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1F460788-7432-49A6-840C-AF7143A448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externalReferences>
    <externalReference r:id="rId2"/>
    <externalReference r:id="rId3"/>
  </externalReferences>
  <definedNames>
    <definedName name="_xlnm.Database">Gestante_DX_Anemia!$A$13:$CR$4574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</x15:slicerCaches>
    </ext>
  </extLst>
</workbook>
</file>

<file path=xl/calcChain.xml><?xml version="1.0" encoding="utf-8"?>
<calcChain xmlns="http://schemas.openxmlformats.org/spreadsheetml/2006/main">
  <c r="S4574" i="1" l="1"/>
  <c r="R4574" i="1"/>
  <c r="Q4574" i="1"/>
  <c r="S4573" i="1"/>
  <c r="R4573" i="1"/>
  <c r="Q4573" i="1"/>
  <c r="S4572" i="1"/>
  <c r="R4572" i="1"/>
  <c r="Q4572" i="1"/>
  <c r="S4571" i="1"/>
  <c r="R4571" i="1"/>
  <c r="Q4571" i="1"/>
  <c r="S4570" i="1"/>
  <c r="R4570" i="1"/>
  <c r="Q4570" i="1"/>
  <c r="S4569" i="1"/>
  <c r="R4569" i="1"/>
  <c r="Q4569" i="1"/>
  <c r="S4568" i="1"/>
  <c r="R4568" i="1"/>
  <c r="Q4568" i="1"/>
  <c r="S4567" i="1"/>
  <c r="R4567" i="1"/>
  <c r="Q4567" i="1"/>
  <c r="S4566" i="1"/>
  <c r="R4566" i="1"/>
  <c r="Q4566" i="1"/>
  <c r="S4565" i="1"/>
  <c r="R4565" i="1"/>
  <c r="Q4565" i="1"/>
  <c r="S4564" i="1"/>
  <c r="R4564" i="1"/>
  <c r="Q4564" i="1"/>
  <c r="S4563" i="1"/>
  <c r="R4563" i="1"/>
  <c r="Q4563" i="1"/>
  <c r="S4562" i="1"/>
  <c r="R4562" i="1"/>
  <c r="Q4562" i="1"/>
  <c r="S4561" i="1"/>
  <c r="R4561" i="1"/>
  <c r="Q4561" i="1"/>
  <c r="S4560" i="1"/>
  <c r="R4560" i="1"/>
  <c r="Q4560" i="1"/>
  <c r="S4559" i="1"/>
  <c r="R4559" i="1"/>
  <c r="Q4559" i="1"/>
  <c r="S4558" i="1"/>
  <c r="R4558" i="1"/>
  <c r="Q4558" i="1"/>
  <c r="S4557" i="1"/>
  <c r="R4557" i="1"/>
  <c r="Q4557" i="1"/>
  <c r="S4556" i="1"/>
  <c r="R4556" i="1"/>
  <c r="Q4556" i="1"/>
  <c r="S4555" i="1"/>
  <c r="R4555" i="1"/>
  <c r="Q4555" i="1"/>
  <c r="S4554" i="1"/>
  <c r="R4554" i="1"/>
  <c r="Q4554" i="1"/>
  <c r="S4553" i="1"/>
  <c r="R4553" i="1"/>
  <c r="Q4553" i="1"/>
  <c r="S4552" i="1"/>
  <c r="R4552" i="1"/>
  <c r="Q4552" i="1"/>
  <c r="S4551" i="1"/>
  <c r="R4551" i="1"/>
  <c r="Q4551" i="1"/>
  <c r="S4550" i="1"/>
  <c r="R4550" i="1"/>
  <c r="Q4550" i="1"/>
  <c r="S4549" i="1"/>
  <c r="R4549" i="1"/>
  <c r="Q4549" i="1"/>
  <c r="S4548" i="1"/>
  <c r="R4548" i="1"/>
  <c r="Q4548" i="1"/>
  <c r="S4547" i="1"/>
  <c r="R4547" i="1"/>
  <c r="Q4547" i="1"/>
  <c r="S4546" i="1"/>
  <c r="R4546" i="1"/>
  <c r="Q4546" i="1"/>
  <c r="S4545" i="1"/>
  <c r="R4545" i="1"/>
  <c r="Q4545" i="1"/>
  <c r="S4544" i="1"/>
  <c r="R4544" i="1"/>
  <c r="Q4544" i="1"/>
  <c r="S4543" i="1"/>
  <c r="R4543" i="1"/>
  <c r="Q4543" i="1"/>
  <c r="S4542" i="1"/>
  <c r="R4542" i="1"/>
  <c r="Q4542" i="1"/>
  <c r="S4541" i="1"/>
  <c r="R4541" i="1"/>
  <c r="Q4541" i="1"/>
  <c r="S4540" i="1"/>
  <c r="R4540" i="1"/>
  <c r="Q4540" i="1"/>
  <c r="S4539" i="1"/>
  <c r="R4539" i="1"/>
  <c r="Q4539" i="1"/>
  <c r="S4538" i="1"/>
  <c r="R4538" i="1"/>
  <c r="Q4538" i="1"/>
  <c r="S4537" i="1"/>
  <c r="R4537" i="1"/>
  <c r="Q4537" i="1"/>
  <c r="S4536" i="1"/>
  <c r="R4536" i="1"/>
  <c r="Q4536" i="1"/>
  <c r="S4535" i="1"/>
  <c r="R4535" i="1"/>
  <c r="Q4535" i="1"/>
  <c r="S4534" i="1"/>
  <c r="R4534" i="1"/>
  <c r="Q4534" i="1"/>
  <c r="S4533" i="1"/>
  <c r="R4533" i="1"/>
  <c r="Q4533" i="1"/>
  <c r="S4532" i="1"/>
  <c r="R4532" i="1"/>
  <c r="Q4532" i="1"/>
  <c r="S4531" i="1"/>
  <c r="R4531" i="1"/>
  <c r="Q4531" i="1"/>
  <c r="S4530" i="1"/>
  <c r="R4530" i="1"/>
  <c r="Q4530" i="1"/>
  <c r="S4529" i="1"/>
  <c r="R4529" i="1"/>
  <c r="Q4529" i="1"/>
  <c r="S4528" i="1"/>
  <c r="R4528" i="1"/>
  <c r="Q4528" i="1"/>
  <c r="S4527" i="1"/>
  <c r="R4527" i="1"/>
  <c r="Q4527" i="1"/>
  <c r="S4526" i="1"/>
  <c r="R4526" i="1"/>
  <c r="Q4526" i="1"/>
  <c r="S4525" i="1"/>
  <c r="R4525" i="1"/>
  <c r="Q4525" i="1"/>
  <c r="S4524" i="1"/>
  <c r="R4524" i="1"/>
  <c r="Q4524" i="1"/>
  <c r="S4523" i="1"/>
  <c r="R4523" i="1"/>
  <c r="Q4523" i="1"/>
  <c r="S4522" i="1"/>
  <c r="R4522" i="1"/>
  <c r="Q4522" i="1"/>
  <c r="S4521" i="1"/>
  <c r="R4521" i="1"/>
  <c r="Q4521" i="1"/>
  <c r="S4520" i="1"/>
  <c r="R4520" i="1"/>
  <c r="Q4520" i="1"/>
  <c r="S4519" i="1"/>
  <c r="R4519" i="1"/>
  <c r="Q4519" i="1"/>
  <c r="S4518" i="1"/>
  <c r="R4518" i="1"/>
  <c r="Q4518" i="1"/>
  <c r="S4517" i="1"/>
  <c r="R4517" i="1"/>
  <c r="Q4517" i="1"/>
  <c r="S4516" i="1"/>
  <c r="R4516" i="1"/>
  <c r="Q4516" i="1"/>
  <c r="S4515" i="1"/>
  <c r="R4515" i="1"/>
  <c r="Q4515" i="1"/>
  <c r="S4514" i="1"/>
  <c r="R4514" i="1"/>
  <c r="Q4514" i="1"/>
  <c r="S4513" i="1"/>
  <c r="R4513" i="1"/>
  <c r="Q4513" i="1"/>
  <c r="S4512" i="1"/>
  <c r="R4512" i="1"/>
  <c r="Q4512" i="1"/>
  <c r="S4511" i="1"/>
  <c r="R4511" i="1"/>
  <c r="Q4511" i="1"/>
  <c r="S4510" i="1"/>
  <c r="R4510" i="1"/>
  <c r="Q4510" i="1"/>
  <c r="S4509" i="1"/>
  <c r="R4509" i="1"/>
  <c r="Q4509" i="1"/>
  <c r="S4508" i="1"/>
  <c r="R4508" i="1"/>
  <c r="Q4508" i="1"/>
  <c r="S4507" i="1"/>
  <c r="R4507" i="1"/>
  <c r="Q4507" i="1"/>
  <c r="S4506" i="1"/>
  <c r="R4506" i="1"/>
  <c r="Q4506" i="1"/>
  <c r="S4505" i="1"/>
  <c r="R4505" i="1"/>
  <c r="Q4505" i="1"/>
  <c r="S4504" i="1"/>
  <c r="R4504" i="1"/>
  <c r="Q4504" i="1"/>
  <c r="S4503" i="1"/>
  <c r="R4503" i="1"/>
  <c r="Q4503" i="1"/>
  <c r="S4502" i="1"/>
  <c r="R4502" i="1"/>
  <c r="Q4502" i="1"/>
  <c r="S4501" i="1"/>
  <c r="R4501" i="1"/>
  <c r="Q4501" i="1"/>
  <c r="S4500" i="1"/>
  <c r="R4500" i="1"/>
  <c r="Q4500" i="1"/>
  <c r="S4499" i="1"/>
  <c r="R4499" i="1"/>
  <c r="Q4499" i="1"/>
  <c r="S4498" i="1"/>
  <c r="R4498" i="1"/>
  <c r="Q4498" i="1"/>
  <c r="S4497" i="1"/>
  <c r="R4497" i="1"/>
  <c r="Q4497" i="1"/>
  <c r="S4496" i="1"/>
  <c r="R4496" i="1"/>
  <c r="Q4496" i="1"/>
  <c r="S4495" i="1"/>
  <c r="R4495" i="1"/>
  <c r="Q4495" i="1"/>
  <c r="S4494" i="1"/>
  <c r="R4494" i="1"/>
  <c r="Q4494" i="1"/>
  <c r="S4493" i="1"/>
  <c r="R4493" i="1"/>
  <c r="Q4493" i="1"/>
  <c r="S4492" i="1"/>
  <c r="R4492" i="1"/>
  <c r="Q4492" i="1"/>
  <c r="S4491" i="1"/>
  <c r="R4491" i="1"/>
  <c r="Q4491" i="1"/>
  <c r="S4490" i="1"/>
  <c r="R4490" i="1"/>
  <c r="Q4490" i="1"/>
  <c r="S4489" i="1"/>
  <c r="R4489" i="1"/>
  <c r="Q4489" i="1"/>
  <c r="S4488" i="1"/>
  <c r="R4488" i="1"/>
  <c r="Q4488" i="1"/>
  <c r="S4487" i="1"/>
  <c r="R4487" i="1"/>
  <c r="Q4487" i="1"/>
  <c r="S4486" i="1"/>
  <c r="R4486" i="1"/>
  <c r="Q4486" i="1"/>
  <c r="S4485" i="1"/>
  <c r="R4485" i="1"/>
  <c r="Q4485" i="1"/>
  <c r="S4484" i="1"/>
  <c r="R4484" i="1"/>
  <c r="Q4484" i="1"/>
  <c r="S4483" i="1"/>
  <c r="R4483" i="1"/>
  <c r="Q4483" i="1"/>
  <c r="S4482" i="1"/>
  <c r="R4482" i="1"/>
  <c r="Q4482" i="1"/>
  <c r="S4481" i="1"/>
  <c r="R4481" i="1"/>
  <c r="Q4481" i="1"/>
  <c r="S4480" i="1"/>
  <c r="R4480" i="1"/>
  <c r="Q4480" i="1"/>
  <c r="S4479" i="1"/>
  <c r="R4479" i="1"/>
  <c r="Q4479" i="1"/>
  <c r="S4478" i="1"/>
  <c r="R4478" i="1"/>
  <c r="Q4478" i="1"/>
  <c r="S4477" i="1"/>
  <c r="R4477" i="1"/>
  <c r="Q4477" i="1"/>
  <c r="S4476" i="1"/>
  <c r="R4476" i="1"/>
  <c r="Q4476" i="1"/>
  <c r="S4475" i="1"/>
  <c r="R4475" i="1"/>
  <c r="Q4475" i="1"/>
  <c r="S4474" i="1"/>
  <c r="R4474" i="1"/>
  <c r="Q4474" i="1"/>
  <c r="S4473" i="1"/>
  <c r="R4473" i="1"/>
  <c r="Q4473" i="1"/>
  <c r="S4472" i="1"/>
  <c r="R4472" i="1"/>
  <c r="Q4472" i="1"/>
  <c r="S4471" i="1"/>
  <c r="R4471" i="1"/>
  <c r="Q4471" i="1"/>
  <c r="S4470" i="1"/>
  <c r="R4470" i="1"/>
  <c r="Q4470" i="1"/>
  <c r="S4469" i="1"/>
  <c r="R4469" i="1"/>
  <c r="Q4469" i="1"/>
  <c r="S4468" i="1"/>
  <c r="R4468" i="1"/>
  <c r="Q4468" i="1"/>
  <c r="S4467" i="1"/>
  <c r="R4467" i="1"/>
  <c r="Q4467" i="1"/>
  <c r="S4466" i="1"/>
  <c r="R4466" i="1"/>
  <c r="Q4466" i="1"/>
  <c r="S4465" i="1"/>
  <c r="R4465" i="1"/>
  <c r="Q4465" i="1"/>
  <c r="S4464" i="1"/>
  <c r="R4464" i="1"/>
  <c r="Q4464" i="1"/>
  <c r="S4463" i="1"/>
  <c r="R4463" i="1"/>
  <c r="Q4463" i="1"/>
  <c r="S4462" i="1"/>
  <c r="R4462" i="1"/>
  <c r="Q4462" i="1"/>
  <c r="S4461" i="1"/>
  <c r="R4461" i="1"/>
  <c r="Q4461" i="1"/>
  <c r="S4460" i="1"/>
  <c r="R4460" i="1"/>
  <c r="Q4460" i="1"/>
  <c r="S4459" i="1"/>
  <c r="R4459" i="1"/>
  <c r="Q4459" i="1"/>
  <c r="S4458" i="1"/>
  <c r="R4458" i="1"/>
  <c r="Q4458" i="1"/>
  <c r="S4457" i="1"/>
  <c r="R4457" i="1"/>
  <c r="Q4457" i="1"/>
  <c r="S4456" i="1"/>
  <c r="R4456" i="1"/>
  <c r="Q4456" i="1"/>
  <c r="S4455" i="1"/>
  <c r="R4455" i="1"/>
  <c r="Q4455" i="1"/>
  <c r="S4454" i="1"/>
  <c r="R4454" i="1"/>
  <c r="Q4454" i="1"/>
  <c r="S4453" i="1"/>
  <c r="R4453" i="1"/>
  <c r="Q4453" i="1"/>
  <c r="S4452" i="1"/>
  <c r="R4452" i="1"/>
  <c r="Q4452" i="1"/>
  <c r="S4451" i="1"/>
  <c r="R4451" i="1"/>
  <c r="Q4451" i="1"/>
  <c r="S4450" i="1"/>
  <c r="R4450" i="1"/>
  <c r="Q4450" i="1"/>
  <c r="S4449" i="1"/>
  <c r="R4449" i="1"/>
  <c r="Q4449" i="1"/>
  <c r="S4448" i="1"/>
  <c r="R4448" i="1"/>
  <c r="Q4448" i="1"/>
  <c r="S4447" i="1"/>
  <c r="R4447" i="1"/>
  <c r="Q4447" i="1"/>
  <c r="S4446" i="1"/>
  <c r="R4446" i="1"/>
  <c r="Q4446" i="1"/>
  <c r="S4445" i="1"/>
  <c r="R4445" i="1"/>
  <c r="Q4445" i="1"/>
  <c r="S4444" i="1"/>
  <c r="R4444" i="1"/>
  <c r="Q4444" i="1"/>
  <c r="S4443" i="1"/>
  <c r="R4443" i="1"/>
  <c r="Q4443" i="1"/>
  <c r="S4442" i="1"/>
  <c r="R4442" i="1"/>
  <c r="Q4442" i="1"/>
  <c r="S4441" i="1"/>
  <c r="R4441" i="1"/>
  <c r="Q4441" i="1"/>
  <c r="S4440" i="1"/>
  <c r="R4440" i="1"/>
  <c r="Q4440" i="1"/>
  <c r="S4439" i="1"/>
  <c r="R4439" i="1"/>
  <c r="Q4439" i="1"/>
  <c r="S4438" i="1"/>
  <c r="R4438" i="1"/>
  <c r="Q4438" i="1"/>
  <c r="S4437" i="1"/>
  <c r="R4437" i="1"/>
  <c r="Q4437" i="1"/>
  <c r="S4436" i="1"/>
  <c r="R4436" i="1"/>
  <c r="Q4436" i="1"/>
  <c r="S4435" i="1"/>
  <c r="R4435" i="1"/>
  <c r="Q4435" i="1"/>
  <c r="S4434" i="1"/>
  <c r="R4434" i="1"/>
  <c r="Q4434" i="1"/>
  <c r="S4433" i="1"/>
  <c r="R4433" i="1"/>
  <c r="Q4433" i="1"/>
  <c r="S4432" i="1"/>
  <c r="R4432" i="1"/>
  <c r="Q4432" i="1"/>
  <c r="S4431" i="1"/>
  <c r="R4431" i="1"/>
  <c r="Q4431" i="1"/>
  <c r="S4430" i="1"/>
  <c r="R4430" i="1"/>
  <c r="Q4430" i="1"/>
  <c r="S4429" i="1"/>
  <c r="R4429" i="1"/>
  <c r="Q4429" i="1"/>
  <c r="S4428" i="1"/>
  <c r="R4428" i="1"/>
  <c r="Q4428" i="1"/>
  <c r="S4427" i="1"/>
  <c r="R4427" i="1"/>
  <c r="Q4427" i="1"/>
  <c r="S4426" i="1"/>
  <c r="R4426" i="1"/>
  <c r="Q4426" i="1"/>
  <c r="S4425" i="1"/>
  <c r="R4425" i="1"/>
  <c r="Q4425" i="1"/>
  <c r="S4424" i="1"/>
  <c r="R4424" i="1"/>
  <c r="Q4424" i="1"/>
  <c r="S4423" i="1"/>
  <c r="R4423" i="1"/>
  <c r="Q4423" i="1"/>
  <c r="S4422" i="1"/>
  <c r="R4422" i="1"/>
  <c r="Q4422" i="1"/>
  <c r="S4421" i="1"/>
  <c r="R4421" i="1"/>
  <c r="Q4421" i="1"/>
  <c r="S4420" i="1"/>
  <c r="R4420" i="1"/>
  <c r="Q4420" i="1"/>
  <c r="S4419" i="1"/>
  <c r="R4419" i="1"/>
  <c r="Q4419" i="1"/>
  <c r="S4418" i="1"/>
  <c r="R4418" i="1"/>
  <c r="Q4418" i="1"/>
  <c r="S4417" i="1"/>
  <c r="R4417" i="1"/>
  <c r="Q4417" i="1"/>
  <c r="S4416" i="1"/>
  <c r="R4416" i="1"/>
  <c r="Q4416" i="1"/>
  <c r="S4415" i="1"/>
  <c r="R4415" i="1"/>
  <c r="Q4415" i="1"/>
  <c r="S4414" i="1"/>
  <c r="R4414" i="1"/>
  <c r="Q4414" i="1"/>
  <c r="S4413" i="1"/>
  <c r="R4413" i="1"/>
  <c r="Q4413" i="1"/>
  <c r="S4412" i="1"/>
  <c r="R4412" i="1"/>
  <c r="Q4412" i="1"/>
  <c r="S4411" i="1"/>
  <c r="R4411" i="1"/>
  <c r="Q4411" i="1"/>
  <c r="S4410" i="1"/>
  <c r="R4410" i="1"/>
  <c r="Q4410" i="1"/>
  <c r="S4409" i="1"/>
  <c r="R4409" i="1"/>
  <c r="Q4409" i="1"/>
  <c r="S4408" i="1"/>
  <c r="R4408" i="1"/>
  <c r="Q4408" i="1"/>
  <c r="S4407" i="1"/>
  <c r="R4407" i="1"/>
  <c r="Q4407" i="1"/>
  <c r="S4406" i="1"/>
  <c r="R4406" i="1"/>
  <c r="Q4406" i="1"/>
  <c r="S4405" i="1"/>
  <c r="R4405" i="1"/>
  <c r="Q4405" i="1"/>
  <c r="S4404" i="1"/>
  <c r="R4404" i="1"/>
  <c r="Q4404" i="1"/>
  <c r="S4403" i="1"/>
  <c r="R4403" i="1"/>
  <c r="Q4403" i="1"/>
  <c r="S4402" i="1"/>
  <c r="R4402" i="1"/>
  <c r="Q4402" i="1"/>
  <c r="S4401" i="1"/>
  <c r="R4401" i="1"/>
  <c r="Q4401" i="1"/>
  <c r="S4400" i="1"/>
  <c r="R4400" i="1"/>
  <c r="Q4400" i="1"/>
  <c r="S4399" i="1"/>
  <c r="R4399" i="1"/>
  <c r="Q4399" i="1"/>
  <c r="S4398" i="1"/>
  <c r="R4398" i="1"/>
  <c r="Q4398" i="1"/>
  <c r="S4397" i="1"/>
  <c r="R4397" i="1"/>
  <c r="Q4397" i="1"/>
  <c r="S4396" i="1"/>
  <c r="R4396" i="1"/>
  <c r="Q4396" i="1"/>
  <c r="S4395" i="1"/>
  <c r="R4395" i="1"/>
  <c r="Q4395" i="1"/>
  <c r="S4394" i="1"/>
  <c r="R4394" i="1"/>
  <c r="Q4394" i="1"/>
  <c r="S4393" i="1"/>
  <c r="R4393" i="1"/>
  <c r="Q4393" i="1"/>
  <c r="S4392" i="1"/>
  <c r="R4392" i="1"/>
  <c r="Q4392" i="1"/>
  <c r="S4391" i="1"/>
  <c r="R4391" i="1"/>
  <c r="Q4391" i="1"/>
  <c r="S4390" i="1"/>
  <c r="R4390" i="1"/>
  <c r="Q4390" i="1"/>
  <c r="S4389" i="1"/>
  <c r="R4389" i="1"/>
  <c r="Q4389" i="1"/>
  <c r="S4388" i="1"/>
  <c r="R4388" i="1"/>
  <c r="Q4388" i="1"/>
  <c r="S4387" i="1"/>
  <c r="R4387" i="1"/>
  <c r="Q4387" i="1"/>
  <c r="S4386" i="1"/>
  <c r="R4386" i="1"/>
  <c r="Q4386" i="1"/>
  <c r="S4385" i="1"/>
  <c r="R4385" i="1"/>
  <c r="Q4385" i="1"/>
  <c r="S4384" i="1"/>
  <c r="R4384" i="1"/>
  <c r="Q4384" i="1"/>
  <c r="S4383" i="1"/>
  <c r="R4383" i="1"/>
  <c r="Q4383" i="1"/>
  <c r="S4382" i="1"/>
  <c r="R4382" i="1"/>
  <c r="Q4382" i="1"/>
  <c r="S4381" i="1"/>
  <c r="R4381" i="1"/>
  <c r="Q4381" i="1"/>
  <c r="S4380" i="1"/>
  <c r="R4380" i="1"/>
  <c r="Q4380" i="1"/>
  <c r="S4379" i="1"/>
  <c r="R4379" i="1"/>
  <c r="Q4379" i="1"/>
  <c r="S4378" i="1"/>
  <c r="R4378" i="1"/>
  <c r="Q4378" i="1"/>
  <c r="S4377" i="1"/>
  <c r="R4377" i="1"/>
  <c r="Q4377" i="1"/>
  <c r="S4376" i="1"/>
  <c r="R4376" i="1"/>
  <c r="Q4376" i="1"/>
  <c r="S4375" i="1"/>
  <c r="R4375" i="1"/>
  <c r="Q4375" i="1"/>
  <c r="S4374" i="1"/>
  <c r="R4374" i="1"/>
  <c r="Q4374" i="1"/>
  <c r="S4373" i="1"/>
  <c r="R4373" i="1"/>
  <c r="Q4373" i="1"/>
  <c r="S4372" i="1"/>
  <c r="R4372" i="1"/>
  <c r="Q4372" i="1"/>
  <c r="S4371" i="1"/>
  <c r="R4371" i="1"/>
  <c r="Q4371" i="1"/>
  <c r="S4370" i="1"/>
  <c r="R4370" i="1"/>
  <c r="Q4370" i="1"/>
  <c r="S4369" i="1"/>
  <c r="R4369" i="1"/>
  <c r="Q4369" i="1"/>
  <c r="S4368" i="1"/>
  <c r="R4368" i="1"/>
  <c r="Q4368" i="1"/>
  <c r="S4367" i="1"/>
  <c r="R4367" i="1"/>
  <c r="Q4367" i="1"/>
  <c r="S4366" i="1"/>
  <c r="R4366" i="1"/>
  <c r="Q4366" i="1"/>
  <c r="S4365" i="1"/>
  <c r="R4365" i="1"/>
  <c r="Q4365" i="1"/>
  <c r="S4364" i="1"/>
  <c r="R4364" i="1"/>
  <c r="Q4364" i="1"/>
  <c r="S4363" i="1"/>
  <c r="R4363" i="1"/>
  <c r="Q4363" i="1"/>
  <c r="S4362" i="1"/>
  <c r="R4362" i="1"/>
  <c r="Q4362" i="1"/>
  <c r="S4361" i="1"/>
  <c r="R4361" i="1"/>
  <c r="Q4361" i="1"/>
  <c r="S4360" i="1"/>
  <c r="R4360" i="1"/>
  <c r="Q4360" i="1"/>
  <c r="S4359" i="1"/>
  <c r="R4359" i="1"/>
  <c r="Q4359" i="1"/>
  <c r="S4358" i="1"/>
  <c r="R4358" i="1"/>
  <c r="Q4358" i="1"/>
  <c r="S4357" i="1"/>
  <c r="R4357" i="1"/>
  <c r="Q4357" i="1"/>
  <c r="S4356" i="1"/>
  <c r="R4356" i="1"/>
  <c r="Q4356" i="1"/>
  <c r="S4355" i="1"/>
  <c r="R4355" i="1"/>
  <c r="Q4355" i="1"/>
  <c r="S4354" i="1"/>
  <c r="R4354" i="1"/>
  <c r="Q4354" i="1"/>
  <c r="S4353" i="1"/>
  <c r="R4353" i="1"/>
  <c r="Q4353" i="1"/>
  <c r="S4352" i="1"/>
  <c r="R4352" i="1"/>
  <c r="Q4352" i="1"/>
  <c r="S4351" i="1"/>
  <c r="R4351" i="1"/>
  <c r="Q4351" i="1"/>
  <c r="S4350" i="1"/>
  <c r="R4350" i="1"/>
  <c r="Q4350" i="1"/>
  <c r="S4349" i="1"/>
  <c r="R4349" i="1"/>
  <c r="Q4349" i="1"/>
  <c r="S4348" i="1"/>
  <c r="R4348" i="1"/>
  <c r="Q4348" i="1"/>
  <c r="S4347" i="1"/>
  <c r="R4347" i="1"/>
  <c r="Q4347" i="1"/>
  <c r="S4346" i="1"/>
  <c r="R4346" i="1"/>
  <c r="Q4346" i="1"/>
  <c r="S4345" i="1"/>
  <c r="R4345" i="1"/>
  <c r="Q4345" i="1"/>
  <c r="S4344" i="1"/>
  <c r="R4344" i="1"/>
  <c r="Q4344" i="1"/>
  <c r="S4343" i="1"/>
  <c r="R4343" i="1"/>
  <c r="Q4343" i="1"/>
  <c r="S4342" i="1"/>
  <c r="R4342" i="1"/>
  <c r="Q4342" i="1"/>
  <c r="S4341" i="1"/>
  <c r="R4341" i="1"/>
  <c r="Q4341" i="1"/>
  <c r="S4340" i="1"/>
  <c r="R4340" i="1"/>
  <c r="Q4340" i="1"/>
  <c r="S4339" i="1"/>
  <c r="R4339" i="1"/>
  <c r="Q4339" i="1"/>
  <c r="S4338" i="1"/>
  <c r="R4338" i="1"/>
  <c r="Q4338" i="1"/>
  <c r="S4337" i="1"/>
  <c r="R4337" i="1"/>
  <c r="Q4337" i="1"/>
  <c r="S4336" i="1"/>
  <c r="R4336" i="1"/>
  <c r="Q4336" i="1"/>
  <c r="S4335" i="1"/>
  <c r="R4335" i="1"/>
  <c r="Q4335" i="1"/>
  <c r="S4334" i="1"/>
  <c r="R4334" i="1"/>
  <c r="Q4334" i="1"/>
  <c r="S4333" i="1"/>
  <c r="R4333" i="1"/>
  <c r="Q4333" i="1"/>
  <c r="S4332" i="1"/>
  <c r="R4332" i="1"/>
  <c r="Q4332" i="1"/>
  <c r="S4331" i="1"/>
  <c r="R4331" i="1"/>
  <c r="Q4331" i="1"/>
  <c r="S4330" i="1"/>
  <c r="R4330" i="1"/>
  <c r="Q4330" i="1"/>
  <c r="S4329" i="1"/>
  <c r="R4329" i="1"/>
  <c r="Q4329" i="1"/>
  <c r="S4328" i="1"/>
  <c r="R4328" i="1"/>
  <c r="Q4328" i="1"/>
  <c r="S4327" i="1"/>
  <c r="R4327" i="1"/>
  <c r="Q4327" i="1"/>
  <c r="S4326" i="1"/>
  <c r="R4326" i="1"/>
  <c r="Q4326" i="1"/>
  <c r="S4325" i="1"/>
  <c r="R4325" i="1"/>
  <c r="Q4325" i="1"/>
  <c r="S4324" i="1"/>
  <c r="R4324" i="1"/>
  <c r="Q4324" i="1"/>
  <c r="S4323" i="1"/>
  <c r="R4323" i="1"/>
  <c r="Q4323" i="1"/>
  <c r="S4322" i="1"/>
  <c r="R4322" i="1"/>
  <c r="Q4322" i="1"/>
  <c r="S4321" i="1"/>
  <c r="R4321" i="1"/>
  <c r="Q4321" i="1"/>
  <c r="S4320" i="1"/>
  <c r="R4320" i="1"/>
  <c r="Q4320" i="1"/>
  <c r="S4319" i="1"/>
  <c r="R4319" i="1"/>
  <c r="Q4319" i="1"/>
  <c r="S4318" i="1"/>
  <c r="R4318" i="1"/>
  <c r="Q4318" i="1"/>
  <c r="S4317" i="1"/>
  <c r="R4317" i="1"/>
  <c r="Q4317" i="1"/>
  <c r="S4316" i="1"/>
  <c r="R4316" i="1"/>
  <c r="Q4316" i="1"/>
  <c r="S4315" i="1"/>
  <c r="R4315" i="1"/>
  <c r="Q4315" i="1"/>
  <c r="S4314" i="1"/>
  <c r="R4314" i="1"/>
  <c r="Q4314" i="1"/>
  <c r="S4313" i="1"/>
  <c r="R4313" i="1"/>
  <c r="Q4313" i="1"/>
  <c r="S4312" i="1"/>
  <c r="R4312" i="1"/>
  <c r="Q4312" i="1"/>
  <c r="S4311" i="1"/>
  <c r="R4311" i="1"/>
  <c r="Q4311" i="1"/>
  <c r="S4310" i="1"/>
  <c r="R4310" i="1"/>
  <c r="Q4310" i="1"/>
  <c r="S4309" i="1"/>
  <c r="R4309" i="1"/>
  <c r="Q4309" i="1"/>
  <c r="S4308" i="1"/>
  <c r="R4308" i="1"/>
  <c r="Q4308" i="1"/>
  <c r="S4307" i="1"/>
  <c r="R4307" i="1"/>
  <c r="Q4307" i="1"/>
  <c r="S4306" i="1"/>
  <c r="R4306" i="1"/>
  <c r="Q4306" i="1"/>
  <c r="S4305" i="1"/>
  <c r="R4305" i="1"/>
  <c r="Q4305" i="1"/>
  <c r="S4304" i="1"/>
  <c r="R4304" i="1"/>
  <c r="Q4304" i="1"/>
  <c r="S4303" i="1"/>
  <c r="R4303" i="1"/>
  <c r="Q4303" i="1"/>
  <c r="S4302" i="1"/>
  <c r="R4302" i="1"/>
  <c r="Q4302" i="1"/>
  <c r="S4301" i="1"/>
  <c r="R4301" i="1"/>
  <c r="Q4301" i="1"/>
  <c r="S4300" i="1"/>
  <c r="R4300" i="1"/>
  <c r="Q4300" i="1"/>
  <c r="S4299" i="1"/>
  <c r="R4299" i="1"/>
  <c r="Q4299" i="1"/>
  <c r="S4298" i="1"/>
  <c r="R4298" i="1"/>
  <c r="Q4298" i="1"/>
  <c r="S4297" i="1"/>
  <c r="R4297" i="1"/>
  <c r="Q4297" i="1"/>
  <c r="S4296" i="1"/>
  <c r="R4296" i="1"/>
  <c r="Q4296" i="1"/>
  <c r="S4295" i="1"/>
  <c r="R4295" i="1"/>
  <c r="Q4295" i="1"/>
  <c r="S4294" i="1"/>
  <c r="R4294" i="1"/>
  <c r="Q4294" i="1"/>
  <c r="S4293" i="1"/>
  <c r="R4293" i="1"/>
  <c r="Q4293" i="1"/>
  <c r="S4292" i="1"/>
  <c r="R4292" i="1"/>
  <c r="Q4292" i="1"/>
  <c r="S4291" i="1"/>
  <c r="R4291" i="1"/>
  <c r="Q4291" i="1"/>
  <c r="S4290" i="1"/>
  <c r="R4290" i="1"/>
  <c r="Q4290" i="1"/>
  <c r="S4289" i="1"/>
  <c r="R4289" i="1"/>
  <c r="Q4289" i="1"/>
  <c r="S4288" i="1"/>
  <c r="R4288" i="1"/>
  <c r="Q4288" i="1"/>
  <c r="S4287" i="1"/>
  <c r="R4287" i="1"/>
  <c r="Q4287" i="1"/>
  <c r="S4286" i="1"/>
  <c r="R4286" i="1"/>
  <c r="Q4286" i="1"/>
  <c r="S4285" i="1"/>
  <c r="R4285" i="1"/>
  <c r="Q4285" i="1"/>
  <c r="S4284" i="1"/>
  <c r="R4284" i="1"/>
  <c r="Q4284" i="1"/>
  <c r="S4283" i="1"/>
  <c r="R4283" i="1"/>
  <c r="Q4283" i="1"/>
  <c r="S4282" i="1"/>
  <c r="R4282" i="1"/>
  <c r="Q4282" i="1"/>
  <c r="S4281" i="1"/>
  <c r="R4281" i="1"/>
  <c r="Q4281" i="1"/>
  <c r="S4280" i="1"/>
  <c r="R4280" i="1"/>
  <c r="Q4280" i="1"/>
  <c r="S4279" i="1"/>
  <c r="R4279" i="1"/>
  <c r="Q4279" i="1"/>
  <c r="S4278" i="1"/>
  <c r="R4278" i="1"/>
  <c r="Q4278" i="1"/>
  <c r="S4277" i="1"/>
  <c r="R4277" i="1"/>
  <c r="Q4277" i="1"/>
  <c r="S4276" i="1"/>
  <c r="R4276" i="1"/>
  <c r="Q4276" i="1"/>
  <c r="S4275" i="1"/>
  <c r="R4275" i="1"/>
  <c r="Q4275" i="1"/>
  <c r="S4274" i="1"/>
  <c r="R4274" i="1"/>
  <c r="Q4274" i="1"/>
  <c r="S4273" i="1"/>
  <c r="R4273" i="1"/>
  <c r="Q4273" i="1"/>
  <c r="S4272" i="1"/>
  <c r="R4272" i="1"/>
  <c r="Q4272" i="1"/>
  <c r="S4271" i="1"/>
  <c r="R4271" i="1"/>
  <c r="Q4271" i="1"/>
  <c r="S4270" i="1"/>
  <c r="R4270" i="1"/>
  <c r="Q4270" i="1"/>
  <c r="S4269" i="1"/>
  <c r="R4269" i="1"/>
  <c r="Q4269" i="1"/>
  <c r="S4268" i="1"/>
  <c r="R4268" i="1"/>
  <c r="Q4268" i="1"/>
  <c r="S4267" i="1"/>
  <c r="R4267" i="1"/>
  <c r="Q4267" i="1"/>
  <c r="S4266" i="1"/>
  <c r="R4266" i="1"/>
  <c r="Q4266" i="1"/>
  <c r="S4265" i="1"/>
  <c r="R4265" i="1"/>
  <c r="Q4265" i="1"/>
  <c r="S4264" i="1"/>
  <c r="R4264" i="1"/>
  <c r="Q4264" i="1"/>
  <c r="S4263" i="1"/>
  <c r="R4263" i="1"/>
  <c r="Q4263" i="1"/>
  <c r="S4262" i="1"/>
  <c r="R4262" i="1"/>
  <c r="Q4262" i="1"/>
  <c r="S4261" i="1"/>
  <c r="R4261" i="1"/>
  <c r="Q4261" i="1"/>
  <c r="S4260" i="1"/>
  <c r="R4260" i="1"/>
  <c r="Q4260" i="1"/>
  <c r="S4259" i="1"/>
  <c r="R4259" i="1"/>
  <c r="Q4259" i="1"/>
  <c r="S4258" i="1"/>
  <c r="R4258" i="1"/>
  <c r="Q4258" i="1"/>
  <c r="S4257" i="1"/>
  <c r="R4257" i="1"/>
  <c r="Q4257" i="1"/>
  <c r="S4256" i="1"/>
  <c r="R4256" i="1"/>
  <c r="Q4256" i="1"/>
  <c r="S4255" i="1"/>
  <c r="R4255" i="1"/>
  <c r="Q4255" i="1"/>
  <c r="S4254" i="1"/>
  <c r="R4254" i="1"/>
  <c r="Q4254" i="1"/>
  <c r="S4253" i="1"/>
  <c r="R4253" i="1"/>
  <c r="Q4253" i="1"/>
  <c r="S4252" i="1"/>
  <c r="R4252" i="1"/>
  <c r="Q4252" i="1"/>
  <c r="S4251" i="1"/>
  <c r="R4251" i="1"/>
  <c r="Q4251" i="1"/>
  <c r="S4250" i="1"/>
  <c r="R4250" i="1"/>
  <c r="Q4250" i="1"/>
  <c r="S4249" i="1"/>
  <c r="R4249" i="1"/>
  <c r="Q4249" i="1"/>
  <c r="S4248" i="1"/>
  <c r="R4248" i="1"/>
  <c r="Q4248" i="1"/>
  <c r="S4247" i="1"/>
  <c r="R4247" i="1"/>
  <c r="Q4247" i="1"/>
  <c r="S4246" i="1"/>
  <c r="R4246" i="1"/>
  <c r="Q4246" i="1"/>
  <c r="S4245" i="1"/>
  <c r="R4245" i="1"/>
  <c r="Q4245" i="1"/>
  <c r="S4244" i="1"/>
  <c r="R4244" i="1"/>
  <c r="Q4244" i="1"/>
  <c r="S4243" i="1"/>
  <c r="R4243" i="1"/>
  <c r="Q4243" i="1"/>
  <c r="S4242" i="1"/>
  <c r="R4242" i="1"/>
  <c r="Q4242" i="1"/>
  <c r="S4241" i="1"/>
  <c r="R4241" i="1"/>
  <c r="Q4241" i="1"/>
  <c r="S4240" i="1"/>
  <c r="R4240" i="1"/>
  <c r="Q4240" i="1"/>
  <c r="S4239" i="1"/>
  <c r="R4239" i="1"/>
  <c r="Q4239" i="1"/>
  <c r="S4238" i="1"/>
  <c r="R4238" i="1"/>
  <c r="Q4238" i="1"/>
  <c r="S4237" i="1"/>
  <c r="R4237" i="1"/>
  <c r="Q4237" i="1"/>
  <c r="S4236" i="1"/>
  <c r="R4236" i="1"/>
  <c r="Q4236" i="1"/>
  <c r="S4235" i="1"/>
  <c r="R4235" i="1"/>
  <c r="Q4235" i="1"/>
  <c r="S4234" i="1"/>
  <c r="R4234" i="1"/>
  <c r="Q4234" i="1"/>
  <c r="S4233" i="1"/>
  <c r="R4233" i="1"/>
  <c r="Q4233" i="1"/>
  <c r="S4232" i="1"/>
  <c r="R4232" i="1"/>
  <c r="Q4232" i="1"/>
  <c r="S4231" i="1"/>
  <c r="R4231" i="1"/>
  <c r="Q4231" i="1"/>
  <c r="S4230" i="1"/>
  <c r="R4230" i="1"/>
  <c r="Q4230" i="1"/>
  <c r="S4229" i="1"/>
  <c r="R4229" i="1"/>
  <c r="Q4229" i="1"/>
  <c r="S4228" i="1"/>
  <c r="R4228" i="1"/>
  <c r="Q4228" i="1"/>
  <c r="S4227" i="1"/>
  <c r="R4227" i="1"/>
  <c r="Q4227" i="1"/>
  <c r="S4226" i="1"/>
  <c r="R4226" i="1"/>
  <c r="Q4226" i="1"/>
  <c r="S4225" i="1"/>
  <c r="R4225" i="1"/>
  <c r="Q4225" i="1"/>
  <c r="S4224" i="1"/>
  <c r="R4224" i="1"/>
  <c r="Q4224" i="1"/>
  <c r="S4223" i="1"/>
  <c r="R4223" i="1"/>
  <c r="Q4223" i="1"/>
  <c r="S4222" i="1"/>
  <c r="R4222" i="1"/>
  <c r="Q4222" i="1"/>
  <c r="S4221" i="1"/>
  <c r="R4221" i="1"/>
  <c r="Q4221" i="1"/>
  <c r="S4220" i="1"/>
  <c r="R4220" i="1"/>
  <c r="Q4220" i="1"/>
  <c r="S4219" i="1"/>
  <c r="R4219" i="1"/>
  <c r="Q4219" i="1"/>
  <c r="S4218" i="1"/>
  <c r="R4218" i="1"/>
  <c r="Q4218" i="1"/>
  <c r="S4217" i="1"/>
  <c r="R4217" i="1"/>
  <c r="Q4217" i="1"/>
  <c r="S4216" i="1"/>
  <c r="R4216" i="1"/>
  <c r="Q4216" i="1"/>
  <c r="S4215" i="1"/>
  <c r="R4215" i="1"/>
  <c r="Q4215" i="1"/>
  <c r="S4214" i="1"/>
  <c r="R4214" i="1"/>
  <c r="Q4214" i="1"/>
  <c r="S4213" i="1"/>
  <c r="R4213" i="1"/>
  <c r="Q4213" i="1"/>
  <c r="S4212" i="1"/>
  <c r="R4212" i="1"/>
  <c r="Q4212" i="1"/>
  <c r="S4211" i="1"/>
  <c r="R4211" i="1"/>
  <c r="Q4211" i="1"/>
  <c r="S4210" i="1"/>
  <c r="R4210" i="1"/>
  <c r="Q4210" i="1"/>
  <c r="S4209" i="1"/>
  <c r="R4209" i="1"/>
  <c r="Q4209" i="1"/>
  <c r="S4208" i="1"/>
  <c r="R4208" i="1"/>
  <c r="Q4208" i="1"/>
  <c r="S4207" i="1"/>
  <c r="R4207" i="1"/>
  <c r="Q4207" i="1"/>
  <c r="S4206" i="1"/>
  <c r="R4206" i="1"/>
  <c r="Q4206" i="1"/>
  <c r="S4205" i="1"/>
  <c r="R4205" i="1"/>
  <c r="Q4205" i="1"/>
  <c r="S4204" i="1"/>
  <c r="R4204" i="1"/>
  <c r="Q4204" i="1"/>
  <c r="S4203" i="1"/>
  <c r="R4203" i="1"/>
  <c r="Q4203" i="1"/>
  <c r="S4202" i="1"/>
  <c r="R4202" i="1"/>
  <c r="Q4202" i="1"/>
  <c r="S4201" i="1"/>
  <c r="R4201" i="1"/>
  <c r="Q4201" i="1"/>
  <c r="S4200" i="1"/>
  <c r="R4200" i="1"/>
  <c r="Q4200" i="1"/>
  <c r="S4199" i="1"/>
  <c r="R4199" i="1"/>
  <c r="Q4199" i="1"/>
  <c r="S4198" i="1"/>
  <c r="R4198" i="1"/>
  <c r="Q4198" i="1"/>
  <c r="S4197" i="1"/>
  <c r="R4197" i="1"/>
  <c r="Q4197" i="1"/>
  <c r="S4196" i="1"/>
  <c r="R4196" i="1"/>
  <c r="Q4196" i="1"/>
  <c r="S4195" i="1"/>
  <c r="R4195" i="1"/>
  <c r="Q4195" i="1"/>
  <c r="S4194" i="1"/>
  <c r="R4194" i="1"/>
  <c r="Q4194" i="1"/>
  <c r="S4193" i="1"/>
  <c r="R4193" i="1"/>
  <c r="Q4193" i="1"/>
  <c r="S4192" i="1"/>
  <c r="R4192" i="1"/>
  <c r="Q4192" i="1"/>
  <c r="S4191" i="1"/>
  <c r="R4191" i="1"/>
  <c r="Q4191" i="1"/>
  <c r="S4190" i="1"/>
  <c r="R4190" i="1"/>
  <c r="Q4190" i="1"/>
  <c r="S4189" i="1"/>
  <c r="R4189" i="1"/>
  <c r="Q4189" i="1"/>
  <c r="S4188" i="1"/>
  <c r="R4188" i="1"/>
  <c r="Q4188" i="1"/>
  <c r="S4187" i="1"/>
  <c r="R4187" i="1"/>
  <c r="Q4187" i="1"/>
  <c r="S4186" i="1"/>
  <c r="R4186" i="1"/>
  <c r="Q4186" i="1"/>
  <c r="S4185" i="1"/>
  <c r="R4185" i="1"/>
  <c r="Q4185" i="1"/>
  <c r="S4184" i="1"/>
  <c r="R4184" i="1"/>
  <c r="Q4184" i="1"/>
  <c r="S4183" i="1"/>
  <c r="R4183" i="1"/>
  <c r="Q4183" i="1"/>
  <c r="S4182" i="1"/>
  <c r="R4182" i="1"/>
  <c r="Q4182" i="1"/>
  <c r="S4181" i="1"/>
  <c r="R4181" i="1"/>
  <c r="Q4181" i="1"/>
  <c r="S4180" i="1"/>
  <c r="R4180" i="1"/>
  <c r="Q4180" i="1"/>
  <c r="S4179" i="1"/>
  <c r="R4179" i="1"/>
  <c r="Q4179" i="1"/>
  <c r="S4178" i="1"/>
  <c r="R4178" i="1"/>
  <c r="Q4178" i="1"/>
  <c r="S4177" i="1"/>
  <c r="R4177" i="1"/>
  <c r="Q4177" i="1"/>
  <c r="S4176" i="1"/>
  <c r="R4176" i="1"/>
  <c r="Q4176" i="1"/>
  <c r="S4175" i="1"/>
  <c r="R4175" i="1"/>
  <c r="Q4175" i="1"/>
  <c r="S4174" i="1"/>
  <c r="R4174" i="1"/>
  <c r="Q4174" i="1"/>
  <c r="S4173" i="1"/>
  <c r="R4173" i="1"/>
  <c r="Q4173" i="1"/>
  <c r="S4172" i="1"/>
  <c r="R4172" i="1"/>
  <c r="Q4172" i="1"/>
  <c r="S4171" i="1"/>
  <c r="R4171" i="1"/>
  <c r="Q4171" i="1"/>
  <c r="S4170" i="1"/>
  <c r="R4170" i="1"/>
  <c r="Q4170" i="1"/>
  <c r="S4169" i="1"/>
  <c r="R4169" i="1"/>
  <c r="Q4169" i="1"/>
  <c r="S4168" i="1"/>
  <c r="R4168" i="1"/>
  <c r="Q4168" i="1"/>
  <c r="S4167" i="1"/>
  <c r="R4167" i="1"/>
  <c r="Q4167" i="1"/>
  <c r="S4166" i="1"/>
  <c r="R4166" i="1"/>
  <c r="Q4166" i="1"/>
  <c r="S4165" i="1"/>
  <c r="R4165" i="1"/>
  <c r="Q4165" i="1"/>
  <c r="S4164" i="1"/>
  <c r="R4164" i="1"/>
  <c r="Q4164" i="1"/>
  <c r="S4163" i="1"/>
  <c r="R4163" i="1"/>
  <c r="Q4163" i="1"/>
  <c r="S4162" i="1"/>
  <c r="R4162" i="1"/>
  <c r="Q4162" i="1"/>
  <c r="S4161" i="1"/>
  <c r="R4161" i="1"/>
  <c r="Q4161" i="1"/>
  <c r="S4160" i="1"/>
  <c r="R4160" i="1"/>
  <c r="Q4160" i="1"/>
  <c r="S4159" i="1"/>
  <c r="R4159" i="1"/>
  <c r="Q4159" i="1"/>
  <c r="S4158" i="1"/>
  <c r="R4158" i="1"/>
  <c r="Q4158" i="1"/>
  <c r="S4157" i="1"/>
  <c r="R4157" i="1"/>
  <c r="Q4157" i="1"/>
  <c r="S4156" i="1"/>
  <c r="R4156" i="1"/>
  <c r="Q4156" i="1"/>
  <c r="S4155" i="1"/>
  <c r="R4155" i="1"/>
  <c r="Q4155" i="1"/>
  <c r="S4154" i="1"/>
  <c r="R4154" i="1"/>
  <c r="Q4154" i="1"/>
  <c r="S4153" i="1"/>
  <c r="R4153" i="1"/>
  <c r="Q4153" i="1"/>
  <c r="S4152" i="1"/>
  <c r="R4152" i="1"/>
  <c r="Q4152" i="1"/>
  <c r="S4151" i="1"/>
  <c r="R4151" i="1"/>
  <c r="Q4151" i="1"/>
  <c r="S4150" i="1"/>
  <c r="R4150" i="1"/>
  <c r="Q4150" i="1"/>
  <c r="S4149" i="1"/>
  <c r="R4149" i="1"/>
  <c r="Q4149" i="1"/>
  <c r="S4148" i="1"/>
  <c r="R4148" i="1"/>
  <c r="Q4148" i="1"/>
  <c r="S4147" i="1"/>
  <c r="R4147" i="1"/>
  <c r="Q4147" i="1"/>
  <c r="S4146" i="1"/>
  <c r="R4146" i="1"/>
  <c r="Q4146" i="1"/>
  <c r="S4145" i="1"/>
  <c r="R4145" i="1"/>
  <c r="Q4145" i="1"/>
  <c r="S4144" i="1"/>
  <c r="R4144" i="1"/>
  <c r="Q4144" i="1"/>
  <c r="S4143" i="1"/>
  <c r="R4143" i="1"/>
  <c r="Q4143" i="1"/>
  <c r="S4142" i="1"/>
  <c r="R4142" i="1"/>
  <c r="Q4142" i="1"/>
  <c r="S4141" i="1"/>
  <c r="R4141" i="1"/>
  <c r="Q4141" i="1"/>
  <c r="S4140" i="1"/>
  <c r="R4140" i="1"/>
  <c r="Q4140" i="1"/>
  <c r="S4139" i="1"/>
  <c r="R4139" i="1"/>
  <c r="Q4139" i="1"/>
  <c r="S4138" i="1"/>
  <c r="R4138" i="1"/>
  <c r="Q4138" i="1"/>
  <c r="S4137" i="1"/>
  <c r="R4137" i="1"/>
  <c r="Q4137" i="1"/>
  <c r="S4136" i="1"/>
  <c r="R4136" i="1"/>
  <c r="Q4136" i="1"/>
  <c r="S4135" i="1"/>
  <c r="R4135" i="1"/>
  <c r="Q4135" i="1"/>
  <c r="S4134" i="1"/>
  <c r="R4134" i="1"/>
  <c r="Q4134" i="1"/>
  <c r="S4133" i="1"/>
  <c r="R4133" i="1"/>
  <c r="Q4133" i="1"/>
  <c r="S4132" i="1"/>
  <c r="R4132" i="1"/>
  <c r="Q4132" i="1"/>
  <c r="S4131" i="1"/>
  <c r="R4131" i="1"/>
  <c r="Q4131" i="1"/>
  <c r="S4130" i="1"/>
  <c r="R4130" i="1"/>
  <c r="Q4130" i="1"/>
  <c r="S4129" i="1"/>
  <c r="R4129" i="1"/>
  <c r="Q4129" i="1"/>
  <c r="S4128" i="1"/>
  <c r="R4128" i="1"/>
  <c r="Q4128" i="1"/>
  <c r="S4127" i="1"/>
  <c r="R4127" i="1"/>
  <c r="Q4127" i="1"/>
  <c r="S4126" i="1"/>
  <c r="R4126" i="1"/>
  <c r="Q4126" i="1"/>
  <c r="S4125" i="1"/>
  <c r="R4125" i="1"/>
  <c r="Q4125" i="1"/>
  <c r="S4124" i="1"/>
  <c r="R4124" i="1"/>
  <c r="Q4124" i="1"/>
  <c r="S4123" i="1"/>
  <c r="R4123" i="1"/>
  <c r="Q4123" i="1"/>
  <c r="S4122" i="1"/>
  <c r="R4122" i="1"/>
  <c r="Q4122" i="1"/>
  <c r="S4121" i="1"/>
  <c r="R4121" i="1"/>
  <c r="Q4121" i="1"/>
  <c r="S4120" i="1"/>
  <c r="R4120" i="1"/>
  <c r="Q4120" i="1"/>
  <c r="S4119" i="1"/>
  <c r="R4119" i="1"/>
  <c r="Q4119" i="1"/>
  <c r="S4118" i="1"/>
  <c r="R4118" i="1"/>
  <c r="Q4118" i="1"/>
  <c r="S4117" i="1"/>
  <c r="R4117" i="1"/>
  <c r="Q4117" i="1"/>
  <c r="S4116" i="1"/>
  <c r="R4116" i="1"/>
  <c r="Q4116" i="1"/>
  <c r="S4115" i="1"/>
  <c r="R4115" i="1"/>
  <c r="Q4115" i="1"/>
  <c r="S4114" i="1"/>
  <c r="R4114" i="1"/>
  <c r="Q4114" i="1"/>
  <c r="S4113" i="1"/>
  <c r="R4113" i="1"/>
  <c r="Q4113" i="1"/>
  <c r="S4112" i="1"/>
  <c r="R4112" i="1"/>
  <c r="Q4112" i="1"/>
  <c r="S4111" i="1"/>
  <c r="R4111" i="1"/>
  <c r="Q4111" i="1"/>
  <c r="S4110" i="1"/>
  <c r="R4110" i="1"/>
  <c r="Q4110" i="1"/>
  <c r="S4109" i="1"/>
  <c r="R4109" i="1"/>
  <c r="Q4109" i="1"/>
  <c r="S4108" i="1"/>
  <c r="R4108" i="1"/>
  <c r="Q4108" i="1"/>
  <c r="S4107" i="1"/>
  <c r="R4107" i="1"/>
  <c r="Q4107" i="1"/>
  <c r="S4106" i="1"/>
  <c r="R4106" i="1"/>
  <c r="Q4106" i="1"/>
  <c r="S4105" i="1"/>
  <c r="R4105" i="1"/>
  <c r="Q4105" i="1"/>
  <c r="S4104" i="1"/>
  <c r="R4104" i="1"/>
  <c r="Q4104" i="1"/>
  <c r="S4103" i="1"/>
  <c r="R4103" i="1"/>
  <c r="Q4103" i="1"/>
  <c r="S4102" i="1"/>
  <c r="R4102" i="1"/>
  <c r="Q4102" i="1"/>
  <c r="S4101" i="1"/>
  <c r="R4101" i="1"/>
  <c r="Q4101" i="1"/>
  <c r="S4100" i="1"/>
  <c r="R4100" i="1"/>
  <c r="Q4100" i="1"/>
  <c r="S4099" i="1"/>
  <c r="R4099" i="1"/>
  <c r="Q4099" i="1"/>
  <c r="S4098" i="1"/>
  <c r="R4098" i="1"/>
  <c r="Q4098" i="1"/>
  <c r="S4097" i="1"/>
  <c r="R4097" i="1"/>
  <c r="Q4097" i="1"/>
  <c r="S4096" i="1"/>
  <c r="R4096" i="1"/>
  <c r="Q4096" i="1"/>
  <c r="S4095" i="1"/>
  <c r="R4095" i="1"/>
  <c r="Q4095" i="1"/>
  <c r="S4094" i="1"/>
  <c r="R4094" i="1"/>
  <c r="Q4094" i="1"/>
  <c r="S4093" i="1"/>
  <c r="R4093" i="1"/>
  <c r="Q4093" i="1"/>
  <c r="S4092" i="1"/>
  <c r="R4092" i="1"/>
  <c r="Q4092" i="1"/>
  <c r="S4091" i="1"/>
  <c r="R4091" i="1"/>
  <c r="Q4091" i="1"/>
  <c r="S4090" i="1"/>
  <c r="R4090" i="1"/>
  <c r="Q4090" i="1"/>
  <c r="S4089" i="1"/>
  <c r="R4089" i="1"/>
  <c r="Q4089" i="1"/>
  <c r="S4088" i="1"/>
  <c r="R4088" i="1"/>
  <c r="Q4088" i="1"/>
  <c r="S4087" i="1"/>
  <c r="R4087" i="1"/>
  <c r="Q4087" i="1"/>
  <c r="S4086" i="1"/>
  <c r="R4086" i="1"/>
  <c r="Q4086" i="1"/>
  <c r="S4085" i="1"/>
  <c r="R4085" i="1"/>
  <c r="Q4085" i="1"/>
  <c r="S4084" i="1"/>
  <c r="R4084" i="1"/>
  <c r="Q4084" i="1"/>
  <c r="S4083" i="1"/>
  <c r="R4083" i="1"/>
  <c r="Q4083" i="1"/>
  <c r="S4082" i="1"/>
  <c r="R4082" i="1"/>
  <c r="Q4082" i="1"/>
  <c r="S4081" i="1"/>
  <c r="R4081" i="1"/>
  <c r="Q4081" i="1"/>
  <c r="S4080" i="1"/>
  <c r="R4080" i="1"/>
  <c r="Q4080" i="1"/>
  <c r="S4079" i="1"/>
  <c r="R4079" i="1"/>
  <c r="Q4079" i="1"/>
  <c r="S4078" i="1"/>
  <c r="R4078" i="1"/>
  <c r="Q4078" i="1"/>
  <c r="S4077" i="1"/>
  <c r="R4077" i="1"/>
  <c r="Q4077" i="1"/>
  <c r="S4076" i="1"/>
  <c r="R4076" i="1"/>
  <c r="Q4076" i="1"/>
  <c r="S4075" i="1"/>
  <c r="R4075" i="1"/>
  <c r="Q4075" i="1"/>
  <c r="S4074" i="1"/>
  <c r="R4074" i="1"/>
  <c r="Q4074" i="1"/>
  <c r="S4073" i="1"/>
  <c r="R4073" i="1"/>
  <c r="Q4073" i="1"/>
  <c r="S4072" i="1"/>
  <c r="R4072" i="1"/>
  <c r="Q4072" i="1"/>
  <c r="S4071" i="1"/>
  <c r="R4071" i="1"/>
  <c r="Q4071" i="1"/>
  <c r="S4070" i="1"/>
  <c r="R4070" i="1"/>
  <c r="Q4070" i="1"/>
  <c r="S4069" i="1"/>
  <c r="R4069" i="1"/>
  <c r="Q4069" i="1"/>
  <c r="S4068" i="1"/>
  <c r="R4068" i="1"/>
  <c r="Q4068" i="1"/>
  <c r="S4067" i="1"/>
  <c r="R4067" i="1"/>
  <c r="Q4067" i="1"/>
  <c r="S4066" i="1"/>
  <c r="R4066" i="1"/>
  <c r="Q4066" i="1"/>
  <c r="S4065" i="1"/>
  <c r="R4065" i="1"/>
  <c r="Q4065" i="1"/>
  <c r="S4064" i="1"/>
  <c r="R4064" i="1"/>
  <c r="Q4064" i="1"/>
  <c r="S4063" i="1"/>
  <c r="R4063" i="1"/>
  <c r="Q4063" i="1"/>
  <c r="S4062" i="1"/>
  <c r="R4062" i="1"/>
  <c r="Q4062" i="1"/>
  <c r="S4061" i="1"/>
  <c r="R4061" i="1"/>
  <c r="Q4061" i="1"/>
  <c r="S4060" i="1"/>
  <c r="R4060" i="1"/>
  <c r="Q4060" i="1"/>
  <c r="S4059" i="1"/>
  <c r="R4059" i="1"/>
  <c r="Q4059" i="1"/>
  <c r="S4058" i="1"/>
  <c r="R4058" i="1"/>
  <c r="Q4058" i="1"/>
  <c r="S4057" i="1"/>
  <c r="R4057" i="1"/>
  <c r="Q4057" i="1"/>
  <c r="S4056" i="1"/>
  <c r="R4056" i="1"/>
  <c r="Q4056" i="1"/>
  <c r="S4055" i="1"/>
  <c r="R4055" i="1"/>
  <c r="Q4055" i="1"/>
  <c r="S4054" i="1"/>
  <c r="R4054" i="1"/>
  <c r="Q4054" i="1"/>
  <c r="S4053" i="1"/>
  <c r="R4053" i="1"/>
  <c r="Q4053" i="1"/>
  <c r="S4052" i="1"/>
  <c r="R4052" i="1"/>
  <c r="Q4052" i="1"/>
  <c r="S4051" i="1"/>
  <c r="R4051" i="1"/>
  <c r="Q4051" i="1"/>
  <c r="S4050" i="1"/>
  <c r="R4050" i="1"/>
  <c r="Q4050" i="1"/>
  <c r="S4049" i="1"/>
  <c r="R4049" i="1"/>
  <c r="Q4049" i="1"/>
  <c r="S4048" i="1"/>
  <c r="R4048" i="1"/>
  <c r="Q4048" i="1"/>
  <c r="S4047" i="1"/>
  <c r="R4047" i="1"/>
  <c r="Q4047" i="1"/>
  <c r="S4046" i="1"/>
  <c r="R4046" i="1"/>
  <c r="Q4046" i="1"/>
  <c r="S4045" i="1"/>
  <c r="R4045" i="1"/>
  <c r="Q4045" i="1"/>
  <c r="S4044" i="1"/>
  <c r="R4044" i="1"/>
  <c r="Q4044" i="1"/>
  <c r="S4043" i="1"/>
  <c r="R4043" i="1"/>
  <c r="Q4043" i="1"/>
  <c r="S4042" i="1"/>
  <c r="R4042" i="1"/>
  <c r="Q4042" i="1"/>
  <c r="S4041" i="1"/>
  <c r="R4041" i="1"/>
  <c r="Q4041" i="1"/>
  <c r="S4040" i="1"/>
  <c r="R4040" i="1"/>
  <c r="Q4040" i="1"/>
  <c r="S4039" i="1"/>
  <c r="R4039" i="1"/>
  <c r="Q4039" i="1"/>
  <c r="S4038" i="1"/>
  <c r="R4038" i="1"/>
  <c r="Q4038" i="1"/>
  <c r="S4037" i="1"/>
  <c r="R4037" i="1"/>
  <c r="Q4037" i="1"/>
  <c r="S4036" i="1"/>
  <c r="R4036" i="1"/>
  <c r="Q4036" i="1"/>
  <c r="S4035" i="1"/>
  <c r="R4035" i="1"/>
  <c r="Q4035" i="1"/>
  <c r="S4034" i="1"/>
  <c r="R4034" i="1"/>
  <c r="Q4034" i="1"/>
  <c r="S4033" i="1"/>
  <c r="R4033" i="1"/>
  <c r="Q4033" i="1"/>
  <c r="S4032" i="1"/>
  <c r="R4032" i="1"/>
  <c r="Q4032" i="1"/>
  <c r="S4031" i="1"/>
  <c r="R4031" i="1"/>
  <c r="Q4031" i="1"/>
  <c r="S4030" i="1"/>
  <c r="R4030" i="1"/>
  <c r="Q4030" i="1"/>
  <c r="S4029" i="1"/>
  <c r="R4029" i="1"/>
  <c r="Q4029" i="1"/>
  <c r="S4028" i="1"/>
  <c r="R4028" i="1"/>
  <c r="Q4028" i="1"/>
  <c r="S4027" i="1"/>
  <c r="R4027" i="1"/>
  <c r="Q4027" i="1"/>
  <c r="S4026" i="1"/>
  <c r="R4026" i="1"/>
  <c r="Q4026" i="1"/>
  <c r="S4025" i="1"/>
  <c r="R4025" i="1"/>
  <c r="Q4025" i="1"/>
  <c r="S4024" i="1"/>
  <c r="R4024" i="1"/>
  <c r="Q4024" i="1"/>
  <c r="S4023" i="1"/>
  <c r="R4023" i="1"/>
  <c r="Q4023" i="1"/>
  <c r="S4022" i="1"/>
  <c r="R4022" i="1"/>
  <c r="Q4022" i="1"/>
  <c r="S4021" i="1"/>
  <c r="R4021" i="1"/>
  <c r="Q4021" i="1"/>
  <c r="S4020" i="1"/>
  <c r="R4020" i="1"/>
  <c r="Q4020" i="1"/>
  <c r="S4019" i="1"/>
  <c r="R4019" i="1"/>
  <c r="Q4019" i="1"/>
  <c r="S4018" i="1"/>
  <c r="R4018" i="1"/>
  <c r="Q4018" i="1"/>
  <c r="S4017" i="1"/>
  <c r="R4017" i="1"/>
  <c r="Q4017" i="1"/>
  <c r="S4016" i="1"/>
  <c r="R4016" i="1"/>
  <c r="Q4016" i="1"/>
  <c r="S4015" i="1"/>
  <c r="R4015" i="1"/>
  <c r="Q4015" i="1"/>
  <c r="S4014" i="1"/>
  <c r="R4014" i="1"/>
  <c r="Q4014" i="1"/>
  <c r="S4013" i="1"/>
  <c r="R4013" i="1"/>
  <c r="Q4013" i="1"/>
  <c r="S4012" i="1"/>
  <c r="R4012" i="1"/>
  <c r="Q4012" i="1"/>
  <c r="S4011" i="1"/>
  <c r="R4011" i="1"/>
  <c r="Q4011" i="1"/>
  <c r="S4010" i="1"/>
  <c r="R4010" i="1"/>
  <c r="Q4010" i="1"/>
  <c r="S4009" i="1"/>
  <c r="R4009" i="1"/>
  <c r="Q4009" i="1"/>
  <c r="S4008" i="1"/>
  <c r="R4008" i="1"/>
  <c r="Q4008" i="1"/>
  <c r="S4007" i="1"/>
  <c r="R4007" i="1"/>
  <c r="Q4007" i="1"/>
  <c r="S4006" i="1"/>
  <c r="R4006" i="1"/>
  <c r="Q4006" i="1"/>
  <c r="S4005" i="1"/>
  <c r="R4005" i="1"/>
  <c r="Q4005" i="1"/>
  <c r="S4004" i="1"/>
  <c r="R4004" i="1"/>
  <c r="Q4004" i="1"/>
  <c r="S4003" i="1"/>
  <c r="R4003" i="1"/>
  <c r="Q4003" i="1"/>
  <c r="S4002" i="1"/>
  <c r="R4002" i="1"/>
  <c r="Q4002" i="1"/>
  <c r="S4001" i="1"/>
  <c r="R4001" i="1"/>
  <c r="Q4001" i="1"/>
  <c r="S4000" i="1"/>
  <c r="R4000" i="1"/>
  <c r="Q4000" i="1"/>
  <c r="S3999" i="1"/>
  <c r="R3999" i="1"/>
  <c r="Q3999" i="1"/>
  <c r="S3998" i="1"/>
  <c r="R3998" i="1"/>
  <c r="Q3998" i="1"/>
  <c r="S3997" i="1"/>
  <c r="R3997" i="1"/>
  <c r="Q3997" i="1"/>
  <c r="S3996" i="1"/>
  <c r="R3996" i="1"/>
  <c r="Q3996" i="1"/>
  <c r="S3995" i="1"/>
  <c r="R3995" i="1"/>
  <c r="Q3995" i="1"/>
  <c r="S3994" i="1"/>
  <c r="R3994" i="1"/>
  <c r="Q3994" i="1"/>
  <c r="S3993" i="1"/>
  <c r="R3993" i="1"/>
  <c r="Q3993" i="1"/>
  <c r="S3992" i="1"/>
  <c r="R3992" i="1"/>
  <c r="Q3992" i="1"/>
  <c r="S3991" i="1"/>
  <c r="R3991" i="1"/>
  <c r="Q3991" i="1"/>
  <c r="S3990" i="1"/>
  <c r="R3990" i="1"/>
  <c r="Q3990" i="1"/>
  <c r="S3989" i="1"/>
  <c r="R3989" i="1"/>
  <c r="Q3989" i="1"/>
  <c r="S3988" i="1"/>
  <c r="R3988" i="1"/>
  <c r="Q3988" i="1"/>
  <c r="S3987" i="1"/>
  <c r="R3987" i="1"/>
  <c r="Q3987" i="1"/>
  <c r="S3986" i="1"/>
  <c r="R3986" i="1"/>
  <c r="Q3986" i="1"/>
  <c r="S3985" i="1"/>
  <c r="R3985" i="1"/>
  <c r="Q3985" i="1"/>
  <c r="S3984" i="1"/>
  <c r="R3984" i="1"/>
  <c r="Q3984" i="1"/>
  <c r="S3983" i="1"/>
  <c r="R3983" i="1"/>
  <c r="Q3983" i="1"/>
  <c r="S3982" i="1"/>
  <c r="R3982" i="1"/>
  <c r="Q3982" i="1"/>
  <c r="S3981" i="1"/>
  <c r="R3981" i="1"/>
  <c r="Q3981" i="1"/>
  <c r="S3980" i="1"/>
  <c r="R3980" i="1"/>
  <c r="Q3980" i="1"/>
  <c r="S3979" i="1"/>
  <c r="R3979" i="1"/>
  <c r="Q3979" i="1"/>
  <c r="S3978" i="1"/>
  <c r="R3978" i="1"/>
  <c r="Q3978" i="1"/>
  <c r="S3977" i="1"/>
  <c r="R3977" i="1"/>
  <c r="Q3977" i="1"/>
  <c r="S3976" i="1"/>
  <c r="R3976" i="1"/>
  <c r="Q3976" i="1"/>
  <c r="S3975" i="1"/>
  <c r="R3975" i="1"/>
  <c r="Q3975" i="1"/>
  <c r="S3974" i="1"/>
  <c r="R3974" i="1"/>
  <c r="Q3974" i="1"/>
  <c r="S3973" i="1"/>
  <c r="R3973" i="1"/>
  <c r="Q3973" i="1"/>
  <c r="S3972" i="1"/>
  <c r="R3972" i="1"/>
  <c r="Q3972" i="1"/>
  <c r="S3971" i="1"/>
  <c r="R3971" i="1"/>
  <c r="Q3971" i="1"/>
  <c r="S3970" i="1"/>
  <c r="R3970" i="1"/>
  <c r="Q3970" i="1"/>
  <c r="S3969" i="1"/>
  <c r="R3969" i="1"/>
  <c r="Q3969" i="1"/>
  <c r="S3968" i="1"/>
  <c r="R3968" i="1"/>
  <c r="Q3968" i="1"/>
  <c r="S3967" i="1"/>
  <c r="R3967" i="1"/>
  <c r="Q3967" i="1"/>
  <c r="S3966" i="1"/>
  <c r="R3966" i="1"/>
  <c r="Q3966" i="1"/>
  <c r="S3965" i="1"/>
  <c r="R3965" i="1"/>
  <c r="Q3965" i="1"/>
  <c r="S3964" i="1"/>
  <c r="R3964" i="1"/>
  <c r="Q3964" i="1"/>
  <c r="S3963" i="1"/>
  <c r="R3963" i="1"/>
  <c r="Q3963" i="1"/>
  <c r="S3962" i="1"/>
  <c r="R3962" i="1"/>
  <c r="Q3962" i="1"/>
  <c r="S3961" i="1"/>
  <c r="R3961" i="1"/>
  <c r="Q3961" i="1"/>
  <c r="S3960" i="1"/>
  <c r="R3960" i="1"/>
  <c r="Q3960" i="1"/>
  <c r="S3959" i="1"/>
  <c r="R3959" i="1"/>
  <c r="Q3959" i="1"/>
  <c r="S3958" i="1"/>
  <c r="R3958" i="1"/>
  <c r="Q3958" i="1"/>
  <c r="S3957" i="1"/>
  <c r="R3957" i="1"/>
  <c r="Q3957" i="1"/>
  <c r="S3956" i="1"/>
  <c r="R3956" i="1"/>
  <c r="Q3956" i="1"/>
  <c r="S3955" i="1"/>
  <c r="R3955" i="1"/>
  <c r="Q3955" i="1"/>
  <c r="S3954" i="1"/>
  <c r="R3954" i="1"/>
  <c r="Q3954" i="1"/>
  <c r="S3953" i="1"/>
  <c r="R3953" i="1"/>
  <c r="Q3953" i="1"/>
  <c r="S3952" i="1"/>
  <c r="R3952" i="1"/>
  <c r="Q3952" i="1"/>
  <c r="S3951" i="1"/>
  <c r="R3951" i="1"/>
  <c r="Q3951" i="1"/>
  <c r="S3950" i="1"/>
  <c r="R3950" i="1"/>
  <c r="Q3950" i="1"/>
  <c r="S3949" i="1"/>
  <c r="R3949" i="1"/>
  <c r="Q3949" i="1"/>
  <c r="S3948" i="1"/>
  <c r="R3948" i="1"/>
  <c r="Q3948" i="1"/>
  <c r="S3947" i="1"/>
  <c r="R3947" i="1"/>
  <c r="Q3947" i="1"/>
  <c r="S3946" i="1"/>
  <c r="R3946" i="1"/>
  <c r="Q3946" i="1"/>
  <c r="S3945" i="1"/>
  <c r="R3945" i="1"/>
  <c r="Q3945" i="1"/>
  <c r="S3944" i="1"/>
  <c r="R3944" i="1"/>
  <c r="Q3944" i="1"/>
  <c r="S3943" i="1"/>
  <c r="R3943" i="1"/>
  <c r="Q3943" i="1"/>
  <c r="S3942" i="1"/>
  <c r="R3942" i="1"/>
  <c r="Q3942" i="1"/>
  <c r="S3941" i="1"/>
  <c r="R3941" i="1"/>
  <c r="Q3941" i="1"/>
  <c r="S3940" i="1"/>
  <c r="R3940" i="1"/>
  <c r="Q3940" i="1"/>
  <c r="S3939" i="1"/>
  <c r="R3939" i="1"/>
  <c r="Q3939" i="1"/>
  <c r="S3938" i="1"/>
  <c r="R3938" i="1"/>
  <c r="Q3938" i="1"/>
  <c r="S3937" i="1"/>
  <c r="R3937" i="1"/>
  <c r="Q3937" i="1"/>
  <c r="S3936" i="1"/>
  <c r="R3936" i="1"/>
  <c r="Q3936" i="1"/>
  <c r="S3935" i="1"/>
  <c r="R3935" i="1"/>
  <c r="Q3935" i="1"/>
  <c r="S3934" i="1"/>
  <c r="R3934" i="1"/>
  <c r="Q3934" i="1"/>
  <c r="S3933" i="1"/>
  <c r="R3933" i="1"/>
  <c r="Q3933" i="1"/>
  <c r="S3932" i="1"/>
  <c r="R3932" i="1"/>
  <c r="Q3932" i="1"/>
  <c r="S3931" i="1"/>
  <c r="R3931" i="1"/>
  <c r="Q3931" i="1"/>
  <c r="S3930" i="1"/>
  <c r="R3930" i="1"/>
  <c r="Q3930" i="1"/>
  <c r="S3929" i="1"/>
  <c r="R3929" i="1"/>
  <c r="Q3929" i="1"/>
  <c r="S3928" i="1"/>
  <c r="R3928" i="1"/>
  <c r="Q3928" i="1"/>
  <c r="S3927" i="1"/>
  <c r="R3927" i="1"/>
  <c r="Q3927" i="1"/>
  <c r="S3926" i="1"/>
  <c r="R3926" i="1"/>
  <c r="Q3926" i="1"/>
  <c r="S3925" i="1"/>
  <c r="R3925" i="1"/>
  <c r="Q3925" i="1"/>
  <c r="S3924" i="1"/>
  <c r="R3924" i="1"/>
  <c r="Q3924" i="1"/>
  <c r="S3923" i="1"/>
  <c r="R3923" i="1"/>
  <c r="Q3923" i="1"/>
  <c r="S3922" i="1"/>
  <c r="R3922" i="1"/>
  <c r="Q3922" i="1"/>
  <c r="S3921" i="1"/>
  <c r="R3921" i="1"/>
  <c r="Q3921" i="1"/>
  <c r="S3920" i="1"/>
  <c r="R3920" i="1"/>
  <c r="Q3920" i="1"/>
  <c r="S3919" i="1"/>
  <c r="R3919" i="1"/>
  <c r="Q3919" i="1"/>
  <c r="S3918" i="1"/>
  <c r="R3918" i="1"/>
  <c r="Q3918" i="1"/>
  <c r="S3917" i="1"/>
  <c r="R3917" i="1"/>
  <c r="Q3917" i="1"/>
  <c r="S3916" i="1"/>
  <c r="R3916" i="1"/>
  <c r="Q3916" i="1"/>
  <c r="S3915" i="1"/>
  <c r="R3915" i="1"/>
  <c r="Q3915" i="1"/>
  <c r="S3914" i="1"/>
  <c r="R3914" i="1"/>
  <c r="Q3914" i="1"/>
  <c r="S3913" i="1"/>
  <c r="R3913" i="1"/>
  <c r="Q3913" i="1"/>
  <c r="S3912" i="1"/>
  <c r="R3912" i="1"/>
  <c r="Q3912" i="1"/>
  <c r="S3911" i="1"/>
  <c r="R3911" i="1"/>
  <c r="Q3911" i="1"/>
  <c r="S3910" i="1"/>
  <c r="R3910" i="1"/>
  <c r="Q3910" i="1"/>
  <c r="S3909" i="1"/>
  <c r="R3909" i="1"/>
  <c r="Q3909" i="1"/>
  <c r="S3908" i="1"/>
  <c r="R3908" i="1"/>
  <c r="Q3908" i="1"/>
  <c r="S3907" i="1"/>
  <c r="R3907" i="1"/>
  <c r="Q3907" i="1"/>
  <c r="S3906" i="1"/>
  <c r="R3906" i="1"/>
  <c r="Q3906" i="1"/>
  <c r="S3905" i="1"/>
  <c r="R3905" i="1"/>
  <c r="Q3905" i="1"/>
  <c r="S3904" i="1"/>
  <c r="R3904" i="1"/>
  <c r="Q3904" i="1"/>
  <c r="S3903" i="1"/>
  <c r="R3903" i="1"/>
  <c r="Q3903" i="1"/>
  <c r="S3902" i="1"/>
  <c r="R3902" i="1"/>
  <c r="Q3902" i="1"/>
  <c r="S3901" i="1"/>
  <c r="R3901" i="1"/>
  <c r="Q3901" i="1"/>
  <c r="S3900" i="1"/>
  <c r="R3900" i="1"/>
  <c r="Q3900" i="1"/>
  <c r="S3899" i="1"/>
  <c r="R3899" i="1"/>
  <c r="Q3899" i="1"/>
  <c r="S3898" i="1"/>
  <c r="R3898" i="1"/>
  <c r="Q3898" i="1"/>
  <c r="S3897" i="1"/>
  <c r="R3897" i="1"/>
  <c r="Q3897" i="1"/>
  <c r="S3896" i="1"/>
  <c r="R3896" i="1"/>
  <c r="Q3896" i="1"/>
  <c r="S3895" i="1"/>
  <c r="R3895" i="1"/>
  <c r="Q3895" i="1"/>
  <c r="S3894" i="1"/>
  <c r="R3894" i="1"/>
  <c r="Q3894" i="1"/>
  <c r="S3893" i="1"/>
  <c r="R3893" i="1"/>
  <c r="Q3893" i="1"/>
  <c r="S3892" i="1"/>
  <c r="R3892" i="1"/>
  <c r="Q3892" i="1"/>
  <c r="S3891" i="1"/>
  <c r="R3891" i="1"/>
  <c r="Q3891" i="1"/>
  <c r="S3890" i="1"/>
  <c r="R3890" i="1"/>
  <c r="Q3890" i="1"/>
  <c r="S3889" i="1"/>
  <c r="R3889" i="1"/>
  <c r="Q3889" i="1"/>
  <c r="S3888" i="1"/>
  <c r="R3888" i="1"/>
  <c r="Q3888" i="1"/>
  <c r="S3887" i="1"/>
  <c r="R3887" i="1"/>
  <c r="Q3887" i="1"/>
  <c r="S3886" i="1"/>
  <c r="R3886" i="1"/>
  <c r="Q3886" i="1"/>
  <c r="S3885" i="1"/>
  <c r="R3885" i="1"/>
  <c r="Q3885" i="1"/>
  <c r="S3884" i="1"/>
  <c r="R3884" i="1"/>
  <c r="Q3884" i="1"/>
  <c r="S3883" i="1"/>
  <c r="R3883" i="1"/>
  <c r="Q3883" i="1"/>
  <c r="S3882" i="1"/>
  <c r="R3882" i="1"/>
  <c r="Q3882" i="1"/>
  <c r="S3881" i="1"/>
  <c r="R3881" i="1"/>
  <c r="Q3881" i="1"/>
  <c r="S3880" i="1"/>
  <c r="R3880" i="1"/>
  <c r="Q3880" i="1"/>
  <c r="S3879" i="1"/>
  <c r="R3879" i="1"/>
  <c r="Q3879" i="1"/>
  <c r="S3878" i="1"/>
  <c r="R3878" i="1"/>
  <c r="Q3878" i="1"/>
  <c r="S3877" i="1"/>
  <c r="R3877" i="1"/>
  <c r="Q3877" i="1"/>
  <c r="S3876" i="1"/>
  <c r="R3876" i="1"/>
  <c r="Q3876" i="1"/>
  <c r="S3875" i="1"/>
  <c r="R3875" i="1"/>
  <c r="Q3875" i="1"/>
  <c r="S3874" i="1"/>
  <c r="R3874" i="1"/>
  <c r="Q3874" i="1"/>
  <c r="S3873" i="1"/>
  <c r="R3873" i="1"/>
  <c r="Q3873" i="1"/>
  <c r="S3872" i="1"/>
  <c r="R3872" i="1"/>
  <c r="Q3872" i="1"/>
  <c r="S3871" i="1"/>
  <c r="R3871" i="1"/>
  <c r="Q3871" i="1"/>
  <c r="S3870" i="1"/>
  <c r="R3870" i="1"/>
  <c r="Q3870" i="1"/>
  <c r="S3869" i="1"/>
  <c r="R3869" i="1"/>
  <c r="Q3869" i="1"/>
  <c r="S3868" i="1"/>
  <c r="R3868" i="1"/>
  <c r="Q3868" i="1"/>
  <c r="S3867" i="1"/>
  <c r="R3867" i="1"/>
  <c r="Q3867" i="1"/>
  <c r="S3866" i="1"/>
  <c r="R3866" i="1"/>
  <c r="Q3866" i="1"/>
  <c r="S3865" i="1"/>
  <c r="R3865" i="1"/>
  <c r="Q3865" i="1"/>
  <c r="S3864" i="1"/>
  <c r="R3864" i="1"/>
  <c r="Q3864" i="1"/>
  <c r="S3863" i="1"/>
  <c r="R3863" i="1"/>
  <c r="Q3863" i="1"/>
  <c r="S3862" i="1"/>
  <c r="R3862" i="1"/>
  <c r="Q3862" i="1"/>
  <c r="S3861" i="1"/>
  <c r="R3861" i="1"/>
  <c r="Q3861" i="1"/>
  <c r="S3860" i="1"/>
  <c r="R3860" i="1"/>
  <c r="Q3860" i="1"/>
  <c r="S3859" i="1"/>
  <c r="R3859" i="1"/>
  <c r="Q3859" i="1"/>
  <c r="S3858" i="1"/>
  <c r="R3858" i="1"/>
  <c r="Q3858" i="1"/>
  <c r="S3857" i="1"/>
  <c r="R3857" i="1"/>
  <c r="Q3857" i="1"/>
  <c r="S3856" i="1"/>
  <c r="R3856" i="1"/>
  <c r="Q3856" i="1"/>
  <c r="S3855" i="1"/>
  <c r="R3855" i="1"/>
  <c r="Q3855" i="1"/>
  <c r="S3854" i="1"/>
  <c r="R3854" i="1"/>
  <c r="Q3854" i="1"/>
  <c r="S3853" i="1"/>
  <c r="R3853" i="1"/>
  <c r="Q3853" i="1"/>
  <c r="S3852" i="1"/>
  <c r="R3852" i="1"/>
  <c r="Q3852" i="1"/>
  <c r="S3851" i="1"/>
  <c r="R3851" i="1"/>
  <c r="Q3851" i="1"/>
  <c r="S3850" i="1"/>
  <c r="R3850" i="1"/>
  <c r="Q3850" i="1"/>
  <c r="S3849" i="1"/>
  <c r="R3849" i="1"/>
  <c r="Q3849" i="1"/>
  <c r="S3848" i="1"/>
  <c r="R3848" i="1"/>
  <c r="Q3848" i="1"/>
  <c r="S3847" i="1"/>
  <c r="R3847" i="1"/>
  <c r="Q3847" i="1"/>
  <c r="S3846" i="1"/>
  <c r="R3846" i="1"/>
  <c r="Q3846" i="1"/>
  <c r="S3845" i="1"/>
  <c r="R3845" i="1"/>
  <c r="Q3845" i="1"/>
  <c r="S3844" i="1"/>
  <c r="R3844" i="1"/>
  <c r="Q3844" i="1"/>
  <c r="S3843" i="1"/>
  <c r="R3843" i="1"/>
  <c r="Q3843" i="1"/>
  <c r="S3842" i="1"/>
  <c r="R3842" i="1"/>
  <c r="Q3842" i="1"/>
  <c r="S3841" i="1"/>
  <c r="R3841" i="1"/>
  <c r="Q3841" i="1"/>
  <c r="S3840" i="1"/>
  <c r="R3840" i="1"/>
  <c r="Q3840" i="1"/>
  <c r="S3839" i="1"/>
  <c r="R3839" i="1"/>
  <c r="Q3839" i="1"/>
  <c r="S3838" i="1"/>
  <c r="R3838" i="1"/>
  <c r="Q3838" i="1"/>
  <c r="S3837" i="1"/>
  <c r="R3837" i="1"/>
  <c r="Q3837" i="1"/>
  <c r="S3836" i="1"/>
  <c r="R3836" i="1"/>
  <c r="Q3836" i="1"/>
  <c r="S3835" i="1"/>
  <c r="R3835" i="1"/>
  <c r="Q3835" i="1"/>
  <c r="S3834" i="1"/>
  <c r="R3834" i="1"/>
  <c r="Q3834" i="1"/>
  <c r="S3833" i="1"/>
  <c r="R3833" i="1"/>
  <c r="Q3833" i="1"/>
  <c r="S3832" i="1"/>
  <c r="R3832" i="1"/>
  <c r="Q3832" i="1"/>
  <c r="S3831" i="1"/>
  <c r="R3831" i="1"/>
  <c r="Q3831" i="1"/>
  <c r="S3830" i="1"/>
  <c r="R3830" i="1"/>
  <c r="Q3830" i="1"/>
  <c r="S3829" i="1"/>
  <c r="R3829" i="1"/>
  <c r="Q3829" i="1"/>
  <c r="S3828" i="1"/>
  <c r="R3828" i="1"/>
  <c r="Q3828" i="1"/>
  <c r="S3827" i="1"/>
  <c r="R3827" i="1"/>
  <c r="Q3827" i="1"/>
  <c r="S3826" i="1"/>
  <c r="R3826" i="1"/>
  <c r="Q3826" i="1"/>
  <c r="S3825" i="1"/>
  <c r="R3825" i="1"/>
  <c r="Q3825" i="1"/>
  <c r="S3824" i="1"/>
  <c r="R3824" i="1"/>
  <c r="Q3824" i="1"/>
  <c r="S3823" i="1"/>
  <c r="R3823" i="1"/>
  <c r="Q3823" i="1"/>
  <c r="S3822" i="1"/>
  <c r="R3822" i="1"/>
  <c r="Q3822" i="1"/>
  <c r="S3821" i="1"/>
  <c r="R3821" i="1"/>
  <c r="Q3821" i="1"/>
  <c r="S3820" i="1"/>
  <c r="R3820" i="1"/>
  <c r="Q3820" i="1"/>
  <c r="S3819" i="1"/>
  <c r="R3819" i="1"/>
  <c r="Q3819" i="1"/>
  <c r="S3818" i="1"/>
  <c r="R3818" i="1"/>
  <c r="Q3818" i="1"/>
  <c r="S3817" i="1"/>
  <c r="R3817" i="1"/>
  <c r="Q3817" i="1"/>
  <c r="S3816" i="1"/>
  <c r="R3816" i="1"/>
  <c r="Q3816" i="1"/>
  <c r="S3815" i="1"/>
  <c r="R3815" i="1"/>
  <c r="Q3815" i="1"/>
  <c r="S3814" i="1"/>
  <c r="R3814" i="1"/>
  <c r="Q3814" i="1"/>
  <c r="S3813" i="1"/>
  <c r="R3813" i="1"/>
  <c r="Q3813" i="1"/>
  <c r="S3812" i="1"/>
  <c r="R3812" i="1"/>
  <c r="Q3812" i="1"/>
  <c r="S3811" i="1"/>
  <c r="R3811" i="1"/>
  <c r="Q3811" i="1"/>
  <c r="S3810" i="1"/>
  <c r="R3810" i="1"/>
  <c r="Q3810" i="1"/>
  <c r="S3809" i="1"/>
  <c r="R3809" i="1"/>
  <c r="Q3809" i="1"/>
  <c r="S3808" i="1"/>
  <c r="R3808" i="1"/>
  <c r="Q3808" i="1"/>
  <c r="S3807" i="1"/>
  <c r="R3807" i="1"/>
  <c r="Q3807" i="1"/>
  <c r="S3806" i="1"/>
  <c r="R3806" i="1"/>
  <c r="Q3806" i="1"/>
  <c r="S3805" i="1"/>
  <c r="R3805" i="1"/>
  <c r="Q3805" i="1"/>
  <c r="S3804" i="1"/>
  <c r="R3804" i="1"/>
  <c r="Q3804" i="1"/>
  <c r="S3803" i="1"/>
  <c r="R3803" i="1"/>
  <c r="Q3803" i="1"/>
  <c r="S3802" i="1"/>
  <c r="R3802" i="1"/>
  <c r="Q3802" i="1"/>
  <c r="S3801" i="1"/>
  <c r="R3801" i="1"/>
  <c r="Q3801" i="1"/>
  <c r="S3800" i="1"/>
  <c r="R3800" i="1"/>
  <c r="Q3800" i="1"/>
  <c r="S3799" i="1"/>
  <c r="R3799" i="1"/>
  <c r="Q3799" i="1"/>
  <c r="S3798" i="1"/>
  <c r="R3798" i="1"/>
  <c r="Q3798" i="1"/>
  <c r="S3797" i="1"/>
  <c r="R3797" i="1"/>
  <c r="Q3797" i="1"/>
  <c r="S3796" i="1"/>
  <c r="R3796" i="1"/>
  <c r="Q3796" i="1"/>
  <c r="S3795" i="1"/>
  <c r="R3795" i="1"/>
  <c r="Q3795" i="1"/>
  <c r="S3794" i="1"/>
  <c r="R3794" i="1"/>
  <c r="Q3794" i="1"/>
  <c r="S3793" i="1"/>
  <c r="R3793" i="1"/>
  <c r="Q3793" i="1"/>
  <c r="S3792" i="1"/>
  <c r="R3792" i="1"/>
  <c r="Q3792" i="1"/>
  <c r="S3791" i="1"/>
  <c r="R3791" i="1"/>
  <c r="Q3791" i="1"/>
  <c r="S3790" i="1"/>
  <c r="R3790" i="1"/>
  <c r="Q3790" i="1"/>
  <c r="S3789" i="1"/>
  <c r="R3789" i="1"/>
  <c r="Q3789" i="1"/>
  <c r="S3788" i="1"/>
  <c r="R3788" i="1"/>
  <c r="Q3788" i="1"/>
  <c r="S3787" i="1"/>
  <c r="R3787" i="1"/>
  <c r="Q3787" i="1"/>
  <c r="S3786" i="1"/>
  <c r="R3786" i="1"/>
  <c r="Q3786" i="1"/>
  <c r="S3785" i="1"/>
  <c r="R3785" i="1"/>
  <c r="Q3785" i="1"/>
  <c r="S3784" i="1"/>
  <c r="R3784" i="1"/>
  <c r="Q3784" i="1"/>
  <c r="S3783" i="1"/>
  <c r="R3783" i="1"/>
  <c r="Q3783" i="1"/>
  <c r="S3782" i="1"/>
  <c r="R3782" i="1"/>
  <c r="Q3782" i="1"/>
  <c r="S3781" i="1"/>
  <c r="R3781" i="1"/>
  <c r="Q3781" i="1"/>
  <c r="S3780" i="1"/>
  <c r="R3780" i="1"/>
  <c r="Q3780" i="1"/>
  <c r="S3779" i="1"/>
  <c r="R3779" i="1"/>
  <c r="Q3779" i="1"/>
  <c r="S3778" i="1"/>
  <c r="R3778" i="1"/>
  <c r="Q3778" i="1"/>
  <c r="S3777" i="1"/>
  <c r="R3777" i="1"/>
  <c r="Q3777" i="1"/>
  <c r="S3776" i="1"/>
  <c r="R3776" i="1"/>
  <c r="Q3776" i="1"/>
  <c r="S3775" i="1"/>
  <c r="R3775" i="1"/>
  <c r="Q3775" i="1"/>
  <c r="S3774" i="1"/>
  <c r="R3774" i="1"/>
  <c r="Q3774" i="1"/>
  <c r="S3773" i="1"/>
  <c r="R3773" i="1"/>
  <c r="Q3773" i="1"/>
  <c r="S3772" i="1"/>
  <c r="R3772" i="1"/>
  <c r="Q3772" i="1"/>
  <c r="S3771" i="1"/>
  <c r="R3771" i="1"/>
  <c r="Q3771" i="1"/>
  <c r="S3770" i="1"/>
  <c r="R3770" i="1"/>
  <c r="Q3770" i="1"/>
  <c r="S3769" i="1"/>
  <c r="R3769" i="1"/>
  <c r="Q3769" i="1"/>
  <c r="S3768" i="1"/>
  <c r="R3768" i="1"/>
  <c r="Q3768" i="1"/>
  <c r="S3767" i="1"/>
  <c r="R3767" i="1"/>
  <c r="Q3767" i="1"/>
  <c r="S3766" i="1"/>
  <c r="R3766" i="1"/>
  <c r="Q3766" i="1"/>
  <c r="S3765" i="1"/>
  <c r="R3765" i="1"/>
  <c r="Q3765" i="1"/>
  <c r="S3764" i="1"/>
  <c r="R3764" i="1"/>
  <c r="Q3764" i="1"/>
  <c r="S3763" i="1"/>
  <c r="R3763" i="1"/>
  <c r="Q3763" i="1"/>
  <c r="S3762" i="1"/>
  <c r="R3762" i="1"/>
  <c r="Q3762" i="1"/>
  <c r="S3761" i="1"/>
  <c r="R3761" i="1"/>
  <c r="Q3761" i="1"/>
  <c r="S3760" i="1"/>
  <c r="R3760" i="1"/>
  <c r="Q3760" i="1"/>
  <c r="S3759" i="1"/>
  <c r="R3759" i="1"/>
  <c r="Q3759" i="1"/>
  <c r="S3758" i="1"/>
  <c r="R3758" i="1"/>
  <c r="Q3758" i="1"/>
  <c r="S3757" i="1"/>
  <c r="R3757" i="1"/>
  <c r="Q3757" i="1"/>
  <c r="S3756" i="1"/>
  <c r="R3756" i="1"/>
  <c r="Q3756" i="1"/>
  <c r="S3755" i="1"/>
  <c r="R3755" i="1"/>
  <c r="Q3755" i="1"/>
  <c r="S3754" i="1"/>
  <c r="R3754" i="1"/>
  <c r="Q3754" i="1"/>
  <c r="S3753" i="1"/>
  <c r="R3753" i="1"/>
  <c r="Q3753" i="1"/>
  <c r="S3752" i="1"/>
  <c r="R3752" i="1"/>
  <c r="Q3752" i="1"/>
  <c r="S3751" i="1"/>
  <c r="R3751" i="1"/>
  <c r="Q3751" i="1"/>
  <c r="S3750" i="1"/>
  <c r="R3750" i="1"/>
  <c r="Q3750" i="1"/>
  <c r="S3749" i="1"/>
  <c r="R3749" i="1"/>
  <c r="Q3749" i="1"/>
  <c r="S3748" i="1"/>
  <c r="R3748" i="1"/>
  <c r="Q3748" i="1"/>
  <c r="S3747" i="1"/>
  <c r="R3747" i="1"/>
  <c r="Q3747" i="1"/>
  <c r="S3746" i="1"/>
  <c r="R3746" i="1"/>
  <c r="Q3746" i="1"/>
  <c r="S3745" i="1"/>
  <c r="R3745" i="1"/>
  <c r="Q3745" i="1"/>
  <c r="S3744" i="1"/>
  <c r="R3744" i="1"/>
  <c r="Q3744" i="1"/>
  <c r="S3743" i="1"/>
  <c r="R3743" i="1"/>
  <c r="Q3743" i="1"/>
  <c r="S3742" i="1"/>
  <c r="R3742" i="1"/>
  <c r="Q3742" i="1"/>
  <c r="S3741" i="1"/>
  <c r="R3741" i="1"/>
  <c r="Q3741" i="1"/>
  <c r="S3740" i="1"/>
  <c r="R3740" i="1"/>
  <c r="Q3740" i="1"/>
  <c r="S3739" i="1"/>
  <c r="R3739" i="1"/>
  <c r="Q3739" i="1"/>
  <c r="S3738" i="1"/>
  <c r="R3738" i="1"/>
  <c r="Q3738" i="1"/>
  <c r="S3737" i="1"/>
  <c r="R3737" i="1"/>
  <c r="Q3737" i="1"/>
  <c r="S3736" i="1"/>
  <c r="R3736" i="1"/>
  <c r="Q3736" i="1"/>
  <c r="S3735" i="1"/>
  <c r="R3735" i="1"/>
  <c r="Q3735" i="1"/>
  <c r="S3734" i="1"/>
  <c r="R3734" i="1"/>
  <c r="Q3734" i="1"/>
  <c r="S3733" i="1"/>
  <c r="R3733" i="1"/>
  <c r="Q3733" i="1"/>
  <c r="S3732" i="1"/>
  <c r="R3732" i="1"/>
  <c r="Q3732" i="1"/>
  <c r="S3731" i="1"/>
  <c r="R3731" i="1"/>
  <c r="Q3731" i="1"/>
  <c r="S3730" i="1"/>
  <c r="R3730" i="1"/>
  <c r="Q3730" i="1"/>
  <c r="S3729" i="1"/>
  <c r="R3729" i="1"/>
  <c r="Q3729" i="1"/>
  <c r="S3728" i="1"/>
  <c r="R3728" i="1"/>
  <c r="Q3728" i="1"/>
  <c r="S3727" i="1"/>
  <c r="R3727" i="1"/>
  <c r="Q3727" i="1"/>
  <c r="S3726" i="1"/>
  <c r="R3726" i="1"/>
  <c r="Q3726" i="1"/>
  <c r="S3725" i="1"/>
  <c r="R3725" i="1"/>
  <c r="Q3725" i="1"/>
  <c r="S3724" i="1"/>
  <c r="R3724" i="1"/>
  <c r="Q3724" i="1"/>
  <c r="S3723" i="1"/>
  <c r="R3723" i="1"/>
  <c r="Q3723" i="1"/>
  <c r="S3722" i="1"/>
  <c r="R3722" i="1"/>
  <c r="Q3722" i="1"/>
  <c r="S3721" i="1"/>
  <c r="R3721" i="1"/>
  <c r="Q3721" i="1"/>
  <c r="S3720" i="1"/>
  <c r="R3720" i="1"/>
  <c r="Q3720" i="1"/>
  <c r="S3719" i="1"/>
  <c r="R3719" i="1"/>
  <c r="Q3719" i="1"/>
  <c r="S3718" i="1"/>
  <c r="R3718" i="1"/>
  <c r="Q3718" i="1"/>
  <c r="S3717" i="1"/>
  <c r="R3717" i="1"/>
  <c r="Q3717" i="1"/>
  <c r="S3716" i="1"/>
  <c r="R3716" i="1"/>
  <c r="Q3716" i="1"/>
  <c r="S3715" i="1"/>
  <c r="R3715" i="1"/>
  <c r="Q3715" i="1"/>
  <c r="S3714" i="1"/>
  <c r="R3714" i="1"/>
  <c r="Q3714" i="1"/>
  <c r="S3713" i="1"/>
  <c r="R3713" i="1"/>
  <c r="Q3713" i="1"/>
  <c r="S3712" i="1"/>
  <c r="R3712" i="1"/>
  <c r="Q3712" i="1"/>
  <c r="S3711" i="1"/>
  <c r="R3711" i="1"/>
  <c r="Q3711" i="1"/>
  <c r="S3710" i="1"/>
  <c r="R3710" i="1"/>
  <c r="Q3710" i="1"/>
  <c r="S3709" i="1"/>
  <c r="R3709" i="1"/>
  <c r="Q3709" i="1"/>
  <c r="S3708" i="1"/>
  <c r="R3708" i="1"/>
  <c r="Q3708" i="1"/>
  <c r="S3707" i="1"/>
  <c r="R3707" i="1"/>
  <c r="Q3707" i="1"/>
  <c r="S3706" i="1"/>
  <c r="R3706" i="1"/>
  <c r="Q3706" i="1"/>
  <c r="S3705" i="1"/>
  <c r="R3705" i="1"/>
  <c r="Q3705" i="1"/>
  <c r="S3704" i="1"/>
  <c r="R3704" i="1"/>
  <c r="Q3704" i="1"/>
  <c r="S3703" i="1"/>
  <c r="R3703" i="1"/>
  <c r="Q3703" i="1"/>
  <c r="S3702" i="1"/>
  <c r="R3702" i="1"/>
  <c r="Q3702" i="1"/>
  <c r="S3701" i="1"/>
  <c r="R3701" i="1"/>
  <c r="Q3701" i="1"/>
  <c r="S3700" i="1"/>
  <c r="R3700" i="1"/>
  <c r="Q3700" i="1"/>
  <c r="S3699" i="1"/>
  <c r="R3699" i="1"/>
  <c r="Q3699" i="1"/>
  <c r="S3698" i="1"/>
  <c r="R3698" i="1"/>
  <c r="Q3698" i="1"/>
  <c r="S3697" i="1"/>
  <c r="R3697" i="1"/>
  <c r="Q3697" i="1"/>
  <c r="S3696" i="1"/>
  <c r="R3696" i="1"/>
  <c r="Q3696" i="1"/>
  <c r="S3695" i="1"/>
  <c r="R3695" i="1"/>
  <c r="Q3695" i="1"/>
  <c r="S3694" i="1"/>
  <c r="R3694" i="1"/>
  <c r="Q3694" i="1"/>
  <c r="S3693" i="1"/>
  <c r="R3693" i="1"/>
  <c r="Q3693" i="1"/>
  <c r="S3692" i="1"/>
  <c r="R3692" i="1"/>
  <c r="Q3692" i="1"/>
  <c r="S3691" i="1"/>
  <c r="R3691" i="1"/>
  <c r="Q3691" i="1"/>
  <c r="S3690" i="1"/>
  <c r="R3690" i="1"/>
  <c r="Q3690" i="1"/>
  <c r="S3689" i="1"/>
  <c r="R3689" i="1"/>
  <c r="Q3689" i="1"/>
  <c r="S3688" i="1"/>
  <c r="R3688" i="1"/>
  <c r="Q3688" i="1"/>
  <c r="S3687" i="1"/>
  <c r="R3687" i="1"/>
  <c r="Q3687" i="1"/>
  <c r="S3686" i="1"/>
  <c r="R3686" i="1"/>
  <c r="Q3686" i="1"/>
  <c r="S3685" i="1"/>
  <c r="R3685" i="1"/>
  <c r="Q3685" i="1"/>
  <c r="S3684" i="1"/>
  <c r="R3684" i="1"/>
  <c r="Q3684" i="1"/>
  <c r="S3683" i="1"/>
  <c r="R3683" i="1"/>
  <c r="Q3683" i="1"/>
  <c r="S3682" i="1"/>
  <c r="R3682" i="1"/>
  <c r="Q3682" i="1"/>
  <c r="S3681" i="1"/>
  <c r="R3681" i="1"/>
  <c r="Q3681" i="1"/>
  <c r="S3680" i="1"/>
  <c r="R3680" i="1"/>
  <c r="Q3680" i="1"/>
  <c r="S3679" i="1"/>
  <c r="R3679" i="1"/>
  <c r="Q3679" i="1"/>
  <c r="S3678" i="1"/>
  <c r="R3678" i="1"/>
  <c r="Q3678" i="1"/>
  <c r="S3677" i="1"/>
  <c r="R3677" i="1"/>
  <c r="Q3677" i="1"/>
  <c r="S3676" i="1"/>
  <c r="R3676" i="1"/>
  <c r="Q3676" i="1"/>
  <c r="S3675" i="1"/>
  <c r="R3675" i="1"/>
  <c r="Q3675" i="1"/>
  <c r="S3674" i="1"/>
  <c r="R3674" i="1"/>
  <c r="Q3674" i="1"/>
  <c r="S3673" i="1"/>
  <c r="R3673" i="1"/>
  <c r="Q3673" i="1"/>
  <c r="S3672" i="1"/>
  <c r="R3672" i="1"/>
  <c r="Q3672" i="1"/>
  <c r="S3671" i="1"/>
  <c r="R3671" i="1"/>
  <c r="Q3671" i="1"/>
  <c r="S3670" i="1"/>
  <c r="R3670" i="1"/>
  <c r="Q3670" i="1"/>
  <c r="S3669" i="1"/>
  <c r="R3669" i="1"/>
  <c r="Q3669" i="1"/>
  <c r="S3668" i="1"/>
  <c r="R3668" i="1"/>
  <c r="Q3668" i="1"/>
  <c r="S3667" i="1"/>
  <c r="R3667" i="1"/>
  <c r="Q3667" i="1"/>
  <c r="S3666" i="1"/>
  <c r="R3666" i="1"/>
  <c r="Q3666" i="1"/>
  <c r="S3665" i="1"/>
  <c r="R3665" i="1"/>
  <c r="Q3665" i="1"/>
  <c r="S3664" i="1"/>
  <c r="R3664" i="1"/>
  <c r="Q3664" i="1"/>
  <c r="S3663" i="1"/>
  <c r="R3663" i="1"/>
  <c r="Q3663" i="1"/>
  <c r="S3662" i="1"/>
  <c r="R3662" i="1"/>
  <c r="Q3662" i="1"/>
  <c r="S3661" i="1"/>
  <c r="R3661" i="1"/>
  <c r="Q3661" i="1"/>
  <c r="S3660" i="1"/>
  <c r="R3660" i="1"/>
  <c r="Q3660" i="1"/>
  <c r="S3659" i="1"/>
  <c r="R3659" i="1"/>
  <c r="Q3659" i="1"/>
  <c r="S3658" i="1"/>
  <c r="R3658" i="1"/>
  <c r="Q3658" i="1"/>
  <c r="S3657" i="1"/>
  <c r="R3657" i="1"/>
  <c r="Q3657" i="1"/>
  <c r="S3656" i="1"/>
  <c r="R3656" i="1"/>
  <c r="Q3656" i="1"/>
  <c r="S3655" i="1"/>
  <c r="R3655" i="1"/>
  <c r="Q3655" i="1"/>
  <c r="S3654" i="1"/>
  <c r="R3654" i="1"/>
  <c r="Q3654" i="1"/>
  <c r="S3653" i="1"/>
  <c r="R3653" i="1"/>
  <c r="Q3653" i="1"/>
  <c r="S3652" i="1"/>
  <c r="R3652" i="1"/>
  <c r="Q3652" i="1"/>
  <c r="S3651" i="1"/>
  <c r="R3651" i="1"/>
  <c r="Q3651" i="1"/>
  <c r="S3650" i="1"/>
  <c r="R3650" i="1"/>
  <c r="Q3650" i="1"/>
  <c r="S3649" i="1"/>
  <c r="R3649" i="1"/>
  <c r="Q3649" i="1"/>
  <c r="S3648" i="1"/>
  <c r="R3648" i="1"/>
  <c r="Q3648" i="1"/>
  <c r="S3647" i="1"/>
  <c r="R3647" i="1"/>
  <c r="Q3647" i="1"/>
  <c r="S3646" i="1"/>
  <c r="R3646" i="1"/>
  <c r="Q3646" i="1"/>
  <c r="S3645" i="1"/>
  <c r="R3645" i="1"/>
  <c r="Q3645" i="1"/>
  <c r="S3644" i="1"/>
  <c r="R3644" i="1"/>
  <c r="Q3644" i="1"/>
  <c r="S3643" i="1"/>
  <c r="R3643" i="1"/>
  <c r="Q3643" i="1"/>
  <c r="S3642" i="1"/>
  <c r="R3642" i="1"/>
  <c r="Q3642" i="1"/>
  <c r="S3641" i="1"/>
  <c r="R3641" i="1"/>
  <c r="Q3641" i="1"/>
  <c r="S3640" i="1"/>
  <c r="R3640" i="1"/>
  <c r="Q3640" i="1"/>
  <c r="S3639" i="1"/>
  <c r="R3639" i="1"/>
  <c r="Q3639" i="1"/>
  <c r="S3638" i="1"/>
  <c r="R3638" i="1"/>
  <c r="Q3638" i="1"/>
  <c r="S3637" i="1"/>
  <c r="R3637" i="1"/>
  <c r="Q3637" i="1"/>
  <c r="S3636" i="1"/>
  <c r="R3636" i="1"/>
  <c r="Q3636" i="1"/>
  <c r="S3635" i="1"/>
  <c r="R3635" i="1"/>
  <c r="Q3635" i="1"/>
  <c r="S3634" i="1"/>
  <c r="R3634" i="1"/>
  <c r="Q3634" i="1"/>
  <c r="S3633" i="1"/>
  <c r="R3633" i="1"/>
  <c r="Q3633" i="1"/>
  <c r="S3632" i="1"/>
  <c r="R3632" i="1"/>
  <c r="Q3632" i="1"/>
  <c r="S3631" i="1"/>
  <c r="R3631" i="1"/>
  <c r="Q3631" i="1"/>
  <c r="S3630" i="1"/>
  <c r="R3630" i="1"/>
  <c r="Q3630" i="1"/>
  <c r="S3629" i="1"/>
  <c r="R3629" i="1"/>
  <c r="Q3629" i="1"/>
  <c r="S3628" i="1"/>
  <c r="R3628" i="1"/>
  <c r="Q3628" i="1"/>
  <c r="S3627" i="1"/>
  <c r="R3627" i="1"/>
  <c r="Q3627" i="1"/>
  <c r="S3626" i="1"/>
  <c r="R3626" i="1"/>
  <c r="Q3626" i="1"/>
  <c r="S3625" i="1"/>
  <c r="R3625" i="1"/>
  <c r="Q3625" i="1"/>
  <c r="S3624" i="1"/>
  <c r="R3624" i="1"/>
  <c r="Q3624" i="1"/>
  <c r="S3623" i="1"/>
  <c r="R3623" i="1"/>
  <c r="Q3623" i="1"/>
  <c r="S3622" i="1"/>
  <c r="R3622" i="1"/>
  <c r="Q3622" i="1"/>
  <c r="S3621" i="1"/>
  <c r="R3621" i="1"/>
  <c r="Q3621" i="1"/>
  <c r="S3620" i="1"/>
  <c r="R3620" i="1"/>
  <c r="Q3620" i="1"/>
  <c r="S3619" i="1"/>
  <c r="R3619" i="1"/>
  <c r="Q3619" i="1"/>
  <c r="S3618" i="1"/>
  <c r="R3618" i="1"/>
  <c r="Q3618" i="1"/>
  <c r="S3617" i="1"/>
  <c r="R3617" i="1"/>
  <c r="Q3617" i="1"/>
  <c r="S3616" i="1"/>
  <c r="R3616" i="1"/>
  <c r="Q3616" i="1"/>
  <c r="S3615" i="1"/>
  <c r="R3615" i="1"/>
  <c r="Q3615" i="1"/>
  <c r="S3614" i="1"/>
  <c r="R3614" i="1"/>
  <c r="Q3614" i="1"/>
  <c r="S3613" i="1"/>
  <c r="R3613" i="1"/>
  <c r="Q3613" i="1"/>
  <c r="S3612" i="1"/>
  <c r="R3612" i="1"/>
  <c r="Q3612" i="1"/>
  <c r="S3611" i="1"/>
  <c r="R3611" i="1"/>
  <c r="Q3611" i="1"/>
  <c r="S3610" i="1"/>
  <c r="R3610" i="1"/>
  <c r="Q3610" i="1"/>
  <c r="S3609" i="1"/>
  <c r="R3609" i="1"/>
  <c r="Q3609" i="1"/>
  <c r="S3608" i="1"/>
  <c r="R3608" i="1"/>
  <c r="Q3608" i="1"/>
  <c r="S3607" i="1"/>
  <c r="R3607" i="1"/>
  <c r="Q3607" i="1"/>
  <c r="S3606" i="1"/>
  <c r="R3606" i="1"/>
  <c r="Q3606" i="1"/>
  <c r="S3605" i="1"/>
  <c r="R3605" i="1"/>
  <c r="Q3605" i="1"/>
  <c r="S3604" i="1"/>
  <c r="R3604" i="1"/>
  <c r="Q3604" i="1"/>
  <c r="S3603" i="1"/>
  <c r="R3603" i="1"/>
  <c r="Q3603" i="1"/>
  <c r="S3602" i="1"/>
  <c r="R3602" i="1"/>
  <c r="Q3602" i="1"/>
  <c r="S3601" i="1"/>
  <c r="R3601" i="1"/>
  <c r="Q3601" i="1"/>
  <c r="S3600" i="1"/>
  <c r="R3600" i="1"/>
  <c r="Q3600" i="1"/>
  <c r="S3599" i="1"/>
  <c r="R3599" i="1"/>
  <c r="Q3599" i="1"/>
  <c r="S3598" i="1"/>
  <c r="R3598" i="1"/>
  <c r="Q3598" i="1"/>
  <c r="S3597" i="1"/>
  <c r="R3597" i="1"/>
  <c r="Q3597" i="1"/>
  <c r="S3596" i="1"/>
  <c r="R3596" i="1"/>
  <c r="Q3596" i="1"/>
  <c r="S3595" i="1"/>
  <c r="R3595" i="1"/>
  <c r="Q3595" i="1"/>
  <c r="S3594" i="1"/>
  <c r="R3594" i="1"/>
  <c r="Q3594" i="1"/>
  <c r="S3593" i="1"/>
  <c r="R3593" i="1"/>
  <c r="Q3593" i="1"/>
  <c r="S3592" i="1"/>
  <c r="R3592" i="1"/>
  <c r="Q3592" i="1"/>
  <c r="S3591" i="1"/>
  <c r="R3591" i="1"/>
  <c r="Q3591" i="1"/>
  <c r="S3590" i="1"/>
  <c r="R3590" i="1"/>
  <c r="Q3590" i="1"/>
  <c r="S3589" i="1"/>
  <c r="R3589" i="1"/>
  <c r="Q3589" i="1"/>
  <c r="S3588" i="1"/>
  <c r="R3588" i="1"/>
  <c r="Q3588" i="1"/>
  <c r="S3587" i="1"/>
  <c r="R3587" i="1"/>
  <c r="Q3587" i="1"/>
  <c r="S3586" i="1"/>
  <c r="R3586" i="1"/>
  <c r="Q3586" i="1"/>
  <c r="S3585" i="1"/>
  <c r="R3585" i="1"/>
  <c r="Q3585" i="1"/>
  <c r="S3584" i="1"/>
  <c r="R3584" i="1"/>
  <c r="Q3584" i="1"/>
  <c r="S3583" i="1"/>
  <c r="R3583" i="1"/>
  <c r="Q3583" i="1"/>
  <c r="S3582" i="1"/>
  <c r="R3582" i="1"/>
  <c r="Q3582" i="1"/>
  <c r="S3581" i="1"/>
  <c r="R3581" i="1"/>
  <c r="Q3581" i="1"/>
  <c r="S3580" i="1"/>
  <c r="R3580" i="1"/>
  <c r="Q3580" i="1"/>
  <c r="S3579" i="1"/>
  <c r="R3579" i="1"/>
  <c r="Q3579" i="1"/>
  <c r="S3578" i="1"/>
  <c r="R3578" i="1"/>
  <c r="Q3578" i="1"/>
  <c r="S3577" i="1"/>
  <c r="R3577" i="1"/>
  <c r="Q3577" i="1"/>
  <c r="S3576" i="1"/>
  <c r="R3576" i="1"/>
  <c r="Q3576" i="1"/>
  <c r="S3575" i="1"/>
  <c r="R3575" i="1"/>
  <c r="Q3575" i="1"/>
  <c r="S3574" i="1"/>
  <c r="R3574" i="1"/>
  <c r="Q3574" i="1"/>
  <c r="S3573" i="1"/>
  <c r="R3573" i="1"/>
  <c r="Q3573" i="1"/>
  <c r="S3572" i="1"/>
  <c r="R3572" i="1"/>
  <c r="Q3572" i="1"/>
  <c r="S3571" i="1"/>
  <c r="R3571" i="1"/>
  <c r="Q3571" i="1"/>
  <c r="S3570" i="1"/>
  <c r="R3570" i="1"/>
  <c r="Q3570" i="1"/>
  <c r="S3569" i="1"/>
  <c r="R3569" i="1"/>
  <c r="Q3569" i="1"/>
  <c r="S3568" i="1"/>
  <c r="R3568" i="1"/>
  <c r="Q3568" i="1"/>
  <c r="S3567" i="1"/>
  <c r="R3567" i="1"/>
  <c r="Q3567" i="1"/>
  <c r="S3566" i="1"/>
  <c r="R3566" i="1"/>
  <c r="Q3566" i="1"/>
  <c r="S3565" i="1"/>
  <c r="R3565" i="1"/>
  <c r="Q3565" i="1"/>
  <c r="S3564" i="1"/>
  <c r="R3564" i="1"/>
  <c r="Q3564" i="1"/>
  <c r="S3563" i="1"/>
  <c r="R3563" i="1"/>
  <c r="Q3563" i="1"/>
  <c r="S3562" i="1"/>
  <c r="R3562" i="1"/>
  <c r="Q3562" i="1"/>
  <c r="S3561" i="1"/>
  <c r="R3561" i="1"/>
  <c r="Q3561" i="1"/>
  <c r="S3560" i="1"/>
  <c r="R3560" i="1"/>
  <c r="Q3560" i="1"/>
  <c r="S3559" i="1"/>
  <c r="R3559" i="1"/>
  <c r="Q3559" i="1"/>
  <c r="S3558" i="1"/>
  <c r="R3558" i="1"/>
  <c r="Q3558" i="1"/>
  <c r="S3557" i="1"/>
  <c r="R3557" i="1"/>
  <c r="Q3557" i="1"/>
  <c r="S3556" i="1"/>
  <c r="R3556" i="1"/>
  <c r="Q3556" i="1"/>
  <c r="S3555" i="1"/>
  <c r="R3555" i="1"/>
  <c r="Q3555" i="1"/>
  <c r="S3554" i="1"/>
  <c r="R3554" i="1"/>
  <c r="Q3554" i="1"/>
  <c r="S3553" i="1"/>
  <c r="R3553" i="1"/>
  <c r="Q3553" i="1"/>
  <c r="S3552" i="1"/>
  <c r="R3552" i="1"/>
  <c r="Q3552" i="1"/>
  <c r="S3551" i="1"/>
  <c r="R3551" i="1"/>
  <c r="Q3551" i="1"/>
  <c r="S3550" i="1"/>
  <c r="R3550" i="1"/>
  <c r="Q3550" i="1"/>
  <c r="S3549" i="1"/>
  <c r="R3549" i="1"/>
  <c r="Q3549" i="1"/>
  <c r="S3548" i="1"/>
  <c r="R3548" i="1"/>
  <c r="Q3548" i="1"/>
  <c r="S3547" i="1"/>
  <c r="R3547" i="1"/>
  <c r="Q3547" i="1"/>
  <c r="S3546" i="1"/>
  <c r="R3546" i="1"/>
  <c r="Q3546" i="1"/>
  <c r="S3545" i="1"/>
  <c r="R3545" i="1"/>
  <c r="Q3545" i="1"/>
  <c r="S3544" i="1"/>
  <c r="R3544" i="1"/>
  <c r="Q3544" i="1"/>
  <c r="S3543" i="1"/>
  <c r="R3543" i="1"/>
  <c r="Q3543" i="1"/>
  <c r="S3542" i="1"/>
  <c r="R3542" i="1"/>
  <c r="Q3542" i="1"/>
  <c r="S3541" i="1"/>
  <c r="R3541" i="1"/>
  <c r="Q3541" i="1"/>
  <c r="S3540" i="1"/>
  <c r="R3540" i="1"/>
  <c r="Q3540" i="1"/>
  <c r="S3539" i="1"/>
  <c r="R3539" i="1"/>
  <c r="Q3539" i="1"/>
  <c r="S3538" i="1"/>
  <c r="R3538" i="1"/>
  <c r="Q3538" i="1"/>
  <c r="S3537" i="1"/>
  <c r="R3537" i="1"/>
  <c r="Q3537" i="1"/>
  <c r="S3536" i="1"/>
  <c r="R3536" i="1"/>
  <c r="Q3536" i="1"/>
  <c r="S3535" i="1"/>
  <c r="R3535" i="1"/>
  <c r="Q3535" i="1"/>
  <c r="S3534" i="1"/>
  <c r="R3534" i="1"/>
  <c r="Q3534" i="1"/>
  <c r="S3533" i="1"/>
  <c r="R3533" i="1"/>
  <c r="Q3533" i="1"/>
  <c r="S3532" i="1"/>
  <c r="R3532" i="1"/>
  <c r="Q3532" i="1"/>
  <c r="S3531" i="1"/>
  <c r="R3531" i="1"/>
  <c r="Q3531" i="1"/>
  <c r="S3530" i="1"/>
  <c r="R3530" i="1"/>
  <c r="Q3530" i="1"/>
  <c r="S3529" i="1"/>
  <c r="R3529" i="1"/>
  <c r="Q3529" i="1"/>
  <c r="S3528" i="1"/>
  <c r="R3528" i="1"/>
  <c r="Q3528" i="1"/>
  <c r="S3527" i="1"/>
  <c r="R3527" i="1"/>
  <c r="Q3527" i="1"/>
  <c r="S3526" i="1"/>
  <c r="R3526" i="1"/>
  <c r="Q3526" i="1"/>
  <c r="S3525" i="1"/>
  <c r="R3525" i="1"/>
  <c r="Q3525" i="1"/>
  <c r="S3524" i="1"/>
  <c r="R3524" i="1"/>
  <c r="Q3524" i="1"/>
  <c r="S3523" i="1"/>
  <c r="R3523" i="1"/>
  <c r="Q3523" i="1"/>
  <c r="S3522" i="1"/>
  <c r="R3522" i="1"/>
  <c r="Q3522" i="1"/>
  <c r="S3521" i="1"/>
  <c r="R3521" i="1"/>
  <c r="Q3521" i="1"/>
  <c r="S3520" i="1"/>
  <c r="R3520" i="1"/>
  <c r="Q3520" i="1"/>
  <c r="S3519" i="1"/>
  <c r="R3519" i="1"/>
  <c r="Q3519" i="1"/>
  <c r="S3518" i="1"/>
  <c r="R3518" i="1"/>
  <c r="Q3518" i="1"/>
  <c r="S3517" i="1"/>
  <c r="R3517" i="1"/>
  <c r="Q3517" i="1"/>
  <c r="S3516" i="1"/>
  <c r="R3516" i="1"/>
  <c r="Q3516" i="1"/>
  <c r="S3515" i="1"/>
  <c r="R3515" i="1"/>
  <c r="Q3515" i="1"/>
  <c r="S3514" i="1"/>
  <c r="R3514" i="1"/>
  <c r="Q3514" i="1"/>
  <c r="S3513" i="1"/>
  <c r="R3513" i="1"/>
  <c r="Q3513" i="1"/>
  <c r="S3512" i="1"/>
  <c r="R3512" i="1"/>
  <c r="Q3512" i="1"/>
  <c r="S3511" i="1"/>
  <c r="R3511" i="1"/>
  <c r="Q3511" i="1"/>
  <c r="S3510" i="1"/>
  <c r="R3510" i="1"/>
  <c r="Q3510" i="1"/>
  <c r="S3509" i="1"/>
  <c r="R3509" i="1"/>
  <c r="Q3509" i="1"/>
  <c r="S3508" i="1"/>
  <c r="R3508" i="1"/>
  <c r="Q3508" i="1"/>
  <c r="S3507" i="1"/>
  <c r="R3507" i="1"/>
  <c r="Q3507" i="1"/>
  <c r="S3506" i="1"/>
  <c r="R3506" i="1"/>
  <c r="Q3506" i="1"/>
  <c r="S3505" i="1"/>
  <c r="R3505" i="1"/>
  <c r="Q3505" i="1"/>
  <c r="S3504" i="1"/>
  <c r="R3504" i="1"/>
  <c r="Q3504" i="1"/>
  <c r="S3503" i="1"/>
  <c r="R3503" i="1"/>
  <c r="Q3503" i="1"/>
  <c r="S3502" i="1"/>
  <c r="R3502" i="1"/>
  <c r="Q3502" i="1"/>
  <c r="S3501" i="1"/>
  <c r="R3501" i="1"/>
  <c r="Q3501" i="1"/>
  <c r="S3500" i="1"/>
  <c r="R3500" i="1"/>
  <c r="Q3500" i="1"/>
  <c r="S3499" i="1"/>
  <c r="R3499" i="1"/>
  <c r="Q3499" i="1"/>
  <c r="S3498" i="1"/>
  <c r="R3498" i="1"/>
  <c r="Q3498" i="1"/>
  <c r="S3497" i="1"/>
  <c r="R3497" i="1"/>
  <c r="Q3497" i="1"/>
  <c r="S3496" i="1"/>
  <c r="R3496" i="1"/>
  <c r="Q3496" i="1"/>
  <c r="S3495" i="1"/>
  <c r="R3495" i="1"/>
  <c r="Q3495" i="1"/>
  <c r="S3494" i="1"/>
  <c r="R3494" i="1"/>
  <c r="Q3494" i="1"/>
  <c r="S3493" i="1"/>
  <c r="R3493" i="1"/>
  <c r="Q3493" i="1"/>
  <c r="S3492" i="1"/>
  <c r="R3492" i="1"/>
  <c r="Q3492" i="1"/>
  <c r="S3491" i="1"/>
  <c r="R3491" i="1"/>
  <c r="Q3491" i="1"/>
  <c r="S3490" i="1"/>
  <c r="R3490" i="1"/>
  <c r="Q3490" i="1"/>
  <c r="S3489" i="1"/>
  <c r="R3489" i="1"/>
  <c r="Q3489" i="1"/>
  <c r="S3488" i="1"/>
  <c r="R3488" i="1"/>
  <c r="Q3488" i="1"/>
  <c r="S3487" i="1"/>
  <c r="R3487" i="1"/>
  <c r="Q3487" i="1"/>
  <c r="S3486" i="1"/>
  <c r="R3486" i="1"/>
  <c r="Q3486" i="1"/>
  <c r="S3485" i="1"/>
  <c r="R3485" i="1"/>
  <c r="Q3485" i="1"/>
  <c r="S3484" i="1"/>
  <c r="R3484" i="1"/>
  <c r="Q3484" i="1"/>
  <c r="S3483" i="1"/>
  <c r="R3483" i="1"/>
  <c r="Q3483" i="1"/>
  <c r="S3482" i="1"/>
  <c r="R3482" i="1"/>
  <c r="Q3482" i="1"/>
  <c r="S3481" i="1"/>
  <c r="R3481" i="1"/>
  <c r="Q3481" i="1"/>
  <c r="S3480" i="1"/>
  <c r="R3480" i="1"/>
  <c r="Q3480" i="1"/>
  <c r="S3479" i="1"/>
  <c r="R3479" i="1"/>
  <c r="Q3479" i="1"/>
  <c r="S3478" i="1"/>
  <c r="R3478" i="1"/>
  <c r="Q3478" i="1"/>
  <c r="S3477" i="1"/>
  <c r="R3477" i="1"/>
  <c r="Q3477" i="1"/>
  <c r="S3476" i="1"/>
  <c r="R3476" i="1"/>
  <c r="Q3476" i="1"/>
  <c r="S3475" i="1"/>
  <c r="R3475" i="1"/>
  <c r="Q3475" i="1"/>
  <c r="S3474" i="1"/>
  <c r="R3474" i="1"/>
  <c r="Q3474" i="1"/>
  <c r="S3473" i="1"/>
  <c r="R3473" i="1"/>
  <c r="Q3473" i="1"/>
  <c r="S3472" i="1"/>
  <c r="R3472" i="1"/>
  <c r="Q3472" i="1"/>
  <c r="S3471" i="1"/>
  <c r="R3471" i="1"/>
  <c r="Q3471" i="1"/>
  <c r="S3470" i="1"/>
  <c r="R3470" i="1"/>
  <c r="Q3470" i="1"/>
  <c r="S3469" i="1"/>
  <c r="R3469" i="1"/>
  <c r="Q3469" i="1"/>
  <c r="S3468" i="1"/>
  <c r="R3468" i="1"/>
  <c r="Q3468" i="1"/>
  <c r="S3467" i="1"/>
  <c r="R3467" i="1"/>
  <c r="Q3467" i="1"/>
  <c r="S3466" i="1"/>
  <c r="R3466" i="1"/>
  <c r="Q3466" i="1"/>
  <c r="S3465" i="1"/>
  <c r="R3465" i="1"/>
  <c r="Q3465" i="1"/>
  <c r="S3464" i="1"/>
  <c r="R3464" i="1"/>
  <c r="Q3464" i="1"/>
  <c r="S3463" i="1"/>
  <c r="R3463" i="1"/>
  <c r="Q3463" i="1"/>
  <c r="S3462" i="1"/>
  <c r="R3462" i="1"/>
  <c r="Q3462" i="1"/>
  <c r="S3461" i="1"/>
  <c r="R3461" i="1"/>
  <c r="Q3461" i="1"/>
  <c r="S3460" i="1"/>
  <c r="R3460" i="1"/>
  <c r="Q3460" i="1"/>
  <c r="S3459" i="1"/>
  <c r="R3459" i="1"/>
  <c r="Q3459" i="1"/>
  <c r="S3458" i="1"/>
  <c r="R3458" i="1"/>
  <c r="Q3458" i="1"/>
  <c r="S3457" i="1"/>
  <c r="R3457" i="1"/>
  <c r="Q3457" i="1"/>
  <c r="S3456" i="1"/>
  <c r="R3456" i="1"/>
  <c r="Q3456" i="1"/>
  <c r="S3455" i="1"/>
  <c r="R3455" i="1"/>
  <c r="Q3455" i="1"/>
  <c r="S3454" i="1"/>
  <c r="R3454" i="1"/>
  <c r="Q3454" i="1"/>
  <c r="S3453" i="1"/>
  <c r="R3453" i="1"/>
  <c r="Q3453" i="1"/>
  <c r="S3452" i="1"/>
  <c r="R3452" i="1"/>
  <c r="Q3452" i="1"/>
  <c r="S3451" i="1"/>
  <c r="R3451" i="1"/>
  <c r="Q3451" i="1"/>
  <c r="S3450" i="1"/>
  <c r="R3450" i="1"/>
  <c r="Q3450" i="1"/>
  <c r="S3449" i="1"/>
  <c r="R3449" i="1"/>
  <c r="Q3449" i="1"/>
  <c r="S3448" i="1"/>
  <c r="R3448" i="1"/>
  <c r="Q3448" i="1"/>
  <c r="S3447" i="1"/>
  <c r="R3447" i="1"/>
  <c r="Q3447" i="1"/>
  <c r="S3446" i="1"/>
  <c r="R3446" i="1"/>
  <c r="Q3446" i="1"/>
  <c r="S3445" i="1"/>
  <c r="R3445" i="1"/>
  <c r="Q3445" i="1"/>
  <c r="S3444" i="1"/>
  <c r="R3444" i="1"/>
  <c r="Q3444" i="1"/>
  <c r="S3443" i="1"/>
  <c r="R3443" i="1"/>
  <c r="Q3443" i="1"/>
  <c r="S3442" i="1"/>
  <c r="R3442" i="1"/>
  <c r="Q3442" i="1"/>
  <c r="S3441" i="1"/>
  <c r="R3441" i="1"/>
  <c r="Q3441" i="1"/>
  <c r="S3440" i="1"/>
  <c r="R3440" i="1"/>
  <c r="Q3440" i="1"/>
  <c r="S3439" i="1"/>
  <c r="R3439" i="1"/>
  <c r="Q3439" i="1"/>
  <c r="S3438" i="1"/>
  <c r="R3438" i="1"/>
  <c r="Q3438" i="1"/>
  <c r="S3437" i="1"/>
  <c r="R3437" i="1"/>
  <c r="Q3437" i="1"/>
  <c r="S3436" i="1"/>
  <c r="R3436" i="1"/>
  <c r="Q3436" i="1"/>
  <c r="S3435" i="1"/>
  <c r="R3435" i="1"/>
  <c r="Q3435" i="1"/>
  <c r="S3434" i="1"/>
  <c r="R3434" i="1"/>
  <c r="Q3434" i="1"/>
  <c r="S3433" i="1"/>
  <c r="R3433" i="1"/>
  <c r="Q3433" i="1"/>
  <c r="S3432" i="1"/>
  <c r="R3432" i="1"/>
  <c r="Q3432" i="1"/>
  <c r="S3431" i="1"/>
  <c r="R3431" i="1"/>
  <c r="Q3431" i="1"/>
  <c r="S3430" i="1"/>
  <c r="R3430" i="1"/>
  <c r="Q3430" i="1"/>
  <c r="S3429" i="1"/>
  <c r="R3429" i="1"/>
  <c r="Q3429" i="1"/>
  <c r="S3428" i="1"/>
  <c r="R3428" i="1"/>
  <c r="Q3428" i="1"/>
  <c r="S3427" i="1"/>
  <c r="R3427" i="1"/>
  <c r="Q3427" i="1"/>
  <c r="S3426" i="1"/>
  <c r="R3426" i="1"/>
  <c r="Q3426" i="1"/>
  <c r="S3425" i="1"/>
  <c r="R3425" i="1"/>
  <c r="Q3425" i="1"/>
  <c r="S3424" i="1"/>
  <c r="R3424" i="1"/>
  <c r="Q3424" i="1"/>
  <c r="S3423" i="1"/>
  <c r="R3423" i="1"/>
  <c r="Q3423" i="1"/>
  <c r="S3422" i="1"/>
  <c r="R3422" i="1"/>
  <c r="Q3422" i="1"/>
  <c r="S3421" i="1"/>
  <c r="R3421" i="1"/>
  <c r="Q3421" i="1"/>
  <c r="S3420" i="1"/>
  <c r="R3420" i="1"/>
  <c r="Q3420" i="1"/>
  <c r="S3419" i="1"/>
  <c r="R3419" i="1"/>
  <c r="Q3419" i="1"/>
  <c r="S3418" i="1"/>
  <c r="R3418" i="1"/>
  <c r="Q3418" i="1"/>
  <c r="S3417" i="1"/>
  <c r="R3417" i="1"/>
  <c r="Q3417" i="1"/>
  <c r="S3416" i="1"/>
  <c r="R3416" i="1"/>
  <c r="Q3416" i="1"/>
  <c r="S3415" i="1"/>
  <c r="R3415" i="1"/>
  <c r="Q3415" i="1"/>
  <c r="S3414" i="1"/>
  <c r="R3414" i="1"/>
  <c r="Q3414" i="1"/>
  <c r="S3413" i="1"/>
  <c r="R3413" i="1"/>
  <c r="Q3413" i="1"/>
  <c r="S3412" i="1"/>
  <c r="R3412" i="1"/>
  <c r="Q3412" i="1"/>
  <c r="S3411" i="1"/>
  <c r="R3411" i="1"/>
  <c r="Q3411" i="1"/>
  <c r="S3410" i="1"/>
  <c r="R3410" i="1"/>
  <c r="Q3410" i="1"/>
  <c r="S3409" i="1"/>
  <c r="R3409" i="1"/>
  <c r="Q3409" i="1"/>
  <c r="S3408" i="1"/>
  <c r="R3408" i="1"/>
  <c r="Q3408" i="1"/>
  <c r="S3407" i="1"/>
  <c r="R3407" i="1"/>
  <c r="Q3407" i="1"/>
  <c r="S3406" i="1"/>
  <c r="R3406" i="1"/>
  <c r="Q3406" i="1"/>
  <c r="S3405" i="1"/>
  <c r="R3405" i="1"/>
  <c r="Q3405" i="1"/>
  <c r="S3404" i="1"/>
  <c r="R3404" i="1"/>
  <c r="Q3404" i="1"/>
  <c r="S3403" i="1"/>
  <c r="R3403" i="1"/>
  <c r="Q3403" i="1"/>
  <c r="S3402" i="1"/>
  <c r="R3402" i="1"/>
  <c r="Q3402" i="1"/>
  <c r="S3401" i="1"/>
  <c r="R3401" i="1"/>
  <c r="Q3401" i="1"/>
  <c r="S3400" i="1"/>
  <c r="R3400" i="1"/>
  <c r="Q3400" i="1"/>
  <c r="S3399" i="1"/>
  <c r="R3399" i="1"/>
  <c r="Q3399" i="1"/>
  <c r="S3398" i="1"/>
  <c r="R3398" i="1"/>
  <c r="Q3398" i="1"/>
  <c r="S3397" i="1"/>
  <c r="R3397" i="1"/>
  <c r="Q3397" i="1"/>
  <c r="S3396" i="1"/>
  <c r="R3396" i="1"/>
  <c r="Q3396" i="1"/>
  <c r="S3395" i="1"/>
  <c r="R3395" i="1"/>
  <c r="Q3395" i="1"/>
  <c r="S3394" i="1"/>
  <c r="R3394" i="1"/>
  <c r="Q3394" i="1"/>
  <c r="S3393" i="1"/>
  <c r="R3393" i="1"/>
  <c r="Q3393" i="1"/>
  <c r="S3392" i="1"/>
  <c r="R3392" i="1"/>
  <c r="Q3392" i="1"/>
  <c r="S3391" i="1"/>
  <c r="R3391" i="1"/>
  <c r="Q3391" i="1"/>
  <c r="S3390" i="1"/>
  <c r="R3390" i="1"/>
  <c r="Q3390" i="1"/>
  <c r="S3389" i="1"/>
  <c r="R3389" i="1"/>
  <c r="Q3389" i="1"/>
  <c r="S3388" i="1"/>
  <c r="R3388" i="1"/>
  <c r="Q3388" i="1"/>
  <c r="S3387" i="1"/>
  <c r="R3387" i="1"/>
  <c r="Q3387" i="1"/>
  <c r="S3386" i="1"/>
  <c r="R3386" i="1"/>
  <c r="Q3386" i="1"/>
  <c r="S3385" i="1"/>
  <c r="R3385" i="1"/>
  <c r="Q3385" i="1"/>
  <c r="S3384" i="1"/>
  <c r="R3384" i="1"/>
  <c r="Q3384" i="1"/>
  <c r="S3383" i="1"/>
  <c r="R3383" i="1"/>
  <c r="Q3383" i="1"/>
  <c r="S3382" i="1"/>
  <c r="R3382" i="1"/>
  <c r="Q3382" i="1"/>
  <c r="S3381" i="1"/>
  <c r="R3381" i="1"/>
  <c r="Q3381" i="1"/>
  <c r="S3380" i="1"/>
  <c r="R3380" i="1"/>
  <c r="Q3380" i="1"/>
  <c r="S3379" i="1"/>
  <c r="R3379" i="1"/>
  <c r="Q3379" i="1"/>
  <c r="S3378" i="1"/>
  <c r="R3378" i="1"/>
  <c r="Q3378" i="1"/>
  <c r="S3377" i="1"/>
  <c r="R3377" i="1"/>
  <c r="Q3377" i="1"/>
  <c r="S3376" i="1"/>
  <c r="R3376" i="1"/>
  <c r="Q3376" i="1"/>
  <c r="S3375" i="1"/>
  <c r="R3375" i="1"/>
  <c r="Q3375" i="1"/>
  <c r="S3374" i="1"/>
  <c r="R3374" i="1"/>
  <c r="Q3374" i="1"/>
  <c r="S3373" i="1"/>
  <c r="R3373" i="1"/>
  <c r="Q3373" i="1"/>
  <c r="S3372" i="1"/>
  <c r="R3372" i="1"/>
  <c r="Q3372" i="1"/>
  <c r="S3371" i="1"/>
  <c r="R3371" i="1"/>
  <c r="Q3371" i="1"/>
  <c r="S3370" i="1"/>
  <c r="R3370" i="1"/>
  <c r="Q3370" i="1"/>
  <c r="S3369" i="1"/>
  <c r="R3369" i="1"/>
  <c r="Q3369" i="1"/>
  <c r="S3368" i="1"/>
  <c r="R3368" i="1"/>
  <c r="Q3368" i="1"/>
  <c r="S3367" i="1"/>
  <c r="R3367" i="1"/>
  <c r="Q3367" i="1"/>
  <c r="S3366" i="1"/>
  <c r="R3366" i="1"/>
  <c r="Q3366" i="1"/>
  <c r="S3365" i="1"/>
  <c r="R3365" i="1"/>
  <c r="Q3365" i="1"/>
  <c r="S3364" i="1"/>
  <c r="R3364" i="1"/>
  <c r="Q3364" i="1"/>
  <c r="S3363" i="1"/>
  <c r="R3363" i="1"/>
  <c r="Q3363" i="1"/>
  <c r="S3362" i="1"/>
  <c r="R3362" i="1"/>
  <c r="Q3362" i="1"/>
  <c r="S3361" i="1"/>
  <c r="R3361" i="1"/>
  <c r="Q3361" i="1"/>
  <c r="S3360" i="1"/>
  <c r="R3360" i="1"/>
  <c r="Q3360" i="1"/>
  <c r="S3359" i="1"/>
  <c r="R3359" i="1"/>
  <c r="Q3359" i="1"/>
  <c r="S3358" i="1"/>
  <c r="R3358" i="1"/>
  <c r="Q3358" i="1"/>
  <c r="S3357" i="1"/>
  <c r="R3357" i="1"/>
  <c r="Q3357" i="1"/>
  <c r="S3356" i="1"/>
  <c r="R3356" i="1"/>
  <c r="Q3356" i="1"/>
  <c r="S3355" i="1"/>
  <c r="R3355" i="1"/>
  <c r="Q3355" i="1"/>
  <c r="S3354" i="1"/>
  <c r="R3354" i="1"/>
  <c r="Q3354" i="1"/>
  <c r="S3353" i="1"/>
  <c r="R3353" i="1"/>
  <c r="Q3353" i="1"/>
  <c r="S3352" i="1"/>
  <c r="R3352" i="1"/>
  <c r="Q3352" i="1"/>
  <c r="S3351" i="1"/>
  <c r="R3351" i="1"/>
  <c r="Q3351" i="1"/>
  <c r="S3350" i="1"/>
  <c r="R3350" i="1"/>
  <c r="Q3350" i="1"/>
  <c r="S3349" i="1"/>
  <c r="R3349" i="1"/>
  <c r="Q3349" i="1"/>
  <c r="S3348" i="1"/>
  <c r="R3348" i="1"/>
  <c r="Q3348" i="1"/>
  <c r="S3347" i="1"/>
  <c r="R3347" i="1"/>
  <c r="Q3347" i="1"/>
  <c r="S3346" i="1"/>
  <c r="R3346" i="1"/>
  <c r="Q3346" i="1"/>
  <c r="S3345" i="1"/>
  <c r="R3345" i="1"/>
  <c r="Q3345" i="1"/>
  <c r="S3344" i="1"/>
  <c r="R3344" i="1"/>
  <c r="Q3344" i="1"/>
  <c r="S3343" i="1"/>
  <c r="R3343" i="1"/>
  <c r="Q3343" i="1"/>
  <c r="S3342" i="1"/>
  <c r="R3342" i="1"/>
  <c r="Q3342" i="1"/>
  <c r="S3341" i="1"/>
  <c r="R3341" i="1"/>
  <c r="Q3341" i="1"/>
  <c r="S3340" i="1"/>
  <c r="R3340" i="1"/>
  <c r="Q3340" i="1"/>
  <c r="S3339" i="1"/>
  <c r="R3339" i="1"/>
  <c r="Q3339" i="1"/>
  <c r="S3338" i="1"/>
  <c r="R3338" i="1"/>
  <c r="Q3338" i="1"/>
  <c r="S3337" i="1"/>
  <c r="R3337" i="1"/>
  <c r="Q3337" i="1"/>
  <c r="S3336" i="1"/>
  <c r="R3336" i="1"/>
  <c r="Q3336" i="1"/>
  <c r="S3335" i="1"/>
  <c r="R3335" i="1"/>
  <c r="Q3335" i="1"/>
  <c r="S3334" i="1"/>
  <c r="R3334" i="1"/>
  <c r="Q3334" i="1"/>
  <c r="S3333" i="1"/>
  <c r="R3333" i="1"/>
  <c r="Q3333" i="1"/>
  <c r="S3332" i="1"/>
  <c r="R3332" i="1"/>
  <c r="Q3332" i="1"/>
  <c r="S3331" i="1"/>
  <c r="R3331" i="1"/>
  <c r="Q3331" i="1"/>
  <c r="S3330" i="1"/>
  <c r="R3330" i="1"/>
  <c r="Q3330" i="1"/>
  <c r="S3329" i="1"/>
  <c r="R3329" i="1"/>
  <c r="Q3329" i="1"/>
  <c r="S3328" i="1"/>
  <c r="R3328" i="1"/>
  <c r="Q3328" i="1"/>
  <c r="S3327" i="1"/>
  <c r="R3327" i="1"/>
  <c r="Q3327" i="1"/>
  <c r="S3326" i="1"/>
  <c r="R3326" i="1"/>
  <c r="Q3326" i="1"/>
  <c r="S3325" i="1"/>
  <c r="R3325" i="1"/>
  <c r="Q3325" i="1"/>
  <c r="S3324" i="1"/>
  <c r="R3324" i="1"/>
  <c r="Q3324" i="1"/>
  <c r="S3323" i="1"/>
  <c r="R3323" i="1"/>
  <c r="Q3323" i="1"/>
  <c r="S3322" i="1"/>
  <c r="R3322" i="1"/>
  <c r="Q3322" i="1"/>
  <c r="S3321" i="1"/>
  <c r="R3321" i="1"/>
  <c r="Q3321" i="1"/>
  <c r="S3320" i="1"/>
  <c r="R3320" i="1"/>
  <c r="Q3320" i="1"/>
  <c r="S3319" i="1"/>
  <c r="R3319" i="1"/>
  <c r="Q3319" i="1"/>
  <c r="S3318" i="1"/>
  <c r="R3318" i="1"/>
  <c r="Q3318" i="1"/>
  <c r="S3317" i="1"/>
  <c r="R3317" i="1"/>
  <c r="Q3317" i="1"/>
  <c r="S3316" i="1"/>
  <c r="R3316" i="1"/>
  <c r="Q3316" i="1"/>
  <c r="S3315" i="1"/>
  <c r="R3315" i="1"/>
  <c r="Q3315" i="1"/>
  <c r="S3314" i="1"/>
  <c r="R3314" i="1"/>
  <c r="Q3314" i="1"/>
  <c r="S3313" i="1"/>
  <c r="R3313" i="1"/>
  <c r="Q3313" i="1"/>
  <c r="S3312" i="1"/>
  <c r="R3312" i="1"/>
  <c r="Q3312" i="1"/>
  <c r="S3311" i="1"/>
  <c r="R3311" i="1"/>
  <c r="Q3311" i="1"/>
  <c r="S3310" i="1"/>
  <c r="R3310" i="1"/>
  <c r="Q3310" i="1"/>
  <c r="S3309" i="1"/>
  <c r="R3309" i="1"/>
  <c r="Q3309" i="1"/>
  <c r="S3308" i="1"/>
  <c r="R3308" i="1"/>
  <c r="Q3308" i="1"/>
  <c r="S3307" i="1"/>
  <c r="R3307" i="1"/>
  <c r="Q3307" i="1"/>
  <c r="S3306" i="1"/>
  <c r="R3306" i="1"/>
  <c r="Q3306" i="1"/>
  <c r="S3305" i="1"/>
  <c r="R3305" i="1"/>
  <c r="Q3305" i="1"/>
  <c r="S3304" i="1"/>
  <c r="R3304" i="1"/>
  <c r="Q3304" i="1"/>
  <c r="S3303" i="1"/>
  <c r="R3303" i="1"/>
  <c r="Q3303" i="1"/>
  <c r="S3302" i="1"/>
  <c r="R3302" i="1"/>
  <c r="Q3302" i="1"/>
  <c r="S3301" i="1"/>
  <c r="R3301" i="1"/>
  <c r="Q3301" i="1"/>
  <c r="S3300" i="1"/>
  <c r="R3300" i="1"/>
  <c r="Q3300" i="1"/>
  <c r="S3299" i="1"/>
  <c r="R3299" i="1"/>
  <c r="Q3299" i="1"/>
  <c r="S3298" i="1"/>
  <c r="R3298" i="1"/>
  <c r="Q3298" i="1"/>
  <c r="S3297" i="1"/>
  <c r="R3297" i="1"/>
  <c r="Q3297" i="1"/>
  <c r="S3296" i="1"/>
  <c r="R3296" i="1"/>
  <c r="Q3296" i="1"/>
  <c r="S3295" i="1"/>
  <c r="R3295" i="1"/>
  <c r="Q3295" i="1"/>
  <c r="S3294" i="1"/>
  <c r="R3294" i="1"/>
  <c r="Q3294" i="1"/>
  <c r="S3293" i="1"/>
  <c r="R3293" i="1"/>
  <c r="Q3293" i="1"/>
  <c r="S3292" i="1"/>
  <c r="R3292" i="1"/>
  <c r="Q3292" i="1"/>
  <c r="S3291" i="1"/>
  <c r="R3291" i="1"/>
  <c r="Q3291" i="1"/>
  <c r="S3290" i="1"/>
  <c r="R3290" i="1"/>
  <c r="Q3290" i="1"/>
  <c r="S3289" i="1"/>
  <c r="R3289" i="1"/>
  <c r="Q3289" i="1"/>
  <c r="S3288" i="1"/>
  <c r="R3288" i="1"/>
  <c r="Q3288" i="1"/>
  <c r="S3287" i="1"/>
  <c r="R3287" i="1"/>
  <c r="Q3287" i="1"/>
  <c r="S3286" i="1"/>
  <c r="R3286" i="1"/>
  <c r="Q3286" i="1"/>
  <c r="S3285" i="1"/>
  <c r="R3285" i="1"/>
  <c r="Q3285" i="1"/>
  <c r="S3284" i="1"/>
  <c r="R3284" i="1"/>
  <c r="Q3284" i="1"/>
  <c r="S3283" i="1"/>
  <c r="R3283" i="1"/>
  <c r="Q3283" i="1"/>
  <c r="S3282" i="1"/>
  <c r="R3282" i="1"/>
  <c r="Q3282" i="1"/>
  <c r="S3281" i="1"/>
  <c r="R3281" i="1"/>
  <c r="Q3281" i="1"/>
  <c r="S3280" i="1"/>
  <c r="R3280" i="1"/>
  <c r="Q3280" i="1"/>
  <c r="S3279" i="1"/>
  <c r="R3279" i="1"/>
  <c r="Q3279" i="1"/>
  <c r="S3278" i="1"/>
  <c r="R3278" i="1"/>
  <c r="Q3278" i="1"/>
  <c r="S3277" i="1"/>
  <c r="R3277" i="1"/>
  <c r="Q3277" i="1"/>
  <c r="S3276" i="1"/>
  <c r="R3276" i="1"/>
  <c r="Q3276" i="1"/>
  <c r="S3275" i="1"/>
  <c r="R3275" i="1"/>
  <c r="Q3275" i="1"/>
  <c r="S3274" i="1"/>
  <c r="R3274" i="1"/>
  <c r="Q3274" i="1"/>
  <c r="S3273" i="1"/>
  <c r="R3273" i="1"/>
  <c r="Q3273" i="1"/>
  <c r="S3272" i="1"/>
  <c r="R3272" i="1"/>
  <c r="Q3272" i="1"/>
  <c r="S3271" i="1"/>
  <c r="R3271" i="1"/>
  <c r="Q3271" i="1"/>
  <c r="S3270" i="1"/>
  <c r="R3270" i="1"/>
  <c r="Q3270" i="1"/>
  <c r="S3269" i="1"/>
  <c r="R3269" i="1"/>
  <c r="Q3269" i="1"/>
  <c r="S3268" i="1"/>
  <c r="R3268" i="1"/>
  <c r="Q3268" i="1"/>
  <c r="S3267" i="1"/>
  <c r="R3267" i="1"/>
  <c r="Q3267" i="1"/>
  <c r="S3266" i="1"/>
  <c r="R3266" i="1"/>
  <c r="Q3266" i="1"/>
  <c r="S3265" i="1"/>
  <c r="R3265" i="1"/>
  <c r="Q3265" i="1"/>
  <c r="S3264" i="1"/>
  <c r="R3264" i="1"/>
  <c r="Q3264" i="1"/>
  <c r="S3263" i="1"/>
  <c r="R3263" i="1"/>
  <c r="Q3263" i="1"/>
  <c r="S3262" i="1"/>
  <c r="R3262" i="1"/>
  <c r="Q3262" i="1"/>
  <c r="S3261" i="1"/>
  <c r="R3261" i="1"/>
  <c r="Q3261" i="1"/>
  <c r="S3260" i="1"/>
  <c r="R3260" i="1"/>
  <c r="Q3260" i="1"/>
  <c r="S3259" i="1"/>
  <c r="R3259" i="1"/>
  <c r="Q3259" i="1"/>
  <c r="S3258" i="1"/>
  <c r="R3258" i="1"/>
  <c r="Q3258" i="1"/>
  <c r="S3257" i="1"/>
  <c r="R3257" i="1"/>
  <c r="Q3257" i="1"/>
  <c r="S3256" i="1"/>
  <c r="R3256" i="1"/>
  <c r="Q3256" i="1"/>
  <c r="S3255" i="1"/>
  <c r="R3255" i="1"/>
  <c r="Q3255" i="1"/>
  <c r="S3254" i="1"/>
  <c r="R3254" i="1"/>
  <c r="Q3254" i="1"/>
  <c r="S3253" i="1"/>
  <c r="R3253" i="1"/>
  <c r="Q3253" i="1"/>
  <c r="S3252" i="1"/>
  <c r="R3252" i="1"/>
  <c r="Q3252" i="1"/>
  <c r="S3251" i="1"/>
  <c r="R3251" i="1"/>
  <c r="Q3251" i="1"/>
  <c r="S3250" i="1"/>
  <c r="R3250" i="1"/>
  <c r="Q3250" i="1"/>
  <c r="S3249" i="1"/>
  <c r="R3249" i="1"/>
  <c r="Q3249" i="1"/>
  <c r="S3248" i="1"/>
  <c r="R3248" i="1"/>
  <c r="Q3248" i="1"/>
  <c r="S3247" i="1"/>
  <c r="R3247" i="1"/>
  <c r="Q3247" i="1"/>
  <c r="S3246" i="1"/>
  <c r="R3246" i="1"/>
  <c r="Q3246" i="1"/>
  <c r="S3245" i="1"/>
  <c r="R3245" i="1"/>
  <c r="Q3245" i="1"/>
  <c r="S3244" i="1"/>
  <c r="R3244" i="1"/>
  <c r="Q3244" i="1"/>
  <c r="S3243" i="1"/>
  <c r="R3243" i="1"/>
  <c r="Q3243" i="1"/>
  <c r="S3242" i="1"/>
  <c r="R3242" i="1"/>
  <c r="Q3242" i="1"/>
  <c r="S3241" i="1"/>
  <c r="R3241" i="1"/>
  <c r="Q3241" i="1"/>
  <c r="S3240" i="1"/>
  <c r="R3240" i="1"/>
  <c r="Q3240" i="1"/>
  <c r="S3239" i="1"/>
  <c r="R3239" i="1"/>
  <c r="Q3239" i="1"/>
  <c r="S3238" i="1"/>
  <c r="R3238" i="1"/>
  <c r="Q3238" i="1"/>
  <c r="S3237" i="1"/>
  <c r="R3237" i="1"/>
  <c r="Q3237" i="1"/>
  <c r="S3236" i="1"/>
  <c r="R3236" i="1"/>
  <c r="Q3236" i="1"/>
  <c r="S3235" i="1"/>
  <c r="R3235" i="1"/>
  <c r="Q3235" i="1"/>
  <c r="S3234" i="1"/>
  <c r="R3234" i="1"/>
  <c r="Q3234" i="1"/>
  <c r="S3233" i="1"/>
  <c r="R3233" i="1"/>
  <c r="Q3233" i="1"/>
  <c r="S3232" i="1"/>
  <c r="R3232" i="1"/>
  <c r="Q3232" i="1"/>
  <c r="S3231" i="1"/>
  <c r="R3231" i="1"/>
  <c r="Q3231" i="1"/>
  <c r="S3230" i="1"/>
  <c r="R3230" i="1"/>
  <c r="Q3230" i="1"/>
  <c r="S3229" i="1"/>
  <c r="R3229" i="1"/>
  <c r="Q3229" i="1"/>
  <c r="S3228" i="1"/>
  <c r="R3228" i="1"/>
  <c r="Q3228" i="1"/>
  <c r="S3227" i="1"/>
  <c r="R3227" i="1"/>
  <c r="Q3227" i="1"/>
  <c r="S3226" i="1"/>
  <c r="R3226" i="1"/>
  <c r="Q3226" i="1"/>
  <c r="S3225" i="1"/>
  <c r="R3225" i="1"/>
  <c r="Q3225" i="1"/>
  <c r="S3224" i="1"/>
  <c r="R3224" i="1"/>
  <c r="Q3224" i="1"/>
  <c r="S3223" i="1"/>
  <c r="R3223" i="1"/>
  <c r="Q3223" i="1"/>
  <c r="S3222" i="1"/>
  <c r="R3222" i="1"/>
  <c r="Q3222" i="1"/>
  <c r="S3221" i="1"/>
  <c r="R3221" i="1"/>
  <c r="Q3221" i="1"/>
  <c r="S3220" i="1"/>
  <c r="R3220" i="1"/>
  <c r="Q3220" i="1"/>
  <c r="S3219" i="1"/>
  <c r="R3219" i="1"/>
  <c r="Q3219" i="1"/>
  <c r="S3218" i="1"/>
  <c r="R3218" i="1"/>
  <c r="Q3218" i="1"/>
  <c r="S3217" i="1"/>
  <c r="R3217" i="1"/>
  <c r="Q3217" i="1"/>
  <c r="S3216" i="1"/>
  <c r="R3216" i="1"/>
  <c r="Q3216" i="1"/>
  <c r="S3215" i="1"/>
  <c r="R3215" i="1"/>
  <c r="Q3215" i="1"/>
  <c r="S3214" i="1"/>
  <c r="R3214" i="1"/>
  <c r="Q3214" i="1"/>
  <c r="S3213" i="1"/>
  <c r="R3213" i="1"/>
  <c r="Q3213" i="1"/>
  <c r="S3212" i="1"/>
  <c r="R3212" i="1"/>
  <c r="Q3212" i="1"/>
  <c r="S3211" i="1"/>
  <c r="R3211" i="1"/>
  <c r="Q3211" i="1"/>
  <c r="S3210" i="1"/>
  <c r="R3210" i="1"/>
  <c r="Q3210" i="1"/>
  <c r="S3209" i="1"/>
  <c r="R3209" i="1"/>
  <c r="Q3209" i="1"/>
  <c r="S3208" i="1"/>
  <c r="R3208" i="1"/>
  <c r="Q3208" i="1"/>
  <c r="S3207" i="1"/>
  <c r="R3207" i="1"/>
  <c r="Q3207" i="1"/>
  <c r="S3206" i="1"/>
  <c r="R3206" i="1"/>
  <c r="Q3206" i="1"/>
  <c r="S3205" i="1"/>
  <c r="R3205" i="1"/>
  <c r="Q3205" i="1"/>
  <c r="S3204" i="1"/>
  <c r="R3204" i="1"/>
  <c r="Q3204" i="1"/>
  <c r="S3203" i="1"/>
  <c r="R3203" i="1"/>
  <c r="Q3203" i="1"/>
  <c r="S3202" i="1"/>
  <c r="R3202" i="1"/>
  <c r="Q3202" i="1"/>
  <c r="S3201" i="1"/>
  <c r="R3201" i="1"/>
  <c r="Q3201" i="1"/>
  <c r="S3200" i="1"/>
  <c r="R3200" i="1"/>
  <c r="Q3200" i="1"/>
  <c r="S3199" i="1"/>
  <c r="R3199" i="1"/>
  <c r="Q3199" i="1"/>
  <c r="S3198" i="1"/>
  <c r="R3198" i="1"/>
  <c r="Q3198" i="1"/>
  <c r="S3197" i="1"/>
  <c r="R3197" i="1"/>
  <c r="Q3197" i="1"/>
  <c r="S3196" i="1"/>
  <c r="R3196" i="1"/>
  <c r="Q3196" i="1"/>
  <c r="S3195" i="1"/>
  <c r="R3195" i="1"/>
  <c r="Q3195" i="1"/>
  <c r="S3194" i="1"/>
  <c r="R3194" i="1"/>
  <c r="Q3194" i="1"/>
  <c r="S3193" i="1"/>
  <c r="R3193" i="1"/>
  <c r="Q3193" i="1"/>
  <c r="S3192" i="1"/>
  <c r="R3192" i="1"/>
  <c r="Q3192" i="1"/>
  <c r="S3191" i="1"/>
  <c r="R3191" i="1"/>
  <c r="Q3191" i="1"/>
  <c r="S3190" i="1"/>
  <c r="R3190" i="1"/>
  <c r="Q3190" i="1"/>
  <c r="S3189" i="1"/>
  <c r="R3189" i="1"/>
  <c r="Q3189" i="1"/>
  <c r="S3188" i="1"/>
  <c r="R3188" i="1"/>
  <c r="Q3188" i="1"/>
  <c r="S3187" i="1"/>
  <c r="R3187" i="1"/>
  <c r="Q3187" i="1"/>
  <c r="S3186" i="1"/>
  <c r="R3186" i="1"/>
  <c r="Q3186" i="1"/>
  <c r="S3185" i="1"/>
  <c r="R3185" i="1"/>
  <c r="Q3185" i="1"/>
  <c r="S3184" i="1"/>
  <c r="R3184" i="1"/>
  <c r="Q3184" i="1"/>
  <c r="S3183" i="1"/>
  <c r="R3183" i="1"/>
  <c r="Q3183" i="1"/>
  <c r="S3182" i="1"/>
  <c r="R3182" i="1"/>
  <c r="Q3182" i="1"/>
  <c r="S3181" i="1"/>
  <c r="R3181" i="1"/>
  <c r="Q3181" i="1"/>
  <c r="S3180" i="1"/>
  <c r="R3180" i="1"/>
  <c r="Q3180" i="1"/>
  <c r="S3179" i="1"/>
  <c r="R3179" i="1"/>
  <c r="Q3179" i="1"/>
  <c r="S3178" i="1"/>
  <c r="R3178" i="1"/>
  <c r="Q3178" i="1"/>
  <c r="S3177" i="1"/>
  <c r="R3177" i="1"/>
  <c r="Q3177" i="1"/>
  <c r="S3176" i="1"/>
  <c r="R3176" i="1"/>
  <c r="Q3176" i="1"/>
  <c r="S3175" i="1"/>
  <c r="R3175" i="1"/>
  <c r="Q3175" i="1"/>
  <c r="S3174" i="1"/>
  <c r="R3174" i="1"/>
  <c r="Q3174" i="1"/>
  <c r="S3173" i="1"/>
  <c r="R3173" i="1"/>
  <c r="Q3173" i="1"/>
  <c r="S3172" i="1"/>
  <c r="R3172" i="1"/>
  <c r="Q3172" i="1"/>
  <c r="S3171" i="1"/>
  <c r="R3171" i="1"/>
  <c r="Q3171" i="1"/>
  <c r="S3170" i="1"/>
  <c r="R3170" i="1"/>
  <c r="Q3170" i="1"/>
  <c r="S3169" i="1"/>
  <c r="R3169" i="1"/>
  <c r="Q3169" i="1"/>
  <c r="S3168" i="1"/>
  <c r="R3168" i="1"/>
  <c r="Q3168" i="1"/>
  <c r="S3167" i="1"/>
  <c r="R3167" i="1"/>
  <c r="Q3167" i="1"/>
  <c r="S3166" i="1"/>
  <c r="R3166" i="1"/>
  <c r="Q3166" i="1"/>
  <c r="S3165" i="1"/>
  <c r="R3165" i="1"/>
  <c r="Q3165" i="1"/>
  <c r="S3164" i="1"/>
  <c r="R3164" i="1"/>
  <c r="Q3164" i="1"/>
  <c r="S3163" i="1"/>
  <c r="R3163" i="1"/>
  <c r="Q3163" i="1"/>
  <c r="S3162" i="1"/>
  <c r="R3162" i="1"/>
  <c r="Q3162" i="1"/>
  <c r="S3161" i="1"/>
  <c r="R3161" i="1"/>
  <c r="Q3161" i="1"/>
  <c r="S3160" i="1"/>
  <c r="R3160" i="1"/>
  <c r="Q3160" i="1"/>
  <c r="S3159" i="1"/>
  <c r="R3159" i="1"/>
  <c r="Q3159" i="1"/>
  <c r="S3158" i="1"/>
  <c r="R3158" i="1"/>
  <c r="Q3158" i="1"/>
  <c r="S3157" i="1"/>
  <c r="R3157" i="1"/>
  <c r="Q3157" i="1"/>
  <c r="S3156" i="1"/>
  <c r="R3156" i="1"/>
  <c r="Q3156" i="1"/>
  <c r="S3155" i="1"/>
  <c r="R3155" i="1"/>
  <c r="Q3155" i="1"/>
  <c r="S3154" i="1"/>
  <c r="R3154" i="1"/>
  <c r="Q3154" i="1"/>
  <c r="S3153" i="1"/>
  <c r="R3153" i="1"/>
  <c r="Q3153" i="1"/>
  <c r="S3152" i="1"/>
  <c r="R3152" i="1"/>
  <c r="Q3152" i="1"/>
  <c r="S3151" i="1"/>
  <c r="R3151" i="1"/>
  <c r="Q3151" i="1"/>
  <c r="S3150" i="1"/>
  <c r="R3150" i="1"/>
  <c r="Q3150" i="1"/>
  <c r="S3149" i="1"/>
  <c r="R3149" i="1"/>
  <c r="Q3149" i="1"/>
  <c r="S3148" i="1"/>
  <c r="R3148" i="1"/>
  <c r="Q3148" i="1"/>
  <c r="S3147" i="1"/>
  <c r="R3147" i="1"/>
  <c r="Q3147" i="1"/>
  <c r="S3146" i="1"/>
  <c r="R3146" i="1"/>
  <c r="Q3146" i="1"/>
  <c r="S3145" i="1"/>
  <c r="R3145" i="1"/>
  <c r="Q3145" i="1"/>
  <c r="S3144" i="1"/>
  <c r="R3144" i="1"/>
  <c r="Q3144" i="1"/>
  <c r="S3143" i="1"/>
  <c r="R3143" i="1"/>
  <c r="Q3143" i="1"/>
  <c r="S3142" i="1"/>
  <c r="R3142" i="1"/>
  <c r="Q3142" i="1"/>
  <c r="S3141" i="1"/>
  <c r="R3141" i="1"/>
  <c r="Q3141" i="1"/>
  <c r="S3140" i="1"/>
  <c r="R3140" i="1"/>
  <c r="Q3140" i="1"/>
  <c r="S3139" i="1"/>
  <c r="R3139" i="1"/>
  <c r="Q3139" i="1"/>
  <c r="S3138" i="1"/>
  <c r="R3138" i="1"/>
  <c r="Q3138" i="1"/>
  <c r="S3137" i="1"/>
  <c r="R3137" i="1"/>
  <c r="Q3137" i="1"/>
  <c r="S3136" i="1"/>
  <c r="R3136" i="1"/>
  <c r="Q3136" i="1"/>
  <c r="S3135" i="1"/>
  <c r="R3135" i="1"/>
  <c r="Q3135" i="1"/>
  <c r="S3134" i="1"/>
  <c r="R3134" i="1"/>
  <c r="Q3134" i="1"/>
  <c r="S3133" i="1"/>
  <c r="R3133" i="1"/>
  <c r="Q3133" i="1"/>
  <c r="S3132" i="1"/>
  <c r="R3132" i="1"/>
  <c r="Q3132" i="1"/>
  <c r="S3131" i="1"/>
  <c r="R3131" i="1"/>
  <c r="Q3131" i="1"/>
  <c r="S3130" i="1"/>
  <c r="R3130" i="1"/>
  <c r="Q3130" i="1"/>
  <c r="S3129" i="1"/>
  <c r="R3129" i="1"/>
  <c r="Q3129" i="1"/>
  <c r="S3128" i="1"/>
  <c r="R3128" i="1"/>
  <c r="Q3128" i="1"/>
  <c r="S3127" i="1"/>
  <c r="R3127" i="1"/>
  <c r="Q3127" i="1"/>
  <c r="S3126" i="1"/>
  <c r="R3126" i="1"/>
  <c r="Q3126" i="1"/>
  <c r="S3125" i="1"/>
  <c r="R3125" i="1"/>
  <c r="Q3125" i="1"/>
  <c r="S3124" i="1"/>
  <c r="R3124" i="1"/>
  <c r="Q3124" i="1"/>
  <c r="S3123" i="1"/>
  <c r="R3123" i="1"/>
  <c r="Q3123" i="1"/>
  <c r="S3122" i="1"/>
  <c r="R3122" i="1"/>
  <c r="Q3122" i="1"/>
  <c r="S3121" i="1"/>
  <c r="R3121" i="1"/>
  <c r="Q3121" i="1"/>
  <c r="S3120" i="1"/>
  <c r="R3120" i="1"/>
  <c r="Q3120" i="1"/>
  <c r="S3119" i="1"/>
  <c r="R3119" i="1"/>
  <c r="Q3119" i="1"/>
  <c r="S3118" i="1"/>
  <c r="R3118" i="1"/>
  <c r="Q3118" i="1"/>
  <c r="S3117" i="1"/>
  <c r="R3117" i="1"/>
  <c r="Q3117" i="1"/>
  <c r="S3116" i="1"/>
  <c r="R3116" i="1"/>
  <c r="Q3116" i="1"/>
  <c r="S3115" i="1"/>
  <c r="R3115" i="1"/>
  <c r="Q3115" i="1"/>
  <c r="S3114" i="1"/>
  <c r="R3114" i="1"/>
  <c r="Q3114" i="1"/>
  <c r="S3113" i="1"/>
  <c r="R3113" i="1"/>
  <c r="Q3113" i="1"/>
  <c r="S3112" i="1"/>
  <c r="R3112" i="1"/>
  <c r="Q3112" i="1"/>
  <c r="S3111" i="1"/>
  <c r="R3111" i="1"/>
  <c r="Q3111" i="1"/>
  <c r="S3110" i="1"/>
  <c r="R3110" i="1"/>
  <c r="Q3110" i="1"/>
  <c r="S3109" i="1"/>
  <c r="R3109" i="1"/>
  <c r="Q3109" i="1"/>
  <c r="S3108" i="1"/>
  <c r="R3108" i="1"/>
  <c r="Q3108" i="1"/>
  <c r="S3107" i="1"/>
  <c r="R3107" i="1"/>
  <c r="Q3107" i="1"/>
  <c r="S3106" i="1"/>
  <c r="R3106" i="1"/>
  <c r="Q3106" i="1"/>
  <c r="S3105" i="1"/>
  <c r="R3105" i="1"/>
  <c r="Q3105" i="1"/>
  <c r="S3104" i="1"/>
  <c r="R3104" i="1"/>
  <c r="Q3104" i="1"/>
  <c r="S3103" i="1"/>
  <c r="R3103" i="1"/>
  <c r="Q3103" i="1"/>
  <c r="S3102" i="1"/>
  <c r="R3102" i="1"/>
  <c r="Q3102" i="1"/>
  <c r="S3101" i="1"/>
  <c r="R3101" i="1"/>
  <c r="Q3101" i="1"/>
  <c r="S3100" i="1"/>
  <c r="R3100" i="1"/>
  <c r="Q3100" i="1"/>
  <c r="S3099" i="1"/>
  <c r="R3099" i="1"/>
  <c r="Q3099" i="1"/>
  <c r="S3098" i="1"/>
  <c r="R3098" i="1"/>
  <c r="Q3098" i="1"/>
  <c r="S3097" i="1"/>
  <c r="R3097" i="1"/>
  <c r="Q3097" i="1"/>
  <c r="S3096" i="1"/>
  <c r="R3096" i="1"/>
  <c r="Q3096" i="1"/>
  <c r="S3095" i="1"/>
  <c r="R3095" i="1"/>
  <c r="Q3095" i="1"/>
  <c r="S3094" i="1"/>
  <c r="R3094" i="1"/>
  <c r="Q3094" i="1"/>
  <c r="S3093" i="1"/>
  <c r="R3093" i="1"/>
  <c r="Q3093" i="1"/>
  <c r="S3092" i="1"/>
  <c r="R3092" i="1"/>
  <c r="Q3092" i="1"/>
  <c r="S3091" i="1"/>
  <c r="R3091" i="1"/>
  <c r="Q3091" i="1"/>
  <c r="S3090" i="1"/>
  <c r="R3090" i="1"/>
  <c r="Q3090" i="1"/>
  <c r="S3089" i="1"/>
  <c r="R3089" i="1"/>
  <c r="Q3089" i="1"/>
  <c r="S3088" i="1"/>
  <c r="R3088" i="1"/>
  <c r="Q3088" i="1"/>
  <c r="S3087" i="1"/>
  <c r="R3087" i="1"/>
  <c r="Q3087" i="1"/>
  <c r="S3086" i="1"/>
  <c r="R3086" i="1"/>
  <c r="Q3086" i="1"/>
  <c r="S3085" i="1"/>
  <c r="R3085" i="1"/>
  <c r="Q3085" i="1"/>
  <c r="S3084" i="1"/>
  <c r="R3084" i="1"/>
  <c r="Q3084" i="1"/>
  <c r="S3083" i="1"/>
  <c r="R3083" i="1"/>
  <c r="Q3083" i="1"/>
  <c r="S3082" i="1"/>
  <c r="R3082" i="1"/>
  <c r="Q3082" i="1"/>
  <c r="S3081" i="1"/>
  <c r="R3081" i="1"/>
  <c r="Q3081" i="1"/>
  <c r="S3080" i="1"/>
  <c r="R3080" i="1"/>
  <c r="Q3080" i="1"/>
  <c r="S3079" i="1"/>
  <c r="R3079" i="1"/>
  <c r="Q3079" i="1"/>
  <c r="S3078" i="1"/>
  <c r="R3078" i="1"/>
  <c r="Q3078" i="1"/>
  <c r="S3077" i="1"/>
  <c r="R3077" i="1"/>
  <c r="Q3077" i="1"/>
  <c r="S3076" i="1"/>
  <c r="R3076" i="1"/>
  <c r="Q3076" i="1"/>
  <c r="S3075" i="1"/>
  <c r="R3075" i="1"/>
  <c r="Q3075" i="1"/>
  <c r="S3074" i="1"/>
  <c r="R3074" i="1"/>
  <c r="Q3074" i="1"/>
  <c r="S3073" i="1"/>
  <c r="R3073" i="1"/>
  <c r="Q3073" i="1"/>
  <c r="S3072" i="1"/>
  <c r="R3072" i="1"/>
  <c r="Q3072" i="1"/>
  <c r="S3071" i="1"/>
  <c r="R3071" i="1"/>
  <c r="Q3071" i="1"/>
  <c r="S3070" i="1"/>
  <c r="R3070" i="1"/>
  <c r="Q3070" i="1"/>
  <c r="S3069" i="1"/>
  <c r="R3069" i="1"/>
  <c r="Q3069" i="1"/>
  <c r="S3068" i="1"/>
  <c r="R3068" i="1"/>
  <c r="Q3068" i="1"/>
  <c r="S3067" i="1"/>
  <c r="R3067" i="1"/>
  <c r="Q3067" i="1"/>
  <c r="S3066" i="1"/>
  <c r="R3066" i="1"/>
  <c r="Q3066" i="1"/>
  <c r="S3065" i="1"/>
  <c r="R3065" i="1"/>
  <c r="Q3065" i="1"/>
  <c r="S3064" i="1"/>
  <c r="R3064" i="1"/>
  <c r="Q3064" i="1"/>
  <c r="S3063" i="1"/>
  <c r="R3063" i="1"/>
  <c r="Q3063" i="1"/>
  <c r="S3062" i="1"/>
  <c r="R3062" i="1"/>
  <c r="Q3062" i="1"/>
  <c r="S3061" i="1"/>
  <c r="R3061" i="1"/>
  <c r="Q3061" i="1"/>
  <c r="S3060" i="1"/>
  <c r="R3060" i="1"/>
  <c r="Q3060" i="1"/>
  <c r="S3059" i="1"/>
  <c r="R3059" i="1"/>
  <c r="Q3059" i="1"/>
  <c r="S3058" i="1"/>
  <c r="R3058" i="1"/>
  <c r="Q3058" i="1"/>
  <c r="S3057" i="1"/>
  <c r="R3057" i="1"/>
  <c r="Q3057" i="1"/>
  <c r="S3056" i="1"/>
  <c r="R3056" i="1"/>
  <c r="Q3056" i="1"/>
  <c r="S3055" i="1"/>
  <c r="R3055" i="1"/>
  <c r="Q3055" i="1"/>
  <c r="S3054" i="1"/>
  <c r="R3054" i="1"/>
  <c r="Q3054" i="1"/>
  <c r="S3053" i="1"/>
  <c r="R3053" i="1"/>
  <c r="Q3053" i="1"/>
  <c r="S3052" i="1"/>
  <c r="R3052" i="1"/>
  <c r="Q3052" i="1"/>
  <c r="S3051" i="1"/>
  <c r="R3051" i="1"/>
  <c r="Q3051" i="1"/>
  <c r="S3050" i="1"/>
  <c r="R3050" i="1"/>
  <c r="Q3050" i="1"/>
  <c r="S3049" i="1"/>
  <c r="R3049" i="1"/>
  <c r="Q3049" i="1"/>
  <c r="S3048" i="1"/>
  <c r="R3048" i="1"/>
  <c r="Q3048" i="1"/>
  <c r="S3047" i="1"/>
  <c r="R3047" i="1"/>
  <c r="Q3047" i="1"/>
  <c r="S3046" i="1"/>
  <c r="R3046" i="1"/>
  <c r="Q3046" i="1"/>
  <c r="S3045" i="1"/>
  <c r="R3045" i="1"/>
  <c r="Q3045" i="1"/>
  <c r="S3044" i="1"/>
  <c r="R3044" i="1"/>
  <c r="Q3044" i="1"/>
  <c r="S3043" i="1"/>
  <c r="R3043" i="1"/>
  <c r="Q3043" i="1"/>
  <c r="S3042" i="1"/>
  <c r="R3042" i="1"/>
  <c r="Q3042" i="1"/>
  <c r="S3041" i="1"/>
  <c r="R3041" i="1"/>
  <c r="Q3041" i="1"/>
  <c r="S3040" i="1"/>
  <c r="R3040" i="1"/>
  <c r="Q3040" i="1"/>
  <c r="S3039" i="1"/>
  <c r="R3039" i="1"/>
  <c r="Q3039" i="1"/>
  <c r="S3038" i="1"/>
  <c r="R3038" i="1"/>
  <c r="Q3038" i="1"/>
  <c r="S3037" i="1"/>
  <c r="R3037" i="1"/>
  <c r="Q3037" i="1"/>
  <c r="S3036" i="1"/>
  <c r="R3036" i="1"/>
  <c r="Q3036" i="1"/>
  <c r="S3035" i="1"/>
  <c r="R3035" i="1"/>
  <c r="Q3035" i="1"/>
  <c r="S3034" i="1"/>
  <c r="R3034" i="1"/>
  <c r="Q3034" i="1"/>
  <c r="S3033" i="1"/>
  <c r="R3033" i="1"/>
  <c r="Q3033" i="1"/>
  <c r="S3032" i="1"/>
  <c r="R3032" i="1"/>
  <c r="Q3032" i="1"/>
  <c r="S3031" i="1"/>
  <c r="R3031" i="1"/>
  <c r="Q3031" i="1"/>
  <c r="S3030" i="1"/>
  <c r="R3030" i="1"/>
  <c r="Q3030" i="1"/>
  <c r="S3029" i="1"/>
  <c r="R3029" i="1"/>
  <c r="Q3029" i="1"/>
  <c r="S3028" i="1"/>
  <c r="R3028" i="1"/>
  <c r="Q3028" i="1"/>
  <c r="S3027" i="1"/>
  <c r="R3027" i="1"/>
  <c r="Q3027" i="1"/>
  <c r="S3026" i="1"/>
  <c r="R3026" i="1"/>
  <c r="Q3026" i="1"/>
  <c r="S3025" i="1"/>
  <c r="R3025" i="1"/>
  <c r="Q3025" i="1"/>
  <c r="S3024" i="1"/>
  <c r="R3024" i="1"/>
  <c r="Q3024" i="1"/>
  <c r="S3023" i="1"/>
  <c r="R3023" i="1"/>
  <c r="Q3023" i="1"/>
  <c r="S3022" i="1"/>
  <c r="R3022" i="1"/>
  <c r="Q3022" i="1"/>
  <c r="S3021" i="1"/>
  <c r="R3021" i="1"/>
  <c r="Q3021" i="1"/>
  <c r="S3020" i="1"/>
  <c r="R3020" i="1"/>
  <c r="Q3020" i="1"/>
  <c r="S3019" i="1"/>
  <c r="R3019" i="1"/>
  <c r="Q3019" i="1"/>
  <c r="S3018" i="1"/>
  <c r="R3018" i="1"/>
  <c r="Q3018" i="1"/>
  <c r="S3017" i="1"/>
  <c r="R3017" i="1"/>
  <c r="Q3017" i="1"/>
  <c r="S3016" i="1"/>
  <c r="R3016" i="1"/>
  <c r="Q3016" i="1"/>
  <c r="S3015" i="1"/>
  <c r="R3015" i="1"/>
  <c r="Q3015" i="1"/>
  <c r="S3014" i="1"/>
  <c r="R3014" i="1"/>
  <c r="Q3014" i="1"/>
  <c r="S3013" i="1"/>
  <c r="R3013" i="1"/>
  <c r="Q3013" i="1"/>
  <c r="S3012" i="1"/>
  <c r="R3012" i="1"/>
  <c r="Q3012" i="1"/>
  <c r="S3011" i="1"/>
  <c r="R3011" i="1"/>
  <c r="Q3011" i="1"/>
  <c r="S3010" i="1"/>
  <c r="R3010" i="1"/>
  <c r="Q3010" i="1"/>
  <c r="S3009" i="1"/>
  <c r="R3009" i="1"/>
  <c r="Q3009" i="1"/>
  <c r="S3008" i="1"/>
  <c r="R3008" i="1"/>
  <c r="Q3008" i="1"/>
  <c r="S3007" i="1"/>
  <c r="R3007" i="1"/>
  <c r="Q3007" i="1"/>
  <c r="S3006" i="1"/>
  <c r="R3006" i="1"/>
  <c r="Q3006" i="1"/>
  <c r="S3005" i="1"/>
  <c r="R3005" i="1"/>
  <c r="Q3005" i="1"/>
  <c r="S3004" i="1"/>
  <c r="R3004" i="1"/>
  <c r="Q3004" i="1"/>
  <c r="S3003" i="1"/>
  <c r="R3003" i="1"/>
  <c r="Q3003" i="1"/>
  <c r="S3002" i="1"/>
  <c r="R3002" i="1"/>
  <c r="Q3002" i="1"/>
  <c r="S3001" i="1"/>
  <c r="R3001" i="1"/>
  <c r="Q3001" i="1"/>
  <c r="S3000" i="1"/>
  <c r="R3000" i="1"/>
  <c r="Q3000" i="1"/>
  <c r="S2999" i="1"/>
  <c r="R2999" i="1"/>
  <c r="Q2999" i="1"/>
  <c r="S2998" i="1"/>
  <c r="R2998" i="1"/>
  <c r="Q2998" i="1"/>
  <c r="S2997" i="1"/>
  <c r="R2997" i="1"/>
  <c r="Q2997" i="1"/>
  <c r="S2996" i="1"/>
  <c r="R2996" i="1"/>
  <c r="Q2996" i="1"/>
  <c r="S2995" i="1"/>
  <c r="R2995" i="1"/>
  <c r="Q2995" i="1"/>
  <c r="S2994" i="1"/>
  <c r="R2994" i="1"/>
  <c r="Q2994" i="1"/>
  <c r="S2993" i="1"/>
  <c r="R2993" i="1"/>
  <c r="Q2993" i="1"/>
  <c r="S2992" i="1"/>
  <c r="R2992" i="1"/>
  <c r="Q2992" i="1"/>
  <c r="S2991" i="1"/>
  <c r="R2991" i="1"/>
  <c r="Q2991" i="1"/>
  <c r="S2990" i="1"/>
  <c r="R2990" i="1"/>
  <c r="Q2990" i="1"/>
  <c r="S2989" i="1"/>
  <c r="R2989" i="1"/>
  <c r="Q2989" i="1"/>
  <c r="S2988" i="1"/>
  <c r="R2988" i="1"/>
  <c r="Q2988" i="1"/>
  <c r="S2987" i="1"/>
  <c r="R2987" i="1"/>
  <c r="Q2987" i="1"/>
  <c r="S2986" i="1"/>
  <c r="R2986" i="1"/>
  <c r="Q2986" i="1"/>
  <c r="S2985" i="1"/>
  <c r="R2985" i="1"/>
  <c r="Q2985" i="1"/>
  <c r="S2984" i="1"/>
  <c r="R2984" i="1"/>
  <c r="Q2984" i="1"/>
  <c r="S2983" i="1"/>
  <c r="R2983" i="1"/>
  <c r="Q2983" i="1"/>
  <c r="S2982" i="1"/>
  <c r="R2982" i="1"/>
  <c r="Q2982" i="1"/>
  <c r="S2981" i="1"/>
  <c r="R2981" i="1"/>
  <c r="Q2981" i="1"/>
  <c r="S2980" i="1"/>
  <c r="R2980" i="1"/>
  <c r="Q2980" i="1"/>
  <c r="S2979" i="1"/>
  <c r="R2979" i="1"/>
  <c r="Q2979" i="1"/>
  <c r="S2978" i="1"/>
  <c r="R2978" i="1"/>
  <c r="Q2978" i="1"/>
  <c r="S2977" i="1"/>
  <c r="R2977" i="1"/>
  <c r="Q2977" i="1"/>
  <c r="S2976" i="1"/>
  <c r="R2976" i="1"/>
  <c r="Q2976" i="1"/>
  <c r="S2975" i="1"/>
  <c r="R2975" i="1"/>
  <c r="Q2975" i="1"/>
  <c r="S2974" i="1"/>
  <c r="R2974" i="1"/>
  <c r="Q2974" i="1"/>
  <c r="S2973" i="1"/>
  <c r="R2973" i="1"/>
  <c r="Q2973" i="1"/>
  <c r="S2972" i="1"/>
  <c r="R2972" i="1"/>
  <c r="Q2972" i="1"/>
  <c r="S2971" i="1"/>
  <c r="R2971" i="1"/>
  <c r="Q2971" i="1"/>
  <c r="S2970" i="1"/>
  <c r="R2970" i="1"/>
  <c r="Q2970" i="1"/>
  <c r="S2969" i="1"/>
  <c r="R2969" i="1"/>
  <c r="Q2969" i="1"/>
  <c r="S2968" i="1"/>
  <c r="R2968" i="1"/>
  <c r="Q2968" i="1"/>
  <c r="S2967" i="1"/>
  <c r="R2967" i="1"/>
  <c r="Q2967" i="1"/>
  <c r="S2966" i="1"/>
  <c r="R2966" i="1"/>
  <c r="Q2966" i="1"/>
  <c r="S2965" i="1"/>
  <c r="R2965" i="1"/>
  <c r="Q2965" i="1"/>
  <c r="S2964" i="1"/>
  <c r="R2964" i="1"/>
  <c r="Q2964" i="1"/>
  <c r="S2963" i="1"/>
  <c r="R2963" i="1"/>
  <c r="Q2963" i="1"/>
  <c r="S2962" i="1"/>
  <c r="R2962" i="1"/>
  <c r="Q2962" i="1"/>
  <c r="S2961" i="1"/>
  <c r="R2961" i="1"/>
  <c r="Q2961" i="1"/>
  <c r="S2960" i="1"/>
  <c r="R2960" i="1"/>
  <c r="Q2960" i="1"/>
  <c r="S2959" i="1"/>
  <c r="R2959" i="1"/>
  <c r="Q2959" i="1"/>
  <c r="S2958" i="1"/>
  <c r="R2958" i="1"/>
  <c r="Q2958" i="1"/>
  <c r="S2957" i="1"/>
  <c r="R2957" i="1"/>
  <c r="Q2957" i="1"/>
  <c r="S2956" i="1"/>
  <c r="R2956" i="1"/>
  <c r="Q2956" i="1"/>
  <c r="S2955" i="1"/>
  <c r="R2955" i="1"/>
  <c r="Q2955" i="1"/>
  <c r="S2954" i="1"/>
  <c r="R2954" i="1"/>
  <c r="Q2954" i="1"/>
  <c r="S2953" i="1"/>
  <c r="R2953" i="1"/>
  <c r="Q2953" i="1"/>
  <c r="S2952" i="1"/>
  <c r="R2952" i="1"/>
  <c r="Q2952" i="1"/>
  <c r="S2951" i="1"/>
  <c r="R2951" i="1"/>
  <c r="Q2951" i="1"/>
  <c r="S2950" i="1"/>
  <c r="R2950" i="1"/>
  <c r="Q2950" i="1"/>
  <c r="S2949" i="1"/>
  <c r="R2949" i="1"/>
  <c r="Q2949" i="1"/>
  <c r="S2948" i="1"/>
  <c r="R2948" i="1"/>
  <c r="Q2948" i="1"/>
  <c r="S2947" i="1"/>
  <c r="R2947" i="1"/>
  <c r="Q2947" i="1"/>
  <c r="S2946" i="1"/>
  <c r="R2946" i="1"/>
  <c r="Q2946" i="1"/>
  <c r="S2945" i="1"/>
  <c r="R2945" i="1"/>
  <c r="Q2945" i="1"/>
  <c r="S2944" i="1"/>
  <c r="R2944" i="1"/>
  <c r="Q2944" i="1"/>
  <c r="S2943" i="1"/>
  <c r="R2943" i="1"/>
  <c r="Q2943" i="1"/>
  <c r="S2942" i="1"/>
  <c r="R2942" i="1"/>
  <c r="Q2942" i="1"/>
  <c r="S2941" i="1"/>
  <c r="R2941" i="1"/>
  <c r="Q2941" i="1"/>
  <c r="S2940" i="1"/>
  <c r="R2940" i="1"/>
  <c r="Q2940" i="1"/>
  <c r="S2939" i="1"/>
  <c r="R2939" i="1"/>
  <c r="Q2939" i="1"/>
  <c r="S2938" i="1"/>
  <c r="R2938" i="1"/>
  <c r="Q2938" i="1"/>
  <c r="S2937" i="1"/>
  <c r="R2937" i="1"/>
  <c r="Q2937" i="1"/>
  <c r="S2936" i="1"/>
  <c r="R2936" i="1"/>
  <c r="Q2936" i="1"/>
  <c r="S2935" i="1"/>
  <c r="R2935" i="1"/>
  <c r="Q2935" i="1"/>
  <c r="S2934" i="1"/>
  <c r="R2934" i="1"/>
  <c r="Q2934" i="1"/>
  <c r="S2933" i="1"/>
  <c r="R2933" i="1"/>
  <c r="Q2933" i="1"/>
  <c r="S2932" i="1"/>
  <c r="R2932" i="1"/>
  <c r="Q2932" i="1"/>
  <c r="S2931" i="1"/>
  <c r="R2931" i="1"/>
  <c r="Q2931" i="1"/>
  <c r="S2930" i="1"/>
  <c r="R2930" i="1"/>
  <c r="Q2930" i="1"/>
  <c r="S2929" i="1"/>
  <c r="R2929" i="1"/>
  <c r="Q2929" i="1"/>
  <c r="S2928" i="1"/>
  <c r="R2928" i="1"/>
  <c r="Q2928" i="1"/>
  <c r="S2927" i="1"/>
  <c r="R2927" i="1"/>
  <c r="Q2927" i="1"/>
  <c r="S2926" i="1"/>
  <c r="R2926" i="1"/>
  <c r="Q2926" i="1"/>
  <c r="S2925" i="1"/>
  <c r="R2925" i="1"/>
  <c r="Q2925" i="1"/>
  <c r="S2924" i="1"/>
  <c r="R2924" i="1"/>
  <c r="Q2924" i="1"/>
  <c r="S2923" i="1"/>
  <c r="R2923" i="1"/>
  <c r="Q2923" i="1"/>
  <c r="S2922" i="1"/>
  <c r="R2922" i="1"/>
  <c r="Q2922" i="1"/>
  <c r="S2921" i="1"/>
  <c r="R2921" i="1"/>
  <c r="Q2921" i="1"/>
  <c r="S2920" i="1"/>
  <c r="R2920" i="1"/>
  <c r="Q2920" i="1"/>
  <c r="S2919" i="1"/>
  <c r="R2919" i="1"/>
  <c r="Q2919" i="1"/>
  <c r="S2918" i="1"/>
  <c r="R2918" i="1"/>
  <c r="Q2918" i="1"/>
  <c r="S2917" i="1"/>
  <c r="R2917" i="1"/>
  <c r="Q2917" i="1"/>
  <c r="S2916" i="1"/>
  <c r="R2916" i="1"/>
  <c r="Q2916" i="1"/>
  <c r="S2915" i="1"/>
  <c r="R2915" i="1"/>
  <c r="Q2915" i="1"/>
  <c r="S2914" i="1"/>
  <c r="R2914" i="1"/>
  <c r="Q2914" i="1"/>
  <c r="S2913" i="1"/>
  <c r="R2913" i="1"/>
  <c r="Q2913" i="1"/>
  <c r="S2912" i="1"/>
  <c r="R2912" i="1"/>
  <c r="Q2912" i="1"/>
  <c r="S2911" i="1"/>
  <c r="R2911" i="1"/>
  <c r="Q2911" i="1"/>
  <c r="S2910" i="1"/>
  <c r="R2910" i="1"/>
  <c r="Q2910" i="1"/>
  <c r="S2909" i="1"/>
  <c r="R2909" i="1"/>
  <c r="Q2909" i="1"/>
  <c r="S2908" i="1"/>
  <c r="R2908" i="1"/>
  <c r="Q2908" i="1"/>
  <c r="S2907" i="1"/>
  <c r="R2907" i="1"/>
  <c r="Q2907" i="1"/>
  <c r="S2906" i="1"/>
  <c r="R2906" i="1"/>
  <c r="Q2906" i="1"/>
  <c r="S2905" i="1"/>
  <c r="R2905" i="1"/>
  <c r="Q2905" i="1"/>
  <c r="S2904" i="1"/>
  <c r="R2904" i="1"/>
  <c r="Q2904" i="1"/>
  <c r="S2903" i="1"/>
  <c r="R2903" i="1"/>
  <c r="Q2903" i="1"/>
  <c r="S2902" i="1"/>
  <c r="R2902" i="1"/>
  <c r="Q2902" i="1"/>
  <c r="S2901" i="1"/>
  <c r="R2901" i="1"/>
  <c r="Q2901" i="1"/>
  <c r="S2900" i="1"/>
  <c r="R2900" i="1"/>
  <c r="Q2900" i="1"/>
  <c r="S2899" i="1"/>
  <c r="R2899" i="1"/>
  <c r="Q2899" i="1"/>
  <c r="S2898" i="1"/>
  <c r="R2898" i="1"/>
  <c r="Q2898" i="1"/>
  <c r="S2897" i="1"/>
  <c r="R2897" i="1"/>
  <c r="Q2897" i="1"/>
  <c r="S2896" i="1"/>
  <c r="R2896" i="1"/>
  <c r="Q2896" i="1"/>
  <c r="S2895" i="1"/>
  <c r="R2895" i="1"/>
  <c r="Q2895" i="1"/>
  <c r="S2894" i="1"/>
  <c r="R2894" i="1"/>
  <c r="Q2894" i="1"/>
  <c r="S2893" i="1"/>
  <c r="R2893" i="1"/>
  <c r="Q2893" i="1"/>
  <c r="S2892" i="1"/>
  <c r="R2892" i="1"/>
  <c r="Q2892" i="1"/>
  <c r="S2891" i="1"/>
  <c r="R2891" i="1"/>
  <c r="Q2891" i="1"/>
  <c r="S2890" i="1"/>
  <c r="R2890" i="1"/>
  <c r="Q2890" i="1"/>
  <c r="S2889" i="1"/>
  <c r="R2889" i="1"/>
  <c r="Q2889" i="1"/>
  <c r="S2888" i="1"/>
  <c r="R2888" i="1"/>
  <c r="Q2888" i="1"/>
  <c r="S2887" i="1"/>
  <c r="R2887" i="1"/>
  <c r="Q2887" i="1"/>
  <c r="S2886" i="1"/>
  <c r="R2886" i="1"/>
  <c r="Q2886" i="1"/>
  <c r="S2885" i="1"/>
  <c r="R2885" i="1"/>
  <c r="Q2885" i="1"/>
  <c r="S2884" i="1"/>
  <c r="R2884" i="1"/>
  <c r="Q2884" i="1"/>
  <c r="S2883" i="1"/>
  <c r="R2883" i="1"/>
  <c r="Q2883" i="1"/>
  <c r="S2882" i="1"/>
  <c r="R2882" i="1"/>
  <c r="Q2882" i="1"/>
  <c r="S2881" i="1"/>
  <c r="R2881" i="1"/>
  <c r="Q2881" i="1"/>
  <c r="S2880" i="1"/>
  <c r="R2880" i="1"/>
  <c r="Q2880" i="1"/>
  <c r="S2879" i="1"/>
  <c r="R2879" i="1"/>
  <c r="Q2879" i="1"/>
  <c r="S2878" i="1"/>
  <c r="R2878" i="1"/>
  <c r="Q2878" i="1"/>
  <c r="S2877" i="1"/>
  <c r="R2877" i="1"/>
  <c r="Q2877" i="1"/>
  <c r="S2876" i="1"/>
  <c r="R2876" i="1"/>
  <c r="Q2876" i="1"/>
  <c r="S2875" i="1"/>
  <c r="R2875" i="1"/>
  <c r="Q2875" i="1"/>
  <c r="S2874" i="1"/>
  <c r="R2874" i="1"/>
  <c r="Q2874" i="1"/>
  <c r="S2873" i="1"/>
  <c r="R2873" i="1"/>
  <c r="Q2873" i="1"/>
  <c r="S2872" i="1"/>
  <c r="R2872" i="1"/>
  <c r="Q2872" i="1"/>
  <c r="S2871" i="1"/>
  <c r="R2871" i="1"/>
  <c r="Q2871" i="1"/>
  <c r="S2870" i="1"/>
  <c r="R2870" i="1"/>
  <c r="Q2870" i="1"/>
  <c r="S2869" i="1"/>
  <c r="R2869" i="1"/>
  <c r="Q2869" i="1"/>
  <c r="S2868" i="1"/>
  <c r="R2868" i="1"/>
  <c r="Q2868" i="1"/>
  <c r="S2867" i="1"/>
  <c r="R2867" i="1"/>
  <c r="Q2867" i="1"/>
  <c r="S2866" i="1"/>
  <c r="R2866" i="1"/>
  <c r="Q2866" i="1"/>
  <c r="S2865" i="1"/>
  <c r="R2865" i="1"/>
  <c r="Q2865" i="1"/>
  <c r="S2864" i="1"/>
  <c r="R2864" i="1"/>
  <c r="Q2864" i="1"/>
  <c r="S2863" i="1"/>
  <c r="R2863" i="1"/>
  <c r="Q2863" i="1"/>
  <c r="S2862" i="1"/>
  <c r="R2862" i="1"/>
  <c r="Q2862" i="1"/>
  <c r="S2861" i="1"/>
  <c r="R2861" i="1"/>
  <c r="Q2861" i="1"/>
  <c r="S2860" i="1"/>
  <c r="R2860" i="1"/>
  <c r="Q2860" i="1"/>
  <c r="S2859" i="1"/>
  <c r="R2859" i="1"/>
  <c r="Q2859" i="1"/>
  <c r="S2858" i="1"/>
  <c r="R2858" i="1"/>
  <c r="Q2858" i="1"/>
  <c r="S2857" i="1"/>
  <c r="R2857" i="1"/>
  <c r="Q2857" i="1"/>
  <c r="S2856" i="1"/>
  <c r="R2856" i="1"/>
  <c r="Q2856" i="1"/>
  <c r="S2855" i="1"/>
  <c r="R2855" i="1"/>
  <c r="Q2855" i="1"/>
  <c r="S2854" i="1"/>
  <c r="R2854" i="1"/>
  <c r="Q2854" i="1"/>
  <c r="S2853" i="1"/>
  <c r="R2853" i="1"/>
  <c r="Q2853" i="1"/>
  <c r="S2852" i="1"/>
  <c r="R2852" i="1"/>
  <c r="Q2852" i="1"/>
  <c r="S2851" i="1"/>
  <c r="R2851" i="1"/>
  <c r="Q2851" i="1"/>
  <c r="S2850" i="1"/>
  <c r="R2850" i="1"/>
  <c r="Q2850" i="1"/>
  <c r="S2849" i="1"/>
  <c r="R2849" i="1"/>
  <c r="Q2849" i="1"/>
  <c r="S2848" i="1"/>
  <c r="R2848" i="1"/>
  <c r="Q2848" i="1"/>
  <c r="S2847" i="1"/>
  <c r="R2847" i="1"/>
  <c r="Q2847" i="1"/>
  <c r="S2846" i="1"/>
  <c r="R2846" i="1"/>
  <c r="Q2846" i="1"/>
  <c r="S2845" i="1"/>
  <c r="R2845" i="1"/>
  <c r="Q2845" i="1"/>
  <c r="S2844" i="1"/>
  <c r="R2844" i="1"/>
  <c r="Q2844" i="1"/>
  <c r="S2843" i="1"/>
  <c r="R2843" i="1"/>
  <c r="Q2843" i="1"/>
  <c r="S2842" i="1"/>
  <c r="R2842" i="1"/>
  <c r="Q2842" i="1"/>
  <c r="S2841" i="1"/>
  <c r="R2841" i="1"/>
  <c r="Q2841" i="1"/>
  <c r="S2840" i="1"/>
  <c r="R2840" i="1"/>
  <c r="Q2840" i="1"/>
  <c r="S2839" i="1"/>
  <c r="R2839" i="1"/>
  <c r="Q2839" i="1"/>
  <c r="S2838" i="1"/>
  <c r="R2838" i="1"/>
  <c r="Q2838" i="1"/>
  <c r="S2837" i="1"/>
  <c r="R2837" i="1"/>
  <c r="Q2837" i="1"/>
  <c r="S2836" i="1"/>
  <c r="R2836" i="1"/>
  <c r="Q2836" i="1"/>
  <c r="S2835" i="1"/>
  <c r="R2835" i="1"/>
  <c r="Q2835" i="1"/>
  <c r="S2834" i="1"/>
  <c r="R2834" i="1"/>
  <c r="Q2834" i="1"/>
  <c r="S2833" i="1"/>
  <c r="R2833" i="1"/>
  <c r="Q2833" i="1"/>
  <c r="S2832" i="1"/>
  <c r="R2832" i="1"/>
  <c r="Q2832" i="1"/>
  <c r="S2831" i="1"/>
  <c r="R2831" i="1"/>
  <c r="Q2831" i="1"/>
  <c r="S2830" i="1"/>
  <c r="R2830" i="1"/>
  <c r="Q2830" i="1"/>
  <c r="S2829" i="1"/>
  <c r="R2829" i="1"/>
  <c r="Q2829" i="1"/>
  <c r="S2828" i="1"/>
  <c r="R2828" i="1"/>
  <c r="Q2828" i="1"/>
  <c r="S2827" i="1"/>
  <c r="R2827" i="1"/>
  <c r="Q2827" i="1"/>
  <c r="S2826" i="1"/>
  <c r="R2826" i="1"/>
  <c r="Q2826" i="1"/>
  <c r="S2825" i="1"/>
  <c r="R2825" i="1"/>
  <c r="Q2825" i="1"/>
  <c r="S2824" i="1"/>
  <c r="R2824" i="1"/>
  <c r="Q2824" i="1"/>
  <c r="S2823" i="1"/>
  <c r="R2823" i="1"/>
  <c r="Q2823" i="1"/>
  <c r="S2822" i="1"/>
  <c r="R2822" i="1"/>
  <c r="Q2822" i="1"/>
  <c r="S2821" i="1"/>
  <c r="R2821" i="1"/>
  <c r="Q2821" i="1"/>
  <c r="S2820" i="1"/>
  <c r="R2820" i="1"/>
  <c r="Q2820" i="1"/>
  <c r="S2819" i="1"/>
  <c r="R2819" i="1"/>
  <c r="Q2819" i="1"/>
  <c r="S2818" i="1"/>
  <c r="R2818" i="1"/>
  <c r="Q2818" i="1"/>
  <c r="S2817" i="1"/>
  <c r="R2817" i="1"/>
  <c r="Q2817" i="1"/>
  <c r="S2816" i="1"/>
  <c r="R2816" i="1"/>
  <c r="Q2816" i="1"/>
  <c r="S2815" i="1"/>
  <c r="R2815" i="1"/>
  <c r="Q2815" i="1"/>
  <c r="S2814" i="1"/>
  <c r="R2814" i="1"/>
  <c r="Q2814" i="1"/>
  <c r="S2813" i="1"/>
  <c r="R2813" i="1"/>
  <c r="Q2813" i="1"/>
  <c r="S2812" i="1"/>
  <c r="R2812" i="1"/>
  <c r="Q2812" i="1"/>
  <c r="S2811" i="1"/>
  <c r="R2811" i="1"/>
  <c r="Q2811" i="1"/>
  <c r="S2810" i="1"/>
  <c r="R2810" i="1"/>
  <c r="Q2810" i="1"/>
  <c r="S2809" i="1"/>
  <c r="R2809" i="1"/>
  <c r="Q2809" i="1"/>
  <c r="S2808" i="1"/>
  <c r="R2808" i="1"/>
  <c r="Q2808" i="1"/>
  <c r="S2807" i="1"/>
  <c r="R2807" i="1"/>
  <c r="Q2807" i="1"/>
  <c r="S2806" i="1"/>
  <c r="R2806" i="1"/>
  <c r="Q2806" i="1"/>
  <c r="S2805" i="1"/>
  <c r="R2805" i="1"/>
  <c r="Q2805" i="1"/>
  <c r="S2804" i="1"/>
  <c r="R2804" i="1"/>
  <c r="Q2804" i="1"/>
  <c r="S2803" i="1"/>
  <c r="R2803" i="1"/>
  <c r="Q2803" i="1"/>
  <c r="S2802" i="1"/>
  <c r="R2802" i="1"/>
  <c r="Q2802" i="1"/>
  <c r="S2801" i="1"/>
  <c r="R2801" i="1"/>
  <c r="Q2801" i="1"/>
  <c r="S2800" i="1"/>
  <c r="R2800" i="1"/>
  <c r="Q2800" i="1"/>
  <c r="S2799" i="1"/>
  <c r="R2799" i="1"/>
  <c r="Q2799" i="1"/>
  <c r="S2798" i="1"/>
  <c r="R2798" i="1"/>
  <c r="Q2798" i="1"/>
  <c r="S2797" i="1"/>
  <c r="R2797" i="1"/>
  <c r="Q2797" i="1"/>
  <c r="S2796" i="1"/>
  <c r="R2796" i="1"/>
  <c r="Q2796" i="1"/>
  <c r="S2795" i="1"/>
  <c r="R2795" i="1"/>
  <c r="Q2795" i="1"/>
  <c r="S2794" i="1"/>
  <c r="R2794" i="1"/>
  <c r="Q2794" i="1"/>
  <c r="S2793" i="1"/>
  <c r="R2793" i="1"/>
  <c r="Q2793" i="1"/>
  <c r="S2792" i="1"/>
  <c r="R2792" i="1"/>
  <c r="Q2792" i="1"/>
  <c r="S2791" i="1"/>
  <c r="R2791" i="1"/>
  <c r="Q2791" i="1"/>
  <c r="S2790" i="1"/>
  <c r="R2790" i="1"/>
  <c r="Q2790" i="1"/>
  <c r="S2789" i="1"/>
  <c r="R2789" i="1"/>
  <c r="Q2789" i="1"/>
  <c r="S2788" i="1"/>
  <c r="R2788" i="1"/>
  <c r="Q2788" i="1"/>
  <c r="S2787" i="1"/>
  <c r="R2787" i="1"/>
  <c r="Q2787" i="1"/>
  <c r="S2786" i="1"/>
  <c r="R2786" i="1"/>
  <c r="Q2786" i="1"/>
  <c r="S2785" i="1"/>
  <c r="R2785" i="1"/>
  <c r="Q2785" i="1"/>
  <c r="S2784" i="1"/>
  <c r="R2784" i="1"/>
  <c r="Q2784" i="1"/>
  <c r="S2783" i="1"/>
  <c r="R2783" i="1"/>
  <c r="Q2783" i="1"/>
  <c r="S2782" i="1"/>
  <c r="R2782" i="1"/>
  <c r="Q2782" i="1"/>
  <c r="S2781" i="1"/>
  <c r="R2781" i="1"/>
  <c r="Q2781" i="1"/>
  <c r="S2780" i="1"/>
  <c r="R2780" i="1"/>
  <c r="Q2780" i="1"/>
  <c r="S2779" i="1"/>
  <c r="R2779" i="1"/>
  <c r="Q2779" i="1"/>
  <c r="S2778" i="1"/>
  <c r="R2778" i="1"/>
  <c r="Q2778" i="1"/>
  <c r="S2777" i="1"/>
  <c r="R2777" i="1"/>
  <c r="Q2777" i="1"/>
  <c r="S2776" i="1"/>
  <c r="R2776" i="1"/>
  <c r="Q2776" i="1"/>
  <c r="S2775" i="1"/>
  <c r="R2775" i="1"/>
  <c r="Q2775" i="1"/>
  <c r="S2774" i="1"/>
  <c r="R2774" i="1"/>
  <c r="Q2774" i="1"/>
  <c r="S2773" i="1"/>
  <c r="R2773" i="1"/>
  <c r="Q2773" i="1"/>
  <c r="S2772" i="1"/>
  <c r="R2772" i="1"/>
  <c r="Q2772" i="1"/>
  <c r="S2771" i="1"/>
  <c r="R2771" i="1"/>
  <c r="Q2771" i="1"/>
  <c r="S2770" i="1"/>
  <c r="R2770" i="1"/>
  <c r="Q2770" i="1"/>
  <c r="S2769" i="1"/>
  <c r="R2769" i="1"/>
  <c r="Q2769" i="1"/>
  <c r="S2768" i="1"/>
  <c r="R2768" i="1"/>
  <c r="Q2768" i="1"/>
  <c r="S2767" i="1"/>
  <c r="R2767" i="1"/>
  <c r="Q2767" i="1"/>
  <c r="S2766" i="1"/>
  <c r="R2766" i="1"/>
  <c r="Q2766" i="1"/>
  <c r="S2765" i="1"/>
  <c r="R2765" i="1"/>
  <c r="Q2765" i="1"/>
  <c r="S2764" i="1"/>
  <c r="R2764" i="1"/>
  <c r="Q2764" i="1"/>
  <c r="S2763" i="1"/>
  <c r="R2763" i="1"/>
  <c r="Q2763" i="1"/>
  <c r="S2762" i="1"/>
  <c r="R2762" i="1"/>
  <c r="Q2762" i="1"/>
  <c r="S2761" i="1"/>
  <c r="R2761" i="1"/>
  <c r="Q2761" i="1"/>
  <c r="S2760" i="1"/>
  <c r="R2760" i="1"/>
  <c r="Q2760" i="1"/>
  <c r="S2759" i="1"/>
  <c r="R2759" i="1"/>
  <c r="Q2759" i="1"/>
  <c r="S2758" i="1"/>
  <c r="R2758" i="1"/>
  <c r="Q2758" i="1"/>
  <c r="S2757" i="1"/>
  <c r="R2757" i="1"/>
  <c r="Q2757" i="1"/>
  <c r="S2756" i="1"/>
  <c r="R2756" i="1"/>
  <c r="Q2756" i="1"/>
  <c r="S2755" i="1"/>
  <c r="R2755" i="1"/>
  <c r="Q2755" i="1"/>
  <c r="S2754" i="1"/>
  <c r="R2754" i="1"/>
  <c r="Q2754" i="1"/>
  <c r="S2753" i="1"/>
  <c r="R2753" i="1"/>
  <c r="Q2753" i="1"/>
  <c r="S2752" i="1"/>
  <c r="R2752" i="1"/>
  <c r="Q2752" i="1"/>
  <c r="S2751" i="1"/>
  <c r="R2751" i="1"/>
  <c r="Q2751" i="1"/>
  <c r="S2750" i="1"/>
  <c r="R2750" i="1"/>
  <c r="Q2750" i="1"/>
  <c r="S2749" i="1"/>
  <c r="R2749" i="1"/>
  <c r="Q2749" i="1"/>
  <c r="S2748" i="1"/>
  <c r="R2748" i="1"/>
  <c r="Q2748" i="1"/>
  <c r="S2747" i="1"/>
  <c r="R2747" i="1"/>
  <c r="Q2747" i="1"/>
  <c r="S2746" i="1"/>
  <c r="R2746" i="1"/>
  <c r="Q2746" i="1"/>
  <c r="S2745" i="1"/>
  <c r="R2745" i="1"/>
  <c r="Q2745" i="1"/>
  <c r="S2744" i="1"/>
  <c r="R2744" i="1"/>
  <c r="Q2744" i="1"/>
  <c r="S2743" i="1"/>
  <c r="R2743" i="1"/>
  <c r="Q2743" i="1"/>
  <c r="S2742" i="1"/>
  <c r="R2742" i="1"/>
  <c r="Q2742" i="1"/>
  <c r="S2741" i="1"/>
  <c r="R2741" i="1"/>
  <c r="Q2741" i="1"/>
  <c r="S2740" i="1"/>
  <c r="R2740" i="1"/>
  <c r="Q2740" i="1"/>
  <c r="S2739" i="1"/>
  <c r="R2739" i="1"/>
  <c r="Q2739" i="1"/>
  <c r="S2738" i="1"/>
  <c r="R2738" i="1"/>
  <c r="Q2738" i="1"/>
  <c r="S2737" i="1"/>
  <c r="R2737" i="1"/>
  <c r="Q2737" i="1"/>
  <c r="S2736" i="1"/>
  <c r="R2736" i="1"/>
  <c r="Q2736" i="1"/>
  <c r="S2735" i="1"/>
  <c r="R2735" i="1"/>
  <c r="Q2735" i="1"/>
  <c r="S2734" i="1"/>
  <c r="R2734" i="1"/>
  <c r="Q2734" i="1"/>
  <c r="S2733" i="1"/>
  <c r="R2733" i="1"/>
  <c r="Q2733" i="1"/>
  <c r="S2732" i="1"/>
  <c r="R2732" i="1"/>
  <c r="Q2732" i="1"/>
  <c r="S2731" i="1"/>
  <c r="R2731" i="1"/>
  <c r="Q2731" i="1"/>
  <c r="S2730" i="1"/>
  <c r="R2730" i="1"/>
  <c r="Q2730" i="1"/>
  <c r="S2729" i="1"/>
  <c r="R2729" i="1"/>
  <c r="Q2729" i="1"/>
  <c r="S2728" i="1"/>
  <c r="R2728" i="1"/>
  <c r="Q2728" i="1"/>
  <c r="S2727" i="1"/>
  <c r="R2727" i="1"/>
  <c r="Q2727" i="1"/>
  <c r="S2726" i="1"/>
  <c r="R2726" i="1"/>
  <c r="Q2726" i="1"/>
  <c r="S2725" i="1"/>
  <c r="R2725" i="1"/>
  <c r="Q2725" i="1"/>
  <c r="S2724" i="1"/>
  <c r="R2724" i="1"/>
  <c r="Q2724" i="1"/>
  <c r="S2723" i="1"/>
  <c r="R2723" i="1"/>
  <c r="Q2723" i="1"/>
  <c r="S2722" i="1"/>
  <c r="R2722" i="1"/>
  <c r="Q2722" i="1"/>
  <c r="S2721" i="1"/>
  <c r="R2721" i="1"/>
  <c r="Q2721" i="1"/>
  <c r="S2720" i="1"/>
  <c r="R2720" i="1"/>
  <c r="Q2720" i="1"/>
  <c r="S2719" i="1"/>
  <c r="R2719" i="1"/>
  <c r="Q2719" i="1"/>
  <c r="S2718" i="1"/>
  <c r="R2718" i="1"/>
  <c r="Q2718" i="1"/>
  <c r="S2717" i="1"/>
  <c r="R2717" i="1"/>
  <c r="Q2717" i="1"/>
  <c r="S2716" i="1"/>
  <c r="R2716" i="1"/>
  <c r="Q2716" i="1"/>
  <c r="S2715" i="1"/>
  <c r="R2715" i="1"/>
  <c r="Q2715" i="1"/>
  <c r="S2714" i="1"/>
  <c r="R2714" i="1"/>
  <c r="Q2714" i="1"/>
  <c r="S2713" i="1"/>
  <c r="R2713" i="1"/>
  <c r="Q2713" i="1"/>
  <c r="S2712" i="1"/>
  <c r="R2712" i="1"/>
  <c r="Q2712" i="1"/>
  <c r="S2711" i="1"/>
  <c r="R2711" i="1"/>
  <c r="Q2711" i="1"/>
  <c r="S2710" i="1"/>
  <c r="R2710" i="1"/>
  <c r="Q2710" i="1"/>
  <c r="S2709" i="1"/>
  <c r="R2709" i="1"/>
  <c r="Q2709" i="1"/>
  <c r="S2708" i="1"/>
  <c r="R2708" i="1"/>
  <c r="Q2708" i="1"/>
  <c r="S2707" i="1"/>
  <c r="R2707" i="1"/>
  <c r="Q2707" i="1"/>
  <c r="S2706" i="1"/>
  <c r="R2706" i="1"/>
  <c r="Q2706" i="1"/>
  <c r="S2705" i="1"/>
  <c r="R2705" i="1"/>
  <c r="Q2705" i="1"/>
  <c r="S2704" i="1"/>
  <c r="R2704" i="1"/>
  <c r="Q2704" i="1"/>
  <c r="S2703" i="1"/>
  <c r="R2703" i="1"/>
  <c r="Q2703" i="1"/>
  <c r="S2702" i="1"/>
  <c r="R2702" i="1"/>
  <c r="Q2702" i="1"/>
  <c r="S2701" i="1"/>
  <c r="R2701" i="1"/>
  <c r="Q2701" i="1"/>
  <c r="S2700" i="1"/>
  <c r="R2700" i="1"/>
  <c r="Q2700" i="1"/>
  <c r="S2699" i="1"/>
  <c r="R2699" i="1"/>
  <c r="Q2699" i="1"/>
  <c r="S2698" i="1"/>
  <c r="R2698" i="1"/>
  <c r="Q2698" i="1"/>
  <c r="S2697" i="1"/>
  <c r="R2697" i="1"/>
  <c r="Q2697" i="1"/>
  <c r="S2696" i="1"/>
  <c r="R2696" i="1"/>
  <c r="Q2696" i="1"/>
  <c r="S2695" i="1"/>
  <c r="R2695" i="1"/>
  <c r="Q2695" i="1"/>
  <c r="S2694" i="1"/>
  <c r="R2694" i="1"/>
  <c r="Q2694" i="1"/>
  <c r="S2693" i="1"/>
  <c r="R2693" i="1"/>
  <c r="Q2693" i="1"/>
  <c r="S2692" i="1"/>
  <c r="R2692" i="1"/>
  <c r="Q2692" i="1"/>
  <c r="S2691" i="1"/>
  <c r="R2691" i="1"/>
  <c r="Q2691" i="1"/>
  <c r="S2690" i="1"/>
  <c r="R2690" i="1"/>
  <c r="Q2690" i="1"/>
  <c r="S2689" i="1"/>
  <c r="R2689" i="1"/>
  <c r="Q2689" i="1"/>
  <c r="S2688" i="1"/>
  <c r="R2688" i="1"/>
  <c r="Q2688" i="1"/>
  <c r="S2687" i="1"/>
  <c r="R2687" i="1"/>
  <c r="Q2687" i="1"/>
  <c r="S2686" i="1"/>
  <c r="R2686" i="1"/>
  <c r="Q2686" i="1"/>
  <c r="S2685" i="1"/>
  <c r="R2685" i="1"/>
  <c r="Q2685" i="1"/>
  <c r="S2684" i="1"/>
  <c r="R2684" i="1"/>
  <c r="Q2684" i="1"/>
  <c r="S2683" i="1"/>
  <c r="R2683" i="1"/>
  <c r="Q2683" i="1"/>
  <c r="S2682" i="1"/>
  <c r="R2682" i="1"/>
  <c r="Q2682" i="1"/>
  <c r="S2681" i="1"/>
  <c r="R2681" i="1"/>
  <c r="Q2681" i="1"/>
  <c r="S2680" i="1"/>
  <c r="R2680" i="1"/>
  <c r="Q2680" i="1"/>
  <c r="S2679" i="1"/>
  <c r="R2679" i="1"/>
  <c r="Q2679" i="1"/>
  <c r="S2678" i="1"/>
  <c r="R2678" i="1"/>
  <c r="Q2678" i="1"/>
  <c r="S2677" i="1"/>
  <c r="R2677" i="1"/>
  <c r="Q2677" i="1"/>
  <c r="S2676" i="1"/>
  <c r="R2676" i="1"/>
  <c r="Q2676" i="1"/>
  <c r="S2675" i="1"/>
  <c r="R2675" i="1"/>
  <c r="Q2675" i="1"/>
  <c r="S2674" i="1"/>
  <c r="R2674" i="1"/>
  <c r="Q2674" i="1"/>
  <c r="S2673" i="1"/>
  <c r="R2673" i="1"/>
  <c r="Q2673" i="1"/>
  <c r="S2672" i="1"/>
  <c r="R2672" i="1"/>
  <c r="Q2672" i="1"/>
  <c r="S2671" i="1"/>
  <c r="R2671" i="1"/>
  <c r="Q2671" i="1"/>
  <c r="S2670" i="1"/>
  <c r="R2670" i="1"/>
  <c r="Q2670" i="1"/>
  <c r="S2669" i="1"/>
  <c r="R2669" i="1"/>
  <c r="Q2669" i="1"/>
  <c r="S2668" i="1"/>
  <c r="R2668" i="1"/>
  <c r="Q2668" i="1"/>
  <c r="S2667" i="1"/>
  <c r="R2667" i="1"/>
  <c r="Q2667" i="1"/>
  <c r="S2666" i="1"/>
  <c r="R2666" i="1"/>
  <c r="Q2666" i="1"/>
  <c r="S2665" i="1"/>
  <c r="R2665" i="1"/>
  <c r="Q2665" i="1"/>
  <c r="S2664" i="1"/>
  <c r="R2664" i="1"/>
  <c r="Q2664" i="1"/>
  <c r="S2663" i="1"/>
  <c r="R2663" i="1"/>
  <c r="Q2663" i="1"/>
  <c r="S2662" i="1"/>
  <c r="R2662" i="1"/>
  <c r="Q2662" i="1"/>
  <c r="S2661" i="1"/>
  <c r="R2661" i="1"/>
  <c r="Q2661" i="1"/>
  <c r="S2660" i="1"/>
  <c r="R2660" i="1"/>
  <c r="Q2660" i="1"/>
  <c r="S2659" i="1"/>
  <c r="R2659" i="1"/>
  <c r="Q2659" i="1"/>
  <c r="S2658" i="1"/>
  <c r="R2658" i="1"/>
  <c r="Q2658" i="1"/>
  <c r="S2657" i="1"/>
  <c r="R2657" i="1"/>
  <c r="Q2657" i="1"/>
  <c r="S2656" i="1"/>
  <c r="R2656" i="1"/>
  <c r="Q2656" i="1"/>
  <c r="S2655" i="1"/>
  <c r="R2655" i="1"/>
  <c r="Q2655" i="1"/>
  <c r="S2654" i="1"/>
  <c r="R2654" i="1"/>
  <c r="Q2654" i="1"/>
  <c r="S2653" i="1"/>
  <c r="R2653" i="1"/>
  <c r="Q2653" i="1"/>
  <c r="S2652" i="1"/>
  <c r="R2652" i="1"/>
  <c r="Q2652" i="1"/>
  <c r="S2651" i="1"/>
  <c r="R2651" i="1"/>
  <c r="Q2651" i="1"/>
  <c r="S2650" i="1"/>
  <c r="R2650" i="1"/>
  <c r="Q2650" i="1"/>
  <c r="S2649" i="1"/>
  <c r="R2649" i="1"/>
  <c r="Q2649" i="1"/>
  <c r="S2648" i="1"/>
  <c r="R2648" i="1"/>
  <c r="Q2648" i="1"/>
  <c r="S2647" i="1"/>
  <c r="R2647" i="1"/>
  <c r="Q2647" i="1"/>
  <c r="S2646" i="1"/>
  <c r="R2646" i="1"/>
  <c r="Q2646" i="1"/>
  <c r="S2645" i="1"/>
  <c r="R2645" i="1"/>
  <c r="Q2645" i="1"/>
  <c r="S2644" i="1"/>
  <c r="R2644" i="1"/>
  <c r="Q2644" i="1"/>
  <c r="S2643" i="1"/>
  <c r="R2643" i="1"/>
  <c r="Q2643" i="1"/>
  <c r="S2642" i="1"/>
  <c r="R2642" i="1"/>
  <c r="Q2642" i="1"/>
  <c r="S2641" i="1"/>
  <c r="R2641" i="1"/>
  <c r="Q2641" i="1"/>
  <c r="S2640" i="1"/>
  <c r="R2640" i="1"/>
  <c r="Q2640" i="1"/>
  <c r="S2639" i="1"/>
  <c r="R2639" i="1"/>
  <c r="Q2639" i="1"/>
  <c r="S2638" i="1"/>
  <c r="R2638" i="1"/>
  <c r="Q2638" i="1"/>
  <c r="S2637" i="1"/>
  <c r="R2637" i="1"/>
  <c r="Q2637" i="1"/>
  <c r="S2636" i="1"/>
  <c r="R2636" i="1"/>
  <c r="Q2636" i="1"/>
  <c r="S2635" i="1"/>
  <c r="R2635" i="1"/>
  <c r="Q2635" i="1"/>
  <c r="S2634" i="1"/>
  <c r="R2634" i="1"/>
  <c r="Q2634" i="1"/>
  <c r="S2633" i="1"/>
  <c r="R2633" i="1"/>
  <c r="Q2633" i="1"/>
  <c r="S2632" i="1"/>
  <c r="R2632" i="1"/>
  <c r="Q2632" i="1"/>
  <c r="S2631" i="1"/>
  <c r="R2631" i="1"/>
  <c r="Q2631" i="1"/>
  <c r="S2630" i="1"/>
  <c r="R2630" i="1"/>
  <c r="Q2630" i="1"/>
  <c r="S2629" i="1"/>
  <c r="R2629" i="1"/>
  <c r="Q2629" i="1"/>
  <c r="S2628" i="1"/>
  <c r="R2628" i="1"/>
  <c r="Q2628" i="1"/>
  <c r="S2627" i="1"/>
  <c r="R2627" i="1"/>
  <c r="Q2627" i="1"/>
  <c r="S2626" i="1"/>
  <c r="R2626" i="1"/>
  <c r="Q2626" i="1"/>
  <c r="S2625" i="1"/>
  <c r="R2625" i="1"/>
  <c r="Q2625" i="1"/>
  <c r="S2624" i="1"/>
  <c r="R2624" i="1"/>
  <c r="Q2624" i="1"/>
  <c r="S2623" i="1"/>
  <c r="R2623" i="1"/>
  <c r="Q2623" i="1"/>
  <c r="S2622" i="1"/>
  <c r="R2622" i="1"/>
  <c r="Q2622" i="1"/>
  <c r="S2621" i="1"/>
  <c r="R2621" i="1"/>
  <c r="Q2621" i="1"/>
  <c r="S2620" i="1"/>
  <c r="R2620" i="1"/>
  <c r="Q2620" i="1"/>
  <c r="S2619" i="1"/>
  <c r="R2619" i="1"/>
  <c r="Q2619" i="1"/>
  <c r="S2618" i="1"/>
  <c r="R2618" i="1"/>
  <c r="Q2618" i="1"/>
  <c r="S2617" i="1"/>
  <c r="R2617" i="1"/>
  <c r="Q2617" i="1"/>
  <c r="S2616" i="1"/>
  <c r="R2616" i="1"/>
  <c r="Q2616" i="1"/>
  <c r="S2615" i="1"/>
  <c r="R2615" i="1"/>
  <c r="Q2615" i="1"/>
  <c r="S2614" i="1"/>
  <c r="R2614" i="1"/>
  <c r="Q2614" i="1"/>
  <c r="S2613" i="1"/>
  <c r="R2613" i="1"/>
  <c r="Q2613" i="1"/>
  <c r="S2612" i="1"/>
  <c r="R2612" i="1"/>
  <c r="Q2612" i="1"/>
  <c r="S2611" i="1"/>
  <c r="R2611" i="1"/>
  <c r="Q2611" i="1"/>
  <c r="S2610" i="1"/>
  <c r="R2610" i="1"/>
  <c r="Q2610" i="1"/>
  <c r="S2609" i="1"/>
  <c r="R2609" i="1"/>
  <c r="Q2609" i="1"/>
  <c r="S2608" i="1"/>
  <c r="R2608" i="1"/>
  <c r="Q2608" i="1"/>
  <c r="S2607" i="1"/>
  <c r="R2607" i="1"/>
  <c r="Q2607" i="1"/>
  <c r="S2606" i="1"/>
  <c r="R2606" i="1"/>
  <c r="Q2606" i="1"/>
  <c r="S2605" i="1"/>
  <c r="R2605" i="1"/>
  <c r="Q2605" i="1"/>
  <c r="S2604" i="1"/>
  <c r="R2604" i="1"/>
  <c r="Q2604" i="1"/>
  <c r="S2603" i="1"/>
  <c r="R2603" i="1"/>
  <c r="Q2603" i="1"/>
  <c r="S2602" i="1"/>
  <c r="R2602" i="1"/>
  <c r="Q2602" i="1"/>
  <c r="S2601" i="1"/>
  <c r="R2601" i="1"/>
  <c r="Q2601" i="1"/>
  <c r="S2600" i="1"/>
  <c r="R2600" i="1"/>
  <c r="Q2600" i="1"/>
  <c r="S2599" i="1"/>
  <c r="R2599" i="1"/>
  <c r="Q2599" i="1"/>
  <c r="S2598" i="1"/>
  <c r="R2598" i="1"/>
  <c r="Q2598" i="1"/>
  <c r="S2597" i="1"/>
  <c r="R2597" i="1"/>
  <c r="Q2597" i="1"/>
  <c r="S2596" i="1"/>
  <c r="R2596" i="1"/>
  <c r="Q2596" i="1"/>
  <c r="S2595" i="1"/>
  <c r="R2595" i="1"/>
  <c r="Q2595" i="1"/>
  <c r="S2594" i="1"/>
  <c r="R2594" i="1"/>
  <c r="Q2594" i="1"/>
  <c r="S2593" i="1"/>
  <c r="R2593" i="1"/>
  <c r="Q2593" i="1"/>
  <c r="S2592" i="1"/>
  <c r="R2592" i="1"/>
  <c r="Q2592" i="1"/>
  <c r="S2591" i="1"/>
  <c r="R2591" i="1"/>
  <c r="Q2591" i="1"/>
  <c r="S2590" i="1"/>
  <c r="R2590" i="1"/>
  <c r="Q2590" i="1"/>
  <c r="S2589" i="1"/>
  <c r="R2589" i="1"/>
  <c r="Q2589" i="1"/>
  <c r="S2588" i="1"/>
  <c r="R2588" i="1"/>
  <c r="Q2588" i="1"/>
  <c r="S2587" i="1"/>
  <c r="R2587" i="1"/>
  <c r="Q2587" i="1"/>
  <c r="S2586" i="1"/>
  <c r="R2586" i="1"/>
  <c r="Q2586" i="1"/>
  <c r="S2585" i="1"/>
  <c r="R2585" i="1"/>
  <c r="Q2585" i="1"/>
  <c r="S2584" i="1"/>
  <c r="R2584" i="1"/>
  <c r="Q2584" i="1"/>
  <c r="S2583" i="1"/>
  <c r="R2583" i="1"/>
  <c r="Q2583" i="1"/>
  <c r="S2582" i="1"/>
  <c r="R2582" i="1"/>
  <c r="Q2582" i="1"/>
  <c r="S2581" i="1"/>
  <c r="R2581" i="1"/>
  <c r="Q2581" i="1"/>
  <c r="S2580" i="1"/>
  <c r="R2580" i="1"/>
  <c r="Q2580" i="1"/>
  <c r="S2579" i="1"/>
  <c r="R2579" i="1"/>
  <c r="Q2579" i="1"/>
  <c r="S2578" i="1"/>
  <c r="R2578" i="1"/>
  <c r="Q2578" i="1"/>
  <c r="S2577" i="1"/>
  <c r="R2577" i="1"/>
  <c r="Q2577" i="1"/>
  <c r="S2576" i="1"/>
  <c r="R2576" i="1"/>
  <c r="Q2576" i="1"/>
  <c r="S2575" i="1"/>
  <c r="R2575" i="1"/>
  <c r="Q2575" i="1"/>
  <c r="S2574" i="1"/>
  <c r="R2574" i="1"/>
  <c r="Q2574" i="1"/>
  <c r="S2573" i="1"/>
  <c r="R2573" i="1"/>
  <c r="Q2573" i="1"/>
  <c r="S2572" i="1"/>
  <c r="R2572" i="1"/>
  <c r="Q2572" i="1"/>
  <c r="S2571" i="1"/>
  <c r="R2571" i="1"/>
  <c r="Q2571" i="1"/>
  <c r="S2570" i="1"/>
  <c r="R2570" i="1"/>
  <c r="Q2570" i="1"/>
  <c r="S2569" i="1"/>
  <c r="R2569" i="1"/>
  <c r="Q2569" i="1"/>
  <c r="S2568" i="1"/>
  <c r="R2568" i="1"/>
  <c r="Q2568" i="1"/>
  <c r="S2567" i="1"/>
  <c r="R2567" i="1"/>
  <c r="Q2567" i="1"/>
  <c r="S2566" i="1"/>
  <c r="R2566" i="1"/>
  <c r="Q2566" i="1"/>
  <c r="S2565" i="1"/>
  <c r="R2565" i="1"/>
  <c r="Q2565" i="1"/>
  <c r="S2564" i="1"/>
  <c r="R2564" i="1"/>
  <c r="Q2564" i="1"/>
  <c r="S2563" i="1"/>
  <c r="R2563" i="1"/>
  <c r="Q2563" i="1"/>
  <c r="S2562" i="1"/>
  <c r="R2562" i="1"/>
  <c r="Q2562" i="1"/>
  <c r="S2561" i="1"/>
  <c r="R2561" i="1"/>
  <c r="Q2561" i="1"/>
  <c r="S2560" i="1"/>
  <c r="R2560" i="1"/>
  <c r="Q2560" i="1"/>
  <c r="S2559" i="1"/>
  <c r="R2559" i="1"/>
  <c r="Q2559" i="1"/>
  <c r="S2558" i="1"/>
  <c r="R2558" i="1"/>
  <c r="Q2558" i="1"/>
  <c r="S2557" i="1"/>
  <c r="R2557" i="1"/>
  <c r="Q2557" i="1"/>
  <c r="S2556" i="1"/>
  <c r="R2556" i="1"/>
  <c r="Q2556" i="1"/>
  <c r="S2555" i="1"/>
  <c r="R2555" i="1"/>
  <c r="Q2555" i="1"/>
  <c r="S2554" i="1"/>
  <c r="R2554" i="1"/>
  <c r="Q2554" i="1"/>
  <c r="S2553" i="1"/>
  <c r="R2553" i="1"/>
  <c r="Q2553" i="1"/>
  <c r="S2552" i="1"/>
  <c r="R2552" i="1"/>
  <c r="Q2552" i="1"/>
  <c r="S2551" i="1"/>
  <c r="R2551" i="1"/>
  <c r="Q2551" i="1"/>
  <c r="S2550" i="1"/>
  <c r="R2550" i="1"/>
  <c r="Q2550" i="1"/>
  <c r="S2549" i="1"/>
  <c r="R2549" i="1"/>
  <c r="Q2549" i="1"/>
  <c r="S2548" i="1"/>
  <c r="R2548" i="1"/>
  <c r="Q2548" i="1"/>
  <c r="S2547" i="1"/>
  <c r="R2547" i="1"/>
  <c r="Q2547" i="1"/>
  <c r="S2546" i="1"/>
  <c r="R2546" i="1"/>
  <c r="Q2546" i="1"/>
  <c r="S2545" i="1"/>
  <c r="R2545" i="1"/>
  <c r="Q2545" i="1"/>
  <c r="S2544" i="1"/>
  <c r="R2544" i="1"/>
  <c r="Q2544" i="1"/>
  <c r="S2543" i="1"/>
  <c r="R2543" i="1"/>
  <c r="Q2543" i="1"/>
  <c r="S2542" i="1"/>
  <c r="R2542" i="1"/>
  <c r="Q2542" i="1"/>
  <c r="S2541" i="1"/>
  <c r="R2541" i="1"/>
  <c r="Q2541" i="1"/>
  <c r="S2540" i="1"/>
  <c r="R2540" i="1"/>
  <c r="Q2540" i="1"/>
  <c r="S2539" i="1"/>
  <c r="R2539" i="1"/>
  <c r="Q2539" i="1"/>
  <c r="S2538" i="1"/>
  <c r="R2538" i="1"/>
  <c r="Q2538" i="1"/>
  <c r="S2537" i="1"/>
  <c r="R2537" i="1"/>
  <c r="Q2537" i="1"/>
  <c r="S2536" i="1"/>
  <c r="R2536" i="1"/>
  <c r="Q2536" i="1"/>
  <c r="S2535" i="1"/>
  <c r="R2535" i="1"/>
  <c r="Q2535" i="1"/>
  <c r="S2534" i="1"/>
  <c r="R2534" i="1"/>
  <c r="Q2534" i="1"/>
  <c r="S2533" i="1"/>
  <c r="R2533" i="1"/>
  <c r="Q2533" i="1"/>
  <c r="S2532" i="1"/>
  <c r="R2532" i="1"/>
  <c r="Q2532" i="1"/>
  <c r="S2531" i="1"/>
  <c r="R2531" i="1"/>
  <c r="Q2531" i="1"/>
  <c r="S2530" i="1"/>
  <c r="R2530" i="1"/>
  <c r="Q2530" i="1"/>
  <c r="S2529" i="1"/>
  <c r="R2529" i="1"/>
  <c r="Q2529" i="1"/>
  <c r="S2528" i="1"/>
  <c r="R2528" i="1"/>
  <c r="Q2528" i="1"/>
  <c r="S2527" i="1"/>
  <c r="R2527" i="1"/>
  <c r="Q2527" i="1"/>
  <c r="S2526" i="1"/>
  <c r="R2526" i="1"/>
  <c r="Q2526" i="1"/>
  <c r="S2525" i="1"/>
  <c r="R2525" i="1"/>
  <c r="Q2525" i="1"/>
  <c r="S2524" i="1"/>
  <c r="R2524" i="1"/>
  <c r="Q2524" i="1"/>
  <c r="S2523" i="1"/>
  <c r="R2523" i="1"/>
  <c r="Q2523" i="1"/>
  <c r="S2522" i="1"/>
  <c r="R2522" i="1"/>
  <c r="Q2522" i="1"/>
  <c r="S2521" i="1"/>
  <c r="R2521" i="1"/>
  <c r="Q2521" i="1"/>
  <c r="S2520" i="1"/>
  <c r="R2520" i="1"/>
  <c r="Q2520" i="1"/>
  <c r="S2519" i="1"/>
  <c r="R2519" i="1"/>
  <c r="Q2519" i="1"/>
  <c r="S2518" i="1"/>
  <c r="R2518" i="1"/>
  <c r="Q2518" i="1"/>
  <c r="S2517" i="1"/>
  <c r="R2517" i="1"/>
  <c r="Q2517" i="1"/>
  <c r="S2516" i="1"/>
  <c r="R2516" i="1"/>
  <c r="Q2516" i="1"/>
  <c r="S2515" i="1"/>
  <c r="R2515" i="1"/>
  <c r="Q2515" i="1"/>
  <c r="S2514" i="1"/>
  <c r="R2514" i="1"/>
  <c r="Q2514" i="1"/>
  <c r="S2513" i="1"/>
  <c r="R2513" i="1"/>
  <c r="Q2513" i="1"/>
  <c r="S2512" i="1"/>
  <c r="R2512" i="1"/>
  <c r="Q2512" i="1"/>
  <c r="S2511" i="1"/>
  <c r="R2511" i="1"/>
  <c r="Q2511" i="1"/>
  <c r="S2510" i="1"/>
  <c r="R2510" i="1"/>
  <c r="Q2510" i="1"/>
  <c r="S2509" i="1"/>
  <c r="R2509" i="1"/>
  <c r="Q2509" i="1"/>
  <c r="S2508" i="1"/>
  <c r="R2508" i="1"/>
  <c r="Q2508" i="1"/>
  <c r="S2507" i="1"/>
  <c r="R2507" i="1"/>
  <c r="Q2507" i="1"/>
  <c r="S2506" i="1"/>
  <c r="R2506" i="1"/>
  <c r="Q2506" i="1"/>
  <c r="S2505" i="1"/>
  <c r="R2505" i="1"/>
  <c r="Q2505" i="1"/>
  <c r="S2504" i="1"/>
  <c r="R2504" i="1"/>
  <c r="Q2504" i="1"/>
  <c r="S2503" i="1"/>
  <c r="R2503" i="1"/>
  <c r="Q2503" i="1"/>
  <c r="S2502" i="1"/>
  <c r="R2502" i="1"/>
  <c r="Q2502" i="1"/>
  <c r="S2501" i="1"/>
  <c r="R2501" i="1"/>
  <c r="Q2501" i="1"/>
  <c r="S2500" i="1"/>
  <c r="R2500" i="1"/>
  <c r="Q2500" i="1"/>
  <c r="S2499" i="1"/>
  <c r="R2499" i="1"/>
  <c r="Q2499" i="1"/>
  <c r="S2498" i="1"/>
  <c r="R2498" i="1"/>
  <c r="Q2498" i="1"/>
  <c r="S2497" i="1"/>
  <c r="R2497" i="1"/>
  <c r="Q2497" i="1"/>
  <c r="S2496" i="1"/>
  <c r="R2496" i="1"/>
  <c r="Q2496" i="1"/>
  <c r="S2495" i="1"/>
  <c r="R2495" i="1"/>
  <c r="Q2495" i="1"/>
  <c r="S2494" i="1"/>
  <c r="R2494" i="1"/>
  <c r="Q2494" i="1"/>
  <c r="S2493" i="1"/>
  <c r="R2493" i="1"/>
  <c r="Q2493" i="1"/>
  <c r="S2492" i="1"/>
  <c r="R2492" i="1"/>
  <c r="Q2492" i="1"/>
  <c r="S2491" i="1"/>
  <c r="R2491" i="1"/>
  <c r="Q2491" i="1"/>
  <c r="S2490" i="1"/>
  <c r="R2490" i="1"/>
  <c r="Q2490" i="1"/>
  <c r="S2489" i="1"/>
  <c r="R2489" i="1"/>
  <c r="Q2489" i="1"/>
  <c r="S2488" i="1"/>
  <c r="R2488" i="1"/>
  <c r="Q2488" i="1"/>
  <c r="S2487" i="1"/>
  <c r="R2487" i="1"/>
  <c r="Q2487" i="1"/>
  <c r="S2486" i="1"/>
  <c r="R2486" i="1"/>
  <c r="Q2486" i="1"/>
  <c r="S2485" i="1"/>
  <c r="R2485" i="1"/>
  <c r="Q2485" i="1"/>
  <c r="S2484" i="1"/>
  <c r="R2484" i="1"/>
  <c r="Q2484" i="1"/>
  <c r="S2483" i="1"/>
  <c r="R2483" i="1"/>
  <c r="Q2483" i="1"/>
  <c r="S2482" i="1"/>
  <c r="R2482" i="1"/>
  <c r="Q2482" i="1"/>
  <c r="S2481" i="1"/>
  <c r="R2481" i="1"/>
  <c r="Q2481" i="1"/>
  <c r="S2480" i="1"/>
  <c r="R2480" i="1"/>
  <c r="Q2480" i="1"/>
  <c r="S2479" i="1"/>
  <c r="R2479" i="1"/>
  <c r="Q2479" i="1"/>
  <c r="S2478" i="1"/>
  <c r="R2478" i="1"/>
  <c r="Q2478" i="1"/>
  <c r="S2477" i="1"/>
  <c r="R2477" i="1"/>
  <c r="Q2477" i="1"/>
  <c r="S2476" i="1"/>
  <c r="R2476" i="1"/>
  <c r="Q2476" i="1"/>
  <c r="S2475" i="1"/>
  <c r="R2475" i="1"/>
  <c r="Q2475" i="1"/>
  <c r="S2474" i="1"/>
  <c r="R2474" i="1"/>
  <c r="Q2474" i="1"/>
  <c r="S2473" i="1"/>
  <c r="R2473" i="1"/>
  <c r="Q2473" i="1"/>
  <c r="S2472" i="1"/>
  <c r="R2472" i="1"/>
  <c r="Q2472" i="1"/>
  <c r="S2471" i="1"/>
  <c r="R2471" i="1"/>
  <c r="Q2471" i="1"/>
  <c r="S2470" i="1"/>
  <c r="R2470" i="1"/>
  <c r="Q2470" i="1"/>
  <c r="S2469" i="1"/>
  <c r="R2469" i="1"/>
  <c r="Q2469" i="1"/>
  <c r="S2468" i="1"/>
  <c r="R2468" i="1"/>
  <c r="Q2468" i="1"/>
  <c r="S2467" i="1"/>
  <c r="R2467" i="1"/>
  <c r="Q2467" i="1"/>
  <c r="S2466" i="1"/>
  <c r="R2466" i="1"/>
  <c r="Q2466" i="1"/>
  <c r="S2465" i="1"/>
  <c r="R2465" i="1"/>
  <c r="Q2465" i="1"/>
  <c r="S2464" i="1"/>
  <c r="R2464" i="1"/>
  <c r="Q2464" i="1"/>
  <c r="S2463" i="1"/>
  <c r="R2463" i="1"/>
  <c r="Q2463" i="1"/>
  <c r="S2462" i="1"/>
  <c r="R2462" i="1"/>
  <c r="Q2462" i="1"/>
  <c r="S2461" i="1"/>
  <c r="R2461" i="1"/>
  <c r="Q2461" i="1"/>
  <c r="S2460" i="1"/>
  <c r="R2460" i="1"/>
  <c r="Q2460" i="1"/>
  <c r="S2459" i="1"/>
  <c r="R2459" i="1"/>
  <c r="Q2459" i="1"/>
  <c r="S2458" i="1"/>
  <c r="R2458" i="1"/>
  <c r="Q2458" i="1"/>
  <c r="S2457" i="1"/>
  <c r="R2457" i="1"/>
  <c r="Q2457" i="1"/>
  <c r="S2456" i="1"/>
  <c r="R2456" i="1"/>
  <c r="Q2456" i="1"/>
  <c r="S2455" i="1"/>
  <c r="R2455" i="1"/>
  <c r="Q2455" i="1"/>
  <c r="S2454" i="1"/>
  <c r="R2454" i="1"/>
  <c r="Q2454" i="1"/>
  <c r="S2453" i="1"/>
  <c r="R2453" i="1"/>
  <c r="Q2453" i="1"/>
  <c r="S2452" i="1"/>
  <c r="R2452" i="1"/>
  <c r="Q2452" i="1"/>
  <c r="S2451" i="1"/>
  <c r="R2451" i="1"/>
  <c r="Q2451" i="1"/>
  <c r="S2450" i="1"/>
  <c r="R2450" i="1"/>
  <c r="Q2450" i="1"/>
  <c r="S2449" i="1"/>
  <c r="R2449" i="1"/>
  <c r="Q2449" i="1"/>
  <c r="S2448" i="1"/>
  <c r="R2448" i="1"/>
  <c r="Q2448" i="1"/>
  <c r="S2447" i="1"/>
  <c r="R2447" i="1"/>
  <c r="Q2447" i="1"/>
  <c r="S2446" i="1"/>
  <c r="R2446" i="1"/>
  <c r="Q2446" i="1"/>
  <c r="S2445" i="1"/>
  <c r="R2445" i="1"/>
  <c r="Q2445" i="1"/>
  <c r="S2444" i="1"/>
  <c r="R2444" i="1"/>
  <c r="Q2444" i="1"/>
  <c r="S2443" i="1"/>
  <c r="R2443" i="1"/>
  <c r="Q2443" i="1"/>
  <c r="S2442" i="1"/>
  <c r="R2442" i="1"/>
  <c r="Q2442" i="1"/>
  <c r="S2441" i="1"/>
  <c r="R2441" i="1"/>
  <c r="Q2441" i="1"/>
  <c r="S2440" i="1"/>
  <c r="R2440" i="1"/>
  <c r="Q2440" i="1"/>
  <c r="S2439" i="1"/>
  <c r="R2439" i="1"/>
  <c r="Q2439" i="1"/>
  <c r="S2438" i="1"/>
  <c r="R2438" i="1"/>
  <c r="Q2438" i="1"/>
  <c r="S2437" i="1"/>
  <c r="R2437" i="1"/>
  <c r="Q2437" i="1"/>
  <c r="S2436" i="1"/>
  <c r="R2436" i="1"/>
  <c r="Q2436" i="1"/>
  <c r="S2435" i="1"/>
  <c r="R2435" i="1"/>
  <c r="Q2435" i="1"/>
  <c r="S2434" i="1"/>
  <c r="R2434" i="1"/>
  <c r="Q2434" i="1"/>
  <c r="S2433" i="1"/>
  <c r="R2433" i="1"/>
  <c r="Q2433" i="1"/>
  <c r="S2432" i="1"/>
  <c r="R2432" i="1"/>
  <c r="Q2432" i="1"/>
  <c r="S2431" i="1"/>
  <c r="R2431" i="1"/>
  <c r="Q2431" i="1"/>
  <c r="S2430" i="1"/>
  <c r="R2430" i="1"/>
  <c r="Q2430" i="1"/>
  <c r="S2429" i="1"/>
  <c r="R2429" i="1"/>
  <c r="Q2429" i="1"/>
  <c r="S2428" i="1"/>
  <c r="R2428" i="1"/>
  <c r="Q2428" i="1"/>
  <c r="S2427" i="1"/>
  <c r="R2427" i="1"/>
  <c r="Q2427" i="1"/>
  <c r="S2426" i="1"/>
  <c r="R2426" i="1"/>
  <c r="Q2426" i="1"/>
  <c r="S2425" i="1"/>
  <c r="R2425" i="1"/>
  <c r="Q2425" i="1"/>
  <c r="S2424" i="1"/>
  <c r="R2424" i="1"/>
  <c r="Q2424" i="1"/>
  <c r="S2423" i="1"/>
  <c r="R2423" i="1"/>
  <c r="Q2423" i="1"/>
  <c r="S2422" i="1"/>
  <c r="R2422" i="1"/>
  <c r="Q2422" i="1"/>
  <c r="S2421" i="1"/>
  <c r="R2421" i="1"/>
  <c r="Q2421" i="1"/>
  <c r="S2420" i="1"/>
  <c r="R2420" i="1"/>
  <c r="Q2420" i="1"/>
  <c r="S2419" i="1"/>
  <c r="R2419" i="1"/>
  <c r="Q2419" i="1"/>
  <c r="S2418" i="1"/>
  <c r="R2418" i="1"/>
  <c r="Q2418" i="1"/>
  <c r="S2417" i="1"/>
  <c r="R2417" i="1"/>
  <c r="Q2417" i="1"/>
  <c r="S2416" i="1"/>
  <c r="R2416" i="1"/>
  <c r="Q2416" i="1"/>
  <c r="S2415" i="1"/>
  <c r="R2415" i="1"/>
  <c r="Q2415" i="1"/>
  <c r="S2414" i="1"/>
  <c r="R2414" i="1"/>
  <c r="Q2414" i="1"/>
  <c r="S2413" i="1"/>
  <c r="R2413" i="1"/>
  <c r="Q2413" i="1"/>
  <c r="S2412" i="1"/>
  <c r="R2412" i="1"/>
  <c r="Q2412" i="1"/>
  <c r="S2411" i="1"/>
  <c r="R2411" i="1"/>
  <c r="Q2411" i="1"/>
  <c r="S2410" i="1"/>
  <c r="R2410" i="1"/>
  <c r="Q2410" i="1"/>
  <c r="S2409" i="1"/>
  <c r="R2409" i="1"/>
  <c r="Q2409" i="1"/>
  <c r="S2408" i="1"/>
  <c r="R2408" i="1"/>
  <c r="Q2408" i="1"/>
  <c r="S2407" i="1"/>
  <c r="R2407" i="1"/>
  <c r="Q2407" i="1"/>
  <c r="S2406" i="1"/>
  <c r="R2406" i="1"/>
  <c r="Q2406" i="1"/>
  <c r="S2405" i="1"/>
  <c r="R2405" i="1"/>
  <c r="Q2405" i="1"/>
  <c r="S2404" i="1"/>
  <c r="R2404" i="1"/>
  <c r="Q2404" i="1"/>
  <c r="S2403" i="1"/>
  <c r="R2403" i="1"/>
  <c r="Q2403" i="1"/>
  <c r="S2402" i="1"/>
  <c r="R2402" i="1"/>
  <c r="Q2402" i="1"/>
  <c r="S2401" i="1"/>
  <c r="R2401" i="1"/>
  <c r="Q2401" i="1"/>
  <c r="S2400" i="1"/>
  <c r="R2400" i="1"/>
  <c r="Q2400" i="1"/>
  <c r="S2399" i="1"/>
  <c r="R2399" i="1"/>
  <c r="Q2399" i="1"/>
  <c r="S2398" i="1"/>
  <c r="R2398" i="1"/>
  <c r="Q2398" i="1"/>
  <c r="S2397" i="1"/>
  <c r="R2397" i="1"/>
  <c r="Q2397" i="1"/>
  <c r="S2396" i="1"/>
  <c r="R2396" i="1"/>
  <c r="Q2396" i="1"/>
  <c r="S2395" i="1"/>
  <c r="R2395" i="1"/>
  <c r="Q2395" i="1"/>
  <c r="S2394" i="1"/>
  <c r="R2394" i="1"/>
  <c r="Q2394" i="1"/>
  <c r="S2393" i="1"/>
  <c r="R2393" i="1"/>
  <c r="Q2393" i="1"/>
  <c r="S2392" i="1"/>
  <c r="R2392" i="1"/>
  <c r="Q2392" i="1"/>
  <c r="S2391" i="1"/>
  <c r="R2391" i="1"/>
  <c r="Q2391" i="1"/>
  <c r="S2390" i="1"/>
  <c r="R2390" i="1"/>
  <c r="Q2390" i="1"/>
  <c r="S2389" i="1"/>
  <c r="R2389" i="1"/>
  <c r="Q2389" i="1"/>
  <c r="S2388" i="1"/>
  <c r="R2388" i="1"/>
  <c r="Q2388" i="1"/>
  <c r="S2387" i="1"/>
  <c r="R2387" i="1"/>
  <c r="Q2387" i="1"/>
  <c r="S2386" i="1"/>
  <c r="R2386" i="1"/>
  <c r="Q2386" i="1"/>
  <c r="S2385" i="1"/>
  <c r="R2385" i="1"/>
  <c r="Q2385" i="1"/>
  <c r="S2384" i="1"/>
  <c r="R2384" i="1"/>
  <c r="Q2384" i="1"/>
  <c r="S2383" i="1"/>
  <c r="R2383" i="1"/>
  <c r="Q2383" i="1"/>
  <c r="S2382" i="1"/>
  <c r="R2382" i="1"/>
  <c r="Q2382" i="1"/>
  <c r="S2381" i="1"/>
  <c r="R2381" i="1"/>
  <c r="Q2381" i="1"/>
  <c r="S2380" i="1"/>
  <c r="R2380" i="1"/>
  <c r="Q2380" i="1"/>
  <c r="S2379" i="1"/>
  <c r="R2379" i="1"/>
  <c r="Q2379" i="1"/>
  <c r="S2378" i="1"/>
  <c r="R2378" i="1"/>
  <c r="Q2378" i="1"/>
  <c r="S2377" i="1"/>
  <c r="R2377" i="1"/>
  <c r="Q2377" i="1"/>
  <c r="S2376" i="1"/>
  <c r="R2376" i="1"/>
  <c r="Q2376" i="1"/>
  <c r="S2375" i="1"/>
  <c r="R2375" i="1"/>
  <c r="Q2375" i="1"/>
  <c r="S2374" i="1"/>
  <c r="R2374" i="1"/>
  <c r="Q2374" i="1"/>
  <c r="S2373" i="1"/>
  <c r="R2373" i="1"/>
  <c r="Q2373" i="1"/>
  <c r="S2372" i="1"/>
  <c r="R2372" i="1"/>
  <c r="Q2372" i="1"/>
  <c r="S2371" i="1"/>
  <c r="R2371" i="1"/>
  <c r="Q2371" i="1"/>
  <c r="S2370" i="1"/>
  <c r="R2370" i="1"/>
  <c r="Q2370" i="1"/>
  <c r="S2369" i="1"/>
  <c r="R2369" i="1"/>
  <c r="Q2369" i="1"/>
  <c r="S2368" i="1"/>
  <c r="R2368" i="1"/>
  <c r="Q2368" i="1"/>
  <c r="S2367" i="1"/>
  <c r="R2367" i="1"/>
  <c r="Q2367" i="1"/>
  <c r="S2366" i="1"/>
  <c r="R2366" i="1"/>
  <c r="Q2366" i="1"/>
  <c r="S2365" i="1"/>
  <c r="R2365" i="1"/>
  <c r="Q2365" i="1"/>
  <c r="S2364" i="1"/>
  <c r="R2364" i="1"/>
  <c r="Q2364" i="1"/>
  <c r="S2363" i="1"/>
  <c r="R2363" i="1"/>
  <c r="Q2363" i="1"/>
  <c r="S2362" i="1"/>
  <c r="R2362" i="1"/>
  <c r="Q2362" i="1"/>
  <c r="S2361" i="1"/>
  <c r="R2361" i="1"/>
  <c r="Q2361" i="1"/>
  <c r="S2360" i="1"/>
  <c r="R2360" i="1"/>
  <c r="Q2360" i="1"/>
  <c r="S2359" i="1"/>
  <c r="R2359" i="1"/>
  <c r="Q2359" i="1"/>
  <c r="S2358" i="1"/>
  <c r="R2358" i="1"/>
  <c r="Q2358" i="1"/>
  <c r="S2357" i="1"/>
  <c r="R2357" i="1"/>
  <c r="Q2357" i="1"/>
  <c r="S2356" i="1"/>
  <c r="R2356" i="1"/>
  <c r="Q2356" i="1"/>
  <c r="S2355" i="1"/>
  <c r="R2355" i="1"/>
  <c r="Q2355" i="1"/>
  <c r="S2354" i="1"/>
  <c r="R2354" i="1"/>
  <c r="Q2354" i="1"/>
  <c r="S2353" i="1"/>
  <c r="R2353" i="1"/>
  <c r="Q2353" i="1"/>
  <c r="S2352" i="1"/>
  <c r="R2352" i="1"/>
  <c r="Q2352" i="1"/>
  <c r="S2351" i="1"/>
  <c r="R2351" i="1"/>
  <c r="Q2351" i="1"/>
  <c r="S2350" i="1"/>
  <c r="R2350" i="1"/>
  <c r="Q2350" i="1"/>
  <c r="S2349" i="1"/>
  <c r="R2349" i="1"/>
  <c r="Q2349" i="1"/>
  <c r="S2348" i="1"/>
  <c r="R2348" i="1"/>
  <c r="Q2348" i="1"/>
  <c r="S2347" i="1"/>
  <c r="R2347" i="1"/>
  <c r="Q2347" i="1"/>
  <c r="S2346" i="1"/>
  <c r="R2346" i="1"/>
  <c r="Q2346" i="1"/>
  <c r="S2345" i="1"/>
  <c r="R2345" i="1"/>
  <c r="Q2345" i="1"/>
  <c r="S2344" i="1"/>
  <c r="R2344" i="1"/>
  <c r="Q2344" i="1"/>
  <c r="S2343" i="1"/>
  <c r="R2343" i="1"/>
  <c r="Q2343" i="1"/>
  <c r="S2342" i="1"/>
  <c r="R2342" i="1"/>
  <c r="Q2342" i="1"/>
  <c r="S2341" i="1"/>
  <c r="R2341" i="1"/>
  <c r="Q2341" i="1"/>
  <c r="S2340" i="1"/>
  <c r="R2340" i="1"/>
  <c r="Q2340" i="1"/>
  <c r="S2339" i="1"/>
  <c r="R2339" i="1"/>
  <c r="Q2339" i="1"/>
  <c r="S2338" i="1"/>
  <c r="R2338" i="1"/>
  <c r="Q2338" i="1"/>
  <c r="S2337" i="1"/>
  <c r="R2337" i="1"/>
  <c r="Q2337" i="1"/>
  <c r="S2336" i="1"/>
  <c r="R2336" i="1"/>
  <c r="Q2336" i="1"/>
  <c r="S2335" i="1"/>
  <c r="R2335" i="1"/>
  <c r="Q2335" i="1"/>
  <c r="S2334" i="1"/>
  <c r="R2334" i="1"/>
  <c r="Q2334" i="1"/>
  <c r="S2333" i="1"/>
  <c r="R2333" i="1"/>
  <c r="Q2333" i="1"/>
  <c r="S2332" i="1"/>
  <c r="R2332" i="1"/>
  <c r="Q2332" i="1"/>
  <c r="S2331" i="1"/>
  <c r="R2331" i="1"/>
  <c r="Q2331" i="1"/>
  <c r="S2330" i="1"/>
  <c r="R2330" i="1"/>
  <c r="Q2330" i="1"/>
  <c r="S2329" i="1"/>
  <c r="R2329" i="1"/>
  <c r="Q2329" i="1"/>
  <c r="S2328" i="1"/>
  <c r="R2328" i="1"/>
  <c r="Q2328" i="1"/>
  <c r="S2327" i="1"/>
  <c r="R2327" i="1"/>
  <c r="Q2327" i="1"/>
  <c r="S2326" i="1"/>
  <c r="R2326" i="1"/>
  <c r="Q2326" i="1"/>
  <c r="S2325" i="1"/>
  <c r="R2325" i="1"/>
  <c r="Q2325" i="1"/>
  <c r="S2324" i="1"/>
  <c r="R2324" i="1"/>
  <c r="Q2324" i="1"/>
  <c r="S2323" i="1"/>
  <c r="R2323" i="1"/>
  <c r="Q2323" i="1"/>
  <c r="S2322" i="1"/>
  <c r="R2322" i="1"/>
  <c r="Q2322" i="1"/>
  <c r="S2321" i="1"/>
  <c r="R2321" i="1"/>
  <c r="Q2321" i="1"/>
  <c r="S2320" i="1"/>
  <c r="R2320" i="1"/>
  <c r="Q2320" i="1"/>
  <c r="S2319" i="1"/>
  <c r="R2319" i="1"/>
  <c r="Q2319" i="1"/>
  <c r="S2318" i="1"/>
  <c r="R2318" i="1"/>
  <c r="Q2318" i="1"/>
  <c r="S2317" i="1"/>
  <c r="R2317" i="1"/>
  <c r="Q2317" i="1"/>
  <c r="S2316" i="1"/>
  <c r="R2316" i="1"/>
  <c r="Q2316" i="1"/>
  <c r="S2315" i="1"/>
  <c r="R2315" i="1"/>
  <c r="Q2315" i="1"/>
  <c r="S2314" i="1"/>
  <c r="R2314" i="1"/>
  <c r="Q2314" i="1"/>
  <c r="S2313" i="1"/>
  <c r="R2313" i="1"/>
  <c r="Q2313" i="1"/>
  <c r="S2312" i="1"/>
  <c r="R2312" i="1"/>
  <c r="Q2312" i="1"/>
  <c r="S2311" i="1"/>
  <c r="R2311" i="1"/>
  <c r="Q2311" i="1"/>
  <c r="S2310" i="1"/>
  <c r="R2310" i="1"/>
  <c r="Q2310" i="1"/>
  <c r="S2309" i="1"/>
  <c r="R2309" i="1"/>
  <c r="Q2309" i="1"/>
  <c r="S2308" i="1"/>
  <c r="R2308" i="1"/>
  <c r="Q2308" i="1"/>
  <c r="S2307" i="1"/>
  <c r="R2307" i="1"/>
  <c r="Q2307" i="1"/>
  <c r="S2306" i="1"/>
  <c r="R2306" i="1"/>
  <c r="Q2306" i="1"/>
  <c r="S2305" i="1"/>
  <c r="R2305" i="1"/>
  <c r="Q2305" i="1"/>
  <c r="S2304" i="1"/>
  <c r="R2304" i="1"/>
  <c r="Q2304" i="1"/>
  <c r="S2303" i="1"/>
  <c r="R2303" i="1"/>
  <c r="Q2303" i="1"/>
  <c r="S2302" i="1"/>
  <c r="R2302" i="1"/>
  <c r="Q2302" i="1"/>
  <c r="S2301" i="1"/>
  <c r="R2301" i="1"/>
  <c r="Q2301" i="1"/>
  <c r="S2300" i="1"/>
  <c r="R2300" i="1"/>
  <c r="Q2300" i="1"/>
  <c r="S2299" i="1"/>
  <c r="R2299" i="1"/>
  <c r="Q2299" i="1"/>
  <c r="S2298" i="1"/>
  <c r="R2298" i="1"/>
  <c r="Q2298" i="1"/>
  <c r="S2297" i="1"/>
  <c r="R2297" i="1"/>
  <c r="Q2297" i="1"/>
  <c r="S2296" i="1"/>
  <c r="R2296" i="1"/>
  <c r="Q2296" i="1"/>
  <c r="S2295" i="1"/>
  <c r="R2295" i="1"/>
  <c r="Q2295" i="1"/>
  <c r="S2294" i="1"/>
  <c r="R2294" i="1"/>
  <c r="Q2294" i="1"/>
  <c r="S2293" i="1"/>
  <c r="R2293" i="1"/>
  <c r="Q2293" i="1"/>
  <c r="S2292" i="1"/>
  <c r="R2292" i="1"/>
  <c r="Q2292" i="1"/>
  <c r="S2291" i="1"/>
  <c r="R2291" i="1"/>
  <c r="Q2291" i="1"/>
  <c r="S2290" i="1"/>
  <c r="R2290" i="1"/>
  <c r="Q2290" i="1"/>
  <c r="S2289" i="1"/>
  <c r="R2289" i="1"/>
  <c r="Q2289" i="1"/>
  <c r="S2288" i="1"/>
  <c r="R2288" i="1"/>
  <c r="Q2288" i="1"/>
  <c r="S2287" i="1"/>
  <c r="R2287" i="1"/>
  <c r="Q2287" i="1"/>
  <c r="S2286" i="1"/>
  <c r="R2286" i="1"/>
  <c r="Q2286" i="1"/>
  <c r="S2285" i="1"/>
  <c r="R2285" i="1"/>
  <c r="Q2285" i="1"/>
  <c r="S2284" i="1"/>
  <c r="R2284" i="1"/>
  <c r="Q2284" i="1"/>
  <c r="S2283" i="1"/>
  <c r="R2283" i="1"/>
  <c r="Q2283" i="1"/>
  <c r="S2282" i="1"/>
  <c r="R2282" i="1"/>
  <c r="Q2282" i="1"/>
  <c r="S2281" i="1"/>
  <c r="R2281" i="1"/>
  <c r="Q2281" i="1"/>
  <c r="S2280" i="1"/>
  <c r="R2280" i="1"/>
  <c r="Q2280" i="1"/>
  <c r="S2279" i="1"/>
  <c r="R2279" i="1"/>
  <c r="Q2279" i="1"/>
  <c r="S2278" i="1"/>
  <c r="R2278" i="1"/>
  <c r="Q2278" i="1"/>
  <c r="S2277" i="1"/>
  <c r="R2277" i="1"/>
  <c r="Q2277" i="1"/>
  <c r="S2276" i="1"/>
  <c r="R2276" i="1"/>
  <c r="Q2276" i="1"/>
  <c r="S2275" i="1"/>
  <c r="R2275" i="1"/>
  <c r="Q2275" i="1"/>
  <c r="S2274" i="1"/>
  <c r="R2274" i="1"/>
  <c r="Q2274" i="1"/>
  <c r="S2273" i="1"/>
  <c r="R2273" i="1"/>
  <c r="Q2273" i="1"/>
  <c r="S2272" i="1"/>
  <c r="R2272" i="1"/>
  <c r="Q2272" i="1"/>
  <c r="S2271" i="1"/>
  <c r="R2271" i="1"/>
  <c r="Q2271" i="1"/>
  <c r="S2270" i="1"/>
  <c r="R2270" i="1"/>
  <c r="Q2270" i="1"/>
  <c r="S2269" i="1"/>
  <c r="R2269" i="1"/>
  <c r="Q2269" i="1"/>
  <c r="S2268" i="1"/>
  <c r="R2268" i="1"/>
  <c r="Q2268" i="1"/>
  <c r="S2267" i="1"/>
  <c r="R2267" i="1"/>
  <c r="Q2267" i="1"/>
  <c r="S2266" i="1"/>
  <c r="R2266" i="1"/>
  <c r="Q2266" i="1"/>
  <c r="S2265" i="1"/>
  <c r="R2265" i="1"/>
  <c r="Q2265" i="1"/>
  <c r="S2264" i="1"/>
  <c r="R2264" i="1"/>
  <c r="Q2264" i="1"/>
  <c r="S2263" i="1"/>
  <c r="R2263" i="1"/>
  <c r="Q2263" i="1"/>
  <c r="S2262" i="1"/>
  <c r="R2262" i="1"/>
  <c r="Q2262" i="1"/>
  <c r="S2261" i="1"/>
  <c r="R2261" i="1"/>
  <c r="Q2261" i="1"/>
  <c r="S2260" i="1"/>
  <c r="R2260" i="1"/>
  <c r="Q2260" i="1"/>
  <c r="S2259" i="1"/>
  <c r="R2259" i="1"/>
  <c r="Q2259" i="1"/>
  <c r="S2258" i="1"/>
  <c r="R2258" i="1"/>
  <c r="Q2258" i="1"/>
  <c r="S2257" i="1"/>
  <c r="R2257" i="1"/>
  <c r="Q2257" i="1"/>
  <c r="S2256" i="1"/>
  <c r="R2256" i="1"/>
  <c r="Q2256" i="1"/>
  <c r="S2255" i="1"/>
  <c r="R2255" i="1"/>
  <c r="Q2255" i="1"/>
  <c r="S2254" i="1"/>
  <c r="R2254" i="1"/>
  <c r="Q2254" i="1"/>
  <c r="S2253" i="1"/>
  <c r="R2253" i="1"/>
  <c r="Q2253" i="1"/>
  <c r="S2252" i="1"/>
  <c r="R2252" i="1"/>
  <c r="Q2252" i="1"/>
  <c r="S2251" i="1"/>
  <c r="R2251" i="1"/>
  <c r="Q2251" i="1"/>
  <c r="S2250" i="1"/>
  <c r="R2250" i="1"/>
  <c r="Q2250" i="1"/>
  <c r="S2249" i="1"/>
  <c r="R2249" i="1"/>
  <c r="Q2249" i="1"/>
  <c r="S2248" i="1"/>
  <c r="R2248" i="1"/>
  <c r="Q2248" i="1"/>
  <c r="S2247" i="1"/>
  <c r="R2247" i="1"/>
  <c r="Q2247" i="1"/>
  <c r="S2246" i="1"/>
  <c r="R2246" i="1"/>
  <c r="Q2246" i="1"/>
  <c r="S2245" i="1"/>
  <c r="R2245" i="1"/>
  <c r="Q2245" i="1"/>
  <c r="S2244" i="1"/>
  <c r="R2244" i="1"/>
  <c r="Q2244" i="1"/>
  <c r="S2243" i="1"/>
  <c r="R2243" i="1"/>
  <c r="Q2243" i="1"/>
  <c r="S2242" i="1"/>
  <c r="R2242" i="1"/>
  <c r="Q2242" i="1"/>
  <c r="S2241" i="1"/>
  <c r="R2241" i="1"/>
  <c r="Q2241" i="1"/>
  <c r="S2240" i="1"/>
  <c r="R2240" i="1"/>
  <c r="Q2240" i="1"/>
  <c r="S2239" i="1"/>
  <c r="R2239" i="1"/>
  <c r="Q2239" i="1"/>
  <c r="S2238" i="1"/>
  <c r="R2238" i="1"/>
  <c r="Q2238" i="1"/>
  <c r="S2237" i="1"/>
  <c r="R2237" i="1"/>
  <c r="Q2237" i="1"/>
  <c r="S2236" i="1"/>
  <c r="R2236" i="1"/>
  <c r="Q2236" i="1"/>
  <c r="S2235" i="1"/>
  <c r="R2235" i="1"/>
  <c r="Q2235" i="1"/>
  <c r="S2234" i="1"/>
  <c r="R2234" i="1"/>
  <c r="Q2234" i="1"/>
  <c r="S2233" i="1"/>
  <c r="R2233" i="1"/>
  <c r="Q2233" i="1"/>
  <c r="S2232" i="1"/>
  <c r="R2232" i="1"/>
  <c r="Q2232" i="1"/>
  <c r="S2231" i="1"/>
  <c r="R2231" i="1"/>
  <c r="Q2231" i="1"/>
  <c r="S2230" i="1"/>
  <c r="R2230" i="1"/>
  <c r="Q2230" i="1"/>
  <c r="S2229" i="1"/>
  <c r="R2229" i="1"/>
  <c r="Q2229" i="1"/>
  <c r="S2228" i="1"/>
  <c r="R2228" i="1"/>
  <c r="Q2228" i="1"/>
  <c r="S2227" i="1"/>
  <c r="R2227" i="1"/>
  <c r="Q2227" i="1"/>
  <c r="S2226" i="1"/>
  <c r="R2226" i="1"/>
  <c r="Q2226" i="1"/>
  <c r="S2225" i="1"/>
  <c r="R2225" i="1"/>
  <c r="Q2225" i="1"/>
  <c r="S2224" i="1"/>
  <c r="R2224" i="1"/>
  <c r="Q2224" i="1"/>
  <c r="S2223" i="1"/>
  <c r="R2223" i="1"/>
  <c r="Q2223" i="1"/>
  <c r="S2222" i="1"/>
  <c r="R2222" i="1"/>
  <c r="Q2222" i="1"/>
  <c r="S2221" i="1"/>
  <c r="R2221" i="1"/>
  <c r="Q2221" i="1"/>
  <c r="S2220" i="1"/>
  <c r="R2220" i="1"/>
  <c r="Q2220" i="1"/>
  <c r="S2219" i="1"/>
  <c r="R2219" i="1"/>
  <c r="Q2219" i="1"/>
  <c r="S2218" i="1"/>
  <c r="R2218" i="1"/>
  <c r="Q2218" i="1"/>
  <c r="S2217" i="1"/>
  <c r="R2217" i="1"/>
  <c r="Q2217" i="1"/>
  <c r="S2216" i="1"/>
  <c r="R2216" i="1"/>
  <c r="Q2216" i="1"/>
  <c r="S2215" i="1"/>
  <c r="R2215" i="1"/>
  <c r="Q2215" i="1"/>
  <c r="S2214" i="1"/>
  <c r="R2214" i="1"/>
  <c r="Q2214" i="1"/>
  <c r="S2213" i="1"/>
  <c r="R2213" i="1"/>
  <c r="Q2213" i="1"/>
  <c r="S2212" i="1"/>
  <c r="R2212" i="1"/>
  <c r="Q2212" i="1"/>
  <c r="S2211" i="1"/>
  <c r="R2211" i="1"/>
  <c r="Q2211" i="1"/>
  <c r="S2210" i="1"/>
  <c r="R2210" i="1"/>
  <c r="Q2210" i="1"/>
  <c r="S2209" i="1"/>
  <c r="R2209" i="1"/>
  <c r="Q2209" i="1"/>
  <c r="S2208" i="1"/>
  <c r="R2208" i="1"/>
  <c r="Q2208" i="1"/>
  <c r="S2207" i="1"/>
  <c r="R2207" i="1"/>
  <c r="Q2207" i="1"/>
  <c r="S2206" i="1"/>
  <c r="R2206" i="1"/>
  <c r="Q2206" i="1"/>
  <c r="S2205" i="1"/>
  <c r="R2205" i="1"/>
  <c r="Q2205" i="1"/>
  <c r="S2204" i="1"/>
  <c r="R2204" i="1"/>
  <c r="Q2204" i="1"/>
  <c r="S2203" i="1"/>
  <c r="R2203" i="1"/>
  <c r="Q2203" i="1"/>
  <c r="S2202" i="1"/>
  <c r="R2202" i="1"/>
  <c r="Q2202" i="1"/>
  <c r="S2201" i="1"/>
  <c r="R2201" i="1"/>
  <c r="Q2201" i="1"/>
  <c r="S2200" i="1"/>
  <c r="R2200" i="1"/>
  <c r="Q2200" i="1"/>
  <c r="S2199" i="1"/>
  <c r="R2199" i="1"/>
  <c r="Q2199" i="1"/>
  <c r="S2198" i="1"/>
  <c r="R2198" i="1"/>
  <c r="Q2198" i="1"/>
  <c r="S2197" i="1"/>
  <c r="R2197" i="1"/>
  <c r="Q2197" i="1"/>
  <c r="S2196" i="1"/>
  <c r="R2196" i="1"/>
  <c r="Q2196" i="1"/>
  <c r="S2195" i="1"/>
  <c r="R2195" i="1"/>
  <c r="Q2195" i="1"/>
  <c r="S2194" i="1"/>
  <c r="R2194" i="1"/>
  <c r="Q2194" i="1"/>
  <c r="S2193" i="1"/>
  <c r="R2193" i="1"/>
  <c r="Q2193" i="1"/>
  <c r="S2192" i="1"/>
  <c r="R2192" i="1"/>
  <c r="Q2192" i="1"/>
  <c r="S2191" i="1"/>
  <c r="R2191" i="1"/>
  <c r="Q2191" i="1"/>
  <c r="S2190" i="1"/>
  <c r="R2190" i="1"/>
  <c r="Q2190" i="1"/>
  <c r="S2189" i="1"/>
  <c r="R2189" i="1"/>
  <c r="Q2189" i="1"/>
  <c r="S2188" i="1"/>
  <c r="R2188" i="1"/>
  <c r="Q2188" i="1"/>
  <c r="S2187" i="1"/>
  <c r="R2187" i="1"/>
  <c r="Q2187" i="1"/>
  <c r="S2186" i="1"/>
  <c r="R2186" i="1"/>
  <c r="Q2186" i="1"/>
  <c r="S2185" i="1"/>
  <c r="R2185" i="1"/>
  <c r="Q2185" i="1"/>
  <c r="S2184" i="1"/>
  <c r="R2184" i="1"/>
  <c r="Q2184" i="1"/>
  <c r="S2183" i="1"/>
  <c r="R2183" i="1"/>
  <c r="Q2183" i="1"/>
  <c r="S2182" i="1"/>
  <c r="R2182" i="1"/>
  <c r="Q2182" i="1"/>
  <c r="S2181" i="1"/>
  <c r="R2181" i="1"/>
  <c r="Q2181" i="1"/>
  <c r="S2180" i="1"/>
  <c r="R2180" i="1"/>
  <c r="Q2180" i="1"/>
  <c r="S2179" i="1"/>
  <c r="R2179" i="1"/>
  <c r="Q2179" i="1"/>
  <c r="S2178" i="1"/>
  <c r="R2178" i="1"/>
  <c r="Q2178" i="1"/>
  <c r="S2177" i="1"/>
  <c r="R2177" i="1"/>
  <c r="Q2177" i="1"/>
  <c r="S2176" i="1"/>
  <c r="R2176" i="1"/>
  <c r="Q2176" i="1"/>
  <c r="S2175" i="1"/>
  <c r="R2175" i="1"/>
  <c r="Q2175" i="1"/>
  <c r="S2174" i="1"/>
  <c r="R2174" i="1"/>
  <c r="Q2174" i="1"/>
  <c r="S2173" i="1"/>
  <c r="R2173" i="1"/>
  <c r="Q2173" i="1"/>
  <c r="S2172" i="1"/>
  <c r="R2172" i="1"/>
  <c r="Q2172" i="1"/>
  <c r="S2171" i="1"/>
  <c r="R2171" i="1"/>
  <c r="Q2171" i="1"/>
  <c r="S2170" i="1"/>
  <c r="R2170" i="1"/>
  <c r="Q2170" i="1"/>
  <c r="S2169" i="1"/>
  <c r="R2169" i="1"/>
  <c r="Q2169" i="1"/>
  <c r="S2168" i="1"/>
  <c r="R2168" i="1"/>
  <c r="Q2168" i="1"/>
  <c r="S2167" i="1"/>
  <c r="R2167" i="1"/>
  <c r="Q2167" i="1"/>
  <c r="S2166" i="1"/>
  <c r="R2166" i="1"/>
  <c r="Q2166" i="1"/>
  <c r="S2165" i="1"/>
  <c r="R2165" i="1"/>
  <c r="Q2165" i="1"/>
  <c r="S2164" i="1"/>
  <c r="R2164" i="1"/>
  <c r="Q2164" i="1"/>
  <c r="S2163" i="1"/>
  <c r="R2163" i="1"/>
  <c r="Q2163" i="1"/>
  <c r="S2162" i="1"/>
  <c r="R2162" i="1"/>
  <c r="Q2162" i="1"/>
  <c r="S2161" i="1"/>
  <c r="R2161" i="1"/>
  <c r="Q2161" i="1"/>
  <c r="S2160" i="1"/>
  <c r="R2160" i="1"/>
  <c r="Q2160" i="1"/>
  <c r="S2159" i="1"/>
  <c r="R2159" i="1"/>
  <c r="Q2159" i="1"/>
  <c r="S2158" i="1"/>
  <c r="R2158" i="1"/>
  <c r="Q2158" i="1"/>
  <c r="S2157" i="1"/>
  <c r="R2157" i="1"/>
  <c r="Q2157" i="1"/>
  <c r="S2156" i="1"/>
  <c r="R2156" i="1"/>
  <c r="Q2156" i="1"/>
  <c r="S2155" i="1"/>
  <c r="R2155" i="1"/>
  <c r="Q2155" i="1"/>
  <c r="S2154" i="1"/>
  <c r="R2154" i="1"/>
  <c r="Q2154" i="1"/>
  <c r="S2153" i="1"/>
  <c r="R2153" i="1"/>
  <c r="Q2153" i="1"/>
  <c r="S2152" i="1"/>
  <c r="R2152" i="1"/>
  <c r="Q2152" i="1"/>
  <c r="S2151" i="1"/>
  <c r="R2151" i="1"/>
  <c r="Q2151" i="1"/>
  <c r="S2150" i="1"/>
  <c r="R2150" i="1"/>
  <c r="Q2150" i="1"/>
  <c r="S2149" i="1"/>
  <c r="R2149" i="1"/>
  <c r="Q2149" i="1"/>
  <c r="S2148" i="1"/>
  <c r="R2148" i="1"/>
  <c r="Q2148" i="1"/>
  <c r="S2147" i="1"/>
  <c r="R2147" i="1"/>
  <c r="Q2147" i="1"/>
  <c r="S2146" i="1"/>
  <c r="R2146" i="1"/>
  <c r="Q2146" i="1"/>
  <c r="S2145" i="1"/>
  <c r="R2145" i="1"/>
  <c r="Q2145" i="1"/>
  <c r="S2144" i="1"/>
  <c r="R2144" i="1"/>
  <c r="Q2144" i="1"/>
  <c r="S2143" i="1"/>
  <c r="R2143" i="1"/>
  <c r="Q2143" i="1"/>
  <c r="S2142" i="1"/>
  <c r="R2142" i="1"/>
  <c r="Q2142" i="1"/>
  <c r="S2141" i="1"/>
  <c r="R2141" i="1"/>
  <c r="Q2141" i="1"/>
  <c r="S2140" i="1"/>
  <c r="R2140" i="1"/>
  <c r="Q2140" i="1"/>
  <c r="S2139" i="1"/>
  <c r="R2139" i="1"/>
  <c r="Q2139" i="1"/>
  <c r="S2138" i="1"/>
  <c r="R2138" i="1"/>
  <c r="Q2138" i="1"/>
  <c r="S2137" i="1"/>
  <c r="R2137" i="1"/>
  <c r="Q2137" i="1"/>
  <c r="S2136" i="1"/>
  <c r="R2136" i="1"/>
  <c r="Q2136" i="1"/>
  <c r="S2135" i="1"/>
  <c r="R2135" i="1"/>
  <c r="Q2135" i="1"/>
  <c r="S2134" i="1"/>
  <c r="R2134" i="1"/>
  <c r="Q2134" i="1"/>
  <c r="S2133" i="1"/>
  <c r="R2133" i="1"/>
  <c r="Q2133" i="1"/>
  <c r="S2132" i="1"/>
  <c r="R2132" i="1"/>
  <c r="Q2132" i="1"/>
  <c r="S2131" i="1"/>
  <c r="R2131" i="1"/>
  <c r="Q2131" i="1"/>
  <c r="S2130" i="1"/>
  <c r="R2130" i="1"/>
  <c r="Q2130" i="1"/>
  <c r="S2129" i="1"/>
  <c r="R2129" i="1"/>
  <c r="Q2129" i="1"/>
  <c r="S2128" i="1"/>
  <c r="R2128" i="1"/>
  <c r="Q2128" i="1"/>
  <c r="S2127" i="1"/>
  <c r="R2127" i="1"/>
  <c r="Q2127" i="1"/>
  <c r="S2126" i="1"/>
  <c r="R2126" i="1"/>
  <c r="Q2126" i="1"/>
  <c r="S2125" i="1"/>
  <c r="R2125" i="1"/>
  <c r="Q2125" i="1"/>
  <c r="S2124" i="1"/>
  <c r="R2124" i="1"/>
  <c r="Q2124" i="1"/>
  <c r="S2123" i="1"/>
  <c r="R2123" i="1"/>
  <c r="Q2123" i="1"/>
  <c r="S2122" i="1"/>
  <c r="R2122" i="1"/>
  <c r="Q2122" i="1"/>
  <c r="S2121" i="1"/>
  <c r="R2121" i="1"/>
  <c r="Q2121" i="1"/>
  <c r="S2120" i="1"/>
  <c r="R2120" i="1"/>
  <c r="Q2120" i="1"/>
  <c r="S2119" i="1"/>
  <c r="R2119" i="1"/>
  <c r="Q2119" i="1"/>
  <c r="S2118" i="1"/>
  <c r="R2118" i="1"/>
  <c r="Q2118" i="1"/>
  <c r="S2117" i="1"/>
  <c r="R2117" i="1"/>
  <c r="Q2117" i="1"/>
  <c r="S2116" i="1"/>
  <c r="R2116" i="1"/>
  <c r="Q2116" i="1"/>
  <c r="S2115" i="1"/>
  <c r="R2115" i="1"/>
  <c r="Q2115" i="1"/>
  <c r="S2114" i="1"/>
  <c r="R2114" i="1"/>
  <c r="Q2114" i="1"/>
  <c r="S2113" i="1"/>
  <c r="R2113" i="1"/>
  <c r="Q2113" i="1"/>
  <c r="S2112" i="1"/>
  <c r="R2112" i="1"/>
  <c r="Q2112" i="1"/>
  <c r="S2111" i="1"/>
  <c r="R2111" i="1"/>
  <c r="Q2111" i="1"/>
  <c r="S2110" i="1"/>
  <c r="R2110" i="1"/>
  <c r="Q2110" i="1"/>
  <c r="S2109" i="1"/>
  <c r="R2109" i="1"/>
  <c r="Q2109" i="1"/>
  <c r="S2108" i="1"/>
  <c r="R2108" i="1"/>
  <c r="Q2108" i="1"/>
  <c r="S2107" i="1"/>
  <c r="R2107" i="1"/>
  <c r="Q2107" i="1"/>
  <c r="S2106" i="1"/>
  <c r="R2106" i="1"/>
  <c r="Q2106" i="1"/>
  <c r="S2105" i="1"/>
  <c r="R2105" i="1"/>
  <c r="Q2105" i="1"/>
  <c r="S2104" i="1"/>
  <c r="R2104" i="1"/>
  <c r="Q2104" i="1"/>
  <c r="S2103" i="1"/>
  <c r="R2103" i="1"/>
  <c r="Q2103" i="1"/>
  <c r="S2102" i="1"/>
  <c r="R2102" i="1"/>
  <c r="Q2102" i="1"/>
  <c r="S2101" i="1"/>
  <c r="R2101" i="1"/>
  <c r="Q2101" i="1"/>
  <c r="S2100" i="1"/>
  <c r="R2100" i="1"/>
  <c r="Q2100" i="1"/>
  <c r="S2099" i="1"/>
  <c r="R2099" i="1"/>
  <c r="Q2099" i="1"/>
  <c r="S2098" i="1"/>
  <c r="R2098" i="1"/>
  <c r="Q2098" i="1"/>
  <c r="S2097" i="1"/>
  <c r="R2097" i="1"/>
  <c r="Q2097" i="1"/>
  <c r="S2096" i="1"/>
  <c r="R2096" i="1"/>
  <c r="Q2096" i="1"/>
  <c r="S2095" i="1"/>
  <c r="R2095" i="1"/>
  <c r="Q2095" i="1"/>
  <c r="S2094" i="1"/>
  <c r="R2094" i="1"/>
  <c r="Q2094" i="1"/>
  <c r="S2093" i="1"/>
  <c r="R2093" i="1"/>
  <c r="Q2093" i="1"/>
  <c r="S2092" i="1"/>
  <c r="R2092" i="1"/>
  <c r="Q2092" i="1"/>
  <c r="S2091" i="1"/>
  <c r="R2091" i="1"/>
  <c r="Q2091" i="1"/>
  <c r="S2090" i="1"/>
  <c r="R2090" i="1"/>
  <c r="Q2090" i="1"/>
  <c r="S2089" i="1"/>
  <c r="R2089" i="1"/>
  <c r="Q2089" i="1"/>
  <c r="S2088" i="1"/>
  <c r="R2088" i="1"/>
  <c r="Q2088" i="1"/>
  <c r="S2087" i="1"/>
  <c r="R2087" i="1"/>
  <c r="Q2087" i="1"/>
  <c r="S2086" i="1"/>
  <c r="R2086" i="1"/>
  <c r="Q2086" i="1"/>
  <c r="S2085" i="1"/>
  <c r="R2085" i="1"/>
  <c r="Q2085" i="1"/>
  <c r="S2084" i="1"/>
  <c r="R2084" i="1"/>
  <c r="Q2084" i="1"/>
  <c r="S2083" i="1"/>
  <c r="R2083" i="1"/>
  <c r="Q2083" i="1"/>
  <c r="S2082" i="1"/>
  <c r="R2082" i="1"/>
  <c r="Q2082" i="1"/>
  <c r="S2081" i="1"/>
  <c r="R2081" i="1"/>
  <c r="Q2081" i="1"/>
  <c r="S2080" i="1"/>
  <c r="R2080" i="1"/>
  <c r="Q2080" i="1"/>
  <c r="S2079" i="1"/>
  <c r="R2079" i="1"/>
  <c r="Q2079" i="1"/>
  <c r="S2078" i="1"/>
  <c r="R2078" i="1"/>
  <c r="Q2078" i="1"/>
  <c r="S2077" i="1"/>
  <c r="R2077" i="1"/>
  <c r="Q2077" i="1"/>
  <c r="S2076" i="1"/>
  <c r="R2076" i="1"/>
  <c r="Q2076" i="1"/>
  <c r="S2075" i="1"/>
  <c r="R2075" i="1"/>
  <c r="Q2075" i="1"/>
  <c r="S2074" i="1"/>
  <c r="R2074" i="1"/>
  <c r="Q2074" i="1"/>
  <c r="S2073" i="1"/>
  <c r="R2073" i="1"/>
  <c r="Q2073" i="1"/>
  <c r="S2072" i="1"/>
  <c r="R2072" i="1"/>
  <c r="Q2072" i="1"/>
  <c r="S2071" i="1"/>
  <c r="R2071" i="1"/>
  <c r="Q2071" i="1"/>
  <c r="S2070" i="1"/>
  <c r="R2070" i="1"/>
  <c r="Q2070" i="1"/>
  <c r="S2069" i="1"/>
  <c r="R2069" i="1"/>
  <c r="Q2069" i="1"/>
  <c r="S2068" i="1"/>
  <c r="R2068" i="1"/>
  <c r="Q2068" i="1"/>
  <c r="S2067" i="1"/>
  <c r="R2067" i="1"/>
  <c r="Q2067" i="1"/>
  <c r="S2066" i="1"/>
  <c r="R2066" i="1"/>
  <c r="Q2066" i="1"/>
  <c r="S2065" i="1"/>
  <c r="R2065" i="1"/>
  <c r="Q2065" i="1"/>
  <c r="S2064" i="1"/>
  <c r="R2064" i="1"/>
  <c r="Q2064" i="1"/>
  <c r="S2063" i="1"/>
  <c r="R2063" i="1"/>
  <c r="Q2063" i="1"/>
  <c r="S2062" i="1"/>
  <c r="R2062" i="1"/>
  <c r="Q2062" i="1"/>
  <c r="S2061" i="1"/>
  <c r="R2061" i="1"/>
  <c r="Q2061" i="1"/>
  <c r="S2060" i="1"/>
  <c r="R2060" i="1"/>
  <c r="Q2060" i="1"/>
  <c r="S2059" i="1"/>
  <c r="R2059" i="1"/>
  <c r="Q2059" i="1"/>
  <c r="S2058" i="1"/>
  <c r="R2058" i="1"/>
  <c r="Q2058" i="1"/>
  <c r="S2057" i="1"/>
  <c r="R2057" i="1"/>
  <c r="Q2057" i="1"/>
  <c r="S2056" i="1"/>
  <c r="R2056" i="1"/>
  <c r="Q2056" i="1"/>
  <c r="S2055" i="1"/>
  <c r="R2055" i="1"/>
  <c r="Q2055" i="1"/>
  <c r="S2054" i="1"/>
  <c r="R2054" i="1"/>
  <c r="Q2054" i="1"/>
  <c r="S2053" i="1"/>
  <c r="R2053" i="1"/>
  <c r="Q2053" i="1"/>
  <c r="S2052" i="1"/>
  <c r="R2052" i="1"/>
  <c r="Q2052" i="1"/>
  <c r="S2051" i="1"/>
  <c r="R2051" i="1"/>
  <c r="Q2051" i="1"/>
  <c r="S2050" i="1"/>
  <c r="R2050" i="1"/>
  <c r="Q2050" i="1"/>
  <c r="S2049" i="1"/>
  <c r="R2049" i="1"/>
  <c r="Q2049" i="1"/>
  <c r="S2048" i="1"/>
  <c r="R2048" i="1"/>
  <c r="Q2048" i="1"/>
  <c r="S2047" i="1"/>
  <c r="R2047" i="1"/>
  <c r="Q2047" i="1"/>
  <c r="S2046" i="1"/>
  <c r="R2046" i="1"/>
  <c r="Q2046" i="1"/>
  <c r="S2045" i="1"/>
  <c r="R2045" i="1"/>
  <c r="Q2045" i="1"/>
  <c r="S2044" i="1"/>
  <c r="R2044" i="1"/>
  <c r="Q2044" i="1"/>
  <c r="S2043" i="1"/>
  <c r="R2043" i="1"/>
  <c r="Q2043" i="1"/>
  <c r="S2042" i="1"/>
  <c r="R2042" i="1"/>
  <c r="Q2042" i="1"/>
  <c r="S2041" i="1"/>
  <c r="R2041" i="1"/>
  <c r="Q2041" i="1"/>
  <c r="S2040" i="1"/>
  <c r="R2040" i="1"/>
  <c r="Q2040" i="1"/>
  <c r="S2039" i="1"/>
  <c r="R2039" i="1"/>
  <c r="Q2039" i="1"/>
  <c r="S2038" i="1"/>
  <c r="R2038" i="1"/>
  <c r="Q2038" i="1"/>
  <c r="S2037" i="1"/>
  <c r="R2037" i="1"/>
  <c r="Q2037" i="1"/>
  <c r="S2036" i="1"/>
  <c r="R2036" i="1"/>
  <c r="Q2036" i="1"/>
  <c r="S2035" i="1"/>
  <c r="R2035" i="1"/>
  <c r="Q2035" i="1"/>
  <c r="S2034" i="1"/>
  <c r="R2034" i="1"/>
  <c r="Q2034" i="1"/>
  <c r="S2033" i="1"/>
  <c r="R2033" i="1"/>
  <c r="Q2033" i="1"/>
  <c r="S2032" i="1"/>
  <c r="R2032" i="1"/>
  <c r="Q2032" i="1"/>
  <c r="S2031" i="1"/>
  <c r="R2031" i="1"/>
  <c r="Q2031" i="1"/>
  <c r="S2030" i="1"/>
  <c r="R2030" i="1"/>
  <c r="Q2030" i="1"/>
  <c r="S2029" i="1"/>
  <c r="R2029" i="1"/>
  <c r="Q2029" i="1"/>
  <c r="S2028" i="1"/>
  <c r="R2028" i="1"/>
  <c r="Q2028" i="1"/>
  <c r="S2027" i="1"/>
  <c r="R2027" i="1"/>
  <c r="Q2027" i="1"/>
  <c r="S2026" i="1"/>
  <c r="R2026" i="1"/>
  <c r="Q2026" i="1"/>
  <c r="S2025" i="1"/>
  <c r="R2025" i="1"/>
  <c r="Q2025" i="1"/>
  <c r="S2024" i="1"/>
  <c r="R2024" i="1"/>
  <c r="Q2024" i="1"/>
  <c r="S2023" i="1"/>
  <c r="R2023" i="1"/>
  <c r="Q2023" i="1"/>
  <c r="S2022" i="1"/>
  <c r="R2022" i="1"/>
  <c r="Q2022" i="1"/>
  <c r="S2021" i="1"/>
  <c r="R2021" i="1"/>
  <c r="Q2021" i="1"/>
  <c r="S2020" i="1"/>
  <c r="R2020" i="1"/>
  <c r="Q2020" i="1"/>
  <c r="S2019" i="1"/>
  <c r="R2019" i="1"/>
  <c r="Q2019" i="1"/>
  <c r="S2018" i="1"/>
  <c r="R2018" i="1"/>
  <c r="Q2018" i="1"/>
  <c r="S2017" i="1"/>
  <c r="R2017" i="1"/>
  <c r="Q2017" i="1"/>
  <c r="S2016" i="1"/>
  <c r="R2016" i="1"/>
  <c r="Q2016" i="1"/>
  <c r="S2015" i="1"/>
  <c r="R2015" i="1"/>
  <c r="Q2015" i="1"/>
  <c r="S2014" i="1"/>
  <c r="R2014" i="1"/>
  <c r="Q2014" i="1"/>
  <c r="S2013" i="1"/>
  <c r="R2013" i="1"/>
  <c r="Q2013" i="1"/>
  <c r="S2012" i="1"/>
  <c r="R2012" i="1"/>
  <c r="Q2012" i="1"/>
  <c r="S2011" i="1"/>
  <c r="R2011" i="1"/>
  <c r="Q2011" i="1"/>
  <c r="S2010" i="1"/>
  <c r="R2010" i="1"/>
  <c r="Q2010" i="1"/>
  <c r="S2009" i="1"/>
  <c r="R2009" i="1"/>
  <c r="Q2009" i="1"/>
  <c r="S2008" i="1"/>
  <c r="R2008" i="1"/>
  <c r="Q2008" i="1"/>
  <c r="S2007" i="1"/>
  <c r="R2007" i="1"/>
  <c r="Q2007" i="1"/>
  <c r="S2006" i="1"/>
  <c r="R2006" i="1"/>
  <c r="Q2006" i="1"/>
  <c r="S2005" i="1"/>
  <c r="R2005" i="1"/>
  <c r="Q2005" i="1"/>
  <c r="S2004" i="1"/>
  <c r="R2004" i="1"/>
  <c r="Q2004" i="1"/>
  <c r="S2003" i="1"/>
  <c r="R2003" i="1"/>
  <c r="Q2003" i="1"/>
  <c r="S2002" i="1"/>
  <c r="R2002" i="1"/>
  <c r="Q2002" i="1"/>
  <c r="S2001" i="1"/>
  <c r="R2001" i="1"/>
  <c r="Q2001" i="1"/>
  <c r="S2000" i="1"/>
  <c r="R2000" i="1"/>
  <c r="Q2000" i="1"/>
  <c r="S1999" i="1"/>
  <c r="R1999" i="1"/>
  <c r="Q1999" i="1"/>
  <c r="S1998" i="1"/>
  <c r="R1998" i="1"/>
  <c r="Q1998" i="1"/>
  <c r="S1997" i="1"/>
  <c r="R1997" i="1"/>
  <c r="Q1997" i="1"/>
  <c r="S1996" i="1"/>
  <c r="R1996" i="1"/>
  <c r="Q1996" i="1"/>
  <c r="S1995" i="1"/>
  <c r="R1995" i="1"/>
  <c r="Q1995" i="1"/>
  <c r="S1994" i="1"/>
  <c r="R1994" i="1"/>
  <c r="Q1994" i="1"/>
  <c r="S1993" i="1"/>
  <c r="R1993" i="1"/>
  <c r="Q1993" i="1"/>
  <c r="S1992" i="1"/>
  <c r="R1992" i="1"/>
  <c r="Q1992" i="1"/>
  <c r="S1991" i="1"/>
  <c r="R1991" i="1"/>
  <c r="Q1991" i="1"/>
  <c r="S1990" i="1"/>
  <c r="R1990" i="1"/>
  <c r="Q1990" i="1"/>
  <c r="S1989" i="1"/>
  <c r="R1989" i="1"/>
  <c r="Q1989" i="1"/>
  <c r="S1988" i="1"/>
  <c r="R1988" i="1"/>
  <c r="Q1988" i="1"/>
  <c r="S1987" i="1"/>
  <c r="R1987" i="1"/>
  <c r="Q1987" i="1"/>
  <c r="S1986" i="1"/>
  <c r="R1986" i="1"/>
  <c r="Q1986" i="1"/>
  <c r="S1985" i="1"/>
  <c r="R1985" i="1"/>
  <c r="Q1985" i="1"/>
  <c r="S1984" i="1"/>
  <c r="R1984" i="1"/>
  <c r="Q1984" i="1"/>
  <c r="S1983" i="1"/>
  <c r="R1983" i="1"/>
  <c r="Q1983" i="1"/>
  <c r="S1982" i="1"/>
  <c r="R1982" i="1"/>
  <c r="Q1982" i="1"/>
  <c r="S1981" i="1"/>
  <c r="R1981" i="1"/>
  <c r="Q1981" i="1"/>
  <c r="S1980" i="1"/>
  <c r="R1980" i="1"/>
  <c r="Q1980" i="1"/>
  <c r="S1979" i="1"/>
  <c r="R1979" i="1"/>
  <c r="Q1979" i="1"/>
  <c r="S1978" i="1"/>
  <c r="R1978" i="1"/>
  <c r="Q1978" i="1"/>
  <c r="S1977" i="1"/>
  <c r="R1977" i="1"/>
  <c r="Q1977" i="1"/>
  <c r="S1976" i="1"/>
  <c r="R1976" i="1"/>
  <c r="Q1976" i="1"/>
  <c r="S1975" i="1"/>
  <c r="R1975" i="1"/>
  <c r="Q1975" i="1"/>
  <c r="S1974" i="1"/>
  <c r="R1974" i="1"/>
  <c r="Q1974" i="1"/>
  <c r="S1973" i="1"/>
  <c r="R1973" i="1"/>
  <c r="Q1973" i="1"/>
  <c r="S1972" i="1"/>
  <c r="R1972" i="1"/>
  <c r="Q1972" i="1"/>
  <c r="S1971" i="1"/>
  <c r="R1971" i="1"/>
  <c r="Q1971" i="1"/>
  <c r="S1970" i="1"/>
  <c r="R1970" i="1"/>
  <c r="Q1970" i="1"/>
  <c r="S1969" i="1"/>
  <c r="R1969" i="1"/>
  <c r="Q1969" i="1"/>
  <c r="S1968" i="1"/>
  <c r="R1968" i="1"/>
  <c r="Q1968" i="1"/>
  <c r="S1967" i="1"/>
  <c r="R1967" i="1"/>
  <c r="Q1967" i="1"/>
  <c r="S1966" i="1"/>
  <c r="R1966" i="1"/>
  <c r="Q1966" i="1"/>
  <c r="S1965" i="1"/>
  <c r="R1965" i="1"/>
  <c r="Q1965" i="1"/>
  <c r="S1964" i="1"/>
  <c r="R1964" i="1"/>
  <c r="Q1964" i="1"/>
  <c r="S1963" i="1"/>
  <c r="R1963" i="1"/>
  <c r="Q1963" i="1"/>
  <c r="S1962" i="1"/>
  <c r="R1962" i="1"/>
  <c r="Q1962" i="1"/>
  <c r="S1961" i="1"/>
  <c r="R1961" i="1"/>
  <c r="Q1961" i="1"/>
  <c r="S1960" i="1"/>
  <c r="R1960" i="1"/>
  <c r="Q1960" i="1"/>
  <c r="S1959" i="1"/>
  <c r="R1959" i="1"/>
  <c r="Q1959" i="1"/>
  <c r="S1958" i="1"/>
  <c r="R1958" i="1"/>
  <c r="Q1958" i="1"/>
  <c r="S1957" i="1"/>
  <c r="R1957" i="1"/>
  <c r="Q1957" i="1"/>
  <c r="S1956" i="1"/>
  <c r="R1956" i="1"/>
  <c r="Q1956" i="1"/>
  <c r="S1955" i="1"/>
  <c r="R1955" i="1"/>
  <c r="Q1955" i="1"/>
  <c r="S1954" i="1"/>
  <c r="R1954" i="1"/>
  <c r="Q1954" i="1"/>
  <c r="S1953" i="1"/>
  <c r="R1953" i="1"/>
  <c r="Q1953" i="1"/>
  <c r="S1952" i="1"/>
  <c r="R1952" i="1"/>
  <c r="Q1952" i="1"/>
  <c r="S1951" i="1"/>
  <c r="R1951" i="1"/>
  <c r="Q1951" i="1"/>
  <c r="S1950" i="1"/>
  <c r="R1950" i="1"/>
  <c r="Q1950" i="1"/>
  <c r="S1949" i="1"/>
  <c r="R1949" i="1"/>
  <c r="Q1949" i="1"/>
  <c r="S1948" i="1"/>
  <c r="R1948" i="1"/>
  <c r="Q1948" i="1"/>
  <c r="S1947" i="1"/>
  <c r="R1947" i="1"/>
  <c r="Q1947" i="1"/>
  <c r="S1946" i="1"/>
  <c r="R1946" i="1"/>
  <c r="Q1946" i="1"/>
  <c r="S1945" i="1"/>
  <c r="R1945" i="1"/>
  <c r="Q1945" i="1"/>
  <c r="S1944" i="1"/>
  <c r="R1944" i="1"/>
  <c r="Q1944" i="1"/>
  <c r="S1943" i="1"/>
  <c r="R1943" i="1"/>
  <c r="Q1943" i="1"/>
  <c r="S1942" i="1"/>
  <c r="R1942" i="1"/>
  <c r="Q1942" i="1"/>
  <c r="S1941" i="1"/>
  <c r="R1941" i="1"/>
  <c r="Q1941" i="1"/>
  <c r="S1940" i="1"/>
  <c r="R1940" i="1"/>
  <c r="Q1940" i="1"/>
  <c r="S1939" i="1"/>
  <c r="R1939" i="1"/>
  <c r="Q1939" i="1"/>
  <c r="S1938" i="1"/>
  <c r="R1938" i="1"/>
  <c r="Q1938" i="1"/>
  <c r="S1937" i="1"/>
  <c r="R1937" i="1"/>
  <c r="Q1937" i="1"/>
  <c r="S1936" i="1"/>
  <c r="R1936" i="1"/>
  <c r="Q1936" i="1"/>
  <c r="S1935" i="1"/>
  <c r="R1935" i="1"/>
  <c r="Q1935" i="1"/>
  <c r="S1934" i="1"/>
  <c r="R1934" i="1"/>
  <c r="Q1934" i="1"/>
  <c r="S1933" i="1"/>
  <c r="R1933" i="1"/>
  <c r="Q1933" i="1"/>
  <c r="S1932" i="1"/>
  <c r="R1932" i="1"/>
  <c r="Q1932" i="1"/>
  <c r="S1931" i="1"/>
  <c r="R1931" i="1"/>
  <c r="Q1931" i="1"/>
  <c r="S1930" i="1"/>
  <c r="R1930" i="1"/>
  <c r="Q1930" i="1"/>
  <c r="S1929" i="1"/>
  <c r="R1929" i="1"/>
  <c r="Q1929" i="1"/>
  <c r="S1928" i="1"/>
  <c r="R1928" i="1"/>
  <c r="Q1928" i="1"/>
  <c r="S1927" i="1"/>
  <c r="R1927" i="1"/>
  <c r="Q1927" i="1"/>
  <c r="S1926" i="1"/>
  <c r="R1926" i="1"/>
  <c r="Q1926" i="1"/>
  <c r="S1925" i="1"/>
  <c r="R1925" i="1"/>
  <c r="Q1925" i="1"/>
  <c r="S1924" i="1"/>
  <c r="R1924" i="1"/>
  <c r="Q1924" i="1"/>
  <c r="S1923" i="1"/>
  <c r="R1923" i="1"/>
  <c r="Q1923" i="1"/>
  <c r="S1922" i="1"/>
  <c r="R1922" i="1"/>
  <c r="Q1922" i="1"/>
  <c r="S1921" i="1"/>
  <c r="R1921" i="1"/>
  <c r="Q1921" i="1"/>
  <c r="S1920" i="1"/>
  <c r="R1920" i="1"/>
  <c r="Q1920" i="1"/>
  <c r="S1919" i="1"/>
  <c r="R1919" i="1"/>
  <c r="Q1919" i="1"/>
  <c r="S1918" i="1"/>
  <c r="R1918" i="1"/>
  <c r="Q1918" i="1"/>
  <c r="S1917" i="1"/>
  <c r="R1917" i="1"/>
  <c r="Q1917" i="1"/>
  <c r="S1916" i="1"/>
  <c r="R1916" i="1"/>
  <c r="Q1916" i="1"/>
  <c r="S1915" i="1"/>
  <c r="R1915" i="1"/>
  <c r="Q1915" i="1"/>
  <c r="S1914" i="1"/>
  <c r="R1914" i="1"/>
  <c r="Q1914" i="1"/>
  <c r="S1913" i="1"/>
  <c r="R1913" i="1"/>
  <c r="Q1913" i="1"/>
  <c r="S1912" i="1"/>
  <c r="R1912" i="1"/>
  <c r="Q1912" i="1"/>
  <c r="S1911" i="1"/>
  <c r="R1911" i="1"/>
  <c r="Q1911" i="1"/>
  <c r="S1910" i="1"/>
  <c r="R1910" i="1"/>
  <c r="Q1910" i="1"/>
  <c r="S1909" i="1"/>
  <c r="R1909" i="1"/>
  <c r="Q1909" i="1"/>
  <c r="S1908" i="1"/>
  <c r="R1908" i="1"/>
  <c r="Q1908" i="1"/>
  <c r="S1907" i="1"/>
  <c r="R1907" i="1"/>
  <c r="Q1907" i="1"/>
  <c r="S1906" i="1"/>
  <c r="R1906" i="1"/>
  <c r="Q1906" i="1"/>
  <c r="S1905" i="1"/>
  <c r="R1905" i="1"/>
  <c r="Q1905" i="1"/>
  <c r="S1904" i="1"/>
  <c r="R1904" i="1"/>
  <c r="Q1904" i="1"/>
  <c r="S1903" i="1"/>
  <c r="R1903" i="1"/>
  <c r="Q1903" i="1"/>
  <c r="S1902" i="1"/>
  <c r="R1902" i="1"/>
  <c r="Q1902" i="1"/>
  <c r="S1901" i="1"/>
  <c r="R1901" i="1"/>
  <c r="Q1901" i="1"/>
  <c r="S1900" i="1"/>
  <c r="R1900" i="1"/>
  <c r="Q1900" i="1"/>
  <c r="S1899" i="1"/>
  <c r="R1899" i="1"/>
  <c r="Q1899" i="1"/>
  <c r="S1898" i="1"/>
  <c r="R1898" i="1"/>
  <c r="Q1898" i="1"/>
  <c r="S1897" i="1"/>
  <c r="R1897" i="1"/>
  <c r="Q1897" i="1"/>
  <c r="S1896" i="1"/>
  <c r="R1896" i="1"/>
  <c r="Q1896" i="1"/>
  <c r="S1895" i="1"/>
  <c r="R1895" i="1"/>
  <c r="Q1895" i="1"/>
  <c r="S1894" i="1"/>
  <c r="R1894" i="1"/>
  <c r="Q1894" i="1"/>
  <c r="S1893" i="1"/>
  <c r="R1893" i="1"/>
  <c r="Q1893" i="1"/>
  <c r="S1892" i="1"/>
  <c r="R1892" i="1"/>
  <c r="Q1892" i="1"/>
  <c r="S1891" i="1"/>
  <c r="R1891" i="1"/>
  <c r="Q1891" i="1"/>
  <c r="S1890" i="1"/>
  <c r="R1890" i="1"/>
  <c r="Q1890" i="1"/>
  <c r="S1889" i="1"/>
  <c r="R1889" i="1"/>
  <c r="Q1889" i="1"/>
  <c r="S1888" i="1"/>
  <c r="R1888" i="1"/>
  <c r="Q1888" i="1"/>
  <c r="S1887" i="1"/>
  <c r="R1887" i="1"/>
  <c r="Q1887" i="1"/>
  <c r="S1886" i="1"/>
  <c r="R1886" i="1"/>
  <c r="Q1886" i="1"/>
  <c r="S1885" i="1"/>
  <c r="R1885" i="1"/>
  <c r="Q1885" i="1"/>
  <c r="S1884" i="1"/>
  <c r="R1884" i="1"/>
  <c r="Q1884" i="1"/>
  <c r="S1883" i="1"/>
  <c r="R1883" i="1"/>
  <c r="Q1883" i="1"/>
  <c r="S1882" i="1"/>
  <c r="R1882" i="1"/>
  <c r="Q1882" i="1"/>
  <c r="S1881" i="1"/>
  <c r="R1881" i="1"/>
  <c r="Q1881" i="1"/>
  <c r="S1880" i="1"/>
  <c r="R1880" i="1"/>
  <c r="Q1880" i="1"/>
  <c r="S1879" i="1"/>
  <c r="R1879" i="1"/>
  <c r="Q1879" i="1"/>
  <c r="S1878" i="1"/>
  <c r="R1878" i="1"/>
  <c r="Q1878" i="1"/>
  <c r="S1877" i="1"/>
  <c r="R1877" i="1"/>
  <c r="Q1877" i="1"/>
  <c r="S1876" i="1"/>
  <c r="R1876" i="1"/>
  <c r="Q1876" i="1"/>
  <c r="S1875" i="1"/>
  <c r="R1875" i="1"/>
  <c r="Q1875" i="1"/>
  <c r="S1874" i="1"/>
  <c r="R1874" i="1"/>
  <c r="Q1874" i="1"/>
  <c r="S1873" i="1"/>
  <c r="R1873" i="1"/>
  <c r="Q1873" i="1"/>
  <c r="S1872" i="1"/>
  <c r="R1872" i="1"/>
  <c r="Q1872" i="1"/>
  <c r="S1871" i="1"/>
  <c r="R1871" i="1"/>
  <c r="Q1871" i="1"/>
  <c r="S1870" i="1"/>
  <c r="R1870" i="1"/>
  <c r="Q1870" i="1"/>
  <c r="S1869" i="1"/>
  <c r="R1869" i="1"/>
  <c r="Q1869" i="1"/>
  <c r="S1868" i="1"/>
  <c r="R1868" i="1"/>
  <c r="Q1868" i="1"/>
  <c r="S1867" i="1"/>
  <c r="R1867" i="1"/>
  <c r="Q1867" i="1"/>
  <c r="S1866" i="1"/>
  <c r="R1866" i="1"/>
  <c r="Q1866" i="1"/>
  <c r="S1865" i="1"/>
  <c r="R1865" i="1"/>
  <c r="Q1865" i="1"/>
  <c r="S1864" i="1"/>
  <c r="R1864" i="1"/>
  <c r="Q1864" i="1"/>
  <c r="S1863" i="1"/>
  <c r="R1863" i="1"/>
  <c r="Q1863" i="1"/>
  <c r="S1862" i="1"/>
  <c r="R1862" i="1"/>
  <c r="Q1862" i="1"/>
  <c r="S1861" i="1"/>
  <c r="R1861" i="1"/>
  <c r="Q1861" i="1"/>
  <c r="S1860" i="1"/>
  <c r="R1860" i="1"/>
  <c r="Q1860" i="1"/>
  <c r="S1859" i="1"/>
  <c r="R1859" i="1"/>
  <c r="Q1859" i="1"/>
  <c r="S1858" i="1"/>
  <c r="R1858" i="1"/>
  <c r="Q1858" i="1"/>
  <c r="S1857" i="1"/>
  <c r="R1857" i="1"/>
  <c r="Q1857" i="1"/>
  <c r="S1856" i="1"/>
  <c r="R1856" i="1"/>
  <c r="Q1856" i="1"/>
  <c r="S1855" i="1"/>
  <c r="R1855" i="1"/>
  <c r="Q1855" i="1"/>
  <c r="S1854" i="1"/>
  <c r="R1854" i="1"/>
  <c r="Q1854" i="1"/>
  <c r="S1853" i="1"/>
  <c r="R1853" i="1"/>
  <c r="Q1853" i="1"/>
  <c r="S1852" i="1"/>
  <c r="R1852" i="1"/>
  <c r="Q1852" i="1"/>
  <c r="S1851" i="1"/>
  <c r="R1851" i="1"/>
  <c r="Q1851" i="1"/>
  <c r="S1850" i="1"/>
  <c r="R1850" i="1"/>
  <c r="Q1850" i="1"/>
  <c r="S1849" i="1"/>
  <c r="R1849" i="1"/>
  <c r="Q1849" i="1"/>
  <c r="S1848" i="1"/>
  <c r="R1848" i="1"/>
  <c r="Q1848" i="1"/>
  <c r="S1847" i="1"/>
  <c r="R1847" i="1"/>
  <c r="Q1847" i="1"/>
  <c r="S1846" i="1"/>
  <c r="R1846" i="1"/>
  <c r="Q1846" i="1"/>
  <c r="S1845" i="1"/>
  <c r="R1845" i="1"/>
  <c r="Q1845" i="1"/>
  <c r="S1844" i="1"/>
  <c r="R1844" i="1"/>
  <c r="Q1844" i="1"/>
  <c r="S1843" i="1"/>
  <c r="R1843" i="1"/>
  <c r="Q1843" i="1"/>
  <c r="S1842" i="1"/>
  <c r="R1842" i="1"/>
  <c r="Q1842" i="1"/>
  <c r="S1841" i="1"/>
  <c r="R1841" i="1"/>
  <c r="Q1841" i="1"/>
  <c r="S1840" i="1"/>
  <c r="R1840" i="1"/>
  <c r="Q1840" i="1"/>
  <c r="S1839" i="1"/>
  <c r="R1839" i="1"/>
  <c r="Q1839" i="1"/>
  <c r="S1838" i="1"/>
  <c r="R1838" i="1"/>
  <c r="Q1838" i="1"/>
  <c r="S1837" i="1"/>
  <c r="R1837" i="1"/>
  <c r="Q1837" i="1"/>
  <c r="S1836" i="1"/>
  <c r="R1836" i="1"/>
  <c r="Q1836" i="1"/>
  <c r="S1835" i="1"/>
  <c r="R1835" i="1"/>
  <c r="Q1835" i="1"/>
  <c r="S1834" i="1"/>
  <c r="R1834" i="1"/>
  <c r="Q1834" i="1"/>
  <c r="S1833" i="1"/>
  <c r="R1833" i="1"/>
  <c r="Q1833" i="1"/>
  <c r="S1832" i="1"/>
  <c r="R1832" i="1"/>
  <c r="Q1832" i="1"/>
  <c r="S1831" i="1"/>
  <c r="R1831" i="1"/>
  <c r="Q1831" i="1"/>
  <c r="S1830" i="1"/>
  <c r="R1830" i="1"/>
  <c r="Q1830" i="1"/>
  <c r="S1829" i="1"/>
  <c r="R1829" i="1"/>
  <c r="Q1829" i="1"/>
  <c r="S1828" i="1"/>
  <c r="R1828" i="1"/>
  <c r="Q1828" i="1"/>
  <c r="S1827" i="1"/>
  <c r="R1827" i="1"/>
  <c r="Q1827" i="1"/>
  <c r="S1826" i="1"/>
  <c r="R1826" i="1"/>
  <c r="Q1826" i="1"/>
  <c r="S1825" i="1"/>
  <c r="R1825" i="1"/>
  <c r="Q1825" i="1"/>
  <c r="S1824" i="1"/>
  <c r="R1824" i="1"/>
  <c r="Q1824" i="1"/>
  <c r="S1823" i="1"/>
  <c r="R1823" i="1"/>
  <c r="Q1823" i="1"/>
  <c r="S1822" i="1"/>
  <c r="R1822" i="1"/>
  <c r="Q1822" i="1"/>
  <c r="S1821" i="1"/>
  <c r="R1821" i="1"/>
  <c r="Q1821" i="1"/>
  <c r="S1820" i="1"/>
  <c r="R1820" i="1"/>
  <c r="Q1820" i="1"/>
  <c r="S1819" i="1"/>
  <c r="R1819" i="1"/>
  <c r="Q1819" i="1"/>
  <c r="S1818" i="1"/>
  <c r="R1818" i="1"/>
  <c r="Q1818" i="1"/>
  <c r="S1817" i="1"/>
  <c r="R1817" i="1"/>
  <c r="Q1817" i="1"/>
  <c r="S1816" i="1"/>
  <c r="R1816" i="1"/>
  <c r="Q1816" i="1"/>
  <c r="S1815" i="1"/>
  <c r="R1815" i="1"/>
  <c r="Q1815" i="1"/>
  <c r="S1814" i="1"/>
  <c r="R1814" i="1"/>
  <c r="Q1814" i="1"/>
  <c r="S1813" i="1"/>
  <c r="R1813" i="1"/>
  <c r="Q1813" i="1"/>
  <c r="S1812" i="1"/>
  <c r="R1812" i="1"/>
  <c r="Q1812" i="1"/>
  <c r="S1811" i="1"/>
  <c r="R1811" i="1"/>
  <c r="Q1811" i="1"/>
  <c r="S1810" i="1"/>
  <c r="R1810" i="1"/>
  <c r="Q1810" i="1"/>
  <c r="S1809" i="1"/>
  <c r="R1809" i="1"/>
  <c r="Q1809" i="1"/>
  <c r="S1808" i="1"/>
  <c r="R1808" i="1"/>
  <c r="Q1808" i="1"/>
  <c r="S1807" i="1"/>
  <c r="R1807" i="1"/>
  <c r="Q1807" i="1"/>
  <c r="S1806" i="1"/>
  <c r="R1806" i="1"/>
  <c r="Q1806" i="1"/>
  <c r="S1805" i="1"/>
  <c r="R1805" i="1"/>
  <c r="Q1805" i="1"/>
  <c r="S1804" i="1"/>
  <c r="R1804" i="1"/>
  <c r="Q1804" i="1"/>
  <c r="S1803" i="1"/>
  <c r="R1803" i="1"/>
  <c r="Q1803" i="1"/>
  <c r="S1802" i="1"/>
  <c r="R1802" i="1"/>
  <c r="Q1802" i="1"/>
  <c r="S1801" i="1"/>
  <c r="R1801" i="1"/>
  <c r="Q1801" i="1"/>
  <c r="S1800" i="1"/>
  <c r="R1800" i="1"/>
  <c r="Q1800" i="1"/>
  <c r="S1799" i="1"/>
  <c r="R1799" i="1"/>
  <c r="Q1799" i="1"/>
  <c r="S1798" i="1"/>
  <c r="R1798" i="1"/>
  <c r="Q1798" i="1"/>
  <c r="S1797" i="1"/>
  <c r="R1797" i="1"/>
  <c r="Q1797" i="1"/>
  <c r="S1796" i="1"/>
  <c r="R1796" i="1"/>
  <c r="Q1796" i="1"/>
  <c r="S1795" i="1"/>
  <c r="R1795" i="1"/>
  <c r="Q1795" i="1"/>
  <c r="S1794" i="1"/>
  <c r="R1794" i="1"/>
  <c r="Q1794" i="1"/>
  <c r="S1793" i="1"/>
  <c r="R1793" i="1"/>
  <c r="Q1793" i="1"/>
  <c r="S1792" i="1"/>
  <c r="R1792" i="1"/>
  <c r="Q1792" i="1"/>
  <c r="S1791" i="1"/>
  <c r="R1791" i="1"/>
  <c r="Q1791" i="1"/>
  <c r="S1790" i="1"/>
  <c r="R1790" i="1"/>
  <c r="Q1790" i="1"/>
  <c r="S1789" i="1"/>
  <c r="R1789" i="1"/>
  <c r="Q1789" i="1"/>
  <c r="S1788" i="1"/>
  <c r="R1788" i="1"/>
  <c r="Q1788" i="1"/>
  <c r="S1787" i="1"/>
  <c r="R1787" i="1"/>
  <c r="Q1787" i="1"/>
  <c r="S1786" i="1"/>
  <c r="R1786" i="1"/>
  <c r="Q1786" i="1"/>
  <c r="S1785" i="1"/>
  <c r="R1785" i="1"/>
  <c r="Q1785" i="1"/>
  <c r="S1784" i="1"/>
  <c r="R1784" i="1"/>
  <c r="Q1784" i="1"/>
  <c r="S1783" i="1"/>
  <c r="R1783" i="1"/>
  <c r="Q1783" i="1"/>
  <c r="S1782" i="1"/>
  <c r="R1782" i="1"/>
  <c r="Q1782" i="1"/>
  <c r="S1781" i="1"/>
  <c r="R1781" i="1"/>
  <c r="Q1781" i="1"/>
  <c r="S1780" i="1"/>
  <c r="R1780" i="1"/>
  <c r="Q1780" i="1"/>
  <c r="S1779" i="1"/>
  <c r="R1779" i="1"/>
  <c r="Q1779" i="1"/>
  <c r="S1778" i="1"/>
  <c r="R1778" i="1"/>
  <c r="Q1778" i="1"/>
  <c r="S1777" i="1"/>
  <c r="R1777" i="1"/>
  <c r="Q1777" i="1"/>
  <c r="S1776" i="1"/>
  <c r="R1776" i="1"/>
  <c r="Q1776" i="1"/>
  <c r="S1775" i="1"/>
  <c r="R1775" i="1"/>
  <c r="Q1775" i="1"/>
  <c r="S1774" i="1"/>
  <c r="R1774" i="1"/>
  <c r="Q1774" i="1"/>
  <c r="S1773" i="1"/>
  <c r="R1773" i="1"/>
  <c r="Q1773" i="1"/>
  <c r="S1772" i="1"/>
  <c r="R1772" i="1"/>
  <c r="Q1772" i="1"/>
  <c r="S1771" i="1"/>
  <c r="R1771" i="1"/>
  <c r="Q1771" i="1"/>
  <c r="S1770" i="1"/>
  <c r="R1770" i="1"/>
  <c r="Q1770" i="1"/>
  <c r="S1769" i="1"/>
  <c r="R1769" i="1"/>
  <c r="Q1769" i="1"/>
  <c r="S1768" i="1"/>
  <c r="R1768" i="1"/>
  <c r="Q1768" i="1"/>
  <c r="S1767" i="1"/>
  <c r="R1767" i="1"/>
  <c r="Q1767" i="1"/>
  <c r="S1766" i="1"/>
  <c r="R1766" i="1"/>
  <c r="Q1766" i="1"/>
  <c r="S1765" i="1"/>
  <c r="R1765" i="1"/>
  <c r="Q1765" i="1"/>
  <c r="S1764" i="1"/>
  <c r="R1764" i="1"/>
  <c r="Q1764" i="1"/>
  <c r="S1763" i="1"/>
  <c r="R1763" i="1"/>
  <c r="Q1763" i="1"/>
  <c r="S1762" i="1"/>
  <c r="R1762" i="1"/>
  <c r="Q1762" i="1"/>
  <c r="S1761" i="1"/>
  <c r="R1761" i="1"/>
  <c r="Q1761" i="1"/>
  <c r="S1760" i="1"/>
  <c r="R1760" i="1"/>
  <c r="Q1760" i="1"/>
  <c r="S1759" i="1"/>
  <c r="R1759" i="1"/>
  <c r="Q1759" i="1"/>
  <c r="S1758" i="1"/>
  <c r="R1758" i="1"/>
  <c r="Q1758" i="1"/>
  <c r="S1757" i="1"/>
  <c r="R1757" i="1"/>
  <c r="Q1757" i="1"/>
  <c r="S1756" i="1"/>
  <c r="R1756" i="1"/>
  <c r="Q1756" i="1"/>
  <c r="S1755" i="1"/>
  <c r="R1755" i="1"/>
  <c r="Q1755" i="1"/>
  <c r="S1754" i="1"/>
  <c r="R1754" i="1"/>
  <c r="Q1754" i="1"/>
  <c r="S1753" i="1"/>
  <c r="R1753" i="1"/>
  <c r="Q1753" i="1"/>
  <c r="S1752" i="1"/>
  <c r="R1752" i="1"/>
  <c r="Q1752" i="1"/>
  <c r="S1751" i="1"/>
  <c r="R1751" i="1"/>
  <c r="Q1751" i="1"/>
  <c r="S1750" i="1"/>
  <c r="R1750" i="1"/>
  <c r="Q1750" i="1"/>
  <c r="S1749" i="1"/>
  <c r="R1749" i="1"/>
  <c r="Q1749" i="1"/>
  <c r="S1748" i="1"/>
  <c r="R1748" i="1"/>
  <c r="Q1748" i="1"/>
  <c r="S1747" i="1"/>
  <c r="R1747" i="1"/>
  <c r="Q1747" i="1"/>
  <c r="S1746" i="1"/>
  <c r="R1746" i="1"/>
  <c r="Q1746" i="1"/>
  <c r="S1745" i="1"/>
  <c r="R1745" i="1"/>
  <c r="Q1745" i="1"/>
  <c r="S1744" i="1"/>
  <c r="R1744" i="1"/>
  <c r="Q1744" i="1"/>
  <c r="S1743" i="1"/>
  <c r="R1743" i="1"/>
  <c r="Q1743" i="1"/>
  <c r="S1742" i="1"/>
  <c r="R1742" i="1"/>
  <c r="Q1742" i="1"/>
  <c r="S1741" i="1"/>
  <c r="R1741" i="1"/>
  <c r="Q1741" i="1"/>
  <c r="S1740" i="1"/>
  <c r="R1740" i="1"/>
  <c r="Q1740" i="1"/>
  <c r="S1739" i="1"/>
  <c r="R1739" i="1"/>
  <c r="Q1739" i="1"/>
  <c r="S1738" i="1"/>
  <c r="R1738" i="1"/>
  <c r="Q1738" i="1"/>
  <c r="S1737" i="1"/>
  <c r="R1737" i="1"/>
  <c r="Q1737" i="1"/>
  <c r="S1736" i="1"/>
  <c r="R1736" i="1"/>
  <c r="Q1736" i="1"/>
  <c r="S1735" i="1"/>
  <c r="R1735" i="1"/>
  <c r="Q1735" i="1"/>
  <c r="S1734" i="1"/>
  <c r="R1734" i="1"/>
  <c r="Q1734" i="1"/>
  <c r="S1733" i="1"/>
  <c r="R1733" i="1"/>
  <c r="Q1733" i="1"/>
  <c r="S1732" i="1"/>
  <c r="R1732" i="1"/>
  <c r="Q1732" i="1"/>
  <c r="S1731" i="1"/>
  <c r="R1731" i="1"/>
  <c r="Q1731" i="1"/>
  <c r="S1730" i="1"/>
  <c r="R1730" i="1"/>
  <c r="Q1730" i="1"/>
  <c r="S1729" i="1"/>
  <c r="R1729" i="1"/>
  <c r="Q1729" i="1"/>
  <c r="S1728" i="1"/>
  <c r="R1728" i="1"/>
  <c r="Q1728" i="1"/>
  <c r="S1727" i="1"/>
  <c r="R1727" i="1"/>
  <c r="Q1727" i="1"/>
  <c r="S1726" i="1"/>
  <c r="R1726" i="1"/>
  <c r="Q1726" i="1"/>
  <c r="S1725" i="1"/>
  <c r="R1725" i="1"/>
  <c r="Q1725" i="1"/>
  <c r="S1724" i="1"/>
  <c r="R1724" i="1"/>
  <c r="Q1724" i="1"/>
  <c r="S1723" i="1"/>
  <c r="R1723" i="1"/>
  <c r="Q1723" i="1"/>
  <c r="S1722" i="1"/>
  <c r="R1722" i="1"/>
  <c r="Q1722" i="1"/>
  <c r="S1721" i="1"/>
  <c r="R1721" i="1"/>
  <c r="Q1721" i="1"/>
  <c r="S1720" i="1"/>
  <c r="R1720" i="1"/>
  <c r="Q1720" i="1"/>
  <c r="S1719" i="1"/>
  <c r="R1719" i="1"/>
  <c r="Q1719" i="1"/>
  <c r="S1718" i="1"/>
  <c r="R1718" i="1"/>
  <c r="Q1718" i="1"/>
  <c r="S1717" i="1"/>
  <c r="R1717" i="1"/>
  <c r="Q1717" i="1"/>
  <c r="S1716" i="1"/>
  <c r="R1716" i="1"/>
  <c r="Q1716" i="1"/>
  <c r="S1715" i="1"/>
  <c r="R1715" i="1"/>
  <c r="Q1715" i="1"/>
  <c r="S1714" i="1"/>
  <c r="R1714" i="1"/>
  <c r="Q1714" i="1"/>
  <c r="S1713" i="1"/>
  <c r="R1713" i="1"/>
  <c r="Q1713" i="1"/>
  <c r="S1712" i="1"/>
  <c r="R1712" i="1"/>
  <c r="Q1712" i="1"/>
  <c r="S1711" i="1"/>
  <c r="R1711" i="1"/>
  <c r="Q1711" i="1"/>
  <c r="S1710" i="1"/>
  <c r="R1710" i="1"/>
  <c r="Q1710" i="1"/>
  <c r="S1709" i="1"/>
  <c r="R1709" i="1"/>
  <c r="Q1709" i="1"/>
  <c r="S1708" i="1"/>
  <c r="R1708" i="1"/>
  <c r="Q1708" i="1"/>
  <c r="S1707" i="1"/>
  <c r="R1707" i="1"/>
  <c r="Q1707" i="1"/>
  <c r="S1706" i="1"/>
  <c r="R1706" i="1"/>
  <c r="Q1706" i="1"/>
  <c r="S1705" i="1"/>
  <c r="R1705" i="1"/>
  <c r="Q1705" i="1"/>
  <c r="S1704" i="1"/>
  <c r="R1704" i="1"/>
  <c r="Q1704" i="1"/>
  <c r="S1703" i="1"/>
  <c r="R1703" i="1"/>
  <c r="Q1703" i="1"/>
  <c r="S1702" i="1"/>
  <c r="R1702" i="1"/>
  <c r="Q1702" i="1"/>
  <c r="S1701" i="1"/>
  <c r="R1701" i="1"/>
  <c r="Q1701" i="1"/>
  <c r="S1700" i="1"/>
  <c r="R1700" i="1"/>
  <c r="Q1700" i="1"/>
  <c r="S1699" i="1"/>
  <c r="R1699" i="1"/>
  <c r="Q1699" i="1"/>
  <c r="S1698" i="1"/>
  <c r="R1698" i="1"/>
  <c r="Q1698" i="1"/>
  <c r="S1697" i="1"/>
  <c r="R1697" i="1"/>
  <c r="Q1697" i="1"/>
  <c r="S1696" i="1"/>
  <c r="R1696" i="1"/>
  <c r="Q1696" i="1"/>
  <c r="S1695" i="1"/>
  <c r="R1695" i="1"/>
  <c r="Q1695" i="1"/>
  <c r="S1694" i="1"/>
  <c r="R1694" i="1"/>
  <c r="Q1694" i="1"/>
  <c r="S1693" i="1"/>
  <c r="R1693" i="1"/>
  <c r="Q1693" i="1"/>
  <c r="S1692" i="1"/>
  <c r="R1692" i="1"/>
  <c r="Q1692" i="1"/>
  <c r="S1691" i="1"/>
  <c r="R1691" i="1"/>
  <c r="Q1691" i="1"/>
  <c r="S1690" i="1"/>
  <c r="R1690" i="1"/>
  <c r="Q1690" i="1"/>
  <c r="S1689" i="1"/>
  <c r="R1689" i="1"/>
  <c r="Q1689" i="1"/>
  <c r="S1688" i="1"/>
  <c r="R1688" i="1"/>
  <c r="Q1688" i="1"/>
  <c r="S1687" i="1"/>
  <c r="R1687" i="1"/>
  <c r="Q1687" i="1"/>
  <c r="S1686" i="1"/>
  <c r="R1686" i="1"/>
  <c r="Q1686" i="1"/>
  <c r="S1685" i="1"/>
  <c r="R1685" i="1"/>
  <c r="Q1685" i="1"/>
  <c r="S1684" i="1"/>
  <c r="R1684" i="1"/>
  <c r="Q1684" i="1"/>
  <c r="S1683" i="1"/>
  <c r="R1683" i="1"/>
  <c r="Q1683" i="1"/>
  <c r="S1682" i="1"/>
  <c r="R1682" i="1"/>
  <c r="Q1682" i="1"/>
  <c r="S1681" i="1"/>
  <c r="R1681" i="1"/>
  <c r="Q1681" i="1"/>
  <c r="S1680" i="1"/>
  <c r="R1680" i="1"/>
  <c r="Q1680" i="1"/>
  <c r="S1679" i="1"/>
  <c r="R1679" i="1"/>
  <c r="Q1679" i="1"/>
  <c r="S1678" i="1"/>
  <c r="R1678" i="1"/>
  <c r="Q1678" i="1"/>
  <c r="S1677" i="1"/>
  <c r="R1677" i="1"/>
  <c r="Q1677" i="1"/>
  <c r="S1676" i="1"/>
  <c r="R1676" i="1"/>
  <c r="Q1676" i="1"/>
  <c r="S1675" i="1"/>
  <c r="R1675" i="1"/>
  <c r="Q1675" i="1"/>
  <c r="S1674" i="1"/>
  <c r="R1674" i="1"/>
  <c r="Q1674" i="1"/>
  <c r="S1673" i="1"/>
  <c r="R1673" i="1"/>
  <c r="Q1673" i="1"/>
  <c r="S1672" i="1"/>
  <c r="R1672" i="1"/>
  <c r="Q1672" i="1"/>
  <c r="S1671" i="1"/>
  <c r="R1671" i="1"/>
  <c r="Q1671" i="1"/>
  <c r="S1670" i="1"/>
  <c r="R1670" i="1"/>
  <c r="Q1670" i="1"/>
  <c r="S1669" i="1"/>
  <c r="R1669" i="1"/>
  <c r="Q1669" i="1"/>
  <c r="S1668" i="1"/>
  <c r="R1668" i="1"/>
  <c r="Q1668" i="1"/>
  <c r="S1667" i="1"/>
  <c r="R1667" i="1"/>
  <c r="Q1667" i="1"/>
  <c r="S1666" i="1"/>
  <c r="R1666" i="1"/>
  <c r="Q1666" i="1"/>
  <c r="S1665" i="1"/>
  <c r="R1665" i="1"/>
  <c r="Q1665" i="1"/>
  <c r="S1664" i="1"/>
  <c r="R1664" i="1"/>
  <c r="Q1664" i="1"/>
  <c r="S1663" i="1"/>
  <c r="R1663" i="1"/>
  <c r="Q1663" i="1"/>
  <c r="S1662" i="1"/>
  <c r="R1662" i="1"/>
  <c r="Q1662" i="1"/>
  <c r="S1661" i="1"/>
  <c r="R1661" i="1"/>
  <c r="Q1661" i="1"/>
  <c r="S1660" i="1"/>
  <c r="R1660" i="1"/>
  <c r="Q1660" i="1"/>
  <c r="S1659" i="1"/>
  <c r="R1659" i="1"/>
  <c r="Q1659" i="1"/>
  <c r="S1658" i="1"/>
  <c r="R1658" i="1"/>
  <c r="Q1658" i="1"/>
  <c r="S1657" i="1"/>
  <c r="R1657" i="1"/>
  <c r="Q1657" i="1"/>
  <c r="S1656" i="1"/>
  <c r="R1656" i="1"/>
  <c r="Q1656" i="1"/>
  <c r="S1655" i="1"/>
  <c r="R1655" i="1"/>
  <c r="Q1655" i="1"/>
  <c r="S1654" i="1"/>
  <c r="R1654" i="1"/>
  <c r="Q1654" i="1"/>
  <c r="S1653" i="1"/>
  <c r="R1653" i="1"/>
  <c r="Q1653" i="1"/>
  <c r="S1652" i="1"/>
  <c r="R1652" i="1"/>
  <c r="Q1652" i="1"/>
  <c r="S1651" i="1"/>
  <c r="R1651" i="1"/>
  <c r="Q1651" i="1"/>
  <c r="S1650" i="1"/>
  <c r="R1650" i="1"/>
  <c r="Q1650" i="1"/>
  <c r="S1649" i="1"/>
  <c r="R1649" i="1"/>
  <c r="Q1649" i="1"/>
  <c r="S1648" i="1"/>
  <c r="R1648" i="1"/>
  <c r="Q1648" i="1"/>
  <c r="S1647" i="1"/>
  <c r="R1647" i="1"/>
  <c r="Q1647" i="1"/>
  <c r="S1646" i="1"/>
  <c r="R1646" i="1"/>
  <c r="Q1646" i="1"/>
  <c r="S1645" i="1"/>
  <c r="R1645" i="1"/>
  <c r="Q1645" i="1"/>
  <c r="S1644" i="1"/>
  <c r="R1644" i="1"/>
  <c r="Q1644" i="1"/>
  <c r="S1643" i="1"/>
  <c r="R1643" i="1"/>
  <c r="Q1643" i="1"/>
  <c r="S1642" i="1"/>
  <c r="R1642" i="1"/>
  <c r="Q1642" i="1"/>
  <c r="S1641" i="1"/>
  <c r="R1641" i="1"/>
  <c r="Q1641" i="1"/>
  <c r="S1640" i="1"/>
  <c r="R1640" i="1"/>
  <c r="Q1640" i="1"/>
  <c r="S1639" i="1"/>
  <c r="R1639" i="1"/>
  <c r="Q1639" i="1"/>
  <c r="S1638" i="1"/>
  <c r="R1638" i="1"/>
  <c r="Q1638" i="1"/>
  <c r="S1637" i="1"/>
  <c r="R1637" i="1"/>
  <c r="Q1637" i="1"/>
  <c r="S1636" i="1"/>
  <c r="R1636" i="1"/>
  <c r="Q1636" i="1"/>
  <c r="S1635" i="1"/>
  <c r="R1635" i="1"/>
  <c r="Q1635" i="1"/>
  <c r="S1634" i="1"/>
  <c r="R1634" i="1"/>
  <c r="Q1634" i="1"/>
  <c r="S1633" i="1"/>
  <c r="R1633" i="1"/>
  <c r="Q1633" i="1"/>
  <c r="S1632" i="1"/>
  <c r="R1632" i="1"/>
  <c r="Q1632" i="1"/>
  <c r="S1631" i="1"/>
  <c r="R1631" i="1"/>
  <c r="Q1631" i="1"/>
  <c r="S1630" i="1"/>
  <c r="R1630" i="1"/>
  <c r="Q1630" i="1"/>
  <c r="S1629" i="1"/>
  <c r="R1629" i="1"/>
  <c r="Q1629" i="1"/>
  <c r="S1628" i="1"/>
  <c r="R1628" i="1"/>
  <c r="Q1628" i="1"/>
  <c r="S1627" i="1"/>
  <c r="R1627" i="1"/>
  <c r="Q1627" i="1"/>
  <c r="S1626" i="1"/>
  <c r="R1626" i="1"/>
  <c r="Q1626" i="1"/>
  <c r="S1625" i="1"/>
  <c r="R1625" i="1"/>
  <c r="Q1625" i="1"/>
  <c r="S1624" i="1"/>
  <c r="R1624" i="1"/>
  <c r="Q1624" i="1"/>
  <c r="S1623" i="1"/>
  <c r="R1623" i="1"/>
  <c r="Q1623" i="1"/>
  <c r="S1622" i="1"/>
  <c r="R1622" i="1"/>
  <c r="Q1622" i="1"/>
  <c r="S1621" i="1"/>
  <c r="R1621" i="1"/>
  <c r="Q1621" i="1"/>
  <c r="S1620" i="1"/>
  <c r="R1620" i="1"/>
  <c r="Q1620" i="1"/>
  <c r="S1619" i="1"/>
  <c r="R1619" i="1"/>
  <c r="Q1619" i="1"/>
  <c r="S1618" i="1"/>
  <c r="R1618" i="1"/>
  <c r="Q1618" i="1"/>
  <c r="S1617" i="1"/>
  <c r="R1617" i="1"/>
  <c r="Q1617" i="1"/>
  <c r="S1616" i="1"/>
  <c r="R1616" i="1"/>
  <c r="Q1616" i="1"/>
  <c r="S1615" i="1"/>
  <c r="R1615" i="1"/>
  <c r="Q1615" i="1"/>
  <c r="S1614" i="1"/>
  <c r="R1614" i="1"/>
  <c r="Q1614" i="1"/>
  <c r="S1613" i="1"/>
  <c r="R1613" i="1"/>
  <c r="Q1613" i="1"/>
  <c r="S1612" i="1"/>
  <c r="R1612" i="1"/>
  <c r="Q1612" i="1"/>
  <c r="S1611" i="1"/>
  <c r="R1611" i="1"/>
  <c r="Q1611" i="1"/>
  <c r="S1610" i="1"/>
  <c r="R1610" i="1"/>
  <c r="Q1610" i="1"/>
  <c r="S1609" i="1"/>
  <c r="R1609" i="1"/>
  <c r="Q1609" i="1"/>
  <c r="S1608" i="1"/>
  <c r="R1608" i="1"/>
  <c r="Q1608" i="1"/>
  <c r="S1607" i="1"/>
  <c r="R1607" i="1"/>
  <c r="Q1607" i="1"/>
  <c r="S1606" i="1"/>
  <c r="R1606" i="1"/>
  <c r="Q1606" i="1"/>
  <c r="S1605" i="1"/>
  <c r="R1605" i="1"/>
  <c r="Q1605" i="1"/>
  <c r="S1604" i="1"/>
  <c r="R1604" i="1"/>
  <c r="Q1604" i="1"/>
  <c r="S1603" i="1"/>
  <c r="R1603" i="1"/>
  <c r="Q1603" i="1"/>
  <c r="S1602" i="1"/>
  <c r="R1602" i="1"/>
  <c r="Q1602" i="1"/>
  <c r="S1601" i="1"/>
  <c r="R1601" i="1"/>
  <c r="Q1601" i="1"/>
  <c r="S1600" i="1"/>
  <c r="R1600" i="1"/>
  <c r="Q1600" i="1"/>
  <c r="S1599" i="1"/>
  <c r="R1599" i="1"/>
  <c r="Q1599" i="1"/>
  <c r="S1598" i="1"/>
  <c r="R1598" i="1"/>
  <c r="Q1598" i="1"/>
  <c r="S1597" i="1"/>
  <c r="R1597" i="1"/>
  <c r="Q1597" i="1"/>
  <c r="S1596" i="1"/>
  <c r="R1596" i="1"/>
  <c r="Q1596" i="1"/>
  <c r="S1595" i="1"/>
  <c r="R1595" i="1"/>
  <c r="Q1595" i="1"/>
  <c r="S1594" i="1"/>
  <c r="R1594" i="1"/>
  <c r="Q1594" i="1"/>
  <c r="S1593" i="1"/>
  <c r="R1593" i="1"/>
  <c r="Q1593" i="1"/>
  <c r="S1592" i="1"/>
  <c r="R1592" i="1"/>
  <c r="Q1592" i="1"/>
  <c r="S1591" i="1"/>
  <c r="R1591" i="1"/>
  <c r="Q1591" i="1"/>
  <c r="S1590" i="1"/>
  <c r="R1590" i="1"/>
  <c r="Q1590" i="1"/>
  <c r="S1589" i="1"/>
  <c r="R1589" i="1"/>
  <c r="Q1589" i="1"/>
  <c r="S1588" i="1"/>
  <c r="R1588" i="1"/>
  <c r="Q1588" i="1"/>
  <c r="S1587" i="1"/>
  <c r="R1587" i="1"/>
  <c r="Q1587" i="1"/>
  <c r="S1586" i="1"/>
  <c r="R1586" i="1"/>
  <c r="Q1586" i="1"/>
  <c r="S1585" i="1"/>
  <c r="R1585" i="1"/>
  <c r="Q1585" i="1"/>
  <c r="S1584" i="1"/>
  <c r="R1584" i="1"/>
  <c r="Q1584" i="1"/>
  <c r="S1583" i="1"/>
  <c r="R1583" i="1"/>
  <c r="Q1583" i="1"/>
  <c r="S1582" i="1"/>
  <c r="R1582" i="1"/>
  <c r="Q1582" i="1"/>
  <c r="S1581" i="1"/>
  <c r="R1581" i="1"/>
  <c r="Q1581" i="1"/>
  <c r="S1580" i="1"/>
  <c r="R1580" i="1"/>
  <c r="Q1580" i="1"/>
  <c r="S1579" i="1"/>
  <c r="R1579" i="1"/>
  <c r="Q1579" i="1"/>
  <c r="S1578" i="1"/>
  <c r="R1578" i="1"/>
  <c r="Q1578" i="1"/>
  <c r="S1577" i="1"/>
  <c r="R1577" i="1"/>
  <c r="Q1577" i="1"/>
  <c r="S1576" i="1"/>
  <c r="R1576" i="1"/>
  <c r="Q1576" i="1"/>
  <c r="S1575" i="1"/>
  <c r="R1575" i="1"/>
  <c r="Q1575" i="1"/>
  <c r="S1574" i="1"/>
  <c r="R1574" i="1"/>
  <c r="Q1574" i="1"/>
  <c r="S1573" i="1"/>
  <c r="R1573" i="1"/>
  <c r="Q1573" i="1"/>
  <c r="S1572" i="1"/>
  <c r="R1572" i="1"/>
  <c r="Q1572" i="1"/>
  <c r="S1571" i="1"/>
  <c r="R1571" i="1"/>
  <c r="Q1571" i="1"/>
  <c r="S1570" i="1"/>
  <c r="R1570" i="1"/>
  <c r="Q1570" i="1"/>
  <c r="S1569" i="1"/>
  <c r="R1569" i="1"/>
  <c r="Q1569" i="1"/>
  <c r="S1568" i="1"/>
  <c r="R1568" i="1"/>
  <c r="Q1568" i="1"/>
  <c r="S1567" i="1"/>
  <c r="R1567" i="1"/>
  <c r="Q1567" i="1"/>
  <c r="S1566" i="1"/>
  <c r="R1566" i="1"/>
  <c r="Q1566" i="1"/>
  <c r="S1565" i="1"/>
  <c r="R1565" i="1"/>
  <c r="Q1565" i="1"/>
  <c r="S1564" i="1"/>
  <c r="R1564" i="1"/>
  <c r="Q1564" i="1"/>
  <c r="S1563" i="1"/>
  <c r="R1563" i="1"/>
  <c r="Q1563" i="1"/>
  <c r="S1562" i="1"/>
  <c r="R1562" i="1"/>
  <c r="Q1562" i="1"/>
  <c r="S1561" i="1"/>
  <c r="R1561" i="1"/>
  <c r="Q1561" i="1"/>
  <c r="S1560" i="1"/>
  <c r="R1560" i="1"/>
  <c r="Q1560" i="1"/>
  <c r="S1559" i="1"/>
  <c r="R1559" i="1"/>
  <c r="Q1559" i="1"/>
  <c r="S1558" i="1"/>
  <c r="R1558" i="1"/>
  <c r="Q1558" i="1"/>
  <c r="S1557" i="1"/>
  <c r="R1557" i="1"/>
  <c r="Q1557" i="1"/>
  <c r="S1556" i="1"/>
  <c r="R1556" i="1"/>
  <c r="Q1556" i="1"/>
  <c r="S1555" i="1"/>
  <c r="R1555" i="1"/>
  <c r="Q1555" i="1"/>
  <c r="S1554" i="1"/>
  <c r="R1554" i="1"/>
  <c r="Q1554" i="1"/>
  <c r="S1553" i="1"/>
  <c r="R1553" i="1"/>
  <c r="Q1553" i="1"/>
  <c r="S1552" i="1"/>
  <c r="R1552" i="1"/>
  <c r="Q1552" i="1"/>
  <c r="S1551" i="1"/>
  <c r="R1551" i="1"/>
  <c r="Q1551" i="1"/>
  <c r="S1550" i="1"/>
  <c r="R1550" i="1"/>
  <c r="Q1550" i="1"/>
  <c r="S1549" i="1"/>
  <c r="R1549" i="1"/>
  <c r="Q1549" i="1"/>
  <c r="S1548" i="1"/>
  <c r="R1548" i="1"/>
  <c r="Q1548" i="1"/>
  <c r="S1547" i="1"/>
  <c r="R1547" i="1"/>
  <c r="Q1547" i="1"/>
  <c r="S1546" i="1"/>
  <c r="R1546" i="1"/>
  <c r="Q1546" i="1"/>
  <c r="S1545" i="1"/>
  <c r="R1545" i="1"/>
  <c r="Q1545" i="1"/>
  <c r="S1544" i="1"/>
  <c r="R1544" i="1"/>
  <c r="Q1544" i="1"/>
  <c r="S1543" i="1"/>
  <c r="R1543" i="1"/>
  <c r="Q1543" i="1"/>
  <c r="S1542" i="1"/>
  <c r="R1542" i="1"/>
  <c r="Q1542" i="1"/>
  <c r="S1541" i="1"/>
  <c r="R1541" i="1"/>
  <c r="Q1541" i="1"/>
  <c r="S1540" i="1"/>
  <c r="R1540" i="1"/>
  <c r="Q1540" i="1"/>
  <c r="S1539" i="1"/>
  <c r="R1539" i="1"/>
  <c r="Q1539" i="1"/>
  <c r="S1538" i="1"/>
  <c r="R1538" i="1"/>
  <c r="Q1538" i="1"/>
  <c r="S1537" i="1"/>
  <c r="R1537" i="1"/>
  <c r="Q1537" i="1"/>
  <c r="S1536" i="1"/>
  <c r="R1536" i="1"/>
  <c r="Q1536" i="1"/>
  <c r="S1535" i="1"/>
  <c r="R1535" i="1"/>
  <c r="Q1535" i="1"/>
  <c r="S1534" i="1"/>
  <c r="R1534" i="1"/>
  <c r="Q1534" i="1"/>
  <c r="S1533" i="1"/>
  <c r="R1533" i="1"/>
  <c r="Q1533" i="1"/>
  <c r="S1532" i="1"/>
  <c r="R1532" i="1"/>
  <c r="Q1532" i="1"/>
  <c r="S1531" i="1"/>
  <c r="R1531" i="1"/>
  <c r="Q1531" i="1"/>
  <c r="S1530" i="1"/>
  <c r="R1530" i="1"/>
  <c r="Q1530" i="1"/>
  <c r="S1529" i="1"/>
  <c r="R1529" i="1"/>
  <c r="Q1529" i="1"/>
  <c r="S1528" i="1"/>
  <c r="R1528" i="1"/>
  <c r="Q1528" i="1"/>
  <c r="S1527" i="1"/>
  <c r="R1527" i="1"/>
  <c r="Q1527" i="1"/>
  <c r="S1526" i="1"/>
  <c r="R1526" i="1"/>
  <c r="Q1526" i="1"/>
  <c r="S1525" i="1"/>
  <c r="R1525" i="1"/>
  <c r="Q1525" i="1"/>
  <c r="S1524" i="1"/>
  <c r="R1524" i="1"/>
  <c r="Q1524" i="1"/>
  <c r="S1523" i="1"/>
  <c r="R1523" i="1"/>
  <c r="Q1523" i="1"/>
  <c r="S1522" i="1"/>
  <c r="R1522" i="1"/>
  <c r="Q1522" i="1"/>
  <c r="S1521" i="1"/>
  <c r="R1521" i="1"/>
  <c r="Q1521" i="1"/>
  <c r="S1520" i="1"/>
  <c r="R1520" i="1"/>
  <c r="Q1520" i="1"/>
  <c r="S1519" i="1"/>
  <c r="R1519" i="1"/>
  <c r="Q1519" i="1"/>
  <c r="S1518" i="1"/>
  <c r="R1518" i="1"/>
  <c r="Q1518" i="1"/>
  <c r="S1517" i="1"/>
  <c r="R1517" i="1"/>
  <c r="Q1517" i="1"/>
  <c r="S1516" i="1"/>
  <c r="R1516" i="1"/>
  <c r="Q1516" i="1"/>
  <c r="S1515" i="1"/>
  <c r="R1515" i="1"/>
  <c r="Q1515" i="1"/>
  <c r="S1514" i="1"/>
  <c r="R1514" i="1"/>
  <c r="Q1514" i="1"/>
  <c r="S1513" i="1"/>
  <c r="R1513" i="1"/>
  <c r="Q1513" i="1"/>
  <c r="S1512" i="1"/>
  <c r="R1512" i="1"/>
  <c r="Q1512" i="1"/>
  <c r="S1511" i="1"/>
  <c r="R1511" i="1"/>
  <c r="Q1511" i="1"/>
  <c r="S1510" i="1"/>
  <c r="R1510" i="1"/>
  <c r="Q1510" i="1"/>
  <c r="S1509" i="1"/>
  <c r="R1509" i="1"/>
  <c r="Q1509" i="1"/>
  <c r="S1508" i="1"/>
  <c r="R1508" i="1"/>
  <c r="Q1508" i="1"/>
  <c r="S1507" i="1"/>
  <c r="R1507" i="1"/>
  <c r="Q1507" i="1"/>
  <c r="S1506" i="1"/>
  <c r="R1506" i="1"/>
  <c r="Q1506" i="1"/>
  <c r="S1505" i="1"/>
  <c r="R1505" i="1"/>
  <c r="Q1505" i="1"/>
  <c r="S1504" i="1"/>
  <c r="R1504" i="1"/>
  <c r="Q1504" i="1"/>
  <c r="S1503" i="1"/>
  <c r="R1503" i="1"/>
  <c r="Q1503" i="1"/>
  <c r="S1502" i="1"/>
  <c r="R1502" i="1"/>
  <c r="Q1502" i="1"/>
  <c r="S1501" i="1"/>
  <c r="R1501" i="1"/>
  <c r="Q1501" i="1"/>
  <c r="S1500" i="1"/>
  <c r="R1500" i="1"/>
  <c r="Q1500" i="1"/>
  <c r="S1499" i="1"/>
  <c r="R1499" i="1"/>
  <c r="Q1499" i="1"/>
  <c r="S1498" i="1"/>
  <c r="R1498" i="1"/>
  <c r="Q1498" i="1"/>
  <c r="S1497" i="1"/>
  <c r="R1497" i="1"/>
  <c r="Q1497" i="1"/>
  <c r="S1496" i="1"/>
  <c r="R1496" i="1"/>
  <c r="Q1496" i="1"/>
  <c r="S1495" i="1"/>
  <c r="R1495" i="1"/>
  <c r="Q1495" i="1"/>
  <c r="S1494" i="1"/>
  <c r="R1494" i="1"/>
  <c r="Q1494" i="1"/>
  <c r="S1493" i="1"/>
  <c r="R1493" i="1"/>
  <c r="Q1493" i="1"/>
  <c r="S1492" i="1"/>
  <c r="R1492" i="1"/>
  <c r="Q1492" i="1"/>
  <c r="S1491" i="1"/>
  <c r="R1491" i="1"/>
  <c r="Q1491" i="1"/>
  <c r="S1490" i="1"/>
  <c r="R1490" i="1"/>
  <c r="Q1490" i="1"/>
  <c r="S1489" i="1"/>
  <c r="R1489" i="1"/>
  <c r="Q1489" i="1"/>
  <c r="S1488" i="1"/>
  <c r="R1488" i="1"/>
  <c r="Q1488" i="1"/>
  <c r="S1487" i="1"/>
  <c r="R1487" i="1"/>
  <c r="Q1487" i="1"/>
  <c r="S1486" i="1"/>
  <c r="R1486" i="1"/>
  <c r="Q1486" i="1"/>
  <c r="S1485" i="1"/>
  <c r="R1485" i="1"/>
  <c r="Q1485" i="1"/>
  <c r="S1484" i="1"/>
  <c r="R1484" i="1"/>
  <c r="Q1484" i="1"/>
  <c r="S1483" i="1"/>
  <c r="R1483" i="1"/>
  <c r="Q1483" i="1"/>
  <c r="S1482" i="1"/>
  <c r="R1482" i="1"/>
  <c r="Q1482" i="1"/>
  <c r="S1481" i="1"/>
  <c r="R1481" i="1"/>
  <c r="Q1481" i="1"/>
  <c r="S1480" i="1"/>
  <c r="R1480" i="1"/>
  <c r="Q1480" i="1"/>
  <c r="S1479" i="1"/>
  <c r="R1479" i="1"/>
  <c r="Q1479" i="1"/>
  <c r="S1478" i="1"/>
  <c r="R1478" i="1"/>
  <c r="Q1478" i="1"/>
  <c r="S1477" i="1"/>
  <c r="R1477" i="1"/>
  <c r="Q1477" i="1"/>
  <c r="S1476" i="1"/>
  <c r="R1476" i="1"/>
  <c r="Q1476" i="1"/>
  <c r="S1475" i="1"/>
  <c r="R1475" i="1"/>
  <c r="Q1475" i="1"/>
  <c r="S1474" i="1"/>
  <c r="R1474" i="1"/>
  <c r="Q1474" i="1"/>
  <c r="S1473" i="1"/>
  <c r="R1473" i="1"/>
  <c r="Q1473" i="1"/>
  <c r="S1472" i="1"/>
  <c r="R1472" i="1"/>
  <c r="Q1472" i="1"/>
  <c r="S1471" i="1"/>
  <c r="R1471" i="1"/>
  <c r="Q1471" i="1"/>
  <c r="S1470" i="1"/>
  <c r="R1470" i="1"/>
  <c r="Q1470" i="1"/>
  <c r="S1469" i="1"/>
  <c r="R1469" i="1"/>
  <c r="Q1469" i="1"/>
  <c r="S1468" i="1"/>
  <c r="R1468" i="1"/>
  <c r="Q1468" i="1"/>
  <c r="S1467" i="1"/>
  <c r="R1467" i="1"/>
  <c r="Q1467" i="1"/>
  <c r="S1466" i="1"/>
  <c r="R1466" i="1"/>
  <c r="Q1466" i="1"/>
  <c r="S1465" i="1"/>
  <c r="R1465" i="1"/>
  <c r="Q1465" i="1"/>
  <c r="S1464" i="1"/>
  <c r="R1464" i="1"/>
  <c r="Q1464" i="1"/>
  <c r="S1463" i="1"/>
  <c r="R1463" i="1"/>
  <c r="Q1463" i="1"/>
  <c r="S1462" i="1"/>
  <c r="R1462" i="1"/>
  <c r="Q1462" i="1"/>
  <c r="S1461" i="1"/>
  <c r="R1461" i="1"/>
  <c r="Q1461" i="1"/>
  <c r="S1460" i="1"/>
  <c r="R1460" i="1"/>
  <c r="Q1460" i="1"/>
  <c r="S1459" i="1"/>
  <c r="R1459" i="1"/>
  <c r="Q1459" i="1"/>
  <c r="S1458" i="1"/>
  <c r="R1458" i="1"/>
  <c r="Q1458" i="1"/>
  <c r="S1457" i="1"/>
  <c r="R1457" i="1"/>
  <c r="Q1457" i="1"/>
  <c r="S1456" i="1"/>
  <c r="R1456" i="1"/>
  <c r="Q1456" i="1"/>
  <c r="S1455" i="1"/>
  <c r="R1455" i="1"/>
  <c r="Q1455" i="1"/>
  <c r="S1454" i="1"/>
  <c r="R1454" i="1"/>
  <c r="Q1454" i="1"/>
  <c r="S1453" i="1"/>
  <c r="R1453" i="1"/>
  <c r="Q1453" i="1"/>
  <c r="S1452" i="1"/>
  <c r="R1452" i="1"/>
  <c r="Q1452" i="1"/>
  <c r="S1451" i="1"/>
  <c r="R1451" i="1"/>
  <c r="Q1451" i="1"/>
  <c r="S1450" i="1"/>
  <c r="R1450" i="1"/>
  <c r="Q1450" i="1"/>
  <c r="S1449" i="1"/>
  <c r="R1449" i="1"/>
  <c r="Q1449" i="1"/>
  <c r="S1448" i="1"/>
  <c r="R1448" i="1"/>
  <c r="Q1448" i="1"/>
  <c r="S1447" i="1"/>
  <c r="R1447" i="1"/>
  <c r="Q1447" i="1"/>
  <c r="S1446" i="1"/>
  <c r="R1446" i="1"/>
  <c r="Q1446" i="1"/>
  <c r="S1445" i="1"/>
  <c r="R1445" i="1"/>
  <c r="Q1445" i="1"/>
  <c r="S1444" i="1"/>
  <c r="R1444" i="1"/>
  <c r="Q1444" i="1"/>
  <c r="S1443" i="1"/>
  <c r="R1443" i="1"/>
  <c r="Q1443" i="1"/>
  <c r="S1442" i="1"/>
  <c r="R1442" i="1"/>
  <c r="Q1442" i="1"/>
  <c r="S1441" i="1"/>
  <c r="R1441" i="1"/>
  <c r="Q1441" i="1"/>
  <c r="S1440" i="1"/>
  <c r="R1440" i="1"/>
  <c r="Q1440" i="1"/>
  <c r="S1439" i="1"/>
  <c r="R1439" i="1"/>
  <c r="Q1439" i="1"/>
  <c r="S1438" i="1"/>
  <c r="R1438" i="1"/>
  <c r="Q1438" i="1"/>
  <c r="S1437" i="1"/>
  <c r="R1437" i="1"/>
  <c r="Q1437" i="1"/>
  <c r="S1436" i="1"/>
  <c r="R1436" i="1"/>
  <c r="Q1436" i="1"/>
  <c r="S1435" i="1"/>
  <c r="R1435" i="1"/>
  <c r="Q1435" i="1"/>
  <c r="S1434" i="1"/>
  <c r="R1434" i="1"/>
  <c r="Q1434" i="1"/>
  <c r="S1433" i="1"/>
  <c r="R1433" i="1"/>
  <c r="Q1433" i="1"/>
  <c r="S1432" i="1"/>
  <c r="R1432" i="1"/>
  <c r="Q1432" i="1"/>
  <c r="S1431" i="1"/>
  <c r="R1431" i="1"/>
  <c r="Q1431" i="1"/>
  <c r="S1430" i="1"/>
  <c r="R1430" i="1"/>
  <c r="Q1430" i="1"/>
  <c r="S1429" i="1"/>
  <c r="R1429" i="1"/>
  <c r="Q1429" i="1"/>
  <c r="S1428" i="1"/>
  <c r="R1428" i="1"/>
  <c r="Q1428" i="1"/>
  <c r="S1427" i="1"/>
  <c r="R1427" i="1"/>
  <c r="Q1427" i="1"/>
  <c r="S1426" i="1"/>
  <c r="R1426" i="1"/>
  <c r="Q1426" i="1"/>
  <c r="S1425" i="1"/>
  <c r="R1425" i="1"/>
  <c r="Q1425" i="1"/>
  <c r="S1424" i="1"/>
  <c r="R1424" i="1"/>
  <c r="Q1424" i="1"/>
  <c r="S1423" i="1"/>
  <c r="R1423" i="1"/>
  <c r="Q1423" i="1"/>
  <c r="S1422" i="1"/>
  <c r="R1422" i="1"/>
  <c r="Q1422" i="1"/>
  <c r="S1421" i="1"/>
  <c r="R1421" i="1"/>
  <c r="Q1421" i="1"/>
  <c r="S1420" i="1"/>
  <c r="R1420" i="1"/>
  <c r="Q1420" i="1"/>
  <c r="S1419" i="1"/>
  <c r="R1419" i="1"/>
  <c r="Q1419" i="1"/>
  <c r="S1418" i="1"/>
  <c r="R1418" i="1"/>
  <c r="Q1418" i="1"/>
  <c r="S1417" i="1"/>
  <c r="R1417" i="1"/>
  <c r="Q1417" i="1"/>
  <c r="S1416" i="1"/>
  <c r="R1416" i="1"/>
  <c r="Q1416" i="1"/>
  <c r="S1415" i="1"/>
  <c r="R1415" i="1"/>
  <c r="Q1415" i="1"/>
  <c r="S1414" i="1"/>
  <c r="R1414" i="1"/>
  <c r="Q1414" i="1"/>
  <c r="S1413" i="1"/>
  <c r="R1413" i="1"/>
  <c r="Q1413" i="1"/>
  <c r="S1412" i="1"/>
  <c r="R1412" i="1"/>
  <c r="Q1412" i="1"/>
  <c r="S1411" i="1"/>
  <c r="R1411" i="1"/>
  <c r="Q1411" i="1"/>
  <c r="S1410" i="1"/>
  <c r="R1410" i="1"/>
  <c r="Q1410" i="1"/>
  <c r="S1409" i="1"/>
  <c r="R1409" i="1"/>
  <c r="Q1409" i="1"/>
  <c r="S1408" i="1"/>
  <c r="R1408" i="1"/>
  <c r="Q1408" i="1"/>
  <c r="S1407" i="1"/>
  <c r="R1407" i="1"/>
  <c r="Q1407" i="1"/>
  <c r="S1406" i="1"/>
  <c r="R1406" i="1"/>
  <c r="Q1406" i="1"/>
  <c r="S1405" i="1"/>
  <c r="R1405" i="1"/>
  <c r="Q1405" i="1"/>
  <c r="S1404" i="1"/>
  <c r="R1404" i="1"/>
  <c r="Q1404" i="1"/>
  <c r="S1403" i="1"/>
  <c r="R1403" i="1"/>
  <c r="Q1403" i="1"/>
  <c r="S1402" i="1"/>
  <c r="R1402" i="1"/>
  <c r="Q1402" i="1"/>
  <c r="S1401" i="1"/>
  <c r="R1401" i="1"/>
  <c r="Q1401" i="1"/>
  <c r="S1400" i="1"/>
  <c r="R1400" i="1"/>
  <c r="Q1400" i="1"/>
  <c r="S1399" i="1"/>
  <c r="R1399" i="1"/>
  <c r="Q1399" i="1"/>
  <c r="S1398" i="1"/>
  <c r="R1398" i="1"/>
  <c r="Q1398" i="1"/>
  <c r="S1397" i="1"/>
  <c r="R1397" i="1"/>
  <c r="Q1397" i="1"/>
  <c r="S1396" i="1"/>
  <c r="R1396" i="1"/>
  <c r="Q1396" i="1"/>
  <c r="S1395" i="1"/>
  <c r="R1395" i="1"/>
  <c r="Q1395" i="1"/>
  <c r="S1394" i="1"/>
  <c r="R1394" i="1"/>
  <c r="Q1394" i="1"/>
  <c r="S1393" i="1"/>
  <c r="R1393" i="1"/>
  <c r="Q1393" i="1"/>
  <c r="S1392" i="1"/>
  <c r="R1392" i="1"/>
  <c r="Q1392" i="1"/>
  <c r="S1391" i="1"/>
  <c r="R1391" i="1"/>
  <c r="Q1391" i="1"/>
  <c r="S1390" i="1"/>
  <c r="R1390" i="1"/>
  <c r="Q1390" i="1"/>
  <c r="S1389" i="1"/>
  <c r="R1389" i="1"/>
  <c r="Q1389" i="1"/>
  <c r="S1388" i="1"/>
  <c r="R1388" i="1"/>
  <c r="Q1388" i="1"/>
  <c r="S1387" i="1"/>
  <c r="R1387" i="1"/>
  <c r="Q1387" i="1"/>
  <c r="S1386" i="1"/>
  <c r="R1386" i="1"/>
  <c r="Q1386" i="1"/>
  <c r="S1385" i="1"/>
  <c r="R1385" i="1"/>
  <c r="Q1385" i="1"/>
  <c r="S1384" i="1"/>
  <c r="R1384" i="1"/>
  <c r="Q1384" i="1"/>
  <c r="S1383" i="1"/>
  <c r="R1383" i="1"/>
  <c r="Q1383" i="1"/>
  <c r="S1382" i="1"/>
  <c r="R1382" i="1"/>
  <c r="Q1382" i="1"/>
  <c r="S1381" i="1"/>
  <c r="R1381" i="1"/>
  <c r="Q1381" i="1"/>
  <c r="S1380" i="1"/>
  <c r="R1380" i="1"/>
  <c r="Q1380" i="1"/>
  <c r="S1379" i="1"/>
  <c r="R1379" i="1"/>
  <c r="Q1379" i="1"/>
  <c r="S1378" i="1"/>
  <c r="R1378" i="1"/>
  <c r="Q1378" i="1"/>
  <c r="S1377" i="1"/>
  <c r="R1377" i="1"/>
  <c r="Q1377" i="1"/>
  <c r="S1376" i="1"/>
  <c r="R1376" i="1"/>
  <c r="Q1376" i="1"/>
  <c r="S1375" i="1"/>
  <c r="R1375" i="1"/>
  <c r="Q1375" i="1"/>
  <c r="S1374" i="1"/>
  <c r="R1374" i="1"/>
  <c r="Q1374" i="1"/>
  <c r="S1373" i="1"/>
  <c r="R1373" i="1"/>
  <c r="Q1373" i="1"/>
  <c r="S1372" i="1"/>
  <c r="R1372" i="1"/>
  <c r="Q1372" i="1"/>
  <c r="S1371" i="1"/>
  <c r="R1371" i="1"/>
  <c r="Q1371" i="1"/>
  <c r="S1370" i="1"/>
  <c r="R1370" i="1"/>
  <c r="Q1370" i="1"/>
  <c r="S1369" i="1"/>
  <c r="R1369" i="1"/>
  <c r="Q1369" i="1"/>
  <c r="S1368" i="1"/>
  <c r="R1368" i="1"/>
  <c r="Q1368" i="1"/>
  <c r="S1367" i="1"/>
  <c r="R1367" i="1"/>
  <c r="Q1367" i="1"/>
  <c r="S1366" i="1"/>
  <c r="R1366" i="1"/>
  <c r="Q1366" i="1"/>
  <c r="S1365" i="1"/>
  <c r="R1365" i="1"/>
  <c r="Q1365" i="1"/>
  <c r="S1364" i="1"/>
  <c r="R1364" i="1"/>
  <c r="Q1364" i="1"/>
  <c r="S1363" i="1"/>
  <c r="R1363" i="1"/>
  <c r="Q1363" i="1"/>
  <c r="S1362" i="1"/>
  <c r="R1362" i="1"/>
  <c r="Q1362" i="1"/>
  <c r="S1361" i="1"/>
  <c r="R1361" i="1"/>
  <c r="Q1361" i="1"/>
  <c r="S1360" i="1"/>
  <c r="R1360" i="1"/>
  <c r="Q1360" i="1"/>
  <c r="S1359" i="1"/>
  <c r="R1359" i="1"/>
  <c r="Q1359" i="1"/>
  <c r="S1358" i="1"/>
  <c r="R1358" i="1"/>
  <c r="Q1358" i="1"/>
  <c r="S1357" i="1"/>
  <c r="R1357" i="1"/>
  <c r="Q1357" i="1"/>
  <c r="S1356" i="1"/>
  <c r="R1356" i="1"/>
  <c r="Q1356" i="1"/>
  <c r="S1355" i="1"/>
  <c r="R1355" i="1"/>
  <c r="Q1355" i="1"/>
  <c r="S1354" i="1"/>
  <c r="R1354" i="1"/>
  <c r="Q1354" i="1"/>
  <c r="S1353" i="1"/>
  <c r="R1353" i="1"/>
  <c r="Q1353" i="1"/>
  <c r="S1352" i="1"/>
  <c r="R1352" i="1"/>
  <c r="Q1352" i="1"/>
  <c r="S1351" i="1"/>
  <c r="R1351" i="1"/>
  <c r="Q1351" i="1"/>
  <c r="S1350" i="1"/>
  <c r="R1350" i="1"/>
  <c r="Q1350" i="1"/>
  <c r="S1349" i="1"/>
  <c r="R1349" i="1"/>
  <c r="Q1349" i="1"/>
  <c r="S1348" i="1"/>
  <c r="R1348" i="1"/>
  <c r="Q1348" i="1"/>
  <c r="S1347" i="1"/>
  <c r="R1347" i="1"/>
  <c r="Q1347" i="1"/>
  <c r="S1346" i="1"/>
  <c r="R1346" i="1"/>
  <c r="Q1346" i="1"/>
  <c r="S1345" i="1"/>
  <c r="R1345" i="1"/>
  <c r="Q1345" i="1"/>
  <c r="S1344" i="1"/>
  <c r="R1344" i="1"/>
  <c r="Q1344" i="1"/>
  <c r="S1343" i="1"/>
  <c r="R1343" i="1"/>
  <c r="Q1343" i="1"/>
  <c r="S1342" i="1"/>
  <c r="R1342" i="1"/>
  <c r="Q1342" i="1"/>
  <c r="S1341" i="1"/>
  <c r="R1341" i="1"/>
  <c r="Q1341" i="1"/>
  <c r="S1340" i="1"/>
  <c r="R1340" i="1"/>
  <c r="Q1340" i="1"/>
  <c r="S1339" i="1"/>
  <c r="R1339" i="1"/>
  <c r="Q1339" i="1"/>
  <c r="S1338" i="1"/>
  <c r="R1338" i="1"/>
  <c r="Q1338" i="1"/>
  <c r="S1337" i="1"/>
  <c r="R1337" i="1"/>
  <c r="Q1337" i="1"/>
  <c r="S1336" i="1"/>
  <c r="R1336" i="1"/>
  <c r="Q1336" i="1"/>
  <c r="S1335" i="1"/>
  <c r="R1335" i="1"/>
  <c r="Q1335" i="1"/>
  <c r="S1334" i="1"/>
  <c r="R1334" i="1"/>
  <c r="Q1334" i="1"/>
  <c r="S1333" i="1"/>
  <c r="R1333" i="1"/>
  <c r="Q1333" i="1"/>
  <c r="S1332" i="1"/>
  <c r="R1332" i="1"/>
  <c r="Q1332" i="1"/>
  <c r="S1331" i="1"/>
  <c r="R1331" i="1"/>
  <c r="Q1331" i="1"/>
  <c r="S1330" i="1"/>
  <c r="R1330" i="1"/>
  <c r="Q1330" i="1"/>
  <c r="S1329" i="1"/>
  <c r="R1329" i="1"/>
  <c r="Q1329" i="1"/>
  <c r="S1328" i="1"/>
  <c r="R1328" i="1"/>
  <c r="Q1328" i="1"/>
  <c r="S1327" i="1"/>
  <c r="R1327" i="1"/>
  <c r="Q1327" i="1"/>
  <c r="S1326" i="1"/>
  <c r="R1326" i="1"/>
  <c r="Q1326" i="1"/>
  <c r="S1325" i="1"/>
  <c r="R1325" i="1"/>
  <c r="Q1325" i="1"/>
  <c r="S1324" i="1"/>
  <c r="R1324" i="1"/>
  <c r="Q1324" i="1"/>
  <c r="S1323" i="1"/>
  <c r="R1323" i="1"/>
  <c r="Q1323" i="1"/>
  <c r="S1322" i="1"/>
  <c r="R1322" i="1"/>
  <c r="Q1322" i="1"/>
  <c r="S1321" i="1"/>
  <c r="R1321" i="1"/>
  <c r="Q1321" i="1"/>
  <c r="S1320" i="1"/>
  <c r="R1320" i="1"/>
  <c r="Q1320" i="1"/>
  <c r="S1319" i="1"/>
  <c r="R1319" i="1"/>
  <c r="Q1319" i="1"/>
  <c r="S1318" i="1"/>
  <c r="R1318" i="1"/>
  <c r="Q1318" i="1"/>
  <c r="S1317" i="1"/>
  <c r="R1317" i="1"/>
  <c r="Q1317" i="1"/>
  <c r="S1316" i="1"/>
  <c r="R1316" i="1"/>
  <c r="Q1316" i="1"/>
  <c r="S1315" i="1"/>
  <c r="R1315" i="1"/>
  <c r="Q1315" i="1"/>
  <c r="S1314" i="1"/>
  <c r="R1314" i="1"/>
  <c r="Q1314" i="1"/>
  <c r="S1313" i="1"/>
  <c r="R1313" i="1"/>
  <c r="Q1313" i="1"/>
  <c r="S1312" i="1"/>
  <c r="R1312" i="1"/>
  <c r="Q1312" i="1"/>
  <c r="S1311" i="1"/>
  <c r="R1311" i="1"/>
  <c r="Q1311" i="1"/>
  <c r="S1310" i="1"/>
  <c r="R1310" i="1"/>
  <c r="Q1310" i="1"/>
  <c r="S1309" i="1"/>
  <c r="R1309" i="1"/>
  <c r="Q1309" i="1"/>
  <c r="S1308" i="1"/>
  <c r="R1308" i="1"/>
  <c r="Q1308" i="1"/>
  <c r="S1307" i="1"/>
  <c r="R1307" i="1"/>
  <c r="Q1307" i="1"/>
  <c r="S1306" i="1"/>
  <c r="R1306" i="1"/>
  <c r="Q1306" i="1"/>
  <c r="S1305" i="1"/>
  <c r="R1305" i="1"/>
  <c r="Q1305" i="1"/>
  <c r="S1304" i="1"/>
  <c r="R1304" i="1"/>
  <c r="Q1304" i="1"/>
  <c r="S1303" i="1"/>
  <c r="R1303" i="1"/>
  <c r="Q1303" i="1"/>
  <c r="S1302" i="1"/>
  <c r="R1302" i="1"/>
  <c r="Q1302" i="1"/>
  <c r="S1301" i="1"/>
  <c r="R1301" i="1"/>
  <c r="Q1301" i="1"/>
  <c r="S1300" i="1"/>
  <c r="R1300" i="1"/>
  <c r="Q1300" i="1"/>
  <c r="S1299" i="1"/>
  <c r="R1299" i="1"/>
  <c r="Q1299" i="1"/>
  <c r="S1298" i="1"/>
  <c r="R1298" i="1"/>
  <c r="Q1298" i="1"/>
  <c r="S1297" i="1"/>
  <c r="R1297" i="1"/>
  <c r="Q1297" i="1"/>
  <c r="S1296" i="1"/>
  <c r="R1296" i="1"/>
  <c r="Q1296" i="1"/>
  <c r="S1295" i="1"/>
  <c r="R1295" i="1"/>
  <c r="Q1295" i="1"/>
  <c r="S1294" i="1"/>
  <c r="R1294" i="1"/>
  <c r="Q1294" i="1"/>
  <c r="S1293" i="1"/>
  <c r="R1293" i="1"/>
  <c r="Q1293" i="1"/>
  <c r="S1292" i="1"/>
  <c r="R1292" i="1"/>
  <c r="Q1292" i="1"/>
  <c r="S1291" i="1"/>
  <c r="R1291" i="1"/>
  <c r="Q1291" i="1"/>
  <c r="S1290" i="1"/>
  <c r="R1290" i="1"/>
  <c r="Q1290" i="1"/>
  <c r="S1289" i="1"/>
  <c r="R1289" i="1"/>
  <c r="Q1289" i="1"/>
  <c r="S1288" i="1"/>
  <c r="R1288" i="1"/>
  <c r="Q1288" i="1"/>
  <c r="S1287" i="1"/>
  <c r="R1287" i="1"/>
  <c r="Q1287" i="1"/>
  <c r="S1286" i="1"/>
  <c r="R1286" i="1"/>
  <c r="Q1286" i="1"/>
  <c r="S1285" i="1"/>
  <c r="R1285" i="1"/>
  <c r="Q1285" i="1"/>
  <c r="S1284" i="1"/>
  <c r="R1284" i="1"/>
  <c r="Q1284" i="1"/>
  <c r="S1283" i="1"/>
  <c r="R1283" i="1"/>
  <c r="Q1283" i="1"/>
  <c r="S1282" i="1"/>
  <c r="R1282" i="1"/>
  <c r="Q1282" i="1"/>
  <c r="S1281" i="1"/>
  <c r="R1281" i="1"/>
  <c r="Q1281" i="1"/>
  <c r="S1280" i="1"/>
  <c r="R1280" i="1"/>
  <c r="Q1280" i="1"/>
  <c r="S1279" i="1"/>
  <c r="R1279" i="1"/>
  <c r="Q1279" i="1"/>
  <c r="S1278" i="1"/>
  <c r="R1278" i="1"/>
  <c r="Q1278" i="1"/>
  <c r="S1277" i="1"/>
  <c r="R1277" i="1"/>
  <c r="Q1277" i="1"/>
  <c r="S1276" i="1"/>
  <c r="R1276" i="1"/>
  <c r="Q1276" i="1"/>
  <c r="S1275" i="1"/>
  <c r="R1275" i="1"/>
  <c r="Q1275" i="1"/>
  <c r="S1274" i="1"/>
  <c r="R1274" i="1"/>
  <c r="Q1274" i="1"/>
  <c r="S1273" i="1"/>
  <c r="R1273" i="1"/>
  <c r="Q1273" i="1"/>
  <c r="S1272" i="1"/>
  <c r="R1272" i="1"/>
  <c r="Q1272" i="1"/>
  <c r="S1271" i="1"/>
  <c r="R1271" i="1"/>
  <c r="Q1271" i="1"/>
  <c r="S1270" i="1"/>
  <c r="R1270" i="1"/>
  <c r="Q1270" i="1"/>
  <c r="S1269" i="1"/>
  <c r="R1269" i="1"/>
  <c r="Q1269" i="1"/>
  <c r="S1268" i="1"/>
  <c r="R1268" i="1"/>
  <c r="Q1268" i="1"/>
  <c r="S1267" i="1"/>
  <c r="R1267" i="1"/>
  <c r="Q1267" i="1"/>
  <c r="S1266" i="1"/>
  <c r="R1266" i="1"/>
  <c r="Q1266" i="1"/>
  <c r="S1265" i="1"/>
  <c r="R1265" i="1"/>
  <c r="Q1265" i="1"/>
  <c r="S1264" i="1"/>
  <c r="R1264" i="1"/>
  <c r="Q1264" i="1"/>
  <c r="S1263" i="1"/>
  <c r="R1263" i="1"/>
  <c r="Q1263" i="1"/>
  <c r="S1262" i="1"/>
  <c r="R1262" i="1"/>
  <c r="Q1262" i="1"/>
  <c r="S1261" i="1"/>
  <c r="R1261" i="1"/>
  <c r="Q1261" i="1"/>
  <c r="S1260" i="1"/>
  <c r="R1260" i="1"/>
  <c r="Q1260" i="1"/>
  <c r="S1259" i="1"/>
  <c r="R1259" i="1"/>
  <c r="Q1259" i="1"/>
  <c r="S1258" i="1"/>
  <c r="R1258" i="1"/>
  <c r="Q1258" i="1"/>
  <c r="S1257" i="1"/>
  <c r="R1257" i="1"/>
  <c r="Q1257" i="1"/>
  <c r="S1256" i="1"/>
  <c r="R1256" i="1"/>
  <c r="Q1256" i="1"/>
  <c r="S1255" i="1"/>
  <c r="R1255" i="1"/>
  <c r="Q1255" i="1"/>
  <c r="S1254" i="1"/>
  <c r="R1254" i="1"/>
  <c r="Q1254" i="1"/>
  <c r="S1253" i="1"/>
  <c r="R1253" i="1"/>
  <c r="Q1253" i="1"/>
  <c r="S1252" i="1"/>
  <c r="R1252" i="1"/>
  <c r="Q1252" i="1"/>
  <c r="S1251" i="1"/>
  <c r="R1251" i="1"/>
  <c r="Q1251" i="1"/>
  <c r="S1250" i="1"/>
  <c r="R1250" i="1"/>
  <c r="Q1250" i="1"/>
  <c r="S1249" i="1"/>
  <c r="R1249" i="1"/>
  <c r="Q1249" i="1"/>
  <c r="S1248" i="1"/>
  <c r="R1248" i="1"/>
  <c r="Q1248" i="1"/>
  <c r="S1247" i="1"/>
  <c r="R1247" i="1"/>
  <c r="Q1247" i="1"/>
  <c r="S1246" i="1"/>
  <c r="R1246" i="1"/>
  <c r="Q1246" i="1"/>
  <c r="S1245" i="1"/>
  <c r="R1245" i="1"/>
  <c r="Q1245" i="1"/>
  <c r="S1244" i="1"/>
  <c r="R1244" i="1"/>
  <c r="Q1244" i="1"/>
  <c r="S1243" i="1"/>
  <c r="R1243" i="1"/>
  <c r="Q1243" i="1"/>
  <c r="S1242" i="1"/>
  <c r="R1242" i="1"/>
  <c r="Q1242" i="1"/>
  <c r="S1241" i="1"/>
  <c r="R1241" i="1"/>
  <c r="Q1241" i="1"/>
  <c r="S1240" i="1"/>
  <c r="R1240" i="1"/>
  <c r="Q1240" i="1"/>
  <c r="S1239" i="1"/>
  <c r="R1239" i="1"/>
  <c r="Q1239" i="1"/>
  <c r="S1238" i="1"/>
  <c r="R1238" i="1"/>
  <c r="Q1238" i="1"/>
  <c r="S1237" i="1"/>
  <c r="R1237" i="1"/>
  <c r="Q1237" i="1"/>
  <c r="S1236" i="1"/>
  <c r="R1236" i="1"/>
  <c r="Q1236" i="1"/>
  <c r="S1235" i="1"/>
  <c r="R1235" i="1"/>
  <c r="Q1235" i="1"/>
  <c r="S1234" i="1"/>
  <c r="R1234" i="1"/>
  <c r="Q1234" i="1"/>
  <c r="S1233" i="1"/>
  <c r="R1233" i="1"/>
  <c r="Q1233" i="1"/>
  <c r="S1232" i="1"/>
  <c r="R1232" i="1"/>
  <c r="Q1232" i="1"/>
  <c r="S1231" i="1"/>
  <c r="R1231" i="1"/>
  <c r="Q1231" i="1"/>
  <c r="S1230" i="1"/>
  <c r="R1230" i="1"/>
  <c r="Q1230" i="1"/>
  <c r="S1229" i="1"/>
  <c r="R1229" i="1"/>
  <c r="Q1229" i="1"/>
  <c r="S1228" i="1"/>
  <c r="R1228" i="1"/>
  <c r="Q1228" i="1"/>
  <c r="S1227" i="1"/>
  <c r="R1227" i="1"/>
  <c r="Q1227" i="1"/>
  <c r="S1226" i="1"/>
  <c r="R1226" i="1"/>
  <c r="Q1226" i="1"/>
  <c r="S1225" i="1"/>
  <c r="R1225" i="1"/>
  <c r="Q1225" i="1"/>
  <c r="S1224" i="1"/>
  <c r="R1224" i="1"/>
  <c r="Q1224" i="1"/>
  <c r="S1223" i="1"/>
  <c r="R1223" i="1"/>
  <c r="Q1223" i="1"/>
  <c r="S1222" i="1"/>
  <c r="R1222" i="1"/>
  <c r="Q1222" i="1"/>
  <c r="S1221" i="1"/>
  <c r="R1221" i="1"/>
  <c r="Q1221" i="1"/>
  <c r="S1220" i="1"/>
  <c r="R1220" i="1"/>
  <c r="Q1220" i="1"/>
  <c r="S1219" i="1"/>
  <c r="R1219" i="1"/>
  <c r="Q1219" i="1"/>
  <c r="S1218" i="1"/>
  <c r="R1218" i="1"/>
  <c r="Q1218" i="1"/>
  <c r="S1217" i="1"/>
  <c r="R1217" i="1"/>
  <c r="Q1217" i="1"/>
  <c r="S1216" i="1"/>
  <c r="R1216" i="1"/>
  <c r="Q1216" i="1"/>
  <c r="S1215" i="1"/>
  <c r="R1215" i="1"/>
  <c r="Q1215" i="1"/>
  <c r="S1214" i="1"/>
  <c r="R1214" i="1"/>
  <c r="Q1214" i="1"/>
  <c r="S1213" i="1"/>
  <c r="R1213" i="1"/>
  <c r="Q1213" i="1"/>
  <c r="S1212" i="1"/>
  <c r="R1212" i="1"/>
  <c r="Q1212" i="1"/>
  <c r="S1211" i="1"/>
  <c r="R1211" i="1"/>
  <c r="Q1211" i="1"/>
  <c r="S1210" i="1"/>
  <c r="R1210" i="1"/>
  <c r="Q1210" i="1"/>
  <c r="S1209" i="1"/>
  <c r="R1209" i="1"/>
  <c r="Q1209" i="1"/>
  <c r="S1208" i="1"/>
  <c r="R1208" i="1"/>
  <c r="Q1208" i="1"/>
  <c r="S1207" i="1"/>
  <c r="R1207" i="1"/>
  <c r="Q1207" i="1"/>
  <c r="S1206" i="1"/>
  <c r="R1206" i="1"/>
  <c r="Q1206" i="1"/>
  <c r="S1205" i="1"/>
  <c r="R1205" i="1"/>
  <c r="Q1205" i="1"/>
  <c r="S1204" i="1"/>
  <c r="R1204" i="1"/>
  <c r="Q1204" i="1"/>
  <c r="S1203" i="1"/>
  <c r="R1203" i="1"/>
  <c r="Q1203" i="1"/>
  <c r="S1202" i="1"/>
  <c r="R1202" i="1"/>
  <c r="Q1202" i="1"/>
  <c r="S1201" i="1"/>
  <c r="R1201" i="1"/>
  <c r="Q1201" i="1"/>
  <c r="S1200" i="1"/>
  <c r="R1200" i="1"/>
  <c r="Q1200" i="1"/>
  <c r="S1199" i="1"/>
  <c r="R1199" i="1"/>
  <c r="Q1199" i="1"/>
  <c r="S1198" i="1"/>
  <c r="R1198" i="1"/>
  <c r="Q1198" i="1"/>
  <c r="S1197" i="1"/>
  <c r="R1197" i="1"/>
  <c r="Q1197" i="1"/>
  <c r="S1196" i="1"/>
  <c r="R1196" i="1"/>
  <c r="Q1196" i="1"/>
  <c r="S1195" i="1"/>
  <c r="R1195" i="1"/>
  <c r="Q1195" i="1"/>
  <c r="S1194" i="1"/>
  <c r="R1194" i="1"/>
  <c r="Q1194" i="1"/>
  <c r="S1193" i="1"/>
  <c r="R1193" i="1"/>
  <c r="Q1193" i="1"/>
  <c r="S1192" i="1"/>
  <c r="R1192" i="1"/>
  <c r="Q1192" i="1"/>
  <c r="S1191" i="1"/>
  <c r="R1191" i="1"/>
  <c r="Q1191" i="1"/>
  <c r="S1190" i="1"/>
  <c r="R1190" i="1"/>
  <c r="Q1190" i="1"/>
  <c r="S1189" i="1"/>
  <c r="R1189" i="1"/>
  <c r="Q1189" i="1"/>
  <c r="S1188" i="1"/>
  <c r="R1188" i="1"/>
  <c r="Q1188" i="1"/>
  <c r="S1187" i="1"/>
  <c r="R1187" i="1"/>
  <c r="Q1187" i="1"/>
  <c r="S1186" i="1"/>
  <c r="R1186" i="1"/>
  <c r="Q1186" i="1"/>
  <c r="S1185" i="1"/>
  <c r="R1185" i="1"/>
  <c r="Q1185" i="1"/>
  <c r="S1184" i="1"/>
  <c r="R1184" i="1"/>
  <c r="Q1184" i="1"/>
  <c r="S1183" i="1"/>
  <c r="R1183" i="1"/>
  <c r="Q1183" i="1"/>
  <c r="S1182" i="1"/>
  <c r="R1182" i="1"/>
  <c r="Q1182" i="1"/>
  <c r="S1181" i="1"/>
  <c r="R1181" i="1"/>
  <c r="Q1181" i="1"/>
  <c r="S1180" i="1"/>
  <c r="R1180" i="1"/>
  <c r="Q1180" i="1"/>
  <c r="S1179" i="1"/>
  <c r="R1179" i="1"/>
  <c r="Q1179" i="1"/>
  <c r="S1178" i="1"/>
  <c r="R1178" i="1"/>
  <c r="Q1178" i="1"/>
  <c r="S1177" i="1"/>
  <c r="R1177" i="1"/>
  <c r="Q1177" i="1"/>
  <c r="S1176" i="1"/>
  <c r="R1176" i="1"/>
  <c r="Q1176" i="1"/>
  <c r="S1175" i="1"/>
  <c r="R1175" i="1"/>
  <c r="Q1175" i="1"/>
  <c r="S1174" i="1"/>
  <c r="R1174" i="1"/>
  <c r="Q1174" i="1"/>
  <c r="S1173" i="1"/>
  <c r="R1173" i="1"/>
  <c r="Q1173" i="1"/>
  <c r="S1172" i="1"/>
  <c r="R1172" i="1"/>
  <c r="Q1172" i="1"/>
  <c r="S1171" i="1"/>
  <c r="R1171" i="1"/>
  <c r="Q1171" i="1"/>
  <c r="S1170" i="1"/>
  <c r="R1170" i="1"/>
  <c r="Q1170" i="1"/>
  <c r="S1169" i="1"/>
  <c r="R1169" i="1"/>
  <c r="Q1169" i="1"/>
  <c r="S1168" i="1"/>
  <c r="R1168" i="1"/>
  <c r="Q1168" i="1"/>
  <c r="S1167" i="1"/>
  <c r="R1167" i="1"/>
  <c r="Q1167" i="1"/>
  <c r="S1166" i="1"/>
  <c r="R1166" i="1"/>
  <c r="Q1166" i="1"/>
  <c r="S1165" i="1"/>
  <c r="R1165" i="1"/>
  <c r="Q1165" i="1"/>
  <c r="S1164" i="1"/>
  <c r="R1164" i="1"/>
  <c r="Q1164" i="1"/>
  <c r="S1163" i="1"/>
  <c r="R1163" i="1"/>
  <c r="Q1163" i="1"/>
  <c r="S1162" i="1"/>
  <c r="R1162" i="1"/>
  <c r="Q1162" i="1"/>
  <c r="S1161" i="1"/>
  <c r="R1161" i="1"/>
  <c r="Q1161" i="1"/>
  <c r="S1160" i="1"/>
  <c r="R1160" i="1"/>
  <c r="Q1160" i="1"/>
  <c r="S1159" i="1"/>
  <c r="R1159" i="1"/>
  <c r="Q1159" i="1"/>
  <c r="S1158" i="1"/>
  <c r="R1158" i="1"/>
  <c r="Q1158" i="1"/>
  <c r="S1157" i="1"/>
  <c r="R1157" i="1"/>
  <c r="Q1157" i="1"/>
  <c r="S1156" i="1"/>
  <c r="R1156" i="1"/>
  <c r="Q1156" i="1"/>
  <c r="S1155" i="1"/>
  <c r="R1155" i="1"/>
  <c r="Q1155" i="1"/>
  <c r="S1154" i="1"/>
  <c r="R1154" i="1"/>
  <c r="Q1154" i="1"/>
  <c r="S1153" i="1"/>
  <c r="R1153" i="1"/>
  <c r="Q1153" i="1"/>
  <c r="S1152" i="1"/>
  <c r="R1152" i="1"/>
  <c r="Q1152" i="1"/>
  <c r="S1151" i="1"/>
  <c r="R1151" i="1"/>
  <c r="Q1151" i="1"/>
  <c r="S1150" i="1"/>
  <c r="R1150" i="1"/>
  <c r="Q1150" i="1"/>
  <c r="S1149" i="1"/>
  <c r="R1149" i="1"/>
  <c r="Q1149" i="1"/>
  <c r="S1148" i="1"/>
  <c r="R1148" i="1"/>
  <c r="Q1148" i="1"/>
  <c r="S1147" i="1"/>
  <c r="R1147" i="1"/>
  <c r="Q1147" i="1"/>
  <c r="S1146" i="1"/>
  <c r="R1146" i="1"/>
  <c r="Q1146" i="1"/>
  <c r="S1145" i="1"/>
  <c r="R1145" i="1"/>
  <c r="Q1145" i="1"/>
  <c r="S1144" i="1"/>
  <c r="R1144" i="1"/>
  <c r="Q1144" i="1"/>
  <c r="S1143" i="1"/>
  <c r="R1143" i="1"/>
  <c r="Q1143" i="1"/>
  <c r="S1142" i="1"/>
  <c r="R1142" i="1"/>
  <c r="Q1142" i="1"/>
  <c r="S1141" i="1"/>
  <c r="R1141" i="1"/>
  <c r="Q1141" i="1"/>
  <c r="S1140" i="1"/>
  <c r="R1140" i="1"/>
  <c r="Q1140" i="1"/>
  <c r="S1139" i="1"/>
  <c r="R1139" i="1"/>
  <c r="Q1139" i="1"/>
  <c r="S1138" i="1"/>
  <c r="R1138" i="1"/>
  <c r="Q1138" i="1"/>
  <c r="S1137" i="1"/>
  <c r="R1137" i="1"/>
  <c r="Q1137" i="1"/>
  <c r="S1136" i="1"/>
  <c r="R1136" i="1"/>
  <c r="Q1136" i="1"/>
  <c r="S1135" i="1"/>
  <c r="R1135" i="1"/>
  <c r="Q1135" i="1"/>
  <c r="S1134" i="1"/>
  <c r="R1134" i="1"/>
  <c r="Q1134" i="1"/>
  <c r="S1133" i="1"/>
  <c r="R1133" i="1"/>
  <c r="Q1133" i="1"/>
  <c r="S1132" i="1"/>
  <c r="R1132" i="1"/>
  <c r="Q1132" i="1"/>
  <c r="S1131" i="1"/>
  <c r="R1131" i="1"/>
  <c r="Q1131" i="1"/>
  <c r="S1130" i="1"/>
  <c r="R1130" i="1"/>
  <c r="Q1130" i="1"/>
  <c r="S1129" i="1"/>
  <c r="R1129" i="1"/>
  <c r="Q1129" i="1"/>
  <c r="S1128" i="1"/>
  <c r="R1128" i="1"/>
  <c r="Q1128" i="1"/>
  <c r="S1127" i="1"/>
  <c r="R1127" i="1"/>
  <c r="Q1127" i="1"/>
  <c r="S1126" i="1"/>
  <c r="R1126" i="1"/>
  <c r="Q1126" i="1"/>
  <c r="S1125" i="1"/>
  <c r="R1125" i="1"/>
  <c r="Q1125" i="1"/>
  <c r="S1124" i="1"/>
  <c r="R1124" i="1"/>
  <c r="Q1124" i="1"/>
  <c r="S1123" i="1"/>
  <c r="R1123" i="1"/>
  <c r="Q1123" i="1"/>
  <c r="S1122" i="1"/>
  <c r="R1122" i="1"/>
  <c r="Q1122" i="1"/>
  <c r="S1121" i="1"/>
  <c r="R1121" i="1"/>
  <c r="Q1121" i="1"/>
  <c r="S1120" i="1"/>
  <c r="R1120" i="1"/>
  <c r="Q1120" i="1"/>
  <c r="S1119" i="1"/>
  <c r="R1119" i="1"/>
  <c r="Q1119" i="1"/>
  <c r="S1118" i="1"/>
  <c r="R1118" i="1"/>
  <c r="Q1118" i="1"/>
  <c r="S1117" i="1"/>
  <c r="R1117" i="1"/>
  <c r="Q1117" i="1"/>
  <c r="S1116" i="1"/>
  <c r="R1116" i="1"/>
  <c r="Q1116" i="1"/>
  <c r="S1115" i="1"/>
  <c r="R1115" i="1"/>
  <c r="Q1115" i="1"/>
  <c r="S1114" i="1"/>
  <c r="R1114" i="1"/>
  <c r="Q1114" i="1"/>
  <c r="S1113" i="1"/>
  <c r="R1113" i="1"/>
  <c r="Q1113" i="1"/>
  <c r="S1112" i="1"/>
  <c r="R1112" i="1"/>
  <c r="Q1112" i="1"/>
  <c r="S1111" i="1"/>
  <c r="R1111" i="1"/>
  <c r="Q1111" i="1"/>
  <c r="S1110" i="1"/>
  <c r="R1110" i="1"/>
  <c r="Q1110" i="1"/>
  <c r="S1109" i="1"/>
  <c r="R1109" i="1"/>
  <c r="Q1109" i="1"/>
  <c r="S1108" i="1"/>
  <c r="R1108" i="1"/>
  <c r="Q1108" i="1"/>
  <c r="S1107" i="1"/>
  <c r="R1107" i="1"/>
  <c r="Q1107" i="1"/>
  <c r="S1106" i="1"/>
  <c r="R1106" i="1"/>
  <c r="Q1106" i="1"/>
  <c r="S1105" i="1"/>
  <c r="R1105" i="1"/>
  <c r="Q1105" i="1"/>
  <c r="S1104" i="1"/>
  <c r="R1104" i="1"/>
  <c r="Q1104" i="1"/>
  <c r="S1103" i="1"/>
  <c r="R1103" i="1"/>
  <c r="Q1103" i="1"/>
  <c r="S1102" i="1"/>
  <c r="R1102" i="1"/>
  <c r="Q1102" i="1"/>
  <c r="S1101" i="1"/>
  <c r="R1101" i="1"/>
  <c r="Q1101" i="1"/>
  <c r="S1100" i="1"/>
  <c r="R1100" i="1"/>
  <c r="Q1100" i="1"/>
  <c r="S1099" i="1"/>
  <c r="R1099" i="1"/>
  <c r="Q1099" i="1"/>
  <c r="S1098" i="1"/>
  <c r="R1098" i="1"/>
  <c r="Q1098" i="1"/>
  <c r="S1097" i="1"/>
  <c r="R1097" i="1"/>
  <c r="Q1097" i="1"/>
  <c r="S1096" i="1"/>
  <c r="R1096" i="1"/>
  <c r="Q1096" i="1"/>
  <c r="S1095" i="1"/>
  <c r="R1095" i="1"/>
  <c r="Q1095" i="1"/>
  <c r="S1094" i="1"/>
  <c r="R1094" i="1"/>
  <c r="Q1094" i="1"/>
  <c r="S1093" i="1"/>
  <c r="R1093" i="1"/>
  <c r="Q1093" i="1"/>
  <c r="S1092" i="1"/>
  <c r="R1092" i="1"/>
  <c r="Q1092" i="1"/>
  <c r="S1091" i="1"/>
  <c r="R1091" i="1"/>
  <c r="Q1091" i="1"/>
  <c r="S1090" i="1"/>
  <c r="R1090" i="1"/>
  <c r="Q1090" i="1"/>
  <c r="S1089" i="1"/>
  <c r="R1089" i="1"/>
  <c r="Q1089" i="1"/>
  <c r="S1088" i="1"/>
  <c r="R1088" i="1"/>
  <c r="Q1088" i="1"/>
  <c r="S1087" i="1"/>
  <c r="R1087" i="1"/>
  <c r="Q1087" i="1"/>
  <c r="S1086" i="1"/>
  <c r="R1086" i="1"/>
  <c r="Q1086" i="1"/>
  <c r="S1085" i="1"/>
  <c r="R1085" i="1"/>
  <c r="Q1085" i="1"/>
  <c r="S1084" i="1"/>
  <c r="R1084" i="1"/>
  <c r="Q1084" i="1"/>
  <c r="S1083" i="1"/>
  <c r="R1083" i="1"/>
  <c r="Q1083" i="1"/>
  <c r="S1082" i="1"/>
  <c r="R1082" i="1"/>
  <c r="Q1082" i="1"/>
  <c r="S1081" i="1"/>
  <c r="R1081" i="1"/>
  <c r="Q1081" i="1"/>
  <c r="S1080" i="1"/>
  <c r="R1080" i="1"/>
  <c r="Q1080" i="1"/>
  <c r="S1079" i="1"/>
  <c r="R1079" i="1"/>
  <c r="Q1079" i="1"/>
  <c r="S1078" i="1"/>
  <c r="R1078" i="1"/>
  <c r="Q1078" i="1"/>
  <c r="S1077" i="1"/>
  <c r="R1077" i="1"/>
  <c r="Q1077" i="1"/>
  <c r="S1076" i="1"/>
  <c r="R1076" i="1"/>
  <c r="Q1076" i="1"/>
  <c r="S1075" i="1"/>
  <c r="R1075" i="1"/>
  <c r="Q1075" i="1"/>
  <c r="S1074" i="1"/>
  <c r="R1074" i="1"/>
  <c r="Q1074" i="1"/>
  <c r="S1073" i="1"/>
  <c r="R1073" i="1"/>
  <c r="Q1073" i="1"/>
  <c r="S1072" i="1"/>
  <c r="R1072" i="1"/>
  <c r="Q1072" i="1"/>
  <c r="S1071" i="1"/>
  <c r="R1071" i="1"/>
  <c r="Q1071" i="1"/>
  <c r="S1070" i="1"/>
  <c r="R1070" i="1"/>
  <c r="Q1070" i="1"/>
  <c r="S1069" i="1"/>
  <c r="R1069" i="1"/>
  <c r="Q1069" i="1"/>
  <c r="S1068" i="1"/>
  <c r="R1068" i="1"/>
  <c r="Q1068" i="1"/>
  <c r="S1067" i="1"/>
  <c r="R1067" i="1"/>
  <c r="Q1067" i="1"/>
  <c r="S1066" i="1"/>
  <c r="R1066" i="1"/>
  <c r="Q1066" i="1"/>
  <c r="S1065" i="1"/>
  <c r="R1065" i="1"/>
  <c r="Q1065" i="1"/>
  <c r="S1064" i="1"/>
  <c r="R1064" i="1"/>
  <c r="Q1064" i="1"/>
  <c r="S1063" i="1"/>
  <c r="R1063" i="1"/>
  <c r="Q1063" i="1"/>
  <c r="S1062" i="1"/>
  <c r="R1062" i="1"/>
  <c r="Q1062" i="1"/>
  <c r="S1061" i="1"/>
  <c r="R1061" i="1"/>
  <c r="Q1061" i="1"/>
  <c r="S1060" i="1"/>
  <c r="R1060" i="1"/>
  <c r="Q1060" i="1"/>
  <c r="S1059" i="1"/>
  <c r="R1059" i="1"/>
  <c r="Q1059" i="1"/>
  <c r="S1058" i="1"/>
  <c r="R1058" i="1"/>
  <c r="Q1058" i="1"/>
  <c r="S1057" i="1"/>
  <c r="R1057" i="1"/>
  <c r="Q1057" i="1"/>
  <c r="S1056" i="1"/>
  <c r="R1056" i="1"/>
  <c r="Q1056" i="1"/>
  <c r="S1055" i="1"/>
  <c r="R1055" i="1"/>
  <c r="Q1055" i="1"/>
  <c r="S1054" i="1"/>
  <c r="R1054" i="1"/>
  <c r="Q1054" i="1"/>
  <c r="S1053" i="1"/>
  <c r="R1053" i="1"/>
  <c r="Q1053" i="1"/>
  <c r="S1052" i="1"/>
  <c r="R1052" i="1"/>
  <c r="Q1052" i="1"/>
  <c r="S1051" i="1"/>
  <c r="R1051" i="1"/>
  <c r="Q1051" i="1"/>
  <c r="S1050" i="1"/>
  <c r="R1050" i="1"/>
  <c r="Q1050" i="1"/>
  <c r="S1049" i="1"/>
  <c r="R1049" i="1"/>
  <c r="Q1049" i="1"/>
  <c r="S1048" i="1"/>
  <c r="R1048" i="1"/>
  <c r="Q1048" i="1"/>
  <c r="S1047" i="1"/>
  <c r="R1047" i="1"/>
  <c r="Q1047" i="1"/>
  <c r="S1046" i="1"/>
  <c r="R1046" i="1"/>
  <c r="Q1046" i="1"/>
  <c r="S1045" i="1"/>
  <c r="R1045" i="1"/>
  <c r="Q1045" i="1"/>
  <c r="S1044" i="1"/>
  <c r="R1044" i="1"/>
  <c r="Q1044" i="1"/>
  <c r="S1043" i="1"/>
  <c r="R1043" i="1"/>
  <c r="Q1043" i="1"/>
  <c r="S1042" i="1"/>
  <c r="R1042" i="1"/>
  <c r="Q1042" i="1"/>
  <c r="S1041" i="1"/>
  <c r="R1041" i="1"/>
  <c r="Q1041" i="1"/>
  <c r="S1040" i="1"/>
  <c r="R1040" i="1"/>
  <c r="Q1040" i="1"/>
  <c r="S1039" i="1"/>
  <c r="R1039" i="1"/>
  <c r="Q1039" i="1"/>
  <c r="S1038" i="1"/>
  <c r="R1038" i="1"/>
  <c r="Q1038" i="1"/>
  <c r="S1037" i="1"/>
  <c r="R1037" i="1"/>
  <c r="Q1037" i="1"/>
  <c r="S1036" i="1"/>
  <c r="R1036" i="1"/>
  <c r="Q1036" i="1"/>
  <c r="S1035" i="1"/>
  <c r="R1035" i="1"/>
  <c r="Q1035" i="1"/>
  <c r="S1034" i="1"/>
  <c r="R1034" i="1"/>
  <c r="Q1034" i="1"/>
  <c r="S1033" i="1"/>
  <c r="R1033" i="1"/>
  <c r="Q1033" i="1"/>
  <c r="S1032" i="1"/>
  <c r="R1032" i="1"/>
  <c r="Q1032" i="1"/>
  <c r="S1031" i="1"/>
  <c r="R1031" i="1"/>
  <c r="Q1031" i="1"/>
  <c r="S1030" i="1"/>
  <c r="R1030" i="1"/>
  <c r="Q1030" i="1"/>
  <c r="S1029" i="1"/>
  <c r="R1029" i="1"/>
  <c r="Q1029" i="1"/>
  <c r="S1028" i="1"/>
  <c r="R1028" i="1"/>
  <c r="Q1028" i="1"/>
  <c r="S1027" i="1"/>
  <c r="R1027" i="1"/>
  <c r="Q1027" i="1"/>
  <c r="S1026" i="1"/>
  <c r="R1026" i="1"/>
  <c r="Q1026" i="1"/>
  <c r="S1025" i="1"/>
  <c r="R1025" i="1"/>
  <c r="Q1025" i="1"/>
  <c r="S1024" i="1"/>
  <c r="R1024" i="1"/>
  <c r="Q1024" i="1"/>
  <c r="S1023" i="1"/>
  <c r="R1023" i="1"/>
  <c r="Q1023" i="1"/>
  <c r="S1022" i="1"/>
  <c r="R1022" i="1"/>
  <c r="Q1022" i="1"/>
  <c r="S1021" i="1"/>
  <c r="R1021" i="1"/>
  <c r="Q1021" i="1"/>
  <c r="S1020" i="1"/>
  <c r="R1020" i="1"/>
  <c r="Q1020" i="1"/>
  <c r="S1019" i="1"/>
  <c r="R1019" i="1"/>
  <c r="Q1019" i="1"/>
  <c r="S1018" i="1"/>
  <c r="R1018" i="1"/>
  <c r="Q1018" i="1"/>
  <c r="S1017" i="1"/>
  <c r="R1017" i="1"/>
  <c r="Q1017" i="1"/>
  <c r="S1016" i="1"/>
  <c r="R1016" i="1"/>
  <c r="Q1016" i="1"/>
  <c r="S1015" i="1"/>
  <c r="R1015" i="1"/>
  <c r="Q1015" i="1"/>
  <c r="S1014" i="1"/>
  <c r="R1014" i="1"/>
  <c r="Q1014" i="1"/>
  <c r="S1013" i="1"/>
  <c r="R1013" i="1"/>
  <c r="Q1013" i="1"/>
  <c r="S1012" i="1"/>
  <c r="R1012" i="1"/>
  <c r="Q1012" i="1"/>
  <c r="S1011" i="1"/>
  <c r="R1011" i="1"/>
  <c r="Q1011" i="1"/>
  <c r="S1010" i="1"/>
  <c r="R1010" i="1"/>
  <c r="Q1010" i="1"/>
  <c r="S1009" i="1"/>
  <c r="R1009" i="1"/>
  <c r="Q1009" i="1"/>
  <c r="S1008" i="1"/>
  <c r="R1008" i="1"/>
  <c r="Q1008" i="1"/>
  <c r="S1007" i="1"/>
  <c r="R1007" i="1"/>
  <c r="Q1007" i="1"/>
  <c r="S1006" i="1"/>
  <c r="R1006" i="1"/>
  <c r="Q1006" i="1"/>
  <c r="S1005" i="1"/>
  <c r="R1005" i="1"/>
  <c r="Q1005" i="1"/>
  <c r="S1004" i="1"/>
  <c r="R1004" i="1"/>
  <c r="Q1004" i="1"/>
  <c r="S1003" i="1"/>
  <c r="R1003" i="1"/>
  <c r="Q1003" i="1"/>
  <c r="S1002" i="1"/>
  <c r="R1002" i="1"/>
  <c r="Q1002" i="1"/>
  <c r="S1001" i="1"/>
  <c r="R1001" i="1"/>
  <c r="Q1001" i="1"/>
  <c r="S1000" i="1"/>
  <c r="R1000" i="1"/>
  <c r="Q1000" i="1"/>
  <c r="S999" i="1"/>
  <c r="R999" i="1"/>
  <c r="Q999" i="1"/>
  <c r="S998" i="1"/>
  <c r="R998" i="1"/>
  <c r="Q998" i="1"/>
  <c r="S997" i="1"/>
  <c r="R997" i="1"/>
  <c r="Q997" i="1"/>
  <c r="S996" i="1"/>
  <c r="R996" i="1"/>
  <c r="Q996" i="1"/>
  <c r="S995" i="1"/>
  <c r="R995" i="1"/>
  <c r="Q995" i="1"/>
  <c r="S994" i="1"/>
  <c r="R994" i="1"/>
  <c r="Q994" i="1"/>
  <c r="S993" i="1"/>
  <c r="R993" i="1"/>
  <c r="Q993" i="1"/>
  <c r="S992" i="1"/>
  <c r="R992" i="1"/>
  <c r="Q992" i="1"/>
  <c r="S991" i="1"/>
  <c r="R991" i="1"/>
  <c r="Q991" i="1"/>
  <c r="S990" i="1"/>
  <c r="R990" i="1"/>
  <c r="Q990" i="1"/>
  <c r="S989" i="1"/>
  <c r="R989" i="1"/>
  <c r="Q989" i="1"/>
  <c r="S988" i="1"/>
  <c r="R988" i="1"/>
  <c r="Q988" i="1"/>
  <c r="S987" i="1"/>
  <c r="R987" i="1"/>
  <c r="Q987" i="1"/>
  <c r="S986" i="1"/>
  <c r="R986" i="1"/>
  <c r="Q986" i="1"/>
  <c r="S985" i="1"/>
  <c r="R985" i="1"/>
  <c r="Q985" i="1"/>
  <c r="S984" i="1"/>
  <c r="R984" i="1"/>
  <c r="Q984" i="1"/>
  <c r="S983" i="1"/>
  <c r="R983" i="1"/>
  <c r="Q983" i="1"/>
  <c r="S982" i="1"/>
  <c r="R982" i="1"/>
  <c r="Q982" i="1"/>
  <c r="S981" i="1"/>
  <c r="R981" i="1"/>
  <c r="Q981" i="1"/>
  <c r="S980" i="1"/>
  <c r="R980" i="1"/>
  <c r="Q980" i="1"/>
  <c r="S979" i="1"/>
  <c r="R979" i="1"/>
  <c r="Q979" i="1"/>
  <c r="S978" i="1"/>
  <c r="R978" i="1"/>
  <c r="Q978" i="1"/>
  <c r="S977" i="1"/>
  <c r="R977" i="1"/>
  <c r="Q977" i="1"/>
  <c r="S976" i="1"/>
  <c r="R976" i="1"/>
  <c r="Q976" i="1"/>
  <c r="S975" i="1"/>
  <c r="R975" i="1"/>
  <c r="Q975" i="1"/>
  <c r="S974" i="1"/>
  <c r="R974" i="1"/>
  <c r="Q974" i="1"/>
  <c r="S973" i="1"/>
  <c r="R973" i="1"/>
  <c r="Q973" i="1"/>
  <c r="S972" i="1"/>
  <c r="R972" i="1"/>
  <c r="Q972" i="1"/>
  <c r="S971" i="1"/>
  <c r="R971" i="1"/>
  <c r="Q971" i="1"/>
  <c r="S970" i="1"/>
  <c r="R970" i="1"/>
  <c r="Q970" i="1"/>
  <c r="S969" i="1"/>
  <c r="R969" i="1"/>
  <c r="Q969" i="1"/>
  <c r="S968" i="1"/>
  <c r="R968" i="1"/>
  <c r="Q968" i="1"/>
  <c r="S967" i="1"/>
  <c r="R967" i="1"/>
  <c r="Q967" i="1"/>
  <c r="S966" i="1"/>
  <c r="R966" i="1"/>
  <c r="Q966" i="1"/>
  <c r="S965" i="1"/>
  <c r="R965" i="1"/>
  <c r="Q965" i="1"/>
  <c r="S964" i="1"/>
  <c r="R964" i="1"/>
  <c r="Q964" i="1"/>
  <c r="S963" i="1"/>
  <c r="R963" i="1"/>
  <c r="Q963" i="1"/>
  <c r="S962" i="1"/>
  <c r="R962" i="1"/>
  <c r="Q962" i="1"/>
  <c r="S961" i="1"/>
  <c r="R961" i="1"/>
  <c r="Q961" i="1"/>
  <c r="S960" i="1"/>
  <c r="R960" i="1"/>
  <c r="Q960" i="1"/>
  <c r="S959" i="1"/>
  <c r="R959" i="1"/>
  <c r="Q959" i="1"/>
  <c r="S958" i="1"/>
  <c r="R958" i="1"/>
  <c r="Q958" i="1"/>
  <c r="S957" i="1"/>
  <c r="R957" i="1"/>
  <c r="Q957" i="1"/>
  <c r="S956" i="1"/>
  <c r="R956" i="1"/>
  <c r="Q956" i="1"/>
  <c r="S955" i="1"/>
  <c r="R955" i="1"/>
  <c r="Q955" i="1"/>
  <c r="S954" i="1"/>
  <c r="R954" i="1"/>
  <c r="Q954" i="1"/>
  <c r="S953" i="1"/>
  <c r="R953" i="1"/>
  <c r="Q953" i="1"/>
  <c r="S952" i="1"/>
  <c r="R952" i="1"/>
  <c r="Q952" i="1"/>
  <c r="S951" i="1"/>
  <c r="R951" i="1"/>
  <c r="Q951" i="1"/>
  <c r="S950" i="1"/>
  <c r="R950" i="1"/>
  <c r="Q950" i="1"/>
  <c r="S949" i="1"/>
  <c r="R949" i="1"/>
  <c r="Q949" i="1"/>
  <c r="S948" i="1"/>
  <c r="R948" i="1"/>
  <c r="Q948" i="1"/>
  <c r="S947" i="1"/>
  <c r="R947" i="1"/>
  <c r="Q947" i="1"/>
  <c r="S946" i="1"/>
  <c r="R946" i="1"/>
  <c r="Q946" i="1"/>
  <c r="S945" i="1"/>
  <c r="R945" i="1"/>
  <c r="Q945" i="1"/>
  <c r="S944" i="1"/>
  <c r="R944" i="1"/>
  <c r="Q944" i="1"/>
  <c r="S943" i="1"/>
  <c r="R943" i="1"/>
  <c r="Q943" i="1"/>
  <c r="S942" i="1"/>
  <c r="R942" i="1"/>
  <c r="Q942" i="1"/>
  <c r="S941" i="1"/>
  <c r="R941" i="1"/>
  <c r="Q941" i="1"/>
  <c r="S940" i="1"/>
  <c r="R940" i="1"/>
  <c r="Q940" i="1"/>
  <c r="S939" i="1"/>
  <c r="R939" i="1"/>
  <c r="Q939" i="1"/>
  <c r="S938" i="1"/>
  <c r="R938" i="1"/>
  <c r="Q938" i="1"/>
  <c r="S937" i="1"/>
  <c r="R937" i="1"/>
  <c r="Q937" i="1"/>
  <c r="S936" i="1"/>
  <c r="R936" i="1"/>
  <c r="Q936" i="1"/>
  <c r="S935" i="1"/>
  <c r="R935" i="1"/>
  <c r="Q935" i="1"/>
  <c r="S934" i="1"/>
  <c r="R934" i="1"/>
  <c r="Q934" i="1"/>
  <c r="S933" i="1"/>
  <c r="R933" i="1"/>
  <c r="Q933" i="1"/>
  <c r="S932" i="1"/>
  <c r="R932" i="1"/>
  <c r="Q932" i="1"/>
  <c r="S931" i="1"/>
  <c r="R931" i="1"/>
  <c r="Q931" i="1"/>
  <c r="S930" i="1"/>
  <c r="R930" i="1"/>
  <c r="Q930" i="1"/>
  <c r="S929" i="1"/>
  <c r="R929" i="1"/>
  <c r="Q929" i="1"/>
  <c r="S928" i="1"/>
  <c r="R928" i="1"/>
  <c r="Q928" i="1"/>
  <c r="S927" i="1"/>
  <c r="R927" i="1"/>
  <c r="Q927" i="1"/>
  <c r="S926" i="1"/>
  <c r="R926" i="1"/>
  <c r="Q926" i="1"/>
  <c r="S925" i="1"/>
  <c r="R925" i="1"/>
  <c r="Q925" i="1"/>
  <c r="S924" i="1"/>
  <c r="R924" i="1"/>
  <c r="Q924" i="1"/>
  <c r="S923" i="1"/>
  <c r="R923" i="1"/>
  <c r="Q923" i="1"/>
  <c r="S922" i="1"/>
  <c r="R922" i="1"/>
  <c r="Q922" i="1"/>
  <c r="S921" i="1"/>
  <c r="R921" i="1"/>
  <c r="Q921" i="1"/>
  <c r="S920" i="1"/>
  <c r="R920" i="1"/>
  <c r="Q920" i="1"/>
  <c r="S919" i="1"/>
  <c r="R919" i="1"/>
  <c r="Q919" i="1"/>
  <c r="S918" i="1"/>
  <c r="R918" i="1"/>
  <c r="Q918" i="1"/>
  <c r="S917" i="1"/>
  <c r="R917" i="1"/>
  <c r="Q917" i="1"/>
  <c r="S916" i="1"/>
  <c r="R916" i="1"/>
  <c r="Q916" i="1"/>
  <c r="S915" i="1"/>
  <c r="R915" i="1"/>
  <c r="Q915" i="1"/>
  <c r="S914" i="1"/>
  <c r="R914" i="1"/>
  <c r="Q914" i="1"/>
  <c r="S913" i="1"/>
  <c r="R913" i="1"/>
  <c r="Q913" i="1"/>
  <c r="S912" i="1"/>
  <c r="R912" i="1"/>
  <c r="Q912" i="1"/>
  <c r="S911" i="1"/>
  <c r="R911" i="1"/>
  <c r="Q911" i="1"/>
  <c r="S910" i="1"/>
  <c r="R910" i="1"/>
  <c r="Q910" i="1"/>
  <c r="S909" i="1"/>
  <c r="R909" i="1"/>
  <c r="Q909" i="1"/>
  <c r="S908" i="1"/>
  <c r="R908" i="1"/>
  <c r="Q908" i="1"/>
  <c r="S907" i="1"/>
  <c r="R907" i="1"/>
  <c r="Q907" i="1"/>
  <c r="S906" i="1"/>
  <c r="R906" i="1"/>
  <c r="Q906" i="1"/>
  <c r="S905" i="1"/>
  <c r="R905" i="1"/>
  <c r="Q905" i="1"/>
  <c r="S904" i="1"/>
  <c r="R904" i="1"/>
  <c r="Q904" i="1"/>
  <c r="S903" i="1"/>
  <c r="R903" i="1"/>
  <c r="Q903" i="1"/>
  <c r="S902" i="1"/>
  <c r="R902" i="1"/>
  <c r="Q902" i="1"/>
  <c r="S901" i="1"/>
  <c r="R901" i="1"/>
  <c r="Q901" i="1"/>
  <c r="S900" i="1"/>
  <c r="R900" i="1"/>
  <c r="Q900" i="1"/>
  <c r="S899" i="1"/>
  <c r="R899" i="1"/>
  <c r="Q899" i="1"/>
  <c r="S898" i="1"/>
  <c r="R898" i="1"/>
  <c r="Q898" i="1"/>
  <c r="S897" i="1"/>
  <c r="R897" i="1"/>
  <c r="Q897" i="1"/>
  <c r="S896" i="1"/>
  <c r="R896" i="1"/>
  <c r="Q896" i="1"/>
  <c r="S895" i="1"/>
  <c r="R895" i="1"/>
  <c r="Q895" i="1"/>
  <c r="S894" i="1"/>
  <c r="R894" i="1"/>
  <c r="Q894" i="1"/>
  <c r="S893" i="1"/>
  <c r="R893" i="1"/>
  <c r="Q893" i="1"/>
  <c r="S892" i="1"/>
  <c r="R892" i="1"/>
  <c r="Q892" i="1"/>
  <c r="S891" i="1"/>
  <c r="R891" i="1"/>
  <c r="Q891" i="1"/>
  <c r="S890" i="1"/>
  <c r="R890" i="1"/>
  <c r="Q890" i="1"/>
  <c r="S889" i="1"/>
  <c r="R889" i="1"/>
  <c r="Q889" i="1"/>
  <c r="S888" i="1"/>
  <c r="R888" i="1"/>
  <c r="Q888" i="1"/>
  <c r="S887" i="1"/>
  <c r="R887" i="1"/>
  <c r="Q887" i="1"/>
  <c r="S886" i="1"/>
  <c r="R886" i="1"/>
  <c r="Q886" i="1"/>
  <c r="S885" i="1"/>
  <c r="R885" i="1"/>
  <c r="Q885" i="1"/>
  <c r="S884" i="1"/>
  <c r="R884" i="1"/>
  <c r="Q884" i="1"/>
  <c r="S883" i="1"/>
  <c r="R883" i="1"/>
  <c r="Q883" i="1"/>
  <c r="S882" i="1"/>
  <c r="R882" i="1"/>
  <c r="Q882" i="1"/>
  <c r="S881" i="1"/>
  <c r="R881" i="1"/>
  <c r="Q881" i="1"/>
  <c r="S880" i="1"/>
  <c r="R880" i="1"/>
  <c r="Q880" i="1"/>
  <c r="S879" i="1"/>
  <c r="R879" i="1"/>
  <c r="Q879" i="1"/>
  <c r="S878" i="1"/>
  <c r="R878" i="1"/>
  <c r="Q878" i="1"/>
  <c r="S877" i="1"/>
  <c r="R877" i="1"/>
  <c r="Q877" i="1"/>
  <c r="S876" i="1"/>
  <c r="R876" i="1"/>
  <c r="Q876" i="1"/>
  <c r="S875" i="1"/>
  <c r="R875" i="1"/>
  <c r="Q875" i="1"/>
  <c r="S874" i="1"/>
  <c r="R874" i="1"/>
  <c r="Q874" i="1"/>
  <c r="S873" i="1"/>
  <c r="R873" i="1"/>
  <c r="Q873" i="1"/>
  <c r="S872" i="1"/>
  <c r="R872" i="1"/>
  <c r="Q872" i="1"/>
  <c r="S871" i="1"/>
  <c r="R871" i="1"/>
  <c r="Q871" i="1"/>
  <c r="S870" i="1"/>
  <c r="R870" i="1"/>
  <c r="Q870" i="1"/>
  <c r="S869" i="1"/>
  <c r="R869" i="1"/>
  <c r="Q869" i="1"/>
  <c r="S868" i="1"/>
  <c r="R868" i="1"/>
  <c r="Q868" i="1"/>
  <c r="S867" i="1"/>
  <c r="R867" i="1"/>
  <c r="Q867" i="1"/>
  <c r="S866" i="1"/>
  <c r="R866" i="1"/>
  <c r="Q866" i="1"/>
  <c r="S865" i="1"/>
  <c r="R865" i="1"/>
  <c r="Q865" i="1"/>
  <c r="S864" i="1"/>
  <c r="R864" i="1"/>
  <c r="Q864" i="1"/>
  <c r="S863" i="1"/>
  <c r="R863" i="1"/>
  <c r="Q863" i="1"/>
  <c r="S862" i="1"/>
  <c r="R862" i="1"/>
  <c r="Q862" i="1"/>
  <c r="S861" i="1"/>
  <c r="R861" i="1"/>
  <c r="Q861" i="1"/>
  <c r="S860" i="1"/>
  <c r="R860" i="1"/>
  <c r="Q860" i="1"/>
  <c r="S859" i="1"/>
  <c r="R859" i="1"/>
  <c r="Q859" i="1"/>
  <c r="S858" i="1"/>
  <c r="R858" i="1"/>
  <c r="Q858" i="1"/>
  <c r="S857" i="1"/>
  <c r="R857" i="1"/>
  <c r="Q857" i="1"/>
  <c r="S856" i="1"/>
  <c r="R856" i="1"/>
  <c r="Q856" i="1"/>
  <c r="S855" i="1"/>
  <c r="R855" i="1"/>
  <c r="Q855" i="1"/>
  <c r="S854" i="1"/>
  <c r="R854" i="1"/>
  <c r="Q854" i="1"/>
  <c r="S853" i="1"/>
  <c r="R853" i="1"/>
  <c r="Q853" i="1"/>
  <c r="S852" i="1"/>
  <c r="R852" i="1"/>
  <c r="Q852" i="1"/>
  <c r="S851" i="1"/>
  <c r="R851" i="1"/>
  <c r="Q851" i="1"/>
  <c r="S850" i="1"/>
  <c r="R850" i="1"/>
  <c r="Q850" i="1"/>
  <c r="S849" i="1"/>
  <c r="R849" i="1"/>
  <c r="Q849" i="1"/>
  <c r="S848" i="1"/>
  <c r="R848" i="1"/>
  <c r="Q848" i="1"/>
  <c r="S847" i="1"/>
  <c r="R847" i="1"/>
  <c r="Q847" i="1"/>
  <c r="S846" i="1"/>
  <c r="R846" i="1"/>
  <c r="Q846" i="1"/>
  <c r="S845" i="1"/>
  <c r="R845" i="1"/>
  <c r="Q845" i="1"/>
  <c r="S844" i="1"/>
  <c r="R844" i="1"/>
  <c r="Q844" i="1"/>
  <c r="S843" i="1"/>
  <c r="R843" i="1"/>
  <c r="Q843" i="1"/>
  <c r="S842" i="1"/>
  <c r="R842" i="1"/>
  <c r="Q842" i="1"/>
  <c r="S841" i="1"/>
  <c r="R841" i="1"/>
  <c r="Q841" i="1"/>
  <c r="S840" i="1"/>
  <c r="R840" i="1"/>
  <c r="Q840" i="1"/>
  <c r="S839" i="1"/>
  <c r="R839" i="1"/>
  <c r="Q839" i="1"/>
  <c r="S838" i="1"/>
  <c r="R838" i="1"/>
  <c r="Q838" i="1"/>
  <c r="S837" i="1"/>
  <c r="R837" i="1"/>
  <c r="Q837" i="1"/>
  <c r="S836" i="1"/>
  <c r="R836" i="1"/>
  <c r="Q836" i="1"/>
  <c r="S835" i="1"/>
  <c r="R835" i="1"/>
  <c r="Q835" i="1"/>
  <c r="S834" i="1"/>
  <c r="R834" i="1"/>
  <c r="Q834" i="1"/>
  <c r="S833" i="1"/>
  <c r="R833" i="1"/>
  <c r="Q833" i="1"/>
  <c r="S832" i="1"/>
  <c r="R832" i="1"/>
  <c r="Q832" i="1"/>
  <c r="S831" i="1"/>
  <c r="R831" i="1"/>
  <c r="Q831" i="1"/>
  <c r="S830" i="1"/>
  <c r="R830" i="1"/>
  <c r="Q830" i="1"/>
  <c r="S829" i="1"/>
  <c r="R829" i="1"/>
  <c r="Q829" i="1"/>
  <c r="S828" i="1"/>
  <c r="R828" i="1"/>
  <c r="Q828" i="1"/>
  <c r="S827" i="1"/>
  <c r="R827" i="1"/>
  <c r="Q827" i="1"/>
  <c r="S826" i="1"/>
  <c r="R826" i="1"/>
  <c r="Q826" i="1"/>
  <c r="S825" i="1"/>
  <c r="R825" i="1"/>
  <c r="Q825" i="1"/>
  <c r="S824" i="1"/>
  <c r="R824" i="1"/>
  <c r="Q824" i="1"/>
  <c r="S823" i="1"/>
  <c r="R823" i="1"/>
  <c r="Q823" i="1"/>
  <c r="S822" i="1"/>
  <c r="R822" i="1"/>
  <c r="Q822" i="1"/>
  <c r="S821" i="1"/>
  <c r="R821" i="1"/>
  <c r="Q821" i="1"/>
  <c r="S820" i="1"/>
  <c r="R820" i="1"/>
  <c r="Q820" i="1"/>
  <c r="S819" i="1"/>
  <c r="R819" i="1"/>
  <c r="Q819" i="1"/>
  <c r="S818" i="1"/>
  <c r="R818" i="1"/>
  <c r="Q818" i="1"/>
  <c r="S817" i="1"/>
  <c r="R817" i="1"/>
  <c r="Q817" i="1"/>
  <c r="S816" i="1"/>
  <c r="R816" i="1"/>
  <c r="Q816" i="1"/>
  <c r="S815" i="1"/>
  <c r="R815" i="1"/>
  <c r="Q815" i="1"/>
  <c r="S814" i="1"/>
  <c r="R814" i="1"/>
  <c r="Q814" i="1"/>
  <c r="S813" i="1"/>
  <c r="R813" i="1"/>
  <c r="Q813" i="1"/>
  <c r="S812" i="1"/>
  <c r="R812" i="1"/>
  <c r="Q812" i="1"/>
  <c r="S811" i="1"/>
  <c r="R811" i="1"/>
  <c r="Q811" i="1"/>
  <c r="S810" i="1"/>
  <c r="R810" i="1"/>
  <c r="Q810" i="1"/>
  <c r="S809" i="1"/>
  <c r="R809" i="1"/>
  <c r="Q809" i="1"/>
  <c r="S808" i="1"/>
  <c r="R808" i="1"/>
  <c r="Q808" i="1"/>
  <c r="S807" i="1"/>
  <c r="R807" i="1"/>
  <c r="Q807" i="1"/>
  <c r="S806" i="1"/>
  <c r="R806" i="1"/>
  <c r="Q806" i="1"/>
  <c r="S805" i="1"/>
  <c r="R805" i="1"/>
  <c r="Q805" i="1"/>
  <c r="S804" i="1"/>
  <c r="R804" i="1"/>
  <c r="Q804" i="1"/>
  <c r="S803" i="1"/>
  <c r="R803" i="1"/>
  <c r="Q803" i="1"/>
  <c r="S802" i="1"/>
  <c r="R802" i="1"/>
  <c r="Q802" i="1"/>
  <c r="S801" i="1"/>
  <c r="R801" i="1"/>
  <c r="Q801" i="1"/>
  <c r="S800" i="1"/>
  <c r="R800" i="1"/>
  <c r="Q800" i="1"/>
  <c r="S799" i="1"/>
  <c r="R799" i="1"/>
  <c r="Q799" i="1"/>
  <c r="S798" i="1"/>
  <c r="R798" i="1"/>
  <c r="Q798" i="1"/>
  <c r="S797" i="1"/>
  <c r="R797" i="1"/>
  <c r="Q797" i="1"/>
  <c r="S796" i="1"/>
  <c r="R796" i="1"/>
  <c r="Q796" i="1"/>
  <c r="S795" i="1"/>
  <c r="R795" i="1"/>
  <c r="Q795" i="1"/>
  <c r="S794" i="1"/>
  <c r="R794" i="1"/>
  <c r="Q794" i="1"/>
  <c r="S793" i="1"/>
  <c r="R793" i="1"/>
  <c r="Q793" i="1"/>
  <c r="S792" i="1"/>
  <c r="R792" i="1"/>
  <c r="Q792" i="1"/>
  <c r="S791" i="1"/>
  <c r="R791" i="1"/>
  <c r="Q791" i="1"/>
  <c r="S790" i="1"/>
  <c r="R790" i="1"/>
  <c r="Q790" i="1"/>
  <c r="S789" i="1"/>
  <c r="R789" i="1"/>
  <c r="Q789" i="1"/>
  <c r="S788" i="1"/>
  <c r="R788" i="1"/>
  <c r="Q788" i="1"/>
  <c r="S787" i="1"/>
  <c r="R787" i="1"/>
  <c r="Q787" i="1"/>
  <c r="S786" i="1"/>
  <c r="R786" i="1"/>
  <c r="Q786" i="1"/>
  <c r="S785" i="1"/>
  <c r="R785" i="1"/>
  <c r="Q785" i="1"/>
  <c r="S784" i="1"/>
  <c r="R784" i="1"/>
  <c r="Q784" i="1"/>
  <c r="S783" i="1"/>
  <c r="R783" i="1"/>
  <c r="Q783" i="1"/>
  <c r="S782" i="1"/>
  <c r="R782" i="1"/>
  <c r="Q782" i="1"/>
  <c r="S781" i="1"/>
  <c r="R781" i="1"/>
  <c r="Q781" i="1"/>
  <c r="S780" i="1"/>
  <c r="R780" i="1"/>
  <c r="Q780" i="1"/>
  <c r="S779" i="1"/>
  <c r="R779" i="1"/>
  <c r="Q779" i="1"/>
  <c r="S778" i="1"/>
  <c r="R778" i="1"/>
  <c r="Q778" i="1"/>
  <c r="S777" i="1"/>
  <c r="R777" i="1"/>
  <c r="Q777" i="1"/>
  <c r="S776" i="1"/>
  <c r="R776" i="1"/>
  <c r="Q776" i="1"/>
  <c r="S775" i="1"/>
  <c r="R775" i="1"/>
  <c r="Q775" i="1"/>
  <c r="S774" i="1"/>
  <c r="R774" i="1"/>
  <c r="Q774" i="1"/>
  <c r="S773" i="1"/>
  <c r="R773" i="1"/>
  <c r="Q773" i="1"/>
  <c r="S772" i="1"/>
  <c r="R772" i="1"/>
  <c r="Q772" i="1"/>
  <c r="S771" i="1"/>
  <c r="R771" i="1"/>
  <c r="Q771" i="1"/>
  <c r="S770" i="1"/>
  <c r="R770" i="1"/>
  <c r="Q770" i="1"/>
  <c r="S769" i="1"/>
  <c r="R769" i="1"/>
  <c r="Q769" i="1"/>
  <c r="S768" i="1"/>
  <c r="R768" i="1"/>
  <c r="Q768" i="1"/>
  <c r="S767" i="1"/>
  <c r="R767" i="1"/>
  <c r="Q767" i="1"/>
  <c r="S766" i="1"/>
  <c r="R766" i="1"/>
  <c r="Q766" i="1"/>
  <c r="S765" i="1"/>
  <c r="R765" i="1"/>
  <c r="Q765" i="1"/>
  <c r="S764" i="1"/>
  <c r="R764" i="1"/>
  <c r="Q764" i="1"/>
  <c r="S763" i="1"/>
  <c r="R763" i="1"/>
  <c r="Q763" i="1"/>
  <c r="S762" i="1"/>
  <c r="R762" i="1"/>
  <c r="Q762" i="1"/>
  <c r="S761" i="1"/>
  <c r="R761" i="1"/>
  <c r="Q761" i="1"/>
  <c r="S760" i="1"/>
  <c r="R760" i="1"/>
  <c r="Q760" i="1"/>
  <c r="S759" i="1"/>
  <c r="R759" i="1"/>
  <c r="Q759" i="1"/>
  <c r="S758" i="1"/>
  <c r="R758" i="1"/>
  <c r="Q758" i="1"/>
  <c r="S757" i="1"/>
  <c r="R757" i="1"/>
  <c r="Q757" i="1"/>
  <c r="S756" i="1"/>
  <c r="R756" i="1"/>
  <c r="Q756" i="1"/>
  <c r="S755" i="1"/>
  <c r="R755" i="1"/>
  <c r="Q755" i="1"/>
  <c r="S754" i="1"/>
  <c r="R754" i="1"/>
  <c r="Q754" i="1"/>
  <c r="S753" i="1"/>
  <c r="R753" i="1"/>
  <c r="Q753" i="1"/>
  <c r="S752" i="1"/>
  <c r="R752" i="1"/>
  <c r="Q752" i="1"/>
  <c r="S751" i="1"/>
  <c r="R751" i="1"/>
  <c r="Q751" i="1"/>
  <c r="S750" i="1"/>
  <c r="R750" i="1"/>
  <c r="Q750" i="1"/>
  <c r="S749" i="1"/>
  <c r="R749" i="1"/>
  <c r="Q749" i="1"/>
  <c r="S748" i="1"/>
  <c r="R748" i="1"/>
  <c r="Q748" i="1"/>
  <c r="S747" i="1"/>
  <c r="R747" i="1"/>
  <c r="Q747" i="1"/>
  <c r="S746" i="1"/>
  <c r="R746" i="1"/>
  <c r="Q746" i="1"/>
  <c r="S745" i="1"/>
  <c r="R745" i="1"/>
  <c r="Q745" i="1"/>
  <c r="S744" i="1"/>
  <c r="R744" i="1"/>
  <c r="Q744" i="1"/>
  <c r="S743" i="1"/>
  <c r="R743" i="1"/>
  <c r="Q743" i="1"/>
  <c r="S742" i="1"/>
  <c r="R742" i="1"/>
  <c r="Q742" i="1"/>
  <c r="S741" i="1"/>
  <c r="R741" i="1"/>
  <c r="Q741" i="1"/>
  <c r="S740" i="1"/>
  <c r="R740" i="1"/>
  <c r="Q740" i="1"/>
  <c r="S739" i="1"/>
  <c r="R739" i="1"/>
  <c r="Q739" i="1"/>
  <c r="S738" i="1"/>
  <c r="R738" i="1"/>
  <c r="Q738" i="1"/>
  <c r="S737" i="1"/>
  <c r="R737" i="1"/>
  <c r="Q737" i="1"/>
  <c r="S736" i="1"/>
  <c r="R736" i="1"/>
  <c r="Q736" i="1"/>
  <c r="S735" i="1"/>
  <c r="R735" i="1"/>
  <c r="Q735" i="1"/>
  <c r="S734" i="1"/>
  <c r="R734" i="1"/>
  <c r="Q734" i="1"/>
  <c r="S733" i="1"/>
  <c r="R733" i="1"/>
  <c r="Q733" i="1"/>
  <c r="S732" i="1"/>
  <c r="R732" i="1"/>
  <c r="Q732" i="1"/>
  <c r="S731" i="1"/>
  <c r="R731" i="1"/>
  <c r="Q731" i="1"/>
  <c r="S730" i="1"/>
  <c r="R730" i="1"/>
  <c r="Q730" i="1"/>
  <c r="S729" i="1"/>
  <c r="R729" i="1"/>
  <c r="Q729" i="1"/>
  <c r="S728" i="1"/>
  <c r="R728" i="1"/>
  <c r="Q728" i="1"/>
  <c r="S727" i="1"/>
  <c r="R727" i="1"/>
  <c r="Q727" i="1"/>
  <c r="S726" i="1"/>
  <c r="R726" i="1"/>
  <c r="Q726" i="1"/>
  <c r="S725" i="1"/>
  <c r="R725" i="1"/>
  <c r="Q725" i="1"/>
  <c r="S724" i="1"/>
  <c r="R724" i="1"/>
  <c r="Q724" i="1"/>
  <c r="S723" i="1"/>
  <c r="R723" i="1"/>
  <c r="Q723" i="1"/>
  <c r="S722" i="1"/>
  <c r="R722" i="1"/>
  <c r="Q722" i="1"/>
  <c r="S721" i="1"/>
  <c r="R721" i="1"/>
  <c r="Q721" i="1"/>
  <c r="S720" i="1"/>
  <c r="R720" i="1"/>
  <c r="Q720" i="1"/>
  <c r="S719" i="1"/>
  <c r="R719" i="1"/>
  <c r="Q719" i="1"/>
  <c r="S718" i="1"/>
  <c r="R718" i="1"/>
  <c r="Q718" i="1"/>
  <c r="S717" i="1"/>
  <c r="R717" i="1"/>
  <c r="Q717" i="1"/>
  <c r="S716" i="1"/>
  <c r="R716" i="1"/>
  <c r="Q716" i="1"/>
  <c r="S715" i="1"/>
  <c r="R715" i="1"/>
  <c r="Q715" i="1"/>
  <c r="S714" i="1"/>
  <c r="R714" i="1"/>
  <c r="Q714" i="1"/>
  <c r="S713" i="1"/>
  <c r="R713" i="1"/>
  <c r="Q713" i="1"/>
  <c r="S712" i="1"/>
  <c r="R712" i="1"/>
  <c r="Q712" i="1"/>
  <c r="S711" i="1"/>
  <c r="R711" i="1"/>
  <c r="Q711" i="1"/>
  <c r="S710" i="1"/>
  <c r="R710" i="1"/>
  <c r="Q710" i="1"/>
  <c r="S709" i="1"/>
  <c r="R709" i="1"/>
  <c r="Q709" i="1"/>
  <c r="S708" i="1"/>
  <c r="R708" i="1"/>
  <c r="Q708" i="1"/>
  <c r="S707" i="1"/>
  <c r="R707" i="1"/>
  <c r="Q707" i="1"/>
  <c r="S706" i="1"/>
  <c r="R706" i="1"/>
  <c r="Q706" i="1"/>
  <c r="S705" i="1"/>
  <c r="R705" i="1"/>
  <c r="Q705" i="1"/>
  <c r="S704" i="1"/>
  <c r="R704" i="1"/>
  <c r="Q704" i="1"/>
  <c r="S703" i="1"/>
  <c r="R703" i="1"/>
  <c r="Q703" i="1"/>
  <c r="S702" i="1"/>
  <c r="R702" i="1"/>
  <c r="Q702" i="1"/>
  <c r="S701" i="1"/>
  <c r="R701" i="1"/>
  <c r="Q701" i="1"/>
  <c r="S700" i="1"/>
  <c r="R700" i="1"/>
  <c r="Q700" i="1"/>
  <c r="S699" i="1"/>
  <c r="R699" i="1"/>
  <c r="Q699" i="1"/>
  <c r="S698" i="1"/>
  <c r="R698" i="1"/>
  <c r="Q698" i="1"/>
  <c r="S697" i="1"/>
  <c r="R697" i="1"/>
  <c r="Q697" i="1"/>
  <c r="S696" i="1"/>
  <c r="R696" i="1"/>
  <c r="Q696" i="1"/>
  <c r="S695" i="1"/>
  <c r="R695" i="1"/>
  <c r="Q695" i="1"/>
  <c r="S694" i="1"/>
  <c r="R694" i="1"/>
  <c r="Q694" i="1"/>
  <c r="S693" i="1"/>
  <c r="R693" i="1"/>
  <c r="Q693" i="1"/>
  <c r="S692" i="1"/>
  <c r="R692" i="1"/>
  <c r="Q692" i="1"/>
  <c r="S691" i="1"/>
  <c r="R691" i="1"/>
  <c r="Q691" i="1"/>
  <c r="S690" i="1"/>
  <c r="R690" i="1"/>
  <c r="Q690" i="1"/>
  <c r="S689" i="1"/>
  <c r="R689" i="1"/>
  <c r="Q689" i="1"/>
  <c r="S688" i="1"/>
  <c r="R688" i="1"/>
  <c r="Q688" i="1"/>
  <c r="S687" i="1"/>
  <c r="R687" i="1"/>
  <c r="Q687" i="1"/>
  <c r="S686" i="1"/>
  <c r="R686" i="1"/>
  <c r="Q686" i="1"/>
  <c r="S685" i="1"/>
  <c r="R685" i="1"/>
  <c r="Q685" i="1"/>
  <c r="S684" i="1"/>
  <c r="R684" i="1"/>
  <c r="Q684" i="1"/>
  <c r="S683" i="1"/>
  <c r="R683" i="1"/>
  <c r="Q683" i="1"/>
  <c r="S682" i="1"/>
  <c r="R682" i="1"/>
  <c r="Q682" i="1"/>
  <c r="S681" i="1"/>
  <c r="R681" i="1"/>
  <c r="Q681" i="1"/>
  <c r="S680" i="1"/>
  <c r="R680" i="1"/>
  <c r="Q680" i="1"/>
  <c r="S679" i="1"/>
  <c r="R679" i="1"/>
  <c r="Q679" i="1"/>
  <c r="S678" i="1"/>
  <c r="R678" i="1"/>
  <c r="Q678" i="1"/>
  <c r="S677" i="1"/>
  <c r="R677" i="1"/>
  <c r="Q677" i="1"/>
  <c r="S676" i="1"/>
  <c r="R676" i="1"/>
  <c r="Q676" i="1"/>
  <c r="S675" i="1"/>
  <c r="R675" i="1"/>
  <c r="Q675" i="1"/>
  <c r="S674" i="1"/>
  <c r="R674" i="1"/>
  <c r="Q674" i="1"/>
  <c r="S673" i="1"/>
  <c r="R673" i="1"/>
  <c r="Q673" i="1"/>
  <c r="S672" i="1"/>
  <c r="R672" i="1"/>
  <c r="Q672" i="1"/>
  <c r="S671" i="1"/>
  <c r="R671" i="1"/>
  <c r="Q671" i="1"/>
  <c r="S670" i="1"/>
  <c r="R670" i="1"/>
  <c r="Q670" i="1"/>
  <c r="S669" i="1"/>
  <c r="R669" i="1"/>
  <c r="Q669" i="1"/>
  <c r="S668" i="1"/>
  <c r="R668" i="1"/>
  <c r="Q668" i="1"/>
  <c r="S667" i="1"/>
  <c r="R667" i="1"/>
  <c r="Q667" i="1"/>
  <c r="S666" i="1"/>
  <c r="R666" i="1"/>
  <c r="Q666" i="1"/>
  <c r="S665" i="1"/>
  <c r="R665" i="1"/>
  <c r="Q665" i="1"/>
  <c r="S664" i="1"/>
  <c r="R664" i="1"/>
  <c r="Q664" i="1"/>
  <c r="S663" i="1"/>
  <c r="R663" i="1"/>
  <c r="Q663" i="1"/>
  <c r="S662" i="1"/>
  <c r="R662" i="1"/>
  <c r="Q662" i="1"/>
  <c r="S661" i="1"/>
  <c r="R661" i="1"/>
  <c r="Q661" i="1"/>
  <c r="S660" i="1"/>
  <c r="R660" i="1"/>
  <c r="Q660" i="1"/>
  <c r="S659" i="1"/>
  <c r="R659" i="1"/>
  <c r="Q659" i="1"/>
  <c r="S658" i="1"/>
  <c r="R658" i="1"/>
  <c r="Q658" i="1"/>
  <c r="S657" i="1"/>
  <c r="R657" i="1"/>
  <c r="Q657" i="1"/>
  <c r="S656" i="1"/>
  <c r="R656" i="1"/>
  <c r="Q656" i="1"/>
  <c r="S655" i="1"/>
  <c r="R655" i="1"/>
  <c r="Q655" i="1"/>
  <c r="S654" i="1"/>
  <c r="R654" i="1"/>
  <c r="Q654" i="1"/>
  <c r="S653" i="1"/>
  <c r="R653" i="1"/>
  <c r="Q653" i="1"/>
  <c r="S652" i="1"/>
  <c r="R652" i="1"/>
  <c r="Q652" i="1"/>
  <c r="S651" i="1"/>
  <c r="R651" i="1"/>
  <c r="Q651" i="1"/>
  <c r="S650" i="1"/>
  <c r="R650" i="1"/>
  <c r="Q650" i="1"/>
  <c r="S649" i="1"/>
  <c r="R649" i="1"/>
  <c r="Q649" i="1"/>
  <c r="S648" i="1"/>
  <c r="R648" i="1"/>
  <c r="Q648" i="1"/>
  <c r="S647" i="1"/>
  <c r="R647" i="1"/>
  <c r="Q647" i="1"/>
  <c r="S646" i="1"/>
  <c r="R646" i="1"/>
  <c r="Q646" i="1"/>
  <c r="S645" i="1"/>
  <c r="R645" i="1"/>
  <c r="Q645" i="1"/>
  <c r="S644" i="1"/>
  <c r="R644" i="1"/>
  <c r="Q644" i="1"/>
  <c r="S643" i="1"/>
  <c r="R643" i="1"/>
  <c r="Q643" i="1"/>
  <c r="S642" i="1"/>
  <c r="R642" i="1"/>
  <c r="Q642" i="1"/>
  <c r="S641" i="1"/>
  <c r="R641" i="1"/>
  <c r="Q641" i="1"/>
  <c r="S640" i="1"/>
  <c r="R640" i="1"/>
  <c r="Q640" i="1"/>
  <c r="S639" i="1"/>
  <c r="R639" i="1"/>
  <c r="Q639" i="1"/>
  <c r="S638" i="1"/>
  <c r="R638" i="1"/>
  <c r="Q638" i="1"/>
  <c r="S637" i="1"/>
  <c r="R637" i="1"/>
  <c r="Q637" i="1"/>
  <c r="S636" i="1"/>
  <c r="R636" i="1"/>
  <c r="Q636" i="1"/>
  <c r="S635" i="1"/>
  <c r="R635" i="1"/>
  <c r="Q635" i="1"/>
  <c r="S634" i="1"/>
  <c r="R634" i="1"/>
  <c r="Q634" i="1"/>
  <c r="S633" i="1"/>
  <c r="R633" i="1"/>
  <c r="Q633" i="1"/>
  <c r="S632" i="1"/>
  <c r="R632" i="1"/>
  <c r="Q632" i="1"/>
  <c r="S631" i="1"/>
  <c r="R631" i="1"/>
  <c r="Q631" i="1"/>
  <c r="S630" i="1"/>
  <c r="R630" i="1"/>
  <c r="Q630" i="1"/>
  <c r="S629" i="1"/>
  <c r="R629" i="1"/>
  <c r="Q629" i="1"/>
  <c r="S628" i="1"/>
  <c r="R628" i="1"/>
  <c r="Q628" i="1"/>
  <c r="S627" i="1"/>
  <c r="R627" i="1"/>
  <c r="Q627" i="1"/>
  <c r="S626" i="1"/>
  <c r="R626" i="1"/>
  <c r="Q626" i="1"/>
  <c r="S625" i="1"/>
  <c r="R625" i="1"/>
  <c r="Q625" i="1"/>
  <c r="S624" i="1"/>
  <c r="R624" i="1"/>
  <c r="Q624" i="1"/>
  <c r="S623" i="1"/>
  <c r="R623" i="1"/>
  <c r="Q623" i="1"/>
  <c r="S622" i="1"/>
  <c r="R622" i="1"/>
  <c r="Q622" i="1"/>
  <c r="S621" i="1"/>
  <c r="R621" i="1"/>
  <c r="Q621" i="1"/>
  <c r="S620" i="1"/>
  <c r="R620" i="1"/>
  <c r="Q620" i="1"/>
  <c r="S619" i="1"/>
  <c r="R619" i="1"/>
  <c r="Q619" i="1"/>
  <c r="S618" i="1"/>
  <c r="R618" i="1"/>
  <c r="Q618" i="1"/>
  <c r="S617" i="1"/>
  <c r="R617" i="1"/>
  <c r="Q617" i="1"/>
  <c r="S616" i="1"/>
  <c r="R616" i="1"/>
  <c r="Q616" i="1"/>
  <c r="S615" i="1"/>
  <c r="R615" i="1"/>
  <c r="Q615" i="1"/>
  <c r="S614" i="1"/>
  <c r="R614" i="1"/>
  <c r="Q614" i="1"/>
  <c r="S613" i="1"/>
  <c r="R613" i="1"/>
  <c r="Q613" i="1"/>
  <c r="S612" i="1"/>
  <c r="R612" i="1"/>
  <c r="Q612" i="1"/>
  <c r="S611" i="1"/>
  <c r="R611" i="1"/>
  <c r="Q611" i="1"/>
  <c r="S610" i="1"/>
  <c r="R610" i="1"/>
  <c r="Q610" i="1"/>
  <c r="S609" i="1"/>
  <c r="R609" i="1"/>
  <c r="Q609" i="1"/>
  <c r="S608" i="1"/>
  <c r="R608" i="1"/>
  <c r="Q608" i="1"/>
  <c r="S607" i="1"/>
  <c r="R607" i="1"/>
  <c r="Q607" i="1"/>
  <c r="S606" i="1"/>
  <c r="R606" i="1"/>
  <c r="Q606" i="1"/>
  <c r="S605" i="1"/>
  <c r="R605" i="1"/>
  <c r="Q605" i="1"/>
  <c r="S604" i="1"/>
  <c r="R604" i="1"/>
  <c r="Q604" i="1"/>
  <c r="S603" i="1"/>
  <c r="R603" i="1"/>
  <c r="Q603" i="1"/>
  <c r="S602" i="1"/>
  <c r="R602" i="1"/>
  <c r="Q602" i="1"/>
  <c r="S601" i="1"/>
  <c r="R601" i="1"/>
  <c r="Q601" i="1"/>
  <c r="S600" i="1"/>
  <c r="R600" i="1"/>
  <c r="Q600" i="1"/>
  <c r="S599" i="1"/>
  <c r="R599" i="1"/>
  <c r="Q599" i="1"/>
  <c r="S598" i="1"/>
  <c r="R598" i="1"/>
  <c r="Q598" i="1"/>
  <c r="S597" i="1"/>
  <c r="R597" i="1"/>
  <c r="Q597" i="1"/>
  <c r="S596" i="1"/>
  <c r="R596" i="1"/>
  <c r="Q596" i="1"/>
  <c r="S595" i="1"/>
  <c r="R595" i="1"/>
  <c r="Q595" i="1"/>
  <c r="S594" i="1"/>
  <c r="R594" i="1"/>
  <c r="Q594" i="1"/>
  <c r="S593" i="1"/>
  <c r="R593" i="1"/>
  <c r="Q593" i="1"/>
  <c r="S592" i="1"/>
  <c r="R592" i="1"/>
  <c r="Q592" i="1"/>
  <c r="S591" i="1"/>
  <c r="R591" i="1"/>
  <c r="Q591" i="1"/>
  <c r="S590" i="1"/>
  <c r="R590" i="1"/>
  <c r="Q590" i="1"/>
  <c r="S589" i="1"/>
  <c r="R589" i="1"/>
  <c r="Q589" i="1"/>
  <c r="S588" i="1"/>
  <c r="R588" i="1"/>
  <c r="Q588" i="1"/>
  <c r="S587" i="1"/>
  <c r="R587" i="1"/>
  <c r="Q587" i="1"/>
  <c r="S586" i="1"/>
  <c r="R586" i="1"/>
  <c r="Q586" i="1"/>
  <c r="S585" i="1"/>
  <c r="R585" i="1"/>
  <c r="Q585" i="1"/>
  <c r="S584" i="1"/>
  <c r="R584" i="1"/>
  <c r="Q584" i="1"/>
  <c r="S583" i="1"/>
  <c r="R583" i="1"/>
  <c r="Q583" i="1"/>
  <c r="S582" i="1"/>
  <c r="R582" i="1"/>
  <c r="Q582" i="1"/>
  <c r="S581" i="1"/>
  <c r="R581" i="1"/>
  <c r="Q581" i="1"/>
  <c r="S580" i="1"/>
  <c r="R580" i="1"/>
  <c r="Q580" i="1"/>
  <c r="S579" i="1"/>
  <c r="R579" i="1"/>
  <c r="Q579" i="1"/>
  <c r="S578" i="1"/>
  <c r="R578" i="1"/>
  <c r="Q578" i="1"/>
  <c r="S577" i="1"/>
  <c r="R577" i="1"/>
  <c r="Q577" i="1"/>
  <c r="S576" i="1"/>
  <c r="R576" i="1"/>
  <c r="Q576" i="1"/>
  <c r="S575" i="1"/>
  <c r="R575" i="1"/>
  <c r="Q575" i="1"/>
  <c r="S574" i="1"/>
  <c r="R574" i="1"/>
  <c r="Q574" i="1"/>
  <c r="S573" i="1"/>
  <c r="R573" i="1"/>
  <c r="Q573" i="1"/>
  <c r="S572" i="1"/>
  <c r="R572" i="1"/>
  <c r="Q572" i="1"/>
  <c r="S571" i="1"/>
  <c r="R571" i="1"/>
  <c r="Q571" i="1"/>
  <c r="S570" i="1"/>
  <c r="R570" i="1"/>
  <c r="Q570" i="1"/>
  <c r="S569" i="1"/>
  <c r="R569" i="1"/>
  <c r="Q569" i="1"/>
  <c r="S568" i="1"/>
  <c r="R568" i="1"/>
  <c r="Q568" i="1"/>
  <c r="S567" i="1"/>
  <c r="R567" i="1"/>
  <c r="Q567" i="1"/>
  <c r="S566" i="1"/>
  <c r="R566" i="1"/>
  <c r="Q566" i="1"/>
  <c r="S565" i="1"/>
  <c r="R565" i="1"/>
  <c r="Q565" i="1"/>
  <c r="S564" i="1"/>
  <c r="R564" i="1"/>
  <c r="Q564" i="1"/>
  <c r="S563" i="1"/>
  <c r="R563" i="1"/>
  <c r="Q563" i="1"/>
  <c r="S562" i="1"/>
  <c r="R562" i="1"/>
  <c r="Q562" i="1"/>
  <c r="S561" i="1"/>
  <c r="R561" i="1"/>
  <c r="Q561" i="1"/>
  <c r="S560" i="1"/>
  <c r="R560" i="1"/>
  <c r="Q560" i="1"/>
  <c r="S559" i="1"/>
  <c r="R559" i="1"/>
  <c r="Q559" i="1"/>
  <c r="S558" i="1"/>
  <c r="R558" i="1"/>
  <c r="Q558" i="1"/>
  <c r="S557" i="1"/>
  <c r="R557" i="1"/>
  <c r="Q557" i="1"/>
  <c r="S556" i="1"/>
  <c r="R556" i="1"/>
  <c r="Q556" i="1"/>
  <c r="S555" i="1"/>
  <c r="R555" i="1"/>
  <c r="Q555" i="1"/>
  <c r="S554" i="1"/>
  <c r="R554" i="1"/>
  <c r="Q554" i="1"/>
  <c r="S553" i="1"/>
  <c r="R553" i="1"/>
  <c r="Q553" i="1"/>
  <c r="S552" i="1"/>
  <c r="R552" i="1"/>
  <c r="Q552" i="1"/>
  <c r="S551" i="1"/>
  <c r="R551" i="1"/>
  <c r="Q551" i="1"/>
  <c r="S550" i="1"/>
  <c r="R550" i="1"/>
  <c r="Q550" i="1"/>
  <c r="S549" i="1"/>
  <c r="R549" i="1"/>
  <c r="Q549" i="1"/>
  <c r="S548" i="1"/>
  <c r="R548" i="1"/>
  <c r="Q548" i="1"/>
  <c r="S547" i="1"/>
  <c r="R547" i="1"/>
  <c r="Q547" i="1"/>
  <c r="S546" i="1"/>
  <c r="R546" i="1"/>
  <c r="Q546" i="1"/>
  <c r="S545" i="1"/>
  <c r="R545" i="1"/>
  <c r="Q545" i="1"/>
  <c r="S544" i="1"/>
  <c r="R544" i="1"/>
  <c r="Q544" i="1"/>
  <c r="S543" i="1"/>
  <c r="R543" i="1"/>
  <c r="Q543" i="1"/>
  <c r="S542" i="1"/>
  <c r="R542" i="1"/>
  <c r="Q542" i="1"/>
  <c r="S541" i="1"/>
  <c r="R541" i="1"/>
  <c r="Q541" i="1"/>
  <c r="S540" i="1"/>
  <c r="R540" i="1"/>
  <c r="Q540" i="1"/>
  <c r="S539" i="1"/>
  <c r="R539" i="1"/>
  <c r="Q539" i="1"/>
  <c r="S538" i="1"/>
  <c r="R538" i="1"/>
  <c r="Q538" i="1"/>
  <c r="S537" i="1"/>
  <c r="R537" i="1"/>
  <c r="Q537" i="1"/>
  <c r="S536" i="1"/>
  <c r="R536" i="1"/>
  <c r="Q536" i="1"/>
  <c r="S535" i="1"/>
  <c r="R535" i="1"/>
  <c r="Q535" i="1"/>
  <c r="S534" i="1"/>
  <c r="R534" i="1"/>
  <c r="Q534" i="1"/>
  <c r="S533" i="1"/>
  <c r="R533" i="1"/>
  <c r="Q533" i="1"/>
  <c r="S532" i="1"/>
  <c r="R532" i="1"/>
  <c r="Q532" i="1"/>
  <c r="S531" i="1"/>
  <c r="R531" i="1"/>
  <c r="Q531" i="1"/>
  <c r="S530" i="1"/>
  <c r="R530" i="1"/>
  <c r="Q530" i="1"/>
  <c r="S529" i="1"/>
  <c r="R529" i="1"/>
  <c r="Q529" i="1"/>
  <c r="S528" i="1"/>
  <c r="R528" i="1"/>
  <c r="Q528" i="1"/>
  <c r="S527" i="1"/>
  <c r="R527" i="1"/>
  <c r="Q527" i="1"/>
  <c r="S526" i="1"/>
  <c r="R526" i="1"/>
  <c r="Q526" i="1"/>
  <c r="S525" i="1"/>
  <c r="R525" i="1"/>
  <c r="Q525" i="1"/>
  <c r="S524" i="1"/>
  <c r="R524" i="1"/>
  <c r="Q524" i="1"/>
  <c r="S523" i="1"/>
  <c r="R523" i="1"/>
  <c r="Q523" i="1"/>
  <c r="S522" i="1"/>
  <c r="R522" i="1"/>
  <c r="Q522" i="1"/>
  <c r="S521" i="1"/>
  <c r="R521" i="1"/>
  <c r="Q521" i="1"/>
  <c r="S520" i="1"/>
  <c r="R520" i="1"/>
  <c r="Q520" i="1"/>
  <c r="S519" i="1"/>
  <c r="R519" i="1"/>
  <c r="Q519" i="1"/>
  <c r="S518" i="1"/>
  <c r="R518" i="1"/>
  <c r="Q518" i="1"/>
  <c r="S517" i="1"/>
  <c r="R517" i="1"/>
  <c r="Q517" i="1"/>
  <c r="S516" i="1"/>
  <c r="R516" i="1"/>
  <c r="Q516" i="1"/>
  <c r="S515" i="1"/>
  <c r="R515" i="1"/>
  <c r="Q515" i="1"/>
  <c r="S514" i="1"/>
  <c r="R514" i="1"/>
  <c r="Q514" i="1"/>
  <c r="S513" i="1"/>
  <c r="R513" i="1"/>
  <c r="Q513" i="1"/>
  <c r="S512" i="1"/>
  <c r="R512" i="1"/>
  <c r="Q512" i="1"/>
  <c r="S511" i="1"/>
  <c r="R511" i="1"/>
  <c r="Q511" i="1"/>
  <c r="S510" i="1"/>
  <c r="R510" i="1"/>
  <c r="Q510" i="1"/>
  <c r="S509" i="1"/>
  <c r="R509" i="1"/>
  <c r="Q509" i="1"/>
  <c r="S508" i="1"/>
  <c r="R508" i="1"/>
  <c r="Q508" i="1"/>
  <c r="S507" i="1"/>
  <c r="R507" i="1"/>
  <c r="Q507" i="1"/>
  <c r="S506" i="1"/>
  <c r="R506" i="1"/>
  <c r="Q506" i="1"/>
  <c r="S505" i="1"/>
  <c r="R505" i="1"/>
  <c r="Q505" i="1"/>
  <c r="S504" i="1"/>
  <c r="R504" i="1"/>
  <c r="Q504" i="1"/>
  <c r="S503" i="1"/>
  <c r="R503" i="1"/>
  <c r="Q503" i="1"/>
  <c r="S502" i="1"/>
  <c r="R502" i="1"/>
  <c r="Q502" i="1"/>
  <c r="S501" i="1"/>
  <c r="R501" i="1"/>
  <c r="Q501" i="1"/>
  <c r="S500" i="1"/>
  <c r="R500" i="1"/>
  <c r="Q500" i="1"/>
  <c r="S499" i="1"/>
  <c r="R499" i="1"/>
  <c r="Q499" i="1"/>
  <c r="S498" i="1"/>
  <c r="R498" i="1"/>
  <c r="Q498" i="1"/>
  <c r="S497" i="1"/>
  <c r="R497" i="1"/>
  <c r="Q497" i="1"/>
  <c r="S496" i="1"/>
  <c r="R496" i="1"/>
  <c r="Q496" i="1"/>
  <c r="S495" i="1"/>
  <c r="R495" i="1"/>
  <c r="Q495" i="1"/>
  <c r="S494" i="1"/>
  <c r="R494" i="1"/>
  <c r="Q494" i="1"/>
  <c r="S493" i="1"/>
  <c r="R493" i="1"/>
  <c r="Q493" i="1"/>
  <c r="S492" i="1"/>
  <c r="R492" i="1"/>
  <c r="Q492" i="1"/>
  <c r="S491" i="1"/>
  <c r="R491" i="1"/>
  <c r="Q491" i="1"/>
  <c r="S490" i="1"/>
  <c r="R490" i="1"/>
  <c r="Q490" i="1"/>
  <c r="S489" i="1"/>
  <c r="R489" i="1"/>
  <c r="Q489" i="1"/>
  <c r="S488" i="1"/>
  <c r="R488" i="1"/>
  <c r="Q488" i="1"/>
  <c r="S487" i="1"/>
  <c r="R487" i="1"/>
  <c r="Q487" i="1"/>
  <c r="S486" i="1"/>
  <c r="R486" i="1"/>
  <c r="Q486" i="1"/>
  <c r="S485" i="1"/>
  <c r="R485" i="1"/>
  <c r="Q485" i="1"/>
  <c r="S484" i="1"/>
  <c r="R484" i="1"/>
  <c r="Q484" i="1"/>
  <c r="S483" i="1"/>
  <c r="R483" i="1"/>
  <c r="Q483" i="1"/>
  <c r="S482" i="1"/>
  <c r="R482" i="1"/>
  <c r="Q482" i="1"/>
  <c r="S481" i="1"/>
  <c r="R481" i="1"/>
  <c r="Q481" i="1"/>
  <c r="S480" i="1"/>
  <c r="R480" i="1"/>
  <c r="Q480" i="1"/>
  <c r="S479" i="1"/>
  <c r="R479" i="1"/>
  <c r="Q479" i="1"/>
  <c r="S478" i="1"/>
  <c r="R478" i="1"/>
  <c r="Q478" i="1"/>
  <c r="S477" i="1"/>
  <c r="R477" i="1"/>
  <c r="Q477" i="1"/>
  <c r="S476" i="1"/>
  <c r="R476" i="1"/>
  <c r="Q476" i="1"/>
  <c r="S475" i="1"/>
  <c r="R475" i="1"/>
  <c r="Q475" i="1"/>
  <c r="S474" i="1"/>
  <c r="R474" i="1"/>
  <c r="Q474" i="1"/>
  <c r="S473" i="1"/>
  <c r="R473" i="1"/>
  <c r="Q473" i="1"/>
  <c r="S472" i="1"/>
  <c r="R472" i="1"/>
  <c r="Q472" i="1"/>
  <c r="S471" i="1"/>
  <c r="R471" i="1"/>
  <c r="Q471" i="1"/>
  <c r="S470" i="1"/>
  <c r="R470" i="1"/>
  <c r="Q470" i="1"/>
  <c r="S469" i="1"/>
  <c r="R469" i="1"/>
  <c r="Q469" i="1"/>
  <c r="S468" i="1"/>
  <c r="R468" i="1"/>
  <c r="Q468" i="1"/>
  <c r="S467" i="1"/>
  <c r="R467" i="1"/>
  <c r="Q467" i="1"/>
  <c r="S466" i="1"/>
  <c r="R466" i="1"/>
  <c r="Q466" i="1"/>
  <c r="S465" i="1"/>
  <c r="R465" i="1"/>
  <c r="Q465" i="1"/>
  <c r="S464" i="1"/>
  <c r="R464" i="1"/>
  <c r="Q464" i="1"/>
  <c r="S463" i="1"/>
  <c r="R463" i="1"/>
  <c r="Q463" i="1"/>
  <c r="S462" i="1"/>
  <c r="R462" i="1"/>
  <c r="Q462" i="1"/>
  <c r="S461" i="1"/>
  <c r="R461" i="1"/>
  <c r="Q461" i="1"/>
  <c r="S460" i="1"/>
  <c r="R460" i="1"/>
  <c r="Q460" i="1"/>
  <c r="S459" i="1"/>
  <c r="R459" i="1"/>
  <c r="Q459" i="1"/>
  <c r="S458" i="1"/>
  <c r="R458" i="1"/>
  <c r="Q458" i="1"/>
  <c r="S457" i="1"/>
  <c r="R457" i="1"/>
  <c r="Q457" i="1"/>
  <c r="S456" i="1"/>
  <c r="R456" i="1"/>
  <c r="Q456" i="1"/>
  <c r="S455" i="1"/>
  <c r="R455" i="1"/>
  <c r="Q455" i="1"/>
  <c r="S454" i="1"/>
  <c r="R454" i="1"/>
  <c r="Q454" i="1"/>
  <c r="S453" i="1"/>
  <c r="R453" i="1"/>
  <c r="Q453" i="1"/>
  <c r="S452" i="1"/>
  <c r="R452" i="1"/>
  <c r="Q452" i="1"/>
  <c r="S451" i="1"/>
  <c r="R451" i="1"/>
  <c r="Q451" i="1"/>
  <c r="S450" i="1"/>
  <c r="R450" i="1"/>
  <c r="Q450" i="1"/>
  <c r="S449" i="1"/>
  <c r="R449" i="1"/>
  <c r="Q449" i="1"/>
  <c r="S448" i="1"/>
  <c r="R448" i="1"/>
  <c r="Q448" i="1"/>
  <c r="S447" i="1"/>
  <c r="R447" i="1"/>
  <c r="Q447" i="1"/>
  <c r="S446" i="1"/>
  <c r="R446" i="1"/>
  <c r="Q446" i="1"/>
  <c r="S445" i="1"/>
  <c r="R445" i="1"/>
  <c r="Q445" i="1"/>
  <c r="S444" i="1"/>
  <c r="R444" i="1"/>
  <c r="Q444" i="1"/>
  <c r="S443" i="1"/>
  <c r="R443" i="1"/>
  <c r="Q443" i="1"/>
  <c r="S442" i="1"/>
  <c r="R442" i="1"/>
  <c r="Q442" i="1"/>
  <c r="S441" i="1"/>
  <c r="R441" i="1"/>
  <c r="Q441" i="1"/>
  <c r="S440" i="1"/>
  <c r="R440" i="1"/>
  <c r="Q440" i="1"/>
  <c r="S439" i="1"/>
  <c r="R439" i="1"/>
  <c r="Q439" i="1"/>
  <c r="S438" i="1"/>
  <c r="R438" i="1"/>
  <c r="Q438" i="1"/>
  <c r="S437" i="1"/>
  <c r="R437" i="1"/>
  <c r="Q437" i="1"/>
  <c r="S436" i="1"/>
  <c r="R436" i="1"/>
  <c r="Q436" i="1"/>
  <c r="S435" i="1"/>
  <c r="R435" i="1"/>
  <c r="Q435" i="1"/>
  <c r="S434" i="1"/>
  <c r="R434" i="1"/>
  <c r="Q434" i="1"/>
  <c r="S433" i="1"/>
  <c r="R433" i="1"/>
  <c r="Q433" i="1"/>
  <c r="S432" i="1"/>
  <c r="R432" i="1"/>
  <c r="Q432" i="1"/>
  <c r="S431" i="1"/>
  <c r="R431" i="1"/>
  <c r="Q431" i="1"/>
  <c r="S430" i="1"/>
  <c r="R430" i="1"/>
  <c r="Q430" i="1"/>
  <c r="S429" i="1"/>
  <c r="R429" i="1"/>
  <c r="Q429" i="1"/>
  <c r="S428" i="1"/>
  <c r="R428" i="1"/>
  <c r="Q428" i="1"/>
  <c r="S427" i="1"/>
  <c r="R427" i="1"/>
  <c r="Q427" i="1"/>
  <c r="S426" i="1"/>
  <c r="R426" i="1"/>
  <c r="Q426" i="1"/>
  <c r="S425" i="1"/>
  <c r="R425" i="1"/>
  <c r="Q425" i="1"/>
  <c r="S424" i="1"/>
  <c r="R424" i="1"/>
  <c r="Q424" i="1"/>
  <c r="S423" i="1"/>
  <c r="R423" i="1"/>
  <c r="Q423" i="1"/>
  <c r="S422" i="1"/>
  <c r="R422" i="1"/>
  <c r="Q422" i="1"/>
  <c r="S421" i="1"/>
  <c r="R421" i="1"/>
  <c r="Q421" i="1"/>
  <c r="S420" i="1"/>
  <c r="R420" i="1"/>
  <c r="Q420" i="1"/>
  <c r="S419" i="1"/>
  <c r="R419" i="1"/>
  <c r="Q419" i="1"/>
  <c r="S418" i="1"/>
  <c r="R418" i="1"/>
  <c r="Q418" i="1"/>
  <c r="S417" i="1"/>
  <c r="R417" i="1"/>
  <c r="Q417" i="1"/>
  <c r="S416" i="1"/>
  <c r="R416" i="1"/>
  <c r="Q416" i="1"/>
  <c r="S415" i="1"/>
  <c r="R415" i="1"/>
  <c r="Q415" i="1"/>
  <c r="S414" i="1"/>
  <c r="R414" i="1"/>
  <c r="Q414" i="1"/>
  <c r="S413" i="1"/>
  <c r="R413" i="1"/>
  <c r="Q413" i="1"/>
  <c r="S412" i="1"/>
  <c r="R412" i="1"/>
  <c r="Q412" i="1"/>
  <c r="S411" i="1"/>
  <c r="R411" i="1"/>
  <c r="Q411" i="1"/>
  <c r="S410" i="1"/>
  <c r="R410" i="1"/>
  <c r="Q410" i="1"/>
  <c r="S409" i="1"/>
  <c r="R409" i="1"/>
  <c r="Q409" i="1"/>
  <c r="S408" i="1"/>
  <c r="R408" i="1"/>
  <c r="Q408" i="1"/>
  <c r="S407" i="1"/>
  <c r="R407" i="1"/>
  <c r="Q407" i="1"/>
  <c r="S406" i="1"/>
  <c r="R406" i="1"/>
  <c r="Q406" i="1"/>
  <c r="S405" i="1"/>
  <c r="R405" i="1"/>
  <c r="Q405" i="1"/>
  <c r="S404" i="1"/>
  <c r="R404" i="1"/>
  <c r="Q404" i="1"/>
  <c r="S403" i="1"/>
  <c r="R403" i="1"/>
  <c r="Q403" i="1"/>
  <c r="S402" i="1"/>
  <c r="R402" i="1"/>
  <c r="Q402" i="1"/>
  <c r="S401" i="1"/>
  <c r="R401" i="1"/>
  <c r="Q401" i="1"/>
  <c r="S400" i="1"/>
  <c r="R400" i="1"/>
  <c r="Q400" i="1"/>
  <c r="S399" i="1"/>
  <c r="R399" i="1"/>
  <c r="Q399" i="1"/>
  <c r="S398" i="1"/>
  <c r="R398" i="1"/>
  <c r="Q398" i="1"/>
  <c r="S397" i="1"/>
  <c r="R397" i="1"/>
  <c r="Q397" i="1"/>
  <c r="S396" i="1"/>
  <c r="R396" i="1"/>
  <c r="Q396" i="1"/>
  <c r="S395" i="1"/>
  <c r="R395" i="1"/>
  <c r="Q395" i="1"/>
  <c r="S394" i="1"/>
  <c r="R394" i="1"/>
  <c r="Q394" i="1"/>
  <c r="S393" i="1"/>
  <c r="R393" i="1"/>
  <c r="Q393" i="1"/>
  <c r="S392" i="1"/>
  <c r="R392" i="1"/>
  <c r="Q392" i="1"/>
  <c r="S391" i="1"/>
  <c r="R391" i="1"/>
  <c r="Q391" i="1"/>
  <c r="S390" i="1"/>
  <c r="R390" i="1"/>
  <c r="Q390" i="1"/>
  <c r="S389" i="1"/>
  <c r="R389" i="1"/>
  <c r="Q389" i="1"/>
  <c r="S388" i="1"/>
  <c r="R388" i="1"/>
  <c r="Q388" i="1"/>
  <c r="S387" i="1"/>
  <c r="R387" i="1"/>
  <c r="Q387" i="1"/>
  <c r="S386" i="1"/>
  <c r="R386" i="1"/>
  <c r="Q386" i="1"/>
  <c r="S385" i="1"/>
  <c r="R385" i="1"/>
  <c r="Q385" i="1"/>
  <c r="S384" i="1"/>
  <c r="R384" i="1"/>
  <c r="Q384" i="1"/>
  <c r="S383" i="1"/>
  <c r="R383" i="1"/>
  <c r="Q383" i="1"/>
  <c r="S382" i="1"/>
  <c r="R382" i="1"/>
  <c r="Q382" i="1"/>
  <c r="S381" i="1"/>
  <c r="R381" i="1"/>
  <c r="Q381" i="1"/>
  <c r="S380" i="1"/>
  <c r="R380" i="1"/>
  <c r="Q380" i="1"/>
  <c r="S379" i="1"/>
  <c r="R379" i="1"/>
  <c r="Q379" i="1"/>
  <c r="S378" i="1"/>
  <c r="R378" i="1"/>
  <c r="Q378" i="1"/>
  <c r="S377" i="1"/>
  <c r="R377" i="1"/>
  <c r="Q377" i="1"/>
  <c r="S376" i="1"/>
  <c r="R376" i="1"/>
  <c r="Q376" i="1"/>
  <c r="S375" i="1"/>
  <c r="R375" i="1"/>
  <c r="Q375" i="1"/>
  <c r="S374" i="1"/>
  <c r="R374" i="1"/>
  <c r="Q374" i="1"/>
  <c r="S373" i="1"/>
  <c r="R373" i="1"/>
  <c r="Q373" i="1"/>
  <c r="S372" i="1"/>
  <c r="R372" i="1"/>
  <c r="Q372" i="1"/>
  <c r="S371" i="1"/>
  <c r="R371" i="1"/>
  <c r="Q371" i="1"/>
  <c r="S370" i="1"/>
  <c r="R370" i="1"/>
  <c r="Q370" i="1"/>
  <c r="S369" i="1"/>
  <c r="R369" i="1"/>
  <c r="Q369" i="1"/>
  <c r="S368" i="1"/>
  <c r="R368" i="1"/>
  <c r="Q368" i="1"/>
  <c r="S367" i="1"/>
  <c r="R367" i="1"/>
  <c r="Q367" i="1"/>
  <c r="S366" i="1"/>
  <c r="R366" i="1"/>
  <c r="Q366" i="1"/>
  <c r="S365" i="1"/>
  <c r="R365" i="1"/>
  <c r="Q365" i="1"/>
  <c r="S364" i="1"/>
  <c r="R364" i="1"/>
  <c r="Q364" i="1"/>
  <c r="S363" i="1"/>
  <c r="R363" i="1"/>
  <c r="Q363" i="1"/>
  <c r="S362" i="1"/>
  <c r="R362" i="1"/>
  <c r="Q362" i="1"/>
  <c r="S361" i="1"/>
  <c r="R361" i="1"/>
  <c r="Q361" i="1"/>
  <c r="S360" i="1"/>
  <c r="R360" i="1"/>
  <c r="Q360" i="1"/>
  <c r="S359" i="1"/>
  <c r="R359" i="1"/>
  <c r="Q359" i="1"/>
  <c r="S358" i="1"/>
  <c r="R358" i="1"/>
  <c r="Q358" i="1"/>
  <c r="S357" i="1"/>
  <c r="R357" i="1"/>
  <c r="Q357" i="1"/>
  <c r="S356" i="1"/>
  <c r="R356" i="1"/>
  <c r="Q356" i="1"/>
  <c r="S355" i="1"/>
  <c r="R355" i="1"/>
  <c r="Q355" i="1"/>
  <c r="S354" i="1"/>
  <c r="R354" i="1"/>
  <c r="Q354" i="1"/>
  <c r="S353" i="1"/>
  <c r="R353" i="1"/>
  <c r="Q353" i="1"/>
  <c r="S352" i="1"/>
  <c r="R352" i="1"/>
  <c r="Q352" i="1"/>
  <c r="S351" i="1"/>
  <c r="R351" i="1"/>
  <c r="Q351" i="1"/>
  <c r="S350" i="1"/>
  <c r="R350" i="1"/>
  <c r="Q350" i="1"/>
  <c r="S349" i="1"/>
  <c r="R349" i="1"/>
  <c r="Q349" i="1"/>
  <c r="S348" i="1"/>
  <c r="R348" i="1"/>
  <c r="Q348" i="1"/>
  <c r="S347" i="1"/>
  <c r="R347" i="1"/>
  <c r="Q347" i="1"/>
  <c r="S346" i="1"/>
  <c r="R346" i="1"/>
  <c r="Q346" i="1"/>
  <c r="S345" i="1"/>
  <c r="R345" i="1"/>
  <c r="Q345" i="1"/>
  <c r="S344" i="1"/>
  <c r="R344" i="1"/>
  <c r="Q344" i="1"/>
  <c r="S343" i="1"/>
  <c r="R343" i="1"/>
  <c r="Q343" i="1"/>
  <c r="S342" i="1"/>
  <c r="R342" i="1"/>
  <c r="Q342" i="1"/>
  <c r="S341" i="1"/>
  <c r="R341" i="1"/>
  <c r="Q341" i="1"/>
  <c r="S340" i="1"/>
  <c r="R340" i="1"/>
  <c r="Q340" i="1"/>
  <c r="S339" i="1"/>
  <c r="R339" i="1"/>
  <c r="Q339" i="1"/>
  <c r="S338" i="1"/>
  <c r="R338" i="1"/>
  <c r="Q338" i="1"/>
  <c r="S337" i="1"/>
  <c r="R337" i="1"/>
  <c r="Q337" i="1"/>
  <c r="S336" i="1"/>
  <c r="R336" i="1"/>
  <c r="Q336" i="1"/>
  <c r="S335" i="1"/>
  <c r="R335" i="1"/>
  <c r="Q335" i="1"/>
  <c r="S334" i="1"/>
  <c r="R334" i="1"/>
  <c r="Q334" i="1"/>
  <c r="S333" i="1"/>
  <c r="R333" i="1"/>
  <c r="Q333" i="1"/>
  <c r="S332" i="1"/>
  <c r="R332" i="1"/>
  <c r="Q332" i="1"/>
  <c r="S331" i="1"/>
  <c r="R331" i="1"/>
  <c r="Q331" i="1"/>
  <c r="S330" i="1"/>
  <c r="R330" i="1"/>
  <c r="Q330" i="1"/>
  <c r="S329" i="1"/>
  <c r="R329" i="1"/>
  <c r="Q329" i="1"/>
  <c r="S328" i="1"/>
  <c r="R328" i="1"/>
  <c r="Q328" i="1"/>
  <c r="S327" i="1"/>
  <c r="R327" i="1"/>
  <c r="Q327" i="1"/>
  <c r="S326" i="1"/>
  <c r="R326" i="1"/>
  <c r="Q326" i="1"/>
  <c r="S325" i="1"/>
  <c r="R325" i="1"/>
  <c r="Q325" i="1"/>
  <c r="S324" i="1"/>
  <c r="R324" i="1"/>
  <c r="Q324" i="1"/>
  <c r="S323" i="1"/>
  <c r="R323" i="1"/>
  <c r="Q323" i="1"/>
  <c r="S322" i="1"/>
  <c r="R322" i="1"/>
  <c r="Q322" i="1"/>
  <c r="S321" i="1"/>
  <c r="R321" i="1"/>
  <c r="Q321" i="1"/>
  <c r="S320" i="1"/>
  <c r="R320" i="1"/>
  <c r="Q320" i="1"/>
  <c r="S319" i="1"/>
  <c r="R319" i="1"/>
  <c r="Q319" i="1"/>
  <c r="S318" i="1"/>
  <c r="R318" i="1"/>
  <c r="Q318" i="1"/>
  <c r="S317" i="1"/>
  <c r="R317" i="1"/>
  <c r="Q317" i="1"/>
  <c r="S316" i="1"/>
  <c r="R316" i="1"/>
  <c r="Q316" i="1"/>
  <c r="S315" i="1"/>
  <c r="R315" i="1"/>
  <c r="Q315" i="1"/>
  <c r="S314" i="1"/>
  <c r="R314" i="1"/>
  <c r="Q314" i="1"/>
  <c r="S313" i="1"/>
  <c r="R313" i="1"/>
  <c r="Q313" i="1"/>
  <c r="S312" i="1"/>
  <c r="R312" i="1"/>
  <c r="Q312" i="1"/>
  <c r="S311" i="1"/>
  <c r="R311" i="1"/>
  <c r="Q311" i="1"/>
  <c r="S310" i="1"/>
  <c r="R310" i="1"/>
  <c r="Q310" i="1"/>
  <c r="S309" i="1"/>
  <c r="R309" i="1"/>
  <c r="Q309" i="1"/>
  <c r="S308" i="1"/>
  <c r="R308" i="1"/>
  <c r="Q308" i="1"/>
  <c r="S307" i="1"/>
  <c r="R307" i="1"/>
  <c r="Q307" i="1"/>
  <c r="S306" i="1"/>
  <c r="R306" i="1"/>
  <c r="Q306" i="1"/>
  <c r="S305" i="1"/>
  <c r="R305" i="1"/>
  <c r="Q305" i="1"/>
  <c r="S304" i="1"/>
  <c r="R304" i="1"/>
  <c r="Q304" i="1"/>
  <c r="S303" i="1"/>
  <c r="R303" i="1"/>
  <c r="Q303" i="1"/>
  <c r="S302" i="1"/>
  <c r="R302" i="1"/>
  <c r="Q302" i="1"/>
  <c r="S301" i="1"/>
  <c r="R301" i="1"/>
  <c r="Q301" i="1"/>
  <c r="S300" i="1"/>
  <c r="R300" i="1"/>
  <c r="Q300" i="1"/>
  <c r="S299" i="1"/>
  <c r="R299" i="1"/>
  <c r="Q299" i="1"/>
  <c r="S298" i="1"/>
  <c r="R298" i="1"/>
  <c r="Q298" i="1"/>
  <c r="S297" i="1"/>
  <c r="R297" i="1"/>
  <c r="Q297" i="1"/>
  <c r="S296" i="1"/>
  <c r="R296" i="1"/>
  <c r="Q296" i="1"/>
  <c r="S295" i="1"/>
  <c r="R295" i="1"/>
  <c r="Q295" i="1"/>
  <c r="S294" i="1"/>
  <c r="R294" i="1"/>
  <c r="Q294" i="1"/>
  <c r="S293" i="1"/>
  <c r="R293" i="1"/>
  <c r="Q293" i="1"/>
  <c r="S292" i="1"/>
  <c r="R292" i="1"/>
  <c r="Q292" i="1"/>
  <c r="S291" i="1"/>
  <c r="R291" i="1"/>
  <c r="Q291" i="1"/>
  <c r="S290" i="1"/>
  <c r="R290" i="1"/>
  <c r="Q290" i="1"/>
  <c r="S289" i="1"/>
  <c r="R289" i="1"/>
  <c r="Q289" i="1"/>
  <c r="S288" i="1"/>
  <c r="R288" i="1"/>
  <c r="Q288" i="1"/>
  <c r="S287" i="1"/>
  <c r="R287" i="1"/>
  <c r="Q287" i="1"/>
  <c r="S286" i="1"/>
  <c r="R286" i="1"/>
  <c r="Q286" i="1"/>
  <c r="S285" i="1"/>
  <c r="R285" i="1"/>
  <c r="Q285" i="1"/>
  <c r="S284" i="1"/>
  <c r="R284" i="1"/>
  <c r="Q284" i="1"/>
  <c r="S283" i="1"/>
  <c r="R283" i="1"/>
  <c r="Q283" i="1"/>
  <c r="S282" i="1"/>
  <c r="R282" i="1"/>
  <c r="Q282" i="1"/>
  <c r="S281" i="1"/>
  <c r="R281" i="1"/>
  <c r="Q281" i="1"/>
  <c r="S280" i="1"/>
  <c r="R280" i="1"/>
  <c r="Q280" i="1"/>
  <c r="S279" i="1"/>
  <c r="R279" i="1"/>
  <c r="Q279" i="1"/>
  <c r="S278" i="1"/>
  <c r="R278" i="1"/>
  <c r="Q278" i="1"/>
  <c r="S277" i="1"/>
  <c r="R277" i="1"/>
  <c r="Q277" i="1"/>
  <c r="S276" i="1"/>
  <c r="R276" i="1"/>
  <c r="Q276" i="1"/>
  <c r="S275" i="1"/>
  <c r="R275" i="1"/>
  <c r="Q275" i="1"/>
  <c r="S274" i="1"/>
  <c r="R274" i="1"/>
  <c r="Q274" i="1"/>
  <c r="S273" i="1"/>
  <c r="R273" i="1"/>
  <c r="Q273" i="1"/>
  <c r="S272" i="1"/>
  <c r="R272" i="1"/>
  <c r="Q272" i="1"/>
  <c r="S271" i="1"/>
  <c r="R271" i="1"/>
  <c r="Q271" i="1"/>
  <c r="S270" i="1"/>
  <c r="R270" i="1"/>
  <c r="Q270" i="1"/>
  <c r="S269" i="1"/>
  <c r="R269" i="1"/>
  <c r="Q269" i="1"/>
  <c r="S268" i="1"/>
  <c r="R268" i="1"/>
  <c r="Q268" i="1"/>
  <c r="S267" i="1"/>
  <c r="R267" i="1"/>
  <c r="Q267" i="1"/>
  <c r="S266" i="1"/>
  <c r="R266" i="1"/>
  <c r="Q266" i="1"/>
  <c r="S265" i="1"/>
  <c r="R265" i="1"/>
  <c r="Q265" i="1"/>
  <c r="S264" i="1"/>
  <c r="R264" i="1"/>
  <c r="Q264" i="1"/>
  <c r="S263" i="1"/>
  <c r="R263" i="1"/>
  <c r="Q263" i="1"/>
  <c r="S262" i="1"/>
  <c r="R262" i="1"/>
  <c r="Q262" i="1"/>
  <c r="S261" i="1"/>
  <c r="R261" i="1"/>
  <c r="Q261" i="1"/>
  <c r="S260" i="1"/>
  <c r="R260" i="1"/>
  <c r="Q260" i="1"/>
  <c r="S259" i="1"/>
  <c r="R259" i="1"/>
  <c r="Q259" i="1"/>
  <c r="S258" i="1"/>
  <c r="R258" i="1"/>
  <c r="Q258" i="1"/>
  <c r="S257" i="1"/>
  <c r="R257" i="1"/>
  <c r="Q257" i="1"/>
  <c r="S256" i="1"/>
  <c r="R256" i="1"/>
  <c r="Q256" i="1"/>
  <c r="S255" i="1"/>
  <c r="R255" i="1"/>
  <c r="Q255" i="1"/>
  <c r="S254" i="1"/>
  <c r="R254" i="1"/>
  <c r="Q254" i="1"/>
  <c r="S253" i="1"/>
  <c r="R253" i="1"/>
  <c r="Q253" i="1"/>
  <c r="S252" i="1"/>
  <c r="R252" i="1"/>
  <c r="Q252" i="1"/>
  <c r="S251" i="1"/>
  <c r="R251" i="1"/>
  <c r="Q251" i="1"/>
  <c r="S250" i="1"/>
  <c r="R250" i="1"/>
  <c r="Q250" i="1"/>
  <c r="S249" i="1"/>
  <c r="R249" i="1"/>
  <c r="Q249" i="1"/>
  <c r="S248" i="1"/>
  <c r="R248" i="1"/>
  <c r="Q248" i="1"/>
  <c r="S247" i="1"/>
  <c r="R247" i="1"/>
  <c r="Q247" i="1"/>
  <c r="S246" i="1"/>
  <c r="R246" i="1"/>
  <c r="Q246" i="1"/>
  <c r="S245" i="1"/>
  <c r="R245" i="1"/>
  <c r="Q245" i="1"/>
  <c r="S244" i="1"/>
  <c r="R244" i="1"/>
  <c r="Q244" i="1"/>
  <c r="S243" i="1"/>
  <c r="R243" i="1"/>
  <c r="Q243" i="1"/>
  <c r="S242" i="1"/>
  <c r="R242" i="1"/>
  <c r="Q242" i="1"/>
  <c r="S241" i="1"/>
  <c r="R241" i="1"/>
  <c r="Q241" i="1"/>
  <c r="S240" i="1"/>
  <c r="R240" i="1"/>
  <c r="Q240" i="1"/>
  <c r="S239" i="1"/>
  <c r="R239" i="1"/>
  <c r="Q239" i="1"/>
  <c r="S238" i="1"/>
  <c r="R238" i="1"/>
  <c r="Q238" i="1"/>
  <c r="S237" i="1"/>
  <c r="R237" i="1"/>
  <c r="Q237" i="1"/>
  <c r="S236" i="1"/>
  <c r="R236" i="1"/>
  <c r="Q236" i="1"/>
  <c r="S235" i="1"/>
  <c r="R235" i="1"/>
  <c r="Q235" i="1"/>
  <c r="S234" i="1"/>
  <c r="R234" i="1"/>
  <c r="Q234" i="1"/>
  <c r="S233" i="1"/>
  <c r="R233" i="1"/>
  <c r="Q233" i="1"/>
  <c r="S232" i="1"/>
  <c r="R232" i="1"/>
  <c r="Q232" i="1"/>
  <c r="S231" i="1"/>
  <c r="R231" i="1"/>
  <c r="Q231" i="1"/>
  <c r="S230" i="1"/>
  <c r="R230" i="1"/>
  <c r="Q230" i="1"/>
  <c r="S229" i="1"/>
  <c r="R229" i="1"/>
  <c r="Q229" i="1"/>
  <c r="S228" i="1"/>
  <c r="R228" i="1"/>
  <c r="Q228" i="1"/>
  <c r="S227" i="1"/>
  <c r="R227" i="1"/>
  <c r="Q227" i="1"/>
  <c r="S226" i="1"/>
  <c r="R226" i="1"/>
  <c r="Q226" i="1"/>
  <c r="S225" i="1"/>
  <c r="R225" i="1"/>
  <c r="Q225" i="1"/>
  <c r="S224" i="1"/>
  <c r="R224" i="1"/>
  <c r="Q224" i="1"/>
  <c r="S223" i="1"/>
  <c r="R223" i="1"/>
  <c r="Q223" i="1"/>
  <c r="S222" i="1"/>
  <c r="R222" i="1"/>
  <c r="Q222" i="1"/>
  <c r="S221" i="1"/>
  <c r="R221" i="1"/>
  <c r="Q221" i="1"/>
  <c r="S220" i="1"/>
  <c r="R220" i="1"/>
  <c r="Q220" i="1"/>
  <c r="S219" i="1"/>
  <c r="R219" i="1"/>
  <c r="Q219" i="1"/>
  <c r="S218" i="1"/>
  <c r="R218" i="1"/>
  <c r="Q218" i="1"/>
  <c r="S217" i="1"/>
  <c r="R217" i="1"/>
  <c r="Q217" i="1"/>
  <c r="S216" i="1"/>
  <c r="R216" i="1"/>
  <c r="Q216" i="1"/>
  <c r="S215" i="1"/>
  <c r="R215" i="1"/>
  <c r="Q215" i="1"/>
  <c r="S214" i="1"/>
  <c r="R214" i="1"/>
  <c r="Q214" i="1"/>
  <c r="S213" i="1"/>
  <c r="R213" i="1"/>
  <c r="Q213" i="1"/>
  <c r="S212" i="1"/>
  <c r="R212" i="1"/>
  <c r="Q212" i="1"/>
  <c r="S211" i="1"/>
  <c r="R211" i="1"/>
  <c r="Q211" i="1"/>
  <c r="S210" i="1"/>
  <c r="R210" i="1"/>
  <c r="Q210" i="1"/>
  <c r="S209" i="1"/>
  <c r="R209" i="1"/>
  <c r="Q209" i="1"/>
  <c r="S208" i="1"/>
  <c r="R208" i="1"/>
  <c r="Q208" i="1"/>
  <c r="S207" i="1"/>
  <c r="R207" i="1"/>
  <c r="Q207" i="1"/>
  <c r="S206" i="1"/>
  <c r="R206" i="1"/>
  <c r="Q206" i="1"/>
  <c r="S205" i="1"/>
  <c r="R205" i="1"/>
  <c r="Q205" i="1"/>
  <c r="S204" i="1"/>
  <c r="R204" i="1"/>
  <c r="Q204" i="1"/>
  <c r="S203" i="1"/>
  <c r="R203" i="1"/>
  <c r="Q203" i="1"/>
  <c r="S202" i="1"/>
  <c r="R202" i="1"/>
  <c r="Q202" i="1"/>
  <c r="S201" i="1"/>
  <c r="R201" i="1"/>
  <c r="Q201" i="1"/>
  <c r="S200" i="1"/>
  <c r="R200" i="1"/>
  <c r="Q200" i="1"/>
  <c r="S199" i="1"/>
  <c r="R199" i="1"/>
  <c r="Q199" i="1"/>
  <c r="S198" i="1"/>
  <c r="R198" i="1"/>
  <c r="Q198" i="1"/>
  <c r="S197" i="1"/>
  <c r="R197" i="1"/>
  <c r="Q197" i="1"/>
  <c r="S196" i="1"/>
  <c r="R196" i="1"/>
  <c r="Q196" i="1"/>
  <c r="S195" i="1"/>
  <c r="R195" i="1"/>
  <c r="Q195" i="1"/>
  <c r="S194" i="1"/>
  <c r="R194" i="1"/>
  <c r="Q194" i="1"/>
  <c r="S193" i="1"/>
  <c r="R193" i="1"/>
  <c r="Q193" i="1"/>
  <c r="S192" i="1"/>
  <c r="R192" i="1"/>
  <c r="Q192" i="1"/>
  <c r="S191" i="1"/>
  <c r="R191" i="1"/>
  <c r="Q191" i="1"/>
  <c r="S190" i="1"/>
  <c r="R190" i="1"/>
  <c r="Q190" i="1"/>
  <c r="S189" i="1"/>
  <c r="R189" i="1"/>
  <c r="Q189" i="1"/>
  <c r="S188" i="1"/>
  <c r="R188" i="1"/>
  <c r="Q188" i="1"/>
  <c r="S187" i="1"/>
  <c r="R187" i="1"/>
  <c r="Q187" i="1"/>
  <c r="S186" i="1"/>
  <c r="R186" i="1"/>
  <c r="Q186" i="1"/>
  <c r="S185" i="1"/>
  <c r="R185" i="1"/>
  <c r="Q185" i="1"/>
  <c r="S184" i="1"/>
  <c r="R184" i="1"/>
  <c r="Q184" i="1"/>
  <c r="S183" i="1"/>
  <c r="R183" i="1"/>
  <c r="Q183" i="1"/>
  <c r="S182" i="1"/>
  <c r="R182" i="1"/>
  <c r="Q182" i="1"/>
  <c r="S181" i="1"/>
  <c r="R181" i="1"/>
  <c r="Q181" i="1"/>
  <c r="S180" i="1"/>
  <c r="R180" i="1"/>
  <c r="Q180" i="1"/>
  <c r="S179" i="1"/>
  <c r="R179" i="1"/>
  <c r="Q179" i="1"/>
  <c r="S178" i="1"/>
  <c r="R178" i="1"/>
  <c r="Q178" i="1"/>
  <c r="S177" i="1"/>
  <c r="R177" i="1"/>
  <c r="Q177" i="1"/>
  <c r="S176" i="1"/>
  <c r="R176" i="1"/>
  <c r="Q176" i="1"/>
  <c r="S175" i="1"/>
  <c r="R175" i="1"/>
  <c r="Q175" i="1"/>
  <c r="S174" i="1"/>
  <c r="R174" i="1"/>
  <c r="Q174" i="1"/>
  <c r="S173" i="1"/>
  <c r="R173" i="1"/>
  <c r="Q173" i="1"/>
  <c r="S172" i="1"/>
  <c r="R172" i="1"/>
  <c r="Q172" i="1"/>
  <c r="S171" i="1"/>
  <c r="R171" i="1"/>
  <c r="Q171" i="1"/>
  <c r="S170" i="1"/>
  <c r="R170" i="1"/>
  <c r="Q170" i="1"/>
  <c r="S169" i="1"/>
  <c r="R169" i="1"/>
  <c r="Q169" i="1"/>
  <c r="S168" i="1"/>
  <c r="R168" i="1"/>
  <c r="Q168" i="1"/>
  <c r="S167" i="1"/>
  <c r="R167" i="1"/>
  <c r="Q167" i="1"/>
  <c r="S166" i="1"/>
  <c r="R166" i="1"/>
  <c r="Q166" i="1"/>
  <c r="S165" i="1"/>
  <c r="R165" i="1"/>
  <c r="Q165" i="1"/>
  <c r="S164" i="1"/>
  <c r="R164" i="1"/>
  <c r="Q164" i="1"/>
  <c r="S163" i="1"/>
  <c r="R163" i="1"/>
  <c r="Q163" i="1"/>
  <c r="S162" i="1"/>
  <c r="R162" i="1"/>
  <c r="Q162" i="1"/>
  <c r="S161" i="1"/>
  <c r="R161" i="1"/>
  <c r="Q161" i="1"/>
  <c r="S160" i="1"/>
  <c r="R160" i="1"/>
  <c r="Q160" i="1"/>
  <c r="S159" i="1"/>
  <c r="R159" i="1"/>
  <c r="Q159" i="1"/>
  <c r="S158" i="1"/>
  <c r="R158" i="1"/>
  <c r="Q158" i="1"/>
  <c r="S157" i="1"/>
  <c r="R157" i="1"/>
  <c r="Q157" i="1"/>
  <c r="S156" i="1"/>
  <c r="R156" i="1"/>
  <c r="Q156" i="1"/>
  <c r="S155" i="1"/>
  <c r="R155" i="1"/>
  <c r="Q155" i="1"/>
  <c r="S154" i="1"/>
  <c r="R154" i="1"/>
  <c r="Q154" i="1"/>
  <c r="S153" i="1"/>
  <c r="R153" i="1"/>
  <c r="Q153" i="1"/>
  <c r="S152" i="1"/>
  <c r="R152" i="1"/>
  <c r="Q152" i="1"/>
  <c r="S151" i="1"/>
  <c r="R151" i="1"/>
  <c r="Q151" i="1"/>
  <c r="S150" i="1"/>
  <c r="R150" i="1"/>
  <c r="Q150" i="1"/>
  <c r="S149" i="1"/>
  <c r="R149" i="1"/>
  <c r="Q149" i="1"/>
  <c r="S148" i="1"/>
  <c r="R148" i="1"/>
  <c r="Q148" i="1"/>
  <c r="S147" i="1"/>
  <c r="R147" i="1"/>
  <c r="Q147" i="1"/>
  <c r="S146" i="1"/>
  <c r="R146" i="1"/>
  <c r="Q146" i="1"/>
  <c r="S145" i="1"/>
  <c r="R145" i="1"/>
  <c r="Q145" i="1"/>
  <c r="S144" i="1"/>
  <c r="R144" i="1"/>
  <c r="Q144" i="1"/>
  <c r="S143" i="1"/>
  <c r="R143" i="1"/>
  <c r="Q143" i="1"/>
  <c r="S142" i="1"/>
  <c r="R142" i="1"/>
  <c r="Q142" i="1"/>
  <c r="S141" i="1"/>
  <c r="R141" i="1"/>
  <c r="Q141" i="1"/>
  <c r="S140" i="1"/>
  <c r="R140" i="1"/>
  <c r="Q140" i="1"/>
  <c r="S139" i="1"/>
  <c r="R139" i="1"/>
  <c r="Q139" i="1"/>
  <c r="S138" i="1"/>
  <c r="R138" i="1"/>
  <c r="Q138" i="1"/>
  <c r="S137" i="1"/>
  <c r="R137" i="1"/>
  <c r="Q137" i="1"/>
  <c r="S136" i="1"/>
  <c r="R136" i="1"/>
  <c r="Q136" i="1"/>
  <c r="S135" i="1"/>
  <c r="R135" i="1"/>
  <c r="Q135" i="1"/>
  <c r="S134" i="1"/>
  <c r="R134" i="1"/>
  <c r="Q134" i="1"/>
  <c r="S133" i="1"/>
  <c r="R133" i="1"/>
  <c r="Q133" i="1"/>
  <c r="S132" i="1"/>
  <c r="R132" i="1"/>
  <c r="Q132" i="1"/>
  <c r="S131" i="1"/>
  <c r="R131" i="1"/>
  <c r="Q131" i="1"/>
  <c r="S130" i="1"/>
  <c r="R130" i="1"/>
  <c r="Q130" i="1"/>
  <c r="S129" i="1"/>
  <c r="R129" i="1"/>
  <c r="Q129" i="1"/>
  <c r="S128" i="1"/>
  <c r="R128" i="1"/>
  <c r="Q128" i="1"/>
  <c r="S127" i="1"/>
  <c r="R127" i="1"/>
  <c r="Q127" i="1"/>
  <c r="S126" i="1"/>
  <c r="R126" i="1"/>
  <c r="Q126" i="1"/>
  <c r="S125" i="1"/>
  <c r="R125" i="1"/>
  <c r="Q125" i="1"/>
  <c r="S124" i="1"/>
  <c r="R124" i="1"/>
  <c r="Q124" i="1"/>
  <c r="S123" i="1"/>
  <c r="R123" i="1"/>
  <c r="Q123" i="1"/>
  <c r="S122" i="1"/>
  <c r="R122" i="1"/>
  <c r="Q122" i="1"/>
  <c r="S121" i="1"/>
  <c r="R121" i="1"/>
  <c r="Q121" i="1"/>
  <c r="S120" i="1"/>
  <c r="R120" i="1"/>
  <c r="Q120" i="1"/>
  <c r="S119" i="1"/>
  <c r="R119" i="1"/>
  <c r="Q119" i="1"/>
  <c r="S118" i="1"/>
  <c r="R118" i="1"/>
  <c r="Q118" i="1"/>
  <c r="S117" i="1"/>
  <c r="R117" i="1"/>
  <c r="Q117" i="1"/>
  <c r="S116" i="1"/>
  <c r="R116" i="1"/>
  <c r="Q116" i="1"/>
  <c r="S115" i="1"/>
  <c r="R115" i="1"/>
  <c r="Q115" i="1"/>
  <c r="S114" i="1"/>
  <c r="R114" i="1"/>
  <c r="Q114" i="1"/>
  <c r="S113" i="1"/>
  <c r="R113" i="1"/>
  <c r="Q113" i="1"/>
  <c r="S112" i="1"/>
  <c r="R112" i="1"/>
  <c r="Q112" i="1"/>
  <c r="S111" i="1"/>
  <c r="R111" i="1"/>
  <c r="Q111" i="1"/>
  <c r="S110" i="1"/>
  <c r="R110" i="1"/>
  <c r="Q110" i="1"/>
  <c r="S109" i="1"/>
  <c r="R109" i="1"/>
  <c r="Q109" i="1"/>
  <c r="S108" i="1"/>
  <c r="R108" i="1"/>
  <c r="Q108" i="1"/>
  <c r="S107" i="1"/>
  <c r="R107" i="1"/>
  <c r="Q107" i="1"/>
  <c r="S106" i="1"/>
  <c r="R106" i="1"/>
  <c r="Q106" i="1"/>
  <c r="S105" i="1"/>
  <c r="R105" i="1"/>
  <c r="Q105" i="1"/>
  <c r="S104" i="1"/>
  <c r="R104" i="1"/>
  <c r="Q104" i="1"/>
  <c r="S103" i="1"/>
  <c r="R103" i="1"/>
  <c r="Q103" i="1"/>
  <c r="S102" i="1"/>
  <c r="R102" i="1"/>
  <c r="Q102" i="1"/>
  <c r="S101" i="1"/>
  <c r="R101" i="1"/>
  <c r="Q101" i="1"/>
  <c r="S100" i="1"/>
  <c r="R100" i="1"/>
  <c r="Q100" i="1"/>
  <c r="S99" i="1"/>
  <c r="R99" i="1"/>
  <c r="Q99" i="1"/>
  <c r="S98" i="1"/>
  <c r="R98" i="1"/>
  <c r="Q98" i="1"/>
  <c r="S97" i="1"/>
  <c r="R97" i="1"/>
  <c r="Q97" i="1"/>
  <c r="S96" i="1"/>
  <c r="R96" i="1"/>
  <c r="Q96" i="1"/>
  <c r="S95" i="1"/>
  <c r="R95" i="1"/>
  <c r="Q95" i="1"/>
  <c r="S94" i="1"/>
  <c r="R94" i="1"/>
  <c r="Q94" i="1"/>
  <c r="S93" i="1"/>
  <c r="R93" i="1"/>
  <c r="Q93" i="1"/>
  <c r="S92" i="1"/>
  <c r="R92" i="1"/>
  <c r="Q92" i="1"/>
  <c r="S91" i="1"/>
  <c r="R91" i="1"/>
  <c r="Q91" i="1"/>
  <c r="S90" i="1"/>
  <c r="R90" i="1"/>
  <c r="Q90" i="1"/>
  <c r="S89" i="1"/>
  <c r="R89" i="1"/>
  <c r="Q89" i="1"/>
  <c r="S88" i="1"/>
  <c r="R88" i="1"/>
  <c r="Q88" i="1"/>
  <c r="S87" i="1"/>
  <c r="R87" i="1"/>
  <c r="Q87" i="1"/>
  <c r="S86" i="1"/>
  <c r="R86" i="1"/>
  <c r="Q86" i="1"/>
  <c r="S85" i="1"/>
  <c r="R85" i="1"/>
  <c r="Q85" i="1"/>
  <c r="S84" i="1"/>
  <c r="R84" i="1"/>
  <c r="Q84" i="1"/>
  <c r="S83" i="1"/>
  <c r="R83" i="1"/>
  <c r="Q83" i="1"/>
  <c r="S82" i="1"/>
  <c r="R82" i="1"/>
  <c r="Q82" i="1"/>
  <c r="S81" i="1"/>
  <c r="R81" i="1"/>
  <c r="Q81" i="1"/>
  <c r="S80" i="1"/>
  <c r="R80" i="1"/>
  <c r="Q80" i="1"/>
  <c r="S79" i="1"/>
  <c r="R79" i="1"/>
  <c r="Q79" i="1"/>
  <c r="S78" i="1"/>
  <c r="R78" i="1"/>
  <c r="Q78" i="1"/>
  <c r="S77" i="1"/>
  <c r="R77" i="1"/>
  <c r="Q77" i="1"/>
  <c r="S76" i="1"/>
  <c r="R76" i="1"/>
  <c r="Q76" i="1"/>
  <c r="S75" i="1"/>
  <c r="R75" i="1"/>
  <c r="Q75" i="1"/>
  <c r="S74" i="1"/>
  <c r="R74" i="1"/>
  <c r="Q74" i="1"/>
  <c r="S73" i="1"/>
  <c r="R73" i="1"/>
  <c r="Q73" i="1"/>
  <c r="S72" i="1"/>
  <c r="R72" i="1"/>
  <c r="Q72" i="1"/>
  <c r="S71" i="1"/>
  <c r="R71" i="1"/>
  <c r="Q71" i="1"/>
  <c r="S70" i="1"/>
  <c r="R70" i="1"/>
  <c r="Q70" i="1"/>
  <c r="S69" i="1"/>
  <c r="R69" i="1"/>
  <c r="Q69" i="1"/>
  <c r="S68" i="1"/>
  <c r="R68" i="1"/>
  <c r="Q68" i="1"/>
  <c r="S67" i="1"/>
  <c r="R67" i="1"/>
  <c r="Q67" i="1"/>
  <c r="S66" i="1"/>
  <c r="R66" i="1"/>
  <c r="Q66" i="1"/>
  <c r="S65" i="1"/>
  <c r="R65" i="1"/>
  <c r="Q65" i="1"/>
  <c r="S64" i="1"/>
  <c r="R64" i="1"/>
  <c r="Q64" i="1"/>
  <c r="S63" i="1"/>
  <c r="R63" i="1"/>
  <c r="Q63" i="1"/>
  <c r="S62" i="1"/>
  <c r="R62" i="1"/>
  <c r="Q62" i="1"/>
  <c r="S61" i="1"/>
  <c r="R61" i="1"/>
  <c r="Q61" i="1"/>
  <c r="S60" i="1"/>
  <c r="R60" i="1"/>
  <c r="Q60" i="1"/>
  <c r="S59" i="1"/>
  <c r="R59" i="1"/>
  <c r="Q59" i="1"/>
  <c r="S58" i="1"/>
  <c r="R58" i="1"/>
  <c r="Q58" i="1"/>
  <c r="S57" i="1"/>
  <c r="R57" i="1"/>
  <c r="Q57" i="1"/>
  <c r="S56" i="1"/>
  <c r="R56" i="1"/>
  <c r="Q56" i="1"/>
  <c r="S55" i="1"/>
  <c r="R55" i="1"/>
  <c r="Q55" i="1"/>
  <c r="S54" i="1"/>
  <c r="R54" i="1"/>
  <c r="Q54" i="1"/>
  <c r="S53" i="1"/>
  <c r="R53" i="1"/>
  <c r="Q53" i="1"/>
  <c r="S52" i="1"/>
  <c r="R52" i="1"/>
  <c r="Q52" i="1"/>
  <c r="S51" i="1"/>
  <c r="R51" i="1"/>
  <c r="Q51" i="1"/>
  <c r="S50" i="1"/>
  <c r="R50" i="1"/>
  <c r="Q50" i="1"/>
  <c r="S49" i="1"/>
  <c r="R49" i="1"/>
  <c r="Q49" i="1"/>
  <c r="S48" i="1"/>
  <c r="R48" i="1"/>
  <c r="Q48" i="1"/>
  <c r="S47" i="1"/>
  <c r="R47" i="1"/>
  <c r="Q47" i="1"/>
  <c r="S46" i="1"/>
  <c r="R46" i="1"/>
  <c r="Q46" i="1"/>
  <c r="S45" i="1"/>
  <c r="R45" i="1"/>
  <c r="Q45" i="1"/>
  <c r="S44" i="1"/>
  <c r="R44" i="1"/>
  <c r="Q44" i="1"/>
  <c r="S43" i="1"/>
  <c r="R43" i="1"/>
  <c r="Q43" i="1"/>
  <c r="S42" i="1"/>
  <c r="R42" i="1"/>
  <c r="Q42" i="1"/>
  <c r="S41" i="1"/>
  <c r="R41" i="1"/>
  <c r="Q41" i="1"/>
  <c r="S40" i="1"/>
  <c r="R40" i="1"/>
  <c r="Q40" i="1"/>
  <c r="S39" i="1"/>
  <c r="R39" i="1"/>
  <c r="Q39" i="1"/>
  <c r="S38" i="1"/>
  <c r="R38" i="1"/>
  <c r="Q38" i="1"/>
  <c r="S37" i="1"/>
  <c r="R37" i="1"/>
  <c r="Q37" i="1"/>
  <c r="S36" i="1"/>
  <c r="R36" i="1"/>
  <c r="Q36" i="1"/>
  <c r="S35" i="1"/>
  <c r="R35" i="1"/>
  <c r="Q35" i="1"/>
  <c r="S34" i="1"/>
  <c r="R34" i="1"/>
  <c r="Q34" i="1"/>
  <c r="S33" i="1"/>
  <c r="R33" i="1"/>
  <c r="Q33" i="1"/>
  <c r="S32" i="1"/>
  <c r="R32" i="1"/>
  <c r="Q32" i="1"/>
  <c r="S31" i="1"/>
  <c r="R31" i="1"/>
  <c r="Q31" i="1"/>
  <c r="S30" i="1"/>
  <c r="R30" i="1"/>
  <c r="Q30" i="1"/>
  <c r="S29" i="1"/>
  <c r="R29" i="1"/>
  <c r="Q29" i="1"/>
  <c r="S28" i="1"/>
  <c r="R28" i="1"/>
  <c r="Q28" i="1"/>
  <c r="S27" i="1"/>
  <c r="R27" i="1"/>
  <c r="Q27" i="1"/>
  <c r="S26" i="1"/>
  <c r="R26" i="1"/>
  <c r="Q26" i="1"/>
  <c r="S25" i="1"/>
  <c r="R25" i="1"/>
  <c r="Q25" i="1"/>
  <c r="S24" i="1"/>
  <c r="R24" i="1"/>
  <c r="Q24" i="1"/>
  <c r="S23" i="1"/>
  <c r="R23" i="1"/>
  <c r="Q23" i="1"/>
  <c r="S22" i="1"/>
  <c r="R22" i="1"/>
  <c r="Q22" i="1"/>
  <c r="S21" i="1"/>
  <c r="R21" i="1"/>
  <c r="Q21" i="1"/>
  <c r="S20" i="1"/>
  <c r="R20" i="1"/>
  <c r="Q20" i="1"/>
  <c r="S19" i="1"/>
  <c r="R19" i="1"/>
  <c r="Q19" i="1"/>
  <c r="S18" i="1"/>
  <c r="R18" i="1"/>
  <c r="Q18" i="1"/>
  <c r="S17" i="1"/>
  <c r="R17" i="1"/>
  <c r="Q17" i="1"/>
  <c r="S16" i="1"/>
  <c r="R16" i="1"/>
  <c r="Q16" i="1"/>
  <c r="S15" i="1"/>
  <c r="R15" i="1"/>
  <c r="Q15" i="1"/>
  <c r="S14" i="1"/>
  <c r="R14" i="1"/>
  <c r="Q14" i="1"/>
  <c r="W8" i="1"/>
</calcChain>
</file>

<file path=xl/sharedStrings.xml><?xml version="1.0" encoding="utf-8"?>
<sst xmlns="http://schemas.openxmlformats.org/spreadsheetml/2006/main" count="160718" uniqueCount="10415">
  <si>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</si>
  <si>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</si>
  <si>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</si>
  <si>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</si>
  <si>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</si>
  <si>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</si>
  <si>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</si>
  <si>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</si>
  <si>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</si>
  <si>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</si>
  <si>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</si>
  <si>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</si>
  <si>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</si>
  <si>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</si>
  <si>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</si>
  <si>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</si>
  <si>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</si>
  <si>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</si>
  <si>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</si>
  <si>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</si>
  <si>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</si>
  <si>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</si>
  <si>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</si>
  <si>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</si>
  <si>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</si>
  <si>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</si>
  <si>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</si>
  <si>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</si>
  <si>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</si>
  <si>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</si>
  <si>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</si>
  <si>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</si>
  <si>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</si>
  <si>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</si>
  <si>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</si>
  <si>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</si>
  <si>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</si>
  <si>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</si>
  <si>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</si>
  <si>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</si>
  <si>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</si>
  <si>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</si>
  <si>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</si>
  <si>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</si>
  <si>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</si>
  <si>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</si>
  <si>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</si>
  <si>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</si>
  <si>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</si>
  <si>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</si>
  <si>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</si>
  <si>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</si>
  <si>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</si>
  <si>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</si>
  <si>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</si>
  <si>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</si>
  <si>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</si>
  <si>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</si>
  <si>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</si>
  <si>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</si>
  <si>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</si>
  <si>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</si>
  <si>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</si>
  <si>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</si>
  <si>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</si>
  <si>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</si>
  <si>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</si>
  <si>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</si>
  <si>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</si>
  <si>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</si>
  <si>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</si>
  <si>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</si>
  <si>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</si>
  <si>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</si>
  <si>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</si>
  <si>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</si>
  <si>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</si>
  <si>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</si>
  <si>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</si>
  <si>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</si>
  <si>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</si>
  <si>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</si>
  <si>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</si>
  <si>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</si>
  <si>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</si>
  <si>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</si>
  <si>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</si>
  <si>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</si>
  <si>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</si>
  <si>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</si>
  <si>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</si>
  <si>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</si>
  <si>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</si>
  <si>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</si>
  <si>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</si>
  <si>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</si>
  <si>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</si>
  <si>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</si>
  <si>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</si>
  <si>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</si>
  <si>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</si>
  <si>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</si>
  <si>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</si>
  <si>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</si>
  <si>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</si>
  <si>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</si>
  <si>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</si>
  <si>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</si>
  <si>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</si>
  <si>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</si>
  <si>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</si>
  <si>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</si>
  <si>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</si>
  <si>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</si>
  <si>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</si>
  <si>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</si>
  <si>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</si>
  <si>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</si>
  <si>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</si>
  <si>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</si>
  <si>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</si>
  <si>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</si>
  <si>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</si>
  <si>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</si>
  <si>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</si>
  <si>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</si>
  <si>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</si>
  <si>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</si>
  <si>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</si>
  <si>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</si>
  <si>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</si>
  <si>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</si>
  <si>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</si>
  <si>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</si>
  <si>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</si>
  <si>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</si>
  <si>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</si>
  <si>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</si>
  <si>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</si>
  <si>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</si>
  <si>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</si>
  <si>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</si>
  <si>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</si>
  <si>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</si>
  <si>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</si>
  <si>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</si>
  <si>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</si>
  <si>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</si>
  <si>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</si>
  <si>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</si>
  <si>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</si>
  <si>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</si>
  <si>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</si>
  <si>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</si>
  <si>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</si>
  <si>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</si>
  <si>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</si>
  <si>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</si>
  <si>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</si>
  <si>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</si>
  <si>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</si>
  <si>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</si>
  <si>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</si>
  <si>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</si>
  <si>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</si>
  <si>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</si>
  <si>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</si>
  <si>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</si>
  <si>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</si>
  <si>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</si>
  <si>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</si>
  <si>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</si>
  <si>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</si>
  <si>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</si>
  <si>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</si>
  <si>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</si>
  <si>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</si>
  <si>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</si>
  <si>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</si>
  <si>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</si>
  <si>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</si>
  <si>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</si>
  <si>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</si>
  <si>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</si>
  <si>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</si>
  <si>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</si>
  <si>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</si>
  <si>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</si>
  <si>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</si>
  <si>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</si>
  <si>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</si>
  <si>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</si>
  <si>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</si>
  <si>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</si>
  <si>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</si>
  <si>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</si>
  <si>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</si>
  <si>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</si>
  <si>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</si>
  <si>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</si>
  <si>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</si>
  <si>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</si>
  <si>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</si>
  <si>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</si>
  <si>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</si>
  <si>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</si>
  <si>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</si>
  <si>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</si>
  <si>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</si>
  <si>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</si>
  <si>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</si>
  <si>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</si>
  <si>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</si>
  <si>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</si>
  <si>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</si>
  <si>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</si>
  <si>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</si>
  <si>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</si>
  <si>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</si>
  <si>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</si>
  <si>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</si>
  <si>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</si>
  <si>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</si>
  <si>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</si>
  <si>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E20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</si>
  <si>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</si>
  <si>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</si>
  <si>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</si>
  <si>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</si>
  <si>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</si>
  <si>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</si>
  <si>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</si>
  <si>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</si>
  <si>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</si>
  <si>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</si>
  <si>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</si>
  <si>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</si>
  <si>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</si>
  <si>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</si>
  <si>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</si>
  <si>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</si>
  <si>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</si>
  <si>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</si>
  <si>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</si>
  <si>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</si>
  <si>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</si>
  <si>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</si>
  <si>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</si>
  <si>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</si>
  <si>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</si>
  <si>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</si>
  <si>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</si>
  <si>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</si>
  <si>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</si>
  <si>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</si>
  <si>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</si>
  <si>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</si>
  <si>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</si>
  <si>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</si>
  <si>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</si>
  <si>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</si>
  <si>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</si>
  <si>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</si>
  <si>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</si>
  <si>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</si>
  <si>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</si>
  <si>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</si>
  <si>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</si>
  <si>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</si>
  <si>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</si>
  <si>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</si>
  <si>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</si>
  <si>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</si>
  <si>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</si>
  <si>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</si>
  <si>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</si>
  <si>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</si>
  <si>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</si>
  <si>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</si>
  <si>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</si>
  <si>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</si>
  <si>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</si>
  <si>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</si>
  <si>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</si>
  <si>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</si>
  <si>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</si>
  <si>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KA1</t>
  </si>
  <si>
    <t>RF</t>
  </si>
  <si>
    <t>L41</t>
  </si>
  <si>
    <t>L36</t>
  </si>
  <si>
    <t>EN1</t>
  </si>
  <si>
    <t>L45</t>
  </si>
  <si>
    <t>GA1</t>
  </si>
  <si>
    <t>E27</t>
  </si>
  <si>
    <t>G24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</si>
  <si>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</si>
  <si>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</si>
  <si>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</si>
  <si>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</si>
  <si>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</si>
  <si>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</si>
  <si>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</si>
  <si>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</si>
  <si>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</si>
  <si>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</si>
  <si>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</si>
  <si>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</si>
  <si>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</si>
  <si>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</si>
  <si>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</si>
  <si>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</si>
  <si>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</si>
  <si>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</si>
  <si>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</si>
  <si>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</si>
  <si>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</si>
  <si>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</si>
  <si>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</si>
  <si>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</si>
  <si>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</si>
  <si>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</si>
  <si>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</si>
  <si>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</si>
  <si>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</si>
  <si>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</si>
  <si>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</si>
  <si>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</si>
  <si>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</si>
  <si>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</si>
  <si>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</si>
  <si>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</si>
  <si>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</si>
  <si>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</si>
  <si>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</si>
  <si>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</si>
  <si>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</si>
  <si>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</si>
  <si>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</si>
  <si>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</si>
  <si>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</si>
  <si>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</si>
  <si>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1986-01-07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</si>
  <si>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</si>
  <si>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</si>
  <si>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</si>
  <si>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</si>
  <si>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</si>
  <si>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</si>
  <si>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</si>
  <si>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</si>
  <si>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</si>
  <si>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</si>
  <si>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</si>
  <si>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</si>
  <si>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</si>
  <si>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</si>
  <si>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</si>
  <si>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</si>
  <si>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1987-01-16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</si>
  <si>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</si>
  <si>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</si>
  <si>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</si>
  <si>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</si>
  <si>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</si>
  <si>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</si>
  <si>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</si>
  <si>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</si>
  <si>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</si>
  <si>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</si>
  <si>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</si>
  <si>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</si>
  <si>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</si>
  <si>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</si>
  <si>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</si>
  <si>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</si>
  <si>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</si>
  <si>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</si>
  <si>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</si>
  <si>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</si>
  <si>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</si>
  <si>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</si>
  <si>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</si>
  <si>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</si>
  <si>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</si>
  <si>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</si>
  <si>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</si>
  <si>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</si>
  <si>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</si>
  <si>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</si>
  <si>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</si>
  <si>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</si>
  <si>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</si>
  <si>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</si>
  <si>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</si>
  <si>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</si>
  <si>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</si>
  <si>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</si>
  <si>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</si>
  <si>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</si>
  <si>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</si>
  <si>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</si>
  <si>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</si>
  <si>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</si>
  <si>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</si>
  <si>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</si>
  <si>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</si>
  <si>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</si>
  <si>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</si>
  <si>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</si>
  <si>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1993-09-06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</si>
  <si>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</si>
  <si>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</si>
  <si>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</si>
  <si>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</si>
  <si>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</si>
  <si>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</si>
  <si>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</si>
  <si>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</si>
  <si>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</si>
  <si>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</si>
  <si>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</si>
  <si>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</si>
  <si>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</si>
  <si>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</si>
  <si>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</si>
  <si>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</si>
  <si>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</si>
  <si>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</si>
  <si>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</si>
  <si>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</si>
  <si>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</si>
  <si>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</si>
  <si>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</si>
  <si>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</si>
  <si>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</si>
  <si>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</si>
  <si>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</si>
  <si>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</si>
  <si>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</si>
  <si>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</si>
  <si>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</si>
  <si>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</si>
  <si>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</si>
  <si>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</si>
  <si>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</si>
  <si>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</si>
  <si>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</si>
  <si>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</si>
  <si>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</si>
  <si>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</si>
  <si>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</si>
  <si>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</si>
  <si>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2007-03-18</t>
  </si>
  <si>
    <t>60186834</t>
  </si>
  <si>
    <t>2005-02-22</t>
  </si>
  <si>
    <t>2002-09-18</t>
  </si>
  <si>
    <t>2004-03-05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</si>
  <si>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</si>
  <si>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</si>
  <si>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</si>
  <si>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</si>
  <si>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</si>
  <si>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</si>
  <si>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</si>
  <si>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</si>
  <si>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</si>
  <si>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</si>
  <si>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</si>
  <si>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</si>
  <si>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</si>
  <si>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</si>
  <si>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</si>
  <si>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</si>
  <si>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2005-04-10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</si>
  <si>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</si>
  <si>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</si>
  <si>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</si>
  <si>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</si>
  <si>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</si>
  <si>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</si>
  <si>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</si>
  <si>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</si>
  <si>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</si>
  <si>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</si>
  <si>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</si>
  <si>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</si>
  <si>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</si>
  <si>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</si>
  <si>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</si>
  <si>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</si>
  <si>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</si>
  <si>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</si>
  <si>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</si>
  <si>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</si>
  <si>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</si>
  <si>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</si>
  <si>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</si>
  <si>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</si>
  <si>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</si>
  <si>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</si>
  <si>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</si>
  <si>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</si>
  <si>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</si>
  <si>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</si>
  <si>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</si>
  <si>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</si>
  <si>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</si>
  <si>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</si>
  <si>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</si>
  <si>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</si>
  <si>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</si>
  <si>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</si>
  <si>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</si>
  <si>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</si>
  <si>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</si>
  <si>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</si>
  <si>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</si>
  <si>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</si>
  <si>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</si>
  <si>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</si>
  <si>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</si>
  <si>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</si>
  <si>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</si>
  <si>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</si>
  <si>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</si>
  <si>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</si>
  <si>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</si>
  <si>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2005-12-18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</si>
  <si>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</si>
  <si>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</si>
  <si>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</si>
  <si>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</si>
  <si>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</si>
  <si>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</si>
  <si>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</si>
  <si>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</si>
  <si>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</si>
  <si>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</si>
  <si>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</si>
  <si>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</si>
  <si>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</si>
  <si>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</si>
  <si>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</si>
  <si>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</si>
  <si>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</si>
  <si>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</si>
  <si>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</si>
  <si>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</si>
  <si>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</si>
  <si>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</si>
  <si>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</si>
  <si>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</si>
  <si>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</si>
  <si>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</si>
  <si>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</si>
  <si>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</si>
  <si>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</si>
  <si>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</si>
  <si>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</si>
  <si>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</si>
  <si>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</si>
  <si>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</si>
  <si>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</si>
  <si>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</si>
  <si>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</si>
  <si>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</si>
  <si>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</si>
  <si>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</si>
  <si>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</si>
  <si>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</si>
  <si>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</si>
  <si>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</si>
  <si>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</si>
  <si>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</si>
  <si>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</si>
  <si>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</si>
  <si>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</si>
  <si>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</si>
  <si>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</si>
  <si>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</si>
  <si>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</si>
  <si>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</si>
  <si>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</si>
  <si>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</si>
  <si>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</si>
  <si>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</si>
  <si>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</si>
  <si>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</si>
  <si>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</si>
  <si>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</si>
  <si>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</si>
  <si>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</si>
  <si>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</si>
  <si>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</si>
  <si>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</si>
  <si>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</si>
  <si>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</si>
  <si>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</si>
  <si>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</si>
  <si>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</si>
  <si>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</si>
  <si>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1996-01-23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</si>
  <si>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</si>
  <si>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</si>
  <si>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</si>
  <si>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</si>
  <si>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</si>
  <si>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</si>
  <si>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</si>
  <si>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</si>
  <si>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</si>
  <si>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</si>
  <si>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</si>
  <si>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</si>
  <si>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</si>
  <si>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</si>
  <si>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</si>
  <si>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</si>
  <si>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</si>
  <si>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2006-07-06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</si>
  <si>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</si>
  <si>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</si>
  <si>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</si>
  <si>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</si>
  <si>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</si>
  <si>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</si>
  <si>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</si>
  <si>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2005-07-20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</si>
  <si>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</si>
  <si>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</si>
  <si>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</si>
  <si>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</si>
  <si>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</si>
  <si>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</si>
  <si>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</si>
  <si>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</si>
  <si>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</si>
  <si>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</si>
  <si>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</si>
  <si>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</si>
  <si>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</si>
  <si>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</si>
  <si>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</si>
  <si>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</si>
  <si>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</si>
  <si>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</si>
  <si>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</si>
  <si>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</si>
  <si>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</si>
  <si>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</si>
  <si>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</si>
  <si>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</si>
  <si>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</si>
  <si>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</si>
  <si>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</si>
  <si>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</si>
  <si>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</si>
  <si>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</si>
  <si>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</si>
  <si>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</si>
  <si>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</si>
  <si>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</si>
  <si>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</si>
  <si>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</si>
  <si>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</si>
  <si>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</si>
  <si>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1993-08-25</t>
  </si>
  <si>
    <t>70563475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</si>
  <si>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</si>
  <si>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</si>
  <si>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</si>
  <si>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</si>
  <si>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</si>
  <si>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</si>
  <si>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</si>
  <si>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</si>
  <si>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</si>
  <si>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</si>
  <si>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</si>
  <si>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</si>
  <si>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</si>
  <si>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</si>
  <si>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</si>
  <si>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</si>
  <si>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</si>
  <si>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</si>
  <si>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</si>
  <si>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</si>
  <si>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</si>
  <si>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</si>
  <si>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</si>
  <si>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</si>
  <si>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</si>
  <si>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</si>
  <si>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</si>
  <si>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</si>
  <si>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</si>
  <si>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</si>
  <si>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</si>
  <si>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</si>
  <si>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</si>
  <si>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</si>
  <si>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</si>
  <si>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</si>
  <si>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</si>
  <si>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</si>
  <si>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</si>
  <si>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</si>
  <si>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</si>
  <si>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</si>
  <si>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</si>
  <si>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</si>
  <si>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</si>
  <si>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</si>
  <si>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</si>
  <si>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</si>
  <si>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</si>
  <si>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</si>
  <si>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</si>
  <si>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</si>
  <si>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</si>
  <si>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</si>
  <si>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</si>
  <si>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</si>
  <si>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</si>
  <si>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</si>
  <si>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1995-04-26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</si>
  <si>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</si>
  <si>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</si>
  <si>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</si>
  <si>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</si>
  <si>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</si>
  <si>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</si>
  <si>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</si>
  <si>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</si>
  <si>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</si>
  <si>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</si>
  <si>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</si>
  <si>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</si>
  <si>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</si>
  <si>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</si>
  <si>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</si>
  <si>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</si>
  <si>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</si>
  <si>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</si>
  <si>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</si>
  <si>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</si>
  <si>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</si>
  <si>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</si>
  <si>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</si>
  <si>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</si>
  <si>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</si>
  <si>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</si>
  <si>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</si>
  <si>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</si>
  <si>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</si>
  <si>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</si>
  <si>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</si>
  <si>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</si>
  <si>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</si>
  <si>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</si>
  <si>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</si>
  <si>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</si>
  <si>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</si>
  <si>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</si>
  <si>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</si>
  <si>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</si>
  <si>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</si>
  <si>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</si>
  <si>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</si>
  <si>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</si>
  <si>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</si>
  <si>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</si>
  <si>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</si>
  <si>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</si>
  <si>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</si>
  <si>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2000-03-29</t>
  </si>
  <si>
    <t>2003-03-09</t>
  </si>
  <si>
    <t>76694529</t>
  </si>
  <si>
    <t>2002-03-13</t>
  </si>
  <si>
    <t>2001-09-18</t>
  </si>
  <si>
    <t>1995-11-15</t>
  </si>
  <si>
    <t>1997-02-15</t>
  </si>
  <si>
    <t>2001-03-07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</si>
  <si>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</si>
  <si>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</si>
  <si>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</si>
  <si>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</si>
  <si>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</si>
  <si>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</si>
  <si>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</si>
  <si>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</si>
  <si>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</si>
  <si>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</si>
  <si>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</si>
  <si>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</si>
  <si>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</si>
  <si>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</si>
  <si>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</si>
  <si>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</si>
  <si>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</si>
  <si>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</si>
  <si>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</si>
  <si>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</si>
  <si>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</si>
  <si>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</si>
  <si>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</si>
  <si>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</si>
  <si>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</si>
  <si>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</si>
  <si>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</si>
  <si>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</si>
  <si>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</si>
  <si>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</si>
  <si>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</si>
  <si>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</si>
  <si>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</si>
  <si>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</si>
  <si>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</si>
  <si>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</si>
  <si>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</si>
  <si>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</si>
  <si>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</si>
  <si>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</si>
  <si>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</si>
  <si>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</si>
  <si>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</si>
  <si>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</si>
  <si>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</si>
  <si>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</si>
  <si>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</si>
  <si>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</si>
  <si>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2008-01-05</t>
  </si>
  <si>
    <t>1998-11-15</t>
  </si>
  <si>
    <t>81491696</t>
  </si>
  <si>
    <t>81491866</t>
  </si>
  <si>
    <t>2000-03-02</t>
  </si>
  <si>
    <t>P25</t>
  </si>
  <si>
    <t>2001-04-30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</si>
  <si>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</si>
  <si>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</si>
  <si>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</si>
  <si>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</si>
  <si>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</si>
  <si>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</si>
  <si>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</si>
  <si>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</si>
  <si>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</si>
  <si>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</si>
  <si>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</si>
  <si>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</si>
  <si>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</si>
  <si>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</si>
  <si>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</si>
  <si>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</si>
  <si>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</si>
  <si>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</si>
  <si>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</si>
  <si>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</si>
  <si>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</si>
  <si>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</si>
  <si>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</si>
  <si>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</si>
  <si>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</si>
  <si>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</si>
  <si>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</si>
  <si>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</si>
  <si>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</si>
  <si>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</si>
  <si>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</si>
  <si>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</si>
  <si>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</si>
  <si>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</si>
  <si>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</si>
  <si>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</si>
  <si>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</si>
  <si>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</si>
  <si>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</si>
  <si>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</si>
  <si>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</si>
  <si>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</si>
  <si>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</si>
  <si>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F77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</si>
  <si>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</si>
  <si>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</si>
  <si>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</si>
  <si>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</si>
  <si>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</si>
  <si>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</si>
  <si>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</si>
  <si>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</si>
  <si>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</si>
  <si>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</si>
  <si>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</si>
  <si>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</si>
  <si>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</si>
  <si>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</si>
  <si>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</si>
  <si>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</si>
  <si>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</si>
  <si>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</si>
  <si>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</si>
  <si>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</si>
  <si>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</si>
  <si>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</si>
  <si>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</si>
  <si>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</si>
  <si>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</si>
  <si>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</si>
  <si>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</si>
  <si>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</si>
  <si>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2008-06-04</t>
  </si>
  <si>
    <t>2008-05-04</t>
  </si>
  <si>
    <t>2006-01-17</t>
  </si>
  <si>
    <t>2009-08-04</t>
  </si>
  <si>
    <t>60338569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</si>
  <si>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</si>
  <si>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</si>
  <si>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</si>
  <si>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</si>
  <si>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</si>
  <si>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</si>
  <si>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</si>
  <si>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</si>
  <si>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</si>
  <si>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</si>
  <si>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</si>
  <si>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</si>
  <si>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</si>
  <si>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</si>
  <si>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</si>
  <si>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</si>
  <si>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</si>
  <si>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</si>
  <si>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</si>
  <si>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</si>
  <si>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</si>
  <si>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</si>
  <si>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</si>
  <si>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</si>
  <si>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</si>
  <si>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</si>
  <si>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</si>
  <si>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</si>
  <si>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</si>
  <si>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2008-08-04</t>
  </si>
  <si>
    <t>61810291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</si>
  <si>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</si>
  <si>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</si>
  <si>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</si>
  <si>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</si>
  <si>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</si>
  <si>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</si>
  <si>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</si>
  <si>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</si>
  <si>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</si>
  <si>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74465891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</si>
  <si>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</si>
  <si>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</si>
  <si>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</si>
  <si>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</si>
  <si>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</si>
  <si>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</si>
  <si>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</si>
  <si>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</si>
  <si>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</si>
  <si>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</si>
  <si>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</si>
  <si>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</si>
  <si>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</si>
  <si>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</si>
  <si>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</si>
  <si>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</si>
  <si>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</si>
  <si>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60632327</t>
  </si>
  <si>
    <t>60707032</t>
  </si>
  <si>
    <t>60887737</t>
  </si>
  <si>
    <t>60954818</t>
  </si>
  <si>
    <t>61053181</t>
  </si>
  <si>
    <t>61600730</t>
  </si>
  <si>
    <t>62622191</t>
  </si>
  <si>
    <t>62796573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</si>
  <si>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</si>
  <si>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</si>
  <si>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</si>
  <si>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</si>
  <si>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</si>
  <si>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</si>
  <si>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</si>
  <si>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</si>
  <si>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</si>
  <si>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</si>
  <si>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</si>
  <si>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</si>
  <si>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</si>
  <si>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</si>
  <si>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</si>
  <si>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</si>
  <si>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</si>
  <si>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</si>
  <si>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</si>
  <si>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</si>
  <si>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</si>
  <si>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</si>
  <si>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</si>
  <si>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</si>
  <si>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</si>
  <si>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</si>
  <si>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</si>
  <si>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</si>
  <si>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</si>
  <si>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</si>
  <si>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</si>
  <si>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</si>
  <si>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</si>
  <si>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</si>
  <si>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</si>
  <si>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</si>
  <si>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</si>
  <si>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</si>
  <si>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</si>
  <si>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</si>
  <si>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</si>
  <si>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</si>
  <si>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</si>
  <si>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</si>
  <si>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</si>
  <si>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</si>
  <si>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</si>
  <si>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</si>
  <si>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</si>
  <si>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</si>
  <si>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</si>
  <si>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</si>
  <si>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</si>
  <si>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</si>
  <si>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</si>
  <si>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</si>
  <si>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</si>
  <si>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</si>
  <si>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</si>
  <si>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</si>
  <si>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</si>
  <si>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</si>
  <si>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</si>
  <si>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</si>
  <si>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</si>
  <si>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</si>
  <si>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</si>
  <si>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</si>
  <si>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</si>
  <si>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</si>
  <si>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</si>
  <si>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</si>
  <si>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</si>
  <si>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</si>
  <si>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</si>
  <si>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</si>
  <si>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</si>
  <si>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</si>
  <si>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</si>
  <si>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</si>
  <si>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</si>
  <si>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</si>
  <si>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</si>
  <si>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</si>
  <si>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</si>
  <si>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</si>
  <si>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</si>
  <si>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</si>
  <si>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</si>
  <si>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</si>
  <si>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</si>
  <si>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</si>
  <si>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</si>
  <si>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</si>
  <si>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</si>
  <si>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</si>
  <si>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</si>
  <si>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</si>
  <si>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</si>
  <si>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</si>
  <si>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</si>
  <si>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</si>
  <si>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61897932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</si>
  <si>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</si>
  <si>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</si>
  <si>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</si>
  <si>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</si>
  <si>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</si>
  <si>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</si>
  <si>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</si>
  <si>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</si>
  <si>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</si>
  <si>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</si>
  <si>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</si>
  <si>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62582232</t>
  </si>
  <si>
    <t>62624604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</si>
  <si>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</si>
  <si>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</si>
  <si>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</si>
  <si>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</si>
  <si>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</si>
  <si>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</si>
  <si>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</si>
  <si>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</si>
  <si>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81141342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</si>
  <si>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</si>
  <si>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</si>
  <si>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</si>
  <si>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</si>
  <si>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</si>
  <si>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</si>
  <si>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</si>
  <si>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</si>
  <si>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</si>
  <si>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</si>
  <si>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</si>
  <si>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</si>
  <si>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</si>
  <si>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</si>
  <si>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</si>
  <si>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</si>
  <si>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</si>
  <si>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</si>
  <si>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</si>
  <si>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</si>
  <si>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</si>
  <si>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</si>
  <si>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</si>
  <si>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</si>
  <si>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</si>
  <si>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</si>
  <si>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</si>
  <si>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</si>
  <si>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</si>
  <si>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</si>
  <si>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</si>
  <si>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</si>
  <si>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</si>
  <si>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</si>
  <si>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</si>
  <si>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</si>
  <si>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</si>
  <si>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</si>
  <si>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</si>
  <si>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</si>
  <si>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</si>
  <si>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</si>
  <si>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</si>
  <si>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</si>
  <si>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</si>
  <si>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</si>
  <si>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</si>
  <si>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</si>
  <si>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</si>
  <si>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</si>
  <si>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</si>
  <si>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</si>
  <si>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</si>
  <si>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</si>
  <si>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</si>
  <si>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</si>
  <si>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</si>
  <si>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</si>
  <si>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</si>
  <si>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</si>
  <si>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</si>
  <si>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</si>
  <si>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</si>
  <si>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</si>
  <si>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</si>
  <si>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</si>
  <si>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</si>
  <si>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</si>
  <si>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</si>
  <si>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</si>
  <si>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</si>
  <si>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</si>
  <si>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</si>
  <si>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</si>
  <si>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</si>
  <si>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</si>
  <si>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</si>
  <si>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</si>
  <si>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</si>
  <si>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</si>
  <si>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</si>
  <si>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</si>
  <si>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</si>
  <si>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</si>
  <si>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</si>
  <si>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</si>
  <si>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</si>
  <si>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</si>
  <si>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44014495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</si>
  <si>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</si>
  <si>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</si>
  <si>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</si>
  <si>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</si>
  <si>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</si>
  <si>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</si>
  <si>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</si>
  <si>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</si>
  <si>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</si>
  <si>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</si>
  <si>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1982-07-12</t>
  </si>
  <si>
    <t>44272400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</si>
  <si>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</si>
  <si>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</si>
  <si>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</si>
  <si>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</si>
  <si>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</si>
  <si>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</si>
  <si>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</si>
  <si>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</si>
  <si>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</si>
  <si>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</si>
  <si>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</si>
  <si>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</si>
  <si>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1984-01-30</t>
  </si>
  <si>
    <t>44367743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</si>
  <si>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</si>
  <si>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</si>
  <si>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</si>
  <si>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</si>
  <si>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</si>
  <si>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</si>
  <si>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</si>
  <si>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</si>
  <si>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</si>
  <si>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</si>
  <si>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</si>
  <si>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</si>
  <si>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</si>
  <si>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</si>
  <si>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</si>
  <si>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</si>
  <si>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</si>
  <si>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</si>
  <si>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</si>
  <si>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</si>
  <si>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</si>
  <si>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</si>
  <si>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</si>
  <si>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</si>
  <si>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</si>
  <si>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</si>
  <si>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</si>
  <si>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</si>
  <si>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</si>
  <si>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45085370</t>
  </si>
  <si>
    <t>2025-01-31</t>
  </si>
  <si>
    <t>1988-06-04</t>
  </si>
  <si>
    <t>45127045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</si>
  <si>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</si>
  <si>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</si>
  <si>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</si>
  <si>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</si>
  <si>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</si>
  <si>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</si>
  <si>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</si>
  <si>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</si>
  <si>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</si>
  <si>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</si>
  <si>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</si>
  <si>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</si>
  <si>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</si>
  <si>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</si>
  <si>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</si>
  <si>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</si>
  <si>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</si>
  <si>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</si>
  <si>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</si>
  <si>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</si>
  <si>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</si>
  <si>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</si>
  <si>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</si>
  <si>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</si>
  <si>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</si>
  <si>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</si>
  <si>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</si>
  <si>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</si>
  <si>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</si>
  <si>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</si>
  <si>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</si>
  <si>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</si>
  <si>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</si>
  <si>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</si>
  <si>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</si>
  <si>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</si>
  <si>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45994367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</si>
  <si>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</si>
  <si>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</si>
  <si>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</si>
  <si>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</si>
  <si>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</si>
  <si>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</si>
  <si>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</si>
  <si>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</si>
  <si>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</si>
  <si>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</si>
  <si>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</si>
  <si>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</si>
  <si>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</si>
  <si>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</si>
  <si>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</si>
  <si>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</si>
  <si>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</si>
  <si>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</si>
  <si>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</si>
  <si>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</si>
  <si>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</si>
  <si>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</si>
  <si>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</si>
  <si>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</si>
  <si>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</si>
  <si>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</si>
  <si>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</si>
  <si>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</si>
  <si>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</si>
  <si>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</si>
  <si>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</si>
  <si>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</si>
  <si>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</si>
  <si>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</si>
  <si>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</si>
  <si>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</si>
  <si>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</si>
  <si>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</si>
  <si>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</si>
  <si>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</si>
  <si>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</si>
  <si>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</si>
  <si>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</si>
  <si>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</si>
  <si>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</si>
  <si>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</si>
  <si>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</si>
  <si>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</si>
  <si>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</si>
  <si>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</si>
  <si>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</si>
  <si>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</si>
  <si>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</si>
  <si>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</si>
  <si>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</si>
  <si>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</si>
  <si>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</si>
  <si>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</si>
  <si>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</si>
  <si>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</si>
  <si>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</si>
  <si>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</si>
  <si>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</si>
  <si>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</si>
  <si>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</si>
  <si>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</si>
  <si>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</si>
  <si>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</si>
  <si>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</si>
  <si>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</si>
  <si>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</si>
  <si>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</si>
  <si>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</si>
  <si>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</si>
  <si>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</si>
  <si>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</si>
  <si>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</si>
  <si>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</si>
  <si>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</si>
  <si>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</si>
  <si>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</si>
  <si>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</si>
  <si>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</si>
  <si>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</si>
  <si>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</si>
  <si>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</si>
  <si>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</si>
  <si>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</si>
  <si>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</si>
  <si>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</si>
  <si>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</si>
  <si>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</si>
  <si>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</si>
  <si>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</si>
  <si>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</si>
  <si>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</si>
  <si>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</si>
  <si>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</si>
  <si>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</si>
  <si>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</si>
  <si>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</si>
  <si>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</si>
  <si>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</si>
  <si>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</si>
  <si>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</si>
  <si>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</si>
  <si>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</si>
  <si>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</si>
  <si>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</si>
  <si>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</si>
  <si>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</si>
  <si>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</si>
  <si>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</si>
  <si>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</si>
  <si>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</si>
  <si>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</si>
  <si>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</si>
  <si>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</si>
  <si>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</si>
  <si>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</si>
  <si>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</si>
  <si>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</si>
  <si>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</si>
  <si>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</si>
  <si>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47959863</t>
  </si>
  <si>
    <t>F83</t>
  </si>
  <si>
    <t>F65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</si>
  <si>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</si>
  <si>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</si>
  <si>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</si>
  <si>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</si>
  <si>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</si>
  <si>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</si>
  <si>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</si>
  <si>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</si>
  <si>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</si>
  <si>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</si>
  <si>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</si>
  <si>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</si>
  <si>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</si>
  <si>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</si>
  <si>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</si>
  <si>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</si>
  <si>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</si>
  <si>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</si>
  <si>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</si>
  <si>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</si>
  <si>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</si>
  <si>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</si>
  <si>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</si>
  <si>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</si>
  <si>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</si>
  <si>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1993-11-11</t>
  </si>
  <si>
    <t>48331532</t>
  </si>
  <si>
    <t>1993-10-06</t>
  </si>
  <si>
    <t>48339291</t>
  </si>
  <si>
    <t>1993-12-26</t>
  </si>
  <si>
    <t>48339310</t>
  </si>
  <si>
    <t>48369453</t>
  </si>
  <si>
    <t>1993-07-08</t>
  </si>
  <si>
    <t>48377666</t>
  </si>
  <si>
    <t>48390747</t>
  </si>
  <si>
    <t>1994-10-08</t>
  </si>
  <si>
    <t>48415416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</si>
  <si>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</si>
  <si>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</si>
  <si>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</si>
  <si>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</si>
  <si>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</si>
  <si>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</si>
  <si>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</si>
  <si>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</si>
  <si>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</si>
  <si>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</si>
  <si>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</si>
  <si>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</si>
  <si>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</si>
  <si>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</si>
  <si>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</si>
  <si>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</si>
  <si>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</si>
  <si>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</si>
  <si>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</si>
  <si>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</si>
  <si>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</si>
  <si>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</si>
  <si>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</si>
  <si>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</si>
  <si>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</si>
  <si>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</si>
  <si>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</si>
  <si>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</si>
  <si>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</si>
  <si>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</si>
  <si>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</si>
  <si>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</si>
  <si>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</si>
  <si>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</si>
  <si>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</si>
  <si>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</si>
  <si>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</si>
  <si>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1991-08-04</t>
  </si>
  <si>
    <t>48713420</t>
  </si>
  <si>
    <t>48715465</t>
  </si>
  <si>
    <t>1995-07-10</t>
  </si>
  <si>
    <t>48717374</t>
  </si>
  <si>
    <t>1986-10-28</t>
  </si>
  <si>
    <t>48723592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</si>
  <si>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</si>
  <si>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</si>
  <si>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</si>
  <si>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</si>
  <si>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</si>
  <si>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</si>
  <si>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</si>
  <si>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</si>
  <si>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1994-01-01</t>
  </si>
  <si>
    <t>48771886</t>
  </si>
  <si>
    <t>1992-08-23</t>
  </si>
  <si>
    <t>48774427</t>
  </si>
  <si>
    <t>48784767</t>
  </si>
  <si>
    <t>1990-08-05</t>
  </si>
  <si>
    <t>48785575</t>
  </si>
  <si>
    <t>48789311</t>
  </si>
  <si>
    <t>D28</t>
  </si>
  <si>
    <t>48798593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</si>
  <si>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</si>
  <si>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</si>
  <si>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</si>
  <si>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</si>
  <si>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</si>
  <si>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</si>
  <si>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</si>
  <si>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</si>
  <si>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</si>
  <si>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</si>
  <si>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</si>
  <si>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</si>
  <si>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</si>
  <si>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</si>
  <si>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</si>
  <si>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</si>
  <si>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</si>
  <si>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</si>
  <si>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</si>
  <si>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</si>
  <si>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</si>
  <si>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</si>
  <si>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</si>
  <si>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</si>
  <si>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</si>
  <si>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</si>
  <si>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</si>
  <si>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</si>
  <si>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</si>
  <si>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</si>
  <si>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</si>
  <si>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</si>
  <si>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</si>
  <si>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</si>
  <si>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</si>
  <si>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</si>
  <si>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</si>
  <si>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</si>
  <si>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</si>
  <si>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</si>
  <si>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</si>
  <si>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</si>
  <si>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</si>
  <si>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</si>
  <si>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</si>
  <si>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</si>
  <si>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</si>
  <si>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</si>
  <si>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</si>
  <si>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</si>
  <si>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</si>
  <si>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</si>
  <si>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</si>
  <si>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</si>
  <si>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</si>
  <si>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</si>
  <si>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</si>
  <si>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</si>
  <si>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</si>
  <si>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</si>
  <si>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</si>
  <si>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</si>
  <si>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</si>
  <si>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</si>
  <si>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</si>
  <si>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</si>
  <si>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</si>
  <si>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</si>
  <si>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</si>
  <si>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</si>
  <si>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</si>
  <si>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</si>
  <si>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</si>
  <si>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</si>
  <si>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</si>
  <si>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</si>
  <si>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</si>
  <si>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</si>
  <si>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</si>
  <si>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</si>
  <si>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</si>
  <si>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</si>
  <si>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</si>
  <si>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</si>
  <si>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</si>
  <si>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</si>
  <si>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</si>
  <si>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</si>
  <si>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</si>
  <si>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</si>
  <si>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</si>
  <si>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</si>
  <si>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</si>
  <si>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</si>
  <si>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</si>
  <si>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</si>
  <si>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</si>
  <si>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</si>
  <si>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60660343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</si>
  <si>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</si>
  <si>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</si>
  <si>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</si>
  <si>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</si>
  <si>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</si>
  <si>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</si>
  <si>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</si>
  <si>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</si>
  <si>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</si>
  <si>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</si>
  <si>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</si>
  <si>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</si>
  <si>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</si>
  <si>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</si>
  <si>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60777882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</si>
  <si>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</si>
  <si>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</si>
  <si>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</si>
  <si>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</si>
  <si>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</si>
  <si>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</si>
  <si>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</si>
  <si>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</si>
  <si>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</si>
  <si>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</si>
  <si>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</si>
  <si>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</si>
  <si>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</si>
  <si>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</si>
  <si>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</si>
  <si>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</si>
  <si>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</si>
  <si>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</si>
  <si>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</si>
  <si>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</si>
  <si>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</si>
  <si>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</si>
  <si>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</si>
  <si>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</si>
  <si>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</si>
  <si>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</si>
  <si>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</si>
  <si>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</si>
  <si>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</si>
  <si>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</si>
  <si>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</si>
  <si>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</si>
  <si>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</si>
  <si>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</si>
  <si>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</si>
  <si>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</si>
  <si>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</si>
  <si>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</si>
  <si>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</si>
  <si>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</si>
  <si>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</si>
  <si>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</si>
  <si>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</si>
  <si>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</si>
  <si>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</si>
  <si>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</si>
  <si>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</si>
  <si>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</si>
  <si>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</si>
  <si>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</si>
  <si>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</si>
  <si>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</si>
  <si>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</si>
  <si>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</si>
  <si>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</si>
  <si>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</si>
  <si>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</si>
  <si>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</si>
  <si>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</si>
  <si>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61155865</t>
  </si>
  <si>
    <t>2003-10-06</t>
  </si>
  <si>
    <t>61155898</t>
  </si>
  <si>
    <t>2001-01-17</t>
  </si>
  <si>
    <t>61155926</t>
  </si>
  <si>
    <t>61156041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</si>
  <si>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</si>
  <si>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</si>
  <si>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</si>
  <si>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</si>
  <si>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</si>
  <si>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</si>
  <si>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</si>
  <si>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</si>
  <si>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</si>
  <si>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</si>
  <si>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</si>
  <si>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</si>
  <si>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</si>
  <si>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</si>
  <si>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</si>
  <si>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</si>
  <si>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</si>
  <si>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</si>
  <si>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</si>
  <si>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</si>
  <si>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</si>
  <si>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</si>
  <si>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</si>
  <si>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</si>
  <si>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</si>
  <si>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</si>
  <si>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</si>
  <si>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</si>
  <si>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</si>
  <si>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</si>
  <si>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</si>
  <si>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</si>
  <si>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</si>
  <si>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</si>
  <si>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</si>
  <si>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</si>
  <si>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</si>
  <si>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</si>
  <si>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</si>
  <si>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</si>
  <si>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</si>
  <si>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</si>
  <si>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</si>
  <si>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</si>
  <si>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</si>
  <si>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</si>
  <si>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61407894</t>
  </si>
  <si>
    <t>61412579</t>
  </si>
  <si>
    <t>1996-06-27</t>
  </si>
  <si>
    <t>61445315</t>
  </si>
  <si>
    <t>61477715</t>
  </si>
  <si>
    <t>1991-04-04</t>
  </si>
  <si>
    <t>61489655</t>
  </si>
  <si>
    <t>2002-07-24</t>
  </si>
  <si>
    <t>61489672</t>
  </si>
  <si>
    <t>2001-08-27</t>
  </si>
  <si>
    <t>61489995</t>
  </si>
  <si>
    <t>61499147</t>
  </si>
  <si>
    <t>2008-11-27</t>
  </si>
  <si>
    <t>61517539</t>
  </si>
  <si>
    <t>61533643</t>
  </si>
  <si>
    <t>61533877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</si>
  <si>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</si>
  <si>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</si>
  <si>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</si>
  <si>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</si>
  <si>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</si>
  <si>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</si>
  <si>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</si>
  <si>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</si>
  <si>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</si>
  <si>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</si>
  <si>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</si>
  <si>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</si>
  <si>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</si>
  <si>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61691139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</si>
  <si>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</si>
  <si>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</si>
  <si>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</si>
  <si>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</si>
  <si>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</si>
  <si>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</si>
  <si>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</si>
  <si>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</si>
  <si>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</si>
  <si>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</si>
  <si>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</si>
  <si>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</si>
  <si>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</si>
  <si>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</si>
  <si>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</si>
  <si>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</si>
  <si>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</si>
  <si>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</si>
  <si>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</si>
  <si>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</si>
  <si>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</si>
  <si>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2008-05-10</t>
  </si>
  <si>
    <t>61866487</t>
  </si>
  <si>
    <t>B09</t>
  </si>
  <si>
    <t>D81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</si>
  <si>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</si>
  <si>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</si>
  <si>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</si>
  <si>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</si>
  <si>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</si>
  <si>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</si>
  <si>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</si>
  <si>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</si>
  <si>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</si>
  <si>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</si>
  <si>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</si>
  <si>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</si>
  <si>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</si>
  <si>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</si>
  <si>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</si>
  <si>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</si>
  <si>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</si>
  <si>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</si>
  <si>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</si>
  <si>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</si>
  <si>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</si>
  <si>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</si>
  <si>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</si>
  <si>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</si>
  <si>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</si>
  <si>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</si>
  <si>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</si>
  <si>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62101652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</si>
  <si>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</si>
  <si>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</si>
  <si>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</si>
  <si>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</si>
  <si>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</si>
  <si>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</si>
  <si>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</si>
  <si>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</si>
  <si>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</si>
  <si>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</si>
  <si>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</si>
  <si>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</si>
  <si>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62266384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</si>
  <si>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</si>
  <si>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</si>
  <si>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</si>
  <si>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</si>
  <si>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</si>
  <si>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</si>
  <si>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</si>
  <si>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</si>
  <si>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</si>
  <si>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</si>
  <si>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</si>
  <si>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</si>
  <si>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</si>
  <si>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</si>
  <si>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</si>
  <si>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</si>
  <si>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</si>
  <si>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</si>
  <si>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</si>
  <si>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</si>
  <si>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</si>
  <si>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</si>
  <si>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</si>
  <si>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</si>
  <si>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</si>
  <si>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</si>
  <si>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</si>
  <si>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</si>
  <si>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</si>
  <si>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</si>
  <si>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</si>
  <si>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</si>
  <si>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</si>
  <si>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</si>
  <si>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</si>
  <si>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</si>
  <si>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</si>
  <si>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</si>
  <si>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</si>
  <si>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</si>
  <si>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</si>
  <si>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</si>
  <si>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</si>
  <si>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</si>
  <si>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</si>
  <si>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</si>
  <si>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</si>
  <si>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</si>
  <si>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</si>
  <si>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</si>
  <si>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</si>
  <si>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</si>
  <si>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</si>
  <si>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</si>
  <si>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</si>
  <si>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</si>
  <si>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</si>
  <si>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</si>
  <si>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</si>
  <si>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</si>
  <si>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</si>
  <si>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</si>
  <si>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</si>
  <si>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</si>
  <si>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</si>
  <si>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</si>
  <si>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</si>
  <si>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</si>
  <si>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</si>
  <si>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</si>
  <si>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</si>
  <si>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</si>
  <si>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</si>
  <si>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</si>
  <si>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</si>
  <si>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</si>
  <si>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</si>
  <si>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</si>
  <si>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</si>
  <si>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</si>
  <si>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</si>
  <si>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</si>
  <si>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</si>
  <si>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</si>
  <si>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</si>
  <si>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</si>
  <si>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</si>
  <si>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62911891</t>
  </si>
  <si>
    <t>62912761</t>
  </si>
  <si>
    <t>2010-09-27</t>
  </si>
  <si>
    <t>62912870</t>
  </si>
  <si>
    <t>2009-08-26</t>
  </si>
  <si>
    <t>62913857</t>
  </si>
  <si>
    <t>62914475</t>
  </si>
  <si>
    <t>62915319</t>
  </si>
  <si>
    <t>62928875</t>
  </si>
  <si>
    <t>SC3</t>
  </si>
  <si>
    <t>62928967</t>
  </si>
  <si>
    <t>RC4</t>
  </si>
  <si>
    <t>2007-12-21</t>
  </si>
  <si>
    <t>62939495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</si>
  <si>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</si>
  <si>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</si>
  <si>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</si>
  <si>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</si>
  <si>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</si>
  <si>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</si>
  <si>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</si>
  <si>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</si>
  <si>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</si>
  <si>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</si>
  <si>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</si>
  <si>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</si>
  <si>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</si>
  <si>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</si>
  <si>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</si>
  <si>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</si>
  <si>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</si>
  <si>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</si>
  <si>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</si>
  <si>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</si>
  <si>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</si>
  <si>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</si>
  <si>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</si>
  <si>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</si>
  <si>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</si>
  <si>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</si>
  <si>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</si>
  <si>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</si>
  <si>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63041931</t>
  </si>
  <si>
    <t>1999-07-09</t>
  </si>
  <si>
    <t>63056082</t>
  </si>
  <si>
    <t>63057960</t>
  </si>
  <si>
    <t>2006-07-19</t>
  </si>
  <si>
    <t>63069372</t>
  </si>
  <si>
    <t>63071103</t>
  </si>
  <si>
    <t>63076934</t>
  </si>
  <si>
    <t>2004-06-28</t>
  </si>
  <si>
    <t>63089999</t>
  </si>
  <si>
    <t>63095672</t>
  </si>
  <si>
    <t>63096012</t>
  </si>
  <si>
    <t>63096893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</si>
  <si>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</si>
  <si>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</si>
  <si>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</si>
  <si>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</si>
  <si>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</si>
  <si>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</si>
  <si>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</si>
  <si>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</si>
  <si>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</si>
  <si>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</si>
  <si>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</si>
  <si>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63176386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</si>
  <si>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</si>
  <si>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</si>
  <si>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</si>
  <si>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</si>
  <si>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</si>
  <si>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</si>
  <si>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</si>
  <si>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</si>
  <si>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</si>
  <si>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</si>
  <si>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</si>
  <si>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63313512</t>
  </si>
  <si>
    <t>1996-09-17</t>
  </si>
  <si>
    <t>63320422</t>
  </si>
  <si>
    <t>63330818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</si>
  <si>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</si>
  <si>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</si>
  <si>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</si>
  <si>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</si>
  <si>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</si>
  <si>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</si>
  <si>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</si>
  <si>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</si>
  <si>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</si>
  <si>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</si>
  <si>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</si>
  <si>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</si>
  <si>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</si>
  <si>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</si>
  <si>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</si>
  <si>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</si>
  <si>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</si>
  <si>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</si>
  <si>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</si>
  <si>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</si>
  <si>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</si>
  <si>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</si>
  <si>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</si>
  <si>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</si>
  <si>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</si>
  <si>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</si>
  <si>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</si>
  <si>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</si>
  <si>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</si>
  <si>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</si>
  <si>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</si>
  <si>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</si>
  <si>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</si>
  <si>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</si>
  <si>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</si>
  <si>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</si>
  <si>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</si>
  <si>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</si>
  <si>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</si>
  <si>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</si>
  <si>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</si>
  <si>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</si>
  <si>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1991-10-22</t>
  </si>
  <si>
    <t>70541919</t>
  </si>
  <si>
    <t>1995-02-18</t>
  </si>
  <si>
    <t>70548778</t>
  </si>
  <si>
    <t>1989-12-25</t>
  </si>
  <si>
    <t>70576249</t>
  </si>
  <si>
    <t>70654040</t>
  </si>
  <si>
    <t>70791329</t>
  </si>
  <si>
    <t>70827619</t>
  </si>
  <si>
    <t>70861630</t>
  </si>
  <si>
    <t>70943500</t>
  </si>
  <si>
    <t>2000-11-24</t>
  </si>
  <si>
    <t>70975008</t>
  </si>
  <si>
    <t>70975374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</si>
  <si>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</si>
  <si>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</si>
  <si>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</si>
  <si>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</si>
  <si>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</si>
  <si>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</si>
  <si>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</si>
  <si>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</si>
  <si>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</si>
  <si>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</si>
  <si>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</si>
  <si>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</si>
  <si>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</si>
  <si>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</si>
  <si>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</si>
  <si>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</si>
  <si>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</si>
  <si>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</si>
  <si>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</si>
  <si>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</si>
  <si>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</si>
  <si>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</si>
  <si>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</si>
  <si>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</si>
  <si>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</si>
  <si>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</si>
  <si>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</si>
  <si>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</si>
  <si>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</si>
  <si>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</si>
  <si>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</si>
  <si>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</si>
  <si>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</si>
  <si>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</si>
  <si>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</si>
  <si>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</si>
  <si>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</si>
  <si>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</si>
  <si>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</si>
  <si>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</si>
  <si>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</si>
  <si>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</si>
  <si>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</si>
  <si>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</si>
  <si>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</si>
  <si>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</si>
  <si>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</si>
  <si>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</si>
  <si>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</si>
  <si>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</si>
  <si>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</si>
  <si>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</si>
  <si>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</si>
  <si>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</si>
  <si>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</si>
  <si>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</si>
  <si>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</si>
  <si>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</si>
  <si>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</si>
  <si>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</si>
  <si>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</si>
  <si>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</si>
  <si>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</si>
  <si>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</si>
  <si>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</si>
  <si>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</si>
  <si>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</si>
  <si>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</si>
  <si>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</si>
  <si>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</si>
  <si>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</si>
  <si>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</si>
  <si>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</si>
  <si>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</si>
  <si>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</si>
  <si>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</si>
  <si>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</si>
  <si>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</si>
  <si>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</si>
  <si>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</si>
  <si>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</si>
  <si>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</si>
  <si>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</si>
  <si>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</si>
  <si>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</si>
  <si>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</si>
  <si>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</si>
  <si>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73173771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</si>
  <si>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</si>
  <si>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</si>
  <si>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</si>
  <si>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</si>
  <si>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</si>
  <si>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</si>
  <si>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</si>
  <si>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</si>
  <si>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</si>
  <si>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</si>
  <si>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</si>
  <si>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</si>
  <si>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</si>
  <si>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</si>
  <si>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</si>
  <si>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</si>
  <si>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</si>
  <si>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</si>
  <si>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</si>
  <si>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</si>
  <si>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</si>
  <si>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</si>
  <si>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</si>
  <si>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</si>
  <si>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</si>
  <si>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</si>
  <si>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</si>
  <si>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</si>
  <si>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</si>
  <si>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</si>
  <si>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</si>
  <si>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</si>
  <si>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</si>
  <si>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</si>
  <si>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</si>
  <si>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</si>
  <si>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</si>
  <si>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</si>
  <si>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</si>
  <si>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</si>
  <si>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</si>
  <si>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</si>
  <si>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</si>
  <si>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</si>
  <si>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</si>
  <si>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</si>
  <si>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</si>
  <si>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</si>
  <si>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</si>
  <si>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</si>
  <si>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</si>
  <si>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</si>
  <si>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</si>
  <si>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</si>
  <si>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</si>
  <si>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</si>
  <si>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</si>
  <si>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</si>
  <si>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</si>
  <si>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</si>
  <si>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</si>
  <si>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</si>
  <si>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</si>
  <si>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</si>
  <si>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</si>
  <si>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</si>
  <si>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</si>
  <si>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</si>
  <si>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</si>
  <si>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</si>
  <si>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</si>
  <si>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</si>
  <si>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</si>
  <si>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</si>
  <si>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</si>
  <si>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</si>
  <si>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</si>
  <si>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</si>
  <si>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</si>
  <si>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</si>
  <si>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</si>
  <si>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</si>
  <si>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</si>
  <si>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</si>
  <si>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</si>
  <si>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</si>
  <si>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</si>
  <si>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</si>
  <si>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</si>
  <si>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</si>
  <si>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</si>
  <si>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</si>
  <si>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</si>
  <si>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</si>
  <si>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</si>
  <si>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</si>
  <si>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</si>
  <si>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</si>
  <si>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</si>
  <si>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</si>
  <si>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</si>
  <si>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2003-05-02</t>
  </si>
  <si>
    <t>75316276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</si>
  <si>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</si>
  <si>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</si>
  <si>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</si>
  <si>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</si>
  <si>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</si>
  <si>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</si>
  <si>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</si>
  <si>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</si>
  <si>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</si>
  <si>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</si>
  <si>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</si>
  <si>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</si>
  <si>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</si>
  <si>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</si>
  <si>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</si>
  <si>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</si>
  <si>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</si>
  <si>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</si>
  <si>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</si>
  <si>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</si>
  <si>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</si>
  <si>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</si>
  <si>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</si>
  <si>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</si>
  <si>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</si>
  <si>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</si>
  <si>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</si>
  <si>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</si>
  <si>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</si>
  <si>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</si>
  <si>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</si>
  <si>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</si>
  <si>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</si>
  <si>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</si>
  <si>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</si>
  <si>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</si>
  <si>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</si>
  <si>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</si>
  <si>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</si>
  <si>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</si>
  <si>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</si>
  <si>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</si>
  <si>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</si>
  <si>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</si>
  <si>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</si>
  <si>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</si>
  <si>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</si>
  <si>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</si>
  <si>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</si>
  <si>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</si>
  <si>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</si>
  <si>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</si>
  <si>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</si>
  <si>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</si>
  <si>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</si>
  <si>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</si>
  <si>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</si>
  <si>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</si>
  <si>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</si>
  <si>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</si>
  <si>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</si>
  <si>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</si>
  <si>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</si>
  <si>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</si>
  <si>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</si>
  <si>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</si>
  <si>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</si>
  <si>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</si>
  <si>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</si>
  <si>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</si>
  <si>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</si>
  <si>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</si>
  <si>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</si>
  <si>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</si>
  <si>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</si>
  <si>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</si>
  <si>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</si>
  <si>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</si>
  <si>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</si>
  <si>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</si>
  <si>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</si>
  <si>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1998-01-01</t>
  </si>
  <si>
    <t>76603296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</si>
  <si>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</si>
  <si>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</si>
  <si>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</si>
  <si>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</si>
  <si>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</si>
  <si>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</si>
  <si>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</si>
  <si>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</si>
  <si>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</si>
  <si>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</si>
  <si>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</si>
  <si>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</si>
  <si>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</si>
  <si>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</si>
  <si>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</si>
  <si>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</si>
  <si>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</si>
  <si>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</si>
  <si>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</si>
  <si>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</si>
  <si>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</si>
  <si>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</si>
  <si>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</si>
  <si>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</si>
  <si>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</si>
  <si>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76876586</t>
  </si>
  <si>
    <t>76886606</t>
  </si>
  <si>
    <t>2002-09-29</t>
  </si>
  <si>
    <t>76903325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</si>
  <si>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</si>
  <si>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</si>
  <si>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</si>
  <si>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</si>
  <si>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</si>
  <si>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</si>
  <si>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</si>
  <si>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</si>
  <si>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</si>
  <si>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</si>
  <si>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77053425</t>
  </si>
  <si>
    <t>2002-04-04</t>
  </si>
  <si>
    <t>77082897</t>
  </si>
  <si>
    <t>77134703</t>
  </si>
  <si>
    <t>MNN</t>
  </si>
  <si>
    <t>77222886</t>
  </si>
  <si>
    <t>1995-06-12</t>
  </si>
  <si>
    <t>77242459</t>
  </si>
  <si>
    <t>77294679</t>
  </si>
  <si>
    <t>77303182</t>
  </si>
  <si>
    <t>77304765</t>
  </si>
  <si>
    <t>77316665</t>
  </si>
  <si>
    <t>2003-02-12</t>
  </si>
  <si>
    <t>77321155</t>
  </si>
  <si>
    <t>1998-08-19</t>
  </si>
  <si>
    <t>77355323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</si>
  <si>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</si>
  <si>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</si>
  <si>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</si>
  <si>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</si>
  <si>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</si>
  <si>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</si>
  <si>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</si>
  <si>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</si>
  <si>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</si>
  <si>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</si>
  <si>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</si>
  <si>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</si>
  <si>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77478605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</si>
  <si>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</si>
  <si>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</si>
  <si>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</si>
  <si>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</si>
  <si>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</si>
  <si>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</si>
  <si>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</si>
  <si>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</si>
  <si>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</si>
  <si>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</si>
  <si>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</si>
  <si>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</si>
  <si>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</si>
  <si>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</si>
  <si>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</si>
  <si>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</si>
  <si>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</si>
  <si>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</si>
  <si>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</si>
  <si>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</si>
  <si>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</si>
  <si>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</si>
  <si>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</si>
  <si>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</si>
  <si>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</si>
  <si>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</si>
  <si>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</si>
  <si>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</si>
  <si>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</si>
  <si>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</si>
  <si>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</si>
  <si>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</si>
  <si>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</si>
  <si>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</si>
  <si>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</si>
  <si>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</si>
  <si>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</si>
  <si>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</si>
  <si>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</si>
  <si>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</si>
  <si>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</si>
  <si>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</si>
  <si>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</si>
  <si>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</si>
  <si>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</si>
  <si>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</si>
  <si>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</si>
  <si>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</si>
  <si>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</si>
  <si>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</si>
  <si>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</si>
  <si>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</si>
  <si>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</si>
  <si>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</si>
  <si>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79500807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</si>
  <si>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</si>
  <si>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</si>
  <si>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</si>
  <si>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</si>
  <si>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</si>
  <si>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</si>
  <si>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</si>
  <si>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</si>
  <si>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</si>
  <si>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</si>
  <si>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</si>
  <si>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</si>
  <si>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</si>
  <si>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</si>
  <si>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</si>
  <si>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</si>
  <si>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</si>
  <si>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</si>
  <si>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</si>
  <si>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</si>
  <si>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81490060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</si>
  <si>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</si>
  <si>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</si>
  <si>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</si>
  <si>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</si>
  <si>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</si>
  <si>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</si>
  <si>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</si>
  <si>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</si>
  <si>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</si>
  <si>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</si>
  <si>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</si>
  <si>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</si>
  <si>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</si>
  <si>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</si>
  <si>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</si>
  <si>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</si>
  <si>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</si>
  <si>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</si>
  <si>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</si>
  <si>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</si>
  <si>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</si>
  <si>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</si>
  <si>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</si>
  <si>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</si>
  <si>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</si>
  <si>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</si>
  <si>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</si>
  <si>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</si>
  <si>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</si>
  <si>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</si>
  <si>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</si>
  <si>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</si>
  <si>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</si>
  <si>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</si>
  <si>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</si>
  <si>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</si>
  <si>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</si>
  <si>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</si>
  <si>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</si>
  <si>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</si>
  <si>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</si>
  <si>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</si>
  <si>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</si>
  <si>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</si>
  <si>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</si>
  <si>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</si>
  <si>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</si>
  <si>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</si>
  <si>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</si>
  <si>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</si>
  <si>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</si>
  <si>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</si>
  <si>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</si>
  <si>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</si>
  <si>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</si>
  <si>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</si>
  <si>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</si>
  <si>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</si>
  <si>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</si>
  <si>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</si>
  <si>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</si>
  <si>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</si>
  <si>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</si>
  <si>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</si>
  <si>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</si>
  <si>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</si>
  <si>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</si>
  <si>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</si>
  <si>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</si>
  <si>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</si>
  <si>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</si>
  <si>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</si>
  <si>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</si>
  <si>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</si>
  <si>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46658130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</si>
  <si>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</si>
  <si>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</si>
  <si>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</si>
  <si>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</si>
  <si>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</si>
  <si>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</si>
  <si>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</si>
  <si>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</si>
  <si>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</si>
  <si>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</si>
  <si>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</si>
  <si>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</si>
  <si>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</si>
  <si>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</si>
  <si>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</si>
  <si>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</si>
  <si>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</si>
  <si>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</si>
  <si>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</si>
  <si>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</si>
  <si>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</si>
  <si>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</si>
  <si>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</si>
  <si>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</si>
  <si>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</si>
  <si>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</si>
  <si>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</si>
  <si>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</si>
  <si>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</si>
  <si>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</si>
  <si>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</si>
  <si>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</si>
  <si>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</si>
  <si>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</si>
  <si>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</si>
  <si>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</si>
  <si>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</si>
  <si>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</si>
  <si>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</si>
  <si>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</si>
  <si>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</si>
  <si>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</si>
  <si>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</si>
  <si>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</si>
  <si>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</si>
  <si>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</si>
  <si>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</si>
  <si>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</si>
  <si>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</si>
  <si>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</si>
  <si>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</si>
  <si>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</si>
  <si>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</si>
  <si>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</si>
  <si>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1988-01-24</t>
  </si>
  <si>
    <t>48886977</t>
  </si>
  <si>
    <t>1992-11-07</t>
  </si>
  <si>
    <t>48902462</t>
  </si>
  <si>
    <t>1980-12-16</t>
  </si>
  <si>
    <t>48914134</t>
  </si>
  <si>
    <t>1992-12-19</t>
  </si>
  <si>
    <t>48914996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</si>
  <si>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</si>
  <si>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</si>
  <si>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</si>
  <si>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</si>
  <si>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</si>
  <si>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</si>
  <si>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</si>
  <si>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</si>
  <si>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</si>
  <si>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2004-01-07</t>
  </si>
  <si>
    <t>60111099</t>
  </si>
  <si>
    <t>R22</t>
  </si>
  <si>
    <t>1997-07-25</t>
  </si>
  <si>
    <t>60115555</t>
  </si>
  <si>
    <t>MJ</t>
  </si>
  <si>
    <t>OM</t>
  </si>
  <si>
    <t>2006-05-30</t>
  </si>
  <si>
    <t>60194702</t>
  </si>
  <si>
    <t>JG2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</si>
  <si>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</si>
  <si>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</si>
  <si>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</si>
  <si>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</si>
  <si>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</si>
  <si>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</si>
  <si>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</si>
  <si>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</si>
  <si>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</si>
  <si>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</si>
  <si>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</si>
  <si>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</si>
  <si>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</si>
  <si>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</si>
  <si>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</si>
  <si>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</si>
  <si>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</si>
  <si>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</si>
  <si>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</si>
  <si>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</si>
  <si>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</si>
  <si>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</si>
  <si>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</si>
  <si>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</si>
  <si>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</si>
  <si>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</si>
  <si>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</si>
  <si>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</si>
  <si>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</si>
  <si>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</si>
  <si>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</si>
  <si>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</si>
  <si>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</si>
  <si>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</si>
  <si>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</si>
  <si>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</si>
  <si>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</si>
  <si>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</si>
  <si>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</si>
  <si>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</si>
  <si>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</si>
  <si>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</si>
  <si>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</si>
  <si>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</si>
  <si>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</si>
  <si>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</si>
  <si>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</si>
  <si>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</si>
  <si>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</si>
  <si>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</si>
  <si>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</si>
  <si>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</si>
  <si>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</si>
  <si>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</si>
  <si>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</si>
  <si>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</si>
  <si>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</si>
  <si>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</si>
  <si>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</si>
  <si>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</si>
  <si>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</si>
  <si>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</si>
  <si>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</si>
  <si>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</si>
  <si>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</si>
  <si>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</si>
  <si>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</si>
  <si>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</si>
  <si>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</si>
  <si>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</si>
  <si>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</si>
  <si>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</si>
  <si>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</si>
  <si>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</si>
  <si>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2008-06-05</t>
  </si>
  <si>
    <t>63192791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</si>
  <si>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</si>
  <si>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</si>
  <si>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</si>
  <si>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</si>
  <si>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</si>
  <si>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</si>
  <si>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</si>
  <si>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</si>
  <si>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</si>
  <si>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</si>
  <si>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</si>
  <si>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</si>
  <si>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</si>
  <si>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</si>
  <si>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</si>
  <si>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</si>
  <si>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</si>
  <si>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</si>
  <si>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</si>
  <si>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</si>
  <si>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</si>
  <si>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</si>
  <si>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</si>
  <si>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</si>
  <si>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</si>
  <si>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</si>
  <si>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</si>
  <si>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</si>
  <si>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</si>
  <si>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</si>
  <si>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</si>
  <si>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</si>
  <si>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</si>
  <si>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</si>
  <si>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</si>
  <si>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</si>
  <si>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</si>
  <si>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</si>
  <si>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</si>
  <si>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</si>
  <si>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</si>
  <si>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</si>
  <si>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</si>
  <si>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</si>
  <si>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</si>
  <si>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</si>
  <si>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</si>
  <si>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</si>
  <si>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</si>
  <si>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</si>
  <si>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</si>
  <si>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</si>
  <si>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</si>
  <si>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</si>
  <si>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</si>
  <si>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</si>
  <si>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</si>
  <si>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</si>
  <si>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</si>
  <si>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</si>
  <si>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</si>
  <si>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</si>
  <si>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</si>
  <si>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</si>
  <si>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</si>
  <si>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</si>
  <si>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</si>
  <si>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</si>
  <si>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</si>
  <si>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</si>
  <si>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</si>
  <si>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</si>
  <si>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</si>
  <si>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</si>
  <si>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</si>
  <si>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</si>
  <si>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</si>
  <si>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</si>
  <si>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</si>
  <si>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</si>
  <si>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</si>
  <si>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</si>
  <si>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</si>
  <si>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</si>
  <si>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76138031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</si>
  <si>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</si>
  <si>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</si>
  <si>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</si>
  <si>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</si>
  <si>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</si>
  <si>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</si>
  <si>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</si>
  <si>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</si>
  <si>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</si>
  <si>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</si>
  <si>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</si>
  <si>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</si>
  <si>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</si>
  <si>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</si>
  <si>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</si>
  <si>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</si>
  <si>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</si>
  <si>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</si>
  <si>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</si>
  <si>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</si>
  <si>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</si>
  <si>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</si>
  <si>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</si>
  <si>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</si>
  <si>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</si>
  <si>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</si>
  <si>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</si>
  <si>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</si>
  <si>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</si>
  <si>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</si>
  <si>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</si>
  <si>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</si>
  <si>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</si>
  <si>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</si>
  <si>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</si>
  <si>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</si>
  <si>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</si>
  <si>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</si>
  <si>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</si>
  <si>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</si>
  <si>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</si>
  <si>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</si>
  <si>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</si>
  <si>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</si>
  <si>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</si>
  <si>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</si>
  <si>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</si>
  <si>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</si>
  <si>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</si>
  <si>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</si>
  <si>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</si>
  <si>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</si>
  <si>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</si>
  <si>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</si>
  <si>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</si>
  <si>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</si>
  <si>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</si>
  <si>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</si>
  <si>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</si>
  <si>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</si>
  <si>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</si>
  <si>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</si>
  <si>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</si>
  <si>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</si>
  <si>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</si>
  <si>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</si>
  <si>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</si>
  <si>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</si>
  <si>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</si>
  <si>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</si>
  <si>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</si>
  <si>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</si>
  <si>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</si>
  <si>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</si>
  <si>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</si>
  <si>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</si>
  <si>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</si>
  <si>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</si>
  <si>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</si>
  <si>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</si>
  <si>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</si>
  <si>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</si>
  <si>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</si>
  <si>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</si>
  <si>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</si>
  <si>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</si>
  <si>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</si>
  <si>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</si>
  <si>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</si>
  <si>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</si>
  <si>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</si>
  <si>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</si>
  <si>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</si>
  <si>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</si>
  <si>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</si>
  <si>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</si>
  <si>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</si>
  <si>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</si>
  <si>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</si>
  <si>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</si>
  <si>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</si>
  <si>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</si>
  <si>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</si>
  <si>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</si>
  <si>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</si>
  <si>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</si>
  <si>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</si>
  <si>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</si>
  <si>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</si>
  <si>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</si>
  <si>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</si>
  <si>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</si>
  <si>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</si>
  <si>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</si>
  <si>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</si>
  <si>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</si>
  <si>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</si>
  <si>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</si>
  <si>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</si>
  <si>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47544227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</si>
  <si>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</si>
  <si>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</si>
  <si>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</si>
  <si>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</si>
  <si>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</si>
  <si>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</si>
  <si>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</si>
  <si>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</si>
  <si>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</si>
  <si>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</si>
  <si>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</si>
  <si>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</si>
  <si>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</si>
  <si>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48473125</t>
  </si>
  <si>
    <t>V05</t>
  </si>
  <si>
    <t>1964-02-05</t>
  </si>
  <si>
    <t>48542126</t>
  </si>
  <si>
    <t>1994-05-29</t>
  </si>
  <si>
    <t>48587162</t>
  </si>
  <si>
    <t>1988-07-05</t>
  </si>
  <si>
    <t>48589190</t>
  </si>
  <si>
    <t>OUG</t>
  </si>
  <si>
    <t>1991-09-30</t>
  </si>
  <si>
    <t>48652670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</si>
  <si>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</si>
  <si>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</si>
  <si>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</si>
  <si>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</si>
  <si>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</si>
  <si>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</si>
  <si>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</si>
  <si>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</si>
  <si>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</si>
  <si>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</si>
  <si>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</si>
  <si>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</si>
  <si>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</si>
  <si>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</si>
  <si>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</si>
  <si>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</si>
  <si>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</si>
  <si>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</si>
  <si>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</si>
  <si>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</si>
  <si>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</si>
  <si>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</si>
  <si>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</si>
  <si>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</si>
  <si>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</si>
  <si>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</si>
  <si>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</si>
  <si>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</si>
  <si>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</si>
  <si>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</si>
  <si>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</si>
  <si>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</si>
  <si>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</si>
  <si>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</si>
  <si>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</si>
  <si>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</si>
  <si>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</si>
  <si>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</si>
  <si>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</si>
  <si>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</si>
  <si>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</si>
  <si>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</si>
  <si>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</si>
  <si>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</si>
  <si>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</si>
  <si>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</si>
  <si>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</si>
  <si>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</si>
  <si>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</si>
  <si>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</si>
  <si>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</si>
  <si>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</si>
  <si>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</si>
  <si>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</si>
  <si>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</si>
  <si>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</si>
  <si>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</si>
  <si>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</si>
  <si>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</si>
  <si>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</si>
  <si>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</si>
  <si>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</si>
  <si>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</si>
  <si>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</si>
  <si>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</si>
  <si>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</si>
  <si>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</si>
  <si>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</si>
  <si>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</si>
  <si>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</si>
  <si>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</si>
  <si>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</si>
  <si>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</si>
  <si>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</si>
  <si>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</si>
  <si>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</si>
  <si>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</si>
  <si>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</si>
  <si>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</si>
  <si>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</si>
  <si>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</si>
  <si>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</si>
  <si>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</si>
  <si>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</si>
  <si>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</si>
  <si>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</si>
  <si>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</si>
  <si>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</si>
  <si>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</si>
  <si>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</si>
  <si>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</si>
  <si>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</si>
  <si>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</si>
  <si>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</si>
  <si>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</si>
  <si>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</si>
  <si>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</si>
  <si>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</si>
  <si>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</si>
  <si>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</si>
  <si>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</si>
  <si>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</si>
  <si>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</si>
  <si>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</si>
  <si>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</si>
  <si>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</si>
  <si>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</si>
  <si>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</si>
  <si>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</si>
  <si>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</si>
  <si>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</si>
  <si>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</si>
  <si>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</si>
  <si>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</si>
  <si>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</si>
  <si>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</si>
  <si>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</si>
  <si>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</si>
  <si>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</si>
  <si>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</si>
  <si>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</si>
  <si>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</si>
  <si>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</si>
  <si>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</si>
  <si>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63762708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</si>
  <si>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</si>
  <si>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</si>
  <si>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</si>
  <si>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</si>
  <si>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</si>
  <si>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</si>
  <si>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</si>
  <si>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</si>
  <si>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</si>
  <si>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</si>
  <si>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</si>
  <si>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</si>
  <si>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</si>
  <si>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</si>
  <si>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</si>
  <si>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</si>
  <si>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</si>
  <si>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</si>
  <si>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</si>
  <si>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</si>
  <si>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</si>
  <si>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</si>
  <si>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</si>
  <si>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</si>
  <si>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</si>
  <si>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</si>
  <si>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</si>
  <si>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</si>
  <si>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</si>
  <si>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</si>
  <si>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</si>
  <si>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</si>
  <si>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</si>
  <si>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</si>
  <si>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</si>
  <si>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</si>
  <si>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</si>
  <si>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</si>
  <si>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</si>
  <si>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</si>
  <si>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</si>
  <si>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</si>
  <si>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</si>
  <si>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</si>
  <si>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</si>
  <si>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</si>
  <si>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</si>
  <si>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</si>
  <si>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</si>
  <si>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</si>
  <si>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</si>
  <si>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</si>
  <si>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</si>
  <si>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</si>
  <si>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</si>
  <si>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</si>
  <si>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</si>
  <si>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</si>
  <si>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</si>
  <si>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</si>
  <si>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</si>
  <si>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</si>
  <si>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</si>
  <si>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</si>
  <si>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</si>
  <si>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</si>
  <si>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</si>
  <si>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</si>
  <si>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</si>
  <si>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</si>
  <si>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</si>
  <si>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</si>
  <si>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</si>
  <si>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</si>
  <si>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</si>
  <si>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</si>
  <si>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</si>
  <si>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</si>
  <si>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</si>
  <si>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</si>
  <si>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</si>
  <si>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</si>
  <si>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</si>
  <si>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</si>
  <si>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</si>
  <si>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</si>
  <si>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</si>
  <si>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</si>
  <si>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</si>
  <si>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</si>
  <si>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</si>
  <si>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</si>
  <si>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</si>
  <si>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1998-05-03</t>
  </si>
  <si>
    <t>77909704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</si>
  <si>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</si>
  <si>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</si>
  <si>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</si>
  <si>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</si>
  <si>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</si>
  <si>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</si>
  <si>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</si>
  <si>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</si>
  <si>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</si>
  <si>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</si>
  <si>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</si>
  <si>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</si>
  <si>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</si>
  <si>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</si>
  <si>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</si>
  <si>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</si>
  <si>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</si>
  <si>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</si>
  <si>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</si>
  <si>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</si>
  <si>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</si>
  <si>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</si>
  <si>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</si>
  <si>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</si>
  <si>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</si>
  <si>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</si>
  <si>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</si>
  <si>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</si>
  <si>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</si>
  <si>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</si>
  <si>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</si>
  <si>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</si>
  <si>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</si>
  <si>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</si>
  <si>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</si>
  <si>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</si>
  <si>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</si>
  <si>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</si>
  <si>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</si>
  <si>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</si>
  <si>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</si>
  <si>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</si>
  <si>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</si>
  <si>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</si>
  <si>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</si>
  <si>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</si>
  <si>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</si>
  <si>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</si>
  <si>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</si>
  <si>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</si>
  <si>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</si>
  <si>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</si>
  <si>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</si>
  <si>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</si>
  <si>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</si>
  <si>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</si>
  <si>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</si>
  <si>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1986-10-08</t>
  </si>
  <si>
    <t>45174479</t>
  </si>
  <si>
    <t>1986-04-01</t>
  </si>
  <si>
    <t>45571480</t>
  </si>
  <si>
    <t>Z02</t>
  </si>
  <si>
    <t>1989-05-10</t>
  </si>
  <si>
    <t>46071238</t>
  </si>
  <si>
    <t>1988-01-28</t>
  </si>
  <si>
    <t>46331875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</si>
  <si>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</si>
  <si>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</si>
  <si>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</si>
  <si>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</si>
  <si>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</si>
  <si>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</si>
  <si>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</si>
  <si>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</si>
  <si>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</si>
  <si>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</si>
  <si>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</si>
  <si>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</si>
  <si>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</si>
  <si>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</si>
  <si>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273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</si>
  <si>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</si>
  <si>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</si>
  <si>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</si>
  <si>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</si>
  <si>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</si>
  <si>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</si>
  <si>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</si>
  <si>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</si>
  <si>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</si>
  <si>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</si>
  <si>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</si>
  <si>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</si>
  <si>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</si>
  <si>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</si>
  <si>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</si>
  <si>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</si>
  <si>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</si>
  <si>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</si>
  <si>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</si>
  <si>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</si>
  <si>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</si>
  <si>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</si>
  <si>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</si>
  <si>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</si>
  <si>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</si>
  <si>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</si>
  <si>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</si>
  <si>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</si>
  <si>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</si>
  <si>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</si>
  <si>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</si>
  <si>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</si>
  <si>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</si>
  <si>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</si>
  <si>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</si>
  <si>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</si>
  <si>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</si>
  <si>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</si>
  <si>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</si>
  <si>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</si>
  <si>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</si>
  <si>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</si>
  <si>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</si>
  <si>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</si>
  <si>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</si>
  <si>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</si>
  <si>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</si>
  <si>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</si>
  <si>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</si>
  <si>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</si>
  <si>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</si>
  <si>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</si>
  <si>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</si>
  <si>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</si>
  <si>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</si>
  <si>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</si>
  <si>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</si>
  <si>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</si>
  <si>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</si>
  <si>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</si>
  <si>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</si>
  <si>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</si>
  <si>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</si>
  <si>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</si>
  <si>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</si>
  <si>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</si>
  <si>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</si>
  <si>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</si>
  <si>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</si>
  <si>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</si>
  <si>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</si>
  <si>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</si>
  <si>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</si>
  <si>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</si>
  <si>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</si>
  <si>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</si>
  <si>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</si>
  <si>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</si>
  <si>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</si>
  <si>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</si>
  <si>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</si>
  <si>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</si>
  <si>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</si>
  <si>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</si>
  <si>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</si>
  <si>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</si>
  <si>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</si>
  <si>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</si>
  <si>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</si>
  <si>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</si>
  <si>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</si>
  <si>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</si>
  <si>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</si>
  <si>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</si>
  <si>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</si>
  <si>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</si>
  <si>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</si>
  <si>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</si>
  <si>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</si>
  <si>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</si>
  <si>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</si>
  <si>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</si>
  <si>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</si>
  <si>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</si>
  <si>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</si>
  <si>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</si>
  <si>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</si>
  <si>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</si>
  <si>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</si>
  <si>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</si>
  <si>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</si>
  <si>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</si>
  <si>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</si>
  <si>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</si>
  <si>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>2007-10-04</t>
  </si>
  <si>
    <t>63280608</t>
  </si>
  <si>
    <t>2012-03-07</t>
  </si>
  <si>
    <t>63421918</t>
  </si>
  <si>
    <t>OBT</t>
  </si>
  <si>
    <t>2006-10-30</t>
  </si>
  <si>
    <t>63457530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</si>
  <si>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</si>
  <si>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</si>
  <si>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</si>
  <si>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</si>
  <si>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</si>
  <si>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</si>
  <si>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</si>
  <si>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</si>
  <si>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</si>
  <si>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</si>
  <si>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</si>
  <si>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</si>
  <si>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</si>
  <si>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</si>
  <si>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</si>
  <si>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</si>
  <si>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</si>
  <si>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</si>
  <si>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</si>
  <si>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</si>
  <si>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</si>
  <si>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</si>
  <si>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</si>
  <si>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</si>
  <si>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</si>
  <si>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</si>
  <si>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</si>
  <si>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</si>
  <si>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</si>
  <si>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</si>
  <si>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</si>
  <si>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</si>
  <si>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</si>
  <si>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</si>
  <si>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</si>
  <si>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</si>
  <si>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</si>
  <si>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</si>
  <si>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</si>
  <si>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</si>
  <si>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</si>
  <si>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</si>
  <si>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</si>
  <si>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</si>
  <si>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</si>
  <si>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</si>
  <si>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</si>
  <si>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</si>
  <si>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</si>
  <si>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</si>
  <si>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</si>
  <si>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</si>
  <si>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</si>
  <si>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</si>
  <si>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</si>
  <si>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</si>
  <si>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</si>
  <si>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</si>
  <si>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</si>
  <si>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</si>
  <si>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</si>
  <si>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</si>
  <si>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</si>
  <si>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</si>
  <si>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</si>
  <si>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</si>
  <si>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</si>
  <si>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</si>
  <si>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</si>
  <si>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</si>
  <si>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</si>
  <si>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</si>
  <si>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</si>
  <si>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</si>
  <si>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</si>
  <si>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</si>
  <si>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</si>
  <si>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</si>
  <si>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</si>
  <si>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</si>
  <si>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</si>
  <si>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</si>
  <si>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</si>
  <si>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</si>
  <si>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</si>
  <si>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</si>
  <si>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</si>
  <si>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</si>
  <si>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</si>
  <si>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</si>
  <si>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</si>
  <si>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</si>
  <si>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</si>
  <si>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</si>
  <si>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</si>
  <si>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</si>
  <si>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</si>
  <si>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</si>
  <si>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</si>
  <si>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</si>
  <si>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</si>
  <si>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</si>
  <si>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</si>
  <si>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</si>
  <si>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</si>
  <si>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</si>
  <si>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</si>
  <si>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</si>
  <si>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</si>
  <si>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</si>
  <si>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</si>
  <si>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</si>
  <si>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2001-10-01</t>
  </si>
  <si>
    <t>E10996179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</si>
  <si>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</si>
  <si>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</si>
  <si>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</si>
  <si>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</si>
  <si>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</si>
  <si>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</si>
  <si>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</si>
  <si>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</si>
  <si>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</si>
  <si>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</si>
  <si>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</si>
  <si>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</si>
  <si>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</si>
  <si>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</si>
  <si>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</si>
  <si>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</si>
  <si>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</si>
  <si>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</si>
  <si>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</si>
  <si>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</si>
  <si>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</si>
  <si>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</si>
  <si>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</si>
  <si>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</si>
  <si>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</si>
  <si>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</si>
  <si>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</si>
  <si>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</si>
  <si>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</si>
  <si>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</si>
  <si>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</si>
  <si>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</si>
  <si>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</si>
  <si>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</si>
  <si>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</si>
  <si>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1988-09-07</t>
  </si>
  <si>
    <t>45775747</t>
  </si>
  <si>
    <t>G33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</si>
  <si>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</si>
  <si>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</si>
  <si>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</si>
  <si>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</si>
  <si>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</si>
  <si>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</si>
  <si>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</si>
  <si>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</si>
  <si>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</si>
  <si>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</si>
  <si>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</si>
  <si>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</si>
  <si>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</si>
  <si>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</si>
  <si>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</si>
  <si>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</si>
  <si>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</si>
  <si>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</si>
  <si>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</si>
  <si>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</si>
  <si>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</si>
  <si>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</si>
  <si>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</si>
  <si>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</si>
  <si>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</si>
  <si>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</si>
  <si>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</si>
  <si>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</si>
  <si>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</si>
  <si>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</si>
  <si>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</si>
  <si>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</si>
  <si>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</si>
  <si>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</si>
  <si>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</si>
  <si>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</si>
  <si>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</si>
  <si>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</si>
  <si>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</si>
  <si>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1993-11-03</t>
  </si>
  <si>
    <t>48273438</t>
  </si>
  <si>
    <t>1993-12-02</t>
  </si>
  <si>
    <t>48320866</t>
  </si>
  <si>
    <t>SJ1</t>
  </si>
  <si>
    <t>1992-08-17</t>
  </si>
  <si>
    <t>48477466</t>
  </si>
  <si>
    <t>1983-08-21</t>
  </si>
  <si>
    <t>48502089</t>
  </si>
  <si>
    <t>D19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</si>
  <si>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</si>
  <si>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</si>
  <si>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</si>
  <si>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</si>
  <si>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</si>
  <si>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</si>
  <si>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</si>
  <si>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</si>
  <si>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</si>
  <si>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</si>
  <si>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</si>
  <si>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</si>
  <si>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</si>
  <si>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</si>
  <si>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</si>
  <si>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</si>
  <si>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</si>
  <si>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</si>
  <si>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</si>
  <si>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</si>
  <si>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</si>
  <si>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</si>
  <si>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</si>
  <si>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</si>
  <si>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</si>
  <si>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</si>
  <si>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</si>
  <si>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</si>
  <si>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</si>
  <si>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</si>
  <si>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</si>
  <si>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</si>
  <si>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</si>
  <si>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</si>
  <si>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</si>
  <si>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</si>
  <si>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</si>
  <si>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</si>
  <si>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</si>
  <si>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</si>
  <si>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</si>
  <si>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</si>
  <si>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</si>
  <si>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</si>
  <si>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</si>
  <si>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</si>
  <si>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</si>
  <si>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</si>
  <si>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</si>
  <si>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</si>
  <si>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</si>
  <si>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</si>
  <si>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</si>
  <si>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</si>
  <si>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</si>
  <si>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</si>
  <si>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</si>
  <si>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</si>
  <si>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</si>
  <si>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</si>
  <si>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</si>
  <si>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</si>
  <si>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</si>
  <si>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</si>
  <si>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</si>
  <si>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</si>
  <si>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</si>
  <si>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</si>
  <si>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</si>
  <si>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</si>
  <si>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</si>
  <si>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</si>
  <si>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</si>
  <si>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</si>
  <si>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</si>
  <si>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</si>
  <si>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</si>
  <si>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</si>
  <si>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</si>
  <si>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</si>
  <si>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</si>
  <si>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</si>
  <si>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</si>
  <si>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</si>
  <si>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</si>
  <si>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</si>
  <si>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</si>
  <si>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</si>
  <si>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</si>
  <si>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</si>
  <si>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</si>
  <si>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</si>
  <si>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</si>
  <si>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</si>
  <si>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</si>
  <si>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</si>
  <si>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</si>
  <si>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</si>
  <si>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</si>
  <si>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</si>
  <si>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</si>
  <si>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</si>
  <si>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</si>
  <si>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</si>
  <si>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</si>
  <si>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</si>
  <si>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</si>
  <si>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</si>
  <si>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</si>
  <si>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</si>
  <si>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</si>
  <si>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</si>
  <si>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</si>
  <si>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</si>
  <si>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</si>
  <si>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</si>
  <si>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</si>
  <si>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</si>
  <si>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</si>
  <si>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</si>
  <si>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</si>
  <si>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</si>
  <si>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</si>
  <si>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</si>
  <si>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</si>
  <si>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</si>
  <si>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</si>
  <si>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</si>
  <si>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</si>
  <si>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</si>
  <si>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</si>
  <si>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</si>
  <si>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</si>
  <si>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</si>
  <si>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</si>
  <si>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</si>
  <si>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</si>
  <si>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</si>
  <si>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</si>
  <si>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</si>
  <si>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</si>
  <si>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</si>
  <si>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</si>
  <si>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</si>
  <si>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</si>
  <si>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</si>
  <si>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</si>
  <si>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</si>
  <si>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</si>
  <si>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</si>
  <si>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</si>
  <si>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</si>
  <si>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</si>
  <si>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</si>
  <si>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</si>
  <si>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</si>
  <si>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</si>
  <si>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</si>
  <si>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</si>
  <si>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</si>
  <si>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</si>
  <si>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</si>
  <si>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</si>
  <si>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</si>
  <si>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</si>
  <si>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</si>
  <si>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</si>
  <si>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</si>
  <si>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</si>
  <si>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</si>
  <si>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</si>
  <si>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</si>
  <si>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</si>
  <si>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</si>
  <si>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</si>
  <si>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</si>
  <si>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</si>
  <si>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</si>
  <si>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</si>
  <si>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</si>
  <si>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</si>
  <si>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</si>
  <si>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</si>
  <si>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</si>
  <si>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</si>
  <si>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</si>
  <si>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</si>
  <si>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</si>
  <si>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</si>
  <si>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</si>
  <si>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</si>
  <si>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</si>
  <si>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</si>
  <si>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</si>
  <si>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</si>
  <si>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</si>
  <si>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</si>
  <si>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</si>
  <si>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</si>
  <si>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</si>
  <si>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</si>
  <si>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</si>
  <si>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</si>
  <si>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</si>
  <si>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</si>
  <si>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</si>
  <si>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</si>
  <si>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</si>
  <si>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</si>
  <si>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</si>
  <si>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</si>
  <si>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</si>
  <si>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</si>
  <si>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</si>
  <si>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</si>
  <si>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</si>
  <si>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</si>
  <si>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</si>
  <si>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</si>
  <si>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</si>
  <si>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</si>
  <si>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</si>
  <si>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</si>
  <si>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</si>
  <si>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</si>
  <si>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</si>
  <si>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</si>
  <si>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</si>
  <si>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</si>
  <si>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</si>
  <si>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</si>
  <si>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</si>
  <si>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</si>
  <si>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</si>
  <si>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</si>
  <si>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</si>
  <si>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</si>
  <si>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</si>
  <si>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</si>
  <si>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</si>
  <si>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</si>
  <si>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</si>
  <si>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</si>
  <si>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</si>
  <si>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</si>
  <si>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</si>
  <si>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</si>
  <si>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</si>
  <si>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</si>
  <si>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</si>
  <si>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</si>
  <si>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</si>
  <si>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</si>
  <si>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</si>
  <si>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</si>
  <si>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</si>
  <si>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</si>
  <si>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</si>
  <si>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</si>
  <si>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</si>
  <si>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</si>
  <si>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</si>
  <si>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</si>
  <si>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</si>
  <si>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</si>
  <si>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</si>
  <si>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</si>
  <si>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</si>
  <si>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</si>
  <si>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</si>
  <si>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</si>
  <si>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</si>
  <si>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</si>
  <si>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</si>
  <si>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</si>
  <si>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</si>
  <si>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</si>
  <si>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</si>
  <si>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</si>
  <si>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</si>
  <si>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</si>
  <si>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</si>
  <si>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</si>
  <si>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</si>
  <si>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</si>
  <si>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</si>
  <si>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</si>
  <si>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1995-03-17</t>
  </si>
  <si>
    <t>60355822</t>
  </si>
  <si>
    <t>F96</t>
  </si>
  <si>
    <t>LH</t>
  </si>
  <si>
    <t>2000-01-27</t>
  </si>
  <si>
    <t>60473093</t>
  </si>
  <si>
    <t>2002-08-25</t>
  </si>
  <si>
    <t>60640945</t>
  </si>
  <si>
    <t>1999-01-25</t>
  </si>
  <si>
    <t>60657446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</si>
  <si>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</si>
  <si>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</si>
  <si>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</si>
  <si>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</si>
  <si>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</si>
  <si>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</si>
  <si>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</si>
  <si>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</si>
  <si>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</si>
  <si>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</si>
  <si>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1997-08-19</t>
  </si>
  <si>
    <t>61407916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</si>
  <si>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</si>
  <si>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</si>
  <si>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</si>
  <si>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</si>
  <si>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</si>
  <si>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</si>
  <si>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</si>
  <si>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</si>
  <si>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</si>
  <si>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</si>
  <si>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</si>
  <si>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</si>
  <si>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</si>
  <si>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</si>
  <si>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</si>
  <si>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</si>
  <si>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</si>
  <si>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</si>
  <si>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</si>
  <si>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</si>
  <si>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</si>
  <si>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</si>
  <si>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</si>
  <si>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</si>
  <si>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</si>
  <si>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</si>
  <si>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</si>
  <si>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</si>
  <si>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</si>
  <si>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</si>
  <si>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</si>
  <si>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</si>
  <si>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</si>
  <si>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</si>
  <si>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</si>
  <si>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</si>
  <si>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</si>
  <si>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</si>
  <si>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</si>
  <si>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</si>
  <si>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</si>
  <si>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</si>
  <si>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</si>
  <si>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</si>
  <si>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</si>
  <si>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</si>
  <si>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</si>
  <si>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</si>
  <si>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</si>
  <si>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</si>
  <si>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</si>
  <si>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</si>
  <si>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</si>
  <si>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</si>
  <si>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</si>
  <si>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</si>
  <si>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</si>
  <si>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</si>
  <si>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</si>
  <si>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</si>
  <si>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</si>
  <si>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</si>
  <si>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</si>
  <si>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</si>
  <si>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</si>
  <si>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</si>
  <si>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</si>
  <si>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</si>
  <si>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</si>
  <si>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</si>
  <si>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</si>
  <si>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</si>
  <si>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</si>
  <si>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</si>
  <si>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</si>
  <si>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</si>
  <si>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</si>
  <si>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</si>
  <si>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</si>
  <si>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</si>
  <si>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</si>
  <si>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</si>
  <si>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</si>
  <si>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77326191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</si>
  <si>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</si>
  <si>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</si>
  <si>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</si>
  <si>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</si>
  <si>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</si>
  <si>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</si>
  <si>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</si>
  <si>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</si>
  <si>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</si>
  <si>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</si>
  <si>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</si>
  <si>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</si>
  <si>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</si>
  <si>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</si>
  <si>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</si>
  <si>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</si>
  <si>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</si>
  <si>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</si>
  <si>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</si>
  <si>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</si>
  <si>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</si>
  <si>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</si>
  <si>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</si>
  <si>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</si>
  <si>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</si>
  <si>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</si>
  <si>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</si>
  <si>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</si>
  <si>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</si>
  <si>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</si>
  <si>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</si>
  <si>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</si>
  <si>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</si>
  <si>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</si>
  <si>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</si>
  <si>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</si>
  <si>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</si>
  <si>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</si>
  <si>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</si>
  <si>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</si>
  <si>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</si>
  <si>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</si>
  <si>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</si>
  <si>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</si>
  <si>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</si>
  <si>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</si>
  <si>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</si>
  <si>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</si>
  <si>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</si>
  <si>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</si>
  <si>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</si>
  <si>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</si>
  <si>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</si>
  <si>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</si>
  <si>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</si>
  <si>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</si>
  <si>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</si>
  <si>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</si>
  <si>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</si>
  <si>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</si>
  <si>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</si>
  <si>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</si>
  <si>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</si>
  <si>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</si>
  <si>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</si>
  <si>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</si>
  <si>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</si>
  <si>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</si>
  <si>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</si>
  <si>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</si>
  <si>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</si>
  <si>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</si>
  <si>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</si>
  <si>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1992-10-09</t>
  </si>
  <si>
    <t>48973020</t>
  </si>
  <si>
    <t>2003-09-23</t>
  </si>
  <si>
    <t>49064912</t>
  </si>
  <si>
    <t>LI1</t>
  </si>
  <si>
    <t>R32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</si>
  <si>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</si>
  <si>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</si>
  <si>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</si>
  <si>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</si>
  <si>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</si>
  <si>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</si>
  <si>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</si>
  <si>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</si>
  <si>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</si>
  <si>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</si>
  <si>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</si>
  <si>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</si>
  <si>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</si>
  <si>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</si>
  <si>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</si>
  <si>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</si>
  <si>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</si>
  <si>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</si>
  <si>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</si>
  <si>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</si>
  <si>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</si>
  <si>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</si>
  <si>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</si>
  <si>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</si>
  <si>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</si>
  <si>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</si>
  <si>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</si>
  <si>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</si>
  <si>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</si>
  <si>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</si>
  <si>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</si>
  <si>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</si>
  <si>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</si>
  <si>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</si>
  <si>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</si>
  <si>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</si>
  <si>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</si>
  <si>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</si>
  <si>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</si>
  <si>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</si>
  <si>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</si>
  <si>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2001-06-01</t>
  </si>
  <si>
    <t>62070301</t>
  </si>
  <si>
    <t>JRV</t>
  </si>
  <si>
    <t>62270101</t>
  </si>
  <si>
    <t>62281478</t>
  </si>
  <si>
    <t>N49</t>
  </si>
  <si>
    <t>1995-11-08</t>
  </si>
  <si>
    <t>62452566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</si>
  <si>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</si>
  <si>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</si>
  <si>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</si>
  <si>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</si>
  <si>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</si>
  <si>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</si>
  <si>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</si>
  <si>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</si>
  <si>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</si>
  <si>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</si>
  <si>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</si>
  <si>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</si>
  <si>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</si>
  <si>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</si>
  <si>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</si>
  <si>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</si>
  <si>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</si>
  <si>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</si>
  <si>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</si>
  <si>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</si>
  <si>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</si>
  <si>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</si>
  <si>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</si>
  <si>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</si>
  <si>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</si>
  <si>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</si>
  <si>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</si>
  <si>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</si>
  <si>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</si>
  <si>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</si>
  <si>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</si>
  <si>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</si>
  <si>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</si>
  <si>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</si>
  <si>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</si>
  <si>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</si>
  <si>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</si>
  <si>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</si>
  <si>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</si>
  <si>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</si>
  <si>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</si>
  <si>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</si>
  <si>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</si>
  <si>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</si>
  <si>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</si>
  <si>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</si>
  <si>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</si>
  <si>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</si>
  <si>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</si>
  <si>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</si>
  <si>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</si>
  <si>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</si>
  <si>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</si>
  <si>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</si>
  <si>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</si>
  <si>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</si>
  <si>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</si>
  <si>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</si>
  <si>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</si>
  <si>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</si>
  <si>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</si>
  <si>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</si>
  <si>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</si>
  <si>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</si>
  <si>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</si>
  <si>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</si>
  <si>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</si>
  <si>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</si>
  <si>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</si>
  <si>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</si>
  <si>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</si>
  <si>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</si>
  <si>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</si>
  <si>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</si>
  <si>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</si>
  <si>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</si>
  <si>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</si>
  <si>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</si>
  <si>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</si>
  <si>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</si>
  <si>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</si>
  <si>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76133482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</si>
  <si>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</si>
  <si>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</si>
  <si>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</si>
  <si>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</si>
  <si>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</si>
  <si>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</si>
  <si>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</si>
  <si>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</si>
  <si>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</si>
  <si>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</si>
  <si>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</si>
  <si>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</si>
  <si>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</si>
  <si>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</si>
  <si>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</si>
  <si>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</si>
  <si>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</si>
  <si>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</si>
  <si>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</si>
  <si>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</si>
  <si>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</si>
  <si>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</si>
  <si>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</si>
  <si>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</si>
  <si>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</si>
  <si>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</si>
  <si>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</si>
  <si>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</si>
  <si>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</si>
  <si>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2009-01-07</t>
  </si>
  <si>
    <t>81141156</t>
  </si>
  <si>
    <t>P32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</si>
  <si>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</si>
  <si>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</si>
  <si>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</si>
  <si>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</si>
  <si>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</si>
  <si>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</si>
  <si>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</si>
  <si>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</si>
  <si>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</si>
  <si>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</si>
  <si>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</si>
  <si>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</si>
  <si>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</si>
  <si>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</si>
  <si>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</si>
  <si>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</si>
  <si>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</si>
  <si>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</si>
  <si>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</si>
  <si>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</si>
  <si>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</si>
  <si>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</si>
  <si>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</si>
  <si>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</si>
  <si>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</si>
  <si>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</si>
  <si>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</si>
  <si>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</si>
  <si>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</si>
  <si>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</si>
  <si>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</si>
  <si>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</si>
  <si>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</si>
  <si>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</si>
  <si>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</si>
  <si>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</si>
  <si>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</si>
  <si>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</si>
  <si>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</si>
  <si>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</si>
  <si>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</si>
  <si>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</si>
  <si>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</si>
  <si>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</si>
  <si>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</si>
  <si>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</si>
  <si>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</si>
  <si>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</si>
  <si>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</si>
  <si>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</si>
  <si>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</si>
  <si>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</si>
  <si>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</si>
  <si>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</si>
  <si>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</si>
  <si>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</si>
  <si>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</si>
  <si>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</si>
  <si>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</si>
  <si>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</si>
  <si>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</si>
  <si>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</si>
  <si>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</si>
  <si>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</si>
  <si>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</si>
  <si>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</si>
  <si>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</si>
  <si>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</si>
  <si>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</si>
  <si>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</si>
  <si>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</si>
  <si>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</si>
  <si>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</si>
  <si>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</si>
  <si>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</si>
  <si>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</si>
  <si>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</si>
  <si>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</si>
  <si>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</si>
  <si>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</si>
  <si>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</si>
  <si>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</si>
  <si>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</si>
  <si>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</si>
  <si>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</si>
  <si>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</si>
  <si>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</si>
  <si>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</si>
  <si>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</si>
  <si>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</si>
  <si>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</si>
  <si>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</si>
  <si>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</si>
  <si>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</si>
  <si>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</si>
  <si>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</si>
  <si>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</si>
  <si>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</si>
  <si>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</si>
  <si>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</si>
  <si>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</si>
  <si>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</si>
  <si>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</si>
  <si>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</si>
  <si>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</si>
  <si>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</si>
  <si>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</si>
  <si>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</si>
  <si>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J33</t>
  </si>
  <si>
    <t>1993-12-31</t>
  </si>
  <si>
    <t>48546639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</si>
  <si>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</si>
  <si>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</si>
  <si>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</si>
  <si>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</si>
  <si>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</si>
  <si>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</si>
  <si>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</si>
  <si>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</si>
  <si>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</si>
  <si>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</si>
  <si>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</si>
  <si>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</si>
  <si>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</si>
  <si>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</si>
  <si>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</si>
  <si>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</si>
  <si>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</si>
  <si>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</si>
  <si>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</si>
  <si>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</si>
  <si>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</si>
  <si>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</si>
  <si>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</si>
  <si>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</si>
  <si>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</si>
  <si>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</si>
  <si>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</si>
  <si>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</si>
  <si>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</si>
  <si>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</si>
  <si>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</si>
  <si>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</si>
  <si>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</si>
  <si>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</si>
  <si>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</si>
  <si>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</si>
  <si>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</si>
  <si>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</si>
  <si>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</si>
  <si>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</si>
  <si>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</si>
  <si>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</si>
  <si>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</si>
  <si>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</si>
  <si>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</si>
  <si>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</si>
  <si>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</si>
  <si>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</si>
  <si>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</si>
  <si>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</si>
  <si>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</si>
  <si>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</si>
  <si>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</si>
  <si>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</si>
  <si>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</si>
  <si>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</si>
  <si>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</si>
  <si>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</si>
  <si>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</si>
  <si>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</si>
  <si>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</si>
  <si>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</si>
  <si>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</si>
  <si>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</si>
  <si>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</si>
  <si>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</si>
  <si>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</si>
  <si>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</si>
  <si>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</si>
  <si>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</si>
  <si>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</si>
  <si>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</si>
  <si>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</si>
  <si>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</si>
  <si>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</si>
  <si>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</si>
  <si>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</si>
  <si>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</si>
  <si>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</si>
  <si>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</si>
  <si>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</si>
  <si>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</si>
  <si>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</si>
  <si>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</si>
  <si>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</si>
  <si>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</si>
  <si>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</si>
  <si>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</si>
  <si>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</si>
  <si>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</si>
  <si>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</si>
  <si>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</si>
  <si>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</si>
  <si>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</si>
  <si>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</si>
  <si>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</si>
  <si>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</si>
  <si>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</si>
  <si>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</si>
  <si>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</si>
  <si>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</si>
  <si>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</si>
  <si>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</si>
  <si>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</si>
  <si>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</si>
  <si>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</si>
  <si>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</si>
  <si>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</si>
  <si>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</si>
  <si>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</si>
  <si>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</si>
  <si>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</si>
  <si>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</si>
  <si>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</si>
  <si>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</si>
  <si>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</si>
  <si>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</si>
  <si>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</si>
  <si>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</si>
  <si>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</si>
  <si>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</si>
  <si>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62817763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</si>
  <si>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</si>
  <si>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</si>
  <si>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</si>
  <si>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</si>
  <si>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</si>
  <si>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</si>
  <si>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</si>
  <si>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</si>
  <si>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62914239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</si>
  <si>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</si>
  <si>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</si>
  <si>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</si>
  <si>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</si>
  <si>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</si>
  <si>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</si>
  <si>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</si>
  <si>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</si>
  <si>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</si>
  <si>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</si>
  <si>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</si>
  <si>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</si>
  <si>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</si>
  <si>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63101359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</si>
  <si>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</si>
  <si>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</si>
  <si>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</si>
  <si>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</si>
  <si>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</si>
  <si>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</si>
  <si>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</si>
  <si>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</si>
  <si>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</si>
  <si>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</si>
  <si>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</si>
  <si>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</si>
  <si>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</si>
  <si>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</si>
  <si>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</si>
  <si>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</si>
  <si>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</si>
  <si>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</si>
  <si>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</si>
  <si>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</si>
  <si>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</si>
  <si>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</si>
  <si>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</si>
  <si>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</si>
  <si>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</si>
  <si>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</si>
  <si>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</si>
  <si>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</si>
  <si>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</si>
  <si>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</si>
  <si>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</si>
  <si>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</si>
  <si>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</si>
  <si>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</si>
  <si>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</si>
  <si>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</si>
  <si>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</si>
  <si>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</si>
  <si>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</si>
  <si>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</si>
  <si>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</si>
  <si>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</si>
  <si>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</si>
  <si>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</si>
  <si>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</si>
  <si>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</si>
  <si>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</si>
  <si>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</si>
  <si>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</si>
  <si>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</si>
  <si>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</si>
  <si>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</si>
  <si>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</si>
  <si>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</si>
  <si>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</si>
  <si>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</si>
  <si>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</si>
  <si>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</si>
  <si>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</si>
  <si>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</si>
  <si>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</si>
  <si>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</si>
  <si>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</si>
  <si>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</si>
  <si>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</si>
  <si>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</si>
  <si>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</si>
  <si>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</si>
  <si>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</si>
  <si>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</si>
  <si>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</si>
  <si>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</si>
  <si>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</si>
  <si>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</si>
  <si>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</si>
  <si>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</si>
  <si>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</si>
  <si>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1996-06-26</t>
  </si>
  <si>
    <t>75581010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</si>
  <si>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</si>
  <si>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</si>
  <si>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</si>
  <si>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</si>
  <si>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</si>
  <si>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</si>
  <si>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</si>
  <si>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</si>
  <si>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</si>
  <si>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</si>
  <si>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</si>
  <si>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</si>
  <si>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</si>
  <si>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</si>
  <si>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</si>
  <si>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</si>
  <si>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</si>
  <si>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76634939</t>
  </si>
  <si>
    <t>76683912</t>
  </si>
  <si>
    <t>2000-08-02</t>
  </si>
  <si>
    <t>76772678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</si>
  <si>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</si>
  <si>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</si>
  <si>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</si>
  <si>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</si>
  <si>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</si>
  <si>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</si>
  <si>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</si>
  <si>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</si>
  <si>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</si>
  <si>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</si>
  <si>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</si>
  <si>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</si>
  <si>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</si>
  <si>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</si>
  <si>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</si>
  <si>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</si>
  <si>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</si>
  <si>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</si>
  <si>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</si>
  <si>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</si>
  <si>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</si>
  <si>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</si>
  <si>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</si>
  <si>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</si>
  <si>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</si>
  <si>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</si>
  <si>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</si>
  <si>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</si>
  <si>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</si>
  <si>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</si>
  <si>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</si>
  <si>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</si>
  <si>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</si>
  <si>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</si>
  <si>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</si>
  <si>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</si>
  <si>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</si>
  <si>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</si>
  <si>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</si>
  <si>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</si>
  <si>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</si>
  <si>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</si>
  <si>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</si>
  <si>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</si>
  <si>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</si>
  <si>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</si>
  <si>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</si>
  <si>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</si>
  <si>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</si>
  <si>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</si>
  <si>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</si>
  <si>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</si>
  <si>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2010-04-09</t>
  </si>
  <si>
    <t>C01-00010374727</t>
  </si>
  <si>
    <t>2025-04-21</t>
  </si>
  <si>
    <t>1985-02-09</t>
  </si>
  <si>
    <t>43988222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</si>
  <si>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</si>
  <si>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</si>
  <si>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</si>
  <si>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</si>
  <si>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</si>
  <si>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</si>
  <si>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</si>
  <si>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</si>
  <si>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</si>
  <si>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</si>
  <si>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</si>
  <si>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</si>
  <si>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</si>
  <si>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</si>
  <si>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</si>
  <si>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</si>
  <si>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</si>
  <si>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</si>
  <si>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</si>
  <si>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</si>
  <si>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</si>
  <si>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</si>
  <si>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</si>
  <si>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</si>
  <si>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</si>
  <si>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</si>
  <si>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</si>
  <si>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</si>
  <si>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</si>
  <si>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</si>
  <si>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</si>
  <si>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</si>
  <si>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</si>
  <si>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</si>
  <si>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</si>
  <si>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</si>
  <si>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</si>
  <si>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</si>
  <si>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</si>
  <si>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</si>
  <si>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</si>
  <si>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</si>
  <si>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</si>
  <si>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</si>
  <si>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</si>
  <si>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</si>
  <si>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</si>
  <si>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</si>
  <si>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</si>
  <si>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</si>
  <si>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</si>
  <si>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</si>
  <si>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</si>
  <si>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</si>
  <si>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</si>
  <si>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</si>
  <si>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</si>
  <si>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</si>
  <si>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</si>
  <si>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</si>
  <si>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</si>
  <si>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</si>
  <si>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</si>
  <si>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</si>
  <si>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</si>
  <si>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2007-08-19</t>
  </si>
  <si>
    <t>61182175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</si>
  <si>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</si>
  <si>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</si>
  <si>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</si>
  <si>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</si>
  <si>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</si>
  <si>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</si>
  <si>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</si>
  <si>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</si>
  <si>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</si>
  <si>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</si>
  <si>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</si>
  <si>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</si>
  <si>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</si>
  <si>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</si>
  <si>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</si>
  <si>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</si>
  <si>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</si>
  <si>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</si>
  <si>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</si>
  <si>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</si>
  <si>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</si>
  <si>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</si>
  <si>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</si>
  <si>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</si>
  <si>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</si>
  <si>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</si>
  <si>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</si>
  <si>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</si>
  <si>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</si>
  <si>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</si>
  <si>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</si>
  <si>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</si>
  <si>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</si>
  <si>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</si>
  <si>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</si>
  <si>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</si>
  <si>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</si>
  <si>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</si>
  <si>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</si>
  <si>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</si>
  <si>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</si>
  <si>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</si>
  <si>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</si>
  <si>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</si>
  <si>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</si>
  <si>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</si>
  <si>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</si>
  <si>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</si>
  <si>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</si>
  <si>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</si>
  <si>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</si>
  <si>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</si>
  <si>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</si>
  <si>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</si>
  <si>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</si>
  <si>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</si>
  <si>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</si>
  <si>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</si>
  <si>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</si>
  <si>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</si>
  <si>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</si>
  <si>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</si>
  <si>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</si>
  <si>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</si>
  <si>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</si>
  <si>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</si>
  <si>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</si>
  <si>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</si>
  <si>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</si>
  <si>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</si>
  <si>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</si>
  <si>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</si>
  <si>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</si>
  <si>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</si>
  <si>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</si>
  <si>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</si>
  <si>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</si>
  <si>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</si>
  <si>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</si>
  <si>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</si>
  <si>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</si>
  <si>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</si>
  <si>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</si>
  <si>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</si>
  <si>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</si>
  <si>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</si>
  <si>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</si>
  <si>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</si>
  <si>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</si>
  <si>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</si>
  <si>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</si>
  <si>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</si>
  <si>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</si>
  <si>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</si>
  <si>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</si>
  <si>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</si>
  <si>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</si>
  <si>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</si>
  <si>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</si>
  <si>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</si>
  <si>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</si>
  <si>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</si>
  <si>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77805458</t>
  </si>
  <si>
    <t>050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</si>
  <si>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</si>
  <si>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</si>
  <si>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</si>
  <si>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</si>
  <si>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</si>
  <si>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</si>
  <si>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</si>
  <si>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</si>
  <si>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78770528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</si>
  <si>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</si>
  <si>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</si>
  <si>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</si>
  <si>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</si>
  <si>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</si>
  <si>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</si>
  <si>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</si>
  <si>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</si>
  <si>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</si>
  <si>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2009-08-30</t>
  </si>
  <si>
    <t>90058411</t>
  </si>
  <si>
    <t>R41</t>
  </si>
  <si>
    <t>1996-03-29</t>
  </si>
  <si>
    <t>C01-00010377124</t>
  </si>
  <si>
    <t>KR1</t>
  </si>
  <si>
    <t>2004-04-07</t>
  </si>
  <si>
    <t>C01-00010385252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</si>
  <si>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</si>
  <si>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</si>
  <si>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</si>
  <si>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</si>
  <si>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</si>
  <si>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</si>
  <si>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</si>
  <si>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</si>
  <si>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</si>
  <si>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</si>
  <si>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</si>
  <si>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</si>
  <si>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</si>
  <si>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</si>
  <si>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</si>
  <si>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</si>
  <si>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</si>
  <si>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</si>
  <si>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</si>
  <si>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</si>
  <si>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</si>
  <si>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</si>
  <si>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</si>
  <si>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</si>
  <si>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</si>
  <si>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</si>
  <si>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</si>
  <si>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</si>
  <si>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</si>
  <si>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</si>
  <si>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</si>
  <si>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</si>
  <si>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</si>
  <si>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</si>
  <si>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</si>
  <si>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</si>
  <si>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</si>
  <si>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</si>
  <si>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</si>
  <si>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</si>
  <si>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</si>
  <si>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</si>
  <si>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</si>
  <si>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</si>
  <si>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</si>
  <si>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</si>
  <si>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</si>
  <si>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</si>
  <si>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</si>
  <si>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</si>
  <si>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</si>
  <si>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1991-07-10</t>
  </si>
  <si>
    <t>47758795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</si>
  <si>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</si>
  <si>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</si>
  <si>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</si>
  <si>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</si>
  <si>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</si>
  <si>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</si>
  <si>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</si>
  <si>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</si>
  <si>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</si>
  <si>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</si>
  <si>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</si>
  <si>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</si>
  <si>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</si>
  <si>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</si>
  <si>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</si>
  <si>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</si>
  <si>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</si>
  <si>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</si>
  <si>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</si>
  <si>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</si>
  <si>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</si>
  <si>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</si>
  <si>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</si>
  <si>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1993-12-07</t>
  </si>
  <si>
    <t>48482118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</si>
  <si>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</si>
  <si>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</si>
  <si>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</si>
  <si>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</si>
  <si>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</si>
  <si>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</si>
  <si>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</si>
  <si>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</si>
  <si>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</si>
  <si>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</si>
  <si>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</si>
  <si>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</si>
  <si>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</si>
  <si>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</si>
  <si>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</si>
  <si>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</si>
  <si>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</si>
  <si>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</si>
  <si>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</si>
  <si>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</si>
  <si>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</si>
  <si>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</si>
  <si>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</si>
  <si>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</si>
  <si>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</si>
  <si>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</si>
  <si>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</si>
  <si>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</si>
  <si>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</si>
  <si>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</si>
  <si>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1998-12-29</t>
  </si>
  <si>
    <t>60319764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</si>
  <si>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</si>
  <si>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</si>
  <si>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</si>
  <si>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</si>
  <si>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</si>
  <si>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</si>
  <si>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</si>
  <si>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</si>
  <si>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</si>
  <si>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</si>
  <si>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</si>
  <si>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</si>
  <si>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</si>
  <si>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</si>
  <si>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</si>
  <si>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</si>
  <si>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</si>
  <si>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</si>
  <si>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</si>
  <si>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</si>
  <si>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</si>
  <si>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</si>
  <si>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</si>
  <si>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</si>
  <si>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</si>
  <si>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</si>
  <si>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</si>
  <si>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</si>
  <si>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</si>
  <si>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</si>
  <si>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</si>
  <si>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</si>
  <si>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</si>
  <si>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</si>
  <si>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</si>
  <si>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</si>
  <si>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</si>
  <si>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</si>
  <si>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</si>
  <si>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</si>
  <si>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</si>
  <si>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</si>
  <si>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</si>
  <si>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</si>
  <si>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</si>
  <si>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</si>
  <si>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</si>
  <si>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</si>
  <si>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</si>
  <si>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</si>
  <si>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</si>
  <si>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</si>
  <si>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2010-05-16</t>
  </si>
  <si>
    <t>62131614</t>
  </si>
  <si>
    <t>62131634</t>
  </si>
  <si>
    <t>2006-02-13</t>
  </si>
  <si>
    <t>62212225</t>
  </si>
  <si>
    <t>W04</t>
  </si>
  <si>
    <t>62344953</t>
  </si>
  <si>
    <t>62345229</t>
  </si>
  <si>
    <t>2006-11-05</t>
  </si>
  <si>
    <t>62480726</t>
  </si>
  <si>
    <t>62519378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</si>
  <si>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</si>
  <si>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</si>
  <si>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</si>
  <si>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</si>
  <si>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</si>
  <si>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</si>
  <si>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</si>
  <si>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</si>
  <si>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</si>
  <si>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</si>
  <si>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</si>
  <si>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</si>
  <si>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</si>
  <si>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</si>
  <si>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</si>
  <si>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</si>
  <si>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</si>
  <si>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</si>
  <si>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</si>
  <si>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</si>
  <si>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</si>
  <si>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</si>
  <si>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</si>
  <si>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</si>
  <si>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</si>
  <si>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</si>
  <si>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</si>
  <si>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</si>
  <si>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</si>
  <si>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</si>
  <si>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</si>
  <si>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</si>
  <si>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</si>
  <si>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</si>
  <si>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</si>
  <si>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</si>
  <si>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</si>
  <si>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</si>
  <si>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</si>
  <si>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</si>
  <si>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</si>
  <si>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</si>
  <si>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</si>
  <si>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</si>
  <si>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2007-03-21</t>
  </si>
  <si>
    <t>63592944</t>
  </si>
  <si>
    <t>63737090</t>
  </si>
  <si>
    <t>PO1</t>
  </si>
  <si>
    <t>2006-12-29</t>
  </si>
  <si>
    <t>63758048</t>
  </si>
  <si>
    <t>2006-07-20</t>
  </si>
  <si>
    <t>63782477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</si>
  <si>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</si>
  <si>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</si>
  <si>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</si>
  <si>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</si>
  <si>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</si>
  <si>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</si>
  <si>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</si>
  <si>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</si>
  <si>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</si>
  <si>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</si>
  <si>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</si>
  <si>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</si>
  <si>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</si>
  <si>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</si>
  <si>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</si>
  <si>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</si>
  <si>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</si>
  <si>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</si>
  <si>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</si>
  <si>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</si>
  <si>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</si>
  <si>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</si>
  <si>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</si>
  <si>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</si>
  <si>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</si>
  <si>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</si>
  <si>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</si>
  <si>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</si>
  <si>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</si>
  <si>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</si>
  <si>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</si>
  <si>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</si>
  <si>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</si>
  <si>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</si>
  <si>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</si>
  <si>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</si>
  <si>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</si>
  <si>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</si>
  <si>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</si>
  <si>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</si>
  <si>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</si>
  <si>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</si>
  <si>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</si>
  <si>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</si>
  <si>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</si>
  <si>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</si>
  <si>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</si>
  <si>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</si>
  <si>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</si>
  <si>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</si>
  <si>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</si>
  <si>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</si>
  <si>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</si>
  <si>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</si>
  <si>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</si>
  <si>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</si>
  <si>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</si>
  <si>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2010-02-17</t>
  </si>
  <si>
    <t>75634797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</si>
  <si>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</si>
  <si>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</si>
  <si>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</si>
  <si>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</si>
  <si>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</si>
  <si>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</si>
  <si>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</si>
  <si>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</si>
  <si>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</si>
  <si>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</si>
  <si>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</si>
  <si>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</si>
  <si>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</si>
  <si>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</si>
  <si>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</si>
  <si>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</si>
  <si>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</si>
  <si>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</si>
  <si>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</si>
  <si>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</si>
  <si>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</si>
  <si>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</si>
  <si>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1998-12-21</t>
  </si>
  <si>
    <t>77376984</t>
  </si>
  <si>
    <t>A17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</si>
  <si>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</si>
  <si>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</si>
  <si>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</si>
  <si>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</si>
  <si>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</si>
  <si>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</si>
  <si>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</si>
  <si>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</si>
  <si>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</si>
  <si>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</si>
  <si>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</si>
  <si>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</si>
  <si>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</si>
  <si>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</si>
  <si>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</si>
  <si>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</si>
  <si>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</si>
  <si>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</si>
  <si>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</si>
  <si>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</si>
  <si>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</si>
  <si>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</si>
  <si>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</si>
  <si>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</si>
  <si>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</si>
  <si>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</si>
  <si>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</si>
  <si>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</si>
  <si>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</si>
  <si>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</si>
  <si>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</si>
  <si>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</si>
  <si>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</si>
  <si>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</si>
  <si>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</si>
  <si>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</si>
  <si>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</si>
  <si>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</si>
  <si>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</si>
  <si>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</si>
  <si>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</si>
  <si>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</si>
  <si>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</si>
  <si>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</si>
  <si>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</si>
  <si>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</si>
  <si>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</si>
  <si>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</si>
  <si>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</si>
  <si>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</si>
  <si>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</si>
  <si>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</si>
  <si>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</si>
  <si>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</si>
  <si>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</si>
  <si>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</si>
  <si>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</si>
  <si>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</si>
  <si>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</si>
  <si>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</si>
  <si>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</si>
  <si>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</si>
  <si>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</si>
  <si>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</si>
  <si>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</si>
  <si>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</si>
  <si>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</si>
  <si>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</si>
  <si>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</si>
  <si>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</si>
  <si>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1993-01-12</t>
  </si>
  <si>
    <t>48387892</t>
  </si>
  <si>
    <t>1990-07-21</t>
  </si>
  <si>
    <t>48570813</t>
  </si>
  <si>
    <t>MA3</t>
  </si>
  <si>
    <t>48612128</t>
  </si>
  <si>
    <t>1995-12-21</t>
  </si>
  <si>
    <t>48735248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</si>
  <si>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</si>
  <si>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</si>
  <si>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</si>
  <si>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</si>
  <si>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</si>
  <si>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</si>
  <si>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</si>
  <si>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</si>
  <si>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</si>
  <si>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</si>
  <si>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</si>
  <si>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</si>
  <si>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</si>
  <si>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</si>
  <si>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</si>
  <si>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</si>
  <si>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</si>
  <si>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</si>
  <si>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</si>
  <si>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</si>
  <si>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</si>
  <si>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</si>
  <si>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</si>
  <si>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</si>
  <si>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</si>
  <si>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</si>
  <si>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</si>
  <si>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</si>
  <si>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</si>
  <si>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</si>
  <si>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</si>
  <si>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</si>
  <si>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</si>
  <si>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</si>
  <si>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</si>
  <si>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</si>
  <si>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</si>
  <si>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</si>
  <si>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</si>
  <si>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</si>
  <si>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</si>
  <si>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</si>
  <si>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</si>
  <si>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</si>
  <si>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</si>
  <si>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</si>
  <si>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</si>
  <si>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</si>
  <si>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</si>
  <si>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</si>
  <si>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</si>
  <si>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</si>
  <si>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</si>
  <si>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</si>
  <si>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</si>
  <si>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</si>
  <si>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</si>
  <si>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</si>
  <si>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</si>
  <si>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</si>
  <si>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</si>
  <si>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</si>
  <si>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Z04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</si>
  <si>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</si>
  <si>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</si>
  <si>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</si>
  <si>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</si>
  <si>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</si>
  <si>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</si>
  <si>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</si>
  <si>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</si>
  <si>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</si>
  <si>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</si>
  <si>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63593065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</si>
  <si>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</si>
  <si>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</si>
  <si>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</si>
  <si>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</si>
  <si>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</si>
  <si>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</si>
  <si>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</si>
  <si>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</si>
  <si>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</si>
  <si>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</si>
  <si>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</si>
  <si>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</si>
  <si>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</si>
  <si>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</si>
  <si>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</si>
  <si>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</si>
  <si>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</si>
  <si>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</si>
  <si>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</si>
  <si>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</si>
  <si>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</si>
  <si>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</si>
  <si>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</si>
  <si>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</si>
  <si>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</si>
  <si>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</si>
  <si>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</si>
  <si>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</si>
  <si>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75791601</t>
  </si>
  <si>
    <t>75968328</t>
  </si>
  <si>
    <t>ST8</t>
  </si>
  <si>
    <t>2002-08-30</t>
  </si>
  <si>
    <t>76183927</t>
  </si>
  <si>
    <t>76192831</t>
  </si>
  <si>
    <t>1996-09-09</t>
  </si>
  <si>
    <t>76320298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</si>
  <si>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</si>
  <si>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</si>
  <si>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</si>
  <si>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</si>
  <si>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</si>
  <si>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</si>
  <si>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</si>
  <si>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</si>
  <si>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</si>
  <si>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</si>
  <si>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</si>
  <si>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</si>
  <si>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</si>
  <si>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</si>
  <si>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</si>
  <si>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</si>
  <si>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</si>
  <si>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</si>
  <si>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</si>
  <si>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93611979</t>
  </si>
  <si>
    <t>C01-00010139017</t>
  </si>
  <si>
    <t>G17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</si>
  <si>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</si>
  <si>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</si>
  <si>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</si>
  <si>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</si>
  <si>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</si>
  <si>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</si>
  <si>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</si>
  <si>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</si>
  <si>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</si>
  <si>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</si>
  <si>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</si>
  <si>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</si>
  <si>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</si>
  <si>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</si>
  <si>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</si>
  <si>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</si>
  <si>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</si>
  <si>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</si>
  <si>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</si>
  <si>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</si>
  <si>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</si>
  <si>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</si>
  <si>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</si>
  <si>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</si>
  <si>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</si>
  <si>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</si>
  <si>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</si>
  <si>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</si>
  <si>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45431632</t>
  </si>
  <si>
    <t>1988-04-29</t>
  </si>
  <si>
    <t>45857021</t>
  </si>
  <si>
    <t>1990-05-15</t>
  </si>
  <si>
    <t>46306026</t>
  </si>
  <si>
    <t>1990-01-26</t>
  </si>
  <si>
    <t>46306899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</si>
  <si>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</si>
  <si>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</si>
  <si>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</si>
  <si>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</si>
  <si>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</si>
  <si>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</si>
  <si>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</si>
  <si>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</si>
  <si>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</si>
  <si>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</si>
  <si>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</si>
  <si>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</si>
  <si>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</si>
  <si>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</si>
  <si>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</si>
  <si>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</si>
  <si>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</si>
  <si>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</si>
  <si>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</si>
  <si>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</si>
  <si>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48032285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</si>
  <si>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</si>
  <si>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</si>
  <si>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</si>
  <si>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</si>
  <si>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</si>
  <si>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</si>
  <si>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</si>
  <si>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</si>
  <si>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</si>
  <si>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</si>
  <si>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1993-03-24</t>
  </si>
  <si>
    <t>48188172</t>
  </si>
  <si>
    <t>K42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</si>
  <si>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</si>
  <si>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</si>
  <si>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</si>
  <si>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</si>
  <si>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</si>
  <si>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</si>
  <si>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</si>
  <si>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</si>
  <si>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</si>
  <si>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</si>
  <si>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</si>
  <si>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</si>
  <si>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</si>
  <si>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</si>
  <si>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</si>
  <si>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</si>
  <si>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</si>
  <si>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</si>
  <si>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</si>
  <si>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</si>
  <si>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</si>
  <si>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</si>
  <si>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</si>
  <si>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</si>
  <si>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</si>
  <si>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</si>
  <si>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</si>
  <si>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</si>
  <si>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</si>
  <si>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1997-12-15</t>
  </si>
  <si>
    <t>60111059</t>
  </si>
  <si>
    <t>R45</t>
  </si>
  <si>
    <t>2006-07-24</t>
  </si>
  <si>
    <t>60412428</t>
  </si>
  <si>
    <t>2006-08-15</t>
  </si>
  <si>
    <t>60466356</t>
  </si>
  <si>
    <t>60590056</t>
  </si>
  <si>
    <t>T3</t>
  </si>
  <si>
    <t>60645062</t>
  </si>
  <si>
    <t>60647632</t>
  </si>
  <si>
    <t>MEL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</si>
  <si>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</si>
  <si>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</si>
  <si>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</si>
  <si>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</si>
  <si>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</si>
  <si>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</si>
  <si>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</si>
  <si>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</si>
  <si>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</si>
  <si>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</si>
  <si>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</si>
  <si>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</si>
  <si>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</si>
  <si>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</si>
  <si>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</si>
  <si>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</si>
  <si>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</si>
  <si>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</si>
  <si>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</si>
  <si>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</si>
  <si>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</si>
  <si>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</si>
  <si>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</si>
  <si>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</si>
  <si>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</si>
  <si>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</si>
  <si>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</si>
  <si>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</si>
  <si>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</si>
  <si>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</si>
  <si>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</si>
  <si>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</si>
  <si>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</si>
  <si>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</si>
  <si>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</si>
  <si>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</si>
  <si>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</si>
  <si>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</si>
  <si>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</si>
  <si>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</si>
  <si>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</si>
  <si>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</si>
  <si>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</si>
  <si>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</si>
  <si>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</si>
  <si>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</si>
  <si>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</si>
  <si>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</si>
  <si>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</si>
  <si>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</si>
  <si>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</si>
  <si>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</si>
  <si>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</si>
  <si>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</si>
  <si>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</si>
  <si>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</si>
  <si>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</si>
  <si>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</si>
  <si>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</si>
  <si>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</si>
  <si>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</si>
  <si>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</si>
  <si>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</si>
  <si>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</si>
  <si>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</si>
  <si>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</si>
  <si>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</si>
  <si>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</si>
  <si>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</si>
  <si>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</si>
  <si>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</si>
  <si>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</si>
  <si>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</si>
  <si>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</si>
  <si>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</si>
  <si>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</si>
  <si>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</si>
  <si>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</si>
  <si>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</si>
  <si>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</si>
  <si>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</si>
  <si>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</si>
  <si>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</si>
  <si>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</si>
  <si>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</si>
  <si>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</si>
  <si>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</si>
  <si>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</si>
  <si>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</si>
  <si>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</si>
  <si>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</si>
  <si>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</si>
  <si>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</si>
  <si>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2002-01-12</t>
  </si>
  <si>
    <t>63564459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</si>
  <si>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</si>
  <si>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</si>
  <si>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</si>
  <si>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</si>
  <si>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</si>
  <si>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</si>
  <si>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</si>
  <si>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</si>
  <si>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</si>
  <si>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</si>
  <si>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</si>
  <si>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</si>
  <si>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</si>
  <si>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</si>
  <si>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</si>
  <si>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</si>
  <si>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</si>
  <si>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</si>
  <si>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</si>
  <si>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</si>
  <si>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</si>
  <si>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</si>
  <si>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</si>
  <si>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</si>
  <si>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</si>
  <si>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</si>
  <si>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</si>
  <si>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</si>
  <si>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</si>
  <si>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</si>
  <si>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</si>
  <si>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</si>
  <si>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</si>
  <si>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</si>
  <si>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</si>
  <si>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</si>
  <si>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</si>
  <si>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</si>
  <si>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</si>
  <si>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</si>
  <si>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</si>
  <si>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</si>
  <si>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</si>
  <si>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</si>
  <si>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</si>
  <si>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</si>
  <si>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</si>
  <si>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</si>
  <si>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</si>
  <si>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</si>
  <si>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</si>
  <si>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</si>
  <si>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</si>
  <si>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</si>
  <si>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</si>
  <si>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</si>
  <si>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</si>
  <si>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</si>
  <si>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</si>
  <si>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</si>
  <si>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</si>
  <si>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</si>
  <si>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</si>
  <si>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</si>
  <si>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</si>
  <si>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</si>
  <si>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</si>
  <si>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</si>
  <si>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</si>
  <si>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</si>
  <si>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</si>
  <si>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</si>
  <si>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</si>
  <si>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</si>
  <si>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</si>
  <si>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</si>
  <si>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</si>
  <si>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</si>
  <si>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</si>
  <si>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</si>
  <si>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</si>
  <si>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</si>
  <si>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</si>
  <si>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</si>
  <si>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</si>
  <si>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2002-08-05</t>
  </si>
  <si>
    <t>77909567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</si>
  <si>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</si>
  <si>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</si>
  <si>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</si>
  <si>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</si>
  <si>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</si>
  <si>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</si>
  <si>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</si>
  <si>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</si>
  <si>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</si>
  <si>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</si>
  <si>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</si>
  <si>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</si>
  <si>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</si>
  <si>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</si>
  <si>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</si>
  <si>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</si>
  <si>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</si>
  <si>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</si>
  <si>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</si>
  <si>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</si>
  <si>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</si>
  <si>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</si>
  <si>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</si>
  <si>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</si>
  <si>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</si>
  <si>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</si>
  <si>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</si>
  <si>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</si>
  <si>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</si>
  <si>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</si>
  <si>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</si>
  <si>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</si>
  <si>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</si>
  <si>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</si>
  <si>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</si>
  <si>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</si>
  <si>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</si>
  <si>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</si>
  <si>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</si>
  <si>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</si>
  <si>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</si>
  <si>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</si>
  <si>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</si>
  <si>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</si>
  <si>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</si>
  <si>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</si>
  <si>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</si>
  <si>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</si>
  <si>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</si>
  <si>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</si>
  <si>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</si>
  <si>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</si>
  <si>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</si>
  <si>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</si>
  <si>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</si>
  <si>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</si>
  <si>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</si>
  <si>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</si>
  <si>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</si>
  <si>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</si>
  <si>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</si>
  <si>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</si>
  <si>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</si>
  <si>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</si>
  <si>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</si>
  <si>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</si>
  <si>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</si>
  <si>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</si>
  <si>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</si>
  <si>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</si>
  <si>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</si>
  <si>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</si>
  <si>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</si>
  <si>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</si>
  <si>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</si>
  <si>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</si>
  <si>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</si>
  <si>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</si>
  <si>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</si>
  <si>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</si>
  <si>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</si>
  <si>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</si>
  <si>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</si>
  <si>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</si>
  <si>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</si>
  <si>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</si>
  <si>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1992-11-08</t>
  </si>
  <si>
    <t>48573688</t>
  </si>
  <si>
    <t>GC5</t>
  </si>
  <si>
    <t>G16</t>
  </si>
  <si>
    <t>1986-03-16</t>
  </si>
  <si>
    <t>48773101</t>
  </si>
  <si>
    <t>48795042</t>
  </si>
  <si>
    <t>48855066</t>
  </si>
  <si>
    <t>TZ1</t>
  </si>
  <si>
    <t>1996-09-07</t>
  </si>
  <si>
    <t>48897433</t>
  </si>
  <si>
    <t>GC1</t>
  </si>
  <si>
    <t>1991-04-15</t>
  </si>
  <si>
    <t>48902653</t>
  </si>
  <si>
    <t>H04</t>
  </si>
  <si>
    <t>1993-04-09</t>
  </si>
  <si>
    <t>49042913</t>
  </si>
  <si>
    <t>H28</t>
  </si>
  <si>
    <t>P62</t>
  </si>
  <si>
    <t>49087237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</si>
  <si>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</si>
  <si>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</si>
  <si>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</si>
  <si>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</si>
  <si>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</si>
  <si>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</si>
  <si>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</si>
  <si>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</si>
  <si>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</si>
  <si>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</si>
  <si>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</si>
  <si>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</si>
  <si>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60792187</t>
  </si>
  <si>
    <t>2001-12-05</t>
  </si>
  <si>
    <t>60792236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</si>
  <si>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</si>
  <si>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</si>
  <si>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</si>
  <si>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</si>
  <si>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</si>
  <si>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</si>
  <si>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</si>
  <si>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</si>
  <si>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</si>
  <si>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</si>
  <si>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</si>
  <si>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</si>
  <si>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</si>
  <si>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</si>
  <si>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</si>
  <si>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</si>
  <si>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</si>
  <si>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</si>
  <si>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</si>
  <si>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</si>
  <si>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</si>
  <si>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</si>
  <si>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</si>
  <si>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</si>
  <si>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</si>
  <si>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</si>
  <si>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</si>
  <si>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</si>
  <si>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</si>
  <si>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</si>
  <si>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</si>
  <si>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</si>
  <si>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</si>
  <si>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</si>
  <si>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</si>
  <si>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</si>
  <si>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</si>
  <si>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</si>
  <si>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</si>
  <si>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</si>
  <si>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</si>
  <si>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</si>
  <si>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</si>
  <si>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</si>
  <si>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</si>
  <si>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</si>
  <si>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</si>
  <si>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</si>
  <si>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</si>
  <si>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</si>
  <si>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</si>
  <si>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</si>
  <si>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</si>
  <si>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</si>
  <si>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</si>
  <si>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</si>
  <si>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</si>
  <si>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</si>
  <si>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</si>
  <si>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</si>
  <si>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</si>
  <si>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</si>
  <si>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62939511</t>
  </si>
  <si>
    <t>GC4</t>
  </si>
  <si>
    <t>62945247</t>
  </si>
  <si>
    <t>2004-11-23</t>
  </si>
  <si>
    <t>62964277</t>
  </si>
  <si>
    <t>2010-12-26</t>
  </si>
  <si>
    <t>62988282</t>
  </si>
  <si>
    <t>RJ1</t>
  </si>
  <si>
    <t>1995-01-27</t>
  </si>
  <si>
    <t>63089222</t>
  </si>
  <si>
    <t>T01</t>
  </si>
  <si>
    <t>63100331</t>
  </si>
  <si>
    <t>F54</t>
  </si>
  <si>
    <t>2007-12-06</t>
  </si>
  <si>
    <t>63192650</t>
  </si>
  <si>
    <t>2009-04-16</t>
  </si>
  <si>
    <t>63298721</t>
  </si>
  <si>
    <t>LF</t>
  </si>
  <si>
    <t>Z40</t>
  </si>
  <si>
    <t>P50</t>
  </si>
  <si>
    <t>2012-01-25</t>
  </si>
  <si>
    <t>63684743</t>
  </si>
  <si>
    <t>1999-09-18</t>
  </si>
  <si>
    <t>63701889</t>
  </si>
  <si>
    <t>PSZ</t>
  </si>
  <si>
    <t>2012-05-23</t>
  </si>
  <si>
    <t>63754887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</si>
  <si>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</si>
  <si>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</si>
  <si>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</si>
  <si>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</si>
  <si>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</si>
  <si>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</si>
  <si>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</si>
  <si>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</si>
  <si>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</si>
  <si>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</si>
  <si>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</si>
  <si>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</si>
  <si>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</si>
  <si>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</si>
  <si>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</si>
  <si>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</si>
  <si>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</si>
  <si>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</si>
  <si>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</si>
  <si>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</si>
  <si>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</si>
  <si>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</si>
  <si>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</si>
  <si>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</si>
  <si>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</si>
  <si>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</si>
  <si>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</si>
  <si>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</si>
  <si>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</si>
  <si>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</si>
  <si>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</si>
  <si>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</si>
  <si>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</si>
  <si>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</si>
  <si>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</si>
  <si>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</si>
  <si>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</si>
  <si>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</si>
  <si>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</si>
  <si>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</si>
  <si>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</si>
  <si>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</si>
  <si>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</si>
  <si>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</si>
  <si>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</si>
  <si>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</si>
  <si>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</si>
  <si>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</si>
  <si>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</si>
  <si>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</si>
  <si>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</si>
  <si>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2003-02-25</t>
  </si>
  <si>
    <t>76849244</t>
  </si>
  <si>
    <t>2002-09-20</t>
  </si>
  <si>
    <t>76873641</t>
  </si>
  <si>
    <t>1997-03-06</t>
  </si>
  <si>
    <t>76962633</t>
  </si>
  <si>
    <t>1997-04-17</t>
  </si>
  <si>
    <t>76977473</t>
  </si>
  <si>
    <t>F56</t>
  </si>
  <si>
    <t>77117620</t>
  </si>
  <si>
    <t>77295357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</si>
  <si>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</si>
  <si>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</si>
  <si>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</si>
  <si>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</si>
  <si>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</si>
  <si>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</si>
  <si>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</si>
  <si>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</si>
  <si>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</si>
  <si>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</si>
  <si>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</si>
  <si>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</si>
  <si>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</si>
  <si>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</si>
  <si>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</si>
  <si>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</si>
  <si>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</si>
  <si>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</si>
  <si>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</si>
  <si>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</si>
  <si>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</si>
  <si>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</si>
  <si>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</si>
  <si>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</si>
  <si>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</si>
  <si>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</si>
  <si>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</si>
  <si>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</si>
  <si>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</si>
  <si>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</si>
  <si>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</si>
  <si>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</si>
  <si>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</si>
  <si>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</si>
  <si>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</si>
  <si>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</si>
  <si>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</si>
  <si>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</si>
  <si>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</si>
  <si>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</si>
  <si>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</si>
  <si>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</si>
  <si>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</si>
  <si>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</si>
  <si>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</si>
  <si>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</si>
  <si>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</si>
  <si>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</si>
  <si>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</si>
  <si>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</si>
  <si>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</si>
  <si>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</si>
  <si>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</si>
  <si>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</si>
  <si>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502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</si>
  <si>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</si>
  <si>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</si>
  <si>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</si>
  <si>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</si>
  <si>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</si>
  <si>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</si>
  <si>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</si>
  <si>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</si>
  <si>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</si>
  <si>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</si>
  <si>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</si>
  <si>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</si>
  <si>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</si>
  <si>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</si>
  <si>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</si>
  <si>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</si>
  <si>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</si>
  <si>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</si>
  <si>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</si>
  <si>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</si>
  <si>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WTA</t>
  </si>
  <si>
    <t>501</t>
  </si>
  <si>
    <t>XV</t>
  </si>
  <si>
    <t>BSF</t>
  </si>
  <si>
    <t>1989-11-17</t>
  </si>
  <si>
    <t>48651937</t>
  </si>
  <si>
    <t>1994-06-19</t>
  </si>
  <si>
    <t>48661629</t>
  </si>
  <si>
    <t>F51</t>
  </si>
  <si>
    <t>1995-03-25</t>
  </si>
  <si>
    <t>48766062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</si>
  <si>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</si>
  <si>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</si>
  <si>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</si>
  <si>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</si>
  <si>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</si>
  <si>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</si>
  <si>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</si>
  <si>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</si>
  <si>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</si>
  <si>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</si>
  <si>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</si>
  <si>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</si>
  <si>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</si>
  <si>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</si>
  <si>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</si>
  <si>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</si>
  <si>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</si>
  <si>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</si>
  <si>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</si>
  <si>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</si>
  <si>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</si>
  <si>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</si>
  <si>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</si>
  <si>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</si>
  <si>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</si>
  <si>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</si>
  <si>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</si>
  <si>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</si>
  <si>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</si>
  <si>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</si>
  <si>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</si>
  <si>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</si>
  <si>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</si>
  <si>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</si>
  <si>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</si>
  <si>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</si>
  <si>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</si>
  <si>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</si>
  <si>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</si>
  <si>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</si>
  <si>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1995-12-08</t>
  </si>
  <si>
    <t>61606046</t>
  </si>
  <si>
    <t>GC2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</si>
  <si>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</si>
  <si>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</si>
  <si>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</si>
  <si>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</si>
  <si>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</si>
  <si>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</si>
  <si>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</si>
  <si>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</si>
  <si>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</si>
  <si>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</si>
  <si>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</si>
  <si>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</si>
  <si>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</si>
  <si>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</si>
  <si>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</si>
  <si>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</si>
  <si>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</si>
  <si>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</si>
  <si>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</si>
  <si>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</si>
  <si>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</si>
  <si>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</si>
  <si>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</si>
  <si>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</si>
  <si>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</si>
  <si>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</si>
  <si>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</si>
  <si>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</si>
  <si>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</si>
  <si>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</si>
  <si>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</si>
  <si>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</si>
  <si>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</si>
  <si>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</si>
  <si>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</si>
  <si>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62821391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</si>
  <si>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</si>
  <si>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</si>
  <si>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</si>
  <si>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</si>
  <si>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</si>
  <si>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</si>
  <si>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</si>
  <si>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</si>
  <si>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</si>
  <si>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</si>
  <si>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H53</t>
  </si>
  <si>
    <t>2000-07-19</t>
  </si>
  <si>
    <t>63038381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</si>
  <si>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</si>
  <si>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</si>
  <si>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</si>
  <si>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</si>
  <si>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</si>
  <si>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</si>
  <si>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</si>
  <si>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</si>
  <si>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</si>
  <si>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</si>
  <si>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</si>
  <si>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</si>
  <si>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</si>
  <si>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</si>
  <si>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</si>
  <si>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</si>
  <si>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</si>
  <si>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</si>
  <si>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</si>
  <si>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</si>
  <si>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</si>
  <si>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</si>
  <si>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</si>
  <si>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</si>
  <si>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</si>
  <si>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</si>
  <si>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</si>
  <si>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</si>
  <si>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</si>
  <si>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</si>
  <si>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</si>
  <si>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</si>
  <si>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</si>
  <si>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</si>
  <si>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</si>
  <si>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</si>
  <si>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</si>
  <si>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</si>
  <si>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</si>
  <si>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</si>
  <si>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</si>
  <si>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</si>
  <si>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</si>
  <si>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</si>
  <si>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</si>
  <si>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</si>
  <si>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</si>
  <si>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</si>
  <si>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</si>
  <si>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</si>
  <si>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</si>
  <si>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</si>
  <si>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</si>
  <si>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</si>
  <si>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</si>
  <si>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</si>
  <si>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</si>
  <si>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</si>
  <si>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</si>
  <si>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</si>
  <si>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</si>
  <si>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</si>
  <si>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</si>
  <si>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</si>
  <si>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2001-08-05</t>
  </si>
  <si>
    <t>77377174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</si>
  <si>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</si>
  <si>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</si>
  <si>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</si>
  <si>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</si>
  <si>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</si>
  <si>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</si>
  <si>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</si>
  <si>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</si>
  <si>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</si>
  <si>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2000-01-25</t>
  </si>
  <si>
    <t>79299647</t>
  </si>
  <si>
    <t>BV1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</si>
  <si>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</si>
  <si>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</si>
  <si>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</si>
  <si>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</si>
  <si>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</si>
  <si>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</si>
  <si>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</si>
  <si>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</si>
  <si>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</si>
  <si>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</si>
  <si>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</si>
  <si>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</si>
  <si>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</si>
  <si>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</si>
  <si>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</si>
  <si>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</si>
  <si>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</si>
  <si>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</si>
  <si>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</si>
  <si>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</si>
  <si>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</si>
  <si>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</si>
  <si>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</si>
  <si>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</si>
  <si>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</si>
  <si>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</si>
  <si>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</si>
  <si>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</si>
  <si>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</si>
  <si>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</si>
  <si>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</si>
  <si>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</si>
  <si>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</si>
  <si>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</si>
  <si>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</si>
  <si>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</si>
  <si>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</si>
  <si>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</si>
  <si>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</si>
  <si>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</si>
  <si>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</si>
  <si>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</si>
  <si>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</si>
  <si>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</si>
  <si>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</si>
  <si>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</si>
  <si>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</si>
  <si>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</si>
  <si>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</si>
  <si>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</si>
  <si>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</si>
  <si>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</si>
  <si>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</si>
  <si>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</si>
  <si>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</si>
  <si>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48182915</t>
  </si>
  <si>
    <t>TZ</t>
  </si>
  <si>
    <t>WC1</t>
  </si>
  <si>
    <t>1993-06-13</t>
  </si>
  <si>
    <t>48237876</t>
  </si>
  <si>
    <t>1993-05-13</t>
  </si>
  <si>
    <t>48310269</t>
  </si>
  <si>
    <t>1993-02-02</t>
  </si>
  <si>
    <t>48319456</t>
  </si>
  <si>
    <t>1994-05-19</t>
  </si>
  <si>
    <t>48423023</t>
  </si>
  <si>
    <t>1990-10-22</t>
  </si>
  <si>
    <t>48714164</t>
  </si>
  <si>
    <t>1995-08-05</t>
  </si>
  <si>
    <t>48798582</t>
  </si>
  <si>
    <t>1987-07-15</t>
  </si>
  <si>
    <t>48821900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</si>
  <si>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</si>
  <si>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</si>
  <si>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</si>
  <si>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</si>
  <si>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</si>
  <si>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</si>
  <si>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</si>
  <si>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</si>
  <si>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</si>
  <si>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</si>
  <si>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</si>
  <si>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</si>
  <si>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</si>
  <si>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</si>
  <si>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</si>
  <si>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</si>
  <si>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</si>
  <si>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</si>
  <si>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</si>
  <si>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</si>
  <si>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</si>
  <si>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</si>
  <si>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</si>
  <si>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</si>
  <si>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</si>
  <si>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</si>
  <si>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</si>
  <si>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</si>
  <si>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</si>
  <si>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</si>
  <si>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</si>
  <si>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</si>
  <si>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</si>
  <si>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</si>
  <si>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</si>
  <si>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</si>
  <si>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</si>
  <si>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</si>
  <si>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</si>
  <si>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</si>
  <si>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</si>
  <si>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</si>
  <si>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</si>
  <si>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</si>
  <si>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</si>
  <si>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</si>
  <si>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</si>
  <si>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</si>
  <si>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</si>
  <si>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</si>
  <si>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</si>
  <si>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</si>
  <si>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</si>
  <si>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</si>
  <si>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</si>
  <si>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</si>
  <si>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</si>
  <si>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</si>
  <si>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</si>
  <si>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62014037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</si>
  <si>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</si>
  <si>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</si>
  <si>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</si>
  <si>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</si>
  <si>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</si>
  <si>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</si>
  <si>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</si>
  <si>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</si>
  <si>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</si>
  <si>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62874445</t>
  </si>
  <si>
    <t>T84</t>
  </si>
  <si>
    <t>T67</t>
  </si>
  <si>
    <t>2008-12-16</t>
  </si>
  <si>
    <t>62912745</t>
  </si>
  <si>
    <t>2010-09-23</t>
  </si>
  <si>
    <t>62914594</t>
  </si>
  <si>
    <t>2006-09-26</t>
  </si>
  <si>
    <t>62947033</t>
  </si>
  <si>
    <t>1995-02-24</t>
  </si>
  <si>
    <t>62947745</t>
  </si>
  <si>
    <t>D74</t>
  </si>
  <si>
    <t>2010-11-23</t>
  </si>
  <si>
    <t>63041406</t>
  </si>
  <si>
    <t>2009-10-26</t>
  </si>
  <si>
    <t>63173076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</si>
  <si>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</si>
  <si>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</si>
  <si>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</si>
  <si>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</si>
  <si>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</si>
  <si>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</si>
  <si>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</si>
  <si>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</si>
  <si>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</si>
  <si>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</si>
  <si>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</si>
  <si>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</si>
  <si>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</si>
  <si>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</si>
  <si>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</si>
  <si>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</si>
  <si>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</si>
  <si>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</si>
  <si>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</si>
  <si>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</si>
  <si>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</si>
  <si>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</si>
  <si>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</si>
  <si>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</si>
  <si>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</si>
  <si>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</si>
  <si>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</si>
  <si>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</si>
  <si>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</si>
  <si>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</si>
  <si>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</si>
  <si>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</si>
  <si>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</si>
  <si>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</si>
  <si>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</si>
  <si>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</si>
  <si>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</si>
  <si>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</si>
  <si>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</si>
  <si>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</si>
  <si>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</si>
  <si>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</si>
  <si>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</si>
  <si>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</si>
  <si>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</si>
  <si>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</si>
  <si>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</si>
  <si>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</si>
  <si>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</si>
  <si>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</si>
  <si>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</si>
  <si>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</si>
  <si>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</si>
  <si>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</si>
  <si>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</si>
  <si>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</si>
  <si>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</si>
  <si>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</si>
  <si>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</si>
  <si>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</si>
  <si>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</si>
  <si>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</si>
  <si>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</si>
  <si>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</si>
  <si>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</si>
  <si>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</si>
  <si>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</si>
  <si>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</si>
  <si>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</si>
  <si>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</si>
  <si>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</si>
  <si>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</si>
  <si>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</si>
  <si>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</si>
  <si>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</si>
  <si>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</si>
  <si>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</si>
  <si>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</si>
  <si>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</si>
  <si>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</si>
  <si>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</si>
  <si>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</si>
  <si>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</si>
  <si>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</si>
  <si>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</si>
  <si>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</si>
  <si>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</si>
  <si>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</si>
  <si>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</si>
  <si>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</si>
  <si>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</si>
  <si>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</si>
  <si>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</si>
  <si>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</si>
  <si>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</si>
  <si>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</si>
  <si>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</si>
  <si>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</si>
  <si>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</si>
  <si>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77701910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</si>
  <si>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</si>
  <si>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</si>
  <si>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</si>
  <si>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</si>
  <si>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</si>
  <si>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</si>
  <si>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</si>
  <si>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</si>
  <si>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</si>
  <si>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</si>
  <si>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</si>
  <si>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</si>
  <si>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</si>
  <si>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</si>
  <si>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</si>
  <si>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</si>
  <si>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</si>
  <si>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</si>
  <si>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</si>
  <si>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</si>
  <si>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</si>
  <si>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</si>
  <si>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</si>
  <si>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</si>
  <si>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</si>
  <si>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</si>
  <si>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</si>
  <si>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</si>
  <si>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43902485</t>
  </si>
  <si>
    <t>EVR</t>
  </si>
  <si>
    <t>F52</t>
  </si>
  <si>
    <t>1987-01-05</t>
  </si>
  <si>
    <t>44447180</t>
  </si>
  <si>
    <t>I35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</si>
  <si>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</si>
  <si>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</si>
  <si>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</si>
  <si>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</si>
  <si>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</si>
  <si>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</si>
  <si>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</si>
  <si>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</si>
  <si>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</si>
  <si>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</si>
  <si>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45612760</t>
  </si>
  <si>
    <t>1988-11-02</t>
  </si>
  <si>
    <t>45888633</t>
  </si>
  <si>
    <t>46037840</t>
  </si>
  <si>
    <t>1989-05-07</t>
  </si>
  <si>
    <t>46090069</t>
  </si>
  <si>
    <t>1990-03-03</t>
  </si>
  <si>
    <t>46246617</t>
  </si>
  <si>
    <t>MY2</t>
  </si>
  <si>
    <t>1988-08-13</t>
  </si>
  <si>
    <t>46326865</t>
  </si>
  <si>
    <t>DV2</t>
  </si>
  <si>
    <t>1985-07-12</t>
  </si>
  <si>
    <t>46711628</t>
  </si>
  <si>
    <t>M42</t>
  </si>
  <si>
    <t>OP1</t>
  </si>
  <si>
    <t>1991-07-16</t>
  </si>
  <si>
    <t>46888313</t>
  </si>
  <si>
    <t>MNM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</si>
  <si>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</si>
  <si>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</si>
  <si>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</si>
  <si>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</si>
  <si>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</si>
  <si>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</si>
  <si>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</si>
  <si>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</si>
  <si>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</si>
  <si>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</si>
  <si>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</si>
  <si>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</si>
  <si>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KAC</t>
  </si>
  <si>
    <t>1993-08-03</t>
  </si>
  <si>
    <t>48366070</t>
  </si>
  <si>
    <t>011</t>
  </si>
  <si>
    <t>004</t>
  </si>
  <si>
    <t>2025-06-05</t>
  </si>
  <si>
    <t>Z36</t>
  </si>
  <si>
    <t>48430768</t>
  </si>
  <si>
    <t>1993-06-26</t>
  </si>
  <si>
    <t>48437625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</si>
  <si>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</si>
  <si>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</si>
  <si>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</si>
  <si>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</si>
  <si>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</si>
  <si>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</si>
  <si>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</si>
  <si>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</si>
  <si>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</si>
  <si>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</si>
  <si>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</si>
  <si>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</si>
  <si>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</si>
  <si>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</si>
  <si>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</si>
  <si>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</si>
  <si>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</si>
  <si>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</si>
  <si>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</si>
  <si>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</si>
  <si>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</si>
  <si>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</si>
  <si>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</si>
  <si>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</si>
  <si>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</si>
  <si>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</si>
  <si>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</si>
  <si>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</si>
  <si>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</si>
  <si>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</si>
  <si>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</si>
  <si>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</si>
  <si>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</si>
  <si>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</si>
  <si>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</si>
  <si>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</si>
  <si>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</si>
  <si>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</si>
  <si>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</si>
  <si>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</si>
  <si>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</si>
  <si>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</si>
  <si>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61407777</t>
  </si>
  <si>
    <t>61552882</t>
  </si>
  <si>
    <t>Z34</t>
  </si>
  <si>
    <t>2003-09-16</t>
  </si>
  <si>
    <t>61571781</t>
  </si>
  <si>
    <t>2000-03-16</t>
  </si>
  <si>
    <t>61734734</t>
  </si>
  <si>
    <t>Z39</t>
  </si>
  <si>
    <t>2009-09-28</t>
  </si>
  <si>
    <t>61873479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</si>
  <si>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</si>
  <si>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</si>
  <si>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</si>
  <si>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</si>
  <si>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</si>
  <si>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</si>
  <si>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</si>
  <si>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</si>
  <si>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</si>
  <si>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</si>
  <si>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</si>
  <si>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</si>
  <si>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</si>
  <si>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62404330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</si>
  <si>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</si>
  <si>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</si>
  <si>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</si>
  <si>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</si>
  <si>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</si>
  <si>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</si>
  <si>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</si>
  <si>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</si>
  <si>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</si>
  <si>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</si>
  <si>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</si>
  <si>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</si>
  <si>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</si>
  <si>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</si>
  <si>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</si>
  <si>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</si>
  <si>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</si>
  <si>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</si>
  <si>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</si>
  <si>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</si>
  <si>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</si>
  <si>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</si>
  <si>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</si>
  <si>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</si>
  <si>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</si>
  <si>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</si>
  <si>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</si>
  <si>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</si>
  <si>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</si>
  <si>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</si>
  <si>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</si>
  <si>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</si>
  <si>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</si>
  <si>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</si>
  <si>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</si>
  <si>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</si>
  <si>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</si>
  <si>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</si>
  <si>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</si>
  <si>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</si>
  <si>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</si>
  <si>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</si>
  <si>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</si>
  <si>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</si>
  <si>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2002-09-22</t>
  </si>
  <si>
    <t>63697329</t>
  </si>
  <si>
    <t>LR3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</si>
  <si>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</si>
  <si>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</si>
  <si>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</si>
  <si>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</si>
  <si>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</si>
  <si>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</si>
  <si>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</si>
  <si>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</si>
  <si>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</si>
  <si>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</si>
  <si>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</si>
  <si>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</si>
  <si>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</si>
  <si>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</si>
  <si>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</si>
  <si>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</si>
  <si>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</si>
  <si>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</si>
  <si>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</si>
  <si>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</si>
  <si>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</si>
  <si>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</si>
  <si>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</si>
  <si>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</si>
  <si>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</si>
  <si>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</si>
  <si>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</si>
  <si>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</si>
  <si>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</si>
  <si>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</si>
  <si>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</si>
  <si>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</si>
  <si>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</si>
  <si>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</si>
  <si>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</si>
  <si>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</si>
  <si>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</si>
  <si>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</si>
  <si>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</si>
  <si>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</si>
  <si>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</si>
  <si>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</si>
  <si>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</si>
  <si>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</si>
  <si>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</si>
  <si>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</si>
  <si>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2000-09-17</t>
  </si>
  <si>
    <t>76646287</t>
  </si>
  <si>
    <t>1997-03-16</t>
  </si>
  <si>
    <t>76650267</t>
  </si>
  <si>
    <t>1997-12-11</t>
  </si>
  <si>
    <t>76769634</t>
  </si>
  <si>
    <t>2006-12-30</t>
  </si>
  <si>
    <t>76817597</t>
  </si>
  <si>
    <t>1998-12-13</t>
  </si>
  <si>
    <t>76837384</t>
  </si>
  <si>
    <t>MG2</t>
  </si>
  <si>
    <t>215</t>
  </si>
  <si>
    <t>2000-06-20</t>
  </si>
  <si>
    <t>1994-12-19</t>
  </si>
  <si>
    <t>76881962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</si>
  <si>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</si>
  <si>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</si>
  <si>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</si>
  <si>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</si>
  <si>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</si>
  <si>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</si>
  <si>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</si>
  <si>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</si>
  <si>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</si>
  <si>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</si>
  <si>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2004-09-28</t>
  </si>
  <si>
    <t>77323515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</si>
  <si>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</si>
  <si>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</si>
  <si>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</si>
  <si>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</si>
  <si>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</si>
  <si>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</si>
  <si>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</si>
  <si>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</si>
  <si>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</si>
  <si>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</si>
  <si>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</si>
  <si>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</si>
  <si>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</si>
  <si>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2010-05-17</t>
  </si>
  <si>
    <t>79263746</t>
  </si>
  <si>
    <t>J36</t>
  </si>
  <si>
    <t>2000-03-14</t>
  </si>
  <si>
    <t>81000375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</si>
  <si>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</si>
  <si>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</si>
  <si>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</si>
  <si>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</si>
  <si>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</si>
  <si>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</si>
  <si>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</si>
  <si>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</si>
  <si>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</si>
  <si>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</si>
  <si>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</si>
  <si>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</si>
  <si>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</si>
  <si>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1980-11-22</t>
  </si>
  <si>
    <t>40887024</t>
  </si>
  <si>
    <t>2025-06-10</t>
  </si>
  <si>
    <t>1986-01-10</t>
  </si>
  <si>
    <t>43370258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</si>
  <si>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</si>
  <si>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</si>
  <si>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</si>
  <si>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</si>
  <si>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</si>
  <si>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</si>
  <si>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</si>
  <si>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</si>
  <si>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</si>
  <si>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</si>
  <si>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</si>
  <si>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</si>
  <si>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</si>
  <si>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</si>
  <si>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</si>
  <si>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</si>
  <si>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</si>
  <si>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</si>
  <si>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</si>
  <si>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</si>
  <si>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</si>
  <si>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</si>
  <si>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</si>
  <si>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</si>
  <si>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</si>
  <si>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</si>
  <si>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</si>
  <si>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</si>
  <si>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</si>
  <si>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</si>
  <si>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</si>
  <si>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</si>
  <si>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</si>
  <si>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</si>
  <si>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</si>
  <si>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</si>
  <si>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</si>
  <si>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</si>
  <si>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1988-07-11</t>
  </si>
  <si>
    <t>48032551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</si>
  <si>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</si>
  <si>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</si>
  <si>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</si>
  <si>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</si>
  <si>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</si>
  <si>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</si>
  <si>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</si>
  <si>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</si>
  <si>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</si>
  <si>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</si>
  <si>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</si>
  <si>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1993-03-23</t>
  </si>
  <si>
    <t>48899929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</si>
  <si>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</si>
  <si>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</si>
  <si>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</si>
  <si>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</si>
  <si>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</si>
  <si>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</si>
  <si>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</si>
  <si>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</si>
  <si>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2005-07-12</t>
  </si>
  <si>
    <t>60013752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</si>
  <si>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</si>
  <si>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</si>
  <si>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</si>
  <si>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</si>
  <si>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</si>
  <si>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</si>
  <si>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</si>
  <si>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</si>
  <si>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</si>
  <si>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</si>
  <si>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</si>
  <si>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</si>
  <si>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</si>
  <si>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2006-07-02</t>
  </si>
  <si>
    <t>60729244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</si>
  <si>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</si>
  <si>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</si>
  <si>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</si>
  <si>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</si>
  <si>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</si>
  <si>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</si>
  <si>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</si>
  <si>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</si>
  <si>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</si>
  <si>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</si>
  <si>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</si>
  <si>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</si>
  <si>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</si>
  <si>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</si>
  <si>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</si>
  <si>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</si>
  <si>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</si>
  <si>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</si>
  <si>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</si>
  <si>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</si>
  <si>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</si>
  <si>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</si>
  <si>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</si>
  <si>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</si>
  <si>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</si>
  <si>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</si>
  <si>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</si>
  <si>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</si>
  <si>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</si>
  <si>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</si>
  <si>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</si>
  <si>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</si>
  <si>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</si>
  <si>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</si>
  <si>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</si>
  <si>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</si>
  <si>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</si>
  <si>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</si>
  <si>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</si>
  <si>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</si>
  <si>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</si>
  <si>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</si>
  <si>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</si>
  <si>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</si>
  <si>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</si>
  <si>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</si>
  <si>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</si>
  <si>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</si>
  <si>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</si>
  <si>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</si>
  <si>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</si>
  <si>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</si>
  <si>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</si>
  <si>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</si>
  <si>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2010-07-20</t>
  </si>
  <si>
    <t>63272046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</si>
  <si>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</si>
  <si>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</si>
  <si>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</si>
  <si>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</si>
  <si>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</si>
  <si>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</si>
  <si>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</si>
  <si>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</si>
  <si>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</si>
  <si>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</si>
  <si>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</si>
  <si>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</si>
  <si>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</si>
  <si>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</si>
  <si>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</si>
  <si>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</si>
  <si>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</si>
  <si>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</si>
  <si>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</si>
  <si>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</si>
  <si>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</si>
  <si>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1992-09-01</t>
  </si>
  <si>
    <t>72375760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</si>
  <si>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</si>
  <si>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</si>
  <si>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</si>
  <si>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</si>
  <si>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</si>
  <si>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</si>
  <si>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</si>
  <si>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</si>
  <si>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</si>
  <si>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</si>
  <si>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</si>
  <si>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</si>
  <si>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</si>
  <si>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</si>
  <si>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</si>
  <si>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</si>
  <si>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</si>
  <si>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</si>
  <si>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</si>
  <si>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</si>
  <si>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</si>
  <si>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</si>
  <si>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</si>
  <si>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</si>
  <si>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</si>
  <si>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</si>
  <si>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</si>
  <si>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</si>
  <si>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</si>
  <si>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</si>
  <si>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</si>
  <si>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</si>
  <si>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</si>
  <si>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</si>
  <si>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</si>
  <si>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</si>
  <si>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</si>
  <si>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</si>
  <si>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</si>
  <si>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</si>
  <si>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</si>
  <si>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</si>
  <si>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</si>
  <si>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</si>
  <si>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</si>
  <si>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</si>
  <si>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</si>
  <si>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</si>
  <si>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</si>
  <si>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</si>
  <si>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</si>
  <si>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</si>
  <si>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</si>
  <si>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</si>
  <si>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</si>
  <si>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</si>
  <si>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</si>
  <si>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</si>
  <si>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</si>
  <si>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</si>
  <si>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C01-00010465698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</si>
  <si>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</si>
  <si>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</si>
  <si>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</si>
  <si>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</si>
  <si>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</si>
  <si>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</si>
  <si>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</si>
  <si>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</si>
  <si>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</si>
  <si>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</si>
  <si>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</si>
  <si>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</si>
  <si>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</si>
  <si>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</si>
  <si>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</si>
  <si>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</si>
  <si>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</si>
  <si>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</si>
  <si>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</si>
  <si>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</si>
  <si>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</si>
  <si>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</si>
  <si>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</si>
  <si>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</si>
  <si>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</si>
  <si>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</si>
  <si>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</si>
  <si>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</si>
  <si>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48050011</t>
  </si>
  <si>
    <t>1993-10-16</t>
  </si>
  <si>
    <t>48106024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</si>
  <si>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</si>
  <si>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</si>
  <si>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</si>
  <si>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</si>
  <si>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</si>
  <si>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</si>
  <si>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</si>
  <si>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</si>
  <si>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156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</si>
  <si>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</si>
  <si>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</si>
  <si>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</si>
  <si>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</si>
  <si>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</si>
  <si>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</si>
  <si>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</si>
  <si>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</si>
  <si>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</si>
  <si>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</si>
  <si>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</si>
  <si>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</si>
  <si>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</si>
  <si>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</si>
  <si>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</si>
  <si>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</si>
  <si>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</si>
  <si>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</si>
  <si>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</si>
  <si>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</si>
  <si>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</si>
  <si>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</si>
  <si>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</si>
  <si>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</si>
  <si>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</si>
  <si>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</si>
  <si>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</si>
  <si>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</si>
  <si>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</si>
  <si>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</si>
  <si>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</si>
  <si>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</si>
  <si>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</si>
  <si>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</si>
  <si>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</si>
  <si>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</si>
  <si>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</si>
  <si>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</si>
  <si>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</si>
  <si>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</si>
  <si>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</si>
  <si>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</si>
  <si>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</si>
  <si>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</si>
  <si>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</si>
  <si>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</si>
  <si>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</si>
  <si>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</si>
  <si>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</si>
  <si>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</si>
  <si>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</si>
  <si>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</si>
  <si>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</si>
  <si>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</si>
  <si>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</si>
  <si>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</si>
  <si>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</si>
  <si>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2006-12-01</t>
  </si>
  <si>
    <t>63096927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</si>
  <si>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</si>
  <si>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</si>
  <si>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</si>
  <si>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</si>
  <si>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</si>
  <si>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</si>
  <si>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</si>
  <si>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</si>
  <si>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</si>
  <si>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</si>
  <si>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</si>
  <si>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</si>
  <si>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</si>
  <si>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</si>
  <si>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</si>
  <si>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</si>
  <si>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</si>
  <si>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</si>
  <si>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</si>
  <si>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</si>
  <si>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</si>
  <si>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</si>
  <si>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</si>
  <si>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</si>
  <si>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</si>
  <si>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</si>
  <si>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</si>
  <si>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</si>
  <si>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</si>
  <si>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</si>
  <si>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</si>
  <si>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</si>
  <si>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</si>
  <si>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</si>
  <si>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</si>
  <si>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</si>
  <si>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</si>
  <si>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</si>
  <si>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</si>
  <si>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</si>
  <si>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</si>
  <si>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</si>
  <si>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</si>
  <si>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</si>
  <si>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</si>
  <si>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</si>
  <si>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</si>
  <si>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</si>
  <si>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</si>
  <si>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</si>
  <si>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</si>
  <si>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1996-11-04</t>
  </si>
  <si>
    <t>77136956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</si>
  <si>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</si>
  <si>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</si>
  <si>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</si>
  <si>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</si>
  <si>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</si>
  <si>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</si>
  <si>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</si>
  <si>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</si>
  <si>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</si>
  <si>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</si>
  <si>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</si>
  <si>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</si>
  <si>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</si>
  <si>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</si>
  <si>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</si>
  <si>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</si>
  <si>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</si>
  <si>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</si>
  <si>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</si>
  <si>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2007-03-15</t>
  </si>
  <si>
    <t>79396462</t>
  </si>
  <si>
    <t>TUP</t>
  </si>
  <si>
    <t>2000-09-03</t>
  </si>
  <si>
    <t>80888068</t>
  </si>
  <si>
    <t>2002-10-09</t>
  </si>
  <si>
    <t>80894117</t>
  </si>
  <si>
    <t>CR2</t>
  </si>
  <si>
    <t>J83</t>
  </si>
  <si>
    <t>2008-06-22</t>
  </si>
  <si>
    <t>81511035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</si>
  <si>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</si>
  <si>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</si>
  <si>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</si>
  <si>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</si>
  <si>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</si>
  <si>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</si>
  <si>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</si>
  <si>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</si>
  <si>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</si>
  <si>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</si>
  <si>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ACO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</si>
  <si>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</si>
  <si>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</si>
  <si>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</si>
  <si>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</si>
  <si>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</si>
  <si>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</si>
  <si>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</si>
  <si>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</si>
  <si>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</si>
  <si>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</si>
  <si>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</si>
  <si>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</si>
  <si>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</si>
  <si>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44469474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</si>
  <si>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</si>
  <si>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</si>
  <si>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</si>
  <si>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</si>
  <si>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</si>
  <si>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</si>
  <si>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</si>
  <si>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</si>
  <si>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U37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</si>
  <si>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</si>
  <si>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</si>
  <si>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</si>
  <si>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</si>
  <si>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</si>
  <si>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</si>
  <si>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</si>
  <si>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</si>
  <si>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</si>
  <si>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</si>
  <si>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</si>
  <si>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</si>
  <si>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</si>
  <si>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</si>
  <si>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</si>
  <si>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</si>
  <si>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</si>
  <si>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</si>
  <si>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</si>
  <si>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</si>
  <si>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</si>
  <si>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</si>
  <si>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</si>
  <si>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</si>
  <si>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</si>
  <si>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</si>
  <si>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</si>
  <si>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</si>
  <si>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</si>
  <si>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</si>
  <si>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</si>
  <si>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</si>
  <si>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</si>
  <si>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</si>
  <si>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</si>
  <si>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</si>
  <si>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</si>
  <si>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</si>
  <si>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</si>
  <si>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</si>
  <si>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GC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</si>
  <si>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</si>
  <si>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</si>
  <si>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</si>
  <si>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</si>
  <si>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</si>
  <si>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</si>
  <si>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</si>
  <si>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</si>
  <si>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</si>
  <si>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</si>
  <si>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</si>
  <si>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</si>
  <si>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</si>
  <si>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</si>
  <si>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</si>
  <si>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</si>
  <si>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</si>
  <si>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</si>
  <si>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</si>
  <si>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</si>
  <si>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</si>
  <si>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</si>
  <si>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</si>
  <si>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</si>
  <si>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</si>
  <si>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</si>
  <si>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</si>
  <si>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</si>
  <si>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</si>
  <si>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</si>
  <si>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</si>
  <si>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</si>
  <si>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</si>
  <si>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</si>
  <si>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</si>
  <si>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</si>
  <si>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</si>
  <si>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</si>
  <si>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</si>
  <si>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</si>
  <si>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</si>
  <si>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</si>
  <si>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</si>
  <si>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</si>
  <si>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</si>
  <si>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</si>
  <si>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</si>
  <si>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</si>
  <si>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</si>
  <si>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</si>
  <si>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</si>
  <si>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</si>
  <si>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</si>
  <si>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</si>
  <si>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</si>
  <si>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75559911</t>
  </si>
  <si>
    <t>U05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</si>
  <si>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</si>
  <si>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</si>
  <si>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</si>
  <si>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</si>
  <si>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</si>
  <si>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</si>
  <si>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</si>
  <si>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</si>
  <si>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</si>
  <si>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</si>
  <si>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</si>
  <si>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</si>
  <si>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</si>
  <si>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</si>
  <si>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</si>
  <si>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</si>
  <si>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</si>
  <si>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</si>
  <si>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</si>
  <si>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</si>
  <si>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</si>
  <si>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</si>
  <si>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</si>
  <si>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</si>
  <si>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</si>
  <si>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</si>
  <si>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</si>
  <si>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</si>
  <si>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</si>
  <si>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</si>
  <si>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</si>
  <si>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</si>
  <si>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</si>
  <si>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</si>
  <si>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</si>
  <si>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</si>
  <si>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</si>
  <si>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</si>
  <si>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</si>
  <si>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</si>
  <si>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</si>
  <si>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</si>
  <si>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</si>
  <si>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</si>
  <si>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</si>
  <si>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</si>
  <si>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</si>
  <si>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</si>
  <si>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</si>
  <si>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</si>
  <si>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</si>
  <si>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</si>
  <si>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</si>
  <si>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</si>
  <si>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</si>
  <si>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</si>
  <si>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</si>
  <si>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</si>
  <si>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</si>
  <si>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</si>
  <si>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</si>
  <si>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</si>
  <si>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</si>
  <si>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</si>
  <si>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</si>
  <si>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</si>
  <si>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</si>
  <si>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</si>
  <si>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</si>
  <si>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</si>
  <si>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</si>
  <si>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</si>
  <si>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</si>
  <si>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46189145</t>
  </si>
  <si>
    <t>D20</t>
  </si>
  <si>
    <t>1990-06-03</t>
  </si>
  <si>
    <t>46458440</t>
  </si>
  <si>
    <t>1990-04-06</t>
  </si>
  <si>
    <t>46488365</t>
  </si>
  <si>
    <t>D39</t>
  </si>
  <si>
    <t>1989-11-30</t>
  </si>
  <si>
    <t>46521816</t>
  </si>
  <si>
    <t>1981-04-17</t>
  </si>
  <si>
    <t>46658997</t>
  </si>
  <si>
    <t>1990-04-20</t>
  </si>
  <si>
    <t>46694465</t>
  </si>
  <si>
    <t>LX1</t>
  </si>
  <si>
    <t>1991-02-16</t>
  </si>
  <si>
    <t>46878886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</si>
  <si>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</si>
  <si>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</si>
  <si>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</si>
  <si>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</si>
  <si>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</si>
  <si>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</si>
  <si>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</si>
  <si>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</si>
  <si>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</si>
  <si>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</si>
  <si>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</si>
  <si>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</si>
  <si>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</si>
  <si>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</si>
  <si>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</si>
  <si>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</si>
  <si>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</si>
  <si>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</si>
  <si>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</si>
  <si>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</si>
  <si>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</si>
  <si>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</si>
  <si>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</si>
  <si>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</si>
  <si>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</si>
  <si>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</si>
  <si>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</si>
  <si>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</si>
  <si>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</si>
  <si>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</si>
  <si>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</si>
  <si>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</si>
  <si>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</si>
  <si>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</si>
  <si>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</si>
  <si>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</si>
  <si>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</si>
  <si>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1994-03-23</t>
  </si>
  <si>
    <t>48198210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</si>
  <si>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</si>
  <si>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</si>
  <si>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</si>
  <si>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</si>
  <si>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</si>
  <si>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</si>
  <si>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</si>
  <si>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</si>
  <si>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</si>
  <si>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</si>
  <si>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</si>
  <si>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</si>
  <si>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</si>
  <si>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</si>
  <si>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1992-03-08</t>
  </si>
  <si>
    <t>48647874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</si>
  <si>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</si>
  <si>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</si>
  <si>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</si>
  <si>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</si>
  <si>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</si>
  <si>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</si>
  <si>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</si>
  <si>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</si>
  <si>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</si>
  <si>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</si>
  <si>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</si>
  <si>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</si>
  <si>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</si>
  <si>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</si>
  <si>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</si>
  <si>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</si>
  <si>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</si>
  <si>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</si>
  <si>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</si>
  <si>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</si>
  <si>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</si>
  <si>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NNC</t>
  </si>
  <si>
    <t>60644588</t>
  </si>
  <si>
    <t>BS6</t>
  </si>
  <si>
    <t>1996-05-26</t>
  </si>
  <si>
    <t>60678442</t>
  </si>
  <si>
    <t>YB1</t>
  </si>
  <si>
    <t>2007-10-15</t>
  </si>
  <si>
    <t>60694883</t>
  </si>
  <si>
    <t>2009-05-05</t>
  </si>
  <si>
    <t>60711111</t>
  </si>
  <si>
    <t>2009-06-09</t>
  </si>
  <si>
    <t>60712342</t>
  </si>
  <si>
    <t>R4</t>
  </si>
  <si>
    <t>1999-01-31</t>
  </si>
  <si>
    <t>60792862</t>
  </si>
  <si>
    <t>2005-11-29</t>
  </si>
  <si>
    <t>60838887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</si>
  <si>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</si>
  <si>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</si>
  <si>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</si>
  <si>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</si>
  <si>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</si>
  <si>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</si>
  <si>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</si>
  <si>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</si>
  <si>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61241918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</si>
  <si>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</si>
  <si>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</si>
  <si>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</si>
  <si>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</si>
  <si>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</si>
  <si>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</si>
  <si>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</si>
  <si>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</si>
  <si>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</si>
  <si>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</si>
  <si>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</si>
  <si>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</si>
  <si>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</si>
  <si>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</si>
  <si>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</si>
  <si>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</si>
  <si>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</si>
  <si>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</si>
  <si>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</si>
  <si>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</si>
  <si>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</si>
  <si>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</si>
  <si>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</si>
  <si>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</si>
  <si>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</si>
  <si>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</si>
  <si>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</si>
  <si>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</si>
  <si>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</si>
  <si>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</si>
  <si>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</si>
  <si>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</si>
  <si>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</si>
  <si>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</si>
  <si>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</si>
  <si>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</si>
  <si>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</si>
  <si>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</si>
  <si>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</si>
  <si>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</si>
  <si>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</si>
  <si>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</si>
  <si>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</si>
  <si>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</si>
  <si>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</si>
  <si>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</si>
  <si>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</si>
  <si>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</si>
  <si>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2009-11-11</t>
  </si>
  <si>
    <t>62536762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</si>
  <si>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</si>
  <si>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</si>
  <si>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</si>
  <si>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</si>
  <si>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</si>
  <si>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</si>
  <si>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</si>
  <si>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</si>
  <si>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</si>
  <si>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</si>
  <si>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</si>
  <si>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</si>
  <si>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</si>
  <si>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</si>
  <si>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</si>
  <si>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</si>
  <si>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</si>
  <si>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</si>
  <si>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</si>
  <si>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</si>
  <si>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</si>
  <si>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</si>
  <si>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</si>
  <si>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</si>
  <si>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</si>
  <si>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</si>
  <si>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</si>
  <si>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</si>
  <si>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63011287</t>
  </si>
  <si>
    <t>EC7</t>
  </si>
  <si>
    <t>2009-03-15</t>
  </si>
  <si>
    <t>63099056</t>
  </si>
  <si>
    <t>2007-06-16</t>
  </si>
  <si>
    <t>63185703</t>
  </si>
  <si>
    <t>2009-08-18</t>
  </si>
  <si>
    <t>63269705</t>
  </si>
  <si>
    <t>1997-05-07</t>
  </si>
  <si>
    <t>63272927</t>
  </si>
  <si>
    <t>I90</t>
  </si>
  <si>
    <t>EC</t>
  </si>
  <si>
    <t>1998-06-18</t>
  </si>
  <si>
    <t>63348165</t>
  </si>
  <si>
    <t>MR4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</si>
  <si>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</si>
  <si>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</si>
  <si>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</si>
  <si>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</si>
  <si>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</si>
  <si>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</si>
  <si>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</si>
  <si>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63578821</t>
  </si>
  <si>
    <t>63591894</t>
  </si>
  <si>
    <t>63592861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</si>
  <si>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</si>
  <si>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</si>
  <si>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</si>
  <si>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</si>
  <si>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</si>
  <si>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</si>
  <si>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</si>
  <si>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</si>
  <si>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</si>
  <si>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</si>
  <si>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</si>
  <si>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</si>
  <si>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</si>
  <si>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</si>
  <si>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</si>
  <si>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</si>
  <si>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70366273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</si>
  <si>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</si>
  <si>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</si>
  <si>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</si>
  <si>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</si>
  <si>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</si>
  <si>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</si>
  <si>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</si>
  <si>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</si>
  <si>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</si>
  <si>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</si>
  <si>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73064893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</si>
  <si>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</si>
  <si>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</si>
  <si>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</si>
  <si>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</si>
  <si>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</si>
  <si>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</si>
  <si>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</si>
  <si>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</si>
  <si>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</si>
  <si>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</si>
  <si>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</si>
  <si>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</si>
  <si>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</si>
  <si>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</si>
  <si>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</si>
  <si>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</si>
  <si>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</si>
  <si>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</si>
  <si>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</si>
  <si>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</si>
  <si>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</si>
  <si>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</si>
  <si>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</si>
  <si>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</si>
  <si>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</si>
  <si>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</si>
  <si>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</si>
  <si>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</si>
  <si>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</si>
  <si>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</si>
  <si>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</si>
  <si>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1999-03-27</t>
  </si>
  <si>
    <t>76907109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</si>
  <si>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</si>
  <si>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</si>
  <si>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</si>
  <si>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</si>
  <si>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</si>
  <si>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</si>
  <si>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</si>
  <si>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</si>
  <si>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2003-12-22</t>
  </si>
  <si>
    <t>77137251</t>
  </si>
  <si>
    <t>1995-09-12</t>
  </si>
  <si>
    <t>77320382</t>
  </si>
  <si>
    <t>77320716</t>
  </si>
  <si>
    <t>1998-05-26</t>
  </si>
  <si>
    <t>77332235</t>
  </si>
  <si>
    <t>067</t>
  </si>
  <si>
    <t>2001-08-03</t>
  </si>
  <si>
    <t>77657918</t>
  </si>
  <si>
    <t>U39</t>
  </si>
  <si>
    <t>2000-02-25</t>
  </si>
  <si>
    <t>77695752</t>
  </si>
  <si>
    <t>1998-05-10</t>
  </si>
  <si>
    <t>77817678</t>
  </si>
  <si>
    <t>1998-10-21</t>
  </si>
  <si>
    <t>77872734</t>
  </si>
  <si>
    <t>1995-12-13</t>
  </si>
  <si>
    <t>77918192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</si>
  <si>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</si>
  <si>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</si>
  <si>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</si>
  <si>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</si>
  <si>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</si>
  <si>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</si>
  <si>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</si>
  <si>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</si>
  <si>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</si>
  <si>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</si>
  <si>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</si>
  <si>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</si>
  <si>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</si>
  <si>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</si>
  <si>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</si>
  <si>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</si>
  <si>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</si>
  <si>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</si>
  <si>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</si>
  <si>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</si>
  <si>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</si>
  <si>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</si>
  <si>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</si>
  <si>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</si>
  <si>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</si>
  <si>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</si>
  <si>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</si>
  <si>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</si>
  <si>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</si>
  <si>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1988-04-22</t>
  </si>
  <si>
    <t>45011549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</si>
  <si>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</si>
  <si>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</si>
  <si>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</si>
  <si>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</si>
  <si>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</si>
  <si>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</si>
  <si>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</si>
  <si>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</si>
  <si>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</si>
  <si>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</si>
  <si>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</si>
  <si>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</si>
  <si>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</si>
  <si>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</si>
  <si>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</si>
  <si>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</si>
  <si>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</si>
  <si>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</si>
  <si>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</si>
  <si>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</si>
  <si>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</si>
  <si>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</si>
  <si>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</si>
  <si>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</si>
  <si>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</si>
  <si>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</si>
  <si>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</si>
  <si>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1992-02-01</t>
  </si>
  <si>
    <t>46832799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</si>
  <si>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</si>
  <si>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</si>
  <si>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</si>
  <si>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</si>
  <si>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</si>
  <si>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</si>
  <si>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</si>
  <si>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</si>
  <si>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</si>
  <si>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</si>
  <si>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</si>
  <si>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</si>
  <si>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</si>
  <si>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</si>
  <si>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</si>
  <si>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</si>
  <si>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</si>
  <si>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</si>
  <si>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</si>
  <si>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</si>
  <si>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</si>
  <si>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</si>
  <si>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</si>
  <si>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</si>
  <si>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</si>
  <si>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</si>
  <si>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</si>
  <si>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</si>
  <si>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</si>
  <si>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</si>
  <si>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</si>
  <si>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</si>
  <si>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</si>
  <si>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</si>
  <si>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</si>
  <si>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</si>
  <si>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</si>
  <si>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</si>
  <si>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</si>
  <si>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</si>
  <si>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</si>
  <si>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</si>
  <si>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</si>
  <si>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</si>
  <si>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</si>
  <si>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</si>
  <si>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</si>
  <si>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</si>
  <si>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</si>
  <si>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</si>
  <si>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</si>
  <si>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</si>
  <si>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</si>
  <si>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</si>
  <si>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</si>
  <si>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</si>
  <si>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</si>
  <si>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</si>
  <si>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</si>
  <si>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</si>
  <si>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</si>
  <si>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</si>
  <si>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</si>
  <si>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</si>
  <si>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</si>
  <si>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</si>
  <si>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</si>
  <si>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</si>
  <si>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</si>
  <si>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</si>
  <si>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</si>
  <si>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</si>
  <si>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</si>
  <si>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1998-06-06</t>
  </si>
  <si>
    <t>48949714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</si>
  <si>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</si>
  <si>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</si>
  <si>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</si>
  <si>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</si>
  <si>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</si>
  <si>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</si>
  <si>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</si>
  <si>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</si>
  <si>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</si>
  <si>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</si>
  <si>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</si>
  <si>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</si>
  <si>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</si>
  <si>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</si>
  <si>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</si>
  <si>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</si>
  <si>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</si>
  <si>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</si>
  <si>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</si>
  <si>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</si>
  <si>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</si>
  <si>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</si>
  <si>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</si>
  <si>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</si>
  <si>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</si>
  <si>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</si>
  <si>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</si>
  <si>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</si>
  <si>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</si>
  <si>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</si>
  <si>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</si>
  <si>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</si>
  <si>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</si>
  <si>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61101411</t>
  </si>
  <si>
    <t>1990-08-30</t>
  </si>
  <si>
    <t>61238250</t>
  </si>
  <si>
    <t>2007-11-28</t>
  </si>
  <si>
    <t>61255654</t>
  </si>
  <si>
    <t>2007-10-02</t>
  </si>
  <si>
    <t>61308663</t>
  </si>
  <si>
    <t>2007-08-04</t>
  </si>
  <si>
    <t>61338562</t>
  </si>
  <si>
    <t>2007-05-25</t>
  </si>
  <si>
    <t>61396961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</si>
  <si>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</si>
  <si>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</si>
  <si>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</si>
  <si>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</si>
  <si>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</si>
  <si>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</si>
  <si>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</si>
  <si>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</si>
  <si>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</si>
  <si>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</si>
  <si>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</si>
  <si>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</si>
  <si>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</si>
  <si>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</si>
  <si>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</si>
  <si>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</si>
  <si>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</si>
  <si>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</si>
  <si>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</si>
  <si>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</si>
  <si>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</si>
  <si>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</si>
  <si>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</si>
  <si>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</si>
  <si>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</si>
  <si>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</si>
  <si>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</si>
  <si>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</si>
  <si>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</si>
  <si>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</si>
  <si>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</si>
  <si>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</si>
  <si>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</si>
  <si>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</si>
  <si>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</si>
  <si>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</si>
  <si>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</si>
  <si>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</si>
  <si>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</si>
  <si>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</si>
  <si>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</si>
  <si>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</si>
  <si>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</si>
  <si>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K2</t>
  </si>
  <si>
    <t>2011-02-03</t>
  </si>
  <si>
    <t>62742775</t>
  </si>
  <si>
    <t>62771803</t>
  </si>
  <si>
    <t>2008-09-01</t>
  </si>
  <si>
    <t>62814734</t>
  </si>
  <si>
    <t>62889227</t>
  </si>
  <si>
    <t>62900035</t>
  </si>
  <si>
    <t>62911801</t>
  </si>
  <si>
    <t>2008-10-18</t>
  </si>
  <si>
    <t>62916445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</si>
  <si>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</si>
  <si>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</si>
  <si>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</si>
  <si>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</si>
  <si>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</si>
  <si>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</si>
  <si>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</si>
  <si>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</si>
  <si>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</si>
  <si>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</si>
  <si>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</si>
  <si>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</si>
  <si>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</si>
  <si>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</si>
  <si>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</si>
  <si>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</si>
  <si>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</si>
  <si>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</si>
  <si>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</si>
  <si>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</si>
  <si>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</si>
  <si>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</si>
  <si>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</si>
  <si>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</si>
  <si>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</si>
  <si>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</si>
  <si>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</si>
  <si>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63348414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</si>
  <si>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</si>
  <si>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</si>
  <si>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</si>
  <si>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</si>
  <si>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</si>
  <si>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</si>
  <si>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</si>
  <si>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</si>
  <si>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</si>
  <si>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</si>
  <si>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</si>
  <si>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</si>
  <si>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</si>
  <si>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</si>
  <si>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</si>
  <si>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</si>
  <si>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</si>
  <si>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</si>
  <si>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</si>
  <si>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</si>
  <si>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</si>
  <si>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</si>
  <si>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</si>
  <si>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</si>
  <si>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</si>
  <si>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</si>
  <si>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</si>
  <si>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</si>
  <si>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</si>
  <si>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</si>
  <si>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</si>
  <si>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</si>
  <si>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</si>
  <si>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</si>
  <si>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</si>
  <si>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</si>
  <si>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</si>
  <si>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</si>
  <si>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</si>
  <si>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</si>
  <si>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</si>
  <si>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</si>
  <si>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</si>
  <si>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</si>
  <si>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</si>
  <si>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</si>
  <si>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</si>
  <si>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</si>
  <si>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</si>
  <si>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</si>
  <si>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</si>
  <si>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</si>
  <si>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</si>
  <si>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</si>
  <si>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</si>
  <si>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</si>
  <si>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</si>
  <si>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</si>
  <si>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</si>
  <si>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</si>
  <si>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</si>
  <si>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</si>
  <si>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</si>
  <si>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</si>
  <si>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</si>
  <si>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</si>
  <si>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</si>
  <si>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</si>
  <si>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</si>
  <si>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</si>
  <si>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</si>
  <si>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</si>
  <si>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</si>
  <si>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</si>
  <si>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</si>
  <si>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</si>
  <si>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</si>
  <si>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</si>
  <si>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</si>
  <si>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</si>
  <si>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</si>
  <si>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</si>
  <si>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</si>
  <si>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</si>
  <si>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2010-12-17</t>
  </si>
  <si>
    <t>75303253</t>
  </si>
  <si>
    <t>75370526</t>
  </si>
  <si>
    <t>75406352</t>
  </si>
  <si>
    <t>2005-10-30</t>
  </si>
  <si>
    <t>75652573</t>
  </si>
  <si>
    <t>75702934</t>
  </si>
  <si>
    <t>75787722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</si>
  <si>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</si>
  <si>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</si>
  <si>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</si>
  <si>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</si>
  <si>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</si>
  <si>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</si>
  <si>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</si>
  <si>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</si>
  <si>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</si>
  <si>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</si>
  <si>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</si>
  <si>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</si>
  <si>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</si>
  <si>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</si>
  <si>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</si>
  <si>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</si>
  <si>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</si>
  <si>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</si>
  <si>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</si>
  <si>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</si>
  <si>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</si>
  <si>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</si>
  <si>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</si>
  <si>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</si>
  <si>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</si>
  <si>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</si>
  <si>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</si>
  <si>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</si>
  <si>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</si>
  <si>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</si>
  <si>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</si>
  <si>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</si>
  <si>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</si>
  <si>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</si>
  <si>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</si>
  <si>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</si>
  <si>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</si>
  <si>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</si>
  <si>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</si>
  <si>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</si>
  <si>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</si>
  <si>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</si>
  <si>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</si>
  <si>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</si>
  <si>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</si>
  <si>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</si>
  <si>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</si>
  <si>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</si>
  <si>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</si>
  <si>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</si>
  <si>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</si>
  <si>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</si>
  <si>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</si>
  <si>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</si>
  <si>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</si>
  <si>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</si>
  <si>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</si>
  <si>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</si>
  <si>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</si>
  <si>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</si>
  <si>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</si>
  <si>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</si>
  <si>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</si>
  <si>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</si>
  <si>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</si>
  <si>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</si>
  <si>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</si>
  <si>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</si>
  <si>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</si>
  <si>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</si>
  <si>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</si>
  <si>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</si>
  <si>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</si>
  <si>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</si>
  <si>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U63</t>
  </si>
  <si>
    <t>1989-04-10</t>
  </si>
  <si>
    <t>46324891</t>
  </si>
  <si>
    <t>F63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</si>
  <si>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</si>
  <si>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</si>
  <si>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</si>
  <si>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</si>
  <si>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</si>
  <si>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</si>
  <si>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</si>
  <si>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</si>
  <si>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</si>
  <si>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</si>
  <si>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</si>
  <si>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</si>
  <si>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</si>
  <si>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</si>
  <si>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</si>
  <si>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</si>
  <si>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</si>
  <si>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</si>
  <si>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</si>
  <si>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</si>
  <si>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</si>
  <si>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</si>
  <si>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</si>
  <si>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</si>
  <si>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</si>
  <si>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</si>
  <si>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</si>
  <si>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</si>
  <si>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</si>
  <si>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</si>
  <si>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</si>
  <si>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</si>
  <si>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</si>
  <si>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</si>
  <si>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</si>
  <si>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</si>
  <si>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</si>
  <si>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</si>
  <si>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</si>
  <si>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</si>
  <si>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</si>
  <si>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</si>
  <si>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</si>
  <si>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</si>
  <si>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</si>
  <si>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</si>
  <si>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</si>
  <si>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</si>
  <si>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</si>
  <si>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</si>
  <si>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</si>
  <si>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</si>
  <si>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</si>
  <si>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</si>
  <si>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</si>
  <si>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</si>
  <si>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</si>
  <si>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</si>
  <si>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</si>
  <si>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2004-10-25</t>
  </si>
  <si>
    <t>61339179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</si>
  <si>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</si>
  <si>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</si>
  <si>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</si>
  <si>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</si>
  <si>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</si>
  <si>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</si>
  <si>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</si>
  <si>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</si>
  <si>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</si>
  <si>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SHE</t>
  </si>
  <si>
    <t>H21</t>
  </si>
  <si>
    <t>61745179</t>
  </si>
  <si>
    <t>JL7</t>
  </si>
  <si>
    <t>2007-06-15</t>
  </si>
  <si>
    <t>61911012</t>
  </si>
  <si>
    <t>61969971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</si>
  <si>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</si>
  <si>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</si>
  <si>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</si>
  <si>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</si>
  <si>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</si>
  <si>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</si>
  <si>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</si>
  <si>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</si>
  <si>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62821340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</si>
  <si>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</si>
  <si>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</si>
  <si>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</si>
  <si>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</si>
  <si>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</si>
  <si>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</si>
  <si>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</si>
  <si>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</si>
  <si>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</si>
  <si>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</si>
  <si>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63214420</t>
  </si>
  <si>
    <t>1995-12-07</t>
  </si>
  <si>
    <t>63217754</t>
  </si>
  <si>
    <t>WC7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</si>
  <si>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</si>
  <si>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</si>
  <si>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</si>
  <si>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</si>
  <si>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</si>
  <si>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</si>
  <si>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</si>
  <si>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</si>
  <si>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</si>
  <si>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</si>
  <si>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</si>
  <si>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2005-03-24</t>
  </si>
  <si>
    <t>73054873</t>
  </si>
  <si>
    <t>U16</t>
  </si>
  <si>
    <t>U09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</si>
  <si>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</si>
  <si>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</si>
  <si>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</si>
  <si>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</si>
  <si>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</si>
  <si>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</si>
  <si>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</si>
  <si>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</si>
  <si>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</si>
  <si>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</si>
  <si>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</si>
  <si>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</si>
  <si>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</si>
  <si>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</si>
  <si>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</si>
  <si>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</si>
  <si>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</si>
  <si>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</si>
  <si>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</si>
  <si>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</si>
  <si>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</si>
  <si>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</si>
  <si>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</si>
  <si>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</si>
  <si>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</si>
  <si>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</si>
  <si>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</si>
  <si>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</si>
  <si>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</si>
  <si>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</si>
  <si>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</si>
  <si>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</si>
  <si>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</si>
  <si>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</si>
  <si>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</si>
  <si>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</si>
  <si>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</si>
  <si>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</si>
  <si>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</si>
  <si>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</si>
  <si>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</si>
  <si>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</si>
  <si>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</si>
  <si>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</si>
  <si>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</si>
  <si>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</si>
  <si>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</si>
  <si>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</si>
  <si>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</si>
  <si>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</si>
  <si>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</si>
  <si>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</si>
  <si>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</si>
  <si>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</si>
  <si>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</si>
  <si>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</si>
  <si>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</si>
  <si>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</si>
  <si>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</si>
  <si>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</si>
  <si>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</si>
  <si>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</si>
  <si>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</si>
  <si>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</si>
  <si>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</si>
  <si>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</si>
  <si>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</si>
  <si>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</si>
  <si>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</si>
  <si>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</si>
  <si>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</si>
  <si>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</si>
  <si>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</si>
  <si>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</si>
  <si>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</si>
  <si>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</si>
  <si>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</si>
  <si>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</si>
  <si>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</si>
  <si>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</si>
  <si>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</si>
  <si>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</si>
  <si>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</si>
  <si>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</si>
  <si>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</si>
  <si>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</si>
  <si>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</si>
  <si>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</si>
  <si>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</si>
  <si>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</si>
  <si>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</si>
  <si>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</si>
  <si>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</si>
  <si>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</si>
  <si>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</si>
  <si>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</si>
  <si>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</si>
  <si>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</si>
  <si>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</si>
  <si>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</si>
  <si>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</si>
  <si>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</si>
  <si>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</si>
  <si>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</si>
  <si>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</si>
  <si>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</si>
  <si>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</si>
  <si>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</si>
  <si>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</si>
  <si>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</si>
  <si>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</si>
  <si>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</si>
  <si>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</si>
  <si>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</si>
  <si>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</si>
  <si>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</si>
  <si>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</si>
  <si>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</si>
  <si>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</si>
  <si>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</si>
  <si>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</si>
  <si>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</si>
  <si>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</si>
  <si>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</si>
  <si>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</si>
  <si>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</si>
  <si>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</si>
  <si>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</si>
  <si>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</si>
  <si>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</si>
  <si>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</si>
  <si>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</si>
  <si>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1991-10-06</t>
  </si>
  <si>
    <t>48939639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</si>
  <si>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</si>
  <si>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</si>
  <si>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</si>
  <si>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</si>
  <si>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</si>
  <si>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</si>
  <si>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</si>
  <si>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</si>
  <si>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</si>
  <si>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</si>
  <si>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</si>
  <si>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</si>
  <si>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</si>
  <si>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</si>
  <si>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</si>
  <si>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</si>
  <si>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</si>
  <si>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</si>
  <si>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</si>
  <si>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</si>
  <si>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</si>
  <si>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</si>
  <si>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</si>
  <si>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</si>
  <si>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</si>
  <si>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</si>
  <si>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</si>
  <si>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</si>
  <si>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</si>
  <si>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</si>
  <si>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</si>
  <si>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</si>
  <si>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</si>
  <si>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</si>
  <si>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</si>
  <si>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</si>
  <si>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</si>
  <si>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</si>
  <si>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</si>
  <si>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</si>
  <si>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</si>
  <si>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</si>
  <si>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</si>
  <si>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</si>
  <si>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</si>
  <si>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</si>
  <si>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</si>
  <si>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</si>
  <si>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</si>
  <si>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</si>
  <si>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</si>
  <si>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</si>
  <si>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</si>
  <si>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</si>
  <si>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</si>
  <si>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</si>
  <si>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</si>
  <si>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</si>
  <si>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G44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</si>
  <si>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</si>
  <si>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</si>
  <si>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</si>
  <si>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</si>
  <si>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</si>
  <si>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</si>
  <si>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</si>
  <si>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</si>
  <si>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</si>
  <si>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</si>
  <si>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</si>
  <si>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</si>
  <si>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</si>
  <si>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</si>
  <si>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</si>
  <si>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</si>
  <si>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</si>
  <si>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</si>
  <si>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</si>
  <si>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</si>
  <si>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</si>
  <si>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</si>
  <si>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</si>
  <si>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</si>
  <si>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</si>
  <si>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</si>
  <si>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</si>
  <si>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</si>
  <si>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</si>
  <si>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</si>
  <si>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</si>
  <si>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</si>
  <si>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</si>
  <si>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</si>
  <si>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</si>
  <si>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</si>
  <si>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</si>
  <si>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</si>
  <si>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</si>
  <si>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</si>
  <si>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</si>
  <si>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</si>
  <si>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</si>
  <si>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</si>
  <si>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</si>
  <si>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</si>
  <si>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</si>
  <si>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</si>
  <si>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</si>
  <si>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</si>
  <si>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</si>
  <si>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</si>
  <si>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</si>
  <si>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</si>
  <si>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</si>
  <si>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</si>
  <si>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</si>
  <si>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</si>
  <si>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</si>
  <si>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</si>
  <si>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</si>
  <si>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</si>
  <si>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</si>
  <si>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</si>
  <si>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</si>
  <si>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</si>
  <si>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</si>
  <si>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</si>
  <si>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</si>
  <si>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</si>
  <si>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</si>
  <si>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</si>
  <si>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R5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</si>
  <si>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</si>
  <si>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</si>
  <si>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</si>
  <si>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</si>
  <si>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</si>
  <si>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</si>
  <si>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</si>
  <si>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</si>
  <si>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</si>
  <si>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</si>
  <si>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</si>
  <si>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U72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</si>
  <si>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</si>
  <si>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</si>
  <si>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</si>
  <si>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</si>
  <si>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</si>
  <si>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</si>
  <si>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</si>
  <si>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</si>
  <si>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</si>
  <si>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</si>
  <si>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</si>
  <si>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</si>
  <si>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</si>
  <si>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</si>
  <si>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</si>
  <si>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</si>
  <si>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</si>
  <si>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</si>
  <si>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</si>
  <si>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</si>
  <si>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</si>
  <si>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</si>
  <si>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</si>
  <si>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</si>
  <si>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</si>
  <si>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</si>
  <si>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</si>
  <si>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</si>
  <si>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</si>
  <si>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</si>
  <si>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</si>
  <si>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</si>
  <si>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</si>
  <si>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</si>
  <si>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</si>
  <si>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</si>
  <si>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</si>
  <si>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</si>
  <si>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</si>
  <si>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</si>
  <si>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</si>
  <si>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</si>
  <si>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</si>
  <si>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</si>
  <si>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</si>
  <si>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</si>
  <si>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</si>
  <si>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U90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</si>
  <si>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</si>
  <si>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</si>
  <si>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</si>
  <si>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</si>
  <si>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</si>
  <si>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</si>
  <si>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</si>
  <si>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</si>
  <si>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</si>
  <si>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</si>
  <si>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</si>
  <si>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</si>
  <si>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</si>
  <si>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</si>
  <si>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</si>
  <si>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1997-03-07</t>
  </si>
  <si>
    <t>73961839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</si>
  <si>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</si>
  <si>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</si>
  <si>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</si>
  <si>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</si>
  <si>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</si>
  <si>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</si>
  <si>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</si>
  <si>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</si>
  <si>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</si>
  <si>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</si>
  <si>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</si>
  <si>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</si>
  <si>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</si>
  <si>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</si>
  <si>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</si>
  <si>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</si>
  <si>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</si>
  <si>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</si>
  <si>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</si>
  <si>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</si>
  <si>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</si>
  <si>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</si>
  <si>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</si>
  <si>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</si>
  <si>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</si>
  <si>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</si>
  <si>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</si>
  <si>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</si>
  <si>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</si>
  <si>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</si>
  <si>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</si>
  <si>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</si>
  <si>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76013228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</si>
  <si>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</si>
  <si>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</si>
  <si>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</si>
  <si>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</si>
  <si>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</si>
  <si>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</si>
  <si>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</si>
  <si>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</si>
  <si>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</si>
  <si>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</si>
  <si>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</si>
  <si>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</si>
  <si>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76273512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</si>
  <si>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</si>
  <si>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</si>
  <si>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</si>
  <si>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</si>
  <si>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</si>
  <si>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</si>
  <si>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</si>
  <si>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</si>
  <si>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</si>
  <si>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</si>
  <si>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</si>
  <si>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</si>
  <si>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</si>
  <si>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</si>
  <si>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</si>
  <si>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</si>
  <si>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</si>
  <si>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</si>
  <si>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</si>
  <si>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</si>
  <si>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</si>
  <si>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</si>
  <si>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</si>
  <si>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</si>
  <si>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</si>
  <si>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</si>
  <si>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</si>
  <si>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L4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</si>
  <si>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</si>
  <si>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</si>
  <si>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</si>
  <si>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</si>
  <si>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</si>
  <si>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</si>
  <si>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</si>
  <si>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</si>
  <si>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</si>
  <si>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</si>
  <si>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</si>
  <si>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</si>
  <si>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</si>
  <si>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</si>
  <si>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</si>
  <si>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</si>
  <si>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</si>
  <si>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</si>
  <si>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</si>
  <si>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</si>
  <si>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</si>
  <si>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</si>
  <si>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</si>
  <si>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</si>
  <si>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</si>
  <si>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</si>
  <si>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</si>
  <si>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</si>
  <si>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</si>
  <si>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</si>
  <si>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</si>
  <si>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</si>
  <si>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</si>
  <si>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</si>
  <si>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</si>
  <si>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</si>
  <si>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</si>
  <si>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</si>
  <si>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</si>
  <si>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</si>
  <si>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</si>
  <si>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</si>
  <si>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</si>
  <si>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</si>
  <si>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</si>
  <si>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</si>
  <si>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</si>
  <si>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</si>
  <si>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</si>
  <si>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</si>
  <si>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</si>
  <si>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</si>
  <si>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</si>
  <si>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</si>
  <si>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1991-10-05</t>
  </si>
  <si>
    <t>47405843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</si>
  <si>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</si>
  <si>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</si>
  <si>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</si>
  <si>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</si>
  <si>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</si>
  <si>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</si>
  <si>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</si>
  <si>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</si>
  <si>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</si>
  <si>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</si>
  <si>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</si>
  <si>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</si>
  <si>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</si>
  <si>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</si>
  <si>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</si>
  <si>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</si>
  <si>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</si>
  <si>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</si>
  <si>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</si>
  <si>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</si>
  <si>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</si>
  <si>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</si>
  <si>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</si>
  <si>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</si>
  <si>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</si>
  <si>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</si>
  <si>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</si>
  <si>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</si>
  <si>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</si>
  <si>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</si>
  <si>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</si>
  <si>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</si>
  <si>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</si>
  <si>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</si>
  <si>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</si>
  <si>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</si>
  <si>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</si>
  <si>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</si>
  <si>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</si>
  <si>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</si>
  <si>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</si>
  <si>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</si>
  <si>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</si>
  <si>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</si>
  <si>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</si>
  <si>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</si>
  <si>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</si>
  <si>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</si>
  <si>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</si>
  <si>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</si>
  <si>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</si>
  <si>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</si>
  <si>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</si>
  <si>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</si>
  <si>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</si>
  <si>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</si>
  <si>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</si>
  <si>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</si>
  <si>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</si>
  <si>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</si>
  <si>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</si>
  <si>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</si>
  <si>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</si>
  <si>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</si>
  <si>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</si>
  <si>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</si>
  <si>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</si>
  <si>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</si>
  <si>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</si>
  <si>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</si>
  <si>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</si>
  <si>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</si>
  <si>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</si>
  <si>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</si>
  <si>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</si>
  <si>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</si>
  <si>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</si>
  <si>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</si>
  <si>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</si>
  <si>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</si>
  <si>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</si>
  <si>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</si>
  <si>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</si>
  <si>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</si>
  <si>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</si>
  <si>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</si>
  <si>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</si>
  <si>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</si>
  <si>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</si>
  <si>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</si>
  <si>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</si>
  <si>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</si>
  <si>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</si>
  <si>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</si>
  <si>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62784508</t>
  </si>
  <si>
    <t>62877822</t>
  </si>
  <si>
    <t>2009-12-06</t>
  </si>
  <si>
    <t>63077045</t>
  </si>
  <si>
    <t>L94</t>
  </si>
  <si>
    <t>2004-02-17</t>
  </si>
  <si>
    <t>63100571</t>
  </si>
  <si>
    <t>JY2</t>
  </si>
  <si>
    <t>2004-09-04</t>
  </si>
  <si>
    <t>63214151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</si>
  <si>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</si>
  <si>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</si>
  <si>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</si>
  <si>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</si>
  <si>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</si>
  <si>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</si>
  <si>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</si>
  <si>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</si>
  <si>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</si>
  <si>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</si>
  <si>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</si>
  <si>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</si>
  <si>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</si>
  <si>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</si>
  <si>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</si>
  <si>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</si>
  <si>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</si>
  <si>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</si>
  <si>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</si>
  <si>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</si>
  <si>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</si>
  <si>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</si>
  <si>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</si>
  <si>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</si>
  <si>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</si>
  <si>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</si>
  <si>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</si>
  <si>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</si>
  <si>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</si>
  <si>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</si>
  <si>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</si>
  <si>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</si>
  <si>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</si>
  <si>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</si>
  <si>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</si>
  <si>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</si>
  <si>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</si>
  <si>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</si>
  <si>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</si>
  <si>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</si>
  <si>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</si>
  <si>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</si>
  <si>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76510784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</si>
  <si>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</si>
  <si>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</si>
  <si>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</si>
  <si>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</si>
  <si>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</si>
  <si>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</si>
  <si>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</si>
  <si>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</si>
  <si>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</si>
  <si>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</si>
  <si>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</si>
  <si>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</si>
  <si>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</si>
  <si>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</si>
  <si>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</si>
  <si>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</si>
  <si>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</si>
  <si>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</si>
  <si>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</si>
  <si>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</si>
  <si>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</si>
  <si>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</si>
  <si>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1997-10-19</t>
  </si>
  <si>
    <t>78636084</t>
  </si>
  <si>
    <t>2010-03-06</t>
  </si>
  <si>
    <t>78922861</t>
  </si>
  <si>
    <t>AJ</t>
  </si>
  <si>
    <t>80894572</t>
  </si>
  <si>
    <t>2003-02-28</t>
  </si>
  <si>
    <t>81141602</t>
  </si>
  <si>
    <t>L98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</si>
  <si>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</si>
  <si>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</si>
  <si>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</si>
  <si>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</si>
  <si>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</si>
  <si>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</si>
  <si>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</si>
  <si>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</si>
  <si>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</si>
  <si>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</si>
  <si>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</si>
  <si>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</si>
  <si>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</si>
  <si>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</si>
  <si>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</si>
  <si>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</si>
  <si>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</si>
  <si>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</si>
  <si>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</si>
  <si>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</si>
  <si>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1988-02-13</t>
  </si>
  <si>
    <t>45208380</t>
  </si>
  <si>
    <t>1988-10-12</t>
  </si>
  <si>
    <t>45354196</t>
  </si>
  <si>
    <t>127</t>
  </si>
  <si>
    <t>1988-09-26</t>
  </si>
  <si>
    <t>46326857</t>
  </si>
  <si>
    <t>DFV</t>
  </si>
  <si>
    <t>1991-04-21</t>
  </si>
  <si>
    <t>46940163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</si>
  <si>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</si>
  <si>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</si>
  <si>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</si>
  <si>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</si>
  <si>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</si>
  <si>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</si>
  <si>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</si>
  <si>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</si>
  <si>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</si>
  <si>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</si>
  <si>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</si>
  <si>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</si>
  <si>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</si>
  <si>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</si>
  <si>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</si>
  <si>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</si>
  <si>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</si>
  <si>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</si>
  <si>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</si>
  <si>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</si>
  <si>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</si>
  <si>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</si>
  <si>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</si>
  <si>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</si>
  <si>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</si>
  <si>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</si>
  <si>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</si>
  <si>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</si>
  <si>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</si>
  <si>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</si>
  <si>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</si>
  <si>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</si>
  <si>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</si>
  <si>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</si>
  <si>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</si>
  <si>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</si>
  <si>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</si>
  <si>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</si>
  <si>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</si>
  <si>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</si>
  <si>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</si>
  <si>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</si>
  <si>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</si>
  <si>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</si>
  <si>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</si>
  <si>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</si>
  <si>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</si>
  <si>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</si>
  <si>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</si>
  <si>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</si>
  <si>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</si>
  <si>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</si>
  <si>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</si>
  <si>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</si>
  <si>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</si>
  <si>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</si>
  <si>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</si>
  <si>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</si>
  <si>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</si>
  <si>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</si>
  <si>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</si>
  <si>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</si>
  <si>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</si>
  <si>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</si>
  <si>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</si>
  <si>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</si>
  <si>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</si>
  <si>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</si>
  <si>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</si>
  <si>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</si>
  <si>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</si>
  <si>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</si>
  <si>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</si>
  <si>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</si>
  <si>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</si>
  <si>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</si>
  <si>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</si>
  <si>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</si>
  <si>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</si>
  <si>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</si>
  <si>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</si>
  <si>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</si>
  <si>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</si>
  <si>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</si>
  <si>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</si>
  <si>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</si>
  <si>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</si>
  <si>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</si>
  <si>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</si>
  <si>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</si>
  <si>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</si>
  <si>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</si>
  <si>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</si>
  <si>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</si>
  <si>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</si>
  <si>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</si>
  <si>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</si>
  <si>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</si>
  <si>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</si>
  <si>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</si>
  <si>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</si>
  <si>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</si>
  <si>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</si>
  <si>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</si>
  <si>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</si>
  <si>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</si>
  <si>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</si>
  <si>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</si>
  <si>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</si>
  <si>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</si>
  <si>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</si>
  <si>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</si>
  <si>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</si>
  <si>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</si>
  <si>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</si>
  <si>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</si>
  <si>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</si>
  <si>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</si>
  <si>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</si>
  <si>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</si>
  <si>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</si>
  <si>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</si>
  <si>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</si>
  <si>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</si>
  <si>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</si>
  <si>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</si>
  <si>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</si>
  <si>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</si>
  <si>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</si>
  <si>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</si>
  <si>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</si>
  <si>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</si>
  <si>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</si>
  <si>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79645548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</si>
  <si>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</si>
  <si>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</si>
  <si>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</si>
  <si>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</si>
  <si>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</si>
  <si>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</si>
  <si>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</si>
  <si>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</si>
  <si>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</si>
  <si>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</si>
  <si>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</si>
  <si>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</si>
  <si>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</si>
  <si>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</si>
  <si>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</si>
  <si>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</si>
  <si>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</si>
  <si>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</si>
  <si>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</si>
  <si>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1985-12-13</t>
  </si>
  <si>
    <t>44214584</t>
  </si>
  <si>
    <t>K3</t>
  </si>
  <si>
    <t>1987-04-14</t>
  </si>
  <si>
    <t>44223333</t>
  </si>
  <si>
    <t>1986-04-07</t>
  </si>
  <si>
    <t>44246916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</si>
  <si>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</si>
  <si>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</si>
  <si>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</si>
  <si>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</si>
  <si>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</si>
  <si>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</si>
  <si>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</si>
  <si>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</si>
  <si>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</si>
  <si>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</si>
  <si>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</si>
  <si>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</si>
  <si>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</si>
  <si>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</si>
  <si>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</si>
  <si>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</si>
  <si>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</si>
  <si>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</si>
  <si>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</si>
  <si>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</si>
  <si>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</si>
  <si>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</si>
  <si>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</si>
  <si>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1989-11-08</t>
  </si>
  <si>
    <t>46170625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</si>
  <si>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</si>
  <si>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</si>
  <si>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</si>
  <si>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</si>
  <si>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</si>
  <si>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</si>
  <si>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</si>
  <si>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</si>
  <si>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</si>
  <si>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</si>
  <si>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</si>
  <si>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</si>
  <si>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</si>
  <si>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</si>
  <si>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</si>
  <si>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</si>
  <si>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</si>
  <si>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</si>
  <si>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</si>
  <si>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</si>
  <si>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</si>
  <si>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</si>
  <si>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</si>
  <si>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</si>
  <si>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</si>
  <si>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</si>
  <si>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</si>
  <si>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</si>
  <si>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</si>
  <si>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</si>
  <si>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</si>
  <si>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</si>
  <si>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</si>
  <si>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</si>
  <si>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</si>
  <si>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</si>
  <si>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</si>
  <si>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</si>
  <si>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</si>
  <si>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</si>
  <si>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</si>
  <si>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</si>
  <si>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</si>
  <si>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</si>
  <si>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</si>
  <si>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</si>
  <si>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</si>
  <si>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</si>
  <si>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</si>
  <si>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</si>
  <si>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</si>
  <si>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</si>
  <si>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</si>
  <si>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</si>
  <si>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</si>
  <si>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</si>
  <si>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</si>
  <si>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</si>
  <si>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</si>
  <si>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</si>
  <si>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</si>
  <si>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</si>
  <si>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</si>
  <si>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</si>
  <si>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</si>
  <si>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</si>
  <si>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</si>
  <si>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</si>
  <si>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</si>
  <si>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</si>
  <si>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</si>
  <si>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</si>
  <si>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</si>
  <si>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60585449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</si>
  <si>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</si>
  <si>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</si>
  <si>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</si>
  <si>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</si>
  <si>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</si>
  <si>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</si>
  <si>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</si>
  <si>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</si>
  <si>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</si>
  <si>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</si>
  <si>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</si>
  <si>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</si>
  <si>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</si>
  <si>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</si>
  <si>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</si>
  <si>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</si>
  <si>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</si>
  <si>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</si>
  <si>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</si>
  <si>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</si>
  <si>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</si>
  <si>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</si>
  <si>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</si>
  <si>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</si>
  <si>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</si>
  <si>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</si>
  <si>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</si>
  <si>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</si>
  <si>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</si>
  <si>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</si>
  <si>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</si>
  <si>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</si>
  <si>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</si>
  <si>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</si>
  <si>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</si>
  <si>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</si>
  <si>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</si>
  <si>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</si>
  <si>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</si>
  <si>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</si>
  <si>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</si>
  <si>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</si>
  <si>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</si>
  <si>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</si>
  <si>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</si>
  <si>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</si>
  <si>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</si>
  <si>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</si>
  <si>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</si>
  <si>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</si>
  <si>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</si>
  <si>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</si>
  <si>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</si>
  <si>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</si>
  <si>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</si>
  <si>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</si>
  <si>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</si>
  <si>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</si>
  <si>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</si>
  <si>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</si>
  <si>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</si>
  <si>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</si>
  <si>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</si>
  <si>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</si>
  <si>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</si>
  <si>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</si>
  <si>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</si>
  <si>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</si>
  <si>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</si>
  <si>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</si>
  <si>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</si>
  <si>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</si>
  <si>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</si>
  <si>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</si>
  <si>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</si>
  <si>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</si>
  <si>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</si>
  <si>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</si>
  <si>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</si>
  <si>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</si>
  <si>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</si>
  <si>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</si>
  <si>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</si>
  <si>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</si>
  <si>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</si>
  <si>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</si>
  <si>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</si>
  <si>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</si>
  <si>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R73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</si>
  <si>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</si>
  <si>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</si>
  <si>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</si>
  <si>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</si>
  <si>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</si>
  <si>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</si>
  <si>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</si>
  <si>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</si>
  <si>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</si>
  <si>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</si>
  <si>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</si>
  <si>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</si>
  <si>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</si>
  <si>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</si>
  <si>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</si>
  <si>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</si>
  <si>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2000-05-19</t>
  </si>
  <si>
    <t>72910858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</si>
  <si>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</si>
  <si>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</si>
  <si>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</si>
  <si>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</si>
  <si>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</si>
  <si>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</si>
  <si>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</si>
  <si>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</si>
  <si>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</si>
  <si>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</si>
  <si>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</si>
  <si>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</si>
  <si>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</si>
  <si>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</si>
  <si>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</si>
  <si>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</si>
  <si>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</si>
  <si>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</si>
  <si>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</si>
  <si>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</si>
  <si>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</si>
  <si>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</si>
  <si>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</si>
  <si>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</si>
  <si>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</si>
  <si>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</si>
  <si>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</si>
  <si>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</si>
  <si>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</si>
  <si>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</si>
  <si>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</si>
  <si>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</si>
  <si>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</si>
  <si>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</si>
  <si>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</si>
  <si>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</si>
  <si>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</si>
  <si>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</si>
  <si>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</si>
  <si>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</si>
  <si>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</si>
  <si>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1997-11-02</t>
  </si>
  <si>
    <t>77543060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</si>
  <si>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</si>
  <si>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</si>
  <si>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</si>
  <si>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</si>
  <si>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</si>
  <si>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</si>
  <si>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</si>
  <si>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</si>
  <si>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</si>
  <si>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</si>
  <si>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</si>
  <si>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</si>
  <si>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</si>
  <si>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</si>
  <si>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</si>
  <si>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</si>
  <si>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</si>
  <si>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</si>
  <si>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</si>
  <si>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</si>
  <si>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</si>
  <si>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</si>
  <si>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</si>
  <si>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</si>
  <si>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</si>
  <si>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</si>
  <si>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</si>
  <si>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</si>
  <si>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</si>
  <si>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</si>
  <si>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</si>
  <si>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</si>
  <si>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</si>
  <si>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</si>
  <si>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</si>
  <si>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</si>
  <si>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</si>
  <si>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</si>
  <si>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</si>
  <si>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</si>
  <si>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</si>
  <si>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</si>
  <si>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</si>
  <si>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</si>
  <si>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</si>
  <si>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</si>
  <si>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</si>
  <si>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</si>
  <si>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</si>
  <si>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</si>
  <si>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</si>
  <si>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</si>
  <si>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</si>
  <si>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</si>
  <si>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</si>
  <si>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</si>
  <si>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</si>
  <si>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</si>
  <si>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</si>
  <si>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</si>
  <si>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</si>
  <si>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</si>
  <si>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</si>
  <si>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</si>
  <si>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</si>
  <si>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</si>
  <si>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</si>
  <si>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</si>
  <si>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</si>
  <si>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</si>
  <si>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</si>
  <si>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</si>
  <si>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</si>
  <si>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</si>
  <si>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</si>
  <si>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</si>
  <si>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</si>
  <si>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</si>
  <si>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</si>
  <si>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</si>
  <si>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</si>
  <si>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</si>
  <si>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</si>
  <si>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</si>
  <si>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</si>
  <si>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</si>
  <si>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</si>
  <si>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</si>
  <si>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</si>
  <si>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</si>
  <si>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</si>
  <si>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</si>
  <si>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</si>
  <si>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</si>
  <si>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</si>
  <si>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</si>
  <si>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</si>
  <si>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</si>
  <si>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</si>
  <si>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</si>
  <si>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</si>
  <si>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</si>
  <si>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</si>
  <si>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</si>
  <si>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</si>
  <si>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</si>
  <si>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</si>
  <si>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</si>
  <si>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</si>
  <si>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</si>
  <si>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</si>
  <si>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</si>
  <si>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</si>
  <si>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</si>
  <si>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</si>
  <si>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</si>
  <si>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</si>
  <si>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</si>
  <si>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</si>
  <si>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</si>
  <si>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</si>
  <si>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</si>
  <si>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</si>
  <si>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</si>
  <si>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</si>
  <si>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</si>
  <si>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</si>
  <si>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</si>
  <si>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</si>
  <si>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61533796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</si>
  <si>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</si>
  <si>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</si>
  <si>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</si>
  <si>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</si>
  <si>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</si>
  <si>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</si>
  <si>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</si>
  <si>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</si>
  <si>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</si>
  <si>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</si>
  <si>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</si>
  <si>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</si>
  <si>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</si>
  <si>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</si>
  <si>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</si>
  <si>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</si>
  <si>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</si>
  <si>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</si>
  <si>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</si>
  <si>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</si>
  <si>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</si>
  <si>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</si>
  <si>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</si>
  <si>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</si>
  <si>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</si>
  <si>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</si>
  <si>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</si>
  <si>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</si>
  <si>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</si>
  <si>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</si>
  <si>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</si>
  <si>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</si>
  <si>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</si>
  <si>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</si>
  <si>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62939665</t>
  </si>
  <si>
    <t>1996-10-06</t>
  </si>
  <si>
    <t>62945377</t>
  </si>
  <si>
    <t>N94</t>
  </si>
  <si>
    <t>62988208</t>
  </si>
  <si>
    <t>2008-02-01</t>
  </si>
  <si>
    <t>63099230</t>
  </si>
  <si>
    <t>2011-11-07</t>
  </si>
  <si>
    <t>63136543</t>
  </si>
  <si>
    <t>2003-07-05</t>
  </si>
  <si>
    <t>63271956</t>
  </si>
  <si>
    <t>AA4</t>
  </si>
  <si>
    <t>AA6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</si>
  <si>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</si>
  <si>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</si>
  <si>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</si>
  <si>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</si>
  <si>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</si>
  <si>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</si>
  <si>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</si>
  <si>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</si>
  <si>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</si>
  <si>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</si>
  <si>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</si>
  <si>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</si>
  <si>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</si>
  <si>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</si>
  <si>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</si>
  <si>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</si>
  <si>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</si>
  <si>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</si>
  <si>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</si>
  <si>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</si>
  <si>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</si>
  <si>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</si>
  <si>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</si>
  <si>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71328264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</si>
  <si>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</si>
  <si>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</si>
  <si>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</si>
  <si>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</si>
  <si>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</si>
  <si>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</si>
  <si>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</si>
  <si>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</si>
  <si>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</si>
  <si>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</si>
  <si>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</si>
  <si>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</si>
  <si>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</si>
  <si>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</si>
  <si>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</si>
  <si>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</si>
  <si>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</si>
  <si>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</si>
  <si>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</si>
  <si>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</si>
  <si>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</si>
  <si>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</si>
  <si>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</si>
  <si>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</si>
  <si>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</si>
  <si>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</si>
  <si>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</si>
  <si>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</si>
  <si>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</si>
  <si>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</si>
  <si>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</si>
  <si>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</si>
  <si>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</si>
  <si>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</si>
  <si>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</si>
  <si>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</si>
  <si>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</si>
  <si>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</si>
  <si>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</si>
  <si>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</si>
  <si>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1996-07-21</t>
  </si>
  <si>
    <t>76064486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</si>
  <si>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</si>
  <si>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</si>
  <si>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</si>
  <si>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</si>
  <si>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</si>
  <si>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</si>
  <si>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</si>
  <si>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</si>
  <si>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</si>
  <si>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</si>
  <si>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</si>
  <si>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</si>
  <si>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</si>
  <si>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</si>
  <si>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77000139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</si>
  <si>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</si>
  <si>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</si>
  <si>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</si>
  <si>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</si>
  <si>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</si>
  <si>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</si>
  <si>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</si>
  <si>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</si>
  <si>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</si>
  <si>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</si>
  <si>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</si>
  <si>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</si>
  <si>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</si>
  <si>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</si>
  <si>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</si>
  <si>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</si>
  <si>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</si>
  <si>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</si>
  <si>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</si>
  <si>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</si>
  <si>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</si>
  <si>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</si>
  <si>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</si>
  <si>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</si>
  <si>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</si>
  <si>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</si>
  <si>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</si>
  <si>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</si>
  <si>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</si>
  <si>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</si>
  <si>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</si>
  <si>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</si>
  <si>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</si>
  <si>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</si>
  <si>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</si>
  <si>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</si>
  <si>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</si>
  <si>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</si>
  <si>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</si>
  <si>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</si>
  <si>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</si>
  <si>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</si>
  <si>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</si>
  <si>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</si>
  <si>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</si>
  <si>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</si>
  <si>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</si>
  <si>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</si>
  <si>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</si>
  <si>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</si>
  <si>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</si>
  <si>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</si>
  <si>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</si>
  <si>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</si>
  <si>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</si>
  <si>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</si>
  <si>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</si>
  <si>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</si>
  <si>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</si>
  <si>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</si>
  <si>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</si>
  <si>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</si>
  <si>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</si>
  <si>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</si>
  <si>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</si>
  <si>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</si>
  <si>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</si>
  <si>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</si>
  <si>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</si>
  <si>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</si>
  <si>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</si>
  <si>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</si>
  <si>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</si>
  <si>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47769982</t>
  </si>
  <si>
    <t>1993-01-30</t>
  </si>
  <si>
    <t>47989096</t>
  </si>
  <si>
    <t>1993-12-04</t>
  </si>
  <si>
    <t>48005176</t>
  </si>
  <si>
    <t>1992-06-03</t>
  </si>
  <si>
    <t>48378941</t>
  </si>
  <si>
    <t>48472606</t>
  </si>
  <si>
    <t>G73</t>
  </si>
  <si>
    <t>1994-09-01</t>
  </si>
  <si>
    <t>48564237</t>
  </si>
  <si>
    <t>1995-06-19</t>
  </si>
  <si>
    <t>48593749</t>
  </si>
  <si>
    <t>JB8</t>
  </si>
  <si>
    <t>1995-07-03</t>
  </si>
  <si>
    <t>48605089</t>
  </si>
  <si>
    <t>U40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</si>
  <si>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</si>
  <si>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</si>
  <si>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</si>
  <si>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</si>
  <si>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</si>
  <si>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</si>
  <si>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</si>
  <si>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</si>
  <si>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</si>
  <si>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</si>
  <si>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</si>
  <si>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</si>
  <si>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</si>
  <si>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</si>
  <si>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</si>
  <si>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</si>
  <si>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</si>
  <si>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</si>
  <si>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</si>
  <si>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</si>
  <si>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</si>
  <si>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</si>
  <si>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</si>
  <si>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</si>
  <si>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2008-03-16</t>
  </si>
  <si>
    <t>60604924</t>
  </si>
  <si>
    <t>1996-08-14</t>
  </si>
  <si>
    <t>60645092</t>
  </si>
  <si>
    <t>2009-01-22</t>
  </si>
  <si>
    <t>60657400</t>
  </si>
  <si>
    <t>60661416</t>
  </si>
  <si>
    <t>2004-01-12</t>
  </si>
  <si>
    <t>60663498</t>
  </si>
  <si>
    <t>J45</t>
  </si>
  <si>
    <t>2008-10-12</t>
  </si>
  <si>
    <t>60668024</t>
  </si>
  <si>
    <t>2008-11-06</t>
  </si>
  <si>
    <t>60694899</t>
  </si>
  <si>
    <t>2004-10-15</t>
  </si>
  <si>
    <t>60767002</t>
  </si>
  <si>
    <t>W12</t>
  </si>
  <si>
    <t>61151134</t>
  </si>
  <si>
    <t>61301253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</si>
  <si>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</si>
  <si>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</si>
  <si>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</si>
  <si>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</si>
  <si>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</si>
  <si>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</si>
  <si>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</si>
  <si>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</si>
  <si>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</si>
  <si>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</si>
  <si>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</si>
  <si>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</si>
  <si>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</si>
  <si>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</si>
  <si>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</si>
  <si>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</si>
  <si>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</si>
  <si>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</si>
  <si>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</si>
  <si>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</si>
  <si>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</si>
  <si>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</si>
  <si>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</si>
  <si>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</si>
  <si>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</si>
  <si>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</si>
  <si>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</si>
  <si>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</si>
  <si>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</si>
  <si>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</si>
  <si>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</si>
  <si>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</si>
  <si>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</si>
  <si>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</si>
  <si>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</si>
  <si>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</si>
  <si>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</si>
  <si>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</si>
  <si>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</si>
  <si>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</si>
  <si>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</si>
  <si>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</si>
  <si>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</si>
  <si>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</si>
  <si>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</si>
  <si>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</si>
  <si>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</si>
  <si>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</si>
  <si>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</si>
  <si>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</si>
  <si>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</si>
  <si>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</si>
  <si>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Z298</t>
  </si>
  <si>
    <t>P01</t>
  </si>
  <si>
    <t>LIS</t>
  </si>
  <si>
    <t>2009-08-19</t>
  </si>
  <si>
    <t>63132989</t>
  </si>
  <si>
    <t>2002-03-22</t>
  </si>
  <si>
    <t>63276305</t>
  </si>
  <si>
    <t>2000-04-16</t>
  </si>
  <si>
    <t>63298896</t>
  </si>
  <si>
    <t>YA</t>
  </si>
  <si>
    <t>1994-06-29</t>
  </si>
  <si>
    <t>63424791</t>
  </si>
  <si>
    <t>63513307</t>
  </si>
  <si>
    <t>63564470</t>
  </si>
  <si>
    <t>63764214</t>
  </si>
  <si>
    <t>63783581</t>
  </si>
  <si>
    <t>2008-04-09</t>
  </si>
  <si>
    <t>63809155</t>
  </si>
  <si>
    <t>71068823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</si>
  <si>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</si>
  <si>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</si>
  <si>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</si>
  <si>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</si>
  <si>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</si>
  <si>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</si>
  <si>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</si>
  <si>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</si>
  <si>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</si>
  <si>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</si>
  <si>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</si>
  <si>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</si>
  <si>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</si>
  <si>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</si>
  <si>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</si>
  <si>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</si>
  <si>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</si>
  <si>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</si>
  <si>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</si>
  <si>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</si>
  <si>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</si>
  <si>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</si>
  <si>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</si>
  <si>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</si>
  <si>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</si>
  <si>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</si>
  <si>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</si>
  <si>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</si>
  <si>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</si>
  <si>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</si>
  <si>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</si>
  <si>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</si>
  <si>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</si>
  <si>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</si>
  <si>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</si>
  <si>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</si>
  <si>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</si>
  <si>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</si>
  <si>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</si>
  <si>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</si>
  <si>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2005-04-05</t>
  </si>
  <si>
    <t>76357054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</si>
  <si>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</si>
  <si>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</si>
  <si>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</si>
  <si>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</si>
  <si>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</si>
  <si>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</si>
  <si>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</si>
  <si>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</si>
  <si>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</si>
  <si>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</si>
  <si>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</si>
  <si>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</si>
  <si>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</si>
  <si>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</si>
  <si>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</si>
  <si>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</si>
  <si>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</si>
  <si>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</si>
  <si>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</si>
  <si>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</si>
  <si>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</si>
  <si>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</si>
  <si>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</si>
  <si>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</si>
  <si>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</si>
  <si>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</si>
  <si>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</si>
  <si>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</si>
  <si>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</si>
  <si>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</si>
  <si>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</si>
  <si>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</si>
  <si>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</si>
  <si>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</si>
  <si>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</si>
  <si>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</si>
  <si>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</si>
  <si>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</si>
  <si>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</si>
  <si>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</si>
  <si>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</si>
  <si>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</si>
  <si>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</si>
  <si>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</si>
  <si>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</si>
  <si>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</si>
  <si>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</si>
  <si>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</si>
  <si>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</si>
  <si>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</si>
  <si>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</si>
  <si>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</si>
  <si>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</si>
  <si>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</si>
  <si>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</si>
  <si>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1990-09-27</t>
  </si>
  <si>
    <t>47538119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</si>
  <si>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</si>
  <si>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</si>
  <si>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</si>
  <si>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</si>
  <si>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</si>
  <si>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</si>
  <si>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</si>
  <si>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</si>
  <si>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</si>
  <si>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</si>
  <si>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1993-05-15</t>
  </si>
  <si>
    <t>48268858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</si>
  <si>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</si>
  <si>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</si>
  <si>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</si>
  <si>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</si>
  <si>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</si>
  <si>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</si>
  <si>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</si>
  <si>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</si>
  <si>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</si>
  <si>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</si>
  <si>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</si>
  <si>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</si>
  <si>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</si>
  <si>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</si>
  <si>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</si>
  <si>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2005-12-25</t>
  </si>
  <si>
    <t>60217064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</si>
  <si>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</si>
  <si>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</si>
  <si>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</si>
  <si>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</si>
  <si>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</si>
  <si>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</si>
  <si>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</si>
  <si>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</si>
  <si>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</si>
  <si>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</si>
  <si>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</si>
  <si>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</si>
  <si>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</si>
  <si>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</si>
  <si>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</si>
  <si>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</si>
  <si>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</si>
  <si>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</si>
  <si>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</si>
  <si>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</si>
  <si>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</si>
  <si>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</si>
  <si>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</si>
  <si>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</si>
  <si>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</si>
  <si>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</si>
  <si>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</si>
  <si>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</si>
  <si>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</si>
  <si>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</si>
  <si>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61571791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</si>
  <si>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</si>
  <si>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</si>
  <si>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</si>
  <si>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</si>
  <si>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</si>
  <si>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</si>
  <si>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</si>
  <si>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</si>
  <si>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</si>
  <si>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</si>
  <si>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</si>
  <si>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</si>
  <si>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</si>
  <si>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</si>
  <si>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</si>
  <si>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2006-05-27</t>
  </si>
  <si>
    <t>62402196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</si>
  <si>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</si>
  <si>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</si>
  <si>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</si>
  <si>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</si>
  <si>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</si>
  <si>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</si>
  <si>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</si>
  <si>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</si>
  <si>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</si>
  <si>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</si>
  <si>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W19</t>
  </si>
  <si>
    <t>IBU</t>
  </si>
  <si>
    <t>2008-02-13</t>
  </si>
  <si>
    <t>63098998</t>
  </si>
  <si>
    <t>2010-08-09</t>
  </si>
  <si>
    <t>63119699</t>
  </si>
  <si>
    <t>2010-08-19</t>
  </si>
  <si>
    <t>63166530</t>
  </si>
  <si>
    <t>LU9</t>
  </si>
  <si>
    <t>E22</t>
  </si>
  <si>
    <t>63341642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</si>
  <si>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</si>
  <si>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</si>
  <si>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</si>
  <si>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</si>
  <si>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</si>
  <si>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</si>
  <si>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</si>
  <si>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</si>
  <si>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</si>
  <si>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1995-10-24</t>
  </si>
  <si>
    <t>71444870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</si>
  <si>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</si>
  <si>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</si>
  <si>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</si>
  <si>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</si>
  <si>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</si>
  <si>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</si>
  <si>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</si>
  <si>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</si>
  <si>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</si>
  <si>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</si>
  <si>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</si>
  <si>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</si>
  <si>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</si>
  <si>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</si>
  <si>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</si>
  <si>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</si>
  <si>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</si>
  <si>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</si>
  <si>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</si>
  <si>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</si>
  <si>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</si>
  <si>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</si>
  <si>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</si>
  <si>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</si>
  <si>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</si>
  <si>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</si>
  <si>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</si>
  <si>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</si>
  <si>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</si>
  <si>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</si>
  <si>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</si>
  <si>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</si>
  <si>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</si>
  <si>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</si>
  <si>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2007-04-29</t>
  </si>
  <si>
    <t>79033375</t>
  </si>
  <si>
    <t>79545189</t>
  </si>
  <si>
    <t>2007-12-19</t>
  </si>
  <si>
    <t>80987224</t>
  </si>
  <si>
    <t>R31</t>
  </si>
  <si>
    <t>1989-10-10</t>
  </si>
  <si>
    <t>C01-00010621162</t>
  </si>
  <si>
    <t>EZ3</t>
  </si>
  <si>
    <t>008370694</t>
  </si>
  <si>
    <t>1982-10-08</t>
  </si>
  <si>
    <t>42465308</t>
  </si>
  <si>
    <t>2025-09-15</t>
  </si>
  <si>
    <t>1984-10-07</t>
  </si>
  <si>
    <t>43433001</t>
  </si>
  <si>
    <t>2025-09-20</t>
  </si>
  <si>
    <t>1983-01-18</t>
  </si>
  <si>
    <t>44100545</t>
  </si>
  <si>
    <t>44240367</t>
  </si>
  <si>
    <t>2025-09-19</t>
  </si>
  <si>
    <t>LL9</t>
  </si>
  <si>
    <t>44421206</t>
  </si>
  <si>
    <t>P29</t>
  </si>
  <si>
    <t>P31</t>
  </si>
  <si>
    <t>1986-03-15</t>
  </si>
  <si>
    <t>44447224</t>
  </si>
  <si>
    <t>R59</t>
  </si>
  <si>
    <t>SIS</t>
  </si>
  <si>
    <t>1977-12-05</t>
  </si>
  <si>
    <t>45149521</t>
  </si>
  <si>
    <t>2025-09-18</t>
  </si>
  <si>
    <t>45649474</t>
  </si>
  <si>
    <t>2025-09-16</t>
  </si>
  <si>
    <t>1989-11-10</t>
  </si>
  <si>
    <t>46079918</t>
  </si>
  <si>
    <t>1990-03-14</t>
  </si>
  <si>
    <t>46244430</t>
  </si>
  <si>
    <t>J87</t>
  </si>
  <si>
    <t>2025-09-17</t>
  </si>
  <si>
    <t>180</t>
  </si>
  <si>
    <t>1992-07-10</t>
  </si>
  <si>
    <t>47128334</t>
  </si>
  <si>
    <t>47136033</t>
  </si>
  <si>
    <t>V7</t>
  </si>
  <si>
    <t>1992-06-24</t>
  </si>
  <si>
    <t>47336409</t>
  </si>
  <si>
    <t>47697816</t>
  </si>
  <si>
    <t>I15</t>
  </si>
  <si>
    <t>1992-06-17</t>
  </si>
  <si>
    <t>47965677</t>
  </si>
  <si>
    <t>040</t>
  </si>
  <si>
    <t>1987-07-05</t>
  </si>
  <si>
    <t>48346096</t>
  </si>
  <si>
    <t>1993-01-20</t>
  </si>
  <si>
    <t>48571762</t>
  </si>
  <si>
    <t>OB3</t>
  </si>
  <si>
    <t>S68</t>
  </si>
  <si>
    <t>1994-01-14</t>
  </si>
  <si>
    <t>48634993</t>
  </si>
  <si>
    <t>I14</t>
  </si>
  <si>
    <t>48790335</t>
  </si>
  <si>
    <t>1995-08-14</t>
  </si>
  <si>
    <t>48843562</t>
  </si>
  <si>
    <t>V12</t>
  </si>
  <si>
    <t>V10</t>
  </si>
  <si>
    <t>49010617</t>
  </si>
  <si>
    <t>2006-05-18</t>
  </si>
  <si>
    <t>60112201</t>
  </si>
  <si>
    <t>AU8</t>
  </si>
  <si>
    <t>60555517</t>
  </si>
  <si>
    <t>057</t>
  </si>
  <si>
    <t>B56</t>
  </si>
  <si>
    <t>B5</t>
  </si>
  <si>
    <t>61150828</t>
  </si>
  <si>
    <t>61308999</t>
  </si>
  <si>
    <t>61396754</t>
  </si>
  <si>
    <t>227</t>
  </si>
  <si>
    <t>R29</t>
  </si>
  <si>
    <t>61646376</t>
  </si>
  <si>
    <t>A54</t>
  </si>
  <si>
    <t>2008-09-26</t>
  </si>
  <si>
    <t>61701894</t>
  </si>
  <si>
    <t>61812806</t>
  </si>
  <si>
    <t>2009-07-03</t>
  </si>
  <si>
    <t>61873174</t>
  </si>
  <si>
    <t>62015644</t>
  </si>
  <si>
    <t>62061210</t>
  </si>
  <si>
    <t>X4Q</t>
  </si>
  <si>
    <t>197</t>
  </si>
  <si>
    <t>282</t>
  </si>
  <si>
    <t>N26</t>
  </si>
  <si>
    <t>2002-06-24</t>
  </si>
  <si>
    <t>62316117</t>
  </si>
  <si>
    <t>K30</t>
  </si>
  <si>
    <t>2007-06-08</t>
  </si>
  <si>
    <t>62429136</t>
  </si>
  <si>
    <t>2010-02-08</t>
  </si>
  <si>
    <t>62506035</t>
  </si>
  <si>
    <t>ES</t>
  </si>
  <si>
    <t>2007-07-27</t>
  </si>
  <si>
    <t>62621383</t>
  </si>
  <si>
    <t>S36</t>
  </si>
  <si>
    <t>62659236</t>
  </si>
  <si>
    <t>2005-10-09</t>
  </si>
  <si>
    <t>62768326</t>
  </si>
  <si>
    <t>62900182</t>
  </si>
  <si>
    <t>2010-04-24</t>
  </si>
  <si>
    <t>62915366</t>
  </si>
  <si>
    <t>N72</t>
  </si>
  <si>
    <t>E05</t>
  </si>
  <si>
    <t>2008-02-10</t>
  </si>
  <si>
    <t>62993193</t>
  </si>
  <si>
    <t>N08</t>
  </si>
  <si>
    <t>63058462</t>
  </si>
  <si>
    <t>A62</t>
  </si>
  <si>
    <t>1996-06-22</t>
  </si>
  <si>
    <t>63126171</t>
  </si>
  <si>
    <t>2008-09-11</t>
  </si>
  <si>
    <t>63126687</t>
  </si>
  <si>
    <t>63170024</t>
  </si>
  <si>
    <t>2011-09-21</t>
  </si>
  <si>
    <t>63173872</t>
  </si>
  <si>
    <t>EAP</t>
  </si>
  <si>
    <t>S38</t>
  </si>
  <si>
    <t>2002-04-15</t>
  </si>
  <si>
    <t>63720531</t>
  </si>
  <si>
    <t>1993-11-16</t>
  </si>
  <si>
    <t>70161167</t>
  </si>
  <si>
    <t>249</t>
  </si>
  <si>
    <t>1991-04-22</t>
  </si>
  <si>
    <t>71087237</t>
  </si>
  <si>
    <t>118</t>
  </si>
  <si>
    <t>72772385</t>
  </si>
  <si>
    <t>K29</t>
  </si>
  <si>
    <t>73670429</t>
  </si>
  <si>
    <t>336</t>
  </si>
  <si>
    <t>2003-12-31</t>
  </si>
  <si>
    <t>73866924</t>
  </si>
  <si>
    <t>2000-05-30</t>
  </si>
  <si>
    <t>73960773</t>
  </si>
  <si>
    <t>1996-04-24</t>
  </si>
  <si>
    <t>74615662</t>
  </si>
  <si>
    <t>74619798</t>
  </si>
  <si>
    <t>769</t>
  </si>
  <si>
    <t>798</t>
  </si>
  <si>
    <t>74630894</t>
  </si>
  <si>
    <t>M83</t>
  </si>
  <si>
    <t>75602602</t>
  </si>
  <si>
    <t>75814083</t>
  </si>
  <si>
    <t>75912707</t>
  </si>
  <si>
    <t>1997-06-21</t>
  </si>
  <si>
    <t>76001506</t>
  </si>
  <si>
    <t>76152471</t>
  </si>
  <si>
    <t>2002-06-26</t>
  </si>
  <si>
    <t>76165590</t>
  </si>
  <si>
    <t>76331046</t>
  </si>
  <si>
    <t>76364045</t>
  </si>
  <si>
    <t>X32</t>
  </si>
  <si>
    <t>76763717</t>
  </si>
  <si>
    <t>V13</t>
  </si>
  <si>
    <t>2006-02-23</t>
  </si>
  <si>
    <t>77323708</t>
  </si>
  <si>
    <t>S85</t>
  </si>
  <si>
    <t>2005-03-03</t>
  </si>
  <si>
    <t>77535737</t>
  </si>
  <si>
    <t>805</t>
  </si>
  <si>
    <t>2012-02-25</t>
  </si>
  <si>
    <t>77593825</t>
  </si>
  <si>
    <t>77683732</t>
  </si>
  <si>
    <t>2000-08-15</t>
  </si>
  <si>
    <t>77700434</t>
  </si>
  <si>
    <t>78551027</t>
  </si>
  <si>
    <t>KI</t>
  </si>
  <si>
    <t>2010-11-04</t>
  </si>
  <si>
    <t>78987894</t>
  </si>
  <si>
    <t>2010-07-27</t>
  </si>
  <si>
    <t>79282515</t>
  </si>
  <si>
    <t>1978-11-25</t>
  </si>
  <si>
    <t>80535737</t>
  </si>
  <si>
    <t>S31</t>
  </si>
  <si>
    <t>80893357</t>
  </si>
  <si>
    <t>81077449</t>
  </si>
  <si>
    <t>CR9</t>
  </si>
  <si>
    <t>P64</t>
  </si>
  <si>
    <t>81533868</t>
  </si>
  <si>
    <t>91610505</t>
  </si>
  <si>
    <t>1997-09-30</t>
  </si>
  <si>
    <t>C01-00009275143</t>
  </si>
  <si>
    <t>1995-05-18</t>
  </si>
  <si>
    <t>C01-00010566592</t>
  </si>
  <si>
    <t>1965-09-10</t>
  </si>
  <si>
    <t>10730349</t>
  </si>
  <si>
    <t>X14</t>
  </si>
  <si>
    <t>2025-09-27</t>
  </si>
  <si>
    <t>823</t>
  </si>
  <si>
    <t>073</t>
  </si>
  <si>
    <t>S43</t>
  </si>
  <si>
    <t>5OO</t>
  </si>
  <si>
    <t>2025-09-24</t>
  </si>
  <si>
    <t>1984-09-10</t>
  </si>
  <si>
    <t>42662336</t>
  </si>
  <si>
    <t>1981-11-22</t>
  </si>
  <si>
    <t>42686521</t>
  </si>
  <si>
    <t>2025-09-26</t>
  </si>
  <si>
    <t>2025-09-25</t>
  </si>
  <si>
    <t>1983-08-07</t>
  </si>
  <si>
    <t>43563604</t>
  </si>
  <si>
    <t>44028836</t>
  </si>
  <si>
    <t>1986-07-17</t>
  </si>
  <si>
    <t>44104111</t>
  </si>
  <si>
    <t>400</t>
  </si>
  <si>
    <t>1987-03-01</t>
  </si>
  <si>
    <t>44467931</t>
  </si>
  <si>
    <t>1985-09-22</t>
  </si>
  <si>
    <t>44518416</t>
  </si>
  <si>
    <t>1982-07-26</t>
  </si>
  <si>
    <t>44616337</t>
  </si>
  <si>
    <t>TY</t>
  </si>
  <si>
    <t>1987-08-16</t>
  </si>
  <si>
    <t>44765173</t>
  </si>
  <si>
    <t>45007960</t>
  </si>
  <si>
    <t>1982-08-14</t>
  </si>
  <si>
    <t>45182938</t>
  </si>
  <si>
    <t>2025-09-22</t>
  </si>
  <si>
    <t>CT</t>
  </si>
  <si>
    <t>46227221</t>
  </si>
  <si>
    <t>G18</t>
  </si>
  <si>
    <t>C23</t>
  </si>
  <si>
    <t>1986-03-17</t>
  </si>
  <si>
    <t>46337584</t>
  </si>
  <si>
    <t>1989-12-02</t>
  </si>
  <si>
    <t>46407007</t>
  </si>
  <si>
    <t>I17</t>
  </si>
  <si>
    <t>P89</t>
  </si>
  <si>
    <t>1991-03-30</t>
  </si>
  <si>
    <t>46897904</t>
  </si>
  <si>
    <t>315</t>
  </si>
  <si>
    <t>1991-07-14</t>
  </si>
  <si>
    <t>47207088</t>
  </si>
  <si>
    <t>E59</t>
  </si>
  <si>
    <t>1991-01-06</t>
  </si>
  <si>
    <t>47368612</t>
  </si>
  <si>
    <t>47373225</t>
  </si>
  <si>
    <t>1992-04-19</t>
  </si>
  <si>
    <t>47449660</t>
  </si>
  <si>
    <t>47471991</t>
  </si>
  <si>
    <t>088</t>
  </si>
  <si>
    <t>47508628</t>
  </si>
  <si>
    <t>1988-12-23</t>
  </si>
  <si>
    <t>47536710</t>
  </si>
  <si>
    <t>KN1</t>
  </si>
  <si>
    <t>RT1</t>
  </si>
  <si>
    <t>1990-03-22</t>
  </si>
  <si>
    <t>47538114</t>
  </si>
  <si>
    <t>KMM</t>
  </si>
  <si>
    <t>079</t>
  </si>
  <si>
    <t>S25</t>
  </si>
  <si>
    <t>1989-02-28</t>
  </si>
  <si>
    <t>47808059</t>
  </si>
  <si>
    <t>TS1</t>
  </si>
  <si>
    <t>P02</t>
  </si>
  <si>
    <t>S29</t>
  </si>
  <si>
    <t>1993-06-29</t>
  </si>
  <si>
    <t>48143370</t>
  </si>
  <si>
    <t>2025-09-23</t>
  </si>
  <si>
    <t>1986-05-09</t>
  </si>
  <si>
    <t>48246687</t>
  </si>
  <si>
    <t>GV6</t>
  </si>
  <si>
    <t>V61</t>
  </si>
  <si>
    <t>A57</t>
  </si>
  <si>
    <t>48523836</t>
  </si>
  <si>
    <t>48528513</t>
  </si>
  <si>
    <t>J13</t>
  </si>
  <si>
    <t>1992-06-19</t>
  </si>
  <si>
    <t>48561058</t>
  </si>
  <si>
    <t>H59</t>
  </si>
  <si>
    <t>MET</t>
  </si>
  <si>
    <t>1982-09-12</t>
  </si>
  <si>
    <t>48707654</t>
  </si>
  <si>
    <t>1994-08-09</t>
  </si>
  <si>
    <t>48710579</t>
  </si>
  <si>
    <t>H52</t>
  </si>
  <si>
    <t>1991-02-05</t>
  </si>
  <si>
    <t>48784410</t>
  </si>
  <si>
    <t>1994-10-19</t>
  </si>
  <si>
    <t>48785779</t>
  </si>
  <si>
    <t>NM1</t>
  </si>
  <si>
    <t>1997-12-27</t>
  </si>
  <si>
    <t>48920400</t>
  </si>
  <si>
    <t>JC9</t>
  </si>
  <si>
    <t>1993-02-07</t>
  </si>
  <si>
    <t>48936373</t>
  </si>
  <si>
    <t>K59</t>
  </si>
  <si>
    <t>2005-05-10</t>
  </si>
  <si>
    <t>60111661</t>
  </si>
  <si>
    <t>H01</t>
  </si>
  <si>
    <t>RSS</t>
  </si>
  <si>
    <t>2000-05-25</t>
  </si>
  <si>
    <t>60497150</t>
  </si>
  <si>
    <t>V15</t>
  </si>
  <si>
    <t>S60</t>
  </si>
  <si>
    <t>61066353</t>
  </si>
  <si>
    <t>2006-08-08</t>
  </si>
  <si>
    <t>61229191</t>
  </si>
  <si>
    <t>61267220</t>
  </si>
  <si>
    <t>61309156</t>
  </si>
  <si>
    <t>2008-05-13</t>
  </si>
  <si>
    <t>61389049</t>
  </si>
  <si>
    <t>2005-01-10</t>
  </si>
  <si>
    <t>61438489</t>
  </si>
  <si>
    <t>2008-02-20</t>
  </si>
  <si>
    <t>61470280</t>
  </si>
  <si>
    <t>251</t>
  </si>
  <si>
    <t>145</t>
  </si>
  <si>
    <t>61592863</t>
  </si>
  <si>
    <t>JHN</t>
  </si>
  <si>
    <t>61674240</t>
  </si>
  <si>
    <t>VR1</t>
  </si>
  <si>
    <t>1999-04-10</t>
  </si>
  <si>
    <t>61724955</t>
  </si>
  <si>
    <t>2009-04-14</t>
  </si>
  <si>
    <t>61735351</t>
  </si>
  <si>
    <t>61735948</t>
  </si>
  <si>
    <t>2009-07-17</t>
  </si>
  <si>
    <t>61851213</t>
  </si>
  <si>
    <t>2009-10-24</t>
  </si>
  <si>
    <t>61999264</t>
  </si>
  <si>
    <t>354</t>
  </si>
  <si>
    <t>2003-02-21</t>
  </si>
  <si>
    <t>62015696</t>
  </si>
  <si>
    <t>2009-11-22</t>
  </si>
  <si>
    <t>62118964</t>
  </si>
  <si>
    <t>62184517</t>
  </si>
  <si>
    <t>2010-12-23</t>
  </si>
  <si>
    <t>62251533</t>
  </si>
  <si>
    <t>62356453</t>
  </si>
  <si>
    <t>2004-12-11</t>
  </si>
  <si>
    <t>62378635</t>
  </si>
  <si>
    <t>2010-10-01</t>
  </si>
  <si>
    <t>62452795</t>
  </si>
  <si>
    <t>62536122</t>
  </si>
  <si>
    <t>424</t>
  </si>
  <si>
    <t>2009-12-28</t>
  </si>
  <si>
    <t>62624513</t>
  </si>
  <si>
    <t>S41</t>
  </si>
  <si>
    <t>2004-01-27</t>
  </si>
  <si>
    <t>62624596</t>
  </si>
  <si>
    <t>2009-02-19</t>
  </si>
  <si>
    <t>62816132</t>
  </si>
  <si>
    <t>62911886</t>
  </si>
  <si>
    <t>2003-03-19</t>
  </si>
  <si>
    <t>62931211</t>
  </si>
  <si>
    <t>286</t>
  </si>
  <si>
    <t>2008-02-07</t>
  </si>
  <si>
    <t>63022572</t>
  </si>
  <si>
    <t>1997-02-06</t>
  </si>
  <si>
    <t>63076919</t>
  </si>
  <si>
    <t>2005-10-29</t>
  </si>
  <si>
    <t>63122935</t>
  </si>
  <si>
    <t>63142944</t>
  </si>
  <si>
    <t>63185224</t>
  </si>
  <si>
    <t>2005-10-31</t>
  </si>
  <si>
    <t>63273832</t>
  </si>
  <si>
    <t>2001-06-16</t>
  </si>
  <si>
    <t>63341335</t>
  </si>
  <si>
    <t>2011-03-22</t>
  </si>
  <si>
    <t>63341509</t>
  </si>
  <si>
    <t>63420997</t>
  </si>
  <si>
    <t>T31</t>
  </si>
  <si>
    <t>DD1</t>
  </si>
  <si>
    <t>63696139</t>
  </si>
  <si>
    <t>2010-11-28</t>
  </si>
  <si>
    <t>63696150</t>
  </si>
  <si>
    <t>2003-01-20</t>
  </si>
  <si>
    <t>63720732</t>
  </si>
  <si>
    <t>R96</t>
  </si>
  <si>
    <t>2008-04-03</t>
  </si>
  <si>
    <t>63792661</t>
  </si>
  <si>
    <t>2009-11-06</t>
  </si>
  <si>
    <t>63808927</t>
  </si>
  <si>
    <t>375</t>
  </si>
  <si>
    <t>1989-06-05</t>
  </si>
  <si>
    <t>70160511</t>
  </si>
  <si>
    <t>2000-02-14</t>
  </si>
  <si>
    <t>70804658</t>
  </si>
  <si>
    <t>71032216</t>
  </si>
  <si>
    <t>312</t>
  </si>
  <si>
    <t>71120289</t>
  </si>
  <si>
    <t>71140777</t>
  </si>
  <si>
    <t>71221834</t>
  </si>
  <si>
    <t>71399659</t>
  </si>
  <si>
    <t>71399904</t>
  </si>
  <si>
    <t>1997-04-02</t>
  </si>
  <si>
    <t>71477768</t>
  </si>
  <si>
    <t>1991-03-11</t>
  </si>
  <si>
    <t>71803990</t>
  </si>
  <si>
    <t>2003-08-26</t>
  </si>
  <si>
    <t>72366482</t>
  </si>
  <si>
    <t>C38</t>
  </si>
  <si>
    <t>1991-05-27</t>
  </si>
  <si>
    <t>72856798</t>
  </si>
  <si>
    <t>2000-12-12</t>
  </si>
  <si>
    <t>72862670</t>
  </si>
  <si>
    <t>73014398</t>
  </si>
  <si>
    <t>1997-09-22</t>
  </si>
  <si>
    <t>73877287</t>
  </si>
  <si>
    <t>I19</t>
  </si>
  <si>
    <t>74563899</t>
  </si>
  <si>
    <t>X30</t>
  </si>
  <si>
    <t>2001-05-12</t>
  </si>
  <si>
    <t>74607409</t>
  </si>
  <si>
    <t>74631794</t>
  </si>
  <si>
    <t>2004-12-05</t>
  </si>
  <si>
    <t>74896109</t>
  </si>
  <si>
    <t>75329262</t>
  </si>
  <si>
    <t>322</t>
  </si>
  <si>
    <t>E34</t>
  </si>
  <si>
    <t>2000-05-10</t>
  </si>
  <si>
    <t>75974295</t>
  </si>
  <si>
    <t>2005-08-17</t>
  </si>
  <si>
    <t>76089429</t>
  </si>
  <si>
    <t>2005-11-19</t>
  </si>
  <si>
    <t>76264685</t>
  </si>
  <si>
    <t>1997-03-14</t>
  </si>
  <si>
    <t>76342002</t>
  </si>
  <si>
    <t>1995-09-10</t>
  </si>
  <si>
    <t>76508511</t>
  </si>
  <si>
    <t>76714758</t>
  </si>
  <si>
    <t>1994-08-03</t>
  </si>
  <si>
    <t>76732374</t>
  </si>
  <si>
    <t>X28</t>
  </si>
  <si>
    <t>V17</t>
  </si>
  <si>
    <t>1999-03-28</t>
  </si>
  <si>
    <t>77033148</t>
  </si>
  <si>
    <t>1999-11-13</t>
  </si>
  <si>
    <t>77155498</t>
  </si>
  <si>
    <t>77577062</t>
  </si>
  <si>
    <t>2004-03-27</t>
  </si>
  <si>
    <t>77879267</t>
  </si>
  <si>
    <t>2002-08-18</t>
  </si>
  <si>
    <t>78804752</t>
  </si>
  <si>
    <t>XXX</t>
  </si>
  <si>
    <t>1994-05-08</t>
  </si>
  <si>
    <t>C01-00006607386</t>
  </si>
  <si>
    <t>A56</t>
  </si>
  <si>
    <t>2001-02-19</t>
  </si>
  <si>
    <t>C01-00010641128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</si>
</sst>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7"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microsoft.com/office/2007/relationships/slicerCache" Target="slicerCaches/slicerCache4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openxmlformats.org/officeDocument/2006/relationships/calcChain" Target="calcChain.xml"/><Relationship Id="rId5" Type="http://schemas.microsoft.com/office/2007/relationships/slicerCache" Target="slicerCaches/slicerCache2.xml"/><Relationship Id="rId10" Type="http://schemas.openxmlformats.org/officeDocument/2006/relationships/sharedStrings" Target="sharedStrings.xml"/><Relationship Id="rId4" Type="http://schemas.microsoft.com/office/2007/relationships/slicerCache" Target="slicerCaches/slicerCache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ata\Indicadores\Materno\6.DX_Inicio\DX_Anemia_Gestante.xls" TargetMode="External"/><Relationship Id="rId1" Type="http://schemas.openxmlformats.org/officeDocument/2006/relationships/externalLinkPath" Target="/Data/Indicadores/Materno/6.DX_Inicio/DX_Anemia_Gestan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Establecimientos.xlsx" TargetMode="External"/><Relationship Id="rId1" Type="http://schemas.openxmlformats.org/officeDocument/2006/relationships/externalLinkPath" Target="/Establecimien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X_Anemia_Gestante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ESS"/>
      <sheetName val="MAESTRO_HIS_ESTABLECIMIENTO"/>
      <sheetName val="Formato"/>
    </sheetNames>
    <sheetDataSet>
      <sheetData sheetId="0">
        <row r="1">
          <cell r="A1" t="str">
            <v>Renaes_1</v>
          </cell>
          <cell r="B1" t="str">
            <v>Provincia</v>
          </cell>
          <cell r="C1" t="str">
            <v>Distrito</v>
          </cell>
          <cell r="D1" t="str">
            <v>UE</v>
          </cell>
          <cell r="E1" t="str">
            <v>UNIDAD EJECUTORA</v>
          </cell>
          <cell r="F1" t="str">
            <v>Red</v>
          </cell>
          <cell r="G1" t="str">
            <v>MicroRed</v>
          </cell>
          <cell r="H1" t="str">
            <v>Cat</v>
          </cell>
          <cell r="I1" t="str">
            <v>Renaes</v>
          </cell>
          <cell r="J1" t="str">
            <v>Establecimientos</v>
          </cell>
          <cell r="K1" t="str">
            <v>Id_establecimiento</v>
          </cell>
          <cell r="L1" t="str">
            <v>Tipo_zona</v>
          </cell>
          <cell r="M1" t="str">
            <v>Ubigeo</v>
          </cell>
          <cell r="N1" t="str">
            <v>Centro TAR</v>
          </cell>
        </row>
        <row r="2">
          <cell r="A2">
            <v>3</v>
          </cell>
          <cell r="B2" t="str">
            <v>MAYNAS</v>
          </cell>
          <cell r="C2" t="str">
            <v>PUNCHANA</v>
          </cell>
          <cell r="D2">
            <v>403</v>
          </cell>
          <cell r="E2" t="str">
            <v>HOSPITAL REGIONAL LORETO</v>
          </cell>
          <cell r="F2" t="str">
            <v>NO PERTENECE A NINGUNA RED</v>
          </cell>
          <cell r="G2" t="str">
            <v>NO PERTENECE A NINGUNA MICRORED</v>
          </cell>
          <cell r="H2" t="str">
            <v>III-1</v>
          </cell>
          <cell r="I2">
            <v>3</v>
          </cell>
          <cell r="J2" t="str">
            <v>HOSP.REGIONAL DE LORETO "Felipe Arriola Iglesias"</v>
          </cell>
          <cell r="K2">
            <v>3</v>
          </cell>
          <cell r="L2" t="str">
            <v>URBANO</v>
          </cell>
          <cell r="M2" t="str">
            <v>160108</v>
          </cell>
          <cell r="N2" t="str">
            <v>TAR</v>
          </cell>
        </row>
        <row r="3">
          <cell r="A3">
            <v>1</v>
          </cell>
          <cell r="B3" t="str">
            <v>MAYNAS</v>
          </cell>
          <cell r="C3" t="str">
            <v>IQUITOS</v>
          </cell>
          <cell r="D3">
            <v>402</v>
          </cell>
          <cell r="E3" t="str">
            <v>HOSPITAL DE APOYO IQUITOS</v>
          </cell>
          <cell r="F3" t="str">
            <v>NO PERTENECE A NINGUNA RED</v>
          </cell>
          <cell r="G3" t="str">
            <v>NO PERTENECE A NINGUNA MICRORED</v>
          </cell>
          <cell r="H3" t="str">
            <v>II - 2</v>
          </cell>
          <cell r="I3">
            <v>1</v>
          </cell>
          <cell r="J3" t="str">
            <v>HOSPITAL IQUITOS "Cesar Garayar Garcia"</v>
          </cell>
          <cell r="K3">
            <v>1</v>
          </cell>
          <cell r="L3" t="str">
            <v>URBANO</v>
          </cell>
          <cell r="M3" t="str">
            <v>160101</v>
          </cell>
          <cell r="N3" t="str">
            <v>TAR</v>
          </cell>
        </row>
        <row r="4">
          <cell r="A4">
            <v>210</v>
          </cell>
          <cell r="B4" t="str">
            <v>ALTO AMAZONAS</v>
          </cell>
          <cell r="C4" t="str">
            <v>YURIMAGUAS</v>
          </cell>
          <cell r="D4">
            <v>405</v>
          </cell>
          <cell r="E4" t="str">
            <v>HOSPITAL SANTA GEMA DE YURIMAGUAS</v>
          </cell>
          <cell r="F4" t="str">
            <v>NO PERTENECE A NINGUNA RED</v>
          </cell>
          <cell r="G4" t="str">
            <v>NO PERTENECE A NINGUNA MICRORED</v>
          </cell>
          <cell r="H4" t="str">
            <v>II - 2</v>
          </cell>
          <cell r="I4">
            <v>210</v>
          </cell>
          <cell r="J4" t="str">
            <v>HOSP Santa Gema de Yurimaguas</v>
          </cell>
          <cell r="K4">
            <v>210</v>
          </cell>
          <cell r="L4" t="str">
            <v>URBANO</v>
          </cell>
          <cell r="M4" t="str">
            <v>160201</v>
          </cell>
          <cell r="N4" t="str">
            <v>TAR</v>
          </cell>
        </row>
        <row r="5">
          <cell r="A5">
            <v>66</v>
          </cell>
          <cell r="B5" t="str">
            <v>MAYNAS</v>
          </cell>
          <cell r="C5" t="str">
            <v>NAPO</v>
          </cell>
          <cell r="D5">
            <v>400</v>
          </cell>
          <cell r="E5" t="str">
            <v>SALUD LORETO</v>
          </cell>
          <cell r="F5" t="str">
            <v>MAYNAS PERIFERIE</v>
          </cell>
          <cell r="G5" t="str">
            <v>SANTA CLOTILDE</v>
          </cell>
          <cell r="H5" t="str">
            <v>II - 1</v>
          </cell>
          <cell r="I5">
            <v>66</v>
          </cell>
          <cell r="J5" t="str">
            <v>SANTA CLOTILDE</v>
          </cell>
          <cell r="K5">
            <v>66</v>
          </cell>
          <cell r="L5" t="str">
            <v>RURAL</v>
          </cell>
          <cell r="M5" t="str">
            <v>160107</v>
          </cell>
          <cell r="N5" t="str">
            <v>TAR</v>
          </cell>
        </row>
        <row r="6">
          <cell r="A6">
            <v>162</v>
          </cell>
          <cell r="B6" t="str">
            <v>UCAYALI</v>
          </cell>
          <cell r="C6" t="str">
            <v>CONTAMANA</v>
          </cell>
          <cell r="D6">
            <v>406</v>
          </cell>
          <cell r="E6" t="str">
            <v>UCAYALI-CONTAMANA</v>
          </cell>
          <cell r="F6" t="str">
            <v>NO PERTENECE A NINGUNA RED</v>
          </cell>
          <cell r="G6" t="str">
            <v>NO PERTENECE A NINGUNA MICRORED</v>
          </cell>
          <cell r="H6" t="str">
            <v>II - 1</v>
          </cell>
          <cell r="I6">
            <v>162</v>
          </cell>
          <cell r="J6" t="str">
            <v>HOSP CONTAMANA</v>
          </cell>
          <cell r="K6">
            <v>162</v>
          </cell>
          <cell r="L6" t="str">
            <v>RURAL</v>
          </cell>
          <cell r="M6" t="str">
            <v>160601</v>
          </cell>
          <cell r="N6" t="str">
            <v>TAR</v>
          </cell>
        </row>
        <row r="7">
          <cell r="A7">
            <v>7</v>
          </cell>
          <cell r="B7" t="str">
            <v>MAYNAS</v>
          </cell>
          <cell r="C7" t="str">
            <v>IQUITOS</v>
          </cell>
          <cell r="D7">
            <v>400</v>
          </cell>
          <cell r="E7" t="str">
            <v>SALUD LORETO</v>
          </cell>
          <cell r="F7" t="str">
            <v>MAYNAS CIUDAD</v>
          </cell>
          <cell r="G7" t="str">
            <v>IQUITOS NORTE</v>
          </cell>
          <cell r="H7" t="str">
            <v>I-4</v>
          </cell>
          <cell r="I7">
            <v>7</v>
          </cell>
          <cell r="J7" t="str">
            <v>MORONACOCHA</v>
          </cell>
          <cell r="K7">
            <v>7</v>
          </cell>
          <cell r="L7" t="str">
            <v>URBANO</v>
          </cell>
          <cell r="M7" t="str">
            <v>160101</v>
          </cell>
        </row>
        <row r="8">
          <cell r="A8">
            <v>21146</v>
          </cell>
          <cell r="B8" t="str">
            <v>MAYNAS</v>
          </cell>
          <cell r="C8" t="str">
            <v>PUNCHANA</v>
          </cell>
          <cell r="D8">
            <v>400</v>
          </cell>
          <cell r="E8" t="str">
            <v>SALUD LORETO</v>
          </cell>
          <cell r="F8" t="str">
            <v>NO PERTENECE A NINGUNA RED</v>
          </cell>
          <cell r="G8" t="str">
            <v>NO PERTENECE A NINGUNA MICRORED</v>
          </cell>
          <cell r="H8" t="str">
            <v>Sin Categoría</v>
          </cell>
          <cell r="I8">
            <v>21146</v>
          </cell>
          <cell r="J8" t="str">
            <v>SAMU DIRESA LORETO-CPCED</v>
          </cell>
          <cell r="K8">
            <v>30906</v>
          </cell>
          <cell r="L8" t="str">
            <v>URBANO</v>
          </cell>
          <cell r="M8" t="str">
            <v>160108</v>
          </cell>
        </row>
        <row r="9">
          <cell r="A9">
            <v>27598</v>
          </cell>
          <cell r="B9" t="str">
            <v>MAYNAS</v>
          </cell>
          <cell r="C9" t="str">
            <v>IQUITOS</v>
          </cell>
          <cell r="D9">
            <v>400</v>
          </cell>
          <cell r="E9" t="str">
            <v>SALUD LORETO</v>
          </cell>
          <cell r="F9" t="str">
            <v>MAYNAS CIUDAD</v>
          </cell>
          <cell r="G9" t="str">
            <v>IQUITOS NORTE</v>
          </cell>
          <cell r="H9" t="str">
            <v>I-3</v>
          </cell>
          <cell r="I9">
            <v>27598</v>
          </cell>
          <cell r="J9" t="str">
            <v>CENTRO DE SALUD MENTAL COMUNITARIO IQUITOS</v>
          </cell>
          <cell r="K9">
            <v>36832</v>
          </cell>
          <cell r="L9" t="str">
            <v>URBANO</v>
          </cell>
          <cell r="M9" t="str">
            <v>160101</v>
          </cell>
        </row>
        <row r="10">
          <cell r="A10">
            <v>12</v>
          </cell>
          <cell r="B10" t="str">
            <v>MAYNAS</v>
          </cell>
          <cell r="C10" t="str">
            <v>IQUITOS</v>
          </cell>
          <cell r="D10">
            <v>400</v>
          </cell>
          <cell r="E10" t="str">
            <v>SALUD LORETO</v>
          </cell>
          <cell r="F10" t="str">
            <v>MAYNAS CIUDAD</v>
          </cell>
          <cell r="G10" t="str">
            <v>IQUITOS NORTE</v>
          </cell>
          <cell r="H10" t="str">
            <v>I-1</v>
          </cell>
          <cell r="I10">
            <v>12</v>
          </cell>
          <cell r="J10" t="str">
            <v>MANACAMIRI</v>
          </cell>
          <cell r="K10">
            <v>12</v>
          </cell>
          <cell r="L10" t="str">
            <v>RURAL</v>
          </cell>
          <cell r="M10" t="str">
            <v>160101</v>
          </cell>
        </row>
        <row r="11">
          <cell r="A11">
            <v>270</v>
          </cell>
          <cell r="B11" t="str">
            <v>MAYNAS</v>
          </cell>
          <cell r="C11" t="str">
            <v>IQUITOS</v>
          </cell>
          <cell r="D11">
            <v>400</v>
          </cell>
          <cell r="E11" t="str">
            <v>SALUD LORETO</v>
          </cell>
          <cell r="F11" t="str">
            <v>MAYNAS CIUDAD</v>
          </cell>
          <cell r="G11" t="str">
            <v>IQUITOS NORTE</v>
          </cell>
          <cell r="H11" t="str">
            <v>I-1</v>
          </cell>
          <cell r="I11">
            <v>270</v>
          </cell>
          <cell r="J11" t="str">
            <v>SAN JOSE DE LUPUNA</v>
          </cell>
          <cell r="K11">
            <v>270</v>
          </cell>
          <cell r="L11" t="str">
            <v>RURAL</v>
          </cell>
          <cell r="M11" t="str">
            <v>160101</v>
          </cell>
        </row>
        <row r="12">
          <cell r="A12">
            <v>6945</v>
          </cell>
          <cell r="B12" t="str">
            <v>MAYNAS</v>
          </cell>
          <cell r="C12" t="str">
            <v>IQUITOS</v>
          </cell>
          <cell r="D12">
            <v>400</v>
          </cell>
          <cell r="E12" t="str">
            <v>SALUD LORETO</v>
          </cell>
          <cell r="F12" t="str">
            <v>MAYNAS CIUDAD</v>
          </cell>
          <cell r="G12" t="str">
            <v>IQUITOS NORTE</v>
          </cell>
          <cell r="H12" t="str">
            <v>I-1</v>
          </cell>
          <cell r="I12">
            <v>6945</v>
          </cell>
          <cell r="J12" t="str">
            <v>NUEVO LIBERTAD</v>
          </cell>
          <cell r="K12">
            <v>6922</v>
          </cell>
          <cell r="L12" t="str">
            <v>RURAL</v>
          </cell>
          <cell r="M12" t="str">
            <v>160101</v>
          </cell>
        </row>
        <row r="13">
          <cell r="A13">
            <v>21334</v>
          </cell>
          <cell r="B13" t="str">
            <v>MAYNAS</v>
          </cell>
          <cell r="C13" t="str">
            <v>IQUITOS</v>
          </cell>
          <cell r="D13">
            <v>400</v>
          </cell>
          <cell r="E13" t="str">
            <v>SALUD LORETO</v>
          </cell>
          <cell r="F13" t="str">
            <v>MAYNAS CIUDAD</v>
          </cell>
          <cell r="G13" t="str">
            <v>IQUITOS NORTE</v>
          </cell>
          <cell r="H13" t="str">
            <v>I-1</v>
          </cell>
          <cell r="I13">
            <v>21334</v>
          </cell>
          <cell r="J13" t="str">
            <v>SANTA RITA DE NANAY</v>
          </cell>
          <cell r="K13">
            <v>31072</v>
          </cell>
          <cell r="L13" t="str">
            <v>RURAL</v>
          </cell>
          <cell r="M13" t="str">
            <v>160101</v>
          </cell>
        </row>
        <row r="14">
          <cell r="A14">
            <v>8</v>
          </cell>
          <cell r="B14" t="str">
            <v>MAYNAS</v>
          </cell>
          <cell r="C14" t="str">
            <v>IQUITOS</v>
          </cell>
          <cell r="D14">
            <v>400</v>
          </cell>
          <cell r="E14" t="str">
            <v>SALUD LORETO</v>
          </cell>
          <cell r="F14" t="str">
            <v>MAYNAS CIUDAD</v>
          </cell>
          <cell r="G14" t="str">
            <v>IQUITOS NORTE</v>
          </cell>
          <cell r="H14" t="str">
            <v>I-3</v>
          </cell>
          <cell r="I14">
            <v>8</v>
          </cell>
          <cell r="J14" t="str">
            <v>TUPAC AMARU De Iquitos "Lic.Enf. Jenny Esther Carrasco"</v>
          </cell>
          <cell r="K14">
            <v>8</v>
          </cell>
          <cell r="L14" t="str">
            <v>URBANO</v>
          </cell>
          <cell r="M14" t="str">
            <v>160101</v>
          </cell>
        </row>
        <row r="15">
          <cell r="A15">
            <v>11</v>
          </cell>
          <cell r="B15" t="str">
            <v>MAYNAS</v>
          </cell>
          <cell r="C15" t="str">
            <v>IQUITOS</v>
          </cell>
          <cell r="D15">
            <v>400</v>
          </cell>
          <cell r="E15" t="str">
            <v>SALUD LORETO</v>
          </cell>
          <cell r="F15" t="str">
            <v>MAYNAS CIUDAD</v>
          </cell>
          <cell r="G15" t="str">
            <v>IQUITOS NORTE</v>
          </cell>
          <cell r="H15" t="str">
            <v>I-1</v>
          </cell>
          <cell r="I15">
            <v>11</v>
          </cell>
          <cell r="J15" t="str">
            <v>VARGAS GUERRA</v>
          </cell>
          <cell r="K15">
            <v>11</v>
          </cell>
          <cell r="L15" t="str">
            <v>URBANO</v>
          </cell>
          <cell r="M15" t="str">
            <v>160101</v>
          </cell>
        </row>
        <row r="16">
          <cell r="A16">
            <v>15</v>
          </cell>
          <cell r="B16" t="str">
            <v>MAYNAS</v>
          </cell>
          <cell r="C16" t="str">
            <v>IQUITOS</v>
          </cell>
          <cell r="D16">
            <v>400</v>
          </cell>
          <cell r="E16" t="str">
            <v>SALUD LORETO</v>
          </cell>
          <cell r="F16" t="str">
            <v>MAYNAS CIUDAD</v>
          </cell>
          <cell r="G16" t="str">
            <v>IQUITOS NORTE</v>
          </cell>
          <cell r="H16" t="str">
            <v>I-2</v>
          </cell>
          <cell r="I16">
            <v>15</v>
          </cell>
          <cell r="J16" t="str">
            <v>PORVENIR de Iquitos</v>
          </cell>
          <cell r="K16">
            <v>15</v>
          </cell>
          <cell r="L16" t="str">
            <v>URBANO</v>
          </cell>
          <cell r="M16" t="str">
            <v>160101</v>
          </cell>
        </row>
        <row r="17">
          <cell r="A17">
            <v>4</v>
          </cell>
          <cell r="B17" t="str">
            <v>MAYNAS</v>
          </cell>
          <cell r="C17" t="str">
            <v>ALTO NANAY</v>
          </cell>
          <cell r="D17">
            <v>400</v>
          </cell>
          <cell r="E17" t="str">
            <v>SALUD LORETO</v>
          </cell>
          <cell r="F17" t="str">
            <v>MAYNAS CIUDAD</v>
          </cell>
          <cell r="G17" t="str">
            <v>IQUITOS NORTE</v>
          </cell>
          <cell r="H17" t="str">
            <v>I-3</v>
          </cell>
          <cell r="I17">
            <v>4</v>
          </cell>
          <cell r="J17" t="str">
            <v>SANTA MARIA DE NANAY</v>
          </cell>
          <cell r="K17">
            <v>4</v>
          </cell>
          <cell r="L17" t="str">
            <v>ZAF</v>
          </cell>
          <cell r="M17" t="str">
            <v>160102</v>
          </cell>
        </row>
        <row r="18">
          <cell r="A18">
            <v>5</v>
          </cell>
          <cell r="B18" t="str">
            <v>MAYNAS</v>
          </cell>
          <cell r="C18" t="str">
            <v>ALTO NANAY</v>
          </cell>
          <cell r="D18">
            <v>400</v>
          </cell>
          <cell r="E18" t="str">
            <v>SALUD LORETO</v>
          </cell>
          <cell r="F18" t="str">
            <v>MAYNAS CIUDAD</v>
          </cell>
          <cell r="G18" t="str">
            <v>IQUITOS NORTE</v>
          </cell>
          <cell r="H18" t="str">
            <v>I-1</v>
          </cell>
          <cell r="I18">
            <v>5</v>
          </cell>
          <cell r="J18" t="str">
            <v>SAMITO</v>
          </cell>
          <cell r="K18">
            <v>5</v>
          </cell>
          <cell r="L18" t="str">
            <v>RURAL</v>
          </cell>
          <cell r="M18" t="str">
            <v>160102</v>
          </cell>
        </row>
        <row r="19">
          <cell r="A19">
            <v>273</v>
          </cell>
          <cell r="B19" t="str">
            <v>MAYNAS</v>
          </cell>
          <cell r="C19" t="str">
            <v>ALTO NANAY</v>
          </cell>
          <cell r="D19">
            <v>400</v>
          </cell>
          <cell r="E19" t="str">
            <v>SALUD LORETO</v>
          </cell>
          <cell r="F19" t="str">
            <v>MAYNAS CIUDAD</v>
          </cell>
          <cell r="G19" t="str">
            <v>IQUITOS NORTE</v>
          </cell>
          <cell r="H19" t="str">
            <v>I-1</v>
          </cell>
          <cell r="I19">
            <v>273</v>
          </cell>
          <cell r="J19" t="str">
            <v>SAN ANTONIO DE PINTUYACU</v>
          </cell>
          <cell r="K19">
            <v>273</v>
          </cell>
          <cell r="L19" t="str">
            <v>RURAL</v>
          </cell>
          <cell r="M19" t="str">
            <v>160102</v>
          </cell>
        </row>
        <row r="20">
          <cell r="A20">
            <v>30485</v>
          </cell>
          <cell r="B20" t="str">
            <v>MAYNAS</v>
          </cell>
          <cell r="C20" t="str">
            <v>IQUITOS</v>
          </cell>
          <cell r="D20">
            <v>400</v>
          </cell>
          <cell r="E20" t="str">
            <v>SALUD LORETO</v>
          </cell>
          <cell r="F20" t="str">
            <v>MAYNAS CIUDAD</v>
          </cell>
          <cell r="G20" t="str">
            <v>IQUITOS NORTE</v>
          </cell>
          <cell r="H20" t="str">
            <v>Sin Categoría</v>
          </cell>
          <cell r="I20">
            <v>30485</v>
          </cell>
          <cell r="J20" t="str">
            <v>HOGAR PROTEGIDO DE IQUITOS</v>
          </cell>
          <cell r="K20">
            <v>39168</v>
          </cell>
          <cell r="L20" t="str">
            <v>URBANO</v>
          </cell>
          <cell r="M20" t="str">
            <v>160101</v>
          </cell>
        </row>
        <row r="21">
          <cell r="A21">
            <v>6</v>
          </cell>
          <cell r="B21" t="str">
            <v>MAYNAS</v>
          </cell>
          <cell r="C21" t="str">
            <v>ALTO NANAY</v>
          </cell>
          <cell r="D21">
            <v>400</v>
          </cell>
          <cell r="E21" t="str">
            <v>SALUD LORETO</v>
          </cell>
          <cell r="F21" t="str">
            <v>MAYNAS CIUDAD</v>
          </cell>
          <cell r="G21" t="str">
            <v>IQUITOS NORTE</v>
          </cell>
          <cell r="H21" t="str">
            <v>I-1</v>
          </cell>
          <cell r="I21">
            <v>6</v>
          </cell>
          <cell r="J21" t="str">
            <v>DIAMANTE AZUL</v>
          </cell>
          <cell r="K21">
            <v>6</v>
          </cell>
          <cell r="L21" t="str">
            <v>RURAL</v>
          </cell>
          <cell r="M21" t="str">
            <v>160102</v>
          </cell>
        </row>
        <row r="22">
          <cell r="A22">
            <v>25</v>
          </cell>
          <cell r="B22" t="str">
            <v>MAYNAS</v>
          </cell>
          <cell r="C22" t="str">
            <v>SAN JUAN BAUTISTA</v>
          </cell>
          <cell r="D22">
            <v>400</v>
          </cell>
          <cell r="E22" t="str">
            <v>SALUD LORETO</v>
          </cell>
          <cell r="F22" t="str">
            <v>MAYNAS CIUDAD</v>
          </cell>
          <cell r="G22" t="str">
            <v>IQUITOS SUR</v>
          </cell>
          <cell r="H22" t="str">
            <v>I-4</v>
          </cell>
          <cell r="I22">
            <v>25</v>
          </cell>
          <cell r="J22" t="str">
            <v>SAN JUAN DE MIRAFLORES</v>
          </cell>
          <cell r="K22">
            <v>25</v>
          </cell>
          <cell r="L22" t="str">
            <v>URBANO</v>
          </cell>
          <cell r="M22" t="str">
            <v>160113</v>
          </cell>
        </row>
        <row r="23">
          <cell r="A23">
            <v>26052</v>
          </cell>
          <cell r="B23" t="str">
            <v>MAYNAS</v>
          </cell>
          <cell r="C23" t="str">
            <v>SAN JUAN BAUTISTA</v>
          </cell>
          <cell r="D23">
            <v>400</v>
          </cell>
          <cell r="E23" t="str">
            <v>SALUD LORETO</v>
          </cell>
          <cell r="F23" t="str">
            <v>MAYNAS CIUDAD</v>
          </cell>
          <cell r="G23" t="str">
            <v>IQUITOS SUR</v>
          </cell>
          <cell r="H23" t="str">
            <v>I-3</v>
          </cell>
          <cell r="I23">
            <v>26052</v>
          </cell>
          <cell r="J23" t="str">
            <v>CENTRO DE SALUD MENTAL COMUNITARIO UKA YAKI TSA  WA</v>
          </cell>
          <cell r="K23">
            <v>35622</v>
          </cell>
          <cell r="L23" t="str">
            <v>URBANO</v>
          </cell>
          <cell r="M23" t="str">
            <v>160113</v>
          </cell>
        </row>
        <row r="24">
          <cell r="A24">
            <v>27259</v>
          </cell>
          <cell r="B24" t="str">
            <v>MAYNAS</v>
          </cell>
          <cell r="C24" t="str">
            <v>SAN JUAN BAUTISTA</v>
          </cell>
          <cell r="D24">
            <v>400</v>
          </cell>
          <cell r="E24" t="str">
            <v>SALUD LORETO</v>
          </cell>
          <cell r="F24" t="str">
            <v>MAYNAS CIUDAD</v>
          </cell>
          <cell r="G24" t="str">
            <v>IQUITOS SUR</v>
          </cell>
          <cell r="H24" t="str">
            <v>I-3</v>
          </cell>
          <cell r="I24">
            <v>27259</v>
          </cell>
          <cell r="J24" t="str">
            <v>CENTRO DE REFERENCIA DE INFECCIONE DE TRANSMISIÓN SEXUAL CERITS - SAN JUAN</v>
          </cell>
          <cell r="K24">
            <v>36803</v>
          </cell>
          <cell r="L24" t="str">
            <v xml:space="preserve">URBANO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M24" t="str">
            <v>160113</v>
          </cell>
          <cell r="N24" t="str">
            <v>TAR</v>
          </cell>
        </row>
        <row r="25">
          <cell r="A25">
            <v>28</v>
          </cell>
          <cell r="B25" t="str">
            <v>MAYNAS</v>
          </cell>
          <cell r="C25" t="str">
            <v>SAN JUAN BAUTISTA</v>
          </cell>
          <cell r="D25">
            <v>400</v>
          </cell>
          <cell r="E25" t="str">
            <v>SALUD LORETO</v>
          </cell>
          <cell r="F25" t="str">
            <v>MAYNAS CIUDAD</v>
          </cell>
          <cell r="G25" t="str">
            <v>IQUITOS SUR</v>
          </cell>
          <cell r="H25" t="str">
            <v>I-1</v>
          </cell>
          <cell r="I25">
            <v>28</v>
          </cell>
          <cell r="J25" t="str">
            <v>RUMOCOCHA</v>
          </cell>
          <cell r="K25">
            <v>28</v>
          </cell>
          <cell r="L25" t="str">
            <v>RURAL</v>
          </cell>
          <cell r="M25" t="str">
            <v>160113</v>
          </cell>
        </row>
        <row r="26">
          <cell r="A26">
            <v>6693</v>
          </cell>
          <cell r="B26" t="str">
            <v>MAYNAS</v>
          </cell>
          <cell r="C26" t="str">
            <v>SAN JUAN BAUTISTA</v>
          </cell>
          <cell r="D26">
            <v>400</v>
          </cell>
          <cell r="E26" t="str">
            <v>SALUD LORETO</v>
          </cell>
          <cell r="F26" t="str">
            <v>MAYNAS CIUDAD</v>
          </cell>
          <cell r="G26" t="str">
            <v>IQUITOS SUR</v>
          </cell>
          <cell r="H26" t="str">
            <v>I-2</v>
          </cell>
          <cell r="I26">
            <v>6693</v>
          </cell>
          <cell r="J26" t="str">
            <v>MODELO</v>
          </cell>
          <cell r="K26">
            <v>6681</v>
          </cell>
          <cell r="L26" t="str">
            <v>URBANO</v>
          </cell>
          <cell r="M26" t="str">
            <v>160113</v>
          </cell>
        </row>
        <row r="27">
          <cell r="A27">
            <v>26</v>
          </cell>
          <cell r="B27" t="str">
            <v>MAYNAS</v>
          </cell>
          <cell r="C27" t="str">
            <v>SAN JUAN BAUTISTA</v>
          </cell>
          <cell r="D27">
            <v>400</v>
          </cell>
          <cell r="E27" t="str">
            <v>SALUD LORETO</v>
          </cell>
          <cell r="F27" t="str">
            <v>MAYNAS CIUDAD</v>
          </cell>
          <cell r="G27" t="str">
            <v>IQUITOS SUR</v>
          </cell>
          <cell r="H27" t="str">
            <v>I-3</v>
          </cell>
          <cell r="I27">
            <v>26</v>
          </cell>
          <cell r="J27" t="str">
            <v>PROGRESO De San Juan Bautista</v>
          </cell>
          <cell r="K27">
            <v>26</v>
          </cell>
          <cell r="L27" t="str">
            <v>URBANO</v>
          </cell>
          <cell r="M27" t="str">
            <v>160113</v>
          </cell>
        </row>
        <row r="28">
          <cell r="A28">
            <v>30</v>
          </cell>
          <cell r="B28" t="str">
            <v>MAYNAS</v>
          </cell>
          <cell r="C28" t="str">
            <v>SAN JUAN BAUTISTA</v>
          </cell>
          <cell r="D28">
            <v>400</v>
          </cell>
          <cell r="E28" t="str">
            <v>SALUD LORETO</v>
          </cell>
          <cell r="F28" t="str">
            <v>MAYNAS CIUDAD</v>
          </cell>
          <cell r="G28" t="str">
            <v>IQUITOS SUR</v>
          </cell>
          <cell r="H28" t="str">
            <v xml:space="preserve">I-2  </v>
          </cell>
          <cell r="I28">
            <v>30</v>
          </cell>
          <cell r="J28" t="str">
            <v>SANTO TOMAS de San Juan Bautista</v>
          </cell>
          <cell r="K28">
            <v>30</v>
          </cell>
          <cell r="L28" t="str">
            <v>RURAL</v>
          </cell>
          <cell r="M28" t="str">
            <v>160113</v>
          </cell>
        </row>
        <row r="29">
          <cell r="A29">
            <v>32</v>
          </cell>
          <cell r="B29" t="str">
            <v>MAYNAS</v>
          </cell>
          <cell r="C29" t="str">
            <v>SAN JUAN BAUTISTA</v>
          </cell>
          <cell r="D29">
            <v>400</v>
          </cell>
          <cell r="E29" t="str">
            <v>SALUD LORETO</v>
          </cell>
          <cell r="F29" t="str">
            <v>MAYNAS CIUDAD</v>
          </cell>
          <cell r="G29" t="str">
            <v>IQUITOS SUR</v>
          </cell>
          <cell r="H29" t="str">
            <v xml:space="preserve">I-2  </v>
          </cell>
          <cell r="I29">
            <v>32</v>
          </cell>
          <cell r="J29" t="str">
            <v>QUISTOCOCHA</v>
          </cell>
          <cell r="K29">
            <v>32</v>
          </cell>
          <cell r="L29" t="str">
            <v>RURAL</v>
          </cell>
          <cell r="M29" t="str">
            <v>160113</v>
          </cell>
        </row>
        <row r="30">
          <cell r="A30">
            <v>31</v>
          </cell>
          <cell r="B30" t="str">
            <v>MAYNAS</v>
          </cell>
          <cell r="C30" t="str">
            <v>SAN JUAN BAUTISTA</v>
          </cell>
          <cell r="D30">
            <v>400</v>
          </cell>
          <cell r="E30" t="str">
            <v>SALUD LORETO</v>
          </cell>
          <cell r="F30" t="str">
            <v>MAYNAS CIUDAD</v>
          </cell>
          <cell r="G30" t="str">
            <v>IQUITOS SUR</v>
          </cell>
          <cell r="H30" t="str">
            <v xml:space="preserve">I-2 </v>
          </cell>
          <cell r="I30">
            <v>31</v>
          </cell>
          <cell r="J30" t="str">
            <v>ZUNGAROCOCHA</v>
          </cell>
          <cell r="K30">
            <v>31</v>
          </cell>
          <cell r="L30" t="str">
            <v>RURAL</v>
          </cell>
          <cell r="M30" t="str">
            <v>160113</v>
          </cell>
        </row>
        <row r="31">
          <cell r="A31">
            <v>35</v>
          </cell>
          <cell r="B31" t="str">
            <v>MAYNAS</v>
          </cell>
          <cell r="C31" t="str">
            <v>SAN JUAN BAUTISTA</v>
          </cell>
          <cell r="D31">
            <v>400</v>
          </cell>
          <cell r="E31" t="str">
            <v>SALUD LORETO</v>
          </cell>
          <cell r="F31" t="str">
            <v>MAYNAS CIUDAD</v>
          </cell>
          <cell r="G31" t="str">
            <v>IQUITOS SUR</v>
          </cell>
          <cell r="H31" t="str">
            <v>I-1</v>
          </cell>
          <cell r="I31">
            <v>35</v>
          </cell>
          <cell r="J31" t="str">
            <v>VARILLAL</v>
          </cell>
          <cell r="K31">
            <v>35</v>
          </cell>
          <cell r="L31" t="str">
            <v>RURAL</v>
          </cell>
          <cell r="M31" t="str">
            <v>160113</v>
          </cell>
        </row>
        <row r="32">
          <cell r="A32">
            <v>34</v>
          </cell>
          <cell r="B32" t="str">
            <v>MAYNAS</v>
          </cell>
          <cell r="C32" t="str">
            <v>SAN JUAN BAUTISTA</v>
          </cell>
          <cell r="D32">
            <v>400</v>
          </cell>
          <cell r="E32" t="str">
            <v>SALUD LORETO</v>
          </cell>
          <cell r="F32" t="str">
            <v>MAYNAS CIUDAD</v>
          </cell>
          <cell r="G32" t="str">
            <v>IQUITOS SUR</v>
          </cell>
          <cell r="H32" t="str">
            <v>I-1</v>
          </cell>
          <cell r="I32">
            <v>34</v>
          </cell>
          <cell r="J32" t="str">
            <v>MORALILLO</v>
          </cell>
          <cell r="K32">
            <v>34</v>
          </cell>
          <cell r="L32" t="str">
            <v>RURAL</v>
          </cell>
          <cell r="M32" t="str">
            <v>160113</v>
          </cell>
        </row>
        <row r="33">
          <cell r="A33">
            <v>6846</v>
          </cell>
          <cell r="B33" t="str">
            <v>MAYNAS</v>
          </cell>
          <cell r="C33" t="str">
            <v>SAN JUAN BAUTISTA</v>
          </cell>
          <cell r="D33">
            <v>400</v>
          </cell>
          <cell r="E33" t="str">
            <v>SALUD LORETO</v>
          </cell>
          <cell r="F33" t="str">
            <v>MAYNAS CIUDAD</v>
          </cell>
          <cell r="G33" t="str">
            <v>IQUITOS SUR</v>
          </cell>
          <cell r="H33" t="str">
            <v>I-1</v>
          </cell>
          <cell r="I33">
            <v>6846</v>
          </cell>
          <cell r="J33" t="str">
            <v>VILLA BUEN PASTOR</v>
          </cell>
          <cell r="K33">
            <v>6825</v>
          </cell>
          <cell r="L33" t="str">
            <v>RURAL</v>
          </cell>
          <cell r="M33" t="str">
            <v>160113</v>
          </cell>
        </row>
        <row r="34">
          <cell r="A34">
            <v>6794</v>
          </cell>
          <cell r="B34" t="str">
            <v>MAYNAS</v>
          </cell>
          <cell r="C34" t="str">
            <v>SAN JUAN BAUTISTA</v>
          </cell>
          <cell r="D34">
            <v>400</v>
          </cell>
          <cell r="E34" t="str">
            <v>SALUD LORETO</v>
          </cell>
          <cell r="F34" t="str">
            <v>MAYNAS CIUDAD</v>
          </cell>
          <cell r="G34" t="str">
            <v>IQUITOS SUR</v>
          </cell>
          <cell r="H34" t="str">
            <v xml:space="preserve">I-2 </v>
          </cell>
          <cell r="I34">
            <v>6794</v>
          </cell>
          <cell r="J34" t="str">
            <v xml:space="preserve">LOS DELFINES </v>
          </cell>
          <cell r="K34">
            <v>6775</v>
          </cell>
          <cell r="L34" t="str">
            <v>RURAL</v>
          </cell>
          <cell r="M34" t="str">
            <v>160113</v>
          </cell>
        </row>
        <row r="35">
          <cell r="A35">
            <v>17213</v>
          </cell>
          <cell r="B35" t="str">
            <v>MAYNAS</v>
          </cell>
          <cell r="C35" t="str">
            <v>SAN JUAN BAUTISTA</v>
          </cell>
          <cell r="D35">
            <v>400</v>
          </cell>
          <cell r="E35" t="str">
            <v>SALUD LORETO</v>
          </cell>
          <cell r="F35" t="str">
            <v>MAYNAS CIUDAD</v>
          </cell>
          <cell r="G35" t="str">
            <v>IQUITOS SUR</v>
          </cell>
          <cell r="H35" t="str">
            <v>I-1</v>
          </cell>
          <cell r="I35">
            <v>17213</v>
          </cell>
          <cell r="J35" t="str">
            <v>PEÑA NEGRA</v>
          </cell>
          <cell r="K35">
            <v>25610</v>
          </cell>
          <cell r="L35" t="str">
            <v>RURAL</v>
          </cell>
          <cell r="M35" t="str">
            <v>160113</v>
          </cell>
        </row>
        <row r="36">
          <cell r="A36">
            <v>29</v>
          </cell>
          <cell r="B36" t="str">
            <v>MAYNAS</v>
          </cell>
          <cell r="C36" t="str">
            <v>SAN JUAN BAUTISTA</v>
          </cell>
          <cell r="D36">
            <v>400</v>
          </cell>
          <cell r="E36" t="str">
            <v>SALUD LORETO</v>
          </cell>
          <cell r="F36" t="str">
            <v>MAYNAS CIUDAD</v>
          </cell>
          <cell r="G36" t="str">
            <v>IQUITOS SUR</v>
          </cell>
          <cell r="H36" t="str">
            <v>I-3</v>
          </cell>
          <cell r="I36">
            <v>29</v>
          </cell>
          <cell r="J36" t="str">
            <v xml:space="preserve">SANTA CLARA DE NANAY </v>
          </cell>
          <cell r="K36">
            <v>29</v>
          </cell>
          <cell r="L36" t="str">
            <v>RURAL</v>
          </cell>
          <cell r="M36" t="str">
            <v>160113</v>
          </cell>
        </row>
        <row r="37">
          <cell r="A37">
            <v>36</v>
          </cell>
          <cell r="B37" t="str">
            <v>MAYNAS</v>
          </cell>
          <cell r="C37" t="str">
            <v>SAN JUAN BAUTISTA</v>
          </cell>
          <cell r="D37">
            <v>400</v>
          </cell>
          <cell r="E37" t="str">
            <v>SALUD LORETO</v>
          </cell>
          <cell r="F37" t="str">
            <v>MAYNAS CIUDAD</v>
          </cell>
          <cell r="G37" t="str">
            <v>IQUITOS SUR</v>
          </cell>
          <cell r="H37" t="str">
            <v>I-1</v>
          </cell>
          <cell r="I37">
            <v>36</v>
          </cell>
          <cell r="J37" t="str">
            <v>SAN PABLO DE CUYANA</v>
          </cell>
          <cell r="K37">
            <v>36</v>
          </cell>
          <cell r="L37" t="str">
            <v>RURAL</v>
          </cell>
          <cell r="M37" t="str">
            <v>160113</v>
          </cell>
        </row>
        <row r="38">
          <cell r="A38">
            <v>33</v>
          </cell>
          <cell r="B38" t="str">
            <v>MAYNAS</v>
          </cell>
          <cell r="C38" t="str">
            <v>SAN JUAN BAUTISTA</v>
          </cell>
          <cell r="D38">
            <v>400</v>
          </cell>
          <cell r="E38" t="str">
            <v>SALUD LORETO</v>
          </cell>
          <cell r="F38" t="str">
            <v>MAYNAS CIUDAD</v>
          </cell>
          <cell r="G38" t="str">
            <v>IQUITOS SUR</v>
          </cell>
          <cell r="H38" t="str">
            <v xml:space="preserve">I-2 </v>
          </cell>
          <cell r="I38">
            <v>33</v>
          </cell>
          <cell r="J38" t="str">
            <v xml:space="preserve">PAUJIL </v>
          </cell>
          <cell r="K38">
            <v>33</v>
          </cell>
          <cell r="L38" t="str">
            <v>RURAL</v>
          </cell>
          <cell r="M38" t="str">
            <v>160113</v>
          </cell>
        </row>
        <row r="39">
          <cell r="A39">
            <v>6694</v>
          </cell>
          <cell r="B39" t="str">
            <v>MAYNAS</v>
          </cell>
          <cell r="C39" t="str">
            <v>SAN JUAN BAUTISTA</v>
          </cell>
          <cell r="D39">
            <v>400</v>
          </cell>
          <cell r="E39" t="str">
            <v>SALUD LORETO</v>
          </cell>
          <cell r="F39" t="str">
            <v>MAYNAS CIUDAD</v>
          </cell>
          <cell r="G39" t="str">
            <v>IQUITOS SUR</v>
          </cell>
          <cell r="H39" t="str">
            <v xml:space="preserve">I-2 </v>
          </cell>
          <cell r="I39">
            <v>6694</v>
          </cell>
          <cell r="J39" t="str">
            <v>CAHUIDE</v>
          </cell>
          <cell r="K39">
            <v>6682</v>
          </cell>
          <cell r="L39" t="str">
            <v>RURAL</v>
          </cell>
          <cell r="M39" t="str">
            <v>160113</v>
          </cell>
        </row>
        <row r="40">
          <cell r="A40">
            <v>27</v>
          </cell>
          <cell r="B40" t="str">
            <v>MAYNAS</v>
          </cell>
          <cell r="C40" t="str">
            <v>SAN JUAN BAUTISTA</v>
          </cell>
          <cell r="D40">
            <v>400</v>
          </cell>
          <cell r="E40" t="str">
            <v>SALUD LORETO</v>
          </cell>
          <cell r="F40" t="str">
            <v>MAYNAS CIUDAD</v>
          </cell>
          <cell r="G40" t="str">
            <v>IQUITOS SUR</v>
          </cell>
          <cell r="H40" t="str">
            <v>I-3</v>
          </cell>
          <cell r="I40">
            <v>27</v>
          </cell>
          <cell r="J40" t="str">
            <v>AMERICA de San Juan Bautista</v>
          </cell>
          <cell r="K40">
            <v>27</v>
          </cell>
          <cell r="L40" t="str">
            <v>URBANO</v>
          </cell>
          <cell r="M40" t="str">
            <v>160113</v>
          </cell>
        </row>
        <row r="41">
          <cell r="A41">
            <v>30484</v>
          </cell>
          <cell r="B41" t="str">
            <v>MAYNAS</v>
          </cell>
          <cell r="C41" t="str">
            <v>SAN JUAN BAUTISTA</v>
          </cell>
          <cell r="D41">
            <v>400</v>
          </cell>
          <cell r="E41" t="str">
            <v>SALUD LORETO</v>
          </cell>
          <cell r="F41" t="str">
            <v>MAYNAS CIUDAD</v>
          </cell>
          <cell r="G41" t="str">
            <v>IQUITOS SUR</v>
          </cell>
          <cell r="H41" t="str">
            <v>Sin Categoría</v>
          </cell>
          <cell r="I41">
            <v>30484</v>
          </cell>
          <cell r="J41" t="str">
            <v>HOGAR PROTEGIDO DE BELEN</v>
          </cell>
          <cell r="K41">
            <v>39169</v>
          </cell>
          <cell r="L41" t="str">
            <v/>
          </cell>
          <cell r="M41" t="str">
            <v>160113</v>
          </cell>
        </row>
        <row r="42">
          <cell r="A42">
            <v>26050</v>
          </cell>
          <cell r="B42" t="str">
            <v>MAYNAS</v>
          </cell>
          <cell r="C42" t="str">
            <v>BELEN</v>
          </cell>
          <cell r="D42">
            <v>400</v>
          </cell>
          <cell r="E42" t="str">
            <v>SALUD LORETO</v>
          </cell>
          <cell r="F42" t="str">
            <v>MAYNAS CIUDAD</v>
          </cell>
          <cell r="G42" t="str">
            <v>BELEN</v>
          </cell>
          <cell r="H42" t="str">
            <v>I-3</v>
          </cell>
          <cell r="I42">
            <v>26050</v>
          </cell>
          <cell r="J42" t="str">
            <v>CENTRO DE SALUD MENTAL COMUNITARIO CARDOZO</v>
          </cell>
          <cell r="K42">
            <v>35633</v>
          </cell>
          <cell r="L42" t="str">
            <v>URBANO</v>
          </cell>
          <cell r="M42" t="str">
            <v>160112</v>
          </cell>
        </row>
        <row r="43">
          <cell r="A43">
            <v>51</v>
          </cell>
          <cell r="B43" t="str">
            <v>MAYNAS</v>
          </cell>
          <cell r="C43" t="str">
            <v>BELEN</v>
          </cell>
          <cell r="D43">
            <v>400</v>
          </cell>
          <cell r="E43" t="str">
            <v>SALUD LORETO</v>
          </cell>
          <cell r="F43" t="str">
            <v>MAYNAS CIUDAD</v>
          </cell>
          <cell r="G43" t="str">
            <v>BELEN</v>
          </cell>
          <cell r="H43" t="str">
            <v>I-3</v>
          </cell>
          <cell r="I43">
            <v>51</v>
          </cell>
          <cell r="J43" t="str">
            <v>6 DE OCTUBRE</v>
          </cell>
          <cell r="K43">
            <v>51</v>
          </cell>
          <cell r="L43" t="str">
            <v>URBANO</v>
          </cell>
          <cell r="M43" t="str">
            <v>160112</v>
          </cell>
        </row>
        <row r="44">
          <cell r="A44">
            <v>52</v>
          </cell>
          <cell r="B44" t="str">
            <v>MAYNAS</v>
          </cell>
          <cell r="C44" t="str">
            <v>BELEN</v>
          </cell>
          <cell r="D44">
            <v>400</v>
          </cell>
          <cell r="E44" t="str">
            <v>SALUD LORETO</v>
          </cell>
          <cell r="F44" t="str">
            <v>MAYNAS CIUDAD</v>
          </cell>
          <cell r="G44" t="str">
            <v>BELEN</v>
          </cell>
          <cell r="H44" t="str">
            <v>I-1</v>
          </cell>
          <cell r="I44">
            <v>52</v>
          </cell>
          <cell r="J44" t="str">
            <v>SOLEDAD De Villa Belen</v>
          </cell>
          <cell r="K44">
            <v>52</v>
          </cell>
          <cell r="L44" t="str">
            <v>RURAL</v>
          </cell>
          <cell r="M44" t="str">
            <v>160112</v>
          </cell>
        </row>
        <row r="45">
          <cell r="A45">
            <v>49</v>
          </cell>
          <cell r="B45" t="str">
            <v>MAYNAS</v>
          </cell>
          <cell r="C45" t="str">
            <v>BELEN</v>
          </cell>
          <cell r="D45">
            <v>400</v>
          </cell>
          <cell r="E45" t="str">
            <v>SALUD LORETO</v>
          </cell>
          <cell r="F45" t="str">
            <v>MAYNAS CIUDAD</v>
          </cell>
          <cell r="G45" t="str">
            <v>BELEN</v>
          </cell>
          <cell r="H45" t="str">
            <v>I-1</v>
          </cell>
          <cell r="I45">
            <v>49</v>
          </cell>
          <cell r="J45" t="str">
            <v>SAN ANTONIO - RIO ITAYA</v>
          </cell>
          <cell r="K45">
            <v>49</v>
          </cell>
          <cell r="L45" t="str">
            <v>RURAL</v>
          </cell>
          <cell r="M45" t="str">
            <v>160112</v>
          </cell>
        </row>
        <row r="46">
          <cell r="A46">
            <v>48</v>
          </cell>
          <cell r="B46" t="str">
            <v>MAYNAS</v>
          </cell>
          <cell r="C46" t="str">
            <v>BELEN</v>
          </cell>
          <cell r="D46">
            <v>400</v>
          </cell>
          <cell r="E46" t="str">
            <v>SALUD LORETO</v>
          </cell>
          <cell r="F46" t="str">
            <v>MAYNAS CIUDAD</v>
          </cell>
          <cell r="G46" t="str">
            <v>BELEN</v>
          </cell>
          <cell r="H46" t="str">
            <v>I-1</v>
          </cell>
          <cell r="I46">
            <v>48</v>
          </cell>
          <cell r="J46" t="str">
            <v>MUNICHS - RIO ITAYA</v>
          </cell>
          <cell r="K46">
            <v>48</v>
          </cell>
          <cell r="L46" t="str">
            <v>RURAL</v>
          </cell>
          <cell r="M46" t="str">
            <v>160112</v>
          </cell>
        </row>
        <row r="47">
          <cell r="A47">
            <v>275</v>
          </cell>
          <cell r="B47" t="str">
            <v>MAYNAS</v>
          </cell>
          <cell r="C47" t="str">
            <v>BELEN</v>
          </cell>
          <cell r="D47">
            <v>400</v>
          </cell>
          <cell r="E47" t="str">
            <v>SALUD LORETO</v>
          </cell>
          <cell r="F47" t="str">
            <v>MAYNAS CIUDAD</v>
          </cell>
          <cell r="G47" t="str">
            <v>BELEN</v>
          </cell>
          <cell r="H47" t="str">
            <v>I-3</v>
          </cell>
          <cell r="I47">
            <v>275</v>
          </cell>
          <cell r="J47" t="str">
            <v>BELEN de Villa Belen</v>
          </cell>
          <cell r="K47">
            <v>275</v>
          </cell>
          <cell r="L47" t="str">
            <v>URBANO</v>
          </cell>
          <cell r="M47" t="str">
            <v>160112</v>
          </cell>
        </row>
        <row r="48">
          <cell r="A48">
            <v>50</v>
          </cell>
          <cell r="B48" t="str">
            <v>MAYNAS</v>
          </cell>
          <cell r="C48" t="str">
            <v>IQUITOS</v>
          </cell>
          <cell r="D48">
            <v>400</v>
          </cell>
          <cell r="E48" t="str">
            <v>SALUD LORETO</v>
          </cell>
          <cell r="F48" t="str">
            <v>MAYNAS CIUDAD</v>
          </cell>
          <cell r="G48" t="str">
            <v>BELEN</v>
          </cell>
          <cell r="H48" t="str">
            <v>I-1</v>
          </cell>
          <cell r="I48">
            <v>50</v>
          </cell>
          <cell r="J48" t="str">
            <v>CABO PANTOJA - R. AMAZONAS</v>
          </cell>
          <cell r="K48">
            <v>50</v>
          </cell>
          <cell r="L48" t="str">
            <v>RURAL</v>
          </cell>
          <cell r="M48" t="str">
            <v>160101</v>
          </cell>
        </row>
        <row r="49">
          <cell r="A49">
            <v>6848</v>
          </cell>
          <cell r="B49" t="str">
            <v>MAYNAS</v>
          </cell>
          <cell r="C49" t="str">
            <v>BELEN</v>
          </cell>
          <cell r="D49">
            <v>400</v>
          </cell>
          <cell r="E49" t="str">
            <v>SALUD LORETO</v>
          </cell>
          <cell r="F49" t="str">
            <v>MAYNAS CIUDAD</v>
          </cell>
          <cell r="G49" t="str">
            <v>BELEN</v>
          </cell>
          <cell r="H49" t="str">
            <v>I-1</v>
          </cell>
          <cell r="I49">
            <v>6848</v>
          </cell>
          <cell r="J49" t="str">
            <v>LUPUNA</v>
          </cell>
          <cell r="K49">
            <v>6827</v>
          </cell>
          <cell r="L49" t="str">
            <v>RURAL</v>
          </cell>
          <cell r="M49" t="str">
            <v>160112</v>
          </cell>
        </row>
        <row r="50">
          <cell r="A50">
            <v>276</v>
          </cell>
          <cell r="B50" t="str">
            <v>MAYNAS</v>
          </cell>
          <cell r="C50" t="str">
            <v>IQUITOS</v>
          </cell>
          <cell r="D50">
            <v>400</v>
          </cell>
          <cell r="E50" t="str">
            <v>SALUD LORETO</v>
          </cell>
          <cell r="F50" t="str">
            <v>MAYNAS CIUDAD</v>
          </cell>
          <cell r="G50" t="str">
            <v>BELEN</v>
          </cell>
          <cell r="H50" t="str">
            <v>I-1</v>
          </cell>
          <cell r="I50">
            <v>276</v>
          </cell>
          <cell r="J50" t="str">
            <v>GALLITO</v>
          </cell>
          <cell r="K50">
            <v>276</v>
          </cell>
          <cell r="L50" t="str">
            <v>RURAL</v>
          </cell>
          <cell r="M50" t="str">
            <v>160101</v>
          </cell>
        </row>
        <row r="51">
          <cell r="A51">
            <v>7221</v>
          </cell>
          <cell r="B51" t="str">
            <v>MAYNAS</v>
          </cell>
          <cell r="C51" t="str">
            <v>BELEN</v>
          </cell>
          <cell r="D51">
            <v>400</v>
          </cell>
          <cell r="E51" t="str">
            <v>SALUD LORETO</v>
          </cell>
          <cell r="F51" t="str">
            <v>MAYNAS CIUDAD</v>
          </cell>
          <cell r="G51" t="str">
            <v>BELEN</v>
          </cell>
          <cell r="H51" t="str">
            <v>I-1</v>
          </cell>
          <cell r="I51">
            <v>7221</v>
          </cell>
          <cell r="J51" t="str">
            <v>CANTA GALLO</v>
          </cell>
          <cell r="K51">
            <v>7194</v>
          </cell>
          <cell r="L51" t="str">
            <v>RURAL</v>
          </cell>
          <cell r="M51" t="str">
            <v>160112</v>
          </cell>
        </row>
        <row r="52">
          <cell r="A52">
            <v>30486</v>
          </cell>
          <cell r="B52" t="str">
            <v>MAYNAS</v>
          </cell>
          <cell r="C52" t="str">
            <v>BELEN</v>
          </cell>
          <cell r="D52">
            <v>400</v>
          </cell>
          <cell r="E52" t="str">
            <v>SALUD LORETO</v>
          </cell>
          <cell r="F52" t="str">
            <v>MAYNAS CIUDAD</v>
          </cell>
          <cell r="G52" t="str">
            <v>BELEN</v>
          </cell>
          <cell r="H52" t="str">
            <v>Sin Categoría</v>
          </cell>
          <cell r="I52">
            <v>30486</v>
          </cell>
          <cell r="J52" t="str">
            <v>HOGAR PROTEGIDO DE SAN JUAN</v>
          </cell>
          <cell r="K52">
            <v>39170</v>
          </cell>
          <cell r="L52" t="str">
            <v/>
          </cell>
          <cell r="M52" t="str">
            <v>160112</v>
          </cell>
        </row>
        <row r="53">
          <cell r="A53">
            <v>23</v>
          </cell>
          <cell r="B53" t="str">
            <v>MAYNAS</v>
          </cell>
          <cell r="C53" t="str">
            <v>BELEN</v>
          </cell>
          <cell r="D53">
            <v>400</v>
          </cell>
          <cell r="E53" t="str">
            <v>SALUD LORETO</v>
          </cell>
          <cell r="F53" t="str">
            <v>MAYNAS CIUDAD</v>
          </cell>
          <cell r="G53" t="str">
            <v>BELEN</v>
          </cell>
          <cell r="H53" t="str">
            <v>I-3</v>
          </cell>
          <cell r="I53">
            <v>23</v>
          </cell>
          <cell r="J53" t="str">
            <v xml:space="preserve">9 DE OCTUBRE </v>
          </cell>
          <cell r="K53">
            <v>23</v>
          </cell>
          <cell r="L53" t="str">
            <v>URBANO</v>
          </cell>
          <cell r="M53" t="str">
            <v>160112</v>
          </cell>
        </row>
        <row r="54">
          <cell r="A54">
            <v>24</v>
          </cell>
          <cell r="B54" t="str">
            <v>MAYNAS</v>
          </cell>
          <cell r="C54" t="str">
            <v>BELEN</v>
          </cell>
          <cell r="D54">
            <v>400</v>
          </cell>
          <cell r="E54" t="str">
            <v>SALUD LORETO</v>
          </cell>
          <cell r="F54" t="str">
            <v>MAYNAS CIUDAD</v>
          </cell>
          <cell r="G54" t="str">
            <v>BELEN</v>
          </cell>
          <cell r="H54" t="str">
            <v>I-3</v>
          </cell>
          <cell r="I54">
            <v>24</v>
          </cell>
          <cell r="J54" t="str">
            <v xml:space="preserve">CARDOZO </v>
          </cell>
          <cell r="K54">
            <v>24</v>
          </cell>
          <cell r="L54" t="str">
            <v>URBANO</v>
          </cell>
          <cell r="M54" t="str">
            <v>160112</v>
          </cell>
        </row>
        <row r="55">
          <cell r="A55">
            <v>16</v>
          </cell>
          <cell r="B55" t="str">
            <v>MAYNAS</v>
          </cell>
          <cell r="C55" t="str">
            <v>PUNCHANA</v>
          </cell>
          <cell r="D55">
            <v>400</v>
          </cell>
          <cell r="E55" t="str">
            <v>SALUD LORETO</v>
          </cell>
          <cell r="F55" t="str">
            <v>MAYNAS CIUDAD</v>
          </cell>
          <cell r="G55" t="str">
            <v>PUNCHANA</v>
          </cell>
          <cell r="H55" t="str">
            <v>I-4</v>
          </cell>
          <cell r="I55">
            <v>16</v>
          </cell>
          <cell r="J55" t="str">
            <v>BELLAVISTA NANAY</v>
          </cell>
          <cell r="K55">
            <v>16</v>
          </cell>
          <cell r="L55" t="str">
            <v>URBANO</v>
          </cell>
          <cell r="M55" t="str">
            <v>160108</v>
          </cell>
        </row>
        <row r="56">
          <cell r="A56">
            <v>17</v>
          </cell>
          <cell r="B56" t="str">
            <v>MAYNAS</v>
          </cell>
          <cell r="C56" t="str">
            <v>PUNCHANA</v>
          </cell>
          <cell r="D56">
            <v>400</v>
          </cell>
          <cell r="E56" t="str">
            <v>SALUD LORETO</v>
          </cell>
          <cell r="F56" t="str">
            <v>MAYNAS CIUDAD</v>
          </cell>
          <cell r="G56" t="str">
            <v>PUNCHANA</v>
          </cell>
          <cell r="H56" t="str">
            <v xml:space="preserve">I-2 </v>
          </cell>
          <cell r="I56">
            <v>17</v>
          </cell>
          <cell r="J56" t="str">
            <v>PADRE COCHA</v>
          </cell>
          <cell r="K56">
            <v>17</v>
          </cell>
          <cell r="L56" t="str">
            <v>RURAL</v>
          </cell>
          <cell r="M56" t="str">
            <v>160108</v>
          </cell>
        </row>
        <row r="57">
          <cell r="A57">
            <v>18</v>
          </cell>
          <cell r="B57" t="str">
            <v>MAYNAS</v>
          </cell>
          <cell r="C57" t="str">
            <v>PUNCHANA</v>
          </cell>
          <cell r="D57">
            <v>400</v>
          </cell>
          <cell r="E57" t="str">
            <v>SALUD LORETO</v>
          </cell>
          <cell r="F57" t="str">
            <v>MAYNAS CIUDAD</v>
          </cell>
          <cell r="G57" t="str">
            <v>PUNCHANA</v>
          </cell>
          <cell r="H57" t="str">
            <v>I-1</v>
          </cell>
          <cell r="I57">
            <v>18</v>
          </cell>
          <cell r="J57" t="str">
            <v>BARRIO FLORIDO</v>
          </cell>
          <cell r="K57">
            <v>18</v>
          </cell>
          <cell r="L57" t="str">
            <v>RURAL</v>
          </cell>
          <cell r="M57" t="str">
            <v>160108</v>
          </cell>
        </row>
        <row r="58">
          <cell r="A58">
            <v>19</v>
          </cell>
          <cell r="B58" t="str">
            <v>MAYNAS</v>
          </cell>
          <cell r="C58" t="str">
            <v>PUNCHANA</v>
          </cell>
          <cell r="D58">
            <v>400</v>
          </cell>
          <cell r="E58" t="str">
            <v>SALUD LORETO</v>
          </cell>
          <cell r="F58" t="str">
            <v>MAYNAS CIUDAD</v>
          </cell>
          <cell r="G58" t="str">
            <v>PUNCHANA</v>
          </cell>
          <cell r="H58" t="str">
            <v>I-1</v>
          </cell>
          <cell r="I58">
            <v>19</v>
          </cell>
          <cell r="J58" t="str">
            <v>SANTA MARIA DEL OJEAL</v>
          </cell>
          <cell r="K58">
            <v>19</v>
          </cell>
          <cell r="L58" t="str">
            <v>RURAL</v>
          </cell>
          <cell r="M58" t="str">
            <v>160108</v>
          </cell>
        </row>
        <row r="59">
          <cell r="A59">
            <v>20</v>
          </cell>
          <cell r="B59" t="str">
            <v>MAYNAS</v>
          </cell>
          <cell r="C59" t="str">
            <v>PUNCHANA</v>
          </cell>
          <cell r="D59">
            <v>400</v>
          </cell>
          <cell r="E59" t="str">
            <v>SALUD LORETO</v>
          </cell>
          <cell r="F59" t="str">
            <v>MAYNAS CIUDAD</v>
          </cell>
          <cell r="G59" t="str">
            <v>PUNCHANA</v>
          </cell>
          <cell r="H59" t="str">
            <v>I-1</v>
          </cell>
          <cell r="I59">
            <v>20</v>
          </cell>
          <cell r="J59" t="str">
            <v>SANTA CLARA DEL OJEAL</v>
          </cell>
          <cell r="K59">
            <v>20</v>
          </cell>
          <cell r="L59" t="str">
            <v>RURAL</v>
          </cell>
          <cell r="M59" t="str">
            <v>160108</v>
          </cell>
        </row>
        <row r="60">
          <cell r="A60">
            <v>21</v>
          </cell>
          <cell r="B60" t="str">
            <v>MAYNAS</v>
          </cell>
          <cell r="C60" t="str">
            <v>PUNCHANA</v>
          </cell>
          <cell r="D60">
            <v>400</v>
          </cell>
          <cell r="E60" t="str">
            <v>SALUD LORETO</v>
          </cell>
          <cell r="F60" t="str">
            <v>MAYNAS CIUDAD</v>
          </cell>
          <cell r="G60" t="str">
            <v>PUNCHANA</v>
          </cell>
          <cell r="H60" t="str">
            <v>I-1</v>
          </cell>
          <cell r="I60">
            <v>21</v>
          </cell>
          <cell r="J60" t="str">
            <v>SARGENTO LORES</v>
          </cell>
          <cell r="K60">
            <v>21</v>
          </cell>
          <cell r="L60" t="str">
            <v>RURAL</v>
          </cell>
          <cell r="M60" t="str">
            <v>160108</v>
          </cell>
        </row>
        <row r="61">
          <cell r="A61">
            <v>22</v>
          </cell>
          <cell r="B61" t="str">
            <v>MAYNAS</v>
          </cell>
          <cell r="C61" t="str">
            <v>PUNCHANA</v>
          </cell>
          <cell r="D61">
            <v>400</v>
          </cell>
          <cell r="E61" t="str">
            <v>SALUD LORETO</v>
          </cell>
          <cell r="F61" t="str">
            <v>MAYNAS CIUDAD</v>
          </cell>
          <cell r="G61" t="str">
            <v>PUNCHANA</v>
          </cell>
          <cell r="H61" t="str">
            <v>I-1</v>
          </cell>
          <cell r="I61">
            <v>22</v>
          </cell>
          <cell r="J61" t="str">
            <v>PICURO YACU</v>
          </cell>
          <cell r="K61">
            <v>22</v>
          </cell>
          <cell r="L61" t="str">
            <v>RURAL</v>
          </cell>
          <cell r="M61" t="str">
            <v>160108</v>
          </cell>
        </row>
        <row r="62">
          <cell r="A62">
            <v>271</v>
          </cell>
          <cell r="B62" t="str">
            <v>MAYNAS</v>
          </cell>
          <cell r="C62" t="str">
            <v>PUNCHANA</v>
          </cell>
          <cell r="D62">
            <v>400</v>
          </cell>
          <cell r="E62" t="str">
            <v>SALUD LORETO</v>
          </cell>
          <cell r="F62" t="str">
            <v>MAYNAS CIUDAD</v>
          </cell>
          <cell r="G62" t="str">
            <v>PUNCHANA</v>
          </cell>
          <cell r="H62" t="str">
            <v xml:space="preserve">I-2 </v>
          </cell>
          <cell r="I62">
            <v>271</v>
          </cell>
          <cell r="J62" t="str">
            <v>MASUSA</v>
          </cell>
          <cell r="K62">
            <v>271</v>
          </cell>
          <cell r="L62" t="str">
            <v>URBANO</v>
          </cell>
          <cell r="M62" t="str">
            <v>160108</v>
          </cell>
        </row>
        <row r="63">
          <cell r="A63">
            <v>272</v>
          </cell>
          <cell r="B63" t="str">
            <v>MAYNAS</v>
          </cell>
          <cell r="C63" t="str">
            <v>PUNCHANA</v>
          </cell>
          <cell r="D63">
            <v>400</v>
          </cell>
          <cell r="E63" t="str">
            <v>SALUD LORETO</v>
          </cell>
          <cell r="F63" t="str">
            <v>MAYNAS CIUDAD</v>
          </cell>
          <cell r="G63" t="str">
            <v>PUNCHANA</v>
          </cell>
          <cell r="H63" t="str">
            <v>I-1</v>
          </cell>
          <cell r="I63">
            <v>272</v>
          </cell>
          <cell r="J63" t="str">
            <v>CENTRO FUERTE</v>
          </cell>
          <cell r="K63">
            <v>272</v>
          </cell>
          <cell r="L63" t="str">
            <v>RURAL</v>
          </cell>
          <cell r="M63" t="str">
            <v>160108</v>
          </cell>
        </row>
        <row r="64">
          <cell r="A64">
            <v>7220</v>
          </cell>
          <cell r="B64" t="str">
            <v>MAYNAS</v>
          </cell>
          <cell r="C64" t="str">
            <v>PUNCHANA</v>
          </cell>
          <cell r="D64">
            <v>400</v>
          </cell>
          <cell r="E64" t="str">
            <v>SALUD LORETO</v>
          </cell>
          <cell r="F64" t="str">
            <v>MAYNAS CIUDAD</v>
          </cell>
          <cell r="G64" t="str">
            <v>PUNCHANA</v>
          </cell>
          <cell r="H64" t="str">
            <v>I-1</v>
          </cell>
          <cell r="I64">
            <v>7220</v>
          </cell>
          <cell r="J64" t="str">
            <v>PUNTO ALEGRE</v>
          </cell>
          <cell r="K64">
            <v>7193</v>
          </cell>
          <cell r="L64" t="str">
            <v>RURAL</v>
          </cell>
          <cell r="M64" t="str">
            <v>160108</v>
          </cell>
        </row>
        <row r="65">
          <cell r="A65">
            <v>9</v>
          </cell>
          <cell r="B65" t="str">
            <v>MAYNAS</v>
          </cell>
          <cell r="C65" t="str">
            <v>IQUITOS</v>
          </cell>
          <cell r="D65">
            <v>400</v>
          </cell>
          <cell r="E65" t="str">
            <v>SALUD LORETO</v>
          </cell>
          <cell r="F65" t="str">
            <v>MAYNAS CIUDAD</v>
          </cell>
          <cell r="G65" t="str">
            <v>PUNCHANA</v>
          </cell>
          <cell r="H65" t="str">
            <v>I-3</v>
          </cell>
          <cell r="I65">
            <v>9</v>
          </cell>
          <cell r="J65" t="str">
            <v>SAN ANTONIO de Iquitos</v>
          </cell>
          <cell r="K65">
            <v>9</v>
          </cell>
          <cell r="L65" t="str">
            <v>URBANO</v>
          </cell>
          <cell r="M65" t="str">
            <v>160101</v>
          </cell>
        </row>
        <row r="66">
          <cell r="A66">
            <v>27572</v>
          </cell>
          <cell r="B66" t="str">
            <v>MAYNAS</v>
          </cell>
          <cell r="C66" t="str">
            <v>PUNCHANA</v>
          </cell>
          <cell r="D66">
            <v>400</v>
          </cell>
          <cell r="E66" t="str">
            <v>SALUD LORETO</v>
          </cell>
          <cell r="F66" t="str">
            <v>MAYNAS CIUDAD</v>
          </cell>
          <cell r="G66" t="str">
            <v>PUNCHANA</v>
          </cell>
          <cell r="H66" t="str">
            <v>I-3</v>
          </cell>
          <cell r="I66">
            <v>27572</v>
          </cell>
          <cell r="J66" t="str">
            <v>CENTRO DE SALUD MENTAL COMUNITARIO PUNCHANA</v>
          </cell>
          <cell r="K66">
            <v>36833</v>
          </cell>
          <cell r="L66" t="str">
            <v>URBANO</v>
          </cell>
          <cell r="M66" t="str">
            <v>160108</v>
          </cell>
        </row>
        <row r="67">
          <cell r="A67">
            <v>13</v>
          </cell>
          <cell r="B67" t="str">
            <v>MAYNAS</v>
          </cell>
          <cell r="C67" t="str">
            <v>IQUITOS</v>
          </cell>
          <cell r="D67">
            <v>400</v>
          </cell>
          <cell r="E67" t="str">
            <v>SALUD LORETO</v>
          </cell>
          <cell r="F67" t="str">
            <v>MAYNAS CIUDAD</v>
          </cell>
          <cell r="G67" t="str">
            <v>PUNCHANA</v>
          </cell>
          <cell r="H67" t="str">
            <v>I-2</v>
          </cell>
          <cell r="I67">
            <v>13</v>
          </cell>
          <cell r="J67" t="str">
            <v>MAYNAS</v>
          </cell>
          <cell r="K67">
            <v>13</v>
          </cell>
          <cell r="L67" t="str">
            <v>URBANO</v>
          </cell>
          <cell r="M67" t="str">
            <v>160101</v>
          </cell>
        </row>
        <row r="68">
          <cell r="A68">
            <v>14</v>
          </cell>
          <cell r="B68" t="str">
            <v>MAYNAS</v>
          </cell>
          <cell r="C68" t="str">
            <v>IQUITOS</v>
          </cell>
          <cell r="D68">
            <v>400</v>
          </cell>
          <cell r="E68" t="str">
            <v>SALUD LORETO</v>
          </cell>
          <cell r="F68" t="str">
            <v>MAYNAS CIUDAD</v>
          </cell>
          <cell r="G68" t="str">
            <v>PUNCHANA</v>
          </cell>
          <cell r="H68" t="str">
            <v xml:space="preserve">I-2 </v>
          </cell>
          <cell r="I68">
            <v>14</v>
          </cell>
          <cell r="J68" t="str">
            <v xml:space="preserve">FERNANDO LORES </v>
          </cell>
          <cell r="K68">
            <v>14</v>
          </cell>
          <cell r="L68" t="str">
            <v>URBANO</v>
          </cell>
          <cell r="M68" t="str">
            <v>160101</v>
          </cell>
        </row>
        <row r="69">
          <cell r="A69">
            <v>30473</v>
          </cell>
          <cell r="B69" t="str">
            <v>MAYNAS</v>
          </cell>
          <cell r="C69" t="str">
            <v>PUNCHANA</v>
          </cell>
          <cell r="D69">
            <v>400</v>
          </cell>
          <cell r="E69" t="str">
            <v>SALUD LORETO</v>
          </cell>
          <cell r="F69" t="str">
            <v>MAYNAS CIUDAD</v>
          </cell>
          <cell r="G69" t="str">
            <v>PUNCHANA</v>
          </cell>
          <cell r="H69" t="str">
            <v>Sin Categoría</v>
          </cell>
          <cell r="I69">
            <v>30473</v>
          </cell>
          <cell r="J69" t="str">
            <v>HOGAR PROTEGIDO DE PUNCHANA</v>
          </cell>
          <cell r="K69">
            <v>39171</v>
          </cell>
          <cell r="L69" t="str">
            <v/>
          </cell>
          <cell r="M69" t="str">
            <v>160108</v>
          </cell>
        </row>
        <row r="70">
          <cell r="A70">
            <v>10</v>
          </cell>
          <cell r="B70" t="str">
            <v>MAYNAS</v>
          </cell>
          <cell r="C70" t="str">
            <v>IQUITOS</v>
          </cell>
          <cell r="D70">
            <v>400</v>
          </cell>
          <cell r="E70" t="str">
            <v>SALUD LORETO</v>
          </cell>
          <cell r="F70" t="str">
            <v>MAYNAS CIUDAD</v>
          </cell>
          <cell r="G70" t="str">
            <v>PUNCHANA</v>
          </cell>
          <cell r="H70" t="str">
            <v xml:space="preserve">I-2 </v>
          </cell>
          <cell r="I70">
            <v>10</v>
          </cell>
          <cell r="J70" t="str">
            <v>1º. DE ENERO</v>
          </cell>
          <cell r="K70">
            <v>10</v>
          </cell>
          <cell r="L70" t="str">
            <v>URBANO</v>
          </cell>
          <cell r="M70" t="str">
            <v>160101</v>
          </cell>
        </row>
        <row r="71">
          <cell r="A71">
            <v>77</v>
          </cell>
          <cell r="B71" t="str">
            <v>PUTUMAYO</v>
          </cell>
          <cell r="C71" t="str">
            <v>PUTUMAYO</v>
          </cell>
          <cell r="D71">
            <v>400</v>
          </cell>
          <cell r="E71" t="str">
            <v>SALUD LORETO</v>
          </cell>
          <cell r="F71" t="str">
            <v>MAYNAS PERIFERIE</v>
          </cell>
          <cell r="G71" t="str">
            <v>PUTUMAYO</v>
          </cell>
          <cell r="H71" t="str">
            <v>I-3</v>
          </cell>
          <cell r="I71">
            <v>77</v>
          </cell>
          <cell r="J71" t="str">
            <v>EL ESTRECHO</v>
          </cell>
          <cell r="K71">
            <v>77</v>
          </cell>
          <cell r="L71" t="str">
            <v>RURAL</v>
          </cell>
          <cell r="M71" t="str">
            <v>160801</v>
          </cell>
          <cell r="N71" t="str">
            <v>TAR</v>
          </cell>
        </row>
        <row r="72">
          <cell r="A72">
            <v>82</v>
          </cell>
          <cell r="B72" t="str">
            <v>PUTUMAYO</v>
          </cell>
          <cell r="C72" t="str">
            <v>PUTUMAYO</v>
          </cell>
          <cell r="D72">
            <v>400</v>
          </cell>
          <cell r="E72" t="str">
            <v>SALUD LORETO</v>
          </cell>
          <cell r="F72" t="str">
            <v>MAYNAS PERIFERIE</v>
          </cell>
          <cell r="G72" t="str">
            <v>PUTUMAYO</v>
          </cell>
          <cell r="H72" t="str">
            <v>I-1</v>
          </cell>
          <cell r="I72">
            <v>82</v>
          </cell>
          <cell r="J72" t="str">
            <v>LA FLORIDA</v>
          </cell>
          <cell r="K72">
            <v>82</v>
          </cell>
          <cell r="L72" t="str">
            <v>RURAL</v>
          </cell>
          <cell r="M72" t="str">
            <v>160801</v>
          </cell>
        </row>
        <row r="73">
          <cell r="A73">
            <v>83</v>
          </cell>
          <cell r="B73" t="str">
            <v>PUTUMAYO</v>
          </cell>
          <cell r="C73" t="str">
            <v>PUTUMAYO</v>
          </cell>
          <cell r="D73">
            <v>400</v>
          </cell>
          <cell r="E73" t="str">
            <v>SALUD LORETO</v>
          </cell>
          <cell r="F73" t="str">
            <v>MAYNAS PERIFERIE</v>
          </cell>
          <cell r="G73" t="str">
            <v>PUTUMAYO</v>
          </cell>
          <cell r="H73" t="str">
            <v>I-1</v>
          </cell>
          <cell r="I73">
            <v>83</v>
          </cell>
          <cell r="J73" t="str">
            <v>SAN PEDRO DE TOTOYA</v>
          </cell>
          <cell r="K73">
            <v>83</v>
          </cell>
          <cell r="L73" t="str">
            <v>RURAL</v>
          </cell>
          <cell r="M73" t="str">
            <v>160801</v>
          </cell>
        </row>
        <row r="74">
          <cell r="A74">
            <v>84</v>
          </cell>
          <cell r="B74" t="str">
            <v>PUTUMAYO</v>
          </cell>
          <cell r="C74" t="str">
            <v>PUTUMAYO</v>
          </cell>
          <cell r="D74">
            <v>400</v>
          </cell>
          <cell r="E74" t="str">
            <v>SALUD LORETO</v>
          </cell>
          <cell r="F74" t="str">
            <v>MAYNAS PERIFERIE</v>
          </cell>
          <cell r="G74" t="str">
            <v>PUTUMAYO</v>
          </cell>
          <cell r="H74" t="str">
            <v>I-1</v>
          </cell>
          <cell r="I74">
            <v>84</v>
          </cell>
          <cell r="J74" t="str">
            <v>FLOR DE AGOSTO</v>
          </cell>
          <cell r="K74">
            <v>84</v>
          </cell>
          <cell r="L74" t="str">
            <v>RURAL</v>
          </cell>
          <cell r="M74" t="str">
            <v>160801</v>
          </cell>
        </row>
        <row r="75">
          <cell r="A75">
            <v>85</v>
          </cell>
          <cell r="B75" t="str">
            <v>PUTUMAYO</v>
          </cell>
          <cell r="C75" t="str">
            <v>ROSA PANDURO</v>
          </cell>
          <cell r="D75">
            <v>400</v>
          </cell>
          <cell r="E75" t="str">
            <v>SALUD LORETO</v>
          </cell>
          <cell r="F75" t="str">
            <v>MAYNAS PERIFERIE</v>
          </cell>
          <cell r="G75" t="str">
            <v>PUTUMAYO</v>
          </cell>
          <cell r="H75" t="str">
            <v>I-1</v>
          </cell>
          <cell r="I75">
            <v>85</v>
          </cell>
          <cell r="J75" t="str">
            <v>SAN FRANCISCO DE ERE</v>
          </cell>
          <cell r="K75">
            <v>85</v>
          </cell>
          <cell r="L75" t="str">
            <v>RURAL</v>
          </cell>
          <cell r="M75" t="str">
            <v>160802</v>
          </cell>
        </row>
        <row r="76">
          <cell r="A76">
            <v>86</v>
          </cell>
          <cell r="B76" t="str">
            <v>PUTUMAYO</v>
          </cell>
          <cell r="C76" t="str">
            <v>ROSA PANDURO</v>
          </cell>
          <cell r="D76">
            <v>400</v>
          </cell>
          <cell r="E76" t="str">
            <v>SALUD LORETO</v>
          </cell>
          <cell r="F76" t="str">
            <v>MAYNAS PERIFERIE</v>
          </cell>
          <cell r="G76" t="str">
            <v>PUTUMAYO</v>
          </cell>
          <cell r="H76" t="str">
            <v>I-1</v>
          </cell>
          <cell r="I76">
            <v>86</v>
          </cell>
          <cell r="J76" t="str">
            <v>SANTA MERCEDES</v>
          </cell>
          <cell r="K76">
            <v>86</v>
          </cell>
          <cell r="L76" t="str">
            <v>RURAL</v>
          </cell>
          <cell r="M76" t="str">
            <v>160802</v>
          </cell>
        </row>
        <row r="77">
          <cell r="A77">
            <v>80</v>
          </cell>
          <cell r="B77" t="str">
            <v>PUTUMAYO</v>
          </cell>
          <cell r="C77" t="str">
            <v>YAGUAS</v>
          </cell>
          <cell r="D77">
            <v>400</v>
          </cell>
          <cell r="E77" t="str">
            <v>SALUD LORETO</v>
          </cell>
          <cell r="F77" t="str">
            <v>MAYNAS PERIFERIE</v>
          </cell>
          <cell r="G77" t="str">
            <v>PUTUMAYO</v>
          </cell>
          <cell r="H77" t="str">
            <v xml:space="preserve">I-2 </v>
          </cell>
          <cell r="I77">
            <v>80</v>
          </cell>
          <cell r="J77" t="str">
            <v>REMANSO</v>
          </cell>
          <cell r="K77">
            <v>80</v>
          </cell>
          <cell r="L77" t="str">
            <v>RURAL</v>
          </cell>
          <cell r="M77" t="str">
            <v>160804</v>
          </cell>
        </row>
        <row r="78">
          <cell r="A78">
            <v>81</v>
          </cell>
          <cell r="B78" t="str">
            <v>PUTUMAYO</v>
          </cell>
          <cell r="C78" t="str">
            <v>YAGUAS</v>
          </cell>
          <cell r="D78">
            <v>400</v>
          </cell>
          <cell r="E78" t="str">
            <v>SALUD LORETO</v>
          </cell>
          <cell r="F78" t="str">
            <v>MAYNAS PERIFERIE</v>
          </cell>
          <cell r="G78" t="str">
            <v>PUTUMAYO</v>
          </cell>
          <cell r="H78" t="str">
            <v>I-1</v>
          </cell>
          <cell r="I78">
            <v>81</v>
          </cell>
          <cell r="J78" t="str">
            <v>BETANIA</v>
          </cell>
          <cell r="K78">
            <v>81</v>
          </cell>
          <cell r="L78" t="str">
            <v>RURAL</v>
          </cell>
          <cell r="M78" t="str">
            <v>160804</v>
          </cell>
        </row>
        <row r="79">
          <cell r="A79">
            <v>78</v>
          </cell>
          <cell r="B79" t="str">
            <v>PUTUMAYO</v>
          </cell>
          <cell r="C79" t="str">
            <v>YAGUAS</v>
          </cell>
          <cell r="D79">
            <v>400</v>
          </cell>
          <cell r="E79" t="str">
            <v>SALUD LORETO</v>
          </cell>
          <cell r="F79" t="str">
            <v>MAYNAS PERIFERIE</v>
          </cell>
          <cell r="G79" t="str">
            <v>PUTUMAYO</v>
          </cell>
          <cell r="H79" t="str">
            <v>I-1</v>
          </cell>
          <cell r="I79">
            <v>78</v>
          </cell>
          <cell r="J79" t="str">
            <v>El ALAMO</v>
          </cell>
          <cell r="K79">
            <v>78</v>
          </cell>
          <cell r="L79" t="str">
            <v>RURAL</v>
          </cell>
          <cell r="M79" t="str">
            <v>160804</v>
          </cell>
        </row>
        <row r="80">
          <cell r="A80">
            <v>79</v>
          </cell>
          <cell r="B80" t="str">
            <v>PUTUMAYO</v>
          </cell>
          <cell r="C80" t="str">
            <v>YAGUAS</v>
          </cell>
          <cell r="D80">
            <v>400</v>
          </cell>
          <cell r="E80" t="str">
            <v>SALUD LORETO</v>
          </cell>
          <cell r="F80" t="str">
            <v>MAYNAS PERIFERIE</v>
          </cell>
          <cell r="G80" t="str">
            <v>PUTUMAYO</v>
          </cell>
          <cell r="H80" t="str">
            <v>I-1</v>
          </cell>
          <cell r="I80">
            <v>79</v>
          </cell>
          <cell r="J80" t="str">
            <v>HUAPAPA</v>
          </cell>
          <cell r="K80">
            <v>79</v>
          </cell>
          <cell r="L80" t="str">
            <v>RURAL</v>
          </cell>
          <cell r="M80" t="str">
            <v>160804</v>
          </cell>
        </row>
        <row r="81">
          <cell r="A81">
            <v>88</v>
          </cell>
          <cell r="B81" t="str">
            <v>PUTUMAYO</v>
          </cell>
          <cell r="C81" t="str">
            <v>TENIENTE MANUEL CLAVERO</v>
          </cell>
          <cell r="D81">
            <v>400</v>
          </cell>
          <cell r="E81" t="str">
            <v>SALUD LORETO</v>
          </cell>
          <cell r="F81" t="str">
            <v>MAYNAS PERIFERIE</v>
          </cell>
          <cell r="G81" t="str">
            <v>PUTUMAYO</v>
          </cell>
          <cell r="H81" t="str">
            <v xml:space="preserve">I-2 </v>
          </cell>
          <cell r="I81">
            <v>88</v>
          </cell>
          <cell r="J81" t="str">
            <v>SOPLIN VARGAS</v>
          </cell>
          <cell r="K81">
            <v>88</v>
          </cell>
          <cell r="L81" t="str">
            <v>RURAL</v>
          </cell>
          <cell r="M81" t="str">
            <v>160803</v>
          </cell>
        </row>
        <row r="82">
          <cell r="A82">
            <v>87</v>
          </cell>
          <cell r="B82" t="str">
            <v>PUTUMAYO</v>
          </cell>
          <cell r="C82" t="str">
            <v>TENIENTE MANUEL CLAVERO</v>
          </cell>
          <cell r="D82">
            <v>400</v>
          </cell>
          <cell r="E82" t="str">
            <v>SALUD LORETO</v>
          </cell>
          <cell r="F82" t="str">
            <v>MAYNAS PERIFERIE</v>
          </cell>
          <cell r="G82" t="str">
            <v>PUTUMAYO</v>
          </cell>
          <cell r="H82" t="str">
            <v>I-1</v>
          </cell>
          <cell r="I82">
            <v>87</v>
          </cell>
          <cell r="J82" t="str">
            <v>BELLAVISTA de Tnt. Manuel Clavero</v>
          </cell>
          <cell r="K82">
            <v>87</v>
          </cell>
          <cell r="L82" t="str">
            <v>RURAL</v>
          </cell>
          <cell r="M82" t="str">
            <v>160803</v>
          </cell>
        </row>
        <row r="83">
          <cell r="A83">
            <v>287</v>
          </cell>
          <cell r="B83" t="str">
            <v>PUTUMAYO</v>
          </cell>
          <cell r="C83" t="str">
            <v>TENIENTE MANUEL CLAVERO</v>
          </cell>
          <cell r="D83">
            <v>400</v>
          </cell>
          <cell r="E83" t="str">
            <v>SALUD LORETO</v>
          </cell>
          <cell r="F83" t="str">
            <v>MAYNAS PERIFERIE</v>
          </cell>
          <cell r="G83" t="str">
            <v>PUTUMAYO</v>
          </cell>
          <cell r="H83" t="str">
            <v>I-1</v>
          </cell>
          <cell r="I83">
            <v>287</v>
          </cell>
          <cell r="J83" t="str">
            <v>ANGUSILLA</v>
          </cell>
          <cell r="K83">
            <v>287</v>
          </cell>
          <cell r="L83" t="str">
            <v>RURAL</v>
          </cell>
          <cell r="M83" t="str">
            <v>160803</v>
          </cell>
        </row>
        <row r="84">
          <cell r="A84">
            <v>89</v>
          </cell>
          <cell r="B84" t="str">
            <v>PUTUMAYO</v>
          </cell>
          <cell r="C84" t="str">
            <v>TENIENTE MANUEL CLAVERO</v>
          </cell>
          <cell r="D84">
            <v>400</v>
          </cell>
          <cell r="E84" t="str">
            <v>SALUD LORETO</v>
          </cell>
          <cell r="F84" t="str">
            <v>MAYNAS PERIFERIE</v>
          </cell>
          <cell r="G84" t="str">
            <v>PUTUMAYO</v>
          </cell>
          <cell r="H84" t="str">
            <v>I-1</v>
          </cell>
          <cell r="I84">
            <v>89</v>
          </cell>
          <cell r="J84" t="str">
            <v>TRES FRONTERAS</v>
          </cell>
          <cell r="K84">
            <v>89</v>
          </cell>
          <cell r="L84" t="str">
            <v>RURAL</v>
          </cell>
          <cell r="M84" t="str">
            <v>160803</v>
          </cell>
        </row>
        <row r="85">
          <cell r="A85">
            <v>90</v>
          </cell>
          <cell r="B85" t="str">
            <v>PUTUMAYO</v>
          </cell>
          <cell r="C85" t="str">
            <v>TENIENTE MANUEL CLAVERO</v>
          </cell>
          <cell r="D85">
            <v>400</v>
          </cell>
          <cell r="E85" t="str">
            <v>SALUD LORETO</v>
          </cell>
          <cell r="F85" t="str">
            <v>MAYNAS PERIFERIE</v>
          </cell>
          <cell r="G85" t="str">
            <v>PUTUMAYO</v>
          </cell>
          <cell r="H85" t="str">
            <v>I-1</v>
          </cell>
          <cell r="I85">
            <v>90</v>
          </cell>
          <cell r="J85" t="str">
            <v>NUEVA ESPERANZA de Tent. Manuel Clavero</v>
          </cell>
          <cell r="K85">
            <v>90</v>
          </cell>
          <cell r="L85" t="str">
            <v>RURAL</v>
          </cell>
          <cell r="M85" t="str">
            <v>160803</v>
          </cell>
        </row>
        <row r="86">
          <cell r="A86">
            <v>68</v>
          </cell>
          <cell r="B86" t="str">
            <v>MAYNAS</v>
          </cell>
          <cell r="C86" t="str">
            <v>NAPO</v>
          </cell>
          <cell r="D86">
            <v>400</v>
          </cell>
          <cell r="E86" t="str">
            <v>SALUD LORETO</v>
          </cell>
          <cell r="F86" t="str">
            <v>MAYNAS PERIFERIE</v>
          </cell>
          <cell r="G86" t="str">
            <v>SANTA CLOTILDE</v>
          </cell>
          <cell r="H86" t="str">
            <v>I-1</v>
          </cell>
          <cell r="I86">
            <v>68</v>
          </cell>
          <cell r="J86" t="str">
            <v>NEGRO URCO</v>
          </cell>
          <cell r="K86">
            <v>68</v>
          </cell>
          <cell r="L86" t="str">
            <v>RURAL</v>
          </cell>
          <cell r="M86" t="str">
            <v>160107</v>
          </cell>
        </row>
        <row r="87">
          <cell r="A87">
            <v>69</v>
          </cell>
          <cell r="B87" t="str">
            <v>MAYNAS</v>
          </cell>
          <cell r="C87" t="str">
            <v>NAPO</v>
          </cell>
          <cell r="D87">
            <v>400</v>
          </cell>
          <cell r="E87" t="str">
            <v>SALUD LORETO</v>
          </cell>
          <cell r="F87" t="str">
            <v>MAYNAS PERIFERIE</v>
          </cell>
          <cell r="G87" t="str">
            <v>SANTA CLOTILDE</v>
          </cell>
          <cell r="H87" t="str">
            <v xml:space="preserve">I-2 </v>
          </cell>
          <cell r="I87">
            <v>69</v>
          </cell>
          <cell r="J87" t="str">
            <v>TACSHA CURARAY (Sta. María)</v>
          </cell>
          <cell r="K87">
            <v>69</v>
          </cell>
          <cell r="L87" t="str">
            <v>RURAL</v>
          </cell>
          <cell r="M87" t="str">
            <v>160107</v>
          </cell>
        </row>
        <row r="88">
          <cell r="A88">
            <v>283</v>
          </cell>
          <cell r="B88" t="str">
            <v>MAYNAS</v>
          </cell>
          <cell r="C88" t="str">
            <v>NAPO</v>
          </cell>
          <cell r="D88">
            <v>400</v>
          </cell>
          <cell r="E88" t="str">
            <v>SALUD LORETO</v>
          </cell>
          <cell r="F88" t="str">
            <v>MAYNAS PERIFERIE</v>
          </cell>
          <cell r="G88" t="str">
            <v>SANTA CLOTILDE</v>
          </cell>
          <cell r="H88" t="str">
            <v>I-1</v>
          </cell>
          <cell r="I88">
            <v>283</v>
          </cell>
          <cell r="J88" t="str">
            <v>SAN LUIS DE TACSHA CURARAY</v>
          </cell>
          <cell r="K88">
            <v>283</v>
          </cell>
          <cell r="L88" t="str">
            <v>RURAL</v>
          </cell>
          <cell r="M88" t="str">
            <v>160107</v>
          </cell>
        </row>
        <row r="89">
          <cell r="A89">
            <v>284</v>
          </cell>
          <cell r="B89" t="str">
            <v>MAYNAS</v>
          </cell>
          <cell r="C89" t="str">
            <v>NAPO</v>
          </cell>
          <cell r="D89">
            <v>400</v>
          </cell>
          <cell r="E89" t="str">
            <v>SALUD LORETO</v>
          </cell>
          <cell r="F89" t="str">
            <v>MAYNAS PERIFERIE</v>
          </cell>
          <cell r="G89" t="str">
            <v>SANTA CLOTILDE</v>
          </cell>
          <cell r="H89" t="str">
            <v>I-1</v>
          </cell>
          <cell r="I89">
            <v>284</v>
          </cell>
          <cell r="J89" t="str">
            <v>RUMI TUNI</v>
          </cell>
          <cell r="K89">
            <v>284</v>
          </cell>
          <cell r="L89" t="str">
            <v>RURAL</v>
          </cell>
          <cell r="M89" t="str">
            <v>160107</v>
          </cell>
        </row>
        <row r="90">
          <cell r="A90">
            <v>285</v>
          </cell>
          <cell r="B90" t="str">
            <v>MAYNAS</v>
          </cell>
          <cell r="C90" t="str">
            <v>NAPO</v>
          </cell>
          <cell r="D90">
            <v>400</v>
          </cell>
          <cell r="E90" t="str">
            <v>SALUD LORETO</v>
          </cell>
          <cell r="F90" t="str">
            <v>MAYNAS PERIFERIE</v>
          </cell>
          <cell r="G90" t="str">
            <v>SANTA CLOTILDE</v>
          </cell>
          <cell r="H90" t="str">
            <v xml:space="preserve">I-2 </v>
          </cell>
          <cell r="I90">
            <v>285</v>
          </cell>
          <cell r="J90" t="str">
            <v>SAN RAFAEL</v>
          </cell>
          <cell r="K90">
            <v>285</v>
          </cell>
          <cell r="L90" t="str">
            <v>RURAL</v>
          </cell>
          <cell r="M90" t="str">
            <v>160107</v>
          </cell>
        </row>
        <row r="91">
          <cell r="A91">
            <v>286</v>
          </cell>
          <cell r="B91" t="str">
            <v>MAYNAS</v>
          </cell>
          <cell r="C91" t="str">
            <v>NAPO</v>
          </cell>
          <cell r="D91">
            <v>400</v>
          </cell>
          <cell r="E91" t="str">
            <v>SALUD LORETO</v>
          </cell>
          <cell r="F91" t="str">
            <v>MAYNAS PERIFERIE</v>
          </cell>
          <cell r="G91" t="str">
            <v>SANTA CLOTILDE</v>
          </cell>
          <cell r="H91" t="str">
            <v>I-1</v>
          </cell>
          <cell r="I91">
            <v>286</v>
          </cell>
          <cell r="J91" t="str">
            <v>BUENA VISTA del Napo</v>
          </cell>
          <cell r="K91">
            <v>286</v>
          </cell>
          <cell r="L91" t="str">
            <v>RURAL</v>
          </cell>
          <cell r="M91" t="str">
            <v>160107</v>
          </cell>
        </row>
        <row r="92">
          <cell r="A92">
            <v>67</v>
          </cell>
          <cell r="B92" t="str">
            <v>MAYNAS</v>
          </cell>
          <cell r="C92" t="str">
            <v>NAPO</v>
          </cell>
          <cell r="D92">
            <v>400</v>
          </cell>
          <cell r="E92" t="str">
            <v>SALUD LORETO</v>
          </cell>
          <cell r="F92" t="str">
            <v>MAYNAS PERIFERIE</v>
          </cell>
          <cell r="G92" t="str">
            <v>SANTA CLOTILDE</v>
          </cell>
          <cell r="H92" t="str">
            <v>I-1</v>
          </cell>
          <cell r="I92">
            <v>67</v>
          </cell>
          <cell r="J92" t="str">
            <v>NUEVA LIBERTAD O TUTAPISHCO</v>
          </cell>
          <cell r="K92">
            <v>67</v>
          </cell>
          <cell r="L92" t="str">
            <v>RURAL</v>
          </cell>
          <cell r="M92" t="str">
            <v>160107</v>
          </cell>
        </row>
        <row r="93">
          <cell r="A93">
            <v>14370</v>
          </cell>
          <cell r="B93" t="str">
            <v>MAYNAS</v>
          </cell>
          <cell r="C93" t="str">
            <v>NAPO</v>
          </cell>
          <cell r="D93">
            <v>400</v>
          </cell>
          <cell r="E93" t="str">
            <v>SALUD LORETO</v>
          </cell>
          <cell r="F93" t="str">
            <v>MAYNAS PERIFERIE</v>
          </cell>
          <cell r="G93" t="str">
            <v>SANTA CLOTILDE</v>
          </cell>
          <cell r="H93" t="str">
            <v>I-1</v>
          </cell>
          <cell r="I93">
            <v>14370</v>
          </cell>
          <cell r="J93" t="str">
            <v>NUEVA VIDA DEL NAPO</v>
          </cell>
          <cell r="K93">
            <v>20313</v>
          </cell>
          <cell r="L93" t="str">
            <v>RURAL</v>
          </cell>
          <cell r="M93" t="str">
            <v>160107</v>
          </cell>
        </row>
        <row r="94">
          <cell r="A94">
            <v>30036</v>
          </cell>
          <cell r="B94" t="str">
            <v>MAYNAS</v>
          </cell>
          <cell r="C94" t="str">
            <v>NAPO</v>
          </cell>
          <cell r="D94">
            <v>400</v>
          </cell>
          <cell r="E94" t="str">
            <v>SALUD LORETO</v>
          </cell>
          <cell r="F94" t="str">
            <v>MAYNAS PERIFERIE</v>
          </cell>
          <cell r="G94" t="str">
            <v>SANTA CLOTILDE</v>
          </cell>
          <cell r="H94" t="str">
            <v>I-1</v>
          </cell>
          <cell r="I94">
            <v>30036</v>
          </cell>
          <cell r="J94" t="str">
            <v>URBINA DEL NAPO</v>
          </cell>
          <cell r="K94">
            <v>39125</v>
          </cell>
          <cell r="L94" t="str">
            <v>RURAL</v>
          </cell>
          <cell r="M94" t="str">
            <v>160107</v>
          </cell>
        </row>
        <row r="95">
          <cell r="A95">
            <v>74</v>
          </cell>
          <cell r="B95" t="str">
            <v>MAYNAS</v>
          </cell>
          <cell r="C95" t="str">
            <v>TORRES CAUSANA</v>
          </cell>
          <cell r="D95">
            <v>400</v>
          </cell>
          <cell r="E95" t="str">
            <v>SALUD LORETO</v>
          </cell>
          <cell r="F95" t="str">
            <v>MAYNAS PERIFERIE</v>
          </cell>
          <cell r="G95" t="str">
            <v>SANTA CLOTILDE</v>
          </cell>
          <cell r="H95" t="str">
            <v xml:space="preserve">I-2 </v>
          </cell>
          <cell r="I95">
            <v>74</v>
          </cell>
          <cell r="J95" t="str">
            <v>CABO PANTOJA De Torres Causana</v>
          </cell>
          <cell r="K95">
            <v>74</v>
          </cell>
          <cell r="L95" t="str">
            <v>RURAL</v>
          </cell>
          <cell r="M95" t="str">
            <v>160110</v>
          </cell>
        </row>
        <row r="96">
          <cell r="A96">
            <v>72</v>
          </cell>
          <cell r="B96" t="str">
            <v>MAYNAS</v>
          </cell>
          <cell r="C96" t="str">
            <v>TORRES CAUSANA</v>
          </cell>
          <cell r="D96">
            <v>400</v>
          </cell>
          <cell r="E96" t="str">
            <v>SALUD LORETO</v>
          </cell>
          <cell r="F96" t="str">
            <v>MAYNAS PERIFERIE</v>
          </cell>
          <cell r="G96" t="str">
            <v>SANTA CLOTILDE</v>
          </cell>
          <cell r="H96" t="str">
            <v>I-1</v>
          </cell>
          <cell r="I96">
            <v>72</v>
          </cell>
          <cell r="J96" t="str">
            <v>TEMPESTAD</v>
          </cell>
          <cell r="K96">
            <v>72</v>
          </cell>
          <cell r="L96" t="str">
            <v>RURAL</v>
          </cell>
          <cell r="M96" t="str">
            <v>160110</v>
          </cell>
        </row>
        <row r="97">
          <cell r="A97">
            <v>75</v>
          </cell>
          <cell r="B97" t="str">
            <v>MAYNAS</v>
          </cell>
          <cell r="C97" t="str">
            <v>TORRES CAUSANA</v>
          </cell>
          <cell r="D97">
            <v>400</v>
          </cell>
          <cell r="E97" t="str">
            <v>SALUD LORETO</v>
          </cell>
          <cell r="F97" t="str">
            <v>MAYNAS PERIFERIE</v>
          </cell>
          <cell r="G97" t="str">
            <v>SANTA CLOTILDE</v>
          </cell>
          <cell r="H97" t="str">
            <v>I-1</v>
          </cell>
          <cell r="I97">
            <v>75</v>
          </cell>
          <cell r="J97" t="str">
            <v>TORRES CAUSANA</v>
          </cell>
          <cell r="K97">
            <v>75</v>
          </cell>
          <cell r="L97" t="str">
            <v>RURAL</v>
          </cell>
          <cell r="M97" t="str">
            <v>160110</v>
          </cell>
        </row>
        <row r="98">
          <cell r="A98">
            <v>71</v>
          </cell>
          <cell r="B98" t="str">
            <v>MAYNAS</v>
          </cell>
          <cell r="C98" t="str">
            <v>TORRES CAUSANA</v>
          </cell>
          <cell r="D98">
            <v>400</v>
          </cell>
          <cell r="E98" t="str">
            <v>SALUD LORETO</v>
          </cell>
          <cell r="F98" t="str">
            <v>MAYNAS PERIFERIE</v>
          </cell>
          <cell r="G98" t="str">
            <v>SANTA CLOTILDE</v>
          </cell>
          <cell r="H98" t="str">
            <v xml:space="preserve">I-2 </v>
          </cell>
          <cell r="I98">
            <v>71</v>
          </cell>
          <cell r="J98" t="str">
            <v>ANGOTEROS</v>
          </cell>
          <cell r="K98">
            <v>71</v>
          </cell>
          <cell r="L98" t="str">
            <v>RURAL</v>
          </cell>
          <cell r="M98" t="str">
            <v>160110</v>
          </cell>
        </row>
        <row r="99">
          <cell r="A99">
            <v>70</v>
          </cell>
          <cell r="B99" t="str">
            <v>MAYNAS</v>
          </cell>
          <cell r="C99" t="str">
            <v>TORRES CAUSANA</v>
          </cell>
          <cell r="D99">
            <v>400</v>
          </cell>
          <cell r="E99" t="str">
            <v>SALUD LORETO</v>
          </cell>
          <cell r="F99" t="str">
            <v>MAYNAS PERIFERIE</v>
          </cell>
          <cell r="G99" t="str">
            <v>SANTA CLOTILDE</v>
          </cell>
          <cell r="H99" t="str">
            <v>I-1</v>
          </cell>
          <cell r="I99">
            <v>70</v>
          </cell>
          <cell r="J99" t="str">
            <v>CAMPO SERIO</v>
          </cell>
          <cell r="K99">
            <v>70</v>
          </cell>
          <cell r="L99" t="str">
            <v>RURAL</v>
          </cell>
          <cell r="M99" t="str">
            <v>160110</v>
          </cell>
        </row>
        <row r="100">
          <cell r="A100">
            <v>64</v>
          </cell>
          <cell r="B100" t="str">
            <v>MAYNAS</v>
          </cell>
          <cell r="C100" t="str">
            <v>MAZAN</v>
          </cell>
          <cell r="D100">
            <v>400</v>
          </cell>
          <cell r="E100" t="str">
            <v>SALUD LORETO</v>
          </cell>
          <cell r="F100" t="str">
            <v>MAYNAS PERIFERIE</v>
          </cell>
          <cell r="G100" t="str">
            <v>MAZAN</v>
          </cell>
          <cell r="H100" t="str">
            <v>I-3</v>
          </cell>
          <cell r="I100">
            <v>64</v>
          </cell>
          <cell r="J100" t="str">
            <v>MAZAN</v>
          </cell>
          <cell r="K100">
            <v>64</v>
          </cell>
          <cell r="L100" t="str">
            <v>RURAL</v>
          </cell>
          <cell r="M100" t="str">
            <v>160106</v>
          </cell>
        </row>
        <row r="101">
          <cell r="A101">
            <v>65</v>
          </cell>
          <cell r="B101" t="str">
            <v>MAYNAS</v>
          </cell>
          <cell r="C101" t="str">
            <v>MAZAN</v>
          </cell>
          <cell r="D101">
            <v>400</v>
          </cell>
          <cell r="E101" t="str">
            <v>SALUD LORETO</v>
          </cell>
          <cell r="F101" t="str">
            <v>MAYNAS PERIFERIE</v>
          </cell>
          <cell r="G101" t="str">
            <v>MAZAN</v>
          </cell>
          <cell r="H101" t="str">
            <v>I-1</v>
          </cell>
          <cell r="I101">
            <v>65</v>
          </cell>
          <cell r="J101" t="str">
            <v>TAMANCO</v>
          </cell>
          <cell r="K101">
            <v>65</v>
          </cell>
          <cell r="L101" t="str">
            <v>RURAL</v>
          </cell>
          <cell r="M101" t="str">
            <v>160106</v>
          </cell>
        </row>
        <row r="102">
          <cell r="A102">
            <v>279</v>
          </cell>
          <cell r="B102" t="str">
            <v>MAYNAS</v>
          </cell>
          <cell r="C102" t="str">
            <v>MAZAN</v>
          </cell>
          <cell r="D102">
            <v>400</v>
          </cell>
          <cell r="E102" t="str">
            <v>SALUD LORETO</v>
          </cell>
          <cell r="F102" t="str">
            <v>MAYNAS PERIFERIE</v>
          </cell>
          <cell r="G102" t="str">
            <v>MAZAN</v>
          </cell>
          <cell r="H102" t="str">
            <v>I-1</v>
          </cell>
          <cell r="I102">
            <v>279</v>
          </cell>
          <cell r="J102" t="str">
            <v>HUAMAN URCO</v>
          </cell>
          <cell r="K102">
            <v>279</v>
          </cell>
          <cell r="L102" t="str">
            <v>RURAL</v>
          </cell>
          <cell r="M102" t="str">
            <v>160106</v>
          </cell>
        </row>
        <row r="103">
          <cell r="A103">
            <v>280</v>
          </cell>
          <cell r="B103" t="str">
            <v>MAYNAS</v>
          </cell>
          <cell r="C103" t="str">
            <v>MAZAN</v>
          </cell>
          <cell r="D103">
            <v>400</v>
          </cell>
          <cell r="E103" t="str">
            <v>SALUD LORETO</v>
          </cell>
          <cell r="F103" t="str">
            <v>MAYNAS PERIFERIE</v>
          </cell>
          <cell r="G103" t="str">
            <v>MAZAN</v>
          </cell>
          <cell r="H103" t="str">
            <v>I-1</v>
          </cell>
          <cell r="I103">
            <v>280</v>
          </cell>
          <cell r="J103" t="str">
            <v>MANGUA del Mazan</v>
          </cell>
          <cell r="K103">
            <v>280</v>
          </cell>
          <cell r="L103" t="str">
            <v>RURAL</v>
          </cell>
          <cell r="M103" t="str">
            <v>160106</v>
          </cell>
        </row>
        <row r="104">
          <cell r="A104">
            <v>281</v>
          </cell>
          <cell r="B104" t="str">
            <v>MAYNAS</v>
          </cell>
          <cell r="C104" t="str">
            <v>MAZAN</v>
          </cell>
          <cell r="D104">
            <v>400</v>
          </cell>
          <cell r="E104" t="str">
            <v>SALUD LORETO</v>
          </cell>
          <cell r="F104" t="str">
            <v>MAYNAS PERIFERIE</v>
          </cell>
          <cell r="G104" t="str">
            <v>MAZAN</v>
          </cell>
          <cell r="H104" t="str">
            <v>I-1</v>
          </cell>
          <cell r="I104">
            <v>281</v>
          </cell>
          <cell r="J104" t="str">
            <v>SAN FRANCISCO DE BUEN PASO</v>
          </cell>
          <cell r="K104">
            <v>281</v>
          </cell>
          <cell r="L104" t="str">
            <v>RURAL</v>
          </cell>
          <cell r="M104" t="str">
            <v>160106</v>
          </cell>
        </row>
        <row r="105">
          <cell r="A105">
            <v>282</v>
          </cell>
          <cell r="B105" t="str">
            <v>MAYNAS</v>
          </cell>
          <cell r="C105" t="str">
            <v>MAZAN</v>
          </cell>
          <cell r="D105">
            <v>400</v>
          </cell>
          <cell r="E105" t="str">
            <v>SALUD LORETO</v>
          </cell>
          <cell r="F105" t="str">
            <v>MAYNAS PERIFERIE</v>
          </cell>
          <cell r="G105" t="str">
            <v>MAZAN</v>
          </cell>
          <cell r="H105" t="str">
            <v>I-1</v>
          </cell>
          <cell r="I105">
            <v>282</v>
          </cell>
          <cell r="J105" t="str">
            <v>LIBERTAD - RIO MAZAN</v>
          </cell>
          <cell r="K105">
            <v>282</v>
          </cell>
          <cell r="L105" t="str">
            <v>RURAL</v>
          </cell>
          <cell r="M105" t="str">
            <v>160106</v>
          </cell>
        </row>
        <row r="106">
          <cell r="A106">
            <v>13005</v>
          </cell>
          <cell r="B106" t="str">
            <v>MAYNAS</v>
          </cell>
          <cell r="C106" t="str">
            <v>MAZAN</v>
          </cell>
          <cell r="D106">
            <v>400</v>
          </cell>
          <cell r="E106" t="str">
            <v>SALUD LORETO</v>
          </cell>
          <cell r="F106" t="str">
            <v>MAYNAS PERIFERIE</v>
          </cell>
          <cell r="G106" t="str">
            <v>MAZAN</v>
          </cell>
          <cell r="H106" t="str">
            <v>I-1</v>
          </cell>
          <cell r="I106">
            <v>13005</v>
          </cell>
          <cell r="J106" t="str">
            <v>PUINAHUA BAJO NAPO</v>
          </cell>
          <cell r="K106">
            <v>17582</v>
          </cell>
          <cell r="L106" t="str">
            <v>RURAL</v>
          </cell>
          <cell r="M106" t="str">
            <v>160106</v>
          </cell>
        </row>
        <row r="107">
          <cell r="A107">
            <v>28965</v>
          </cell>
          <cell r="B107" t="str">
            <v>MAYNAS</v>
          </cell>
          <cell r="C107" t="str">
            <v>MAZAN</v>
          </cell>
          <cell r="D107">
            <v>400</v>
          </cell>
          <cell r="E107" t="str">
            <v>SALUD LORETO</v>
          </cell>
          <cell r="F107" t="str">
            <v>MAYNAS PERIFERIE</v>
          </cell>
          <cell r="G107" t="str">
            <v>MAZAN</v>
          </cell>
          <cell r="H107" t="str">
            <v>I-1</v>
          </cell>
          <cell r="I107">
            <v>28965</v>
          </cell>
          <cell r="J107" t="str">
            <v>URCOMIRAÑO</v>
          </cell>
          <cell r="K107">
            <v>38750</v>
          </cell>
          <cell r="L107" t="str">
            <v>RURAL</v>
          </cell>
          <cell r="M107" t="str">
            <v>160106</v>
          </cell>
        </row>
        <row r="108">
          <cell r="A108">
            <v>54</v>
          </cell>
          <cell r="B108" t="str">
            <v>MAYNAS</v>
          </cell>
          <cell r="C108" t="str">
            <v>INDIANA</v>
          </cell>
          <cell r="D108">
            <v>400</v>
          </cell>
          <cell r="E108" t="str">
            <v>SALUD LORETO</v>
          </cell>
          <cell r="F108" t="str">
            <v>MAYNAS PERIFERIE</v>
          </cell>
          <cell r="G108" t="str">
            <v>MAZAN</v>
          </cell>
          <cell r="H108" t="str">
            <v>I-3</v>
          </cell>
          <cell r="I108">
            <v>54</v>
          </cell>
          <cell r="J108" t="str">
            <v>INDIANA</v>
          </cell>
          <cell r="K108">
            <v>54</v>
          </cell>
          <cell r="L108" t="str">
            <v>RURAL</v>
          </cell>
          <cell r="M108" t="str">
            <v>160104</v>
          </cell>
        </row>
        <row r="109">
          <cell r="A109">
            <v>55</v>
          </cell>
          <cell r="B109" t="str">
            <v>MAYNAS</v>
          </cell>
          <cell r="C109" t="str">
            <v>INDIANA</v>
          </cell>
          <cell r="D109">
            <v>400</v>
          </cell>
          <cell r="E109" t="str">
            <v>SALUD LORETO</v>
          </cell>
          <cell r="F109" t="str">
            <v>MAYNAS PERIFERIE</v>
          </cell>
          <cell r="G109" t="str">
            <v>MAZAN</v>
          </cell>
          <cell r="H109" t="str">
            <v>I-1</v>
          </cell>
          <cell r="I109">
            <v>55</v>
          </cell>
          <cell r="J109" t="str">
            <v>MANITI I ZONA</v>
          </cell>
          <cell r="K109">
            <v>55</v>
          </cell>
          <cell r="L109" t="str">
            <v>RURAL</v>
          </cell>
          <cell r="M109" t="str">
            <v>160104</v>
          </cell>
        </row>
        <row r="110">
          <cell r="A110">
            <v>56</v>
          </cell>
          <cell r="B110" t="str">
            <v>MAYNAS</v>
          </cell>
          <cell r="C110" t="str">
            <v>INDIANA</v>
          </cell>
          <cell r="D110">
            <v>400</v>
          </cell>
          <cell r="E110" t="str">
            <v>SALUD LORETO</v>
          </cell>
          <cell r="F110" t="str">
            <v>MAYNAS PERIFERIE</v>
          </cell>
          <cell r="G110" t="str">
            <v>MAZAN</v>
          </cell>
          <cell r="H110" t="str">
            <v>I-1</v>
          </cell>
          <cell r="I110">
            <v>56</v>
          </cell>
          <cell r="J110" t="str">
            <v>SANTA CECILIA</v>
          </cell>
          <cell r="K110">
            <v>56</v>
          </cell>
          <cell r="L110" t="str">
            <v>RURAL</v>
          </cell>
          <cell r="M110" t="str">
            <v>160104</v>
          </cell>
        </row>
        <row r="111">
          <cell r="A111">
            <v>57</v>
          </cell>
          <cell r="B111" t="str">
            <v>MAYNAS</v>
          </cell>
          <cell r="C111" t="str">
            <v>INDIANA</v>
          </cell>
          <cell r="D111">
            <v>400</v>
          </cell>
          <cell r="E111" t="str">
            <v>SALUD LORETO</v>
          </cell>
          <cell r="F111" t="str">
            <v>MAYNAS PERIFERIE</v>
          </cell>
          <cell r="G111" t="str">
            <v>MAZAN</v>
          </cell>
          <cell r="H111" t="str">
            <v>I-1</v>
          </cell>
          <cell r="I111">
            <v>57</v>
          </cell>
          <cell r="J111" t="str">
            <v>YANAYACU DE BOMBONAJE</v>
          </cell>
          <cell r="K111">
            <v>57</v>
          </cell>
          <cell r="L111" t="str">
            <v>RURAL</v>
          </cell>
          <cell r="M111" t="str">
            <v>160104</v>
          </cell>
        </row>
        <row r="112">
          <cell r="A112">
            <v>58</v>
          </cell>
          <cell r="B112" t="str">
            <v>MAYNAS</v>
          </cell>
          <cell r="C112" t="str">
            <v>INDIANA</v>
          </cell>
          <cell r="D112">
            <v>400</v>
          </cell>
          <cell r="E112" t="str">
            <v>SALUD LORETO</v>
          </cell>
          <cell r="F112" t="str">
            <v>MAYNAS PERIFERIE</v>
          </cell>
          <cell r="G112" t="str">
            <v>MAZAN</v>
          </cell>
          <cell r="H112" t="str">
            <v>I-1</v>
          </cell>
          <cell r="I112">
            <v>58</v>
          </cell>
          <cell r="J112" t="str">
            <v>VAINILLA</v>
          </cell>
          <cell r="K112">
            <v>58</v>
          </cell>
          <cell r="L112" t="str">
            <v>RURAL</v>
          </cell>
          <cell r="M112" t="str">
            <v>160104</v>
          </cell>
        </row>
        <row r="113">
          <cell r="A113">
            <v>59</v>
          </cell>
          <cell r="B113" t="str">
            <v>MAYNAS</v>
          </cell>
          <cell r="C113" t="str">
            <v>INDIANA</v>
          </cell>
          <cell r="D113">
            <v>400</v>
          </cell>
          <cell r="E113" t="str">
            <v>SALUD LORETO</v>
          </cell>
          <cell r="F113" t="str">
            <v>MAYNAS PERIFERIE</v>
          </cell>
          <cell r="G113" t="str">
            <v>MAZAN</v>
          </cell>
          <cell r="H113" t="str">
            <v>I-1</v>
          </cell>
          <cell r="I113">
            <v>59</v>
          </cell>
          <cell r="J113" t="str">
            <v>SINCHICUY</v>
          </cell>
          <cell r="K113">
            <v>59</v>
          </cell>
          <cell r="L113" t="str">
            <v>RURAL</v>
          </cell>
          <cell r="M113" t="str">
            <v>160104</v>
          </cell>
        </row>
        <row r="114">
          <cell r="A114">
            <v>6946</v>
          </cell>
          <cell r="B114" t="str">
            <v>MAYNAS</v>
          </cell>
          <cell r="C114" t="str">
            <v>INDIANA</v>
          </cell>
          <cell r="D114">
            <v>400</v>
          </cell>
          <cell r="E114" t="str">
            <v>SALUD LORETO</v>
          </cell>
          <cell r="F114" t="str">
            <v>MAYNAS PERIFERIE</v>
          </cell>
          <cell r="G114" t="str">
            <v>MAZAN</v>
          </cell>
          <cell r="H114" t="str">
            <v>I-1</v>
          </cell>
          <cell r="I114">
            <v>6946</v>
          </cell>
          <cell r="J114" t="str">
            <v>SAN PEDRO DE MANATI</v>
          </cell>
          <cell r="K114">
            <v>6923</v>
          </cell>
          <cell r="L114" t="str">
            <v>RURAL</v>
          </cell>
          <cell r="M114" t="str">
            <v>160104</v>
          </cell>
        </row>
        <row r="115">
          <cell r="A115">
            <v>63</v>
          </cell>
          <cell r="B115" t="str">
            <v>MAYNAS</v>
          </cell>
          <cell r="C115" t="str">
            <v>LAS AMAZONAS</v>
          </cell>
          <cell r="D115">
            <v>400</v>
          </cell>
          <cell r="E115" t="str">
            <v>SALUD LORETO</v>
          </cell>
          <cell r="F115" t="str">
            <v>MAYNAS PERIFERIE</v>
          </cell>
          <cell r="G115" t="str">
            <v>MAZAN</v>
          </cell>
          <cell r="H115" t="str">
            <v>I-3</v>
          </cell>
          <cell r="I115">
            <v>63</v>
          </cell>
          <cell r="J115" t="str">
            <v>YANASHI</v>
          </cell>
          <cell r="K115">
            <v>63</v>
          </cell>
          <cell r="L115" t="str">
            <v>RURAL</v>
          </cell>
          <cell r="M115" t="str">
            <v>160105</v>
          </cell>
        </row>
        <row r="116">
          <cell r="A116">
            <v>62</v>
          </cell>
          <cell r="B116" t="str">
            <v>MAYNAS</v>
          </cell>
          <cell r="C116" t="str">
            <v>LAS AMAZONAS</v>
          </cell>
          <cell r="D116">
            <v>400</v>
          </cell>
          <cell r="E116" t="str">
            <v>SALUD LORETO</v>
          </cell>
          <cell r="F116" t="str">
            <v>MAYNAS PERIFERIE</v>
          </cell>
          <cell r="G116" t="str">
            <v>MAZAN</v>
          </cell>
          <cell r="H116" t="str">
            <v>I-1</v>
          </cell>
          <cell r="I116">
            <v>62</v>
          </cell>
          <cell r="J116" t="str">
            <v>ORAN</v>
          </cell>
          <cell r="K116">
            <v>62</v>
          </cell>
          <cell r="L116" t="str">
            <v>RURAL</v>
          </cell>
          <cell r="M116" t="str">
            <v>160105</v>
          </cell>
        </row>
        <row r="117">
          <cell r="A117">
            <v>60</v>
          </cell>
          <cell r="B117" t="str">
            <v>MAYNAS</v>
          </cell>
          <cell r="C117" t="str">
            <v>LAS AMAZONAS</v>
          </cell>
          <cell r="D117">
            <v>400</v>
          </cell>
          <cell r="E117" t="str">
            <v>SALUD LORETO</v>
          </cell>
          <cell r="F117" t="str">
            <v>MAYNAS PERIFERIE</v>
          </cell>
          <cell r="G117" t="str">
            <v>MAZAN</v>
          </cell>
          <cell r="H117" t="str">
            <v>I-3</v>
          </cell>
          <cell r="I117">
            <v>60</v>
          </cell>
          <cell r="J117" t="str">
            <v>FRANCISCO DE ORELLANA</v>
          </cell>
          <cell r="K117">
            <v>60</v>
          </cell>
          <cell r="L117" t="str">
            <v>RURAL</v>
          </cell>
          <cell r="M117" t="str">
            <v>160105</v>
          </cell>
        </row>
        <row r="118">
          <cell r="A118">
            <v>61</v>
          </cell>
          <cell r="B118" t="str">
            <v>MAYNAS</v>
          </cell>
          <cell r="C118" t="str">
            <v>LAS AMAZONAS</v>
          </cell>
          <cell r="D118">
            <v>400</v>
          </cell>
          <cell r="E118" t="str">
            <v>SALUD LORETO</v>
          </cell>
          <cell r="F118" t="str">
            <v>MAYNAS PERIFERIE</v>
          </cell>
          <cell r="G118" t="str">
            <v>MAZAN</v>
          </cell>
          <cell r="H118" t="str">
            <v>I-1</v>
          </cell>
          <cell r="I118">
            <v>61</v>
          </cell>
          <cell r="J118" t="str">
            <v>SANTA MARIA DE MARUPA</v>
          </cell>
          <cell r="K118">
            <v>61</v>
          </cell>
          <cell r="L118" t="str">
            <v>RURAL</v>
          </cell>
          <cell r="M118" t="str">
            <v>160105</v>
          </cell>
        </row>
        <row r="119">
          <cell r="A119">
            <v>37</v>
          </cell>
          <cell r="B119" t="str">
            <v>MAYNAS</v>
          </cell>
          <cell r="C119" t="str">
            <v>FERNANDO LORES</v>
          </cell>
          <cell r="D119">
            <v>400</v>
          </cell>
          <cell r="E119" t="str">
            <v>SALUD LORETO</v>
          </cell>
          <cell r="F119" t="str">
            <v>MAYNAS PERIFERIE</v>
          </cell>
          <cell r="G119" t="str">
            <v>TAMSHIYACU</v>
          </cell>
          <cell r="H119" t="str">
            <v>I-3</v>
          </cell>
          <cell r="I119">
            <v>37</v>
          </cell>
          <cell r="J119" t="str">
            <v>TAMSHIYACU</v>
          </cell>
          <cell r="K119">
            <v>37</v>
          </cell>
          <cell r="L119" t="str">
            <v>RURAL</v>
          </cell>
          <cell r="M119" t="str">
            <v>160103</v>
          </cell>
          <cell r="N119" t="str">
            <v>TAR</v>
          </cell>
        </row>
        <row r="120">
          <cell r="A120">
            <v>47</v>
          </cell>
          <cell r="B120" t="str">
            <v>MAYNAS</v>
          </cell>
          <cell r="C120" t="str">
            <v>FERNANDO LORES</v>
          </cell>
          <cell r="D120">
            <v>400</v>
          </cell>
          <cell r="E120" t="str">
            <v>SALUD LORETO</v>
          </cell>
          <cell r="F120" t="str">
            <v>MAYNAS PERIFERIE</v>
          </cell>
          <cell r="G120" t="str">
            <v>TAMSHIYACU</v>
          </cell>
          <cell r="H120" t="str">
            <v>I-1</v>
          </cell>
          <cell r="I120">
            <v>47</v>
          </cell>
          <cell r="J120" t="str">
            <v>SAN SALVADOR DE OMAGUAS</v>
          </cell>
          <cell r="K120">
            <v>47</v>
          </cell>
          <cell r="L120" t="str">
            <v>RURAL</v>
          </cell>
          <cell r="M120" t="str">
            <v>160103</v>
          </cell>
        </row>
        <row r="121">
          <cell r="A121">
            <v>45</v>
          </cell>
          <cell r="B121" t="str">
            <v>MAYNAS</v>
          </cell>
          <cell r="C121" t="str">
            <v>FERNANDO LORES</v>
          </cell>
          <cell r="D121">
            <v>400</v>
          </cell>
          <cell r="E121" t="str">
            <v>SALUD LORETO</v>
          </cell>
          <cell r="F121" t="str">
            <v>MAYNAS PERIFERIE</v>
          </cell>
          <cell r="G121" t="str">
            <v>TAMSHIYACU</v>
          </cell>
          <cell r="H121" t="str">
            <v>I-1</v>
          </cell>
          <cell r="I121">
            <v>45</v>
          </cell>
          <cell r="J121" t="str">
            <v>YACAPANA I ZONA</v>
          </cell>
          <cell r="K121">
            <v>45</v>
          </cell>
          <cell r="L121" t="str">
            <v>RURAL</v>
          </cell>
          <cell r="M121" t="str">
            <v>160103</v>
          </cell>
        </row>
        <row r="122">
          <cell r="A122">
            <v>38</v>
          </cell>
          <cell r="B122" t="str">
            <v>MAYNAS</v>
          </cell>
          <cell r="C122" t="str">
            <v>FERNANDO LORES</v>
          </cell>
          <cell r="D122">
            <v>400</v>
          </cell>
          <cell r="E122" t="str">
            <v>SALUD LORETO</v>
          </cell>
          <cell r="F122" t="str">
            <v>MAYNAS PERIFERIE</v>
          </cell>
          <cell r="G122" t="str">
            <v>TAMSHIYACU</v>
          </cell>
          <cell r="H122" t="str">
            <v>I-1</v>
          </cell>
          <cell r="I122">
            <v>38</v>
          </cell>
          <cell r="J122" t="str">
            <v>SANTA ANA DE MUYUY</v>
          </cell>
          <cell r="K122">
            <v>38</v>
          </cell>
          <cell r="L122" t="str">
            <v>RURAL</v>
          </cell>
          <cell r="M122" t="str">
            <v>160103</v>
          </cell>
        </row>
        <row r="123">
          <cell r="A123">
            <v>39</v>
          </cell>
          <cell r="B123" t="str">
            <v>MAYNAS</v>
          </cell>
          <cell r="C123" t="str">
            <v>FERNANDO LORES</v>
          </cell>
          <cell r="D123">
            <v>400</v>
          </cell>
          <cell r="E123" t="str">
            <v>SALUD LORETO</v>
          </cell>
          <cell r="F123" t="str">
            <v>MAYNAS CIUDAD</v>
          </cell>
          <cell r="G123" t="str">
            <v>BELEN</v>
          </cell>
          <cell r="H123" t="str">
            <v>I-1</v>
          </cell>
          <cell r="I123">
            <v>39</v>
          </cell>
          <cell r="J123" t="str">
            <v>DOS DE MAYO DE BELEN</v>
          </cell>
          <cell r="K123">
            <v>39</v>
          </cell>
          <cell r="L123" t="str">
            <v>RURAL</v>
          </cell>
          <cell r="M123" t="str">
            <v>160103</v>
          </cell>
        </row>
        <row r="124">
          <cell r="A124">
            <v>40</v>
          </cell>
          <cell r="B124" t="str">
            <v>MAYNAS</v>
          </cell>
          <cell r="C124" t="str">
            <v>FERNANDO LORES</v>
          </cell>
          <cell r="D124">
            <v>400</v>
          </cell>
          <cell r="E124" t="str">
            <v>SALUD LORETO</v>
          </cell>
          <cell r="F124" t="str">
            <v>MAYNAS PERIFERIE</v>
          </cell>
          <cell r="G124" t="str">
            <v>TAMSHIYACU</v>
          </cell>
          <cell r="H124" t="str">
            <v xml:space="preserve">I-2 </v>
          </cell>
          <cell r="I124">
            <v>40</v>
          </cell>
          <cell r="J124" t="str">
            <v>AUCAYO</v>
          </cell>
          <cell r="K124">
            <v>40</v>
          </cell>
          <cell r="L124" t="str">
            <v>RURAL</v>
          </cell>
          <cell r="M124" t="str">
            <v>160103</v>
          </cell>
        </row>
        <row r="125">
          <cell r="A125">
            <v>41</v>
          </cell>
          <cell r="B125" t="str">
            <v>MAYNAS</v>
          </cell>
          <cell r="C125" t="str">
            <v>FERNANDO LORES</v>
          </cell>
          <cell r="D125">
            <v>400</v>
          </cell>
          <cell r="E125" t="str">
            <v>SALUD LORETO</v>
          </cell>
          <cell r="F125" t="str">
            <v>MAYNAS PERIFERIE</v>
          </cell>
          <cell r="G125" t="str">
            <v>TAMSHIYACU</v>
          </cell>
          <cell r="H125" t="str">
            <v>I-1</v>
          </cell>
          <cell r="I125">
            <v>41</v>
          </cell>
          <cell r="J125" t="str">
            <v>ESPERANZA TAHUAYO</v>
          </cell>
          <cell r="K125">
            <v>41</v>
          </cell>
          <cell r="L125" t="str">
            <v>RURAL</v>
          </cell>
          <cell r="M125" t="str">
            <v>160103</v>
          </cell>
        </row>
        <row r="126">
          <cell r="A126">
            <v>42</v>
          </cell>
          <cell r="B126" t="str">
            <v>MAYNAS</v>
          </cell>
          <cell r="C126" t="str">
            <v>FERNANDO LORES</v>
          </cell>
          <cell r="D126">
            <v>400</v>
          </cell>
          <cell r="E126" t="str">
            <v>SALUD LORETO</v>
          </cell>
          <cell r="F126" t="str">
            <v>MAYNAS PERIFERIE</v>
          </cell>
          <cell r="G126" t="str">
            <v>TAMSHIYACU</v>
          </cell>
          <cell r="H126" t="str">
            <v>I-1</v>
          </cell>
          <cell r="I126">
            <v>42</v>
          </cell>
          <cell r="J126" t="str">
            <v>MANGUA DE FERNANDO LORES</v>
          </cell>
          <cell r="K126">
            <v>42</v>
          </cell>
          <cell r="L126" t="str">
            <v>RURAL</v>
          </cell>
          <cell r="M126" t="str">
            <v>160103</v>
          </cell>
        </row>
        <row r="127">
          <cell r="A127">
            <v>43</v>
          </cell>
          <cell r="B127" t="str">
            <v>MAYNAS</v>
          </cell>
          <cell r="C127" t="str">
            <v>FERNANDO LORES</v>
          </cell>
          <cell r="D127">
            <v>400</v>
          </cell>
          <cell r="E127" t="str">
            <v>SALUD LORETO</v>
          </cell>
          <cell r="F127" t="str">
            <v>MAYNAS PERIFERIE</v>
          </cell>
          <cell r="G127" t="str">
            <v>TAMSHIYACU</v>
          </cell>
          <cell r="H127" t="str">
            <v>I-1</v>
          </cell>
          <cell r="I127">
            <v>43</v>
          </cell>
          <cell r="J127" t="str">
            <v>NUEVO PROGRESO</v>
          </cell>
          <cell r="K127">
            <v>43</v>
          </cell>
          <cell r="L127" t="str">
            <v>RURAL</v>
          </cell>
          <cell r="M127" t="str">
            <v>160103</v>
          </cell>
        </row>
        <row r="128">
          <cell r="A128">
            <v>46</v>
          </cell>
          <cell r="B128" t="str">
            <v>MAYNAS</v>
          </cell>
          <cell r="C128" t="str">
            <v>FERNANDO LORES</v>
          </cell>
          <cell r="D128">
            <v>400</v>
          </cell>
          <cell r="E128" t="str">
            <v>SALUD LORETO</v>
          </cell>
          <cell r="F128" t="str">
            <v>MAYNAS PERIFERIE</v>
          </cell>
          <cell r="G128" t="str">
            <v>TAMSHIYACU</v>
          </cell>
          <cell r="H128" t="str">
            <v>I-1</v>
          </cell>
          <cell r="I128">
            <v>46</v>
          </cell>
          <cell r="J128" t="str">
            <v>NUEVO VALENTIN</v>
          </cell>
          <cell r="K128">
            <v>46</v>
          </cell>
          <cell r="L128" t="str">
            <v>RURAL</v>
          </cell>
          <cell r="M128" t="str">
            <v>160103</v>
          </cell>
        </row>
        <row r="129">
          <cell r="A129">
            <v>277</v>
          </cell>
          <cell r="B129" t="str">
            <v>MAYNAS</v>
          </cell>
          <cell r="C129" t="str">
            <v>FERNANDO LORES</v>
          </cell>
          <cell r="D129">
            <v>400</v>
          </cell>
          <cell r="E129" t="str">
            <v>SALUD LORETO</v>
          </cell>
          <cell r="F129" t="str">
            <v>MAYNAS PERIFERIE</v>
          </cell>
          <cell r="G129" t="str">
            <v>TAMSHIYACU</v>
          </cell>
          <cell r="H129" t="str">
            <v>I-1</v>
          </cell>
          <cell r="I129">
            <v>277</v>
          </cell>
          <cell r="J129" t="str">
            <v>SERAFIN FILOMENO</v>
          </cell>
          <cell r="K129">
            <v>277</v>
          </cell>
          <cell r="L129" t="str">
            <v>RURAL</v>
          </cell>
          <cell r="M129" t="str">
            <v>160103</v>
          </cell>
        </row>
        <row r="130">
          <cell r="A130">
            <v>6727</v>
          </cell>
          <cell r="B130" t="str">
            <v>MAYNAS</v>
          </cell>
          <cell r="C130" t="str">
            <v>FERNANDO LORES</v>
          </cell>
          <cell r="D130">
            <v>400</v>
          </cell>
          <cell r="E130" t="str">
            <v>SALUD LORETO</v>
          </cell>
          <cell r="F130" t="str">
            <v>MAYNAS PERIFERIE</v>
          </cell>
          <cell r="G130" t="str">
            <v>TAMSHIYACU</v>
          </cell>
          <cell r="H130" t="str">
            <v>I-1</v>
          </cell>
          <cell r="I130">
            <v>6727</v>
          </cell>
          <cell r="J130" t="str">
            <v>PANGUANA II ZONA</v>
          </cell>
          <cell r="K130">
            <v>6714</v>
          </cell>
          <cell r="L130" t="str">
            <v>RURAL</v>
          </cell>
          <cell r="M130" t="str">
            <v>160103</v>
          </cell>
        </row>
        <row r="131">
          <cell r="A131">
            <v>24407</v>
          </cell>
          <cell r="B131" t="str">
            <v>MAYNAS</v>
          </cell>
          <cell r="C131" t="str">
            <v>FERNANDO LORES</v>
          </cell>
          <cell r="D131">
            <v>400</v>
          </cell>
          <cell r="E131" t="str">
            <v>SALUD LORETO</v>
          </cell>
          <cell r="F131" t="str">
            <v>MAYNAS PERIFERIE</v>
          </cell>
          <cell r="G131" t="str">
            <v>TAMSHIYACU</v>
          </cell>
          <cell r="H131" t="str">
            <v>I-1</v>
          </cell>
          <cell r="I131">
            <v>24407</v>
          </cell>
          <cell r="J131" t="str">
            <v>CONSTANCIA</v>
          </cell>
          <cell r="K131">
            <v>33285</v>
          </cell>
          <cell r="L131" t="str">
            <v>RURAL</v>
          </cell>
          <cell r="M131" t="str">
            <v>160103</v>
          </cell>
        </row>
        <row r="132">
          <cell r="A132">
            <v>53</v>
          </cell>
          <cell r="B132" t="str">
            <v>REQUENA</v>
          </cell>
          <cell r="C132" t="str">
            <v>YAQUERANA</v>
          </cell>
          <cell r="D132">
            <v>400</v>
          </cell>
          <cell r="E132" t="str">
            <v>SALUD LORETO</v>
          </cell>
          <cell r="F132" t="str">
            <v>MAYNAS PERIFERIE</v>
          </cell>
          <cell r="G132" t="str">
            <v>ANGAMOS</v>
          </cell>
          <cell r="H132" t="str">
            <v>I-3</v>
          </cell>
          <cell r="I132">
            <v>53</v>
          </cell>
          <cell r="J132" t="str">
            <v>ANGAMOS</v>
          </cell>
          <cell r="K132">
            <v>53</v>
          </cell>
          <cell r="L132" t="str">
            <v>RURAL</v>
          </cell>
          <cell r="M132" t="str">
            <v>160511</v>
          </cell>
          <cell r="N132" t="str">
            <v>TAR</v>
          </cell>
        </row>
        <row r="133">
          <cell r="A133">
            <v>278</v>
          </cell>
          <cell r="B133" t="str">
            <v>REQUENA</v>
          </cell>
          <cell r="C133" t="str">
            <v>YAQUERANA</v>
          </cell>
          <cell r="D133">
            <v>400</v>
          </cell>
          <cell r="E133" t="str">
            <v>SALUD LORETO</v>
          </cell>
          <cell r="F133" t="str">
            <v>MAYNAS PERIFERIE</v>
          </cell>
          <cell r="G133" t="str">
            <v>ANGAMOS</v>
          </cell>
          <cell r="H133" t="str">
            <v>I-1</v>
          </cell>
          <cell r="I133">
            <v>278</v>
          </cell>
          <cell r="J133" t="str">
            <v>BUENAS LOMAS</v>
          </cell>
          <cell r="K133">
            <v>278</v>
          </cell>
          <cell r="L133" t="str">
            <v>RURAL</v>
          </cell>
          <cell r="M133" t="str">
            <v>160511</v>
          </cell>
        </row>
        <row r="134">
          <cell r="A134">
            <v>118</v>
          </cell>
          <cell r="B134" t="str">
            <v>RAMON CASTILLA</v>
          </cell>
          <cell r="C134" t="str">
            <v>RAMON CASTILLA</v>
          </cell>
          <cell r="D134">
            <v>400</v>
          </cell>
          <cell r="E134" t="str">
            <v>SALUD LORETO</v>
          </cell>
          <cell r="F134" t="str">
            <v>RAMON CASTILLA</v>
          </cell>
          <cell r="G134" t="str">
            <v>CABALLO COCHA</v>
          </cell>
          <cell r="H134" t="str">
            <v>I-4</v>
          </cell>
          <cell r="I134">
            <v>118</v>
          </cell>
          <cell r="J134" t="str">
            <v>CABALLOCOCHA</v>
          </cell>
          <cell r="K134">
            <v>118</v>
          </cell>
          <cell r="L134" t="str">
            <v>RURAL</v>
          </cell>
          <cell r="M134" t="str">
            <v>160401</v>
          </cell>
          <cell r="N134" t="str">
            <v>TAR</v>
          </cell>
        </row>
        <row r="135">
          <cell r="A135">
            <v>119</v>
          </cell>
          <cell r="B135" t="str">
            <v>RAMON CASTILLA</v>
          </cell>
          <cell r="C135" t="str">
            <v>RAMON CASTILLA</v>
          </cell>
          <cell r="D135">
            <v>400</v>
          </cell>
          <cell r="E135" t="str">
            <v>SALUD LORETO</v>
          </cell>
          <cell r="F135" t="str">
            <v>RAMON CASTILLA</v>
          </cell>
          <cell r="G135" t="str">
            <v>CABALLO COCHA</v>
          </cell>
          <cell r="H135" t="str">
            <v>I-1</v>
          </cell>
          <cell r="I135">
            <v>119</v>
          </cell>
          <cell r="J135" t="str">
            <v>CHIMBOTE</v>
          </cell>
          <cell r="K135">
            <v>119</v>
          </cell>
          <cell r="L135" t="str">
            <v>RURAL</v>
          </cell>
          <cell r="M135" t="str">
            <v>160401</v>
          </cell>
        </row>
        <row r="136">
          <cell r="A136">
            <v>120</v>
          </cell>
          <cell r="B136" t="str">
            <v>RAMON CASTILLA</v>
          </cell>
          <cell r="C136" t="str">
            <v>RAMON CASTILLA</v>
          </cell>
          <cell r="D136">
            <v>400</v>
          </cell>
          <cell r="E136" t="str">
            <v>SALUD LORETO</v>
          </cell>
          <cell r="F136" t="str">
            <v>RAMON CASTILLA</v>
          </cell>
          <cell r="G136" t="str">
            <v>CABALLO COCHA</v>
          </cell>
          <cell r="H136" t="str">
            <v>I-1</v>
          </cell>
          <cell r="I136">
            <v>120</v>
          </cell>
          <cell r="J136" t="str">
            <v>ISLA TIGRE</v>
          </cell>
          <cell r="K136">
            <v>120</v>
          </cell>
          <cell r="L136" t="str">
            <v>RURAL</v>
          </cell>
          <cell r="M136" t="str">
            <v>160401</v>
          </cell>
        </row>
        <row r="137">
          <cell r="A137">
            <v>121</v>
          </cell>
          <cell r="B137" t="str">
            <v>RAMON CASTILLA</v>
          </cell>
          <cell r="C137" t="str">
            <v>RAMON CASTILLA</v>
          </cell>
          <cell r="D137">
            <v>400</v>
          </cell>
          <cell r="E137" t="str">
            <v>SALUD LORETO</v>
          </cell>
          <cell r="F137" t="str">
            <v>RAMON CASTILLA</v>
          </cell>
          <cell r="G137" t="str">
            <v>CABALLO COCHA</v>
          </cell>
          <cell r="H137" t="str">
            <v>I-1</v>
          </cell>
          <cell r="I137">
            <v>121</v>
          </cell>
          <cell r="J137" t="str">
            <v>CUSHILLOCOCHA</v>
          </cell>
          <cell r="K137">
            <v>121</v>
          </cell>
          <cell r="L137" t="str">
            <v>RURAL</v>
          </cell>
          <cell r="M137" t="str">
            <v>160401</v>
          </cell>
        </row>
        <row r="138">
          <cell r="A138">
            <v>76</v>
          </cell>
          <cell r="B138" t="str">
            <v>RAMON CASTILLA</v>
          </cell>
          <cell r="C138" t="str">
            <v>RAMON CASTILLA</v>
          </cell>
          <cell r="D138">
            <v>400</v>
          </cell>
          <cell r="E138" t="str">
            <v>SALUD LORETO</v>
          </cell>
          <cell r="F138" t="str">
            <v>RAMON CASTILLA</v>
          </cell>
          <cell r="G138" t="str">
            <v>CABALLO COCHA</v>
          </cell>
          <cell r="H138" t="str">
            <v>I-1</v>
          </cell>
          <cell r="I138">
            <v>76</v>
          </cell>
          <cell r="J138" t="str">
            <v>SAN ANTONIO DE CACAO</v>
          </cell>
          <cell r="K138">
            <v>76</v>
          </cell>
          <cell r="L138" t="str">
            <v>RURAL</v>
          </cell>
          <cell r="M138" t="str">
            <v>160401</v>
          </cell>
        </row>
        <row r="139">
          <cell r="A139">
            <v>123</v>
          </cell>
          <cell r="B139" t="str">
            <v>RAMON CASTILLA</v>
          </cell>
          <cell r="C139" t="str">
            <v>SAN PABLO</v>
          </cell>
          <cell r="D139">
            <v>400</v>
          </cell>
          <cell r="E139" t="str">
            <v>SALUD LORETO</v>
          </cell>
          <cell r="F139" t="str">
            <v>RAMON CASTILLA</v>
          </cell>
          <cell r="G139" t="str">
            <v>SAN PABLO</v>
          </cell>
          <cell r="H139" t="str">
            <v>I-3</v>
          </cell>
          <cell r="I139">
            <v>123</v>
          </cell>
          <cell r="J139" t="str">
            <v>SAN PABLO</v>
          </cell>
          <cell r="K139">
            <v>123</v>
          </cell>
          <cell r="L139" t="str">
            <v>RURAL</v>
          </cell>
          <cell r="M139" t="str">
            <v>160404</v>
          </cell>
        </row>
        <row r="140">
          <cell r="A140">
            <v>124</v>
          </cell>
          <cell r="B140" t="str">
            <v>RAMON CASTILLA</v>
          </cell>
          <cell r="C140" t="str">
            <v>SAN PABLO</v>
          </cell>
          <cell r="D140">
            <v>400</v>
          </cell>
          <cell r="E140" t="str">
            <v>SALUD LORETO</v>
          </cell>
          <cell r="F140" t="str">
            <v>RAMON CASTILLA</v>
          </cell>
          <cell r="G140" t="str">
            <v>SAN PABLO</v>
          </cell>
          <cell r="H140" t="str">
            <v>I-1</v>
          </cell>
          <cell r="I140">
            <v>124</v>
          </cell>
          <cell r="J140" t="str">
            <v>SANTA ELENA DE IMAZA</v>
          </cell>
          <cell r="K140">
            <v>124</v>
          </cell>
          <cell r="L140" t="str">
            <v>RURAL</v>
          </cell>
          <cell r="M140" t="str">
            <v>160404</v>
          </cell>
        </row>
        <row r="141">
          <cell r="A141">
            <v>290</v>
          </cell>
          <cell r="B141" t="str">
            <v>RAMON CASTILLA</v>
          </cell>
          <cell r="C141" t="str">
            <v>SAN PABLO</v>
          </cell>
          <cell r="D141">
            <v>400</v>
          </cell>
          <cell r="E141" t="str">
            <v>SALUD LORETO</v>
          </cell>
          <cell r="F141" t="str">
            <v>RAMON CASTILLA</v>
          </cell>
          <cell r="G141" t="str">
            <v>SAN PABLO</v>
          </cell>
          <cell r="H141" t="str">
            <v>I-1</v>
          </cell>
          <cell r="I141">
            <v>290</v>
          </cell>
          <cell r="J141" t="str">
            <v>SAN ANTONIO - BAJO AMAZONAS</v>
          </cell>
          <cell r="K141">
            <v>290</v>
          </cell>
          <cell r="L141" t="str">
            <v>RURAL</v>
          </cell>
          <cell r="M141" t="str">
            <v>160404</v>
          </cell>
        </row>
        <row r="142">
          <cell r="A142">
            <v>21348</v>
          </cell>
          <cell r="B142" t="str">
            <v>RAMON CASTILLA</v>
          </cell>
          <cell r="C142" t="str">
            <v>SAN PABLO</v>
          </cell>
          <cell r="D142">
            <v>400</v>
          </cell>
          <cell r="E142" t="str">
            <v>SALUD LORETO</v>
          </cell>
          <cell r="F142" t="str">
            <v>RAMON CASTILLA</v>
          </cell>
          <cell r="G142" t="str">
            <v>SAN PABLO</v>
          </cell>
          <cell r="H142" t="str">
            <v>I-1</v>
          </cell>
          <cell r="I142">
            <v>21348</v>
          </cell>
          <cell r="J142" t="str">
            <v>SAN FELIPE</v>
          </cell>
          <cell r="K142">
            <v>31090</v>
          </cell>
          <cell r="L142" t="str">
            <v>RURAL</v>
          </cell>
          <cell r="M142" t="str">
            <v>160404</v>
          </cell>
        </row>
        <row r="143">
          <cell r="A143">
            <v>21349</v>
          </cell>
          <cell r="B143" t="str">
            <v>RAMON CASTILLA</v>
          </cell>
          <cell r="C143" t="str">
            <v>SAN PABLO</v>
          </cell>
          <cell r="D143">
            <v>400</v>
          </cell>
          <cell r="E143" t="str">
            <v>SALUD LORETO</v>
          </cell>
          <cell r="F143" t="str">
            <v>RAMON CASTILLA</v>
          </cell>
          <cell r="G143" t="str">
            <v>SAN PABLO</v>
          </cell>
          <cell r="H143" t="str">
            <v>I-1</v>
          </cell>
          <cell r="I143">
            <v>21349</v>
          </cell>
          <cell r="J143" t="str">
            <v>SAN ISIDRO</v>
          </cell>
          <cell r="K143">
            <v>31091</v>
          </cell>
          <cell r="L143" t="str">
            <v>RURAL</v>
          </cell>
          <cell r="M143" t="str">
            <v>160404</v>
          </cell>
        </row>
        <row r="144">
          <cell r="A144">
            <v>113</v>
          </cell>
          <cell r="B144" t="str">
            <v>RAMON CASTILLA</v>
          </cell>
          <cell r="C144" t="str">
            <v>PEBAS</v>
          </cell>
          <cell r="D144">
            <v>400</v>
          </cell>
          <cell r="E144" t="str">
            <v>SALUD LORETO</v>
          </cell>
          <cell r="F144" t="str">
            <v>RAMON CASTILLA</v>
          </cell>
          <cell r="G144" t="str">
            <v>PEVAS</v>
          </cell>
          <cell r="H144" t="str">
            <v>I-3</v>
          </cell>
          <cell r="I144">
            <v>113</v>
          </cell>
          <cell r="J144" t="str">
            <v xml:space="preserve">PEVAS </v>
          </cell>
          <cell r="K144">
            <v>113</v>
          </cell>
          <cell r="L144" t="str">
            <v>RURAL</v>
          </cell>
          <cell r="M144" t="str">
            <v>160402</v>
          </cell>
          <cell r="N144" t="str">
            <v>TAR</v>
          </cell>
        </row>
        <row r="145">
          <cell r="A145">
            <v>114</v>
          </cell>
          <cell r="B145" t="str">
            <v>RAMON CASTILLA</v>
          </cell>
          <cell r="C145" t="str">
            <v>PEBAS</v>
          </cell>
          <cell r="D145">
            <v>400</v>
          </cell>
          <cell r="E145" t="str">
            <v>SALUD LORETO</v>
          </cell>
          <cell r="F145" t="str">
            <v>RAMON CASTILLA</v>
          </cell>
          <cell r="G145" t="str">
            <v>PEVAS</v>
          </cell>
          <cell r="H145" t="str">
            <v>I-1</v>
          </cell>
          <cell r="I145">
            <v>114</v>
          </cell>
          <cell r="J145" t="str">
            <v>HUANTA</v>
          </cell>
          <cell r="K145">
            <v>114</v>
          </cell>
          <cell r="L145" t="str">
            <v>RURAL</v>
          </cell>
          <cell r="M145" t="str">
            <v>160402</v>
          </cell>
        </row>
        <row r="146">
          <cell r="A146">
            <v>115</v>
          </cell>
          <cell r="B146" t="str">
            <v>RAMON CASTILLA</v>
          </cell>
          <cell r="C146" t="str">
            <v>PEBAS</v>
          </cell>
          <cell r="D146">
            <v>400</v>
          </cell>
          <cell r="E146" t="str">
            <v>SALUD LORETO</v>
          </cell>
          <cell r="F146" t="str">
            <v>RAMON CASTILLA</v>
          </cell>
          <cell r="G146" t="str">
            <v>PEVAS</v>
          </cell>
          <cell r="H146" t="str">
            <v>I-1</v>
          </cell>
          <cell r="I146">
            <v>115</v>
          </cell>
          <cell r="J146" t="str">
            <v>PUCAURQUILLO</v>
          </cell>
          <cell r="K146">
            <v>115</v>
          </cell>
          <cell r="L146" t="str">
            <v>RURAL</v>
          </cell>
          <cell r="M146" t="str">
            <v>160402</v>
          </cell>
        </row>
        <row r="147">
          <cell r="A147">
            <v>116</v>
          </cell>
          <cell r="B147" t="str">
            <v>RAMON CASTILLA</v>
          </cell>
          <cell r="C147" t="str">
            <v>PEBAS</v>
          </cell>
          <cell r="D147">
            <v>400</v>
          </cell>
          <cell r="E147" t="str">
            <v>SALUD LORETO</v>
          </cell>
          <cell r="F147" t="str">
            <v>RAMON CASTILLA</v>
          </cell>
          <cell r="G147" t="str">
            <v>PEVAS</v>
          </cell>
          <cell r="H147" t="str">
            <v>I-1</v>
          </cell>
          <cell r="I147">
            <v>116</v>
          </cell>
          <cell r="J147" t="str">
            <v>BRILLO NUEVO</v>
          </cell>
          <cell r="K147">
            <v>116</v>
          </cell>
          <cell r="L147" t="str">
            <v>RURAL</v>
          </cell>
          <cell r="M147" t="str">
            <v>160402</v>
          </cell>
        </row>
        <row r="148">
          <cell r="A148">
            <v>117</v>
          </cell>
          <cell r="B148" t="str">
            <v>RAMON CASTILLA</v>
          </cell>
          <cell r="C148" t="str">
            <v>PEBAS</v>
          </cell>
          <cell r="D148">
            <v>400</v>
          </cell>
          <cell r="E148" t="str">
            <v>SALUD LORETO</v>
          </cell>
          <cell r="F148" t="str">
            <v>RAMON CASTILLA</v>
          </cell>
          <cell r="G148" t="str">
            <v>PEVAS</v>
          </cell>
          <cell r="H148" t="str">
            <v>I-1</v>
          </cell>
          <cell r="I148">
            <v>117</v>
          </cell>
          <cell r="J148" t="str">
            <v>SAN FRANCISCO De Pevas</v>
          </cell>
          <cell r="K148">
            <v>117</v>
          </cell>
          <cell r="L148" t="str">
            <v>RURAL</v>
          </cell>
          <cell r="M148" t="str">
            <v>160402</v>
          </cell>
        </row>
        <row r="149">
          <cell r="A149">
            <v>6689</v>
          </cell>
          <cell r="B149" t="str">
            <v>RAMON CASTILLA</v>
          </cell>
          <cell r="C149" t="str">
            <v>PEBAS</v>
          </cell>
          <cell r="D149">
            <v>400</v>
          </cell>
          <cell r="E149" t="str">
            <v>SALUD LORETO</v>
          </cell>
          <cell r="F149" t="str">
            <v>RAMON CASTILLA</v>
          </cell>
          <cell r="G149" t="str">
            <v>PEVAS</v>
          </cell>
          <cell r="H149" t="str">
            <v>I-1</v>
          </cell>
          <cell r="I149">
            <v>6689</v>
          </cell>
          <cell r="J149" t="str">
            <v>NUEVO PEVAS</v>
          </cell>
          <cell r="K149">
            <v>6677</v>
          </cell>
          <cell r="L149" t="str">
            <v>RURAL</v>
          </cell>
          <cell r="M149" t="str">
            <v>160402</v>
          </cell>
        </row>
        <row r="150">
          <cell r="A150">
            <v>10488</v>
          </cell>
          <cell r="B150" t="str">
            <v>RAMON CASTILLA</v>
          </cell>
          <cell r="C150" t="str">
            <v>PEBAS</v>
          </cell>
          <cell r="D150">
            <v>400</v>
          </cell>
          <cell r="E150" t="str">
            <v>SALUD LORETO</v>
          </cell>
          <cell r="F150" t="str">
            <v>RAMON CASTILLA</v>
          </cell>
          <cell r="G150" t="str">
            <v>PEVAS</v>
          </cell>
          <cell r="H150" t="str">
            <v>I-1</v>
          </cell>
          <cell r="I150">
            <v>10488</v>
          </cell>
          <cell r="J150" t="str">
            <v>SAN JOSE DE COCHIQUINAS</v>
          </cell>
          <cell r="K150">
            <v>12743</v>
          </cell>
          <cell r="L150" t="str">
            <v>RURAL</v>
          </cell>
          <cell r="M150" t="str">
            <v>160402</v>
          </cell>
        </row>
        <row r="151">
          <cell r="A151">
            <v>24047</v>
          </cell>
          <cell r="B151" t="str">
            <v>RAMON CASTILLA</v>
          </cell>
          <cell r="C151" t="str">
            <v>PEBAS</v>
          </cell>
          <cell r="D151">
            <v>400</v>
          </cell>
          <cell r="E151" t="str">
            <v>SALUD LORETO</v>
          </cell>
          <cell r="F151" t="str">
            <v>RAMON CASTILLA</v>
          </cell>
          <cell r="G151" t="str">
            <v>PEVAS</v>
          </cell>
          <cell r="H151" t="str">
            <v>I-1</v>
          </cell>
          <cell r="I151">
            <v>24047</v>
          </cell>
          <cell r="J151" t="str">
            <v>BUEN JESUS DE PAZ</v>
          </cell>
          <cell r="K151">
            <v>32708</v>
          </cell>
          <cell r="L151" t="str">
            <v>RURAL</v>
          </cell>
          <cell r="M151" t="str">
            <v>160402</v>
          </cell>
        </row>
        <row r="152">
          <cell r="A152">
            <v>125</v>
          </cell>
          <cell r="B152" t="str">
            <v>RAMON CASTILLA</v>
          </cell>
          <cell r="C152" t="str">
            <v>YAVARI</v>
          </cell>
          <cell r="D152">
            <v>400</v>
          </cell>
          <cell r="E152" t="str">
            <v>SALUD LORETO</v>
          </cell>
          <cell r="F152" t="str">
            <v>RAMON CASTILLA</v>
          </cell>
          <cell r="G152" t="str">
            <v>ISLANDIA</v>
          </cell>
          <cell r="H152" t="str">
            <v>I-3</v>
          </cell>
          <cell r="I152">
            <v>125</v>
          </cell>
          <cell r="J152" t="str">
            <v xml:space="preserve">ISLANDIA del Yavari </v>
          </cell>
          <cell r="K152">
            <v>125</v>
          </cell>
          <cell r="L152" t="str">
            <v xml:space="preserve"> ZAF</v>
          </cell>
          <cell r="M152" t="str">
            <v>160403</v>
          </cell>
        </row>
        <row r="153">
          <cell r="A153">
            <v>126</v>
          </cell>
          <cell r="B153" t="str">
            <v>RAMON CASTILLA</v>
          </cell>
          <cell r="C153" t="str">
            <v>YAVARI</v>
          </cell>
          <cell r="D153">
            <v>400</v>
          </cell>
          <cell r="E153" t="str">
            <v>SALUD LORETO</v>
          </cell>
          <cell r="F153" t="str">
            <v>RAMON CASTILLA</v>
          </cell>
          <cell r="G153" t="str">
            <v>ISLANDIA</v>
          </cell>
          <cell r="H153" t="str">
            <v>I-1</v>
          </cell>
          <cell r="I153">
            <v>126</v>
          </cell>
          <cell r="J153" t="str">
            <v>BUEN SUCESO</v>
          </cell>
          <cell r="K153">
            <v>126</v>
          </cell>
          <cell r="L153" t="str">
            <v>RURAL</v>
          </cell>
          <cell r="M153" t="str">
            <v>160403</v>
          </cell>
        </row>
        <row r="154">
          <cell r="A154">
            <v>127</v>
          </cell>
          <cell r="B154" t="str">
            <v>RAMON CASTILLA</v>
          </cell>
          <cell r="C154" t="str">
            <v>YAVARI</v>
          </cell>
          <cell r="D154">
            <v>400</v>
          </cell>
          <cell r="E154" t="str">
            <v>SALUD LORETO</v>
          </cell>
          <cell r="F154" t="str">
            <v>RAMON CASTILLA</v>
          </cell>
          <cell r="G154" t="str">
            <v>ISLANDIA</v>
          </cell>
          <cell r="H154" t="str">
            <v>I-1</v>
          </cell>
          <cell r="I154">
            <v>127</v>
          </cell>
          <cell r="J154" t="str">
            <v>SANTA TERESA</v>
          </cell>
          <cell r="K154">
            <v>127</v>
          </cell>
          <cell r="L154" t="str">
            <v>RURAL</v>
          </cell>
          <cell r="M154" t="str">
            <v>160403</v>
          </cell>
        </row>
        <row r="155">
          <cell r="A155">
            <v>128</v>
          </cell>
          <cell r="B155" t="str">
            <v>RAMON CASTILLA</v>
          </cell>
          <cell r="C155" t="str">
            <v>YAVARI</v>
          </cell>
          <cell r="D155">
            <v>400</v>
          </cell>
          <cell r="E155" t="str">
            <v>SALUD LORETO</v>
          </cell>
          <cell r="F155" t="str">
            <v>RAMON CASTILLA</v>
          </cell>
          <cell r="G155" t="str">
            <v>ISLANDIA</v>
          </cell>
          <cell r="H155" t="str">
            <v>I-1</v>
          </cell>
          <cell r="I155">
            <v>128</v>
          </cell>
          <cell r="J155" t="str">
            <v>NUEVA ESPERANZA del Yavari</v>
          </cell>
          <cell r="K155">
            <v>128</v>
          </cell>
          <cell r="L155" t="str">
            <v>RURAL</v>
          </cell>
          <cell r="M155" t="str">
            <v>160403</v>
          </cell>
        </row>
        <row r="156">
          <cell r="A156">
            <v>291</v>
          </cell>
          <cell r="B156" t="str">
            <v>RAMON CASTILLA</v>
          </cell>
          <cell r="C156" t="str">
            <v>YAVARI</v>
          </cell>
          <cell r="D156">
            <v>400</v>
          </cell>
          <cell r="E156" t="str">
            <v>SALUD LORETO</v>
          </cell>
          <cell r="F156" t="str">
            <v>RAMON CASTILLA</v>
          </cell>
          <cell r="G156" t="str">
            <v>ISLANDIA</v>
          </cell>
          <cell r="H156" t="str">
            <v>I-3</v>
          </cell>
          <cell r="I156">
            <v>291</v>
          </cell>
          <cell r="J156" t="str">
            <v>SANTA ROSA De Ramon Castilla</v>
          </cell>
          <cell r="K156">
            <v>291</v>
          </cell>
          <cell r="L156" t="str">
            <v>RURAL</v>
          </cell>
          <cell r="M156" t="str">
            <v>160403</v>
          </cell>
        </row>
        <row r="157">
          <cell r="A157">
            <v>122</v>
          </cell>
          <cell r="B157" t="str">
            <v>RAMON CASTILLA</v>
          </cell>
          <cell r="C157" t="str">
            <v>RAMON CASTILLA</v>
          </cell>
          <cell r="D157">
            <v>400</v>
          </cell>
          <cell r="E157" t="str">
            <v>SALUD LORETO</v>
          </cell>
          <cell r="F157" t="str">
            <v>RAMON CASTILLA</v>
          </cell>
          <cell r="G157" t="str">
            <v>ISLANDIA</v>
          </cell>
          <cell r="H157" t="str">
            <v>I-1</v>
          </cell>
          <cell r="I157">
            <v>122</v>
          </cell>
          <cell r="J157" t="str">
            <v>BELLAVISTA CALLARU</v>
          </cell>
          <cell r="K157">
            <v>122</v>
          </cell>
          <cell r="L157" t="str">
            <v>RURAL</v>
          </cell>
          <cell r="M157" t="str">
            <v>160401</v>
          </cell>
        </row>
        <row r="158">
          <cell r="A158">
            <v>292</v>
          </cell>
          <cell r="B158" t="str">
            <v>RAMON CASTILLA</v>
          </cell>
          <cell r="C158" t="str">
            <v>RAMON CASTILLA</v>
          </cell>
          <cell r="D158">
            <v>400</v>
          </cell>
          <cell r="E158" t="str">
            <v>SALUD LORETO</v>
          </cell>
          <cell r="F158" t="str">
            <v>RAMON CASTILLA</v>
          </cell>
          <cell r="G158" t="str">
            <v>ISLANDIA</v>
          </cell>
          <cell r="H158" t="str">
            <v>I-1</v>
          </cell>
          <cell r="I158">
            <v>292</v>
          </cell>
          <cell r="J158" t="str">
            <v>PUERTO ALEGRIA de Ramon Castilla</v>
          </cell>
          <cell r="K158">
            <v>292</v>
          </cell>
          <cell r="L158" t="str">
            <v>RURAL</v>
          </cell>
          <cell r="M158" t="str">
            <v>160401</v>
          </cell>
        </row>
        <row r="159">
          <cell r="A159">
            <v>91</v>
          </cell>
          <cell r="B159" t="str">
            <v>LORETO</v>
          </cell>
          <cell r="C159" t="str">
            <v>NAUTA</v>
          </cell>
          <cell r="D159">
            <v>407</v>
          </cell>
          <cell r="E159" t="str">
            <v>LORETO - NAUTA</v>
          </cell>
          <cell r="F159" t="str">
            <v>LORETO</v>
          </cell>
          <cell r="G159" t="str">
            <v>NAUTA</v>
          </cell>
          <cell r="H159" t="str">
            <v>I-4</v>
          </cell>
          <cell r="I159">
            <v>91</v>
          </cell>
          <cell r="J159" t="str">
            <v>NAUTA</v>
          </cell>
          <cell r="K159">
            <v>91</v>
          </cell>
          <cell r="L159" t="str">
            <v>RURAL</v>
          </cell>
          <cell r="M159" t="str">
            <v>160301</v>
          </cell>
          <cell r="N159" t="str">
            <v>TAR</v>
          </cell>
        </row>
        <row r="160">
          <cell r="A160">
            <v>92</v>
          </cell>
          <cell r="B160" t="str">
            <v>LORETO</v>
          </cell>
          <cell r="C160" t="str">
            <v>NAUTA</v>
          </cell>
          <cell r="D160">
            <v>407</v>
          </cell>
          <cell r="E160" t="str">
            <v>LORETO - NAUTA</v>
          </cell>
          <cell r="F160" t="str">
            <v>LORETO</v>
          </cell>
          <cell r="G160" t="str">
            <v>NAUTA</v>
          </cell>
          <cell r="H160" t="str">
            <v>I-1</v>
          </cell>
          <cell r="I160">
            <v>92</v>
          </cell>
          <cell r="J160" t="str">
            <v>SAN JOAQUIN DE OMAGUAS</v>
          </cell>
          <cell r="K160">
            <v>92</v>
          </cell>
          <cell r="L160" t="str">
            <v>RURAL</v>
          </cell>
          <cell r="M160" t="str">
            <v>160301</v>
          </cell>
        </row>
        <row r="161">
          <cell r="A161">
            <v>97</v>
          </cell>
          <cell r="B161" t="str">
            <v>LORETO</v>
          </cell>
          <cell r="C161" t="str">
            <v>NAUTA</v>
          </cell>
          <cell r="D161">
            <v>407</v>
          </cell>
          <cell r="E161" t="str">
            <v>LORETO - NAUTA</v>
          </cell>
          <cell r="F161" t="str">
            <v>LORETO</v>
          </cell>
          <cell r="G161" t="str">
            <v>NAUTA</v>
          </cell>
          <cell r="H161" t="str">
            <v>I-2</v>
          </cell>
          <cell r="I161">
            <v>97</v>
          </cell>
          <cell r="J161" t="str">
            <v>SAN REGIS</v>
          </cell>
          <cell r="K161">
            <v>97</v>
          </cell>
          <cell r="L161" t="str">
            <v>RURAL</v>
          </cell>
          <cell r="M161" t="str">
            <v>160301</v>
          </cell>
        </row>
        <row r="162">
          <cell r="A162">
            <v>95</v>
          </cell>
          <cell r="B162" t="str">
            <v>LORETO</v>
          </cell>
          <cell r="C162" t="str">
            <v>NAUTA</v>
          </cell>
          <cell r="D162">
            <v>407</v>
          </cell>
          <cell r="E162" t="str">
            <v>LORETO - NAUTA</v>
          </cell>
          <cell r="F162" t="str">
            <v>LORETO</v>
          </cell>
          <cell r="G162" t="str">
            <v>NAUTA</v>
          </cell>
          <cell r="H162" t="str">
            <v>I-1</v>
          </cell>
          <cell r="I162">
            <v>95</v>
          </cell>
          <cell r="J162" t="str">
            <v>SANTA FE</v>
          </cell>
          <cell r="K162">
            <v>95</v>
          </cell>
          <cell r="L162" t="str">
            <v>RURAL</v>
          </cell>
          <cell r="M162" t="str">
            <v>160301</v>
          </cell>
        </row>
        <row r="163">
          <cell r="A163">
            <v>96</v>
          </cell>
          <cell r="B163" t="str">
            <v>LORETO</v>
          </cell>
          <cell r="C163" t="str">
            <v>NAUTA</v>
          </cell>
          <cell r="D163">
            <v>407</v>
          </cell>
          <cell r="E163" t="str">
            <v>LORETO - NAUTA</v>
          </cell>
          <cell r="F163" t="str">
            <v>LORETO</v>
          </cell>
          <cell r="G163" t="str">
            <v>NAUTA</v>
          </cell>
          <cell r="H163" t="str">
            <v>I-1</v>
          </cell>
          <cell r="I163">
            <v>96</v>
          </cell>
          <cell r="J163" t="str">
            <v>GRAU</v>
          </cell>
          <cell r="K163">
            <v>96</v>
          </cell>
          <cell r="L163" t="str">
            <v>RURAL</v>
          </cell>
          <cell r="M163" t="str">
            <v>160301</v>
          </cell>
        </row>
        <row r="164">
          <cell r="A164">
            <v>25590</v>
          </cell>
          <cell r="B164" t="str">
            <v>LORETO</v>
          </cell>
          <cell r="C164" t="str">
            <v>NAUTA</v>
          </cell>
          <cell r="D164">
            <v>407</v>
          </cell>
          <cell r="E164" t="str">
            <v>LORETO - NAUTA</v>
          </cell>
          <cell r="F164" t="str">
            <v>LORETO</v>
          </cell>
          <cell r="G164" t="str">
            <v>NAUTA</v>
          </cell>
          <cell r="H164" t="str">
            <v>I-1</v>
          </cell>
          <cell r="I164">
            <v>25590</v>
          </cell>
          <cell r="J164" t="str">
            <v>SAN JUAN DE PURITANIA</v>
          </cell>
          <cell r="K164">
            <v>35461</v>
          </cell>
          <cell r="L164" t="str">
            <v>RURAL</v>
          </cell>
          <cell r="M164" t="str">
            <v>160301</v>
          </cell>
        </row>
        <row r="165">
          <cell r="A165">
            <v>93</v>
          </cell>
          <cell r="B165" t="str">
            <v>LORETO</v>
          </cell>
          <cell r="C165" t="str">
            <v>NAUTA</v>
          </cell>
          <cell r="D165">
            <v>407</v>
          </cell>
          <cell r="E165" t="str">
            <v>LORETO - NAUTA</v>
          </cell>
          <cell r="F165" t="str">
            <v>LORETO</v>
          </cell>
          <cell r="G165" t="str">
            <v>NAUTA</v>
          </cell>
          <cell r="H165" t="str">
            <v>I-2</v>
          </cell>
          <cell r="I165">
            <v>93</v>
          </cell>
          <cell r="J165" t="str">
            <v>MIRAFLORES</v>
          </cell>
          <cell r="K165">
            <v>93</v>
          </cell>
          <cell r="L165" t="str">
            <v>RURAL</v>
          </cell>
          <cell r="M165" t="str">
            <v>160301</v>
          </cell>
        </row>
        <row r="166">
          <cell r="A166">
            <v>94</v>
          </cell>
          <cell r="B166" t="str">
            <v>LORETO</v>
          </cell>
          <cell r="C166" t="str">
            <v>NAUTA</v>
          </cell>
          <cell r="D166">
            <v>407</v>
          </cell>
          <cell r="E166" t="str">
            <v>LORETO - NAUTA</v>
          </cell>
          <cell r="F166" t="str">
            <v>LORETO</v>
          </cell>
          <cell r="G166" t="str">
            <v>NAUTA</v>
          </cell>
          <cell r="H166" t="str">
            <v>I-1</v>
          </cell>
          <cell r="I166">
            <v>94</v>
          </cell>
          <cell r="J166" t="str">
            <v>PALIZADA</v>
          </cell>
          <cell r="K166">
            <v>94</v>
          </cell>
          <cell r="L166" t="str">
            <v>RURAL</v>
          </cell>
          <cell r="M166" t="str">
            <v>160301</v>
          </cell>
        </row>
        <row r="167">
          <cell r="A167">
            <v>7041</v>
          </cell>
          <cell r="B167" t="str">
            <v>LORETO</v>
          </cell>
          <cell r="C167" t="str">
            <v>NAUTA</v>
          </cell>
          <cell r="D167">
            <v>407</v>
          </cell>
          <cell r="E167" t="str">
            <v>LORETO - NAUTA</v>
          </cell>
          <cell r="F167" t="str">
            <v>LORETO</v>
          </cell>
          <cell r="G167" t="str">
            <v>NAUTA</v>
          </cell>
          <cell r="H167" t="str">
            <v>I-1</v>
          </cell>
          <cell r="I167">
            <v>7041</v>
          </cell>
          <cell r="J167" t="str">
            <v>NUEVA YORK</v>
          </cell>
          <cell r="K167">
            <v>7018</v>
          </cell>
          <cell r="L167" t="str">
            <v>RURAL</v>
          </cell>
          <cell r="M167" t="str">
            <v>160301</v>
          </cell>
        </row>
        <row r="168">
          <cell r="A168">
            <v>15306</v>
          </cell>
          <cell r="B168" t="str">
            <v>LORETO</v>
          </cell>
          <cell r="C168" t="str">
            <v>NAUTA</v>
          </cell>
          <cell r="D168">
            <v>407</v>
          </cell>
          <cell r="E168" t="str">
            <v>LORETO - NAUTA</v>
          </cell>
          <cell r="F168" t="str">
            <v>LORETO</v>
          </cell>
          <cell r="G168" t="str">
            <v>NAUTA</v>
          </cell>
          <cell r="H168" t="str">
            <v>I-1</v>
          </cell>
          <cell r="I168">
            <v>15306</v>
          </cell>
          <cell r="J168" t="str">
            <v>CANAAN DEL CHIRIYACU</v>
          </cell>
          <cell r="K168">
            <v>21984</v>
          </cell>
          <cell r="L168" t="str">
            <v>RURAL</v>
          </cell>
          <cell r="M168" t="str">
            <v>160301</v>
          </cell>
        </row>
        <row r="169">
          <cell r="A169">
            <v>26374</v>
          </cell>
          <cell r="B169" t="str">
            <v>LORETO</v>
          </cell>
          <cell r="C169" t="str">
            <v>NAUTA</v>
          </cell>
          <cell r="D169">
            <v>407</v>
          </cell>
          <cell r="E169" t="str">
            <v>LORETO - NAUTA</v>
          </cell>
          <cell r="F169" t="str">
            <v>LORETO</v>
          </cell>
          <cell r="G169" t="str">
            <v>NAUTA</v>
          </cell>
          <cell r="H169" t="str">
            <v>I-1</v>
          </cell>
          <cell r="I169">
            <v>26374</v>
          </cell>
          <cell r="J169" t="str">
            <v>BAGAZAN DEL RIO MARAÑON</v>
          </cell>
          <cell r="K169">
            <v>36152</v>
          </cell>
          <cell r="L169" t="str">
            <v>RURAL</v>
          </cell>
          <cell r="M169" t="str">
            <v>160301</v>
          </cell>
        </row>
        <row r="170">
          <cell r="A170">
            <v>26611</v>
          </cell>
          <cell r="B170" t="str">
            <v>LORETO</v>
          </cell>
          <cell r="C170" t="str">
            <v>NAUTA</v>
          </cell>
          <cell r="D170">
            <v>407</v>
          </cell>
          <cell r="E170" t="str">
            <v>LORETO - NAUTA</v>
          </cell>
          <cell r="F170" t="str">
            <v>LORETO</v>
          </cell>
          <cell r="G170" t="str">
            <v>NAUTA</v>
          </cell>
          <cell r="H170" t="str">
            <v>I-1</v>
          </cell>
          <cell r="I170">
            <v>26611</v>
          </cell>
          <cell r="J170" t="str">
            <v>SUCRE DEL RIO MARAÑON</v>
          </cell>
          <cell r="K170">
            <v>36262</v>
          </cell>
          <cell r="L170" t="str">
            <v>RURAL</v>
          </cell>
          <cell r="M170" t="str">
            <v>160301</v>
          </cell>
        </row>
        <row r="171">
          <cell r="A171">
            <v>98</v>
          </cell>
          <cell r="B171" t="str">
            <v>LORETO</v>
          </cell>
          <cell r="C171" t="str">
            <v>PARINARI</v>
          </cell>
          <cell r="D171">
            <v>407</v>
          </cell>
          <cell r="E171" t="str">
            <v>LORETO - NAUTA</v>
          </cell>
          <cell r="F171" t="str">
            <v>LORETO</v>
          </cell>
          <cell r="G171" t="str">
            <v>NAUTA</v>
          </cell>
          <cell r="H171" t="str">
            <v>I-3</v>
          </cell>
          <cell r="I171">
            <v>98</v>
          </cell>
          <cell r="J171" t="str">
            <v xml:space="preserve">SANTA RITA DE CASTILLA </v>
          </cell>
          <cell r="K171">
            <v>98</v>
          </cell>
          <cell r="L171" t="str">
            <v>RURAL</v>
          </cell>
          <cell r="M171" t="str">
            <v>160302</v>
          </cell>
        </row>
        <row r="172">
          <cell r="A172">
            <v>99</v>
          </cell>
          <cell r="B172" t="str">
            <v>LORETO</v>
          </cell>
          <cell r="C172" t="str">
            <v>PARINARI</v>
          </cell>
          <cell r="D172">
            <v>407</v>
          </cell>
          <cell r="E172" t="str">
            <v>LORETO - NAUTA</v>
          </cell>
          <cell r="F172" t="str">
            <v>LORETO</v>
          </cell>
          <cell r="G172" t="str">
            <v>NAUTA</v>
          </cell>
          <cell r="H172" t="str">
            <v>I-1</v>
          </cell>
          <cell r="I172">
            <v>99</v>
          </cell>
          <cell r="J172" t="str">
            <v>SANTA ISABEL DE YUMBATURO</v>
          </cell>
          <cell r="K172">
            <v>99</v>
          </cell>
          <cell r="L172" t="str">
            <v>RURAL</v>
          </cell>
          <cell r="M172" t="str">
            <v>160302</v>
          </cell>
        </row>
        <row r="173">
          <cell r="A173">
            <v>100</v>
          </cell>
          <cell r="B173" t="str">
            <v>LORETO</v>
          </cell>
          <cell r="C173" t="str">
            <v>PARINARI</v>
          </cell>
          <cell r="D173">
            <v>407</v>
          </cell>
          <cell r="E173" t="str">
            <v>LORETO - NAUTA</v>
          </cell>
          <cell r="F173" t="str">
            <v>LORETO</v>
          </cell>
          <cell r="G173" t="str">
            <v>NAUTA</v>
          </cell>
          <cell r="H173" t="str">
            <v>I-1</v>
          </cell>
          <cell r="I173">
            <v>100</v>
          </cell>
          <cell r="J173" t="str">
            <v>SANTA ROSA DE LAGARTO</v>
          </cell>
          <cell r="K173">
            <v>100</v>
          </cell>
          <cell r="L173" t="str">
            <v>RURAL</v>
          </cell>
          <cell r="M173" t="str">
            <v>160302</v>
          </cell>
        </row>
        <row r="174">
          <cell r="A174">
            <v>32054</v>
          </cell>
          <cell r="B174" t="str">
            <v>LORETO</v>
          </cell>
          <cell r="C174" t="str">
            <v>PARINARI</v>
          </cell>
          <cell r="D174">
            <v>407</v>
          </cell>
          <cell r="E174" t="str">
            <v>LORETO - NAUTA</v>
          </cell>
          <cell r="F174" t="str">
            <v>LORETO</v>
          </cell>
          <cell r="G174" t="str">
            <v>SANTA RITA DE CASTILLA</v>
          </cell>
          <cell r="H174" t="str">
            <v>I-1</v>
          </cell>
          <cell r="I174">
            <v>32054</v>
          </cell>
          <cell r="J174" t="str">
            <v>SAN JOSE DE SAMIRIA</v>
          </cell>
          <cell r="K174">
            <v>40493</v>
          </cell>
          <cell r="L174" t="str">
            <v>RURAL</v>
          </cell>
          <cell r="M174" t="str">
            <v>160302</v>
          </cell>
        </row>
        <row r="175">
          <cell r="A175">
            <v>6728</v>
          </cell>
          <cell r="B175" t="str">
            <v>LORETO</v>
          </cell>
          <cell r="C175" t="str">
            <v>PARINARI</v>
          </cell>
          <cell r="D175">
            <v>407</v>
          </cell>
          <cell r="E175" t="str">
            <v>LORETO - NAUTA</v>
          </cell>
          <cell r="F175" t="str">
            <v>LORETO</v>
          </cell>
          <cell r="G175" t="str">
            <v>NAUTA</v>
          </cell>
          <cell r="H175" t="str">
            <v>I-1</v>
          </cell>
          <cell r="I175">
            <v>6728</v>
          </cell>
          <cell r="J175" t="str">
            <v>LEONCIO PRADO</v>
          </cell>
          <cell r="K175">
            <v>6715</v>
          </cell>
          <cell r="L175" t="str">
            <v>RURAL</v>
          </cell>
          <cell r="M175" t="str">
            <v>160302</v>
          </cell>
        </row>
        <row r="176">
          <cell r="A176">
            <v>30800</v>
          </cell>
          <cell r="B176" t="str">
            <v>LORETO</v>
          </cell>
          <cell r="C176" t="str">
            <v>NAUTA</v>
          </cell>
          <cell r="D176">
            <v>407</v>
          </cell>
          <cell r="E176" t="str">
            <v>LORETO - NAUTA</v>
          </cell>
          <cell r="F176" t="str">
            <v>LORETO</v>
          </cell>
          <cell r="G176" t="str">
            <v>NAUTA</v>
          </cell>
          <cell r="H176" t="str">
            <v>I-3</v>
          </cell>
          <cell r="I176">
            <v>30800</v>
          </cell>
          <cell r="J176" t="str">
            <v>CENTRO DE SALUD MENTAL NAUTA</v>
          </cell>
          <cell r="K176">
            <v>39200</v>
          </cell>
          <cell r="L176" t="str">
            <v>URBANO</v>
          </cell>
          <cell r="M176" t="str">
            <v>160301</v>
          </cell>
        </row>
        <row r="177">
          <cell r="A177">
            <v>25007</v>
          </cell>
          <cell r="B177" t="str">
            <v>LORETO</v>
          </cell>
          <cell r="C177" t="str">
            <v>PARINARI</v>
          </cell>
          <cell r="D177">
            <v>407</v>
          </cell>
          <cell r="E177" t="str">
            <v>LORETO - NAUTA</v>
          </cell>
          <cell r="F177" t="str">
            <v>LORETO</v>
          </cell>
          <cell r="G177" t="str">
            <v>NAUTA</v>
          </cell>
          <cell r="H177" t="str">
            <v>I-1</v>
          </cell>
          <cell r="I177">
            <v>25007</v>
          </cell>
          <cell r="J177" t="str">
            <v>ROCA FUERTE DE PARINARI</v>
          </cell>
          <cell r="K177">
            <v>34865</v>
          </cell>
          <cell r="L177" t="str">
            <v>RURAL</v>
          </cell>
          <cell r="M177" t="str">
            <v>160302</v>
          </cell>
        </row>
        <row r="178">
          <cell r="A178">
            <v>105</v>
          </cell>
          <cell r="B178" t="str">
            <v>LORETO</v>
          </cell>
          <cell r="C178" t="str">
            <v>TROMPETEROS</v>
          </cell>
          <cell r="D178">
            <v>407</v>
          </cell>
          <cell r="E178" t="str">
            <v>LORETO - NAUTA</v>
          </cell>
          <cell r="F178" t="str">
            <v>LORETO</v>
          </cell>
          <cell r="G178" t="str">
            <v>VILLA TROMPETERO</v>
          </cell>
          <cell r="H178" t="str">
            <v>I-4</v>
          </cell>
          <cell r="I178">
            <v>105</v>
          </cell>
          <cell r="J178" t="str">
            <v>VILLA TROMPETEROS</v>
          </cell>
          <cell r="K178">
            <v>105</v>
          </cell>
          <cell r="L178" t="str">
            <v>RURAL</v>
          </cell>
          <cell r="M178" t="str">
            <v>160304</v>
          </cell>
          <cell r="N178" t="str">
            <v>TAR</v>
          </cell>
        </row>
        <row r="179">
          <cell r="A179">
            <v>7448</v>
          </cell>
          <cell r="B179" t="str">
            <v>LORETO</v>
          </cell>
          <cell r="C179" t="str">
            <v>TROMPETEROS</v>
          </cell>
          <cell r="D179">
            <v>407</v>
          </cell>
          <cell r="E179" t="str">
            <v>LORETO - NAUTA</v>
          </cell>
          <cell r="F179" t="str">
            <v>LORETO</v>
          </cell>
          <cell r="G179" t="str">
            <v>VILLA TROMPETERO</v>
          </cell>
          <cell r="H179" t="str">
            <v xml:space="preserve">I-2 </v>
          </cell>
          <cell r="I179">
            <v>7448</v>
          </cell>
          <cell r="J179" t="str">
            <v>BELEN DE TROMPETEROS</v>
          </cell>
          <cell r="K179">
            <v>8472</v>
          </cell>
          <cell r="L179" t="str">
            <v>RURAL</v>
          </cell>
          <cell r="M179" t="str">
            <v>160304</v>
          </cell>
        </row>
        <row r="180">
          <cell r="A180">
            <v>7459</v>
          </cell>
          <cell r="B180" t="str">
            <v>LORETO</v>
          </cell>
          <cell r="C180" t="str">
            <v>TROMPETEROS</v>
          </cell>
          <cell r="D180">
            <v>407</v>
          </cell>
          <cell r="E180" t="str">
            <v>LORETO - NAUTA</v>
          </cell>
          <cell r="F180" t="str">
            <v>LORETO</v>
          </cell>
          <cell r="G180" t="str">
            <v>VILLA TROMPETERO</v>
          </cell>
          <cell r="H180" t="str">
            <v>I-3</v>
          </cell>
          <cell r="I180">
            <v>7459</v>
          </cell>
          <cell r="J180" t="str">
            <v>PUCACURO DE TROMPETEROS</v>
          </cell>
          <cell r="K180">
            <v>8483</v>
          </cell>
          <cell r="L180" t="str">
            <v>RURAL</v>
          </cell>
          <cell r="M180" t="str">
            <v>160304</v>
          </cell>
        </row>
        <row r="181">
          <cell r="A181">
            <v>106</v>
          </cell>
          <cell r="B181" t="str">
            <v>LORETO</v>
          </cell>
          <cell r="C181" t="str">
            <v>TROMPETEROS</v>
          </cell>
          <cell r="D181">
            <v>407</v>
          </cell>
          <cell r="E181" t="str">
            <v>LORETO - NAUTA</v>
          </cell>
          <cell r="F181" t="str">
            <v>LORETO</v>
          </cell>
          <cell r="G181" t="str">
            <v>VILLA TROMPETERO</v>
          </cell>
          <cell r="H181" t="str">
            <v xml:space="preserve">I-2 </v>
          </cell>
          <cell r="I181">
            <v>106</v>
          </cell>
          <cell r="J181" t="str">
            <v>PAMPA HERMOSA DE TROMPETEROS</v>
          </cell>
          <cell r="K181">
            <v>106</v>
          </cell>
          <cell r="L181" t="str">
            <v>RURAL</v>
          </cell>
          <cell r="M181" t="str">
            <v>160304</v>
          </cell>
        </row>
        <row r="182">
          <cell r="A182">
            <v>107</v>
          </cell>
          <cell r="B182" t="str">
            <v>LORETO</v>
          </cell>
          <cell r="C182" t="str">
            <v>TROMPETEROS</v>
          </cell>
          <cell r="D182">
            <v>407</v>
          </cell>
          <cell r="E182" t="str">
            <v>LORETO - NAUTA</v>
          </cell>
          <cell r="F182" t="str">
            <v>LORETO</v>
          </cell>
          <cell r="G182" t="str">
            <v>VILLA TROMPETERO</v>
          </cell>
          <cell r="H182" t="str">
            <v>I-1</v>
          </cell>
          <cell r="I182">
            <v>107</v>
          </cell>
          <cell r="J182" t="str">
            <v>NUEVA JERUSALEN</v>
          </cell>
          <cell r="K182">
            <v>107</v>
          </cell>
          <cell r="L182" t="str">
            <v>RURAL</v>
          </cell>
          <cell r="M182" t="str">
            <v>160304</v>
          </cell>
        </row>
        <row r="183">
          <cell r="A183">
            <v>108</v>
          </cell>
          <cell r="B183" t="str">
            <v>LORETO</v>
          </cell>
          <cell r="C183" t="str">
            <v>TROMPETEROS</v>
          </cell>
          <cell r="D183">
            <v>407</v>
          </cell>
          <cell r="E183" t="str">
            <v>LORETO - NAUTA</v>
          </cell>
          <cell r="F183" t="str">
            <v>LORETO</v>
          </cell>
          <cell r="G183" t="str">
            <v>VILLA TROMPETERO</v>
          </cell>
          <cell r="H183" t="str">
            <v>I-1</v>
          </cell>
          <cell r="I183">
            <v>108</v>
          </cell>
          <cell r="J183" t="str">
            <v>PROVIDENCIA</v>
          </cell>
          <cell r="K183">
            <v>108</v>
          </cell>
          <cell r="L183" t="str">
            <v>RURAL</v>
          </cell>
          <cell r="M183" t="str">
            <v>160304</v>
          </cell>
        </row>
        <row r="184">
          <cell r="A184">
            <v>15291</v>
          </cell>
          <cell r="B184" t="str">
            <v>LORETO</v>
          </cell>
          <cell r="C184" t="str">
            <v>TROMPETEROS</v>
          </cell>
          <cell r="D184">
            <v>407</v>
          </cell>
          <cell r="E184" t="str">
            <v>LORETO - NAUTA</v>
          </cell>
          <cell r="F184" t="str">
            <v>LORETO</v>
          </cell>
          <cell r="G184" t="str">
            <v>VILLA TROMPETERO</v>
          </cell>
          <cell r="H184" t="str">
            <v>I-1</v>
          </cell>
          <cell r="I184">
            <v>15291</v>
          </cell>
          <cell r="J184" t="str">
            <v>NUEVO PORVENIR</v>
          </cell>
          <cell r="K184">
            <v>21961</v>
          </cell>
          <cell r="L184" t="str">
            <v>RURAL</v>
          </cell>
          <cell r="M184" t="str">
            <v>160304</v>
          </cell>
        </row>
        <row r="185">
          <cell r="A185">
            <v>18148</v>
          </cell>
          <cell r="B185" t="str">
            <v>LORETO</v>
          </cell>
          <cell r="C185" t="str">
            <v>TROMPETEROS</v>
          </cell>
          <cell r="D185">
            <v>407</v>
          </cell>
          <cell r="E185" t="str">
            <v>LORETO - NAUTA</v>
          </cell>
          <cell r="F185" t="str">
            <v>LORETO</v>
          </cell>
          <cell r="G185" t="str">
            <v>VILLA TROMPETERO</v>
          </cell>
          <cell r="H185" t="str">
            <v>I-1</v>
          </cell>
          <cell r="I185">
            <v>18148</v>
          </cell>
          <cell r="J185" t="str">
            <v>SANTA ISABEL DE COPAL</v>
          </cell>
          <cell r="K185">
            <v>27376</v>
          </cell>
          <cell r="L185" t="str">
            <v>RURAL</v>
          </cell>
          <cell r="M185" t="str">
            <v>160304</v>
          </cell>
        </row>
        <row r="186">
          <cell r="A186">
            <v>18666</v>
          </cell>
          <cell r="B186" t="str">
            <v>LORETO</v>
          </cell>
          <cell r="C186" t="str">
            <v>TROMPETEROS</v>
          </cell>
          <cell r="D186">
            <v>407</v>
          </cell>
          <cell r="E186" t="str">
            <v>LORETO - NAUTA</v>
          </cell>
          <cell r="F186" t="str">
            <v>LORETO</v>
          </cell>
          <cell r="G186" t="str">
            <v>VILLA TROMPETERO</v>
          </cell>
          <cell r="H186" t="str">
            <v>I-1</v>
          </cell>
          <cell r="I186">
            <v>18666</v>
          </cell>
          <cell r="J186" t="str">
            <v>BOCA DEL COPA DEL RIO CORRIENTES</v>
          </cell>
          <cell r="K186">
            <v>28455</v>
          </cell>
          <cell r="L186" t="str">
            <v>RURAL</v>
          </cell>
          <cell r="M186" t="str">
            <v>160304</v>
          </cell>
        </row>
        <row r="187">
          <cell r="A187">
            <v>18739</v>
          </cell>
          <cell r="B187" t="str">
            <v>LORETO</v>
          </cell>
          <cell r="C187" t="str">
            <v>TROMPETEROS</v>
          </cell>
          <cell r="D187">
            <v>407</v>
          </cell>
          <cell r="E187" t="str">
            <v>LORETO - NAUTA</v>
          </cell>
          <cell r="F187" t="str">
            <v>LORETO</v>
          </cell>
          <cell r="G187" t="str">
            <v>VILLA TROMPETERO</v>
          </cell>
          <cell r="H187" t="str">
            <v>I-1</v>
          </cell>
          <cell r="I187">
            <v>18739</v>
          </cell>
          <cell r="J187" t="str">
            <v>NUEVO SAN MARTIN</v>
          </cell>
          <cell r="K187">
            <v>28532</v>
          </cell>
          <cell r="L187" t="str">
            <v>RURAL</v>
          </cell>
          <cell r="M187" t="str">
            <v>160304</v>
          </cell>
        </row>
        <row r="188">
          <cell r="A188">
            <v>18740</v>
          </cell>
          <cell r="B188" t="str">
            <v>LORETO</v>
          </cell>
          <cell r="C188" t="str">
            <v>TROMPETEROS</v>
          </cell>
          <cell r="D188">
            <v>407</v>
          </cell>
          <cell r="E188" t="str">
            <v>LORETO - NAUTA</v>
          </cell>
          <cell r="F188" t="str">
            <v>LORETO</v>
          </cell>
          <cell r="G188" t="str">
            <v>VILLA TROMPETERO</v>
          </cell>
          <cell r="H188" t="str">
            <v>I-1</v>
          </cell>
          <cell r="I188">
            <v>18740</v>
          </cell>
          <cell r="J188" t="str">
            <v>VALENCIA</v>
          </cell>
          <cell r="K188">
            <v>28533</v>
          </cell>
          <cell r="L188" t="str">
            <v>RURAL</v>
          </cell>
          <cell r="M188" t="str">
            <v>160304</v>
          </cell>
        </row>
        <row r="189">
          <cell r="A189">
            <v>18741</v>
          </cell>
          <cell r="B189" t="str">
            <v>LORETO</v>
          </cell>
          <cell r="C189" t="str">
            <v>TROMPETEROS</v>
          </cell>
          <cell r="D189">
            <v>407</v>
          </cell>
          <cell r="E189" t="str">
            <v>LORETO - NAUTA</v>
          </cell>
          <cell r="F189" t="str">
            <v>LORETO</v>
          </cell>
          <cell r="G189" t="str">
            <v>VILLA TROMPETERO</v>
          </cell>
          <cell r="H189" t="str">
            <v>I-1</v>
          </cell>
          <cell r="I189">
            <v>18741</v>
          </cell>
          <cell r="J189" t="str">
            <v>JOSE OLAYA DEL RIO CORRIENTES</v>
          </cell>
          <cell r="K189">
            <v>28534</v>
          </cell>
          <cell r="L189" t="str">
            <v>RURAL</v>
          </cell>
          <cell r="M189" t="str">
            <v>160304</v>
          </cell>
        </row>
        <row r="190">
          <cell r="A190">
            <v>25605</v>
          </cell>
          <cell r="B190" t="str">
            <v>LORETO</v>
          </cell>
          <cell r="C190" t="str">
            <v>TROMPETEROS</v>
          </cell>
          <cell r="D190">
            <v>407</v>
          </cell>
          <cell r="E190" t="str">
            <v>LORETO - NAUTA</v>
          </cell>
          <cell r="F190" t="str">
            <v>LORETO</v>
          </cell>
          <cell r="G190" t="str">
            <v>VILLA TROMPETERO</v>
          </cell>
          <cell r="H190" t="str">
            <v>I-1</v>
          </cell>
          <cell r="I190">
            <v>25605</v>
          </cell>
          <cell r="J190" t="str">
            <v>SAN JOSE DE NUEVA ESPERANZA</v>
          </cell>
          <cell r="K190">
            <v>35465</v>
          </cell>
          <cell r="L190" t="str">
            <v>RURAL</v>
          </cell>
          <cell r="M190" t="str">
            <v>160304</v>
          </cell>
        </row>
        <row r="191">
          <cell r="A191">
            <v>109</v>
          </cell>
          <cell r="B191" t="str">
            <v>LORETO</v>
          </cell>
          <cell r="C191" t="str">
            <v>URARINAS</v>
          </cell>
          <cell r="D191">
            <v>407</v>
          </cell>
          <cell r="E191" t="str">
            <v>LORETO - NAUTA</v>
          </cell>
          <cell r="F191" t="str">
            <v>LORETO</v>
          </cell>
          <cell r="G191" t="str">
            <v>MAYPUCO</v>
          </cell>
          <cell r="H191" t="str">
            <v>I-3</v>
          </cell>
          <cell r="I191">
            <v>109</v>
          </cell>
          <cell r="J191" t="str">
            <v>MAYPUCO</v>
          </cell>
          <cell r="K191">
            <v>109</v>
          </cell>
          <cell r="L191" t="str">
            <v>RURAL</v>
          </cell>
          <cell r="M191" t="str">
            <v>160305</v>
          </cell>
          <cell r="N191" t="str">
            <v>TAR</v>
          </cell>
        </row>
        <row r="192">
          <cell r="A192">
            <v>112</v>
          </cell>
          <cell r="B192" t="str">
            <v>LORETO</v>
          </cell>
          <cell r="C192" t="str">
            <v>URARINAS</v>
          </cell>
          <cell r="D192">
            <v>407</v>
          </cell>
          <cell r="E192" t="str">
            <v>LORETO - NAUTA</v>
          </cell>
          <cell r="F192" t="str">
            <v>LORETO</v>
          </cell>
          <cell r="G192" t="str">
            <v>MAYPUCO</v>
          </cell>
          <cell r="H192" t="str">
            <v>I-1</v>
          </cell>
          <cell r="I192">
            <v>112</v>
          </cell>
          <cell r="J192" t="str">
            <v>REFORMA</v>
          </cell>
          <cell r="K192">
            <v>112</v>
          </cell>
          <cell r="L192" t="str">
            <v>RURAL</v>
          </cell>
          <cell r="M192" t="str">
            <v>160305</v>
          </cell>
        </row>
        <row r="193">
          <cell r="A193">
            <v>110</v>
          </cell>
          <cell r="B193" t="str">
            <v>LORETO</v>
          </cell>
          <cell r="C193" t="str">
            <v>URARINAS</v>
          </cell>
          <cell r="D193">
            <v>407</v>
          </cell>
          <cell r="E193" t="str">
            <v>LORETO - NAUTA</v>
          </cell>
          <cell r="F193" t="str">
            <v>LORETO</v>
          </cell>
          <cell r="G193" t="str">
            <v>MAYPUCO</v>
          </cell>
          <cell r="H193" t="str">
            <v>I-1</v>
          </cell>
          <cell r="I193">
            <v>110</v>
          </cell>
          <cell r="J193" t="str">
            <v>NUEVA ESPERANZA de Urarinas</v>
          </cell>
          <cell r="K193">
            <v>110</v>
          </cell>
          <cell r="L193" t="str">
            <v>RURAL</v>
          </cell>
          <cell r="M193" t="str">
            <v>160305</v>
          </cell>
        </row>
        <row r="194">
          <cell r="A194">
            <v>111</v>
          </cell>
          <cell r="B194" t="str">
            <v>LORETO</v>
          </cell>
          <cell r="C194" t="str">
            <v>URARINAS</v>
          </cell>
          <cell r="D194">
            <v>407</v>
          </cell>
          <cell r="E194" t="str">
            <v>LORETO - NAUTA</v>
          </cell>
          <cell r="F194" t="str">
            <v>LORETO</v>
          </cell>
          <cell r="G194" t="str">
            <v>MAYPUCO</v>
          </cell>
          <cell r="H194" t="str">
            <v>I-3</v>
          </cell>
          <cell r="I194">
            <v>111</v>
          </cell>
          <cell r="J194" t="str">
            <v>CONCORDIA</v>
          </cell>
          <cell r="K194">
            <v>111</v>
          </cell>
          <cell r="L194" t="str">
            <v>RURAL</v>
          </cell>
          <cell r="M194" t="str">
            <v>160305</v>
          </cell>
        </row>
        <row r="195">
          <cell r="A195">
            <v>6924</v>
          </cell>
          <cell r="B195" t="str">
            <v>LORETO</v>
          </cell>
          <cell r="C195" t="str">
            <v>URARINAS</v>
          </cell>
          <cell r="D195">
            <v>407</v>
          </cell>
          <cell r="E195" t="str">
            <v>LORETO - NAUTA</v>
          </cell>
          <cell r="F195" t="str">
            <v>LORETO</v>
          </cell>
          <cell r="G195" t="str">
            <v>MAYPUCO</v>
          </cell>
          <cell r="H195" t="str">
            <v>I-1</v>
          </cell>
          <cell r="I195">
            <v>6924</v>
          </cell>
          <cell r="J195" t="str">
            <v>ANGORA</v>
          </cell>
          <cell r="K195">
            <v>6901</v>
          </cell>
          <cell r="L195" t="str">
            <v>RURAL</v>
          </cell>
          <cell r="M195" t="str">
            <v>160305</v>
          </cell>
        </row>
        <row r="196">
          <cell r="A196">
            <v>31794</v>
          </cell>
          <cell r="B196" t="str">
            <v>LORETO</v>
          </cell>
          <cell r="C196" t="str">
            <v>URARINAS</v>
          </cell>
          <cell r="D196">
            <v>407</v>
          </cell>
          <cell r="E196" t="str">
            <v>LORETO - NAUTA</v>
          </cell>
          <cell r="F196" t="str">
            <v>LORETO</v>
          </cell>
          <cell r="G196" t="str">
            <v>MAYPUCO</v>
          </cell>
          <cell r="H196" t="str">
            <v xml:space="preserve">I-2 </v>
          </cell>
          <cell r="I196">
            <v>31794</v>
          </cell>
          <cell r="J196" t="str">
            <v>NUEVA ALIANZA</v>
          </cell>
          <cell r="K196">
            <v>40613</v>
          </cell>
          <cell r="L196" t="str">
            <v>RURAL</v>
          </cell>
          <cell r="M196" t="str">
            <v>160305</v>
          </cell>
        </row>
        <row r="197">
          <cell r="A197">
            <v>288</v>
          </cell>
          <cell r="B197" t="str">
            <v>LORETO</v>
          </cell>
          <cell r="C197" t="str">
            <v>URARINAS</v>
          </cell>
          <cell r="D197">
            <v>407</v>
          </cell>
          <cell r="E197" t="str">
            <v>LORETO - NAUTA</v>
          </cell>
          <cell r="F197" t="str">
            <v>LORETO</v>
          </cell>
          <cell r="G197" t="str">
            <v>MAYPUCO</v>
          </cell>
          <cell r="H197" t="str">
            <v xml:space="preserve">I-2 </v>
          </cell>
          <cell r="I197">
            <v>288</v>
          </cell>
          <cell r="J197" t="str">
            <v>SAN JOSE DE SARAMURO</v>
          </cell>
          <cell r="K197">
            <v>288</v>
          </cell>
          <cell r="L197" t="str">
            <v>RURAL</v>
          </cell>
          <cell r="M197" t="str">
            <v>160305</v>
          </cell>
        </row>
        <row r="198">
          <cell r="A198">
            <v>31394</v>
          </cell>
          <cell r="B198" t="str">
            <v>LORETO</v>
          </cell>
          <cell r="C198" t="str">
            <v>URARINAS</v>
          </cell>
          <cell r="D198">
            <v>407</v>
          </cell>
          <cell r="E198" t="str">
            <v>LORETO - NAUTA</v>
          </cell>
          <cell r="F198" t="str">
            <v>LORETO</v>
          </cell>
          <cell r="G198" t="str">
            <v>MAYPUCO</v>
          </cell>
          <cell r="H198" t="str">
            <v xml:space="preserve">I-2 </v>
          </cell>
          <cell r="I198">
            <v>31394</v>
          </cell>
          <cell r="J198" t="str">
            <v>PIJUAYAL DEL CHAMBIRA</v>
          </cell>
          <cell r="K198">
            <v>39259</v>
          </cell>
          <cell r="L198" t="str">
            <v>ZAF</v>
          </cell>
          <cell r="M198" t="str">
            <v>160305</v>
          </cell>
        </row>
        <row r="199">
          <cell r="A199">
            <v>30842</v>
          </cell>
          <cell r="B199" t="str">
            <v>LORETO</v>
          </cell>
          <cell r="C199" t="str">
            <v>NAUTA</v>
          </cell>
          <cell r="D199">
            <v>407</v>
          </cell>
          <cell r="E199" t="str">
            <v>LORETO - NAUTA</v>
          </cell>
          <cell r="F199" t="str">
            <v>LORETO</v>
          </cell>
          <cell r="G199" t="str">
            <v>MAYPUCO</v>
          </cell>
          <cell r="H199" t="str">
            <v>I-1</v>
          </cell>
          <cell r="I199">
            <v>30842</v>
          </cell>
          <cell r="J199" t="str">
            <v>NUEVO PROGRESO DEL CHAMBIRA</v>
          </cell>
          <cell r="K199">
            <v>39225</v>
          </cell>
          <cell r="L199" t="str">
            <v>ZAF</v>
          </cell>
          <cell r="M199" t="str">
            <v>160301</v>
          </cell>
        </row>
        <row r="200">
          <cell r="A200">
            <v>25574</v>
          </cell>
          <cell r="B200" t="str">
            <v>LORETO</v>
          </cell>
          <cell r="C200" t="str">
            <v>URARINAS</v>
          </cell>
          <cell r="D200">
            <v>407</v>
          </cell>
          <cell r="E200" t="str">
            <v>LORETO - NAUTA</v>
          </cell>
          <cell r="F200" t="str">
            <v>LORETO</v>
          </cell>
          <cell r="G200" t="str">
            <v>MAYPUCO</v>
          </cell>
          <cell r="H200" t="str">
            <v xml:space="preserve">I-2 </v>
          </cell>
          <cell r="I200">
            <v>25574</v>
          </cell>
          <cell r="J200" t="str">
            <v>SARAMURILLO</v>
          </cell>
          <cell r="K200">
            <v>35616</v>
          </cell>
          <cell r="L200" t="str">
            <v>RURAL</v>
          </cell>
          <cell r="M200" t="str">
            <v>160305</v>
          </cell>
        </row>
        <row r="201">
          <cell r="A201">
            <v>21486</v>
          </cell>
          <cell r="B201" t="str">
            <v>LORETO</v>
          </cell>
          <cell r="C201" t="str">
            <v>URARINAS</v>
          </cell>
          <cell r="D201">
            <v>407</v>
          </cell>
          <cell r="E201" t="str">
            <v>LORETO - NAUTA</v>
          </cell>
          <cell r="F201" t="str">
            <v>LORETO</v>
          </cell>
          <cell r="G201" t="str">
            <v>MAYPUCO</v>
          </cell>
          <cell r="H201" t="str">
            <v xml:space="preserve">I-2 </v>
          </cell>
          <cell r="I201">
            <v>21486</v>
          </cell>
          <cell r="J201" t="str">
            <v>TUCUNARE (baja provisiona )</v>
          </cell>
          <cell r="K201">
            <v>31263</v>
          </cell>
          <cell r="L201" t="str">
            <v>RURAL</v>
          </cell>
          <cell r="M201" t="str">
            <v>160305</v>
          </cell>
        </row>
        <row r="202">
          <cell r="A202">
            <v>101</v>
          </cell>
          <cell r="B202" t="str">
            <v>LORETO</v>
          </cell>
          <cell r="C202" t="str">
            <v>TIGRE</v>
          </cell>
          <cell r="D202">
            <v>407</v>
          </cell>
          <cell r="E202" t="str">
            <v>LORETO - NAUTA</v>
          </cell>
          <cell r="F202" t="str">
            <v>LORETO</v>
          </cell>
          <cell r="G202" t="str">
            <v>INTUTO</v>
          </cell>
          <cell r="H202" t="str">
            <v>I-3</v>
          </cell>
          <cell r="I202">
            <v>101</v>
          </cell>
          <cell r="J202" t="str">
            <v>INTUTO</v>
          </cell>
          <cell r="K202">
            <v>101</v>
          </cell>
          <cell r="L202" t="str">
            <v>RURAL</v>
          </cell>
          <cell r="M202" t="str">
            <v>160303</v>
          </cell>
          <cell r="N202" t="str">
            <v>TAR</v>
          </cell>
        </row>
        <row r="203">
          <cell r="A203">
            <v>102</v>
          </cell>
          <cell r="B203" t="str">
            <v>LORETO</v>
          </cell>
          <cell r="C203" t="str">
            <v>TIGRE</v>
          </cell>
          <cell r="D203">
            <v>407</v>
          </cell>
          <cell r="E203" t="str">
            <v>LORETO - NAUTA</v>
          </cell>
          <cell r="F203" t="str">
            <v>LORETO</v>
          </cell>
          <cell r="G203" t="str">
            <v>INTUTO</v>
          </cell>
          <cell r="H203" t="str">
            <v>I-1</v>
          </cell>
          <cell r="I203">
            <v>102</v>
          </cell>
          <cell r="J203" t="str">
            <v>LIBERTAD DEL TIGRE</v>
          </cell>
          <cell r="K203">
            <v>102</v>
          </cell>
          <cell r="L203" t="str">
            <v>RURAL</v>
          </cell>
          <cell r="M203" t="str">
            <v>160303</v>
          </cell>
        </row>
        <row r="204">
          <cell r="A204">
            <v>104</v>
          </cell>
          <cell r="B204" t="str">
            <v>LORETO</v>
          </cell>
          <cell r="C204" t="str">
            <v>TIGRE</v>
          </cell>
          <cell r="D204">
            <v>407</v>
          </cell>
          <cell r="E204" t="str">
            <v>LORETO - NAUTA</v>
          </cell>
          <cell r="F204" t="str">
            <v>LORETO</v>
          </cell>
          <cell r="G204" t="str">
            <v>INTUTO</v>
          </cell>
          <cell r="H204" t="str">
            <v>I-3</v>
          </cell>
          <cell r="I204">
            <v>104</v>
          </cell>
          <cell r="J204" t="str">
            <v>12 DE OCTUBRE</v>
          </cell>
          <cell r="K204">
            <v>104</v>
          </cell>
          <cell r="L204" t="str">
            <v>RURAL</v>
          </cell>
          <cell r="M204" t="str">
            <v>160303</v>
          </cell>
        </row>
        <row r="205">
          <cell r="A205">
            <v>103</v>
          </cell>
          <cell r="B205" t="str">
            <v>LORETO</v>
          </cell>
          <cell r="C205" t="str">
            <v>TIGRE</v>
          </cell>
          <cell r="D205">
            <v>407</v>
          </cell>
          <cell r="E205" t="str">
            <v>LORETO - NAUTA</v>
          </cell>
          <cell r="F205" t="str">
            <v>LORETO</v>
          </cell>
          <cell r="G205" t="str">
            <v>INTUTO</v>
          </cell>
          <cell r="H205" t="str">
            <v>I-1</v>
          </cell>
          <cell r="I205">
            <v>103</v>
          </cell>
          <cell r="J205" t="str">
            <v>PAICHE PLAYA</v>
          </cell>
          <cell r="K205">
            <v>103</v>
          </cell>
          <cell r="L205" t="str">
            <v>RURAL</v>
          </cell>
          <cell r="M205" t="str">
            <v>160303</v>
          </cell>
        </row>
        <row r="206">
          <cell r="A206">
            <v>289</v>
          </cell>
          <cell r="B206" t="str">
            <v>LORETO</v>
          </cell>
          <cell r="C206" t="str">
            <v>TIGRE</v>
          </cell>
          <cell r="D206">
            <v>407</v>
          </cell>
          <cell r="E206" t="str">
            <v>LORETO - NAUTA</v>
          </cell>
          <cell r="F206" t="str">
            <v>LORETO</v>
          </cell>
          <cell r="G206" t="str">
            <v>INTUTO</v>
          </cell>
          <cell r="H206" t="str">
            <v>I-1</v>
          </cell>
          <cell r="I206">
            <v>289</v>
          </cell>
          <cell r="J206" t="str">
            <v>PIURA</v>
          </cell>
          <cell r="K206">
            <v>289</v>
          </cell>
          <cell r="L206" t="str">
            <v>RURAL</v>
          </cell>
          <cell r="M206" t="str">
            <v>160303</v>
          </cell>
        </row>
        <row r="207">
          <cell r="A207">
            <v>31817</v>
          </cell>
          <cell r="B207" t="str">
            <v>LORETO</v>
          </cell>
          <cell r="C207" t="str">
            <v>NAUTA</v>
          </cell>
          <cell r="D207">
            <v>407</v>
          </cell>
          <cell r="E207" t="str">
            <v>LORETO - NAUTA</v>
          </cell>
          <cell r="F207" t="str">
            <v>LORETO</v>
          </cell>
          <cell r="G207" t="str">
            <v>INTUTO</v>
          </cell>
          <cell r="H207" t="str">
            <v>I-1</v>
          </cell>
          <cell r="I207">
            <v>31817</v>
          </cell>
          <cell r="J207" t="str">
            <v>HUACACHINA - RIO TIGRE</v>
          </cell>
          <cell r="K207">
            <v>40604</v>
          </cell>
          <cell r="L207" t="str">
            <v>RURAL</v>
          </cell>
          <cell r="M207" t="str">
            <v>160301</v>
          </cell>
        </row>
        <row r="208">
          <cell r="A208">
            <v>14717</v>
          </cell>
          <cell r="B208" t="str">
            <v>LORETO</v>
          </cell>
          <cell r="C208" t="str">
            <v>TIGRE</v>
          </cell>
          <cell r="D208">
            <v>407</v>
          </cell>
          <cell r="E208" t="str">
            <v>LORETO - NAUTA</v>
          </cell>
          <cell r="F208" t="str">
            <v>LORETO</v>
          </cell>
          <cell r="G208" t="str">
            <v>INTUTO</v>
          </cell>
          <cell r="H208" t="str">
            <v>I-1</v>
          </cell>
          <cell r="I208">
            <v>14717</v>
          </cell>
          <cell r="J208" t="str">
            <v>SAN JUAN DE PAVAYACU</v>
          </cell>
          <cell r="K208">
            <v>20842</v>
          </cell>
          <cell r="L208" t="str">
            <v>RURAL</v>
          </cell>
          <cell r="M208" t="str">
            <v>160303</v>
          </cell>
        </row>
        <row r="209">
          <cell r="A209">
            <v>18573</v>
          </cell>
          <cell r="B209" t="str">
            <v>LORETO</v>
          </cell>
          <cell r="C209" t="str">
            <v>TIGRE</v>
          </cell>
          <cell r="D209">
            <v>407</v>
          </cell>
          <cell r="E209" t="str">
            <v>LORETO - NAUTA</v>
          </cell>
          <cell r="F209" t="str">
            <v>LORETO</v>
          </cell>
          <cell r="G209" t="str">
            <v>INTUTO</v>
          </cell>
          <cell r="H209" t="str">
            <v>I-1</v>
          </cell>
          <cell r="I209">
            <v>18573</v>
          </cell>
          <cell r="J209" t="str">
            <v>VISTA ALEGRE DE EL ALTO TIGRE</v>
          </cell>
          <cell r="K209">
            <v>28326</v>
          </cell>
          <cell r="L209" t="str">
            <v>RURAL</v>
          </cell>
          <cell r="M209" t="str">
            <v>160303</v>
          </cell>
        </row>
        <row r="210">
          <cell r="A210">
            <v>26116</v>
          </cell>
          <cell r="B210" t="str">
            <v>LORETO</v>
          </cell>
          <cell r="C210" t="str">
            <v>TIGRE</v>
          </cell>
          <cell r="D210">
            <v>407</v>
          </cell>
          <cell r="E210" t="str">
            <v>LORETO - NAUTA</v>
          </cell>
          <cell r="F210" t="str">
            <v>LORETO</v>
          </cell>
          <cell r="G210" t="str">
            <v>INTUTO</v>
          </cell>
          <cell r="H210" t="str">
            <v>I-1</v>
          </cell>
          <cell r="I210">
            <v>26116</v>
          </cell>
          <cell r="J210" t="str">
            <v>BELLAVISTA DEL RIO TIGRE</v>
          </cell>
          <cell r="K210">
            <v>35943</v>
          </cell>
          <cell r="L210" t="str">
            <v>RURAL</v>
          </cell>
          <cell r="M210" t="str">
            <v>160303</v>
          </cell>
        </row>
        <row r="211">
          <cell r="A211">
            <v>26631</v>
          </cell>
          <cell r="B211" t="str">
            <v>LORETO</v>
          </cell>
          <cell r="C211" t="str">
            <v>TIGRE</v>
          </cell>
          <cell r="D211">
            <v>407</v>
          </cell>
          <cell r="E211" t="str">
            <v>LORETO - NAUTA</v>
          </cell>
          <cell r="F211" t="str">
            <v>LORETO</v>
          </cell>
          <cell r="G211" t="str">
            <v>INTUTO</v>
          </cell>
          <cell r="H211" t="str">
            <v>I-1</v>
          </cell>
          <cell r="I211">
            <v>26631</v>
          </cell>
          <cell r="J211" t="str">
            <v>BELEN DE RIO TIGRE</v>
          </cell>
          <cell r="K211">
            <v>36271</v>
          </cell>
          <cell r="L211" t="str">
            <v>RURAL</v>
          </cell>
          <cell r="M211" t="str">
            <v>160303</v>
          </cell>
        </row>
        <row r="212">
          <cell r="A212">
            <v>26839</v>
          </cell>
          <cell r="B212" t="str">
            <v>LORETO</v>
          </cell>
          <cell r="C212" t="str">
            <v>TIGRE</v>
          </cell>
          <cell r="D212">
            <v>407</v>
          </cell>
          <cell r="E212" t="str">
            <v>LORETO - NAUTA</v>
          </cell>
          <cell r="F212" t="str">
            <v>LORETO</v>
          </cell>
          <cell r="G212" t="str">
            <v>INTUTO</v>
          </cell>
          <cell r="H212" t="str">
            <v>I-1</v>
          </cell>
          <cell r="I212">
            <v>26839</v>
          </cell>
          <cell r="J212" t="str">
            <v>MARSELLA</v>
          </cell>
          <cell r="K212">
            <v>36777</v>
          </cell>
          <cell r="L212" t="str">
            <v>RURAL</v>
          </cell>
          <cell r="M212" t="str">
            <v>160303</v>
          </cell>
        </row>
        <row r="213">
          <cell r="A213">
            <v>26060</v>
          </cell>
          <cell r="B213" t="str">
            <v>UCAYALI</v>
          </cell>
          <cell r="C213" t="str">
            <v>CONTAMANA</v>
          </cell>
          <cell r="D213">
            <v>406</v>
          </cell>
          <cell r="E213" t="str">
            <v>UCAYALI-CONTAMANA</v>
          </cell>
          <cell r="F213" t="str">
            <v>UCAYALI</v>
          </cell>
          <cell r="G213" t="str">
            <v>CONTAMANA</v>
          </cell>
          <cell r="H213" t="str">
            <v>I-3</v>
          </cell>
          <cell r="I213">
            <v>26060</v>
          </cell>
          <cell r="J213" t="str">
            <v>8 DE MAYO</v>
          </cell>
          <cell r="K213">
            <v>35940</v>
          </cell>
          <cell r="L213" t="str">
            <v>RURAL</v>
          </cell>
          <cell r="M213" t="str">
            <v>160601</v>
          </cell>
        </row>
        <row r="214">
          <cell r="A214">
            <v>163</v>
          </cell>
          <cell r="B214" t="str">
            <v>UCAYALI</v>
          </cell>
          <cell r="C214" t="str">
            <v>CONTAMANA</v>
          </cell>
          <cell r="D214">
            <v>406</v>
          </cell>
          <cell r="E214" t="str">
            <v>UCAYALI-CONTAMANA</v>
          </cell>
          <cell r="F214" t="str">
            <v>UCAYALI</v>
          </cell>
          <cell r="G214" t="str">
            <v>CONTAMANA</v>
          </cell>
          <cell r="H214" t="str">
            <v>I-1</v>
          </cell>
          <cell r="I214">
            <v>163</v>
          </cell>
          <cell r="J214" t="str">
            <v>SANTA ROSA CHIA TIPISHCA</v>
          </cell>
          <cell r="K214">
            <v>163</v>
          </cell>
          <cell r="L214" t="str">
            <v>RURAL</v>
          </cell>
          <cell r="M214" t="str">
            <v>160601</v>
          </cell>
        </row>
        <row r="215">
          <cell r="A215">
            <v>164</v>
          </cell>
          <cell r="B215" t="str">
            <v>UCAYALI</v>
          </cell>
          <cell r="C215" t="str">
            <v>CONTAMANA</v>
          </cell>
          <cell r="D215">
            <v>406</v>
          </cell>
          <cell r="E215" t="str">
            <v>UCAYALI-CONTAMANA</v>
          </cell>
          <cell r="F215" t="str">
            <v>UCAYALI</v>
          </cell>
          <cell r="G215" t="str">
            <v>CONTAMANA</v>
          </cell>
          <cell r="H215" t="str">
            <v>I-1</v>
          </cell>
          <cell r="I215">
            <v>164</v>
          </cell>
          <cell r="J215" t="str">
            <v>CANAAN</v>
          </cell>
          <cell r="K215">
            <v>164</v>
          </cell>
          <cell r="L215" t="str">
            <v>RURAL</v>
          </cell>
          <cell r="M215" t="str">
            <v>160601</v>
          </cell>
        </row>
        <row r="216">
          <cell r="A216">
            <v>165</v>
          </cell>
          <cell r="B216" t="str">
            <v>UCAYALI</v>
          </cell>
          <cell r="C216" t="str">
            <v>CONTAMANA</v>
          </cell>
          <cell r="D216">
            <v>406</v>
          </cell>
          <cell r="E216" t="str">
            <v>UCAYALI-CONTAMANA</v>
          </cell>
          <cell r="F216" t="str">
            <v>UCAYALI</v>
          </cell>
          <cell r="G216" t="str">
            <v>CONTAMANA</v>
          </cell>
          <cell r="H216" t="str">
            <v>I-1</v>
          </cell>
          <cell r="I216">
            <v>165</v>
          </cell>
          <cell r="J216" t="str">
            <v>PROGRESO de Contamana</v>
          </cell>
          <cell r="K216">
            <v>165</v>
          </cell>
          <cell r="L216" t="str">
            <v>RURAL</v>
          </cell>
          <cell r="M216" t="str">
            <v>160601</v>
          </cell>
        </row>
        <row r="217">
          <cell r="A217">
            <v>166</v>
          </cell>
          <cell r="B217" t="str">
            <v>UCAYALI</v>
          </cell>
          <cell r="C217" t="str">
            <v>CONTAMANA</v>
          </cell>
          <cell r="D217">
            <v>406</v>
          </cell>
          <cell r="E217" t="str">
            <v>UCAYALI-CONTAMANA</v>
          </cell>
          <cell r="F217" t="str">
            <v>UCAYALI</v>
          </cell>
          <cell r="G217" t="str">
            <v>CONTAMANA</v>
          </cell>
          <cell r="H217" t="str">
            <v>I-1</v>
          </cell>
          <cell r="I217">
            <v>166</v>
          </cell>
          <cell r="J217" t="str">
            <v>HOLANDA</v>
          </cell>
          <cell r="K217">
            <v>166</v>
          </cell>
          <cell r="L217" t="str">
            <v>RURAL</v>
          </cell>
          <cell r="M217" t="str">
            <v>160601</v>
          </cell>
        </row>
        <row r="218">
          <cell r="A218">
            <v>167</v>
          </cell>
          <cell r="B218" t="str">
            <v>UCAYALI</v>
          </cell>
          <cell r="C218" t="str">
            <v>CONTAMANA</v>
          </cell>
          <cell r="D218">
            <v>406</v>
          </cell>
          <cell r="E218" t="str">
            <v>UCAYALI-CONTAMANA</v>
          </cell>
          <cell r="F218" t="str">
            <v>UCAYALI</v>
          </cell>
          <cell r="G218" t="str">
            <v>CONTAMANA</v>
          </cell>
          <cell r="H218" t="str">
            <v>I-1</v>
          </cell>
          <cell r="I218">
            <v>167</v>
          </cell>
          <cell r="J218" t="str">
            <v>TUMBES</v>
          </cell>
          <cell r="K218">
            <v>167</v>
          </cell>
          <cell r="L218" t="str">
            <v>RURAL</v>
          </cell>
          <cell r="M218" t="str">
            <v>160601</v>
          </cell>
        </row>
        <row r="219">
          <cell r="A219">
            <v>294</v>
          </cell>
          <cell r="B219" t="str">
            <v>UCAYALI</v>
          </cell>
          <cell r="C219" t="str">
            <v>CONTAMANA</v>
          </cell>
          <cell r="D219">
            <v>406</v>
          </cell>
          <cell r="E219" t="str">
            <v>UCAYALI-CONTAMANA</v>
          </cell>
          <cell r="F219" t="str">
            <v>UCAYALI</v>
          </cell>
          <cell r="G219" t="str">
            <v>CONTAMANA</v>
          </cell>
          <cell r="H219" t="str">
            <v>I-1</v>
          </cell>
          <cell r="I219">
            <v>294</v>
          </cell>
          <cell r="J219" t="str">
            <v>SAN PABLO DE SINUYA</v>
          </cell>
          <cell r="K219">
            <v>294</v>
          </cell>
          <cell r="L219" t="str">
            <v>RURAL</v>
          </cell>
          <cell r="M219" t="str">
            <v>160601</v>
          </cell>
        </row>
        <row r="220">
          <cell r="A220">
            <v>31810</v>
          </cell>
          <cell r="B220" t="str">
            <v>UCAYALI</v>
          </cell>
          <cell r="C220" t="str">
            <v>CONTAMANA</v>
          </cell>
          <cell r="D220">
            <v>406</v>
          </cell>
          <cell r="E220" t="str">
            <v>UCAYALI-CONTAMANA</v>
          </cell>
          <cell r="F220" t="str">
            <v>UCAYALI</v>
          </cell>
          <cell r="G220" t="str">
            <v>CONTAMANA</v>
          </cell>
          <cell r="H220" t="str">
            <v>I-3</v>
          </cell>
          <cell r="I220">
            <v>31810</v>
          </cell>
          <cell r="J220" t="str">
            <v>CENTRO DE SALUD MENTAL COMUNITARIO - CONTAMANA</v>
          </cell>
          <cell r="K220">
            <v>40451</v>
          </cell>
          <cell r="L220" t="str">
            <v>URBANO</v>
          </cell>
          <cell r="M220" t="str">
            <v>160601</v>
          </cell>
        </row>
        <row r="221">
          <cell r="A221">
            <v>295</v>
          </cell>
          <cell r="B221" t="str">
            <v>UCAYALI</v>
          </cell>
          <cell r="C221" t="str">
            <v>CONTAMANA</v>
          </cell>
          <cell r="D221">
            <v>406</v>
          </cell>
          <cell r="E221" t="str">
            <v>UCAYALI-CONTAMANA</v>
          </cell>
          <cell r="F221" t="str">
            <v>UCAYALI</v>
          </cell>
          <cell r="G221" t="str">
            <v>CONTAMANA</v>
          </cell>
          <cell r="H221" t="str">
            <v>I-1</v>
          </cell>
          <cell r="I221">
            <v>295</v>
          </cell>
          <cell r="J221" t="str">
            <v>SANTA ROSA DEL PISQUI</v>
          </cell>
          <cell r="K221">
            <v>295</v>
          </cell>
          <cell r="L221" t="str">
            <v>RURAL</v>
          </cell>
          <cell r="M221" t="str">
            <v>160601</v>
          </cell>
        </row>
        <row r="222">
          <cell r="A222">
            <v>31703</v>
          </cell>
          <cell r="B222" t="str">
            <v>UCAYALI</v>
          </cell>
          <cell r="C222" t="str">
            <v>CONTAMANA</v>
          </cell>
          <cell r="D222">
            <v>406</v>
          </cell>
          <cell r="E222" t="str">
            <v>UCAYALI-CONTAMANA</v>
          </cell>
          <cell r="F222" t="str">
            <v>UCAYALI</v>
          </cell>
          <cell r="G222" t="str">
            <v>CONTAMANA</v>
          </cell>
          <cell r="H222" t="str">
            <v>I-1</v>
          </cell>
          <cell r="I222">
            <v>31703</v>
          </cell>
          <cell r="J222" t="str">
            <v>CANAAN DE TIPISHCA</v>
          </cell>
          <cell r="K222">
            <v>40453</v>
          </cell>
          <cell r="L222" t="str">
            <v>RURAL</v>
          </cell>
          <cell r="M222" t="str">
            <v>160601</v>
          </cell>
        </row>
        <row r="223">
          <cell r="A223">
            <v>6763</v>
          </cell>
          <cell r="B223" t="str">
            <v>UCAYALI</v>
          </cell>
          <cell r="C223" t="str">
            <v>CONTAMANA</v>
          </cell>
          <cell r="D223">
            <v>406</v>
          </cell>
          <cell r="E223" t="str">
            <v>UCAYALI-CONTAMANA</v>
          </cell>
          <cell r="F223" t="str">
            <v>UCAYALI</v>
          </cell>
          <cell r="G223" t="str">
            <v>CONTAMANA</v>
          </cell>
          <cell r="H223" t="str">
            <v>I-1</v>
          </cell>
          <cell r="I223">
            <v>6763</v>
          </cell>
          <cell r="J223" t="str">
            <v>NUEVO OLAYA</v>
          </cell>
          <cell r="K223">
            <v>6746</v>
          </cell>
          <cell r="L223" t="str">
            <v>RURAL</v>
          </cell>
          <cell r="M223" t="str">
            <v>160601</v>
          </cell>
        </row>
        <row r="224">
          <cell r="A224">
            <v>168</v>
          </cell>
          <cell r="B224" t="str">
            <v>UCAYALI</v>
          </cell>
          <cell r="C224" t="str">
            <v>CONTAMANA</v>
          </cell>
          <cell r="D224">
            <v>406</v>
          </cell>
          <cell r="E224" t="str">
            <v>UCAYALI-CONTAMANA</v>
          </cell>
          <cell r="F224" t="str">
            <v>UCAYALI</v>
          </cell>
          <cell r="G224" t="str">
            <v>CONTAMANA</v>
          </cell>
          <cell r="H224" t="str">
            <v>I-1</v>
          </cell>
          <cell r="I224">
            <v>168</v>
          </cell>
          <cell r="J224" t="str">
            <v>NUEVO EDEN</v>
          </cell>
          <cell r="K224">
            <v>168</v>
          </cell>
          <cell r="L224" t="str">
            <v>RURAL</v>
          </cell>
          <cell r="M224" t="str">
            <v>160601</v>
          </cell>
        </row>
        <row r="225">
          <cell r="A225">
            <v>169</v>
          </cell>
          <cell r="B225" t="str">
            <v>UCAYALI</v>
          </cell>
          <cell r="C225" t="str">
            <v>CONTAMANA</v>
          </cell>
          <cell r="D225">
            <v>406</v>
          </cell>
          <cell r="E225" t="str">
            <v>UCAYALI-CONTAMANA</v>
          </cell>
          <cell r="F225" t="str">
            <v>UCAYALI</v>
          </cell>
          <cell r="G225" t="str">
            <v>CONTAMANA</v>
          </cell>
          <cell r="H225" t="str">
            <v xml:space="preserve">I-2 </v>
          </cell>
          <cell r="I225">
            <v>169</v>
          </cell>
          <cell r="J225" t="str">
            <v>CHARASMANA</v>
          </cell>
          <cell r="K225">
            <v>169</v>
          </cell>
          <cell r="L225" t="str">
            <v>RURAL</v>
          </cell>
          <cell r="M225" t="str">
            <v>160601</v>
          </cell>
        </row>
        <row r="226">
          <cell r="A226">
            <v>26489</v>
          </cell>
          <cell r="B226" t="str">
            <v>UCAYALI</v>
          </cell>
          <cell r="C226" t="str">
            <v>CONTAMANA</v>
          </cell>
          <cell r="D226">
            <v>406</v>
          </cell>
          <cell r="E226" t="str">
            <v>UCAYALI-CONTAMANA</v>
          </cell>
          <cell r="F226" t="str">
            <v>UCAYALI</v>
          </cell>
          <cell r="G226" t="str">
            <v>CONTAMANA</v>
          </cell>
          <cell r="H226" t="str">
            <v>I-1</v>
          </cell>
          <cell r="I226">
            <v>26489</v>
          </cell>
          <cell r="J226" t="str">
            <v>MANCO CAPAC</v>
          </cell>
          <cell r="K226">
            <v>36205</v>
          </cell>
          <cell r="L226" t="str">
            <v>RURAL</v>
          </cell>
          <cell r="M226" t="str">
            <v>160601</v>
          </cell>
        </row>
        <row r="227">
          <cell r="A227">
            <v>26490</v>
          </cell>
          <cell r="B227" t="str">
            <v>UCAYALI</v>
          </cell>
          <cell r="C227" t="str">
            <v>VARGAS GUERRA</v>
          </cell>
          <cell r="D227">
            <v>406</v>
          </cell>
          <cell r="E227" t="str">
            <v>UCAYALI-CONTAMANA</v>
          </cell>
          <cell r="F227" t="str">
            <v>UCAYALI</v>
          </cell>
          <cell r="G227" t="str">
            <v>CONTAMANA</v>
          </cell>
          <cell r="H227" t="str">
            <v>I-1</v>
          </cell>
          <cell r="I227">
            <v>26490</v>
          </cell>
          <cell r="J227" t="str">
            <v>SHETEVO</v>
          </cell>
          <cell r="K227">
            <v>36201</v>
          </cell>
          <cell r="L227" t="str">
            <v>RURAL</v>
          </cell>
          <cell r="M227" t="str">
            <v>160606</v>
          </cell>
        </row>
        <row r="228">
          <cell r="A228">
            <v>31356</v>
          </cell>
          <cell r="B228" t="str">
            <v>UCAYALI</v>
          </cell>
          <cell r="C228" t="str">
            <v>CONTAMANA</v>
          </cell>
          <cell r="D228">
            <v>406</v>
          </cell>
          <cell r="E228" t="str">
            <v>UCAYALI-CONTAMANA</v>
          </cell>
          <cell r="F228" t="str">
            <v>UCAYALI</v>
          </cell>
          <cell r="G228" t="str">
            <v>CONTAMANA</v>
          </cell>
          <cell r="H228" t="str">
            <v>I-1</v>
          </cell>
          <cell r="I228">
            <v>31356</v>
          </cell>
          <cell r="J228" t="str">
            <v>NUEVO SUCRE</v>
          </cell>
          <cell r="K228">
            <v>39272</v>
          </cell>
          <cell r="L228" t="str">
            <v>RURAL</v>
          </cell>
          <cell r="M228" t="str">
            <v>160601</v>
          </cell>
        </row>
        <row r="229">
          <cell r="A229">
            <v>26486</v>
          </cell>
          <cell r="B229" t="str">
            <v>UCAYALI</v>
          </cell>
          <cell r="C229" t="str">
            <v>CONTAMANA</v>
          </cell>
          <cell r="D229">
            <v>406</v>
          </cell>
          <cell r="E229" t="str">
            <v>UCAYALI-CONTAMANA</v>
          </cell>
          <cell r="F229" t="str">
            <v>UCAYALI</v>
          </cell>
          <cell r="G229" t="str">
            <v>CONTAMANA</v>
          </cell>
          <cell r="H229" t="str">
            <v>I-1</v>
          </cell>
          <cell r="I229">
            <v>26486</v>
          </cell>
          <cell r="J229" t="str">
            <v>LIBERTADOR</v>
          </cell>
          <cell r="K229">
            <v>36200</v>
          </cell>
          <cell r="L229" t="str">
            <v>RURAL</v>
          </cell>
          <cell r="M229" t="str">
            <v>160601</v>
          </cell>
        </row>
        <row r="230">
          <cell r="A230">
            <v>26487</v>
          </cell>
          <cell r="B230" t="str">
            <v>UCAYALI</v>
          </cell>
          <cell r="C230" t="str">
            <v>CONTAMANA</v>
          </cell>
          <cell r="D230">
            <v>406</v>
          </cell>
          <cell r="E230" t="str">
            <v>UCAYALI-CONTAMANA</v>
          </cell>
          <cell r="F230" t="str">
            <v>UCAYALI</v>
          </cell>
          <cell r="G230" t="str">
            <v>CONTAMANA</v>
          </cell>
          <cell r="H230" t="str">
            <v>I-1</v>
          </cell>
          <cell r="I230">
            <v>26487</v>
          </cell>
          <cell r="J230" t="str">
            <v>SAN FRANCISCO DE ROMPEO</v>
          </cell>
          <cell r="K230">
            <v>36204</v>
          </cell>
          <cell r="L230" t="str">
            <v>RURAL</v>
          </cell>
          <cell r="M230" t="str">
            <v>160601</v>
          </cell>
        </row>
        <row r="231">
          <cell r="A231">
            <v>31146</v>
          </cell>
          <cell r="B231" t="str">
            <v>UCAYALI</v>
          </cell>
          <cell r="C231" t="str">
            <v>CONTAMANA</v>
          </cell>
          <cell r="D231">
            <v>406</v>
          </cell>
          <cell r="E231" t="str">
            <v>UCAYALI-CONTAMANA</v>
          </cell>
          <cell r="F231" t="str">
            <v>UCAYALI</v>
          </cell>
          <cell r="G231" t="str">
            <v>CONTAMANA</v>
          </cell>
          <cell r="H231" t="str">
            <v>I-1</v>
          </cell>
          <cell r="I231">
            <v>31146</v>
          </cell>
          <cell r="J231" t="str">
            <v>PUESTO DE SALUD DEL CENTRO POBLADO SAN CARLOS</v>
          </cell>
          <cell r="K231">
            <v>39223</v>
          </cell>
          <cell r="L231" t="str">
            <v>RURAL</v>
          </cell>
          <cell r="M231" t="str">
            <v>160601</v>
          </cell>
        </row>
        <row r="232">
          <cell r="A232">
            <v>26496</v>
          </cell>
          <cell r="B232" t="str">
            <v>UCAYALI</v>
          </cell>
          <cell r="C232" t="str">
            <v>CONTAMANA</v>
          </cell>
          <cell r="D232">
            <v>406</v>
          </cell>
          <cell r="E232" t="str">
            <v>UCAYALI-CONTAMANA</v>
          </cell>
          <cell r="F232" t="str">
            <v>UCAYALI</v>
          </cell>
          <cell r="G232" t="str">
            <v>CONTAMANA</v>
          </cell>
          <cell r="H232" t="str">
            <v>I-1</v>
          </cell>
          <cell r="I232">
            <v>26496</v>
          </cell>
          <cell r="J232" t="str">
            <v>VENCEDOR</v>
          </cell>
          <cell r="K232">
            <v>36202</v>
          </cell>
          <cell r="L232" t="str">
            <v>RURAL</v>
          </cell>
          <cell r="M232" t="str">
            <v>160601</v>
          </cell>
        </row>
        <row r="233">
          <cell r="A233">
            <v>176</v>
          </cell>
          <cell r="B233" t="str">
            <v>UCAYALI</v>
          </cell>
          <cell r="C233" t="str">
            <v>PAMPA HERMOSA</v>
          </cell>
          <cell r="D233">
            <v>406</v>
          </cell>
          <cell r="E233" t="str">
            <v>UCAYALI-CONTAMANA</v>
          </cell>
          <cell r="F233" t="str">
            <v>UCAYALI</v>
          </cell>
          <cell r="G233" t="str">
            <v>CONTAMANA</v>
          </cell>
          <cell r="H233" t="str">
            <v>I-3</v>
          </cell>
          <cell r="I233">
            <v>176</v>
          </cell>
          <cell r="J233" t="str">
            <v>PAMPA HERMOZA de Pampa Hermoza</v>
          </cell>
          <cell r="K233">
            <v>176</v>
          </cell>
          <cell r="L233" t="str">
            <v>RURAL</v>
          </cell>
          <cell r="M233" t="str">
            <v>160604</v>
          </cell>
        </row>
        <row r="234">
          <cell r="A234">
            <v>31156</v>
          </cell>
          <cell r="B234" t="str">
            <v>UCAYALI</v>
          </cell>
          <cell r="C234" t="str">
            <v>PAMPA HERMOSA</v>
          </cell>
          <cell r="D234">
            <v>406</v>
          </cell>
          <cell r="E234" t="str">
            <v>UCAYALI-CONTAMANA</v>
          </cell>
          <cell r="F234" t="str">
            <v>UCAYALI</v>
          </cell>
          <cell r="G234" t="str">
            <v>CONTAMANA</v>
          </cell>
          <cell r="H234" t="str">
            <v>I-1</v>
          </cell>
          <cell r="I234">
            <v>31156</v>
          </cell>
          <cell r="J234" t="str">
            <v>PACASHANAYA</v>
          </cell>
          <cell r="K234">
            <v>39224</v>
          </cell>
          <cell r="L234" t="str">
            <v>RURAL</v>
          </cell>
          <cell r="M234" t="str">
            <v>160604</v>
          </cell>
        </row>
        <row r="235">
          <cell r="A235">
            <v>185</v>
          </cell>
          <cell r="B235" t="str">
            <v>UCAYALI</v>
          </cell>
          <cell r="C235" t="str">
            <v>VARGAS GUERRA</v>
          </cell>
          <cell r="D235">
            <v>406</v>
          </cell>
          <cell r="E235" t="str">
            <v>UCAYALI-CONTAMANA</v>
          </cell>
          <cell r="F235" t="str">
            <v>UCAYALI</v>
          </cell>
          <cell r="G235" t="str">
            <v>CONTAMANA</v>
          </cell>
          <cell r="H235" t="str">
            <v>I-4</v>
          </cell>
          <cell r="I235">
            <v>185</v>
          </cell>
          <cell r="J235" t="str">
            <v>ORELLANA</v>
          </cell>
          <cell r="K235">
            <v>185</v>
          </cell>
          <cell r="L235" t="str">
            <v>RURAL</v>
          </cell>
          <cell r="M235" t="str">
            <v>160606</v>
          </cell>
          <cell r="N235" t="str">
            <v>TAR</v>
          </cell>
        </row>
        <row r="236">
          <cell r="A236">
            <v>26297</v>
          </cell>
          <cell r="B236" t="str">
            <v>UCAYALI</v>
          </cell>
          <cell r="C236" t="str">
            <v>PAMPA HERMOSA</v>
          </cell>
          <cell r="D236">
            <v>406</v>
          </cell>
          <cell r="E236" t="str">
            <v>UCAYALI-CONTAMANA</v>
          </cell>
          <cell r="F236" t="str">
            <v>UCAYALI</v>
          </cell>
          <cell r="G236" t="str">
            <v>CONTAMANA</v>
          </cell>
          <cell r="H236" t="str">
            <v>I-1</v>
          </cell>
          <cell r="I236">
            <v>26297</v>
          </cell>
          <cell r="J236" t="str">
            <v>BELAUNDE TERRY</v>
          </cell>
          <cell r="K236">
            <v>36089</v>
          </cell>
          <cell r="L236" t="str">
            <v>RURAL</v>
          </cell>
          <cell r="M236" t="str">
            <v>160604</v>
          </cell>
        </row>
        <row r="237">
          <cell r="A237">
            <v>298</v>
          </cell>
          <cell r="B237" t="str">
            <v>UCAYALI</v>
          </cell>
          <cell r="C237" t="str">
            <v>PAMPA HERMOSA</v>
          </cell>
          <cell r="D237">
            <v>406</v>
          </cell>
          <cell r="E237" t="str">
            <v>UCAYALI-CONTAMANA</v>
          </cell>
          <cell r="F237" t="str">
            <v>UCAYALI</v>
          </cell>
          <cell r="G237" t="str">
            <v>CONTAMANA</v>
          </cell>
          <cell r="H237" t="str">
            <v>I-1</v>
          </cell>
          <cell r="I237">
            <v>298</v>
          </cell>
          <cell r="J237" t="str">
            <v>ALTO PERILLO</v>
          </cell>
          <cell r="K237">
            <v>298</v>
          </cell>
          <cell r="L237" t="str">
            <v>RURAL</v>
          </cell>
          <cell r="M237" t="str">
            <v>160604</v>
          </cell>
        </row>
        <row r="238">
          <cell r="A238">
            <v>14253</v>
          </cell>
          <cell r="B238" t="str">
            <v>UCAYALI</v>
          </cell>
          <cell r="C238" t="str">
            <v>PAMPA HERMOSA</v>
          </cell>
          <cell r="D238">
            <v>406</v>
          </cell>
          <cell r="E238" t="str">
            <v>UCAYALI-CONTAMANA</v>
          </cell>
          <cell r="F238" t="str">
            <v>UCAYALI</v>
          </cell>
          <cell r="G238" t="str">
            <v>CONTAMANA</v>
          </cell>
          <cell r="H238" t="str">
            <v xml:space="preserve">I-2 </v>
          </cell>
          <cell r="I238">
            <v>14253</v>
          </cell>
          <cell r="J238" t="str">
            <v>SANGAMAYO ALTO PAUYA</v>
          </cell>
          <cell r="K238">
            <v>20020</v>
          </cell>
          <cell r="L238" t="str">
            <v>RURAL</v>
          </cell>
          <cell r="M238" t="str">
            <v>160604</v>
          </cell>
        </row>
        <row r="239">
          <cell r="A239">
            <v>31540</v>
          </cell>
          <cell r="B239" t="str">
            <v>UCAYALI</v>
          </cell>
          <cell r="C239" t="str">
            <v>PAMPA HERMOSA</v>
          </cell>
          <cell r="D239">
            <v>406</v>
          </cell>
          <cell r="E239" t="str">
            <v>UCAYALI-CONTAMANA</v>
          </cell>
          <cell r="F239" t="str">
            <v>UCAYALI</v>
          </cell>
          <cell r="G239" t="str">
            <v>CONTAMANA</v>
          </cell>
          <cell r="H239" t="str">
            <v>I-1</v>
          </cell>
          <cell r="I239">
            <v>31540</v>
          </cell>
          <cell r="J239" t="str">
            <v>PLAYA HERMOSA</v>
          </cell>
          <cell r="K239">
            <v>40520</v>
          </cell>
          <cell r="L239" t="str">
            <v>RURAL</v>
          </cell>
          <cell r="M239" t="str">
            <v>160604</v>
          </cell>
        </row>
        <row r="240">
          <cell r="A240">
            <v>170</v>
          </cell>
          <cell r="B240" t="str">
            <v>UCAYALI</v>
          </cell>
          <cell r="C240" t="str">
            <v>INAHUAYA</v>
          </cell>
          <cell r="D240">
            <v>406</v>
          </cell>
          <cell r="E240" t="str">
            <v>UCAYALI-CONTAMANA</v>
          </cell>
          <cell r="F240" t="str">
            <v>UCAYALI</v>
          </cell>
          <cell r="G240" t="str">
            <v>CONTAMANA</v>
          </cell>
          <cell r="H240" t="str">
            <v xml:space="preserve">I-2 </v>
          </cell>
          <cell r="I240">
            <v>170</v>
          </cell>
          <cell r="J240" t="str">
            <v>INAHUAYA</v>
          </cell>
          <cell r="K240">
            <v>170</v>
          </cell>
          <cell r="L240" t="str">
            <v>RURAL</v>
          </cell>
          <cell r="M240" t="str">
            <v>160602</v>
          </cell>
        </row>
        <row r="241">
          <cell r="A241">
            <v>17455</v>
          </cell>
          <cell r="B241" t="str">
            <v>UCAYALI</v>
          </cell>
          <cell r="C241" t="str">
            <v>INAHUAYA</v>
          </cell>
          <cell r="D241">
            <v>406</v>
          </cell>
          <cell r="E241" t="str">
            <v>UCAYALI-CONTAMANA</v>
          </cell>
          <cell r="F241" t="str">
            <v>UCAYALI</v>
          </cell>
          <cell r="G241" t="str">
            <v>CONTAMANA</v>
          </cell>
          <cell r="H241" t="str">
            <v>I-1</v>
          </cell>
          <cell r="I241">
            <v>17455</v>
          </cell>
          <cell r="J241" t="str">
            <v>JOSE OLAYA DE INAHUAYA</v>
          </cell>
          <cell r="K241">
            <v>26075</v>
          </cell>
          <cell r="L241" t="str">
            <v>RURAL</v>
          </cell>
          <cell r="M241" t="str">
            <v>160602</v>
          </cell>
        </row>
        <row r="242">
          <cell r="A242">
            <v>31320</v>
          </cell>
          <cell r="B242" t="str">
            <v>UCAYALI</v>
          </cell>
          <cell r="C242" t="str">
            <v>CONTAMANA</v>
          </cell>
          <cell r="D242">
            <v>406</v>
          </cell>
          <cell r="E242" t="str">
            <v>UCAYALI-CONTAMANA</v>
          </cell>
          <cell r="F242" t="str">
            <v>UCAYALI</v>
          </cell>
          <cell r="G242" t="str">
            <v>CONTAMANA</v>
          </cell>
          <cell r="H242" t="str">
            <v>I-1</v>
          </cell>
          <cell r="I242">
            <v>31320</v>
          </cell>
          <cell r="J242" t="str">
            <v>TRES UNIDOS DEL RIO PISQUI</v>
          </cell>
          <cell r="K242">
            <v>40427</v>
          </cell>
          <cell r="L242" t="str">
            <v>RURAL</v>
          </cell>
          <cell r="M242" t="str">
            <v>160601</v>
          </cell>
        </row>
        <row r="243">
          <cell r="A243">
            <v>161</v>
          </cell>
          <cell r="B243" t="str">
            <v>UCAYALI</v>
          </cell>
          <cell r="C243" t="str">
            <v>SARAYACU</v>
          </cell>
          <cell r="D243">
            <v>406</v>
          </cell>
          <cell r="E243" t="str">
            <v>UCAYALI-CONTAMANA</v>
          </cell>
          <cell r="F243" t="str">
            <v>UCAYALI</v>
          </cell>
          <cell r="G243" t="str">
            <v>SARAYACU</v>
          </cell>
          <cell r="H243" t="str">
            <v>I-4</v>
          </cell>
          <cell r="I243">
            <v>161</v>
          </cell>
          <cell r="J243" t="str">
            <v>JUANCITO De Sarayacu</v>
          </cell>
          <cell r="K243">
            <v>161</v>
          </cell>
          <cell r="L243" t="str">
            <v>RURAL</v>
          </cell>
          <cell r="M243" t="str">
            <v>160605</v>
          </cell>
          <cell r="N243" t="str">
            <v>TAR</v>
          </cell>
        </row>
        <row r="244">
          <cell r="A244">
            <v>177</v>
          </cell>
          <cell r="B244" t="str">
            <v>UCAYALI</v>
          </cell>
          <cell r="C244" t="str">
            <v>SARAYACU</v>
          </cell>
          <cell r="D244">
            <v>406</v>
          </cell>
          <cell r="E244" t="str">
            <v>UCAYALI-CONTAMANA</v>
          </cell>
          <cell r="F244" t="str">
            <v>UCAYALI</v>
          </cell>
          <cell r="G244" t="str">
            <v>SARAYACU</v>
          </cell>
          <cell r="H244" t="str">
            <v>I-1</v>
          </cell>
          <cell r="I244">
            <v>177</v>
          </cell>
          <cell r="J244" t="str">
            <v>PEDRERA</v>
          </cell>
          <cell r="K244">
            <v>177</v>
          </cell>
          <cell r="L244" t="str">
            <v>RURAL</v>
          </cell>
          <cell r="M244" t="str">
            <v>160605</v>
          </cell>
        </row>
        <row r="245">
          <cell r="A245">
            <v>178</v>
          </cell>
          <cell r="B245" t="str">
            <v>UCAYALI</v>
          </cell>
          <cell r="C245" t="str">
            <v>SARAYACU</v>
          </cell>
          <cell r="D245">
            <v>406</v>
          </cell>
          <cell r="E245" t="str">
            <v>UCAYALI-CONTAMANA</v>
          </cell>
          <cell r="F245" t="str">
            <v>UCAYALI</v>
          </cell>
          <cell r="G245" t="str">
            <v>SARAYACU</v>
          </cell>
          <cell r="H245" t="str">
            <v>I-1</v>
          </cell>
          <cell r="I245">
            <v>178</v>
          </cell>
          <cell r="J245" t="str">
            <v>MONTE BELLO</v>
          </cell>
          <cell r="K245">
            <v>178</v>
          </cell>
          <cell r="L245" t="str">
            <v>RURAL</v>
          </cell>
          <cell r="M245" t="str">
            <v>160605</v>
          </cell>
        </row>
        <row r="246">
          <cell r="A246">
            <v>179</v>
          </cell>
          <cell r="B246" t="str">
            <v>UCAYALI</v>
          </cell>
          <cell r="C246" t="str">
            <v>SARAYACU</v>
          </cell>
          <cell r="D246">
            <v>406</v>
          </cell>
          <cell r="E246" t="str">
            <v>UCAYALI-CONTAMANA</v>
          </cell>
          <cell r="F246" t="str">
            <v>UCAYALI</v>
          </cell>
          <cell r="G246" t="str">
            <v>SARAYACU</v>
          </cell>
          <cell r="H246" t="str">
            <v>I-1</v>
          </cell>
          <cell r="I246">
            <v>179</v>
          </cell>
          <cell r="J246" t="str">
            <v>MAHUIZO</v>
          </cell>
          <cell r="K246">
            <v>179</v>
          </cell>
          <cell r="L246" t="str">
            <v>RURAL</v>
          </cell>
          <cell r="M246" t="str">
            <v>160605</v>
          </cell>
        </row>
        <row r="247">
          <cell r="A247">
            <v>183</v>
          </cell>
          <cell r="B247" t="str">
            <v>UCAYALI</v>
          </cell>
          <cell r="C247" t="str">
            <v>SARAYACU</v>
          </cell>
          <cell r="D247">
            <v>406</v>
          </cell>
          <cell r="E247" t="str">
            <v>UCAYALI-CONTAMANA</v>
          </cell>
          <cell r="F247" t="str">
            <v>UCAYALI</v>
          </cell>
          <cell r="G247" t="str">
            <v>SARAYACU</v>
          </cell>
          <cell r="H247" t="str">
            <v>I-1</v>
          </cell>
          <cell r="I247">
            <v>183</v>
          </cell>
          <cell r="J247" t="str">
            <v>HUAÑUNA</v>
          </cell>
          <cell r="K247">
            <v>183</v>
          </cell>
          <cell r="L247" t="str">
            <v>RURAL</v>
          </cell>
          <cell r="M247" t="str">
            <v>160605</v>
          </cell>
        </row>
        <row r="248">
          <cell r="A248">
            <v>184</v>
          </cell>
          <cell r="B248" t="str">
            <v>UCAYALI</v>
          </cell>
          <cell r="C248" t="str">
            <v>SARAYACU</v>
          </cell>
          <cell r="D248">
            <v>406</v>
          </cell>
          <cell r="E248" t="str">
            <v>UCAYALI-CONTAMANA</v>
          </cell>
          <cell r="F248" t="str">
            <v>UCAYALI</v>
          </cell>
          <cell r="G248" t="str">
            <v>SARAYACU</v>
          </cell>
          <cell r="H248" t="str">
            <v>I-1</v>
          </cell>
          <cell r="I248">
            <v>184</v>
          </cell>
          <cell r="J248" t="str">
            <v>PUERTO ENRIQUE</v>
          </cell>
          <cell r="K248">
            <v>184</v>
          </cell>
          <cell r="L248" t="str">
            <v>RURAL</v>
          </cell>
          <cell r="M248" t="str">
            <v>160605</v>
          </cell>
        </row>
        <row r="249">
          <cell r="A249">
            <v>6764</v>
          </cell>
          <cell r="B249" t="str">
            <v>UCAYALI</v>
          </cell>
          <cell r="C249" t="str">
            <v>SARAYACU</v>
          </cell>
          <cell r="D249">
            <v>406</v>
          </cell>
          <cell r="E249" t="str">
            <v>UCAYALI-CONTAMANA</v>
          </cell>
          <cell r="F249" t="str">
            <v>UCAYALI</v>
          </cell>
          <cell r="G249" t="str">
            <v>SARAYACU</v>
          </cell>
          <cell r="H249" t="str">
            <v>I-1</v>
          </cell>
          <cell r="I249">
            <v>6764</v>
          </cell>
          <cell r="J249" t="str">
            <v>BOLIVAR DE SARAYACU</v>
          </cell>
          <cell r="K249">
            <v>6747</v>
          </cell>
          <cell r="L249" t="str">
            <v>RURAL</v>
          </cell>
          <cell r="M249" t="str">
            <v>160605</v>
          </cell>
        </row>
        <row r="250">
          <cell r="A250">
            <v>31825</v>
          </cell>
          <cell r="B250" t="str">
            <v>UCAYALI</v>
          </cell>
          <cell r="C250" t="str">
            <v>SARAYACU</v>
          </cell>
          <cell r="D250">
            <v>406</v>
          </cell>
          <cell r="E250" t="str">
            <v>UCAYALI-CONTAMANA</v>
          </cell>
          <cell r="F250" t="str">
            <v>UCAYALI</v>
          </cell>
          <cell r="G250" t="str">
            <v>SARAYACU</v>
          </cell>
          <cell r="H250" t="str">
            <v>I-1</v>
          </cell>
          <cell r="I250">
            <v>31825</v>
          </cell>
          <cell r="J250" t="str">
            <v>CASERIO DE SARAYACU</v>
          </cell>
          <cell r="K250">
            <v>40458</v>
          </cell>
          <cell r="L250" t="str">
            <v>RURAL</v>
          </cell>
          <cell r="M250" t="str">
            <v>160605</v>
          </cell>
        </row>
        <row r="251">
          <cell r="A251">
            <v>297</v>
          </cell>
          <cell r="B251" t="str">
            <v>UCAYALI</v>
          </cell>
          <cell r="C251" t="str">
            <v>SARAYACU</v>
          </cell>
          <cell r="D251">
            <v>406</v>
          </cell>
          <cell r="E251" t="str">
            <v>UCAYALI-CONTAMANA</v>
          </cell>
          <cell r="F251" t="str">
            <v>UCAYALI</v>
          </cell>
          <cell r="G251" t="str">
            <v>SARAYACU</v>
          </cell>
          <cell r="H251" t="str">
            <v>I-1</v>
          </cell>
          <cell r="I251">
            <v>297</v>
          </cell>
          <cell r="J251" t="str">
            <v>SAMAN</v>
          </cell>
          <cell r="K251">
            <v>297</v>
          </cell>
          <cell r="L251" t="str">
            <v>RURAL</v>
          </cell>
          <cell r="M251" t="str">
            <v>160605</v>
          </cell>
        </row>
        <row r="252">
          <cell r="A252">
            <v>6964</v>
          </cell>
          <cell r="B252" t="str">
            <v>UCAYALI</v>
          </cell>
          <cell r="C252" t="str">
            <v>SARAYACU</v>
          </cell>
          <cell r="D252">
            <v>406</v>
          </cell>
          <cell r="E252" t="str">
            <v>UCAYALI-CONTAMANA</v>
          </cell>
          <cell r="F252" t="str">
            <v>UCAYALI</v>
          </cell>
          <cell r="G252" t="str">
            <v>SARAYACU</v>
          </cell>
          <cell r="H252" t="str">
            <v>I-1</v>
          </cell>
          <cell r="I252">
            <v>6964</v>
          </cell>
          <cell r="J252" t="str">
            <v>PUCAPANGA</v>
          </cell>
          <cell r="K252">
            <v>6941</v>
          </cell>
          <cell r="L252" t="str">
            <v>RURAL</v>
          </cell>
          <cell r="M252" t="str">
            <v>160605</v>
          </cell>
        </row>
        <row r="253">
          <cell r="A253">
            <v>182</v>
          </cell>
          <cell r="B253" t="str">
            <v>UCAYALI</v>
          </cell>
          <cell r="C253" t="str">
            <v>SARAYACU</v>
          </cell>
          <cell r="D253">
            <v>406</v>
          </cell>
          <cell r="E253" t="str">
            <v>UCAYALI-CONTAMANA</v>
          </cell>
          <cell r="F253" t="str">
            <v>UCAYALI</v>
          </cell>
          <cell r="G253" t="str">
            <v>SARAYACU</v>
          </cell>
          <cell r="H253" t="str">
            <v>I-3</v>
          </cell>
          <cell r="I253">
            <v>182</v>
          </cell>
          <cell r="J253" t="str">
            <v>TIERRA BLANCA Juber Sandoval Briones</v>
          </cell>
          <cell r="K253">
            <v>182</v>
          </cell>
          <cell r="L253" t="str">
            <v>RURAL</v>
          </cell>
          <cell r="M253" t="str">
            <v>160605</v>
          </cell>
        </row>
        <row r="254">
          <cell r="A254">
            <v>296</v>
          </cell>
          <cell r="B254" t="str">
            <v>UCAYALI</v>
          </cell>
          <cell r="C254" t="str">
            <v>SARAYACU</v>
          </cell>
          <cell r="D254">
            <v>406</v>
          </cell>
          <cell r="E254" t="str">
            <v>UCAYALI-CONTAMANA</v>
          </cell>
          <cell r="F254" t="str">
            <v>UCAYALI</v>
          </cell>
          <cell r="G254" t="str">
            <v>SARAYACU</v>
          </cell>
          <cell r="H254" t="str">
            <v>I-1</v>
          </cell>
          <cell r="I254">
            <v>296</v>
          </cell>
          <cell r="J254" t="str">
            <v>MIGUEL GRAU</v>
          </cell>
          <cell r="K254">
            <v>296</v>
          </cell>
          <cell r="L254" t="str">
            <v>RURAL</v>
          </cell>
          <cell r="M254" t="str">
            <v>160605</v>
          </cell>
        </row>
        <row r="255">
          <cell r="A255">
            <v>180</v>
          </cell>
          <cell r="B255" t="str">
            <v>UCAYALI</v>
          </cell>
          <cell r="C255" t="str">
            <v>SARAYACU</v>
          </cell>
          <cell r="D255">
            <v>406</v>
          </cell>
          <cell r="E255" t="str">
            <v>UCAYALI-CONTAMANA</v>
          </cell>
          <cell r="F255" t="str">
            <v>UCAYALI</v>
          </cell>
          <cell r="G255" t="str">
            <v>SARAYACU</v>
          </cell>
          <cell r="H255" t="str">
            <v>I-1</v>
          </cell>
          <cell r="I255">
            <v>180</v>
          </cell>
          <cell r="J255" t="str">
            <v>NUEVO DOS DE MAYO</v>
          </cell>
          <cell r="K255">
            <v>180</v>
          </cell>
          <cell r="L255" t="str">
            <v>RURAL</v>
          </cell>
          <cell r="M255" t="str">
            <v>160605</v>
          </cell>
        </row>
        <row r="256">
          <cell r="A256">
            <v>181</v>
          </cell>
          <cell r="B256" t="str">
            <v>UCAYALI</v>
          </cell>
          <cell r="C256" t="str">
            <v>SARAYACU</v>
          </cell>
          <cell r="D256">
            <v>406</v>
          </cell>
          <cell r="E256" t="str">
            <v>UCAYALI-CONTAMANA</v>
          </cell>
          <cell r="F256" t="str">
            <v>UCAYALI</v>
          </cell>
          <cell r="G256" t="str">
            <v>SARAYACU</v>
          </cell>
          <cell r="H256" t="str">
            <v xml:space="preserve">I-2 </v>
          </cell>
          <cell r="I256">
            <v>181</v>
          </cell>
          <cell r="J256" t="str">
            <v>DOS DE MAYO De Sarayacu</v>
          </cell>
          <cell r="K256">
            <v>181</v>
          </cell>
          <cell r="L256" t="str">
            <v>RURAL</v>
          </cell>
          <cell r="M256" t="str">
            <v>160605</v>
          </cell>
        </row>
        <row r="257">
          <cell r="A257">
            <v>26488</v>
          </cell>
          <cell r="B257" t="str">
            <v>UCAYALI</v>
          </cell>
          <cell r="C257" t="str">
            <v>SARAYACU</v>
          </cell>
          <cell r="D257">
            <v>406</v>
          </cell>
          <cell r="E257" t="str">
            <v>UCAYALI-CONTAMANA</v>
          </cell>
          <cell r="F257" t="str">
            <v>UCAYALI</v>
          </cell>
          <cell r="G257" t="str">
            <v>SARAYACU</v>
          </cell>
          <cell r="H257" t="str">
            <v>I-1</v>
          </cell>
          <cell r="I257">
            <v>26488</v>
          </cell>
          <cell r="J257" t="str">
            <v>TRES UNIDOS</v>
          </cell>
          <cell r="K257">
            <v>36203</v>
          </cell>
          <cell r="L257" t="str">
            <v>RURAL</v>
          </cell>
          <cell r="M257" t="str">
            <v>160605</v>
          </cell>
        </row>
        <row r="258">
          <cell r="A258">
            <v>171</v>
          </cell>
          <cell r="B258" t="str">
            <v>UCAYALI</v>
          </cell>
          <cell r="C258" t="str">
            <v>PADRE MARQUEZ</v>
          </cell>
          <cell r="D258">
            <v>406</v>
          </cell>
          <cell r="E258" t="str">
            <v>UCAYALI-CONTAMANA</v>
          </cell>
          <cell r="F258" t="str">
            <v>UCAYALI</v>
          </cell>
          <cell r="G258" t="str">
            <v>PADRE MARQUEZ</v>
          </cell>
          <cell r="H258" t="str">
            <v>I-3</v>
          </cell>
          <cell r="I258">
            <v>171</v>
          </cell>
          <cell r="J258" t="str">
            <v xml:space="preserve">TIRUNTAN </v>
          </cell>
          <cell r="K258">
            <v>171</v>
          </cell>
          <cell r="L258" t="str">
            <v>RURAL</v>
          </cell>
          <cell r="M258" t="str">
            <v>160603</v>
          </cell>
        </row>
        <row r="259">
          <cell r="A259">
            <v>172</v>
          </cell>
          <cell r="B259" t="str">
            <v>UCAYALI</v>
          </cell>
          <cell r="C259" t="str">
            <v>PADRE MARQUEZ</v>
          </cell>
          <cell r="D259">
            <v>406</v>
          </cell>
          <cell r="E259" t="str">
            <v>UCAYALI-CONTAMANA</v>
          </cell>
          <cell r="F259" t="str">
            <v>UCAYALI</v>
          </cell>
          <cell r="G259" t="str">
            <v>PADRE MARQUEZ</v>
          </cell>
          <cell r="H259" t="str">
            <v>I-1</v>
          </cell>
          <cell r="I259">
            <v>172</v>
          </cell>
          <cell r="J259" t="str">
            <v xml:space="preserve">ROHABOYA MESTIZO </v>
          </cell>
          <cell r="K259">
            <v>172</v>
          </cell>
          <cell r="L259" t="str">
            <v>RURAL</v>
          </cell>
          <cell r="M259" t="str">
            <v>160603</v>
          </cell>
        </row>
        <row r="260">
          <cell r="A260">
            <v>31639</v>
          </cell>
          <cell r="B260" t="str">
            <v>UCAYALI</v>
          </cell>
          <cell r="C260" t="str">
            <v>PADRE MARQUEZ</v>
          </cell>
          <cell r="D260">
            <v>406</v>
          </cell>
          <cell r="E260" t="str">
            <v>UCAYALI-CONTAMANA</v>
          </cell>
          <cell r="F260" t="str">
            <v>UCAYALI</v>
          </cell>
          <cell r="G260" t="str">
            <v>PADRE MARQUEZ</v>
          </cell>
          <cell r="H260" t="str">
            <v>I-1</v>
          </cell>
          <cell r="I260">
            <v>31639</v>
          </cell>
          <cell r="J260" t="str">
            <v>ROHABOYA NATIVA</v>
          </cell>
          <cell r="K260">
            <v>40525</v>
          </cell>
          <cell r="L260" t="str">
            <v>RURAL</v>
          </cell>
          <cell r="M260" t="str">
            <v>160603</v>
          </cell>
        </row>
        <row r="261">
          <cell r="A261">
            <v>173</v>
          </cell>
          <cell r="B261" t="str">
            <v>UCAYALI</v>
          </cell>
          <cell r="C261" t="str">
            <v>PADRE MARQUEZ</v>
          </cell>
          <cell r="D261">
            <v>406</v>
          </cell>
          <cell r="E261" t="str">
            <v>UCAYALI-CONTAMANA</v>
          </cell>
          <cell r="F261" t="str">
            <v>UCAYALI</v>
          </cell>
          <cell r="G261" t="str">
            <v>PADRE MARQUEZ</v>
          </cell>
          <cell r="H261" t="str">
            <v>I-1</v>
          </cell>
          <cell r="I261">
            <v>173</v>
          </cell>
          <cell r="J261" t="str">
            <v>PAHOYAN</v>
          </cell>
          <cell r="K261">
            <v>173</v>
          </cell>
          <cell r="L261" t="str">
            <v>RURAL</v>
          </cell>
          <cell r="M261" t="str">
            <v>160603</v>
          </cell>
        </row>
        <row r="262">
          <cell r="A262">
            <v>174</v>
          </cell>
          <cell r="B262" t="str">
            <v>UCAYALI</v>
          </cell>
          <cell r="C262" t="str">
            <v>PADRE MARQUEZ</v>
          </cell>
          <cell r="D262">
            <v>406</v>
          </cell>
          <cell r="E262" t="str">
            <v>UCAYALI-CONTAMANA</v>
          </cell>
          <cell r="F262" t="str">
            <v>UCAYALI</v>
          </cell>
          <cell r="G262" t="str">
            <v>PADRE MARQUEZ</v>
          </cell>
          <cell r="H262" t="str">
            <v>I-1</v>
          </cell>
          <cell r="I262">
            <v>174</v>
          </cell>
          <cell r="J262" t="str">
            <v>MARISCAL CASTILLA De Padre Marquez</v>
          </cell>
          <cell r="K262">
            <v>174</v>
          </cell>
          <cell r="L262" t="str">
            <v>RURAL</v>
          </cell>
          <cell r="M262" t="str">
            <v>160603</v>
          </cell>
        </row>
        <row r="263">
          <cell r="A263">
            <v>175</v>
          </cell>
          <cell r="B263" t="str">
            <v>UCAYALI</v>
          </cell>
          <cell r="C263" t="str">
            <v>PADRE MARQUEZ</v>
          </cell>
          <cell r="D263">
            <v>406</v>
          </cell>
          <cell r="E263" t="str">
            <v>UCAYALI-CONTAMANA</v>
          </cell>
          <cell r="F263" t="str">
            <v>UCAYALI</v>
          </cell>
          <cell r="G263" t="str">
            <v>PADRE MARQUEZ</v>
          </cell>
          <cell r="H263" t="str">
            <v>I-1</v>
          </cell>
          <cell r="I263">
            <v>175</v>
          </cell>
          <cell r="J263" t="str">
            <v>ALFONSO UGARTE</v>
          </cell>
          <cell r="K263">
            <v>175</v>
          </cell>
          <cell r="L263" t="str">
            <v>RURAL</v>
          </cell>
          <cell r="M263" t="str">
            <v>160603</v>
          </cell>
        </row>
        <row r="264">
          <cell r="A264">
            <v>7035</v>
          </cell>
          <cell r="B264" t="str">
            <v>UCAYALI</v>
          </cell>
          <cell r="C264" t="str">
            <v>PADRE MARQUEZ</v>
          </cell>
          <cell r="D264">
            <v>406</v>
          </cell>
          <cell r="E264" t="str">
            <v>UCAYALI-CONTAMANA</v>
          </cell>
          <cell r="F264" t="str">
            <v>UCAYALI</v>
          </cell>
          <cell r="G264" t="str">
            <v>PADRE MARQUEZ</v>
          </cell>
          <cell r="H264" t="str">
            <v>I-1</v>
          </cell>
          <cell r="I264">
            <v>7035</v>
          </cell>
          <cell r="J264" t="str">
            <v>NUEVA GALILEA</v>
          </cell>
          <cell r="K264">
            <v>7012</v>
          </cell>
          <cell r="L264" t="str">
            <v>RURAL</v>
          </cell>
          <cell r="M264" t="str">
            <v>160603</v>
          </cell>
        </row>
        <row r="265">
          <cell r="A265">
            <v>26298</v>
          </cell>
          <cell r="B265" t="str">
            <v>UCAYALI</v>
          </cell>
          <cell r="C265" t="str">
            <v>PADRE MARQUEZ</v>
          </cell>
          <cell r="D265">
            <v>406</v>
          </cell>
          <cell r="E265" t="str">
            <v>UCAYALI-CONTAMANA</v>
          </cell>
          <cell r="F265" t="str">
            <v>UCAYALI</v>
          </cell>
          <cell r="G265" t="str">
            <v>PADRE MARQUEZ</v>
          </cell>
          <cell r="H265" t="str">
            <v>I-1</v>
          </cell>
          <cell r="I265">
            <v>26298</v>
          </cell>
          <cell r="J265" t="str">
            <v>SANTA ANA</v>
          </cell>
          <cell r="K265">
            <v>36092</v>
          </cell>
          <cell r="L265" t="str">
            <v>RURAL</v>
          </cell>
          <cell r="M265" t="str">
            <v>160603</v>
          </cell>
        </row>
        <row r="266">
          <cell r="A266">
            <v>150</v>
          </cell>
          <cell r="B266" t="str">
            <v>REQUENA</v>
          </cell>
          <cell r="C266" t="str">
            <v>REQUENA</v>
          </cell>
          <cell r="D266">
            <v>400</v>
          </cell>
          <cell r="E266" t="str">
            <v>SALUD LORETO</v>
          </cell>
          <cell r="F266" t="str">
            <v>REQUENA</v>
          </cell>
          <cell r="G266" t="str">
            <v>REQUENA</v>
          </cell>
          <cell r="H266" t="str">
            <v>I-4</v>
          </cell>
          <cell r="I266">
            <v>150</v>
          </cell>
          <cell r="J266" t="str">
            <v>REQUENA</v>
          </cell>
          <cell r="K266">
            <v>150</v>
          </cell>
          <cell r="L266" t="str">
            <v>RURAL</v>
          </cell>
          <cell r="M266" t="str">
            <v>160501</v>
          </cell>
          <cell r="N266" t="str">
            <v>TAR</v>
          </cell>
        </row>
        <row r="267">
          <cell r="A267">
            <v>151</v>
          </cell>
          <cell r="B267" t="str">
            <v>REQUENA</v>
          </cell>
          <cell r="C267" t="str">
            <v>REQUENA</v>
          </cell>
          <cell r="D267">
            <v>400</v>
          </cell>
          <cell r="E267" t="str">
            <v>SALUD LORETO</v>
          </cell>
          <cell r="F267" t="str">
            <v>REQUENA</v>
          </cell>
          <cell r="G267" t="str">
            <v>REQUENA</v>
          </cell>
          <cell r="H267" t="str">
            <v>I-1</v>
          </cell>
          <cell r="I267">
            <v>151</v>
          </cell>
          <cell r="J267" t="str">
            <v>HUARMI ISLA</v>
          </cell>
          <cell r="K267">
            <v>151</v>
          </cell>
          <cell r="L267" t="str">
            <v>RURAL</v>
          </cell>
          <cell r="M267" t="str">
            <v>160501</v>
          </cell>
        </row>
        <row r="268">
          <cell r="A268">
            <v>152</v>
          </cell>
          <cell r="B268" t="str">
            <v>REQUENA</v>
          </cell>
          <cell r="C268" t="str">
            <v>REQUENA</v>
          </cell>
          <cell r="D268">
            <v>400</v>
          </cell>
          <cell r="E268" t="str">
            <v>SALUD LORETO</v>
          </cell>
          <cell r="F268" t="str">
            <v>REQUENA</v>
          </cell>
          <cell r="G268" t="str">
            <v>REQUENA</v>
          </cell>
          <cell r="H268" t="str">
            <v>I-1</v>
          </cell>
          <cell r="I268">
            <v>152</v>
          </cell>
          <cell r="J268" t="str">
            <v>GALICIA</v>
          </cell>
          <cell r="K268">
            <v>152</v>
          </cell>
          <cell r="L268" t="str">
            <v>RURAL</v>
          </cell>
          <cell r="M268" t="str">
            <v>160501</v>
          </cell>
        </row>
        <row r="269">
          <cell r="A269">
            <v>293</v>
          </cell>
          <cell r="B269" t="str">
            <v>REQUENA</v>
          </cell>
          <cell r="C269" t="str">
            <v>REQUENA</v>
          </cell>
          <cell r="D269">
            <v>400</v>
          </cell>
          <cell r="E269" t="str">
            <v>SALUD LORETO</v>
          </cell>
          <cell r="F269" t="str">
            <v>REQUENA</v>
          </cell>
          <cell r="G269" t="str">
            <v>REQUENA</v>
          </cell>
          <cell r="H269" t="str">
            <v>I-1</v>
          </cell>
          <cell r="I269">
            <v>293</v>
          </cell>
          <cell r="J269" t="str">
            <v>CAROCURAHUAYTE</v>
          </cell>
          <cell r="K269">
            <v>293</v>
          </cell>
          <cell r="L269" t="str">
            <v>RURAL</v>
          </cell>
          <cell r="M269" t="str">
            <v>160501</v>
          </cell>
        </row>
        <row r="270">
          <cell r="A270">
            <v>136</v>
          </cell>
          <cell r="B270" t="str">
            <v>REQUENA</v>
          </cell>
          <cell r="C270" t="str">
            <v>JENARO HERRERA</v>
          </cell>
          <cell r="D270">
            <v>400</v>
          </cell>
          <cell r="E270" t="str">
            <v>SALUD LORETO</v>
          </cell>
          <cell r="F270" t="str">
            <v>REQUENA</v>
          </cell>
          <cell r="G270" t="str">
            <v>REQUENA</v>
          </cell>
          <cell r="H270" t="str">
            <v>I-3</v>
          </cell>
          <cell r="I270">
            <v>136</v>
          </cell>
          <cell r="J270" t="str">
            <v>GENARO HERRERA</v>
          </cell>
          <cell r="K270">
            <v>136</v>
          </cell>
          <cell r="L270" t="str">
            <v>RURAL</v>
          </cell>
          <cell r="M270" t="str">
            <v>160510</v>
          </cell>
        </row>
        <row r="271">
          <cell r="A271">
            <v>153</v>
          </cell>
          <cell r="B271" t="str">
            <v>REQUENA</v>
          </cell>
          <cell r="C271" t="str">
            <v>SAQUENA</v>
          </cell>
          <cell r="D271">
            <v>400</v>
          </cell>
          <cell r="E271" t="str">
            <v>SALUD LORETO</v>
          </cell>
          <cell r="F271" t="str">
            <v>REQUENA</v>
          </cell>
          <cell r="G271" t="str">
            <v>REQUENA</v>
          </cell>
          <cell r="H271" t="str">
            <v>I-1</v>
          </cell>
          <cell r="I271">
            <v>153</v>
          </cell>
          <cell r="J271" t="str">
            <v>YUCURUCHI</v>
          </cell>
          <cell r="K271">
            <v>153</v>
          </cell>
          <cell r="L271" t="str">
            <v>RURAL</v>
          </cell>
          <cell r="M271" t="str">
            <v>160507</v>
          </cell>
        </row>
        <row r="272">
          <cell r="A272">
            <v>154</v>
          </cell>
          <cell r="B272" t="str">
            <v>REQUENA</v>
          </cell>
          <cell r="C272" t="str">
            <v>SAQUENA</v>
          </cell>
          <cell r="D272">
            <v>400</v>
          </cell>
          <cell r="E272" t="str">
            <v>SALUD LORETO</v>
          </cell>
          <cell r="F272" t="str">
            <v>REQUENA</v>
          </cell>
          <cell r="G272" t="str">
            <v>REQUENA</v>
          </cell>
          <cell r="H272" t="str">
            <v>I-1</v>
          </cell>
          <cell r="I272">
            <v>154</v>
          </cell>
          <cell r="J272" t="str">
            <v>SAPUENA</v>
          </cell>
          <cell r="K272">
            <v>154</v>
          </cell>
          <cell r="L272" t="str">
            <v>RURAL</v>
          </cell>
          <cell r="M272" t="str">
            <v>160507</v>
          </cell>
        </row>
        <row r="273">
          <cell r="A273">
            <v>155</v>
          </cell>
          <cell r="B273" t="str">
            <v>REQUENA</v>
          </cell>
          <cell r="C273" t="str">
            <v>SAQUENA</v>
          </cell>
          <cell r="D273">
            <v>400</v>
          </cell>
          <cell r="E273" t="str">
            <v>SALUD LORETO</v>
          </cell>
          <cell r="F273" t="str">
            <v>REQUENA</v>
          </cell>
          <cell r="G273" t="str">
            <v>REQUENA</v>
          </cell>
          <cell r="H273" t="str">
            <v xml:space="preserve">I-2 </v>
          </cell>
          <cell r="I273">
            <v>155</v>
          </cell>
          <cell r="J273" t="str">
            <v>BAGAZAN De Sapuena</v>
          </cell>
          <cell r="K273">
            <v>155</v>
          </cell>
          <cell r="L273" t="str">
            <v>RURAL</v>
          </cell>
          <cell r="M273" t="str">
            <v>160507</v>
          </cell>
        </row>
        <row r="274">
          <cell r="A274">
            <v>156</v>
          </cell>
          <cell r="B274" t="str">
            <v>REQUENA</v>
          </cell>
          <cell r="C274" t="str">
            <v>SAQUENA</v>
          </cell>
          <cell r="D274">
            <v>400</v>
          </cell>
          <cell r="E274" t="str">
            <v>SALUD LORETO</v>
          </cell>
          <cell r="F274" t="str">
            <v>REQUENA</v>
          </cell>
          <cell r="G274" t="str">
            <v>REQUENA</v>
          </cell>
          <cell r="H274" t="str">
            <v>I-1</v>
          </cell>
          <cell r="I274">
            <v>156</v>
          </cell>
          <cell r="J274" t="str">
            <v>EL SOL</v>
          </cell>
          <cell r="K274">
            <v>156</v>
          </cell>
          <cell r="L274" t="str">
            <v>RURAL</v>
          </cell>
          <cell r="M274" t="str">
            <v>160507</v>
          </cell>
        </row>
        <row r="275">
          <cell r="A275">
            <v>137</v>
          </cell>
          <cell r="B275" t="str">
            <v>REQUENA</v>
          </cell>
          <cell r="C275" t="str">
            <v>MAQUIA</v>
          </cell>
          <cell r="D275">
            <v>400</v>
          </cell>
          <cell r="E275" t="str">
            <v>SALUD LORETO</v>
          </cell>
          <cell r="F275" t="str">
            <v>REQUENA</v>
          </cell>
          <cell r="G275" t="str">
            <v>REQUENA</v>
          </cell>
          <cell r="H275" t="str">
            <v>I-3</v>
          </cell>
          <cell r="I275">
            <v>137</v>
          </cell>
          <cell r="J275" t="str">
            <v>SAN ROQUE De Maquia</v>
          </cell>
          <cell r="K275">
            <v>137</v>
          </cell>
          <cell r="L275" t="str">
            <v>RURAL</v>
          </cell>
          <cell r="M275" t="str">
            <v>160505</v>
          </cell>
        </row>
        <row r="276">
          <cell r="A276">
            <v>139</v>
          </cell>
          <cell r="B276" t="str">
            <v>REQUENA</v>
          </cell>
          <cell r="C276" t="str">
            <v>MAQUIA</v>
          </cell>
          <cell r="D276">
            <v>400</v>
          </cell>
          <cell r="E276" t="str">
            <v>SALUD LORETO</v>
          </cell>
          <cell r="F276" t="str">
            <v>REQUENA</v>
          </cell>
          <cell r="G276" t="str">
            <v>REQUENA</v>
          </cell>
          <cell r="H276" t="str">
            <v>I-1</v>
          </cell>
          <cell r="I276">
            <v>139</v>
          </cell>
          <cell r="J276" t="str">
            <v>NUEVO JUNIN</v>
          </cell>
          <cell r="K276">
            <v>139</v>
          </cell>
          <cell r="L276" t="str">
            <v>RURAL</v>
          </cell>
          <cell r="M276" t="str">
            <v>160505</v>
          </cell>
        </row>
        <row r="277">
          <cell r="A277">
            <v>140</v>
          </cell>
          <cell r="B277" t="str">
            <v>REQUENA</v>
          </cell>
          <cell r="C277" t="str">
            <v>MAQUIA</v>
          </cell>
          <cell r="D277">
            <v>400</v>
          </cell>
          <cell r="E277" t="str">
            <v>SALUD LORETO</v>
          </cell>
          <cell r="F277" t="str">
            <v>REQUENA</v>
          </cell>
          <cell r="G277" t="str">
            <v>REQUENA</v>
          </cell>
          <cell r="H277" t="str">
            <v>I-1</v>
          </cell>
          <cell r="I277">
            <v>140</v>
          </cell>
          <cell r="J277" t="str">
            <v>PIURI  ISLA</v>
          </cell>
          <cell r="K277">
            <v>140</v>
          </cell>
          <cell r="L277" t="str">
            <v>RURAL</v>
          </cell>
          <cell r="M277" t="str">
            <v>160505</v>
          </cell>
        </row>
        <row r="278">
          <cell r="A278">
            <v>141</v>
          </cell>
          <cell r="B278" t="str">
            <v>REQUENA</v>
          </cell>
          <cell r="C278" t="str">
            <v>MAQUIA</v>
          </cell>
          <cell r="D278">
            <v>400</v>
          </cell>
          <cell r="E278" t="str">
            <v>SALUD LORETO</v>
          </cell>
          <cell r="F278" t="str">
            <v>REQUENA</v>
          </cell>
          <cell r="G278" t="str">
            <v>REQUENA</v>
          </cell>
          <cell r="H278" t="str">
            <v>I-1</v>
          </cell>
          <cell r="I278">
            <v>141</v>
          </cell>
          <cell r="J278" t="str">
            <v>NUEVO SAN JOSE</v>
          </cell>
          <cell r="K278">
            <v>141</v>
          </cell>
          <cell r="L278" t="str">
            <v>RURAL</v>
          </cell>
          <cell r="M278" t="str">
            <v>160505</v>
          </cell>
        </row>
        <row r="279">
          <cell r="A279">
            <v>6690</v>
          </cell>
          <cell r="B279" t="str">
            <v>REQUENA</v>
          </cell>
          <cell r="C279" t="str">
            <v>MAQUIA</v>
          </cell>
          <cell r="D279">
            <v>400</v>
          </cell>
          <cell r="E279" t="str">
            <v>SALUD LORETO</v>
          </cell>
          <cell r="F279" t="str">
            <v>REQUENA</v>
          </cell>
          <cell r="G279" t="str">
            <v>REQUENA</v>
          </cell>
          <cell r="H279" t="str">
            <v>I-1</v>
          </cell>
          <cell r="I279">
            <v>6690</v>
          </cell>
          <cell r="J279" t="str">
            <v>CARACHAMA</v>
          </cell>
          <cell r="K279">
            <v>6678</v>
          </cell>
          <cell r="L279" t="str">
            <v>RURAL</v>
          </cell>
          <cell r="M279" t="str">
            <v>160505</v>
          </cell>
        </row>
        <row r="280">
          <cell r="A280">
            <v>138</v>
          </cell>
          <cell r="B280" t="str">
            <v>REQUENA</v>
          </cell>
          <cell r="C280" t="str">
            <v>MAQUIA</v>
          </cell>
          <cell r="D280">
            <v>400</v>
          </cell>
          <cell r="E280" t="str">
            <v>SALUD LORETO</v>
          </cell>
          <cell r="F280" t="str">
            <v>REQUENA</v>
          </cell>
          <cell r="G280" t="str">
            <v>REQUENA</v>
          </cell>
          <cell r="H280" t="str">
            <v>I-1</v>
          </cell>
          <cell r="I280">
            <v>138</v>
          </cell>
          <cell r="J280" t="str">
            <v>ARICA VIEJO ( baja provisional )</v>
          </cell>
          <cell r="K280">
            <v>138</v>
          </cell>
          <cell r="L280" t="str">
            <v>RURAL</v>
          </cell>
          <cell r="M280" t="str">
            <v>160505</v>
          </cell>
        </row>
        <row r="281">
          <cell r="A281">
            <v>129</v>
          </cell>
          <cell r="B281" t="str">
            <v>REQUENA</v>
          </cell>
          <cell r="C281" t="str">
            <v>ALTO TAPICHE</v>
          </cell>
          <cell r="D281">
            <v>400</v>
          </cell>
          <cell r="E281" t="str">
            <v>SALUD LORETO</v>
          </cell>
          <cell r="F281" t="str">
            <v>REQUENA</v>
          </cell>
          <cell r="G281" t="str">
            <v>REQUENA</v>
          </cell>
          <cell r="H281" t="str">
            <v xml:space="preserve">I-2 </v>
          </cell>
          <cell r="I281">
            <v>129</v>
          </cell>
          <cell r="J281" t="str">
            <v xml:space="preserve">SANTA ELENA </v>
          </cell>
          <cell r="K281">
            <v>129</v>
          </cell>
          <cell r="L281" t="str">
            <v>RURAL</v>
          </cell>
          <cell r="M281" t="str">
            <v>160502</v>
          </cell>
        </row>
        <row r="282">
          <cell r="A282">
            <v>159</v>
          </cell>
          <cell r="B282" t="str">
            <v>REQUENA</v>
          </cell>
          <cell r="C282" t="str">
            <v>TAPICHE</v>
          </cell>
          <cell r="D282">
            <v>400</v>
          </cell>
          <cell r="E282" t="str">
            <v>SALUD LORETO</v>
          </cell>
          <cell r="F282" t="str">
            <v>REQUENA</v>
          </cell>
          <cell r="G282" t="str">
            <v>REQUENA</v>
          </cell>
          <cell r="H282" t="str">
            <v>I-1</v>
          </cell>
          <cell r="I282">
            <v>159</v>
          </cell>
          <cell r="J282" t="str">
            <v>SAN PEDRO</v>
          </cell>
          <cell r="K282">
            <v>159</v>
          </cell>
          <cell r="L282" t="str">
            <v>RURAL</v>
          </cell>
          <cell r="M282" t="str">
            <v>160509</v>
          </cell>
        </row>
        <row r="283">
          <cell r="A283">
            <v>130</v>
          </cell>
          <cell r="B283" t="str">
            <v>REQUENA</v>
          </cell>
          <cell r="C283" t="str">
            <v>ALTO TAPICHE</v>
          </cell>
          <cell r="D283">
            <v>400</v>
          </cell>
          <cell r="E283" t="str">
            <v>SALUD LORETO</v>
          </cell>
          <cell r="F283" t="str">
            <v>REQUENA</v>
          </cell>
          <cell r="G283" t="str">
            <v>REQUENA</v>
          </cell>
          <cell r="H283" t="str">
            <v>I-1</v>
          </cell>
          <cell r="I283">
            <v>130</v>
          </cell>
          <cell r="J283" t="str">
            <v>FATIMA</v>
          </cell>
          <cell r="K283">
            <v>130</v>
          </cell>
          <cell r="L283" t="str">
            <v>RURAL</v>
          </cell>
          <cell r="M283" t="str">
            <v>160502</v>
          </cell>
        </row>
        <row r="284">
          <cell r="A284">
            <v>131</v>
          </cell>
          <cell r="B284" t="str">
            <v>REQUENA</v>
          </cell>
          <cell r="C284" t="str">
            <v>ALTO TAPICHE</v>
          </cell>
          <cell r="D284">
            <v>400</v>
          </cell>
          <cell r="E284" t="str">
            <v>SALUD LORETO</v>
          </cell>
          <cell r="F284" t="str">
            <v>REQUENA</v>
          </cell>
          <cell r="G284" t="str">
            <v>REQUENA</v>
          </cell>
          <cell r="H284" t="str">
            <v>I-1</v>
          </cell>
          <cell r="I284">
            <v>131</v>
          </cell>
          <cell r="J284" t="str">
            <v>SAN ANTONIO DE FORTALEZA (Baja Provisional)</v>
          </cell>
          <cell r="K284">
            <v>131</v>
          </cell>
          <cell r="L284" t="str">
            <v>RURAL</v>
          </cell>
          <cell r="M284" t="str">
            <v>160502</v>
          </cell>
        </row>
        <row r="285">
          <cell r="A285">
            <v>157</v>
          </cell>
          <cell r="B285" t="str">
            <v>REQUENA</v>
          </cell>
          <cell r="C285" t="str">
            <v>SOPLIN</v>
          </cell>
          <cell r="D285">
            <v>400</v>
          </cell>
          <cell r="E285" t="str">
            <v>SALUD LORETO</v>
          </cell>
          <cell r="F285" t="str">
            <v>REQUENA</v>
          </cell>
          <cell r="G285" t="str">
            <v>REQUENA</v>
          </cell>
          <cell r="H285" t="str">
            <v>I-1</v>
          </cell>
          <cell r="I285">
            <v>157</v>
          </cell>
          <cell r="J285" t="str">
            <v>CURINGA</v>
          </cell>
          <cell r="K285">
            <v>157</v>
          </cell>
          <cell r="L285" t="str">
            <v>RURAL</v>
          </cell>
          <cell r="M285" t="str">
            <v>160508</v>
          </cell>
        </row>
        <row r="286">
          <cell r="A286">
            <v>158</v>
          </cell>
          <cell r="B286" t="str">
            <v>REQUENA</v>
          </cell>
          <cell r="C286" t="str">
            <v>SOPLIN</v>
          </cell>
          <cell r="D286">
            <v>400</v>
          </cell>
          <cell r="E286" t="str">
            <v>SALUD LORETO</v>
          </cell>
          <cell r="F286" t="str">
            <v>REQUENA</v>
          </cell>
          <cell r="G286" t="str">
            <v>REQUENA</v>
          </cell>
          <cell r="H286" t="str">
            <v>I-1</v>
          </cell>
          <cell r="I286">
            <v>158</v>
          </cell>
          <cell r="J286" t="str">
            <v>CAPANAHUA</v>
          </cell>
          <cell r="K286">
            <v>158</v>
          </cell>
          <cell r="L286" t="str">
            <v>RURAL</v>
          </cell>
          <cell r="M286" t="str">
            <v>160508</v>
          </cell>
        </row>
        <row r="287">
          <cell r="A287">
            <v>146</v>
          </cell>
          <cell r="B287" t="str">
            <v>REQUENA</v>
          </cell>
          <cell r="C287" t="str">
            <v>PUINAHUA</v>
          </cell>
          <cell r="D287">
            <v>400</v>
          </cell>
          <cell r="E287" t="str">
            <v>SALUD LORETO</v>
          </cell>
          <cell r="F287" t="str">
            <v>REQUENA</v>
          </cell>
          <cell r="G287" t="str">
            <v>BRETAÑA</v>
          </cell>
          <cell r="H287" t="str">
            <v>I-3</v>
          </cell>
          <cell r="I287">
            <v>146</v>
          </cell>
          <cell r="J287" t="str">
            <v>BRETAÑA</v>
          </cell>
          <cell r="K287">
            <v>146</v>
          </cell>
          <cell r="L287" t="str">
            <v>RURAL</v>
          </cell>
          <cell r="M287" t="str">
            <v>160506</v>
          </cell>
        </row>
        <row r="288">
          <cell r="A288">
            <v>147</v>
          </cell>
          <cell r="B288" t="str">
            <v>REQUENA</v>
          </cell>
          <cell r="C288" t="str">
            <v>PUINAHUA</v>
          </cell>
          <cell r="D288">
            <v>400</v>
          </cell>
          <cell r="E288" t="str">
            <v>SALUD LORETO</v>
          </cell>
          <cell r="F288" t="str">
            <v>REQUENA</v>
          </cell>
          <cell r="G288" t="str">
            <v>BRETAÑA</v>
          </cell>
          <cell r="H288" t="str">
            <v>I-1</v>
          </cell>
          <cell r="I288">
            <v>147</v>
          </cell>
          <cell r="J288" t="str">
            <v>SAN CARLOS</v>
          </cell>
          <cell r="K288">
            <v>147</v>
          </cell>
          <cell r="L288" t="str">
            <v>RURAL</v>
          </cell>
          <cell r="M288" t="str">
            <v>160506</v>
          </cell>
        </row>
        <row r="289">
          <cell r="A289">
            <v>149</v>
          </cell>
          <cell r="B289" t="str">
            <v>REQUENA</v>
          </cell>
          <cell r="C289" t="str">
            <v>PUINAHUA</v>
          </cell>
          <cell r="D289">
            <v>400</v>
          </cell>
          <cell r="E289" t="str">
            <v>SALUD LORETO</v>
          </cell>
          <cell r="F289" t="str">
            <v>REQUENA</v>
          </cell>
          <cell r="G289" t="str">
            <v>BRETAÑA</v>
          </cell>
          <cell r="H289" t="str">
            <v>I-1</v>
          </cell>
          <cell r="I289">
            <v>149</v>
          </cell>
          <cell r="J289" t="str">
            <v>HUACRACHIRO</v>
          </cell>
          <cell r="K289">
            <v>149</v>
          </cell>
          <cell r="L289" t="str">
            <v>RURAL</v>
          </cell>
          <cell r="M289" t="str">
            <v>160506</v>
          </cell>
        </row>
        <row r="290">
          <cell r="A290">
            <v>148</v>
          </cell>
          <cell r="B290" t="str">
            <v>REQUENA</v>
          </cell>
          <cell r="C290" t="str">
            <v>PUINAHUA</v>
          </cell>
          <cell r="D290">
            <v>400</v>
          </cell>
          <cell r="E290" t="str">
            <v>SALUD LORETO</v>
          </cell>
          <cell r="F290" t="str">
            <v>REQUENA</v>
          </cell>
          <cell r="G290" t="str">
            <v>BRETAÑA</v>
          </cell>
          <cell r="H290" t="str">
            <v>I-1</v>
          </cell>
          <cell r="I290">
            <v>148</v>
          </cell>
          <cell r="J290" t="str">
            <v>MANCO CAPAC</v>
          </cell>
          <cell r="K290">
            <v>148</v>
          </cell>
          <cell r="L290" t="str">
            <v>RURAL</v>
          </cell>
          <cell r="M290" t="str">
            <v>160506</v>
          </cell>
        </row>
        <row r="291">
          <cell r="A291">
            <v>145</v>
          </cell>
          <cell r="B291" t="str">
            <v>REQUENA</v>
          </cell>
          <cell r="C291" t="str">
            <v>MAQUIA</v>
          </cell>
          <cell r="D291">
            <v>400</v>
          </cell>
          <cell r="E291" t="str">
            <v>SALUD LORETO</v>
          </cell>
          <cell r="F291" t="str">
            <v>REQUENA</v>
          </cell>
          <cell r="G291" t="str">
            <v>BRETAÑA</v>
          </cell>
          <cell r="H291" t="str">
            <v>I-1</v>
          </cell>
          <cell r="I291">
            <v>145</v>
          </cell>
          <cell r="J291" t="str">
            <v>BOLIVAR DEL MAQUIA</v>
          </cell>
          <cell r="K291">
            <v>145</v>
          </cell>
          <cell r="L291" t="str">
            <v>RURAL</v>
          </cell>
          <cell r="M291" t="str">
            <v>160505</v>
          </cell>
        </row>
        <row r="292">
          <cell r="A292">
            <v>142</v>
          </cell>
          <cell r="B292" t="str">
            <v>REQUENA</v>
          </cell>
          <cell r="C292" t="str">
            <v>MAQUIA</v>
          </cell>
          <cell r="D292">
            <v>400</v>
          </cell>
          <cell r="E292" t="str">
            <v>SALUD LORETO</v>
          </cell>
          <cell r="F292" t="str">
            <v>REQUENA</v>
          </cell>
          <cell r="G292" t="str">
            <v>BRETAÑA</v>
          </cell>
          <cell r="H292" t="str">
            <v>I-1</v>
          </cell>
          <cell r="I292">
            <v>142</v>
          </cell>
          <cell r="J292" t="str">
            <v>NUEVO LIBERAL</v>
          </cell>
          <cell r="K292">
            <v>142</v>
          </cell>
          <cell r="L292" t="str">
            <v>RURAL</v>
          </cell>
          <cell r="M292" t="str">
            <v>160505</v>
          </cell>
        </row>
        <row r="293">
          <cell r="A293">
            <v>144</v>
          </cell>
          <cell r="B293" t="str">
            <v>REQUENA</v>
          </cell>
          <cell r="C293" t="str">
            <v>MAQUIA</v>
          </cell>
          <cell r="D293">
            <v>400</v>
          </cell>
          <cell r="E293" t="str">
            <v>SALUD LORETO</v>
          </cell>
          <cell r="F293" t="str">
            <v>REQUENA</v>
          </cell>
          <cell r="G293" t="str">
            <v>BRETAÑA</v>
          </cell>
          <cell r="H293" t="str">
            <v>I-1</v>
          </cell>
          <cell r="I293">
            <v>144</v>
          </cell>
          <cell r="J293" t="str">
            <v>OBRERO</v>
          </cell>
          <cell r="K293">
            <v>144</v>
          </cell>
          <cell r="L293" t="str">
            <v>RURAL</v>
          </cell>
          <cell r="M293" t="str">
            <v>160505</v>
          </cell>
        </row>
        <row r="294">
          <cell r="A294">
            <v>143</v>
          </cell>
          <cell r="B294" t="str">
            <v>REQUENA</v>
          </cell>
          <cell r="C294" t="str">
            <v>MAQUIA</v>
          </cell>
          <cell r="D294">
            <v>400</v>
          </cell>
          <cell r="E294" t="str">
            <v>SALUD LORETO</v>
          </cell>
          <cell r="F294" t="str">
            <v>REQUENA</v>
          </cell>
          <cell r="G294" t="str">
            <v>BRETAÑA</v>
          </cell>
          <cell r="H294" t="str">
            <v>I-1</v>
          </cell>
          <cell r="I294">
            <v>143</v>
          </cell>
          <cell r="J294" t="str">
            <v>VICTORIA</v>
          </cell>
          <cell r="K294">
            <v>143</v>
          </cell>
          <cell r="L294" t="str">
            <v>RURAL</v>
          </cell>
          <cell r="M294" t="str">
            <v>160505</v>
          </cell>
        </row>
        <row r="295">
          <cell r="A295">
            <v>135</v>
          </cell>
          <cell r="B295" t="str">
            <v>REQUENA</v>
          </cell>
          <cell r="C295" t="str">
            <v>EMILIO SAN MARTIN</v>
          </cell>
          <cell r="D295">
            <v>400</v>
          </cell>
          <cell r="E295" t="str">
            <v>SALUD LORETO</v>
          </cell>
          <cell r="F295" t="str">
            <v>REQUENA</v>
          </cell>
          <cell r="G295" t="str">
            <v>SAN MARTIN CAPELO</v>
          </cell>
          <cell r="H295" t="str">
            <v>I-3</v>
          </cell>
          <cell r="I295">
            <v>135</v>
          </cell>
          <cell r="J295" t="str">
            <v>TAMANCO VIEJO</v>
          </cell>
          <cell r="K295">
            <v>135</v>
          </cell>
          <cell r="L295" t="str">
            <v>RURAL</v>
          </cell>
          <cell r="M295" t="str">
            <v>160504</v>
          </cell>
        </row>
        <row r="296">
          <cell r="A296">
            <v>134</v>
          </cell>
          <cell r="B296" t="str">
            <v>REQUENA</v>
          </cell>
          <cell r="C296" t="str">
            <v>EMILIO SAN MARTIN</v>
          </cell>
          <cell r="D296">
            <v>400</v>
          </cell>
          <cell r="E296" t="str">
            <v>SALUD LORETO</v>
          </cell>
          <cell r="F296" t="str">
            <v>REQUENA</v>
          </cell>
          <cell r="G296" t="str">
            <v>SAN MARTIN CAPELO</v>
          </cell>
          <cell r="H296" t="str">
            <v>I-1</v>
          </cell>
          <cell r="I296">
            <v>134</v>
          </cell>
          <cell r="J296" t="str">
            <v>SINTICO</v>
          </cell>
          <cell r="K296">
            <v>134</v>
          </cell>
          <cell r="L296" t="str">
            <v>RURAL</v>
          </cell>
          <cell r="M296" t="str">
            <v>160504</v>
          </cell>
        </row>
        <row r="297">
          <cell r="A297">
            <v>160</v>
          </cell>
          <cell r="B297" t="str">
            <v>REQUENA</v>
          </cell>
          <cell r="C297" t="str">
            <v>TAPICHE</v>
          </cell>
          <cell r="D297">
            <v>400</v>
          </cell>
          <cell r="E297" t="str">
            <v>SALUD LORETO</v>
          </cell>
          <cell r="F297" t="str">
            <v>REQUENA</v>
          </cell>
          <cell r="G297" t="str">
            <v>SAN MARTIN CAPELO</v>
          </cell>
          <cell r="H297" t="str">
            <v>I-1</v>
          </cell>
          <cell r="I297">
            <v>160</v>
          </cell>
          <cell r="J297" t="str">
            <v xml:space="preserve">IBERIA </v>
          </cell>
          <cell r="K297">
            <v>160</v>
          </cell>
          <cell r="L297" t="str">
            <v>RURAL</v>
          </cell>
          <cell r="M297" t="str">
            <v>160509</v>
          </cell>
        </row>
        <row r="298">
          <cell r="A298">
            <v>28768</v>
          </cell>
          <cell r="B298" t="str">
            <v>REQUENA</v>
          </cell>
          <cell r="C298" t="str">
            <v>EMILIO SAN MARTIN</v>
          </cell>
          <cell r="D298">
            <v>400</v>
          </cell>
          <cell r="E298" t="str">
            <v>SALUD LORETO</v>
          </cell>
          <cell r="F298" t="str">
            <v>REQUENA</v>
          </cell>
          <cell r="G298" t="str">
            <v>SAN MARTIN CAPELO</v>
          </cell>
          <cell r="H298" t="str">
            <v>I-1</v>
          </cell>
          <cell r="I298">
            <v>28768</v>
          </cell>
          <cell r="J298" t="str">
            <v>LAGO SAN MARCOS</v>
          </cell>
          <cell r="K298">
            <v>37549</v>
          </cell>
          <cell r="L298" t="str">
            <v>RURAL</v>
          </cell>
          <cell r="M298" t="str">
            <v>160504</v>
          </cell>
        </row>
        <row r="299">
          <cell r="A299">
            <v>132</v>
          </cell>
          <cell r="B299" t="str">
            <v>REQUENA</v>
          </cell>
          <cell r="C299" t="str">
            <v>CAPELO</v>
          </cell>
          <cell r="D299">
            <v>400</v>
          </cell>
          <cell r="E299" t="str">
            <v>SALUD LORETO</v>
          </cell>
          <cell r="F299" t="str">
            <v>REQUENA</v>
          </cell>
          <cell r="G299" t="str">
            <v>SAN MARTIN CAPELO</v>
          </cell>
          <cell r="H299" t="str">
            <v>I-3</v>
          </cell>
          <cell r="I299">
            <v>132</v>
          </cell>
          <cell r="J299" t="str">
            <v xml:space="preserve">FLOR DE PUNGA </v>
          </cell>
          <cell r="K299">
            <v>132</v>
          </cell>
          <cell r="L299" t="str">
            <v>RURAL</v>
          </cell>
          <cell r="M299" t="str">
            <v>160503</v>
          </cell>
        </row>
        <row r="300">
          <cell r="A300">
            <v>133</v>
          </cell>
          <cell r="B300" t="str">
            <v>REQUENA</v>
          </cell>
          <cell r="C300" t="str">
            <v>CAPELO</v>
          </cell>
          <cell r="D300">
            <v>400</v>
          </cell>
          <cell r="E300" t="str">
            <v>SALUD LORETO</v>
          </cell>
          <cell r="F300" t="str">
            <v>REQUENA</v>
          </cell>
          <cell r="G300" t="str">
            <v>SAN MARTIN CAPELO</v>
          </cell>
          <cell r="H300" t="str">
            <v>I-1</v>
          </cell>
          <cell r="I300">
            <v>133</v>
          </cell>
          <cell r="J300" t="str">
            <v>HUATAPI</v>
          </cell>
          <cell r="K300">
            <v>133</v>
          </cell>
          <cell r="L300" t="str">
            <v>RURAL</v>
          </cell>
          <cell r="M300" t="str">
            <v>160503</v>
          </cell>
        </row>
        <row r="301">
          <cell r="A301">
            <v>211</v>
          </cell>
          <cell r="B301" t="str">
            <v>ALTO AMAZONAS</v>
          </cell>
          <cell r="C301" t="str">
            <v>YURIMAGUAS</v>
          </cell>
          <cell r="D301">
            <v>401</v>
          </cell>
          <cell r="E301" t="str">
            <v>YURIMAGUAS</v>
          </cell>
          <cell r="F301" t="str">
            <v>ALTO AMAZONAS</v>
          </cell>
          <cell r="G301" t="str">
            <v>YURIMAGUAS</v>
          </cell>
          <cell r="H301" t="str">
            <v>I-3</v>
          </cell>
          <cell r="I301">
            <v>211</v>
          </cell>
          <cell r="J301" t="str">
            <v>AGUAMIRO (EJE DE M.R.)</v>
          </cell>
          <cell r="K301">
            <v>211</v>
          </cell>
          <cell r="L301" t="str">
            <v>RURAL</v>
          </cell>
          <cell r="M301" t="str">
            <v>160201</v>
          </cell>
          <cell r="N301" t="str">
            <v>TAR</v>
          </cell>
        </row>
        <row r="302">
          <cell r="A302">
            <v>7325</v>
          </cell>
          <cell r="B302" t="str">
            <v>ALTO AMAZONAS</v>
          </cell>
          <cell r="C302" t="str">
            <v>YURIMAGUAS</v>
          </cell>
          <cell r="D302">
            <v>401</v>
          </cell>
          <cell r="E302" t="str">
            <v>YURIMAGUAS</v>
          </cell>
          <cell r="F302" t="str">
            <v>ALTO AMAZONAS</v>
          </cell>
          <cell r="G302" t="str">
            <v>YURIMAGUAS</v>
          </cell>
          <cell r="H302" t="str">
            <v>I-3</v>
          </cell>
          <cell r="I302">
            <v>7325</v>
          </cell>
          <cell r="J302" t="str">
            <v>NATIVIDAD</v>
          </cell>
          <cell r="K302">
            <v>7292</v>
          </cell>
          <cell r="L302" t="str">
            <v>RURAL</v>
          </cell>
          <cell r="M302" t="str">
            <v>160201</v>
          </cell>
        </row>
        <row r="303">
          <cell r="A303">
            <v>27540</v>
          </cell>
          <cell r="B303" t="str">
            <v>ALTO AMAZONAS</v>
          </cell>
          <cell r="C303" t="str">
            <v>YURIMAGUAS</v>
          </cell>
          <cell r="D303">
            <v>401</v>
          </cell>
          <cell r="E303" t="str">
            <v>YURIMAGUAS</v>
          </cell>
          <cell r="F303" t="str">
            <v>ALTO AMAZONAS</v>
          </cell>
          <cell r="G303" t="str">
            <v>YURIMAGUAS</v>
          </cell>
          <cell r="H303" t="str">
            <v>I-3</v>
          </cell>
          <cell r="I303">
            <v>27540</v>
          </cell>
          <cell r="J303" t="str">
            <v>CENTRO DE SALUD MENTAL COMUNITARIO YURIMAGUAS</v>
          </cell>
          <cell r="K303">
            <v>37512</v>
          </cell>
          <cell r="L303" t="str">
            <v>RURAL</v>
          </cell>
          <cell r="M303" t="str">
            <v>160201</v>
          </cell>
        </row>
        <row r="304">
          <cell r="A304">
            <v>27342</v>
          </cell>
          <cell r="B304" t="str">
            <v>ALTO AMAZONAS</v>
          </cell>
          <cell r="C304" t="str">
            <v>YURIMAGUAS</v>
          </cell>
          <cell r="D304">
            <v>401</v>
          </cell>
          <cell r="E304" t="str">
            <v>YURIMAGUAS</v>
          </cell>
          <cell r="F304" t="str">
            <v>ALTO AMAZONAS</v>
          </cell>
          <cell r="G304" t="str">
            <v>YURIMAGUAS</v>
          </cell>
          <cell r="H304" t="str">
            <v>Sin Categoría</v>
          </cell>
          <cell r="I304">
            <v>27342</v>
          </cell>
          <cell r="J304" t="str">
            <v>SAMU YURIMAGUAS</v>
          </cell>
          <cell r="K304">
            <v>9999347</v>
          </cell>
          <cell r="L304" t="str">
            <v>URBANO</v>
          </cell>
          <cell r="M304" t="str">
            <v>160201</v>
          </cell>
        </row>
        <row r="305">
          <cell r="A305">
            <v>27447</v>
          </cell>
          <cell r="B305" t="str">
            <v>ALTO AMAZONAS</v>
          </cell>
          <cell r="C305" t="str">
            <v>YURIMAGUAS</v>
          </cell>
          <cell r="D305">
            <v>401</v>
          </cell>
          <cell r="E305" t="str">
            <v>YURIMAGUAS</v>
          </cell>
          <cell r="F305" t="str">
            <v>ALTO AMAZONAS</v>
          </cell>
          <cell r="G305" t="str">
            <v>YURIMAGUAS</v>
          </cell>
          <cell r="H305" t="str">
            <v>I-1</v>
          </cell>
          <cell r="I305">
            <v>27447</v>
          </cell>
          <cell r="J305" t="str">
            <v>VILLA HERMOSA DE YURIMAGUAS</v>
          </cell>
          <cell r="K305">
            <v>37219</v>
          </cell>
          <cell r="L305" t="str">
            <v>RURAL</v>
          </cell>
          <cell r="M305" t="str">
            <v>160201</v>
          </cell>
        </row>
        <row r="306">
          <cell r="A306">
            <v>213</v>
          </cell>
          <cell r="B306" t="str">
            <v>ALTO AMAZONAS</v>
          </cell>
          <cell r="C306" t="str">
            <v>YURIMAGUAS</v>
          </cell>
          <cell r="D306">
            <v>401</v>
          </cell>
          <cell r="E306" t="str">
            <v>YURIMAGUAS</v>
          </cell>
          <cell r="F306" t="str">
            <v>ALTO AMAZONAS</v>
          </cell>
          <cell r="G306" t="str">
            <v>YURIMAGUAS</v>
          </cell>
          <cell r="H306" t="str">
            <v>I-1</v>
          </cell>
          <cell r="I306">
            <v>213</v>
          </cell>
          <cell r="J306" t="str">
            <v>PROVIDENCIA DE Yurimaguas</v>
          </cell>
          <cell r="K306">
            <v>213</v>
          </cell>
          <cell r="L306" t="str">
            <v>RURAL</v>
          </cell>
          <cell r="M306" t="str">
            <v>160201</v>
          </cell>
        </row>
        <row r="307">
          <cell r="A307">
            <v>214</v>
          </cell>
          <cell r="B307" t="str">
            <v>ALTO AMAZONAS</v>
          </cell>
          <cell r="C307" t="str">
            <v>YURIMAGUAS</v>
          </cell>
          <cell r="D307">
            <v>401</v>
          </cell>
          <cell r="E307" t="str">
            <v>YURIMAGUAS</v>
          </cell>
          <cell r="F307" t="str">
            <v>ALTO AMAZONAS</v>
          </cell>
          <cell r="G307" t="str">
            <v>YURIMAGUAS</v>
          </cell>
          <cell r="H307" t="str">
            <v>I-3</v>
          </cell>
          <cell r="I307">
            <v>214</v>
          </cell>
          <cell r="J307" t="str">
            <v>SANTA MARIA DEL BAJO HUALLAGA</v>
          </cell>
          <cell r="K307">
            <v>214</v>
          </cell>
          <cell r="L307" t="str">
            <v>RURAL</v>
          </cell>
          <cell r="M307" t="str">
            <v>160201</v>
          </cell>
        </row>
        <row r="308">
          <cell r="A308">
            <v>215</v>
          </cell>
          <cell r="B308" t="str">
            <v>ALTO AMAZONAS</v>
          </cell>
          <cell r="C308" t="str">
            <v>YURIMAGUAS</v>
          </cell>
          <cell r="D308">
            <v>401</v>
          </cell>
          <cell r="E308" t="str">
            <v>YURIMAGUAS</v>
          </cell>
          <cell r="F308" t="str">
            <v>ALTO AMAZONAS</v>
          </cell>
          <cell r="G308" t="str">
            <v>YURIMAGUAS</v>
          </cell>
          <cell r="H308" t="str">
            <v>I-1</v>
          </cell>
          <cell r="I308">
            <v>215</v>
          </cell>
          <cell r="J308" t="str">
            <v>NUEVA ERA</v>
          </cell>
          <cell r="K308">
            <v>215</v>
          </cell>
          <cell r="L308" t="str">
            <v>RURAL</v>
          </cell>
          <cell r="M308" t="str">
            <v>160201</v>
          </cell>
        </row>
        <row r="309">
          <cell r="A309">
            <v>216</v>
          </cell>
          <cell r="B309" t="str">
            <v>ALTO AMAZONAS</v>
          </cell>
          <cell r="C309" t="str">
            <v>YURIMAGUAS</v>
          </cell>
          <cell r="D309">
            <v>401</v>
          </cell>
          <cell r="E309" t="str">
            <v>YURIMAGUAS</v>
          </cell>
          <cell r="F309" t="str">
            <v>ALTO AMAZONAS</v>
          </cell>
          <cell r="G309" t="str">
            <v>YURIMAGUAS</v>
          </cell>
          <cell r="H309" t="str">
            <v>I-1</v>
          </cell>
          <cell r="I309">
            <v>216</v>
          </cell>
          <cell r="J309" t="str">
            <v>ZAPOTE</v>
          </cell>
          <cell r="K309">
            <v>216</v>
          </cell>
          <cell r="L309" t="str">
            <v>RURAL</v>
          </cell>
          <cell r="M309" t="str">
            <v>160201</v>
          </cell>
        </row>
        <row r="310">
          <cell r="A310">
            <v>220</v>
          </cell>
          <cell r="B310" t="str">
            <v>ALTO AMAZONAS</v>
          </cell>
          <cell r="C310" t="str">
            <v>YURIMAGUAS</v>
          </cell>
          <cell r="D310">
            <v>401</v>
          </cell>
          <cell r="E310" t="str">
            <v>YURIMAGUAS</v>
          </cell>
          <cell r="F310" t="str">
            <v>ALTO AMAZONAS</v>
          </cell>
          <cell r="G310" t="str">
            <v>YURIMAGUAS</v>
          </cell>
          <cell r="H310" t="str">
            <v>I-1</v>
          </cell>
          <cell r="I310">
            <v>220</v>
          </cell>
          <cell r="J310" t="str">
            <v>JEBERILLOS</v>
          </cell>
          <cell r="K310">
            <v>220</v>
          </cell>
          <cell r="L310" t="str">
            <v>RURAL</v>
          </cell>
          <cell r="M310" t="str">
            <v>160201</v>
          </cell>
        </row>
        <row r="311">
          <cell r="A311">
            <v>7131</v>
          </cell>
          <cell r="B311" t="str">
            <v>ALTO AMAZONAS</v>
          </cell>
          <cell r="C311" t="str">
            <v>YURIMAGUAS</v>
          </cell>
          <cell r="D311">
            <v>401</v>
          </cell>
          <cell r="E311" t="str">
            <v>YURIMAGUAS</v>
          </cell>
          <cell r="F311" t="str">
            <v>ALTO AMAZONAS</v>
          </cell>
          <cell r="G311" t="str">
            <v>YURIMAGUAS</v>
          </cell>
          <cell r="H311" t="str">
            <v>I-1</v>
          </cell>
          <cell r="I311">
            <v>7131</v>
          </cell>
          <cell r="J311" t="str">
            <v>DOS DE MAYO De Yurimaguas</v>
          </cell>
          <cell r="K311">
            <v>7107</v>
          </cell>
          <cell r="L311" t="str">
            <v>RURAL</v>
          </cell>
          <cell r="M311" t="str">
            <v>160201</v>
          </cell>
        </row>
        <row r="312">
          <cell r="A312">
            <v>7132</v>
          </cell>
          <cell r="B312" t="str">
            <v>ALTO AMAZONAS</v>
          </cell>
          <cell r="C312" t="str">
            <v>YURIMAGUAS</v>
          </cell>
          <cell r="D312">
            <v>401</v>
          </cell>
          <cell r="E312" t="str">
            <v>YURIMAGUAS</v>
          </cell>
          <cell r="F312" t="str">
            <v>ALTO AMAZONAS</v>
          </cell>
          <cell r="G312" t="str">
            <v>YURIMAGUAS</v>
          </cell>
          <cell r="H312" t="str">
            <v>I-1</v>
          </cell>
          <cell r="I312">
            <v>7132</v>
          </cell>
          <cell r="J312" t="str">
            <v>VISTA ALEGRE De Yurimaguas</v>
          </cell>
          <cell r="K312">
            <v>7108</v>
          </cell>
          <cell r="L312" t="str">
            <v>RURAL</v>
          </cell>
          <cell r="M312" t="str">
            <v>160201</v>
          </cell>
        </row>
        <row r="313">
          <cell r="A313">
            <v>7412</v>
          </cell>
          <cell r="B313" t="str">
            <v>ALTO AMAZONAS</v>
          </cell>
          <cell r="C313" t="str">
            <v>YURIMAGUAS</v>
          </cell>
          <cell r="D313">
            <v>401</v>
          </cell>
          <cell r="E313" t="str">
            <v>YURIMAGUAS</v>
          </cell>
          <cell r="F313" t="str">
            <v>ALTO AMAZONAS</v>
          </cell>
          <cell r="G313" t="str">
            <v>YURIMAGUAS</v>
          </cell>
          <cell r="H313" t="str">
            <v>I-1</v>
          </cell>
          <cell r="I313">
            <v>7412</v>
          </cell>
          <cell r="J313" t="str">
            <v>PUERTO ARTURO</v>
          </cell>
          <cell r="K313">
            <v>8436</v>
          </cell>
          <cell r="L313" t="str">
            <v>RURAL</v>
          </cell>
          <cell r="M313" t="str">
            <v>160201</v>
          </cell>
        </row>
        <row r="314">
          <cell r="A314">
            <v>11579</v>
          </cell>
          <cell r="B314" t="str">
            <v>ALTO AMAZONAS</v>
          </cell>
          <cell r="C314" t="str">
            <v>YURIMAGUAS</v>
          </cell>
          <cell r="D314">
            <v>401</v>
          </cell>
          <cell r="E314" t="str">
            <v>YURIMAGUAS</v>
          </cell>
          <cell r="F314" t="str">
            <v>ALTO AMAZONAS</v>
          </cell>
          <cell r="G314" t="str">
            <v>YURIMAGUAS</v>
          </cell>
          <cell r="H314" t="str">
            <v>I-1</v>
          </cell>
          <cell r="I314">
            <v>11579</v>
          </cell>
          <cell r="J314" t="str">
            <v>SANTA ISABEL</v>
          </cell>
          <cell r="K314">
            <v>14837</v>
          </cell>
          <cell r="L314" t="str">
            <v>RURAL</v>
          </cell>
          <cell r="M314" t="str">
            <v>160201</v>
          </cell>
        </row>
        <row r="315">
          <cell r="A315">
            <v>16827</v>
          </cell>
          <cell r="B315" t="str">
            <v>ALTO AMAZONAS</v>
          </cell>
          <cell r="C315" t="str">
            <v>YURIMAGUAS</v>
          </cell>
          <cell r="D315">
            <v>401</v>
          </cell>
          <cell r="E315" t="str">
            <v>YURIMAGUAS</v>
          </cell>
          <cell r="F315" t="str">
            <v>ALTO AMAZONAS</v>
          </cell>
          <cell r="G315" t="str">
            <v>YURIMAGUAS</v>
          </cell>
          <cell r="H315" t="str">
            <v>I-1</v>
          </cell>
          <cell r="I315">
            <v>16827</v>
          </cell>
          <cell r="J315" t="str">
            <v>SAN JUAN DE ZAPOTE</v>
          </cell>
          <cell r="K315">
            <v>24801</v>
          </cell>
          <cell r="L315" t="str">
            <v>RURAL</v>
          </cell>
          <cell r="M315" t="str">
            <v>160201</v>
          </cell>
        </row>
        <row r="316">
          <cell r="A316">
            <v>17570</v>
          </cell>
          <cell r="B316" t="str">
            <v>ALTO AMAZONAS</v>
          </cell>
          <cell r="C316" t="str">
            <v>YURIMAGUAS</v>
          </cell>
          <cell r="D316">
            <v>401</v>
          </cell>
          <cell r="E316" t="str">
            <v>YURIMAGUAS</v>
          </cell>
          <cell r="F316" t="str">
            <v>ALTO AMAZONAS</v>
          </cell>
          <cell r="G316" t="str">
            <v>YURIMAGUAS</v>
          </cell>
          <cell r="H316" t="str">
            <v>I-1</v>
          </cell>
          <cell r="I316">
            <v>17570</v>
          </cell>
          <cell r="J316" t="str">
            <v>INDEPENDENCIA DEL SHANUSI</v>
          </cell>
          <cell r="K316">
            <v>26277</v>
          </cell>
          <cell r="L316" t="str">
            <v>RURAL</v>
          </cell>
          <cell r="M316" t="str">
            <v>160201</v>
          </cell>
        </row>
        <row r="317">
          <cell r="A317">
            <v>228</v>
          </cell>
          <cell r="B317" t="str">
            <v>ALTO AMAZONAS</v>
          </cell>
          <cell r="C317" t="str">
            <v>YURIMAGUAS</v>
          </cell>
          <cell r="D317">
            <v>401</v>
          </cell>
          <cell r="E317" t="str">
            <v>YURIMAGUAS</v>
          </cell>
          <cell r="F317" t="str">
            <v>ALTO AMAZONAS</v>
          </cell>
          <cell r="G317" t="str">
            <v>YURIMAGUAS</v>
          </cell>
          <cell r="H317" t="str">
            <v>I-3</v>
          </cell>
          <cell r="I317">
            <v>228</v>
          </cell>
          <cell r="J317" t="str">
            <v>CARRETERA KM. 1.5 (EJE DE M.R.)</v>
          </cell>
          <cell r="K317">
            <v>228</v>
          </cell>
          <cell r="L317" t="str">
            <v>RURAL</v>
          </cell>
          <cell r="M317" t="str">
            <v>160201</v>
          </cell>
        </row>
        <row r="318">
          <cell r="A318">
            <v>229</v>
          </cell>
          <cell r="B318" t="str">
            <v>ALTO AMAZONAS</v>
          </cell>
          <cell r="C318" t="str">
            <v>YURIMAGUAS</v>
          </cell>
          <cell r="D318">
            <v>401</v>
          </cell>
          <cell r="E318" t="str">
            <v>YURIMAGUAS</v>
          </cell>
          <cell r="F318" t="str">
            <v>ALTO AMAZONAS</v>
          </cell>
          <cell r="G318" t="str">
            <v>YURIMAGUAS</v>
          </cell>
          <cell r="H318" t="str">
            <v>I-1</v>
          </cell>
          <cell r="I318">
            <v>229</v>
          </cell>
          <cell r="J318" t="str">
            <v>AA.HH. 30 DE AGOSTO KM.17</v>
          </cell>
          <cell r="K318">
            <v>229</v>
          </cell>
          <cell r="L318" t="str">
            <v>RURAL</v>
          </cell>
          <cell r="M318" t="str">
            <v>160201</v>
          </cell>
        </row>
        <row r="319">
          <cell r="A319">
            <v>7326</v>
          </cell>
          <cell r="B319" t="str">
            <v>ALTO AMAZONAS</v>
          </cell>
          <cell r="C319" t="str">
            <v>YURIMAGUAS</v>
          </cell>
          <cell r="D319">
            <v>401</v>
          </cell>
          <cell r="E319" t="str">
            <v>YURIMAGUAS</v>
          </cell>
          <cell r="F319" t="str">
            <v>ALTO AMAZONAS</v>
          </cell>
          <cell r="G319" t="str">
            <v>YURIMAGUAS</v>
          </cell>
          <cell r="H319" t="str">
            <v xml:space="preserve">I-3 </v>
          </cell>
          <cell r="I319">
            <v>7326</v>
          </cell>
          <cell r="J319" t="str">
            <v>INDEPENDENCIA</v>
          </cell>
          <cell r="K319">
            <v>7293</v>
          </cell>
          <cell r="L319" t="str">
            <v>RURAL</v>
          </cell>
          <cell r="M319" t="str">
            <v>160201</v>
          </cell>
        </row>
        <row r="320">
          <cell r="A320">
            <v>225</v>
          </cell>
          <cell r="B320" t="str">
            <v>ALTO AMAZONAS</v>
          </cell>
          <cell r="C320" t="str">
            <v>YURIMAGUAS</v>
          </cell>
          <cell r="D320">
            <v>401</v>
          </cell>
          <cell r="E320" t="str">
            <v>YURIMAGUAS</v>
          </cell>
          <cell r="F320" t="str">
            <v>ALTO AMAZONAS</v>
          </cell>
          <cell r="G320" t="str">
            <v>YURIMAGUAS</v>
          </cell>
          <cell r="H320" t="str">
            <v>I-1</v>
          </cell>
          <cell r="I320">
            <v>225</v>
          </cell>
          <cell r="J320" t="str">
            <v>TUPAC AMARU De Yurimaguas</v>
          </cell>
          <cell r="K320">
            <v>225</v>
          </cell>
          <cell r="L320" t="str">
            <v>RURAL</v>
          </cell>
          <cell r="M320" t="str">
            <v>160201</v>
          </cell>
        </row>
        <row r="321">
          <cell r="A321">
            <v>222</v>
          </cell>
          <cell r="B321" t="str">
            <v>ALTO AMAZONAS</v>
          </cell>
          <cell r="C321" t="str">
            <v>YURIMAGUAS</v>
          </cell>
          <cell r="D321">
            <v>401</v>
          </cell>
          <cell r="E321" t="str">
            <v>YURIMAGUAS</v>
          </cell>
          <cell r="F321" t="str">
            <v>ALTO AMAZONAS</v>
          </cell>
          <cell r="G321" t="str">
            <v>YURIMAGUAS</v>
          </cell>
          <cell r="H321" t="str">
            <v>I-3</v>
          </cell>
          <cell r="I321">
            <v>222</v>
          </cell>
          <cell r="J321" t="str">
            <v>MUNICHIS De Yurimaguas(EJE DE M.R)</v>
          </cell>
          <cell r="K321">
            <v>222</v>
          </cell>
          <cell r="L321" t="str">
            <v>RURAL</v>
          </cell>
          <cell r="M321" t="str">
            <v>160201</v>
          </cell>
        </row>
        <row r="322">
          <cell r="A322">
            <v>223</v>
          </cell>
          <cell r="B322" t="str">
            <v>ALTO AMAZONAS</v>
          </cell>
          <cell r="C322" t="str">
            <v>YURIMAGUAS</v>
          </cell>
          <cell r="D322">
            <v>401</v>
          </cell>
          <cell r="E322" t="str">
            <v>YURIMAGUAS</v>
          </cell>
          <cell r="F322" t="str">
            <v>ALTO AMAZONAS</v>
          </cell>
          <cell r="G322" t="str">
            <v>YURIMAGUAS</v>
          </cell>
          <cell r="H322" t="str">
            <v>I-1</v>
          </cell>
          <cell r="I322">
            <v>223</v>
          </cell>
          <cell r="J322" t="str">
            <v>VARADERILLO</v>
          </cell>
          <cell r="K322">
            <v>223</v>
          </cell>
          <cell r="L322" t="str">
            <v>RURAL</v>
          </cell>
          <cell r="M322" t="str">
            <v>160201</v>
          </cell>
        </row>
        <row r="323">
          <cell r="A323">
            <v>221</v>
          </cell>
          <cell r="B323" t="str">
            <v>ALTO AMAZONAS</v>
          </cell>
          <cell r="C323" t="str">
            <v>YURIMAGUAS</v>
          </cell>
          <cell r="D323">
            <v>401</v>
          </cell>
          <cell r="E323" t="str">
            <v>YURIMAGUAS</v>
          </cell>
          <cell r="F323" t="str">
            <v>ALTO AMAZONAS</v>
          </cell>
          <cell r="G323" t="str">
            <v>YURIMAGUAS</v>
          </cell>
          <cell r="H323" t="str">
            <v>I-1</v>
          </cell>
          <cell r="I323">
            <v>221</v>
          </cell>
          <cell r="J323" t="str">
            <v>ACHUAL LIMON</v>
          </cell>
          <cell r="K323">
            <v>221</v>
          </cell>
          <cell r="L323" t="str">
            <v>RURAL</v>
          </cell>
          <cell r="M323" t="str">
            <v>160201</v>
          </cell>
        </row>
        <row r="324">
          <cell r="A324">
            <v>9721</v>
          </cell>
          <cell r="B324" t="str">
            <v>ALTO AMAZONAS</v>
          </cell>
          <cell r="C324" t="str">
            <v>YURIMAGUAS</v>
          </cell>
          <cell r="D324">
            <v>401</v>
          </cell>
          <cell r="E324" t="str">
            <v>YURIMAGUAS</v>
          </cell>
          <cell r="F324" t="str">
            <v>ALTO AMAZONAS</v>
          </cell>
          <cell r="G324" t="str">
            <v>YURIMAGUAS</v>
          </cell>
          <cell r="H324" t="str">
            <v>I-1</v>
          </cell>
          <cell r="I324">
            <v>9721</v>
          </cell>
          <cell r="J324" t="str">
            <v>SANTA LUCIA</v>
          </cell>
          <cell r="K324">
            <v>11195</v>
          </cell>
          <cell r="L324" t="str">
            <v>RURAL</v>
          </cell>
          <cell r="M324" t="str">
            <v>160201</v>
          </cell>
        </row>
        <row r="325">
          <cell r="A325">
            <v>15311</v>
          </cell>
          <cell r="B325" t="str">
            <v>ALTO AMAZONAS</v>
          </cell>
          <cell r="C325" t="str">
            <v>YURIMAGUAS</v>
          </cell>
          <cell r="D325">
            <v>401</v>
          </cell>
          <cell r="E325" t="str">
            <v>YURIMAGUAS</v>
          </cell>
          <cell r="F325" t="str">
            <v>ALTO AMAZONAS</v>
          </cell>
          <cell r="G325" t="str">
            <v>YURIMAGUAS</v>
          </cell>
          <cell r="H325" t="str">
            <v>I-1</v>
          </cell>
          <cell r="I325">
            <v>15311</v>
          </cell>
          <cell r="J325" t="str">
            <v>SAN ROQUE DE YURIMAGUAS</v>
          </cell>
          <cell r="K325">
            <v>21987</v>
          </cell>
          <cell r="L325" t="str">
            <v>RURAL</v>
          </cell>
          <cell r="M325" t="str">
            <v>160201</v>
          </cell>
        </row>
        <row r="326">
          <cell r="A326">
            <v>303</v>
          </cell>
          <cell r="B326" t="str">
            <v>ALTO AMAZONAS</v>
          </cell>
          <cell r="C326" t="str">
            <v>BALSAPUERTO</v>
          </cell>
          <cell r="D326">
            <v>401</v>
          </cell>
          <cell r="E326" t="str">
            <v>YURIMAGUAS</v>
          </cell>
          <cell r="F326" t="str">
            <v>ALTO AMAZONAS</v>
          </cell>
          <cell r="G326" t="str">
            <v>YURIMAGUAS</v>
          </cell>
          <cell r="H326" t="str">
            <v>I-2</v>
          </cell>
          <cell r="I326">
            <v>303</v>
          </cell>
          <cell r="J326" t="str">
            <v>NUEVO ARICA De Balsapuerto</v>
          </cell>
          <cell r="K326">
            <v>303</v>
          </cell>
          <cell r="L326" t="str">
            <v>RURAL</v>
          </cell>
          <cell r="M326" t="str">
            <v>160202</v>
          </cell>
        </row>
        <row r="327">
          <cell r="A327">
            <v>10259</v>
          </cell>
          <cell r="B327" t="str">
            <v>ALTO AMAZONAS</v>
          </cell>
          <cell r="C327" t="str">
            <v>BALSAPUERTO</v>
          </cell>
          <cell r="D327">
            <v>401</v>
          </cell>
          <cell r="E327" t="str">
            <v>YURIMAGUAS</v>
          </cell>
          <cell r="F327" t="str">
            <v>ALTO AMAZONAS</v>
          </cell>
          <cell r="G327" t="str">
            <v>YURIMAGUAS</v>
          </cell>
          <cell r="H327" t="str">
            <v>I-1</v>
          </cell>
          <cell r="I327">
            <v>10259</v>
          </cell>
          <cell r="J327" t="str">
            <v>SAN JUAN de Balsapuerto</v>
          </cell>
          <cell r="K327">
            <v>12332</v>
          </cell>
          <cell r="L327" t="str">
            <v>RURAL</v>
          </cell>
          <cell r="M327" t="str">
            <v>160202</v>
          </cell>
        </row>
        <row r="328">
          <cell r="A328">
            <v>11689</v>
          </cell>
          <cell r="B328" t="str">
            <v>ALTO AMAZONAS</v>
          </cell>
          <cell r="C328" t="str">
            <v>BALSAPUERTO</v>
          </cell>
          <cell r="D328">
            <v>401</v>
          </cell>
          <cell r="E328" t="str">
            <v>YURIMAGUAS</v>
          </cell>
          <cell r="F328" t="str">
            <v>ALTO AMAZONAS</v>
          </cell>
          <cell r="G328" t="str">
            <v>YURIMAGUAS</v>
          </cell>
          <cell r="H328" t="str">
            <v>I-1</v>
          </cell>
          <cell r="I328">
            <v>11689</v>
          </cell>
          <cell r="J328" t="str">
            <v>PUERTO PORVENIR</v>
          </cell>
          <cell r="K328">
            <v>15107</v>
          </cell>
          <cell r="L328" t="str">
            <v>RURAL</v>
          </cell>
          <cell r="M328" t="str">
            <v>160202</v>
          </cell>
        </row>
        <row r="329">
          <cell r="A329">
            <v>31222</v>
          </cell>
          <cell r="B329" t="str">
            <v>ALTO AMAZONAS</v>
          </cell>
          <cell r="C329" t="str">
            <v>BALSAPUERTO</v>
          </cell>
          <cell r="D329">
            <v>401</v>
          </cell>
          <cell r="E329" t="str">
            <v>YURIMAGUAS</v>
          </cell>
          <cell r="F329" t="str">
            <v>ALTO AMAZONAS</v>
          </cell>
          <cell r="G329" t="str">
            <v>BALSAPUERTO</v>
          </cell>
          <cell r="H329" t="str">
            <v>I-1</v>
          </cell>
          <cell r="I329">
            <v>31222</v>
          </cell>
          <cell r="J329" t="str">
            <v>TRES UNIDOS DE BALSAPUERTO</v>
          </cell>
          <cell r="K329">
            <v>39226</v>
          </cell>
          <cell r="L329" t="str">
            <v>RURAL</v>
          </cell>
          <cell r="M329" t="str">
            <v>160202</v>
          </cell>
        </row>
        <row r="330">
          <cell r="A330">
            <v>224</v>
          </cell>
          <cell r="B330" t="str">
            <v>ALTO AMAZONAS</v>
          </cell>
          <cell r="C330" t="str">
            <v>YURIMAGUAS</v>
          </cell>
          <cell r="D330">
            <v>401</v>
          </cell>
          <cell r="E330" t="str">
            <v>YURIMAGUAS</v>
          </cell>
          <cell r="F330" t="str">
            <v>ALTO AMAZONAS</v>
          </cell>
          <cell r="G330" t="str">
            <v>YURIMAGUAS</v>
          </cell>
          <cell r="H330" t="str">
            <v>I-3</v>
          </cell>
          <cell r="I330">
            <v>224</v>
          </cell>
          <cell r="J330" t="str">
            <v>LA LOMA (EJE DE M.R.)</v>
          </cell>
          <cell r="K330">
            <v>224</v>
          </cell>
          <cell r="L330" t="str">
            <v>RURAL</v>
          </cell>
          <cell r="M330" t="str">
            <v>160201</v>
          </cell>
        </row>
        <row r="331">
          <cell r="A331">
            <v>6691</v>
          </cell>
          <cell r="B331" t="str">
            <v>ALTO AMAZONAS</v>
          </cell>
          <cell r="C331" t="str">
            <v>YURIMAGUAS</v>
          </cell>
          <cell r="D331">
            <v>401</v>
          </cell>
          <cell r="E331" t="str">
            <v>YURIMAGUAS</v>
          </cell>
          <cell r="F331" t="str">
            <v>ALTO AMAZONAS</v>
          </cell>
          <cell r="G331" t="str">
            <v>YURIMAGUAS</v>
          </cell>
          <cell r="H331" t="str">
            <v>I-1</v>
          </cell>
          <cell r="I331">
            <v>6691</v>
          </cell>
          <cell r="J331" t="str">
            <v>CHIRAPA</v>
          </cell>
          <cell r="K331">
            <v>6679</v>
          </cell>
          <cell r="L331" t="str">
            <v>RURAL</v>
          </cell>
          <cell r="M331" t="str">
            <v>160201</v>
          </cell>
        </row>
        <row r="332">
          <cell r="A332">
            <v>219</v>
          </cell>
          <cell r="B332" t="str">
            <v>ALTO AMAZONAS</v>
          </cell>
          <cell r="C332" t="str">
            <v>YURIMAGUAS</v>
          </cell>
          <cell r="D332">
            <v>401</v>
          </cell>
          <cell r="E332" t="str">
            <v>YURIMAGUAS</v>
          </cell>
          <cell r="F332" t="str">
            <v>ALTO AMAZONAS</v>
          </cell>
          <cell r="G332" t="str">
            <v>YURIMAGUAS</v>
          </cell>
          <cell r="H332" t="str">
            <v>I-1</v>
          </cell>
          <cell r="I332">
            <v>219</v>
          </cell>
          <cell r="J332" t="str">
            <v>SAN PEDRO DE ZAPOTE</v>
          </cell>
          <cell r="K332">
            <v>219</v>
          </cell>
          <cell r="L332" t="str">
            <v>RURAL</v>
          </cell>
          <cell r="M332" t="str">
            <v>160201</v>
          </cell>
        </row>
        <row r="333">
          <cell r="A333">
            <v>217</v>
          </cell>
          <cell r="B333" t="str">
            <v>ALTO AMAZONAS</v>
          </cell>
          <cell r="C333" t="str">
            <v>YURIMAGUAS</v>
          </cell>
          <cell r="D333">
            <v>401</v>
          </cell>
          <cell r="E333" t="str">
            <v>YURIMAGUAS</v>
          </cell>
          <cell r="F333" t="str">
            <v>ALTO AMAZONAS</v>
          </cell>
          <cell r="G333" t="str">
            <v>YURIMAGUAS</v>
          </cell>
          <cell r="H333" t="str">
            <v>I-1</v>
          </cell>
          <cell r="I333">
            <v>217</v>
          </cell>
          <cell r="J333" t="str">
            <v>LAGO SANANGO</v>
          </cell>
          <cell r="K333">
            <v>217</v>
          </cell>
          <cell r="L333" t="str">
            <v>RURAL</v>
          </cell>
          <cell r="M333" t="str">
            <v>160201</v>
          </cell>
        </row>
        <row r="334">
          <cell r="A334">
            <v>218</v>
          </cell>
          <cell r="B334" t="str">
            <v>ALTO AMAZONAS</v>
          </cell>
          <cell r="C334" t="str">
            <v>YURIMAGUAS</v>
          </cell>
          <cell r="D334">
            <v>401</v>
          </cell>
          <cell r="E334" t="str">
            <v>YURIMAGUAS</v>
          </cell>
          <cell r="F334" t="str">
            <v>ALTO AMAZONAS</v>
          </cell>
          <cell r="G334" t="str">
            <v>YURIMAGUAS</v>
          </cell>
          <cell r="H334" t="str">
            <v>I-1</v>
          </cell>
          <cell r="I334">
            <v>218</v>
          </cell>
          <cell r="J334" t="str">
            <v>ALTO MOHENA</v>
          </cell>
          <cell r="K334">
            <v>218</v>
          </cell>
          <cell r="L334" t="str">
            <v>RURAL</v>
          </cell>
          <cell r="M334" t="str">
            <v>160201</v>
          </cell>
        </row>
        <row r="335">
          <cell r="A335">
            <v>212</v>
          </cell>
          <cell r="B335" t="str">
            <v>ALTO AMAZONAS</v>
          </cell>
          <cell r="C335" t="str">
            <v>YURIMAGUAS</v>
          </cell>
          <cell r="D335">
            <v>401</v>
          </cell>
          <cell r="E335" t="str">
            <v>YURIMAGUAS</v>
          </cell>
          <cell r="F335" t="str">
            <v>ALTO AMAZONAS</v>
          </cell>
          <cell r="G335" t="str">
            <v>YURIMAGUAS</v>
          </cell>
          <cell r="H335" t="str">
            <v>I-4</v>
          </cell>
          <cell r="I335">
            <v>212</v>
          </cell>
          <cell r="J335" t="str">
            <v>PAMPA HERMOZA de Yurimaguas (EJE M.R.)</v>
          </cell>
          <cell r="K335">
            <v>212</v>
          </cell>
          <cell r="L335" t="str">
            <v>RURAL</v>
          </cell>
          <cell r="M335" t="str">
            <v>160201</v>
          </cell>
          <cell r="N335" t="str">
            <v>TAR</v>
          </cell>
        </row>
        <row r="336">
          <cell r="A336">
            <v>232</v>
          </cell>
          <cell r="B336" t="str">
            <v>ALTO AMAZONAS</v>
          </cell>
          <cell r="C336" t="str">
            <v>YURIMAGUAS</v>
          </cell>
          <cell r="D336">
            <v>401</v>
          </cell>
          <cell r="E336" t="str">
            <v>YURIMAGUAS</v>
          </cell>
          <cell r="F336" t="str">
            <v>ALTO AMAZONAS</v>
          </cell>
          <cell r="G336" t="str">
            <v>YURIMAGUAS</v>
          </cell>
          <cell r="H336" t="str">
            <v>I-3</v>
          </cell>
          <cell r="I336">
            <v>232</v>
          </cell>
          <cell r="J336" t="str">
            <v>GRAU (KM. 40)</v>
          </cell>
          <cell r="K336">
            <v>232</v>
          </cell>
          <cell r="L336" t="str">
            <v>RURAL</v>
          </cell>
          <cell r="M336" t="str">
            <v>160201</v>
          </cell>
        </row>
        <row r="337">
          <cell r="A337">
            <v>231</v>
          </cell>
          <cell r="B337" t="str">
            <v>ALTO AMAZONAS</v>
          </cell>
          <cell r="C337" t="str">
            <v>YURIMAGUAS</v>
          </cell>
          <cell r="D337">
            <v>401</v>
          </cell>
          <cell r="E337" t="str">
            <v>YURIMAGUAS</v>
          </cell>
          <cell r="F337" t="str">
            <v>ALTO AMAZONAS</v>
          </cell>
          <cell r="G337" t="str">
            <v>YURIMAGUAS</v>
          </cell>
          <cell r="H337" t="str">
            <v>I-1</v>
          </cell>
          <cell r="I337">
            <v>231</v>
          </cell>
          <cell r="J337" t="str">
            <v>SANTO TOMAS De Yurimaguas</v>
          </cell>
          <cell r="K337">
            <v>231</v>
          </cell>
          <cell r="L337" t="str">
            <v>RURAL</v>
          </cell>
          <cell r="M337" t="str">
            <v>160201</v>
          </cell>
        </row>
        <row r="338">
          <cell r="A338">
            <v>230</v>
          </cell>
          <cell r="B338" t="str">
            <v>ALTO AMAZONAS</v>
          </cell>
          <cell r="C338" t="str">
            <v>YURIMAGUAS</v>
          </cell>
          <cell r="D338">
            <v>401</v>
          </cell>
          <cell r="E338" t="str">
            <v>YURIMAGUAS</v>
          </cell>
          <cell r="F338" t="str">
            <v>ALTO AMAZONAS</v>
          </cell>
          <cell r="G338" t="str">
            <v>YURIMAGUAS</v>
          </cell>
          <cell r="H338" t="str">
            <v>I-1</v>
          </cell>
          <cell r="I338">
            <v>230</v>
          </cell>
          <cell r="J338" t="str">
            <v>SAN JUAN DE PAMPLONA</v>
          </cell>
          <cell r="K338">
            <v>230</v>
          </cell>
          <cell r="L338" t="str">
            <v>RURAL</v>
          </cell>
          <cell r="M338" t="str">
            <v>160201</v>
          </cell>
        </row>
        <row r="339">
          <cell r="A339">
            <v>234</v>
          </cell>
          <cell r="B339" t="str">
            <v>ALTO AMAZONAS</v>
          </cell>
          <cell r="C339" t="str">
            <v>YURIMAGUAS</v>
          </cell>
          <cell r="D339">
            <v>401</v>
          </cell>
          <cell r="E339" t="str">
            <v>YURIMAGUAS</v>
          </cell>
          <cell r="F339" t="str">
            <v>ALTO AMAZONAS</v>
          </cell>
          <cell r="G339" t="str">
            <v>YURIMAGUAS</v>
          </cell>
          <cell r="H339" t="str">
            <v>I-1</v>
          </cell>
          <cell r="I339">
            <v>234</v>
          </cell>
          <cell r="J339" t="str">
            <v>SAN FRANCISCO PAMPAYACU</v>
          </cell>
          <cell r="K339">
            <v>234</v>
          </cell>
          <cell r="L339" t="str">
            <v>RURAL</v>
          </cell>
          <cell r="M339" t="str">
            <v>160201</v>
          </cell>
        </row>
        <row r="340">
          <cell r="A340">
            <v>227</v>
          </cell>
          <cell r="B340" t="str">
            <v>ALTO AMAZONAS</v>
          </cell>
          <cell r="C340" t="str">
            <v>YURIMAGUAS</v>
          </cell>
          <cell r="D340">
            <v>401</v>
          </cell>
          <cell r="E340" t="str">
            <v>YURIMAGUAS</v>
          </cell>
          <cell r="F340" t="str">
            <v>ALTO AMAZONAS</v>
          </cell>
          <cell r="G340" t="str">
            <v>YURIMAGUAS</v>
          </cell>
          <cell r="H340" t="str">
            <v>I-1</v>
          </cell>
          <cell r="I340">
            <v>227</v>
          </cell>
          <cell r="J340" t="str">
            <v>COTOYACU</v>
          </cell>
          <cell r="K340">
            <v>227</v>
          </cell>
          <cell r="L340" t="str">
            <v>RURAL</v>
          </cell>
          <cell r="M340" t="str">
            <v>160201</v>
          </cell>
        </row>
        <row r="341">
          <cell r="A341">
            <v>226</v>
          </cell>
          <cell r="B341" t="str">
            <v>ALTO AMAZONAS</v>
          </cell>
          <cell r="C341" t="str">
            <v>YURIMAGUAS</v>
          </cell>
          <cell r="D341">
            <v>401</v>
          </cell>
          <cell r="E341" t="str">
            <v>YURIMAGUAS</v>
          </cell>
          <cell r="F341" t="str">
            <v>ALTO AMAZONAS</v>
          </cell>
          <cell r="G341" t="str">
            <v>YURIMAGUAS</v>
          </cell>
          <cell r="H341" t="str">
            <v>I-1</v>
          </cell>
          <cell r="I341">
            <v>226</v>
          </cell>
          <cell r="J341" t="str">
            <v>PUERTO PERU</v>
          </cell>
          <cell r="K341">
            <v>226</v>
          </cell>
          <cell r="L341" t="str">
            <v>RURAL</v>
          </cell>
          <cell r="M341" t="str">
            <v>160201</v>
          </cell>
        </row>
        <row r="342">
          <cell r="A342">
            <v>9720</v>
          </cell>
          <cell r="B342" t="str">
            <v>ALTO AMAZONAS</v>
          </cell>
          <cell r="C342" t="str">
            <v>YURIMAGUAS</v>
          </cell>
          <cell r="D342">
            <v>401</v>
          </cell>
          <cell r="E342" t="str">
            <v>YURIMAGUAS</v>
          </cell>
          <cell r="F342" t="str">
            <v>ALTO AMAZONAS</v>
          </cell>
          <cell r="G342" t="str">
            <v>YURIMAGUAS</v>
          </cell>
          <cell r="H342" t="str">
            <v>I-1</v>
          </cell>
          <cell r="I342">
            <v>9720</v>
          </cell>
          <cell r="J342" t="str">
            <v>ROCA FUERTE</v>
          </cell>
          <cell r="K342">
            <v>11194</v>
          </cell>
          <cell r="L342" t="str">
            <v>RURAL</v>
          </cell>
          <cell r="M342" t="str">
            <v>160201</v>
          </cell>
        </row>
        <row r="343">
          <cell r="A343">
            <v>25338</v>
          </cell>
          <cell r="B343" t="str">
            <v>ALTO AMAZONAS</v>
          </cell>
          <cell r="C343" t="str">
            <v>JEBEROS</v>
          </cell>
          <cell r="D343">
            <v>401</v>
          </cell>
          <cell r="E343" t="str">
            <v>YURIMAGUAS</v>
          </cell>
          <cell r="F343" t="str">
            <v>ALTO AMAZONAS</v>
          </cell>
          <cell r="G343" t="str">
            <v>JEBEROS</v>
          </cell>
          <cell r="H343" t="str">
            <v>I-1</v>
          </cell>
          <cell r="I343">
            <v>25338</v>
          </cell>
          <cell r="J343" t="str">
            <v>VISTA ALEGRE DE JEBEROS</v>
          </cell>
          <cell r="K343">
            <v>34889</v>
          </cell>
          <cell r="L343" t="str">
            <v>RURAL</v>
          </cell>
          <cell r="M343" t="str">
            <v>160205</v>
          </cell>
        </row>
        <row r="344">
          <cell r="A344">
            <v>25393</v>
          </cell>
          <cell r="B344" t="str">
            <v>ALTO AMAZONAS</v>
          </cell>
          <cell r="C344" t="str">
            <v>YURIMAGUAS</v>
          </cell>
          <cell r="D344">
            <v>401</v>
          </cell>
          <cell r="E344" t="str">
            <v>YURIMAGUAS</v>
          </cell>
          <cell r="F344" t="str">
            <v>ALTO AMAZONAS</v>
          </cell>
          <cell r="G344" t="str">
            <v>YURIMAGUAS</v>
          </cell>
          <cell r="H344" t="str">
            <v>I-1</v>
          </cell>
          <cell r="I344">
            <v>25393</v>
          </cell>
          <cell r="J344" t="str">
            <v>LUZ DEL ORIENTE</v>
          </cell>
          <cell r="K344">
            <v>34895</v>
          </cell>
          <cell r="L344" t="str">
            <v>RURAL</v>
          </cell>
          <cell r="M344" t="str">
            <v>160201</v>
          </cell>
        </row>
        <row r="345">
          <cell r="A345">
            <v>7458</v>
          </cell>
          <cell r="B345" t="str">
            <v>ALTO AMAZONAS</v>
          </cell>
          <cell r="C345" t="str">
            <v>YURIMAGUAS</v>
          </cell>
          <cell r="D345">
            <v>401</v>
          </cell>
          <cell r="E345" t="str">
            <v>YURIMAGUAS</v>
          </cell>
          <cell r="F345" t="str">
            <v>ALTO AMAZONAS</v>
          </cell>
          <cell r="G345" t="str">
            <v>YURIMAGUAS</v>
          </cell>
          <cell r="H345" t="str">
            <v>I-1</v>
          </cell>
          <cell r="I345">
            <v>7458</v>
          </cell>
          <cell r="J345" t="str">
            <v>LAS AMAZONAS</v>
          </cell>
          <cell r="K345">
            <v>8482</v>
          </cell>
          <cell r="L345" t="str">
            <v>RURAL</v>
          </cell>
          <cell r="M345" t="str">
            <v>160201</v>
          </cell>
        </row>
        <row r="346">
          <cell r="A346">
            <v>26168</v>
          </cell>
          <cell r="B346" t="str">
            <v>ALTO AMAZONAS</v>
          </cell>
          <cell r="C346" t="str">
            <v>YURIMAGUAS</v>
          </cell>
          <cell r="D346">
            <v>401</v>
          </cell>
          <cell r="E346" t="str">
            <v>YURIMAGUAS</v>
          </cell>
          <cell r="F346" t="str">
            <v>ALTO AMAZONAS</v>
          </cell>
          <cell r="G346" t="str">
            <v>YURIMAGUAS</v>
          </cell>
          <cell r="H346" t="str">
            <v>I-1</v>
          </cell>
          <cell r="I346">
            <v>26168</v>
          </cell>
          <cell r="J346" t="str">
            <v>NUEVO HORIZONTE DE YURIMAGUAS</v>
          </cell>
          <cell r="K346">
            <v>35955</v>
          </cell>
          <cell r="L346" t="str">
            <v>RURAL</v>
          </cell>
          <cell r="M346" t="str">
            <v>160201</v>
          </cell>
        </row>
        <row r="347">
          <cell r="A347">
            <v>31672</v>
          </cell>
          <cell r="B347" t="str">
            <v>ALTO AMAZONAS</v>
          </cell>
          <cell r="C347" t="str">
            <v>YURIMAGUAS</v>
          </cell>
          <cell r="D347">
            <v>401</v>
          </cell>
          <cell r="E347" t="str">
            <v>YURIMAGUAS</v>
          </cell>
          <cell r="F347" t="str">
            <v>ALTO AMAZONAS</v>
          </cell>
          <cell r="G347" t="str">
            <v>YURIMAGUAS</v>
          </cell>
          <cell r="H347" t="str">
            <v>I-1</v>
          </cell>
          <cell r="I347">
            <v>31672</v>
          </cell>
          <cell r="J347" t="str">
            <v>LAS PALMERAS DE YURIMAGUAS</v>
          </cell>
          <cell r="K347">
            <v>40456</v>
          </cell>
          <cell r="L347" t="str">
            <v>RURAL</v>
          </cell>
          <cell r="M347" t="str">
            <v>160201</v>
          </cell>
        </row>
        <row r="348">
          <cell r="A348">
            <v>26697</v>
          </cell>
          <cell r="B348" t="str">
            <v>ALTO AMAZONAS</v>
          </cell>
          <cell r="C348" t="str">
            <v>YURIMAGUAS</v>
          </cell>
          <cell r="D348">
            <v>401</v>
          </cell>
          <cell r="E348" t="str">
            <v>YURIMAGUAS</v>
          </cell>
          <cell r="F348" t="str">
            <v>ALTO AMAZONAS</v>
          </cell>
          <cell r="G348" t="str">
            <v>YURIMAGUAS</v>
          </cell>
          <cell r="H348" t="str">
            <v>I-1</v>
          </cell>
          <cell r="I348">
            <v>26697</v>
          </cell>
          <cell r="J348" t="str">
            <v>NUEVO PIJUAYAL DE YURIMAGUAS</v>
          </cell>
          <cell r="K348">
            <v>36381</v>
          </cell>
          <cell r="L348" t="str">
            <v>RURAL</v>
          </cell>
          <cell r="M348" t="str">
            <v>160201</v>
          </cell>
        </row>
        <row r="349">
          <cell r="A349">
            <v>26167</v>
          </cell>
          <cell r="B349" t="str">
            <v>ALTO AMAZONAS</v>
          </cell>
          <cell r="C349" t="str">
            <v>YURIMAGUAS</v>
          </cell>
          <cell r="D349">
            <v>401</v>
          </cell>
          <cell r="E349" t="str">
            <v>YURIMAGUAS</v>
          </cell>
          <cell r="F349" t="str">
            <v>ALTO AMAZONAS</v>
          </cell>
          <cell r="G349" t="str">
            <v>YURIMAGUAS</v>
          </cell>
          <cell r="H349" t="str">
            <v>I-1</v>
          </cell>
          <cell r="I349">
            <v>26167</v>
          </cell>
          <cell r="J349" t="str">
            <v>LA UNION DE ZAPOTE DE YURIMAGUAS</v>
          </cell>
          <cell r="K349">
            <v>35954</v>
          </cell>
          <cell r="L349" t="str">
            <v>RURAL</v>
          </cell>
          <cell r="M349" t="str">
            <v>160201</v>
          </cell>
        </row>
        <row r="350">
          <cell r="A350">
            <v>28374</v>
          </cell>
          <cell r="B350" t="str">
            <v>ALTO AMAZONAS</v>
          </cell>
          <cell r="C350" t="str">
            <v>YURIMAGUAS</v>
          </cell>
          <cell r="D350">
            <v>401</v>
          </cell>
          <cell r="E350" t="str">
            <v>YURIMAGUAS</v>
          </cell>
          <cell r="F350" t="str">
            <v>ALTO AMAZONAS</v>
          </cell>
          <cell r="G350" t="str">
            <v>YURIMAGUAS</v>
          </cell>
          <cell r="H350" t="str">
            <v>I-2</v>
          </cell>
          <cell r="I350">
            <v>28374</v>
          </cell>
          <cell r="J350" t="str">
            <v>VILLA DEL PARANAPURA</v>
          </cell>
          <cell r="K350">
            <v>37532</v>
          </cell>
          <cell r="L350" t="str">
            <v>RURAL</v>
          </cell>
          <cell r="M350" t="str">
            <v>160201</v>
          </cell>
        </row>
        <row r="351">
          <cell r="A351">
            <v>31157</v>
          </cell>
          <cell r="B351" t="str">
            <v>ALTO AMAZONAS</v>
          </cell>
          <cell r="C351" t="str">
            <v>YURIMAGUAS</v>
          </cell>
          <cell r="D351">
            <v>401</v>
          </cell>
          <cell r="E351" t="str">
            <v>YURIMAGUAS</v>
          </cell>
          <cell r="F351" t="str">
            <v>ALTO AMAZONAS</v>
          </cell>
          <cell r="G351" t="str">
            <v>YURIMAGUAS</v>
          </cell>
          <cell r="H351" t="str">
            <v>Sin Categoría</v>
          </cell>
          <cell r="I351">
            <v>31157</v>
          </cell>
          <cell r="J351" t="str">
            <v>LABORATORIO DE REFERENCIA DE SALUD-ALTO AMAZONAS</v>
          </cell>
          <cell r="K351">
            <v>40436</v>
          </cell>
          <cell r="L351" t="str">
            <v>URBANO</v>
          </cell>
          <cell r="M351" t="str">
            <v>160201</v>
          </cell>
        </row>
        <row r="352">
          <cell r="A352">
            <v>209</v>
          </cell>
          <cell r="B352" t="str">
            <v>ALTO AMAZONAS</v>
          </cell>
          <cell r="C352" t="str">
            <v>TENIENTE CESAR LOPEZ ROJAS</v>
          </cell>
          <cell r="D352">
            <v>401</v>
          </cell>
          <cell r="E352" t="str">
            <v>YURIMAGUAS</v>
          </cell>
          <cell r="F352" t="str">
            <v>ALTO AMAZONAS</v>
          </cell>
          <cell r="G352" t="str">
            <v>TENIENTE CESAR LOPEZ ROJAS</v>
          </cell>
          <cell r="H352" t="str">
            <v>I-3</v>
          </cell>
          <cell r="I352">
            <v>209</v>
          </cell>
          <cell r="J352" t="str">
            <v>SHUCUSHYACU</v>
          </cell>
          <cell r="K352">
            <v>209</v>
          </cell>
          <cell r="L352" t="str">
            <v>RURAL</v>
          </cell>
          <cell r="M352" t="str">
            <v>160211</v>
          </cell>
        </row>
        <row r="353">
          <cell r="A353">
            <v>208</v>
          </cell>
          <cell r="B353" t="str">
            <v>ALTO AMAZONAS</v>
          </cell>
          <cell r="C353" t="str">
            <v>TENIENTE CESAR LOPEZ ROJAS</v>
          </cell>
          <cell r="D353">
            <v>401</v>
          </cell>
          <cell r="E353" t="str">
            <v>YURIMAGUAS</v>
          </cell>
          <cell r="F353" t="str">
            <v>ALTO AMAZONAS</v>
          </cell>
          <cell r="G353" t="str">
            <v>TENIENTE CESAR LOPEZ ROJAS</v>
          </cell>
          <cell r="H353" t="str">
            <v>I-1</v>
          </cell>
          <cell r="I353">
            <v>208</v>
          </cell>
          <cell r="J353" t="str">
            <v>SONAPI</v>
          </cell>
          <cell r="K353">
            <v>208</v>
          </cell>
          <cell r="L353" t="str">
            <v>RURAL</v>
          </cell>
          <cell r="M353" t="str">
            <v>160211</v>
          </cell>
        </row>
        <row r="354">
          <cell r="A354">
            <v>206</v>
          </cell>
          <cell r="B354" t="str">
            <v>ALTO AMAZONAS</v>
          </cell>
          <cell r="C354" t="str">
            <v>TENIENTE CESAR LOPEZ ROJAS</v>
          </cell>
          <cell r="D354">
            <v>401</v>
          </cell>
          <cell r="E354" t="str">
            <v>YURIMAGUAS</v>
          </cell>
          <cell r="F354" t="str">
            <v>ALTO AMAZONAS</v>
          </cell>
          <cell r="G354" t="str">
            <v>TENIENTE CESAR LOPEZ ROJAS</v>
          </cell>
          <cell r="H354" t="str">
            <v>I-1</v>
          </cell>
          <cell r="I354">
            <v>206</v>
          </cell>
          <cell r="J354" t="str">
            <v>JORGE CHAVEZ</v>
          </cell>
          <cell r="K354">
            <v>206</v>
          </cell>
          <cell r="L354" t="str">
            <v>RURAL</v>
          </cell>
          <cell r="M354" t="str">
            <v>160211</v>
          </cell>
        </row>
        <row r="355">
          <cell r="A355">
            <v>207</v>
          </cell>
          <cell r="B355" t="str">
            <v>ALTO AMAZONAS</v>
          </cell>
          <cell r="C355" t="str">
            <v>TENIENTE CESAR LOPEZ ROJAS</v>
          </cell>
          <cell r="D355">
            <v>401</v>
          </cell>
          <cell r="E355" t="str">
            <v>YURIMAGUAS</v>
          </cell>
          <cell r="F355" t="str">
            <v>ALTO AMAZONAS</v>
          </cell>
          <cell r="G355" t="str">
            <v>TENIENTE CESAR LOPEZ ROJAS</v>
          </cell>
          <cell r="H355" t="str">
            <v>I-1</v>
          </cell>
          <cell r="I355">
            <v>207</v>
          </cell>
          <cell r="J355" t="str">
            <v>CUIPARI</v>
          </cell>
          <cell r="K355">
            <v>207</v>
          </cell>
          <cell r="L355" t="str">
            <v>RURAL</v>
          </cell>
          <cell r="M355" t="str">
            <v>160211</v>
          </cell>
        </row>
        <row r="356">
          <cell r="A356">
            <v>299</v>
          </cell>
          <cell r="B356" t="str">
            <v>ALTO AMAZONAS</v>
          </cell>
          <cell r="C356" t="str">
            <v>TENIENTE CESAR LOPEZ ROJAS</v>
          </cell>
          <cell r="D356">
            <v>401</v>
          </cell>
          <cell r="E356" t="str">
            <v>YURIMAGUAS</v>
          </cell>
          <cell r="F356" t="str">
            <v>ALTO AMAZONAS</v>
          </cell>
          <cell r="G356" t="str">
            <v>TENIENTE CESAR LOPEZ ROJAS</v>
          </cell>
          <cell r="H356" t="str">
            <v>I-1</v>
          </cell>
          <cell r="I356">
            <v>299</v>
          </cell>
          <cell r="J356" t="str">
            <v>PARINARI</v>
          </cell>
          <cell r="K356">
            <v>299</v>
          </cell>
          <cell r="L356" t="str">
            <v>RURAL</v>
          </cell>
          <cell r="M356" t="str">
            <v>160211</v>
          </cell>
        </row>
        <row r="357">
          <cell r="A357">
            <v>300</v>
          </cell>
          <cell r="B357" t="str">
            <v>ALTO AMAZONAS</v>
          </cell>
          <cell r="C357" t="str">
            <v>TENIENTE CESAR LOPEZ ROJAS</v>
          </cell>
          <cell r="D357">
            <v>401</v>
          </cell>
          <cell r="E357" t="str">
            <v>YURIMAGUAS</v>
          </cell>
          <cell r="F357" t="str">
            <v>ALTO AMAZONAS</v>
          </cell>
          <cell r="G357" t="str">
            <v>TENIENTE CESAR LOPEZ ROJAS</v>
          </cell>
          <cell r="H357" t="str">
            <v>I-1</v>
          </cell>
          <cell r="I357">
            <v>300</v>
          </cell>
          <cell r="J357" t="str">
            <v>LIBERTAD DE CUIPARILLO</v>
          </cell>
          <cell r="K357">
            <v>300</v>
          </cell>
          <cell r="L357" t="str">
            <v>RURAL</v>
          </cell>
          <cell r="M357" t="str">
            <v>160211</v>
          </cell>
        </row>
        <row r="358">
          <cell r="A358">
            <v>25340</v>
          </cell>
          <cell r="B358" t="str">
            <v>ALTO AMAZONAS</v>
          </cell>
          <cell r="C358" t="str">
            <v>TENIENTE CESAR LOPEZ ROJAS</v>
          </cell>
          <cell r="D358">
            <v>401</v>
          </cell>
          <cell r="E358" t="str">
            <v>YURIMAGUAS</v>
          </cell>
          <cell r="F358" t="str">
            <v>ALTO AMAZONAS</v>
          </cell>
          <cell r="G358" t="str">
            <v>TENIENTE CESAR LOPEZ ROJAS</v>
          </cell>
          <cell r="H358" t="str">
            <v>I-1</v>
          </cell>
          <cell r="I358">
            <v>25340</v>
          </cell>
          <cell r="J358" t="str">
            <v>SAN MIGUEL DE TENIENTE CESAR LOPEZ ROJAS</v>
          </cell>
          <cell r="K358">
            <v>34890</v>
          </cell>
          <cell r="L358" t="str">
            <v>RURAL</v>
          </cell>
          <cell r="M358" t="str">
            <v>160211</v>
          </cell>
        </row>
        <row r="359">
          <cell r="A359">
            <v>301</v>
          </cell>
          <cell r="B359" t="str">
            <v>ALTO AMAZONAS</v>
          </cell>
          <cell r="C359" t="str">
            <v>TENIENTE CESAR LOPEZ ROJAS</v>
          </cell>
          <cell r="D359">
            <v>401</v>
          </cell>
          <cell r="E359" t="str">
            <v>YURIMAGUAS</v>
          </cell>
          <cell r="F359" t="str">
            <v>ALTO AMAZONAS</v>
          </cell>
          <cell r="G359" t="str">
            <v>TENIENTE CESAR LOPEZ ROJAS</v>
          </cell>
          <cell r="H359" t="str">
            <v>I-1</v>
          </cell>
          <cell r="I359">
            <v>301</v>
          </cell>
          <cell r="J359" t="str">
            <v xml:space="preserve">GLORIA </v>
          </cell>
          <cell r="K359">
            <v>301</v>
          </cell>
          <cell r="L359" t="str">
            <v>RURAL</v>
          </cell>
          <cell r="M359" t="str">
            <v>160211</v>
          </cell>
        </row>
        <row r="360">
          <cell r="A360">
            <v>6992</v>
          </cell>
          <cell r="B360" t="str">
            <v>ALTO AMAZONAS</v>
          </cell>
          <cell r="C360" t="str">
            <v>TENIENTE CESAR LOPEZ ROJAS</v>
          </cell>
          <cell r="D360">
            <v>401</v>
          </cell>
          <cell r="E360" t="str">
            <v>YURIMAGUAS</v>
          </cell>
          <cell r="F360" t="str">
            <v>ALTO AMAZONAS</v>
          </cell>
          <cell r="G360" t="str">
            <v>TENIENTE CESAR LOPEZ ROJAS</v>
          </cell>
          <cell r="H360" t="str">
            <v>I-1</v>
          </cell>
          <cell r="I360">
            <v>6992</v>
          </cell>
          <cell r="J360" t="str">
            <v>NUEVO PAPAPLAYA</v>
          </cell>
          <cell r="K360">
            <v>6969</v>
          </cell>
          <cell r="L360" t="str">
            <v>RURAL</v>
          </cell>
          <cell r="M360" t="str">
            <v>160211</v>
          </cell>
        </row>
        <row r="361">
          <cell r="A361">
            <v>187</v>
          </cell>
          <cell r="B361" t="str">
            <v>ALTO AMAZONAS</v>
          </cell>
          <cell r="C361" t="str">
            <v>BALSAPUERTO</v>
          </cell>
          <cell r="D361">
            <v>401</v>
          </cell>
          <cell r="E361" t="str">
            <v>YURIMAGUAS</v>
          </cell>
          <cell r="F361" t="str">
            <v>ALTO AMAZONAS</v>
          </cell>
          <cell r="G361" t="str">
            <v>BALSAPUERTO</v>
          </cell>
          <cell r="H361" t="str">
            <v>I-4</v>
          </cell>
          <cell r="I361">
            <v>187</v>
          </cell>
          <cell r="J361" t="str">
            <v>BALSAPUERTO (EJE M.R.)</v>
          </cell>
          <cell r="K361">
            <v>187</v>
          </cell>
          <cell r="L361" t="str">
            <v>RURAL</v>
          </cell>
          <cell r="M361" t="str">
            <v>160202</v>
          </cell>
        </row>
        <row r="362">
          <cell r="A362">
            <v>9723</v>
          </cell>
          <cell r="B362" t="str">
            <v>ALTO AMAZONAS</v>
          </cell>
          <cell r="C362" t="str">
            <v>BALSAPUERTO</v>
          </cell>
          <cell r="D362">
            <v>401</v>
          </cell>
          <cell r="E362" t="str">
            <v>YURIMAGUAS</v>
          </cell>
          <cell r="F362" t="str">
            <v>ALTO AMAZONAS</v>
          </cell>
          <cell r="G362" t="str">
            <v>BALSAPUERTO</v>
          </cell>
          <cell r="H362" t="str">
            <v>I-1</v>
          </cell>
          <cell r="I362">
            <v>9723</v>
          </cell>
          <cell r="J362" t="str">
            <v>NUEVA ESPERANZA de Balsapuerto</v>
          </cell>
          <cell r="K362">
            <v>11198</v>
          </cell>
          <cell r="L362" t="str">
            <v>RURAL</v>
          </cell>
          <cell r="M362" t="str">
            <v>160202</v>
          </cell>
        </row>
        <row r="363">
          <cell r="A363">
            <v>186</v>
          </cell>
          <cell r="B363" t="str">
            <v>ALTO AMAZONAS</v>
          </cell>
          <cell r="C363" t="str">
            <v>BALSAPUERTO</v>
          </cell>
          <cell r="D363">
            <v>401</v>
          </cell>
          <cell r="E363" t="str">
            <v>YURIMAGUAS</v>
          </cell>
          <cell r="F363" t="str">
            <v>ALTO AMAZONAS</v>
          </cell>
          <cell r="G363" t="str">
            <v>BALSAPUERTO</v>
          </cell>
          <cell r="H363" t="str">
            <v>I-3</v>
          </cell>
          <cell r="I363">
            <v>186</v>
          </cell>
          <cell r="J363" t="str">
            <v>SAN GABRIEL DE VARADERO (EJE M.R.)</v>
          </cell>
          <cell r="K363">
            <v>186</v>
          </cell>
          <cell r="L363" t="str">
            <v>RURAL</v>
          </cell>
          <cell r="M363" t="str">
            <v>160202</v>
          </cell>
        </row>
        <row r="364">
          <cell r="A364">
            <v>11687</v>
          </cell>
          <cell r="B364" t="str">
            <v>ALTO AMAZONAS</v>
          </cell>
          <cell r="C364" t="str">
            <v>BALSAPUERTO</v>
          </cell>
          <cell r="D364">
            <v>401</v>
          </cell>
          <cell r="E364" t="str">
            <v>YURIMAGUAS</v>
          </cell>
          <cell r="F364" t="str">
            <v>ALTO AMAZONAS</v>
          </cell>
          <cell r="G364" t="str">
            <v>BALSAPUERTO</v>
          </cell>
          <cell r="H364" t="str">
            <v>I-1</v>
          </cell>
          <cell r="I364">
            <v>11687</v>
          </cell>
          <cell r="J364" t="str">
            <v>SAN ANTONIO DE YANAYACU</v>
          </cell>
          <cell r="K364">
            <v>15106</v>
          </cell>
          <cell r="L364" t="str">
            <v>RURAL</v>
          </cell>
          <cell r="M364" t="str">
            <v>160202</v>
          </cell>
        </row>
        <row r="365">
          <cell r="A365">
            <v>188</v>
          </cell>
          <cell r="B365" t="str">
            <v>ALTO AMAZONAS</v>
          </cell>
          <cell r="C365" t="str">
            <v>BALSAPUERTO</v>
          </cell>
          <cell r="D365">
            <v>401</v>
          </cell>
          <cell r="E365" t="str">
            <v>YURIMAGUAS</v>
          </cell>
          <cell r="F365" t="str">
            <v>ALTO AMAZONAS</v>
          </cell>
          <cell r="G365" t="str">
            <v>BALSAPUERTO</v>
          </cell>
          <cell r="H365" t="str">
            <v>I-1</v>
          </cell>
          <cell r="I365">
            <v>188</v>
          </cell>
          <cell r="J365" t="str">
            <v>VISTA ALEGRE De Balsapuerto</v>
          </cell>
          <cell r="K365">
            <v>188</v>
          </cell>
          <cell r="L365" t="str">
            <v>RURAL</v>
          </cell>
          <cell r="M365" t="str">
            <v>160202</v>
          </cell>
        </row>
        <row r="366">
          <cell r="A366">
            <v>189</v>
          </cell>
          <cell r="B366" t="str">
            <v>ALTO AMAZONAS</v>
          </cell>
          <cell r="C366" t="str">
            <v>BALSAPUERTO</v>
          </cell>
          <cell r="D366">
            <v>401</v>
          </cell>
          <cell r="E366" t="str">
            <v>YURIMAGUAS</v>
          </cell>
          <cell r="F366" t="str">
            <v>ALTO AMAZONAS</v>
          </cell>
          <cell r="G366" t="str">
            <v>BALSAPUERTO</v>
          </cell>
          <cell r="H366" t="str">
            <v>I-1</v>
          </cell>
          <cell r="I366">
            <v>189</v>
          </cell>
          <cell r="J366" t="str">
            <v>NUEVA VIDA</v>
          </cell>
          <cell r="K366">
            <v>189</v>
          </cell>
          <cell r="L366" t="str">
            <v>RURAL</v>
          </cell>
          <cell r="M366" t="str">
            <v>160202</v>
          </cell>
        </row>
        <row r="367">
          <cell r="A367">
            <v>302</v>
          </cell>
          <cell r="B367" t="str">
            <v>ALTO AMAZONAS</v>
          </cell>
          <cell r="C367" t="str">
            <v>BALSAPUERTO</v>
          </cell>
          <cell r="D367">
            <v>401</v>
          </cell>
          <cell r="E367" t="str">
            <v>YURIMAGUAS</v>
          </cell>
          <cell r="F367" t="str">
            <v>ALTO AMAZONAS</v>
          </cell>
          <cell r="G367" t="str">
            <v>BALSAPUERTO</v>
          </cell>
          <cell r="H367" t="str">
            <v>I-1</v>
          </cell>
          <cell r="I367">
            <v>302</v>
          </cell>
          <cell r="J367" t="str">
            <v>PANAM</v>
          </cell>
          <cell r="K367">
            <v>302</v>
          </cell>
          <cell r="L367" t="str">
            <v>RURAL</v>
          </cell>
          <cell r="M367" t="str">
            <v>160202</v>
          </cell>
        </row>
        <row r="368">
          <cell r="A368">
            <v>304</v>
          </cell>
          <cell r="B368" t="str">
            <v>ALTO AMAZONAS</v>
          </cell>
          <cell r="C368" t="str">
            <v>BALSAPUERTO</v>
          </cell>
          <cell r="D368">
            <v>401</v>
          </cell>
          <cell r="E368" t="str">
            <v>YURIMAGUAS</v>
          </cell>
          <cell r="F368" t="str">
            <v>ALTO AMAZONAS</v>
          </cell>
          <cell r="G368" t="str">
            <v>BALSAPUERTO</v>
          </cell>
          <cell r="H368" t="str">
            <v>I-1</v>
          </cell>
          <cell r="I368">
            <v>304</v>
          </cell>
          <cell r="J368" t="str">
            <v>CENTRO AMERICA</v>
          </cell>
          <cell r="K368">
            <v>304</v>
          </cell>
          <cell r="L368" t="str">
            <v>RURAL</v>
          </cell>
          <cell r="M368" t="str">
            <v>160202</v>
          </cell>
        </row>
        <row r="369">
          <cell r="A369">
            <v>190</v>
          </cell>
          <cell r="B369" t="str">
            <v>ALTO AMAZONAS</v>
          </cell>
          <cell r="C369" t="str">
            <v>BALSAPUERTO</v>
          </cell>
          <cell r="D369">
            <v>401</v>
          </cell>
          <cell r="E369" t="str">
            <v>YURIMAGUAS</v>
          </cell>
          <cell r="F369" t="str">
            <v>ALTO AMAZONAS</v>
          </cell>
          <cell r="G369" t="str">
            <v>BALSAPUERTO</v>
          </cell>
          <cell r="H369" t="str">
            <v>I-1</v>
          </cell>
          <cell r="I369">
            <v>190</v>
          </cell>
          <cell r="J369" t="str">
            <v>PROGRESO De Balsapuerto</v>
          </cell>
          <cell r="K369">
            <v>190</v>
          </cell>
          <cell r="L369" t="str">
            <v>RURAL</v>
          </cell>
          <cell r="M369" t="str">
            <v>160202</v>
          </cell>
        </row>
        <row r="370">
          <cell r="A370">
            <v>7413</v>
          </cell>
          <cell r="B370" t="str">
            <v>ALTO AMAZONAS</v>
          </cell>
          <cell r="C370" t="str">
            <v>BALSAPUERTO</v>
          </cell>
          <cell r="D370">
            <v>401</v>
          </cell>
          <cell r="E370" t="str">
            <v>YURIMAGUAS</v>
          </cell>
          <cell r="F370" t="str">
            <v>ALTO AMAZONAS</v>
          </cell>
          <cell r="G370" t="str">
            <v>BALSAPUERTO</v>
          </cell>
          <cell r="H370" t="str">
            <v>I-1</v>
          </cell>
          <cell r="I370">
            <v>7413</v>
          </cell>
          <cell r="J370" t="str">
            <v>SOLEDAD De Balsapuerto</v>
          </cell>
          <cell r="K370">
            <v>8437</v>
          </cell>
          <cell r="L370" t="str">
            <v>RURAL</v>
          </cell>
          <cell r="M370" t="str">
            <v>160202</v>
          </cell>
        </row>
        <row r="371">
          <cell r="A371">
            <v>7462</v>
          </cell>
          <cell r="B371" t="str">
            <v>ALTO AMAZONAS</v>
          </cell>
          <cell r="C371" t="str">
            <v>BALSAPUERTO</v>
          </cell>
          <cell r="D371">
            <v>401</v>
          </cell>
          <cell r="E371" t="str">
            <v>YURIMAGUAS</v>
          </cell>
          <cell r="F371" t="str">
            <v>ALTO AMAZONAS</v>
          </cell>
          <cell r="G371" t="str">
            <v>BALSAPUERTO</v>
          </cell>
          <cell r="H371" t="str">
            <v>I-1</v>
          </cell>
          <cell r="I371">
            <v>7462</v>
          </cell>
          <cell r="J371" t="str">
            <v>FRAY MARTIN</v>
          </cell>
          <cell r="K371">
            <v>8486</v>
          </cell>
          <cell r="L371" t="str">
            <v>RURAL</v>
          </cell>
          <cell r="M371" t="str">
            <v>160202</v>
          </cell>
        </row>
        <row r="372">
          <cell r="A372">
            <v>9729</v>
          </cell>
          <cell r="B372" t="str">
            <v>ALTO AMAZONAS</v>
          </cell>
          <cell r="C372" t="str">
            <v>BALSAPUERTO</v>
          </cell>
          <cell r="D372">
            <v>401</v>
          </cell>
          <cell r="E372" t="str">
            <v>YURIMAGUAS</v>
          </cell>
          <cell r="F372" t="str">
            <v>ALTO AMAZONAS</v>
          </cell>
          <cell r="G372" t="str">
            <v>BALSAPUERTO</v>
          </cell>
          <cell r="H372" t="str">
            <v>I-1</v>
          </cell>
          <cell r="I372">
            <v>9729</v>
          </cell>
          <cell r="J372" t="str">
            <v>PUCALPILLO</v>
          </cell>
          <cell r="K372">
            <v>11207</v>
          </cell>
          <cell r="L372" t="str">
            <v>RURAL</v>
          </cell>
          <cell r="M372" t="str">
            <v>160202</v>
          </cell>
        </row>
        <row r="373">
          <cell r="A373">
            <v>17571</v>
          </cell>
          <cell r="B373" t="str">
            <v>ALTO AMAZONAS</v>
          </cell>
          <cell r="C373" t="str">
            <v>BALSAPUERTO</v>
          </cell>
          <cell r="D373">
            <v>401</v>
          </cell>
          <cell r="E373" t="str">
            <v>YURIMAGUAS</v>
          </cell>
          <cell r="F373" t="str">
            <v>ALTO AMAZONAS</v>
          </cell>
          <cell r="G373" t="str">
            <v>BALSAPUERTO</v>
          </cell>
          <cell r="H373" t="str">
            <v>I-1</v>
          </cell>
          <cell r="I373">
            <v>17571</v>
          </cell>
          <cell r="J373" t="str">
            <v>ANTIOQUIA DE BALSAPUERTO</v>
          </cell>
          <cell r="K373">
            <v>26278</v>
          </cell>
          <cell r="L373" t="str">
            <v>RURAL</v>
          </cell>
          <cell r="M373" t="str">
            <v>160202</v>
          </cell>
        </row>
        <row r="374">
          <cell r="A374">
            <v>17572</v>
          </cell>
          <cell r="B374" t="str">
            <v>ALTO AMAZONAS</v>
          </cell>
          <cell r="C374" t="str">
            <v>BALSAPUERTO</v>
          </cell>
          <cell r="D374">
            <v>401</v>
          </cell>
          <cell r="E374" t="str">
            <v>YURIMAGUAS</v>
          </cell>
          <cell r="F374" t="str">
            <v>ALTO AMAZONAS</v>
          </cell>
          <cell r="G374" t="str">
            <v>BALSAPUERTO</v>
          </cell>
          <cell r="H374" t="str">
            <v>I-1</v>
          </cell>
          <cell r="I374">
            <v>17572</v>
          </cell>
          <cell r="J374" t="str">
            <v>SAN MIGUEL DE YANAYACU</v>
          </cell>
          <cell r="K374">
            <v>26279</v>
          </cell>
          <cell r="L374" t="str">
            <v>RURAL</v>
          </cell>
          <cell r="M374" t="str">
            <v>160202</v>
          </cell>
        </row>
        <row r="375">
          <cell r="A375">
            <v>17569</v>
          </cell>
          <cell r="B375" t="str">
            <v>ALTO AMAZONAS</v>
          </cell>
          <cell r="C375" t="str">
            <v>BALSAPUERTO</v>
          </cell>
          <cell r="D375">
            <v>401</v>
          </cell>
          <cell r="E375" t="str">
            <v>YURIMAGUAS</v>
          </cell>
          <cell r="F375" t="str">
            <v>ALTO AMAZONAS</v>
          </cell>
          <cell r="G375" t="str">
            <v>BALSAPUERTO</v>
          </cell>
          <cell r="H375" t="str">
            <v>I-1</v>
          </cell>
          <cell r="I375">
            <v>17569</v>
          </cell>
          <cell r="J375" t="str">
            <v>LIBERTAD DE BALSAPUERTO</v>
          </cell>
          <cell r="K375">
            <v>26274</v>
          </cell>
          <cell r="L375" t="str">
            <v>RURAL</v>
          </cell>
          <cell r="M375" t="str">
            <v>160202</v>
          </cell>
        </row>
        <row r="376">
          <cell r="A376">
            <v>202</v>
          </cell>
          <cell r="B376" t="str">
            <v>ALTO AMAZONAS</v>
          </cell>
          <cell r="C376" t="str">
            <v>SANTA CRUZ</v>
          </cell>
          <cell r="D376">
            <v>401</v>
          </cell>
          <cell r="E376" t="str">
            <v>YURIMAGUAS</v>
          </cell>
          <cell r="F376" t="str">
            <v>ALTO AMAZONAS</v>
          </cell>
          <cell r="G376" t="str">
            <v>SANTA CRUZ</v>
          </cell>
          <cell r="H376" t="str">
            <v>I-3</v>
          </cell>
          <cell r="I376">
            <v>202</v>
          </cell>
          <cell r="J376" t="str">
            <v xml:space="preserve">SANTA CRUZ </v>
          </cell>
          <cell r="K376">
            <v>202</v>
          </cell>
          <cell r="L376" t="str">
            <v>RURAL</v>
          </cell>
          <cell r="M376" t="str">
            <v>160210</v>
          </cell>
        </row>
        <row r="377">
          <cell r="A377">
            <v>27451</v>
          </cell>
          <cell r="B377" t="str">
            <v>ALTO AMAZONAS</v>
          </cell>
          <cell r="C377" t="str">
            <v>SANTA CRUZ</v>
          </cell>
          <cell r="D377">
            <v>401</v>
          </cell>
          <cell r="E377" t="str">
            <v>YURIMAGUAS</v>
          </cell>
          <cell r="F377" t="str">
            <v>ALTO AMAZONAS</v>
          </cell>
          <cell r="G377" t="str">
            <v>SANTA CRUZ</v>
          </cell>
          <cell r="H377" t="str">
            <v>I-1</v>
          </cell>
          <cell r="I377">
            <v>27451</v>
          </cell>
          <cell r="J377" t="str">
            <v>SAN ANTONIO DE SHISHINAHUA DE SANTA CRUZ</v>
          </cell>
          <cell r="K377">
            <v>37007</v>
          </cell>
          <cell r="L377" t="str">
            <v>RURAL</v>
          </cell>
          <cell r="M377" t="str">
            <v>160210</v>
          </cell>
        </row>
        <row r="378">
          <cell r="A378">
            <v>205</v>
          </cell>
          <cell r="B378" t="str">
            <v>ALTO AMAZONAS</v>
          </cell>
          <cell r="C378" t="str">
            <v>SANTA CRUZ</v>
          </cell>
          <cell r="D378">
            <v>401</v>
          </cell>
          <cell r="E378" t="str">
            <v>YURIMAGUAS</v>
          </cell>
          <cell r="F378" t="str">
            <v>ALTO AMAZONAS</v>
          </cell>
          <cell r="G378" t="str">
            <v>SANTA CRUZ</v>
          </cell>
          <cell r="H378" t="str">
            <v>I-1</v>
          </cell>
          <cell r="I378">
            <v>205</v>
          </cell>
          <cell r="J378" t="str">
            <v>LAGO NARANJAL</v>
          </cell>
          <cell r="K378">
            <v>205</v>
          </cell>
          <cell r="L378" t="str">
            <v>RURAL</v>
          </cell>
          <cell r="M378" t="str">
            <v>160210</v>
          </cell>
        </row>
        <row r="379">
          <cell r="A379">
            <v>204</v>
          </cell>
          <cell r="B379" t="str">
            <v>ALTO AMAZONAS</v>
          </cell>
          <cell r="C379" t="str">
            <v>SANTA CRUZ</v>
          </cell>
          <cell r="D379">
            <v>401</v>
          </cell>
          <cell r="E379" t="str">
            <v>YURIMAGUAS</v>
          </cell>
          <cell r="F379" t="str">
            <v>ALTO AMAZONAS</v>
          </cell>
          <cell r="G379" t="str">
            <v>SANTA CRUZ</v>
          </cell>
          <cell r="H379" t="str">
            <v>I-1</v>
          </cell>
          <cell r="I379">
            <v>204</v>
          </cell>
          <cell r="J379" t="str">
            <v>ACHUAL TIPISHCA</v>
          </cell>
          <cell r="K379">
            <v>204</v>
          </cell>
          <cell r="L379" t="str">
            <v>RURAL</v>
          </cell>
          <cell r="M379" t="str">
            <v>160210</v>
          </cell>
        </row>
        <row r="380">
          <cell r="A380">
            <v>6695</v>
          </cell>
          <cell r="B380" t="str">
            <v>ALTO AMAZONAS</v>
          </cell>
          <cell r="C380" t="str">
            <v>SANTA CRUZ</v>
          </cell>
          <cell r="D380">
            <v>401</v>
          </cell>
          <cell r="E380" t="str">
            <v>YURIMAGUAS</v>
          </cell>
          <cell r="F380" t="str">
            <v>ALTO AMAZONAS</v>
          </cell>
          <cell r="G380" t="str">
            <v>SANTA CRUZ</v>
          </cell>
          <cell r="H380" t="str">
            <v>I-1</v>
          </cell>
          <cell r="I380">
            <v>6695</v>
          </cell>
          <cell r="J380" t="str">
            <v>UNION CAMPESINA</v>
          </cell>
          <cell r="K380">
            <v>6683</v>
          </cell>
          <cell r="L380" t="str">
            <v>RURAL</v>
          </cell>
          <cell r="M380" t="str">
            <v>160210</v>
          </cell>
        </row>
        <row r="381">
          <cell r="A381">
            <v>15657</v>
          </cell>
          <cell r="B381" t="str">
            <v>ALTO AMAZONAS</v>
          </cell>
          <cell r="C381" t="str">
            <v>SANTA CRUZ</v>
          </cell>
          <cell r="D381">
            <v>401</v>
          </cell>
          <cell r="E381" t="str">
            <v>YURIMAGUAS</v>
          </cell>
          <cell r="F381" t="str">
            <v>ALTO AMAZONAS</v>
          </cell>
          <cell r="G381" t="str">
            <v>SANTA CRUZ</v>
          </cell>
          <cell r="H381" t="str">
            <v xml:space="preserve">I-2 </v>
          </cell>
          <cell r="I381">
            <v>15657</v>
          </cell>
          <cell r="J381" t="str">
            <v>PROGRESO DE SANTA CRUZ</v>
          </cell>
          <cell r="K381">
            <v>22745</v>
          </cell>
          <cell r="L381" t="str">
            <v>RURAL</v>
          </cell>
          <cell r="M381" t="str">
            <v>160210</v>
          </cell>
        </row>
        <row r="382">
          <cell r="A382">
            <v>15854</v>
          </cell>
          <cell r="B382" t="str">
            <v>ALTO AMAZONAS</v>
          </cell>
          <cell r="C382" t="str">
            <v>SANTA CRUZ</v>
          </cell>
          <cell r="D382">
            <v>401</v>
          </cell>
          <cell r="E382" t="str">
            <v>YURIMAGUAS</v>
          </cell>
          <cell r="F382" t="str">
            <v>ALTO AMAZONAS</v>
          </cell>
          <cell r="G382" t="str">
            <v>SANTA CRUZ</v>
          </cell>
          <cell r="H382" t="str">
            <v>I-1</v>
          </cell>
          <cell r="I382">
            <v>15854</v>
          </cell>
          <cell r="J382" t="str">
            <v>NUEVO TRIUNFO</v>
          </cell>
          <cell r="K382">
            <v>23053</v>
          </cell>
          <cell r="L382" t="str">
            <v>RURAL</v>
          </cell>
          <cell r="M382" t="str">
            <v>160210</v>
          </cell>
        </row>
        <row r="383">
          <cell r="A383">
            <v>17685</v>
          </cell>
          <cell r="B383" t="str">
            <v>ALTO AMAZONAS</v>
          </cell>
          <cell r="C383" t="str">
            <v>SANTA CRUZ</v>
          </cell>
          <cell r="D383">
            <v>401</v>
          </cell>
          <cell r="E383" t="str">
            <v>YURIMAGUAS</v>
          </cell>
          <cell r="F383" t="str">
            <v>ALTO AMAZONAS</v>
          </cell>
          <cell r="G383" t="str">
            <v>SANTA CRUZ</v>
          </cell>
          <cell r="H383" t="str">
            <v>I-1</v>
          </cell>
          <cell r="I383">
            <v>17685</v>
          </cell>
          <cell r="J383" t="str">
            <v>HUATAPI DEL RIO HUALLAGA</v>
          </cell>
          <cell r="K383">
            <v>26460</v>
          </cell>
          <cell r="L383" t="str">
            <v>RURAL</v>
          </cell>
          <cell r="M383" t="str">
            <v>160210</v>
          </cell>
        </row>
        <row r="384">
          <cell r="A384">
            <v>31671</v>
          </cell>
          <cell r="B384" t="str">
            <v>ALTO AMAZONAS</v>
          </cell>
          <cell r="C384" t="str">
            <v>SANTA CRUZ</v>
          </cell>
          <cell r="D384">
            <v>401</v>
          </cell>
          <cell r="E384" t="str">
            <v>YURIMAGUAS</v>
          </cell>
          <cell r="F384" t="str">
            <v>ALTO AMAZONAS</v>
          </cell>
          <cell r="G384" t="str">
            <v>SANTA CRUZ</v>
          </cell>
          <cell r="H384" t="str">
            <v>I-1</v>
          </cell>
          <cell r="I384">
            <v>31671</v>
          </cell>
          <cell r="J384" t="str">
            <v>SANTA GEMA DE YURIMAGUAS</v>
          </cell>
          <cell r="K384">
            <v>40455</v>
          </cell>
          <cell r="L384" t="str">
            <v>RURAL</v>
          </cell>
          <cell r="M384" t="str">
            <v>160210</v>
          </cell>
        </row>
        <row r="385">
          <cell r="A385">
            <v>31239</v>
          </cell>
          <cell r="B385" t="str">
            <v>ALTO AMAZONAS</v>
          </cell>
          <cell r="C385" t="str">
            <v>SANTA CRUZ</v>
          </cell>
          <cell r="D385">
            <v>401</v>
          </cell>
          <cell r="E385" t="str">
            <v>YURIMAGUAS</v>
          </cell>
          <cell r="F385" t="str">
            <v>ALTO AMAZONAS</v>
          </cell>
          <cell r="G385" t="str">
            <v>SANTA CRUZ</v>
          </cell>
          <cell r="H385" t="str">
            <v>I-1</v>
          </cell>
          <cell r="I385">
            <v>31239</v>
          </cell>
          <cell r="J385" t="str">
            <v>SELVA ALEGRE DE SANTA CRUZ</v>
          </cell>
          <cell r="K385">
            <v>39347</v>
          </cell>
          <cell r="L385" t="str">
            <v>RURAL</v>
          </cell>
          <cell r="M385" t="str">
            <v>160210</v>
          </cell>
        </row>
        <row r="386">
          <cell r="A386">
            <v>193</v>
          </cell>
          <cell r="B386" t="str">
            <v>ALTO AMAZONAS</v>
          </cell>
          <cell r="C386" t="str">
            <v>LAGUNAS</v>
          </cell>
          <cell r="D386">
            <v>401</v>
          </cell>
          <cell r="E386" t="str">
            <v>YURIMAGUAS</v>
          </cell>
          <cell r="F386" t="str">
            <v>ALTO AMAZONAS</v>
          </cell>
          <cell r="G386" t="str">
            <v>LAGUNAS</v>
          </cell>
          <cell r="H386" t="str">
            <v>I-4</v>
          </cell>
          <cell r="I386">
            <v>193</v>
          </cell>
          <cell r="J386" t="str">
            <v>LAGUNAS</v>
          </cell>
          <cell r="K386">
            <v>193</v>
          </cell>
          <cell r="L386" t="str">
            <v>RURAL</v>
          </cell>
          <cell r="M386" t="str">
            <v>160206</v>
          </cell>
          <cell r="N386" t="str">
            <v>TAR</v>
          </cell>
        </row>
        <row r="387">
          <cell r="A387">
            <v>194</v>
          </cell>
          <cell r="B387" t="str">
            <v>ALTO AMAZONAS</v>
          </cell>
          <cell r="C387" t="str">
            <v>LAGUNAS</v>
          </cell>
          <cell r="D387">
            <v>401</v>
          </cell>
          <cell r="E387" t="str">
            <v>YURIMAGUAS</v>
          </cell>
          <cell r="F387" t="str">
            <v>ALTO AMAZONAS</v>
          </cell>
          <cell r="G387" t="str">
            <v>LAGUNAS</v>
          </cell>
          <cell r="H387" t="str">
            <v>I-1</v>
          </cell>
          <cell r="I387">
            <v>194</v>
          </cell>
          <cell r="J387" t="str">
            <v>PUCACURO de Lagunas</v>
          </cell>
          <cell r="K387">
            <v>194</v>
          </cell>
          <cell r="L387" t="str">
            <v>RURAL</v>
          </cell>
          <cell r="M387" t="str">
            <v>160206</v>
          </cell>
        </row>
        <row r="388">
          <cell r="A388">
            <v>196</v>
          </cell>
          <cell r="B388" t="str">
            <v>ALTO AMAZONAS</v>
          </cell>
          <cell r="C388" t="str">
            <v>LAGUNAS</v>
          </cell>
          <cell r="D388">
            <v>401</v>
          </cell>
          <cell r="E388" t="str">
            <v>YURIMAGUAS</v>
          </cell>
          <cell r="F388" t="str">
            <v>ALTO AMAZONAS</v>
          </cell>
          <cell r="G388" t="str">
            <v>LAGUNAS</v>
          </cell>
          <cell r="H388" t="str">
            <v>I-1</v>
          </cell>
          <cell r="I388">
            <v>196</v>
          </cell>
          <cell r="J388" t="str">
            <v>ARAHUANTE</v>
          </cell>
          <cell r="K388">
            <v>196</v>
          </cell>
          <cell r="L388" t="str">
            <v>RURAL</v>
          </cell>
          <cell r="M388" t="str">
            <v>160206</v>
          </cell>
        </row>
        <row r="389">
          <cell r="A389">
            <v>197</v>
          </cell>
          <cell r="B389" t="str">
            <v>ALTO AMAZONAS</v>
          </cell>
          <cell r="C389" t="str">
            <v>LAGUNAS</v>
          </cell>
          <cell r="D389">
            <v>401</v>
          </cell>
          <cell r="E389" t="str">
            <v>YURIMAGUAS</v>
          </cell>
          <cell r="F389" t="str">
            <v>ALTO AMAZONAS</v>
          </cell>
          <cell r="G389" t="str">
            <v>LAGUNAS</v>
          </cell>
          <cell r="H389" t="str">
            <v>I-1</v>
          </cell>
          <cell r="I389">
            <v>197</v>
          </cell>
          <cell r="J389" t="str">
            <v>BARRIO CENTRAL</v>
          </cell>
          <cell r="K389">
            <v>197</v>
          </cell>
          <cell r="L389" t="str">
            <v>RURAL</v>
          </cell>
          <cell r="M389" t="str">
            <v>160206</v>
          </cell>
        </row>
        <row r="390">
          <cell r="A390">
            <v>199</v>
          </cell>
          <cell r="B390" t="str">
            <v>ALTO AMAZONAS</v>
          </cell>
          <cell r="C390" t="str">
            <v>LAGUNAS</v>
          </cell>
          <cell r="D390">
            <v>401</v>
          </cell>
          <cell r="E390" t="str">
            <v>YURIMAGUAS</v>
          </cell>
          <cell r="F390" t="str">
            <v>ALTO AMAZONAS</v>
          </cell>
          <cell r="G390" t="str">
            <v>LAGUNAS</v>
          </cell>
          <cell r="H390" t="str">
            <v>I-1</v>
          </cell>
          <cell r="I390">
            <v>199</v>
          </cell>
          <cell r="J390" t="str">
            <v>NUEVO MUNDO</v>
          </cell>
          <cell r="K390">
            <v>199</v>
          </cell>
          <cell r="L390" t="str">
            <v>RURAL</v>
          </cell>
          <cell r="M390" t="str">
            <v>160206</v>
          </cell>
        </row>
        <row r="391">
          <cell r="A391">
            <v>200</v>
          </cell>
          <cell r="B391" t="str">
            <v>ALTO AMAZONAS</v>
          </cell>
          <cell r="C391" t="str">
            <v>LAGUNAS</v>
          </cell>
          <cell r="D391">
            <v>401</v>
          </cell>
          <cell r="E391" t="str">
            <v>YURIMAGUAS</v>
          </cell>
          <cell r="F391" t="str">
            <v>ALTO AMAZONAS</v>
          </cell>
          <cell r="G391" t="str">
            <v>LAGUNAS</v>
          </cell>
          <cell r="H391" t="str">
            <v>I-1</v>
          </cell>
          <cell r="I391">
            <v>200</v>
          </cell>
          <cell r="J391" t="str">
            <v>HUANCAYO</v>
          </cell>
          <cell r="K391">
            <v>200</v>
          </cell>
          <cell r="L391" t="str">
            <v>RURAL</v>
          </cell>
          <cell r="M391" t="str">
            <v>160206</v>
          </cell>
        </row>
        <row r="392">
          <cell r="A392">
            <v>201</v>
          </cell>
          <cell r="B392" t="str">
            <v>ALTO AMAZONAS</v>
          </cell>
          <cell r="C392" t="str">
            <v>LAGUNAS</v>
          </cell>
          <cell r="D392">
            <v>401</v>
          </cell>
          <cell r="E392" t="str">
            <v>YURIMAGUAS</v>
          </cell>
          <cell r="F392" t="str">
            <v>ALTO AMAZONAS</v>
          </cell>
          <cell r="G392" t="str">
            <v>LAGUNAS</v>
          </cell>
          <cell r="H392" t="str">
            <v>I-1</v>
          </cell>
          <cell r="I392">
            <v>201</v>
          </cell>
          <cell r="J392" t="str">
            <v>TAMARATE</v>
          </cell>
          <cell r="K392">
            <v>201</v>
          </cell>
          <cell r="L392" t="str">
            <v>RURAL</v>
          </cell>
          <cell r="M392" t="str">
            <v>160206</v>
          </cell>
        </row>
        <row r="393">
          <cell r="A393">
            <v>195</v>
          </cell>
          <cell r="B393" t="str">
            <v>ALTO AMAZONAS</v>
          </cell>
          <cell r="C393" t="str">
            <v>LAGUNAS</v>
          </cell>
          <cell r="D393">
            <v>401</v>
          </cell>
          <cell r="E393" t="str">
            <v>YURIMAGUAS</v>
          </cell>
          <cell r="F393" t="str">
            <v>ALTO AMAZONAS</v>
          </cell>
          <cell r="G393" t="str">
            <v>LAGUNAS</v>
          </cell>
          <cell r="H393" t="str">
            <v>I-1</v>
          </cell>
          <cell r="I393">
            <v>195</v>
          </cell>
          <cell r="J393" t="str">
            <v>PUERTO VICTORIA</v>
          </cell>
          <cell r="K393">
            <v>195</v>
          </cell>
          <cell r="L393" t="str">
            <v>RURAL</v>
          </cell>
          <cell r="M393" t="str">
            <v>160206</v>
          </cell>
        </row>
        <row r="394">
          <cell r="A394">
            <v>16641</v>
          </cell>
          <cell r="B394" t="str">
            <v>ALTO AMAZONAS</v>
          </cell>
          <cell r="C394" t="str">
            <v>LAGUNAS</v>
          </cell>
          <cell r="D394">
            <v>401</v>
          </cell>
          <cell r="E394" t="str">
            <v>YURIMAGUAS</v>
          </cell>
          <cell r="F394" t="str">
            <v>ALTO AMAZONAS</v>
          </cell>
          <cell r="G394" t="str">
            <v>LAGUNAS</v>
          </cell>
          <cell r="H394" t="str">
            <v>I-1</v>
          </cell>
          <cell r="I394">
            <v>16641</v>
          </cell>
          <cell r="J394" t="str">
            <v>NUEVO ARICA</v>
          </cell>
          <cell r="K394">
            <v>24384</v>
          </cell>
          <cell r="L394" t="str">
            <v>RURAL</v>
          </cell>
          <cell r="M394" t="str">
            <v>160206</v>
          </cell>
        </row>
        <row r="395">
          <cell r="A395">
            <v>16651</v>
          </cell>
          <cell r="B395" t="str">
            <v>ALTO AMAZONAS</v>
          </cell>
          <cell r="C395" t="str">
            <v>LAGUNAS</v>
          </cell>
          <cell r="D395">
            <v>401</v>
          </cell>
          <cell r="E395" t="str">
            <v>YURIMAGUAS</v>
          </cell>
          <cell r="F395" t="str">
            <v>ALTO AMAZONAS</v>
          </cell>
          <cell r="G395" t="str">
            <v>LAGUNAS</v>
          </cell>
          <cell r="H395" t="str">
            <v>I-1</v>
          </cell>
          <cell r="I395">
            <v>16651</v>
          </cell>
          <cell r="J395" t="str">
            <v>SEIS DE JULIO</v>
          </cell>
          <cell r="K395">
            <v>24403</v>
          </cell>
          <cell r="L395" t="str">
            <v>RURAL</v>
          </cell>
          <cell r="M395" t="str">
            <v>160206</v>
          </cell>
        </row>
        <row r="396">
          <cell r="A396">
            <v>25346</v>
          </cell>
          <cell r="B396" t="str">
            <v>ALTO AMAZONAS</v>
          </cell>
          <cell r="C396" t="str">
            <v>LAGUNAS</v>
          </cell>
          <cell r="D396">
            <v>401</v>
          </cell>
          <cell r="E396" t="str">
            <v>YURIMAGUAS</v>
          </cell>
          <cell r="F396" t="str">
            <v>ALTO AMAZONAS</v>
          </cell>
          <cell r="G396" t="str">
            <v>LAGUNAS</v>
          </cell>
          <cell r="H396" t="str">
            <v>I-1</v>
          </cell>
          <cell r="I396">
            <v>25346</v>
          </cell>
          <cell r="J396" t="str">
            <v>NUEVA UNION DE LAGUNAS</v>
          </cell>
          <cell r="K396">
            <v>34891</v>
          </cell>
          <cell r="L396" t="str">
            <v>RURAL</v>
          </cell>
          <cell r="M396" t="str">
            <v>160206</v>
          </cell>
        </row>
        <row r="397">
          <cell r="A397">
            <v>191</v>
          </cell>
          <cell r="B397" t="str">
            <v>ALTO AMAZONAS</v>
          </cell>
          <cell r="C397" t="str">
            <v>JEBEROS</v>
          </cell>
          <cell r="D397">
            <v>401</v>
          </cell>
          <cell r="E397" t="str">
            <v>YURIMAGUAS</v>
          </cell>
          <cell r="F397" t="str">
            <v>ALTO AMAZONAS</v>
          </cell>
          <cell r="G397" t="str">
            <v>JEBEROS</v>
          </cell>
          <cell r="H397" t="str">
            <v>I-3</v>
          </cell>
          <cell r="I397">
            <v>191</v>
          </cell>
          <cell r="J397" t="str">
            <v xml:space="preserve">JEBEROS </v>
          </cell>
          <cell r="K397">
            <v>191</v>
          </cell>
          <cell r="L397" t="str">
            <v>RURAL</v>
          </cell>
          <cell r="M397" t="str">
            <v>160205</v>
          </cell>
        </row>
        <row r="398">
          <cell r="A398">
            <v>192</v>
          </cell>
          <cell r="B398" t="str">
            <v>ALTO AMAZONAS</v>
          </cell>
          <cell r="C398" t="str">
            <v>JEBEROS</v>
          </cell>
          <cell r="D398">
            <v>401</v>
          </cell>
          <cell r="E398" t="str">
            <v>YURIMAGUAS</v>
          </cell>
          <cell r="F398" t="str">
            <v>ALTO AMAZONAS</v>
          </cell>
          <cell r="G398" t="str">
            <v>JEBEROS</v>
          </cell>
          <cell r="H398" t="str">
            <v>I-1</v>
          </cell>
          <cell r="I398">
            <v>192</v>
          </cell>
          <cell r="J398" t="str">
            <v>BELLAVISTA de Jeberos</v>
          </cell>
          <cell r="K398">
            <v>192</v>
          </cell>
          <cell r="L398" t="str">
            <v>RURAL</v>
          </cell>
          <cell r="M398" t="str">
            <v>160205</v>
          </cell>
        </row>
        <row r="399">
          <cell r="A399">
            <v>16653</v>
          </cell>
          <cell r="B399" t="str">
            <v>ALTO AMAZONAS</v>
          </cell>
          <cell r="C399" t="str">
            <v>JEBEROS</v>
          </cell>
          <cell r="D399">
            <v>401</v>
          </cell>
          <cell r="E399" t="str">
            <v>YURIMAGUAS</v>
          </cell>
          <cell r="F399" t="str">
            <v>ALTO AMAZONAS</v>
          </cell>
          <cell r="G399" t="str">
            <v>JEBEROS</v>
          </cell>
          <cell r="H399" t="str">
            <v>I-1</v>
          </cell>
          <cell r="I399">
            <v>16653</v>
          </cell>
          <cell r="J399" t="str">
            <v>MONTE CRISTO</v>
          </cell>
          <cell r="K399">
            <v>24404</v>
          </cell>
          <cell r="L399" t="str">
            <v>RURAL</v>
          </cell>
          <cell r="M399" t="str">
            <v>160205</v>
          </cell>
        </row>
        <row r="400">
          <cell r="A400">
            <v>26774</v>
          </cell>
          <cell r="B400" t="str">
            <v>ALTO AMAZONAS</v>
          </cell>
          <cell r="C400" t="str">
            <v>JEBEROS</v>
          </cell>
          <cell r="D400">
            <v>401</v>
          </cell>
          <cell r="E400" t="str">
            <v>YURIMAGUAS</v>
          </cell>
          <cell r="F400" t="str">
            <v>ALTO AMAZONAS</v>
          </cell>
          <cell r="G400" t="str">
            <v>JEBEROS</v>
          </cell>
          <cell r="H400" t="str">
            <v>I-1</v>
          </cell>
          <cell r="I400">
            <v>26774</v>
          </cell>
          <cell r="J400" t="str">
            <v>SAN FRANCISCO DE ALGODONAL DE JEBEROS</v>
          </cell>
          <cell r="K400">
            <v>36541</v>
          </cell>
          <cell r="L400" t="str">
            <v>RURAL</v>
          </cell>
          <cell r="M400" t="str">
            <v>160205</v>
          </cell>
        </row>
        <row r="401">
          <cell r="A401">
            <v>25343</v>
          </cell>
          <cell r="B401" t="str">
            <v>ALTO AMAZONAS</v>
          </cell>
          <cell r="C401" t="str">
            <v>JEBEROS</v>
          </cell>
          <cell r="D401">
            <v>401</v>
          </cell>
          <cell r="E401" t="str">
            <v>YURIMAGUAS</v>
          </cell>
          <cell r="F401" t="str">
            <v>ALTO AMAZONAS</v>
          </cell>
          <cell r="G401" t="str">
            <v>JEBEROS</v>
          </cell>
          <cell r="H401" t="str">
            <v>I-1</v>
          </cell>
          <cell r="I401">
            <v>25343</v>
          </cell>
          <cell r="J401" t="str">
            <v>BETHEL DE JEBEROS</v>
          </cell>
          <cell r="K401">
            <v>34888</v>
          </cell>
          <cell r="L401" t="str">
            <v>RURAL</v>
          </cell>
          <cell r="M401" t="str">
            <v>160205</v>
          </cell>
        </row>
        <row r="402">
          <cell r="A402">
            <v>246</v>
          </cell>
          <cell r="B402" t="str">
            <v>DATEM DEL MARAÑON</v>
          </cell>
          <cell r="C402" t="str">
            <v>MANSERICHE</v>
          </cell>
          <cell r="D402">
            <v>404</v>
          </cell>
          <cell r="E402" t="str">
            <v>DATEM DEL MARAÑON</v>
          </cell>
          <cell r="F402" t="str">
            <v>DATEM DEL MARAÑON</v>
          </cell>
          <cell r="G402" t="str">
            <v>MANSERICHE</v>
          </cell>
          <cell r="H402" t="str">
            <v>I-3</v>
          </cell>
          <cell r="I402">
            <v>246</v>
          </cell>
          <cell r="J402" t="str">
            <v xml:space="preserve">SARAMIRIZA </v>
          </cell>
          <cell r="K402">
            <v>246</v>
          </cell>
          <cell r="L402" t="str">
            <v>RURAL</v>
          </cell>
          <cell r="M402" t="str">
            <v>160703</v>
          </cell>
          <cell r="N402" t="str">
            <v>TAR</v>
          </cell>
        </row>
        <row r="403">
          <cell r="A403">
            <v>247</v>
          </cell>
          <cell r="B403" t="str">
            <v>DATEM DEL MARAÑON</v>
          </cell>
          <cell r="C403" t="str">
            <v>MANSERICHE</v>
          </cell>
          <cell r="D403">
            <v>404</v>
          </cell>
          <cell r="E403" t="str">
            <v>DATEM DEL MARAÑON</v>
          </cell>
          <cell r="F403" t="str">
            <v>DATEM DEL MARAÑON</v>
          </cell>
          <cell r="G403" t="str">
            <v>MANSERICHE</v>
          </cell>
          <cell r="H403" t="str">
            <v>I-1</v>
          </cell>
          <cell r="I403">
            <v>247</v>
          </cell>
          <cell r="J403" t="str">
            <v>BORJA</v>
          </cell>
          <cell r="K403">
            <v>247</v>
          </cell>
          <cell r="L403" t="str">
            <v>RURAL</v>
          </cell>
          <cell r="M403" t="str">
            <v>160703</v>
          </cell>
        </row>
        <row r="404">
          <cell r="A404">
            <v>248</v>
          </cell>
          <cell r="B404" t="str">
            <v>DATEM DEL MARAÑON</v>
          </cell>
          <cell r="C404" t="str">
            <v>MANSERICHE</v>
          </cell>
          <cell r="D404">
            <v>404</v>
          </cell>
          <cell r="E404" t="str">
            <v>DATEM DEL MARAÑON</v>
          </cell>
          <cell r="F404" t="str">
            <v>DATEM DEL MARAÑON</v>
          </cell>
          <cell r="G404" t="str">
            <v>MANSERICHE</v>
          </cell>
          <cell r="H404" t="str">
            <v>I-1</v>
          </cell>
          <cell r="I404">
            <v>248</v>
          </cell>
          <cell r="J404" t="str">
            <v>FELIX FLORES</v>
          </cell>
          <cell r="K404">
            <v>248</v>
          </cell>
          <cell r="L404" t="str">
            <v>RURAL</v>
          </cell>
          <cell r="M404" t="str">
            <v>160703</v>
          </cell>
        </row>
        <row r="405">
          <cell r="A405">
            <v>249</v>
          </cell>
          <cell r="B405" t="str">
            <v>DATEM DEL MARAÑON</v>
          </cell>
          <cell r="C405" t="str">
            <v>MANSERICHE</v>
          </cell>
          <cell r="D405">
            <v>404</v>
          </cell>
          <cell r="E405" t="str">
            <v>DATEM DEL MARAÑON</v>
          </cell>
          <cell r="F405" t="str">
            <v>DATEM DEL MARAÑON</v>
          </cell>
          <cell r="G405" t="str">
            <v>MANSERICHE</v>
          </cell>
          <cell r="H405" t="str">
            <v xml:space="preserve">I-2 </v>
          </cell>
          <cell r="I405">
            <v>249</v>
          </cell>
          <cell r="J405" t="str">
            <v>SACHA PAPA</v>
          </cell>
          <cell r="K405">
            <v>249</v>
          </cell>
          <cell r="L405" t="str">
            <v>RURAL</v>
          </cell>
          <cell r="M405" t="str">
            <v>160703</v>
          </cell>
        </row>
        <row r="406">
          <cell r="A406">
            <v>250</v>
          </cell>
          <cell r="B406" t="str">
            <v>DATEM DEL MARAÑON</v>
          </cell>
          <cell r="C406" t="str">
            <v>MANSERICHE</v>
          </cell>
          <cell r="D406">
            <v>404</v>
          </cell>
          <cell r="E406" t="str">
            <v>DATEM DEL MARAÑON</v>
          </cell>
          <cell r="F406" t="str">
            <v>DATEM DEL MARAÑON</v>
          </cell>
          <cell r="G406" t="str">
            <v>MANSERICHE</v>
          </cell>
          <cell r="H406" t="str">
            <v xml:space="preserve">I-2 </v>
          </cell>
          <cell r="I406">
            <v>250</v>
          </cell>
          <cell r="J406" t="str">
            <v>ATAHUALPA</v>
          </cell>
          <cell r="K406">
            <v>250</v>
          </cell>
          <cell r="L406" t="str">
            <v>RURAL</v>
          </cell>
          <cell r="M406" t="str">
            <v>160703</v>
          </cell>
        </row>
        <row r="407">
          <cell r="A407">
            <v>305</v>
          </cell>
          <cell r="B407" t="str">
            <v>DATEM DEL MARAÑON</v>
          </cell>
          <cell r="C407" t="str">
            <v>MANSERICHE</v>
          </cell>
          <cell r="D407">
            <v>404</v>
          </cell>
          <cell r="E407" t="str">
            <v>DATEM DEL MARAÑON</v>
          </cell>
          <cell r="F407" t="str">
            <v>DATEM DEL MARAÑON</v>
          </cell>
          <cell r="G407" t="str">
            <v>MANSERICHE</v>
          </cell>
          <cell r="H407" t="str">
            <v>I-1</v>
          </cell>
          <cell r="I407">
            <v>305</v>
          </cell>
          <cell r="J407" t="str">
            <v>SAN JUAN DEL MARAÑON</v>
          </cell>
          <cell r="K407">
            <v>305</v>
          </cell>
          <cell r="L407" t="str">
            <v>RURAL</v>
          </cell>
          <cell r="M407" t="str">
            <v>160703</v>
          </cell>
        </row>
        <row r="408">
          <cell r="A408">
            <v>6688</v>
          </cell>
          <cell r="B408" t="str">
            <v>DATEM DEL MARAÑON</v>
          </cell>
          <cell r="C408" t="str">
            <v>MANSERICHE</v>
          </cell>
          <cell r="D408">
            <v>404</v>
          </cell>
          <cell r="E408" t="str">
            <v>DATEM DEL MARAÑON</v>
          </cell>
          <cell r="F408" t="str">
            <v>DATEM DEL MARAÑON</v>
          </cell>
          <cell r="G408" t="str">
            <v>MANSERICHE</v>
          </cell>
          <cell r="H408" t="str">
            <v>I-1</v>
          </cell>
          <cell r="I408">
            <v>6688</v>
          </cell>
          <cell r="J408" t="str">
            <v>SINCHI ROCA</v>
          </cell>
          <cell r="K408">
            <v>6676</v>
          </cell>
          <cell r="L408" t="str">
            <v>RURAL</v>
          </cell>
          <cell r="M408" t="str">
            <v>160703</v>
          </cell>
        </row>
        <row r="409">
          <cell r="A409">
            <v>6730</v>
          </cell>
          <cell r="B409" t="str">
            <v>DATEM DEL MARAÑON</v>
          </cell>
          <cell r="C409" t="str">
            <v>MANSERICHE</v>
          </cell>
          <cell r="D409">
            <v>404</v>
          </cell>
          <cell r="E409" t="str">
            <v>DATEM DEL MARAÑON</v>
          </cell>
          <cell r="F409" t="str">
            <v>DATEM DEL MARAÑON</v>
          </cell>
          <cell r="G409" t="str">
            <v>MANSERICHE</v>
          </cell>
          <cell r="H409" t="str">
            <v>I-1</v>
          </cell>
          <cell r="I409">
            <v>6730</v>
          </cell>
          <cell r="J409" t="str">
            <v>NUEVO JERUSALEN</v>
          </cell>
          <cell r="K409">
            <v>6717</v>
          </cell>
          <cell r="L409" t="str">
            <v>RURAL</v>
          </cell>
          <cell r="M409" t="str">
            <v>160703</v>
          </cell>
        </row>
        <row r="410">
          <cell r="A410">
            <v>6731</v>
          </cell>
          <cell r="B410" t="str">
            <v>DATEM DEL MARAÑON</v>
          </cell>
          <cell r="C410" t="str">
            <v>MANSERICHE</v>
          </cell>
          <cell r="D410">
            <v>404</v>
          </cell>
          <cell r="E410" t="str">
            <v>DATEM DEL MARAÑON</v>
          </cell>
          <cell r="F410" t="str">
            <v>DATEM DEL MARAÑON</v>
          </cell>
          <cell r="G410" t="str">
            <v>MANSERICHE</v>
          </cell>
          <cell r="H410" t="str">
            <v>I-3</v>
          </cell>
          <cell r="I410">
            <v>6731</v>
          </cell>
          <cell r="J410" t="str">
            <v>CHAPIS</v>
          </cell>
          <cell r="K410">
            <v>6718</v>
          </cell>
          <cell r="L410" t="str">
            <v>RURAL</v>
          </cell>
          <cell r="M410" t="str">
            <v>160703</v>
          </cell>
        </row>
        <row r="411">
          <cell r="A411">
            <v>26740</v>
          </cell>
          <cell r="B411" t="str">
            <v>DATEM DEL MARAÑON</v>
          </cell>
          <cell r="C411" t="str">
            <v>MANSERICHE</v>
          </cell>
          <cell r="D411">
            <v>404</v>
          </cell>
          <cell r="E411" t="str">
            <v>DATEM DEL MARAÑON</v>
          </cell>
          <cell r="F411" t="str">
            <v>DATEM DEL MARAÑON</v>
          </cell>
          <cell r="G411" t="str">
            <v>MANSERICHE</v>
          </cell>
          <cell r="H411" t="str">
            <v>I-1</v>
          </cell>
          <cell r="I411">
            <v>26740</v>
          </cell>
          <cell r="J411" t="str">
            <v>NUEVO ALEGRIA</v>
          </cell>
          <cell r="K411">
            <v>36540</v>
          </cell>
          <cell r="L411" t="str">
            <v>RURAL</v>
          </cell>
          <cell r="M411" t="str">
            <v>160703</v>
          </cell>
        </row>
        <row r="412">
          <cell r="A412">
            <v>26741</v>
          </cell>
          <cell r="B412" t="str">
            <v>DATEM DEL MARAÑON</v>
          </cell>
          <cell r="C412" t="str">
            <v>MANSERICHE</v>
          </cell>
          <cell r="D412">
            <v>404</v>
          </cell>
          <cell r="E412" t="str">
            <v>DATEM DEL MARAÑON</v>
          </cell>
          <cell r="F412" t="str">
            <v>DATEM DEL MARAÑON</v>
          </cell>
          <cell r="G412" t="str">
            <v>MANSERICHE</v>
          </cell>
          <cell r="H412" t="str">
            <v>I-1</v>
          </cell>
          <cell r="I412">
            <v>26741</v>
          </cell>
          <cell r="J412" t="str">
            <v>AJACHIM</v>
          </cell>
          <cell r="K412">
            <v>36557</v>
          </cell>
          <cell r="L412" t="str">
            <v>RURAL</v>
          </cell>
          <cell r="M412" t="str">
            <v>160703</v>
          </cell>
        </row>
        <row r="413">
          <cell r="A413">
            <v>25127</v>
          </cell>
          <cell r="B413" t="str">
            <v>DATEM DEL MARAÑON</v>
          </cell>
          <cell r="C413" t="str">
            <v>MANSERICHE</v>
          </cell>
          <cell r="D413">
            <v>404</v>
          </cell>
          <cell r="E413" t="str">
            <v>DATEM DEL MARAÑON</v>
          </cell>
          <cell r="F413" t="str">
            <v>DATEM DEL MARAÑON</v>
          </cell>
          <cell r="G413" t="str">
            <v>MANSERICHE</v>
          </cell>
          <cell r="H413" t="str">
            <v xml:space="preserve">I-2 </v>
          </cell>
          <cell r="I413">
            <v>25127</v>
          </cell>
          <cell r="J413" t="str">
            <v>SANTA ROSA DE SARAMIRIZA</v>
          </cell>
          <cell r="K413">
            <v>35314</v>
          </cell>
          <cell r="L413" t="str">
            <v>RURAL</v>
          </cell>
          <cell r="M413" t="str">
            <v>160703</v>
          </cell>
        </row>
        <row r="414">
          <cell r="A414">
            <v>26287</v>
          </cell>
          <cell r="B414" t="str">
            <v>DATEM DEL MARAÑON</v>
          </cell>
          <cell r="C414" t="str">
            <v>MANSERICHE</v>
          </cell>
          <cell r="D414">
            <v>404</v>
          </cell>
          <cell r="E414" t="str">
            <v>DATEM DEL MARAÑON</v>
          </cell>
          <cell r="F414" t="str">
            <v>DATEM DEL MARAÑON</v>
          </cell>
          <cell r="G414" t="str">
            <v>MANSERICHE</v>
          </cell>
          <cell r="H414" t="str">
            <v>I-1</v>
          </cell>
          <cell r="I414">
            <v>26287</v>
          </cell>
          <cell r="J414" t="str">
            <v>PALESTINA</v>
          </cell>
          <cell r="K414">
            <v>36158</v>
          </cell>
          <cell r="L414" t="str">
            <v>RURAL</v>
          </cell>
          <cell r="M414" t="str">
            <v>160703</v>
          </cell>
        </row>
        <row r="415">
          <cell r="A415">
            <v>235</v>
          </cell>
          <cell r="B415" t="str">
            <v>DATEM DEL MARAÑON</v>
          </cell>
          <cell r="C415" t="str">
            <v>BARRANCA</v>
          </cell>
          <cell r="D415">
            <v>404</v>
          </cell>
          <cell r="E415" t="str">
            <v>DATEM DEL MARAÑON</v>
          </cell>
          <cell r="F415" t="str">
            <v>DATEM DEL MARAÑON</v>
          </cell>
          <cell r="G415" t="str">
            <v>BARRANCA</v>
          </cell>
          <cell r="H415" t="str">
            <v>I-4</v>
          </cell>
          <cell r="I415">
            <v>235</v>
          </cell>
          <cell r="J415" t="str">
            <v>SAN LORENZO</v>
          </cell>
          <cell r="K415">
            <v>235</v>
          </cell>
          <cell r="L415" t="str">
            <v>RURAL</v>
          </cell>
          <cell r="M415" t="str">
            <v>160701</v>
          </cell>
          <cell r="N415" t="str">
            <v>TAR</v>
          </cell>
        </row>
        <row r="416">
          <cell r="A416">
            <v>27082</v>
          </cell>
          <cell r="B416" t="str">
            <v>DATEM DEL MARAÑON</v>
          </cell>
          <cell r="C416" t="str">
            <v>BARRANCA</v>
          </cell>
          <cell r="D416">
            <v>404</v>
          </cell>
          <cell r="E416" t="str">
            <v>DATEM DEL MARAÑON</v>
          </cell>
          <cell r="F416" t="str">
            <v>DATEM DEL MARAÑON</v>
          </cell>
          <cell r="G416" t="str">
            <v>BARRANCA</v>
          </cell>
          <cell r="H416" t="str">
            <v>I-3</v>
          </cell>
          <cell r="I416">
            <v>27082</v>
          </cell>
          <cell r="J416" t="str">
            <v>CENTRO DE SALUD MENTAL COMUNITARIO INTERCULTURAL DATEM DEL MARAÑON</v>
          </cell>
          <cell r="K416">
            <v>36793</v>
          </cell>
          <cell r="L416" t="str">
            <v>RURAL</v>
          </cell>
          <cell r="M416" t="str">
            <v>160701</v>
          </cell>
        </row>
        <row r="417">
          <cell r="A417">
            <v>236</v>
          </cell>
          <cell r="B417" t="str">
            <v>DATEM DEL MARAÑON</v>
          </cell>
          <cell r="C417" t="str">
            <v>BARRANCA</v>
          </cell>
          <cell r="D417">
            <v>404</v>
          </cell>
          <cell r="E417" t="str">
            <v>DATEM DEL MARAÑON</v>
          </cell>
          <cell r="F417" t="str">
            <v>DATEM DEL MARAÑON</v>
          </cell>
          <cell r="G417" t="str">
            <v>BARRANCA</v>
          </cell>
          <cell r="H417" t="str">
            <v>I-1</v>
          </cell>
          <cell r="I417">
            <v>236</v>
          </cell>
          <cell r="J417" t="str">
            <v>LIBERTAD de Barranca</v>
          </cell>
          <cell r="K417">
            <v>236</v>
          </cell>
          <cell r="L417" t="str">
            <v>RURAL</v>
          </cell>
          <cell r="M417" t="str">
            <v>160701</v>
          </cell>
        </row>
        <row r="418">
          <cell r="A418">
            <v>237</v>
          </cell>
          <cell r="B418" t="str">
            <v>DATEM DEL MARAÑON</v>
          </cell>
          <cell r="C418" t="str">
            <v>BARRANCA</v>
          </cell>
          <cell r="D418">
            <v>404</v>
          </cell>
          <cell r="E418" t="str">
            <v>DATEM DEL MARAÑON</v>
          </cell>
          <cell r="F418" t="str">
            <v>DATEM DEL MARAÑON</v>
          </cell>
          <cell r="G418" t="str">
            <v>BARRANCA</v>
          </cell>
          <cell r="H418" t="str">
            <v>I-1</v>
          </cell>
          <cell r="I418">
            <v>237</v>
          </cell>
          <cell r="J418" t="str">
            <v>INDUSTRIAL</v>
          </cell>
          <cell r="K418">
            <v>237</v>
          </cell>
          <cell r="L418" t="str">
            <v>RURAL</v>
          </cell>
          <cell r="M418" t="str">
            <v>160701</v>
          </cell>
        </row>
        <row r="419">
          <cell r="A419">
            <v>238</v>
          </cell>
          <cell r="B419" t="str">
            <v>DATEM DEL MARAÑON</v>
          </cell>
          <cell r="C419" t="str">
            <v>BARRANCA</v>
          </cell>
          <cell r="D419">
            <v>404</v>
          </cell>
          <cell r="E419" t="str">
            <v>DATEM DEL MARAÑON</v>
          </cell>
          <cell r="F419" t="str">
            <v>DATEM DEL MARAÑON</v>
          </cell>
          <cell r="G419" t="str">
            <v>BARRANCA</v>
          </cell>
          <cell r="H419" t="str">
            <v>I-1</v>
          </cell>
          <cell r="I419">
            <v>238</v>
          </cell>
          <cell r="J419" t="str">
            <v>TIGRE PLAYA</v>
          </cell>
          <cell r="K419">
            <v>238</v>
          </cell>
          <cell r="L419" t="str">
            <v>RURAL</v>
          </cell>
          <cell r="M419" t="str">
            <v>160701</v>
          </cell>
        </row>
        <row r="420">
          <cell r="A420">
            <v>239</v>
          </cell>
          <cell r="B420" t="str">
            <v>DATEM DEL MARAÑON</v>
          </cell>
          <cell r="C420" t="str">
            <v>BARRANCA</v>
          </cell>
          <cell r="D420">
            <v>404</v>
          </cell>
          <cell r="E420" t="str">
            <v>DATEM DEL MARAÑON</v>
          </cell>
          <cell r="F420" t="str">
            <v>DATEM DEL MARAÑON</v>
          </cell>
          <cell r="G420" t="str">
            <v>BARRANCA</v>
          </cell>
          <cell r="H420" t="str">
            <v>I-1</v>
          </cell>
          <cell r="I420">
            <v>239</v>
          </cell>
          <cell r="J420" t="str">
            <v>BUENA VISTA De Barranca</v>
          </cell>
          <cell r="K420">
            <v>239</v>
          </cell>
          <cell r="L420" t="str">
            <v>RURAL</v>
          </cell>
          <cell r="M420" t="str">
            <v>160701</v>
          </cell>
        </row>
        <row r="421">
          <cell r="A421">
            <v>6687</v>
          </cell>
          <cell r="B421" t="str">
            <v>DATEM DEL MARAÑON</v>
          </cell>
          <cell r="C421" t="str">
            <v>BARRANCA</v>
          </cell>
          <cell r="D421">
            <v>404</v>
          </cell>
          <cell r="E421" t="str">
            <v>DATEM DEL MARAÑON</v>
          </cell>
          <cell r="F421" t="str">
            <v>DATEM DEL MARAÑON</v>
          </cell>
          <cell r="G421" t="str">
            <v>BARRANCA</v>
          </cell>
          <cell r="H421" t="str">
            <v>I-1</v>
          </cell>
          <cell r="I421">
            <v>6687</v>
          </cell>
          <cell r="J421" t="str">
            <v>BARRANCA</v>
          </cell>
          <cell r="K421">
            <v>6675</v>
          </cell>
          <cell r="L421" t="str">
            <v>RURAL</v>
          </cell>
          <cell r="M421" t="str">
            <v>160701</v>
          </cell>
        </row>
        <row r="422">
          <cell r="A422">
            <v>6765</v>
          </cell>
          <cell r="B422" t="str">
            <v>DATEM DEL MARAÑON</v>
          </cell>
          <cell r="C422" t="str">
            <v>BARRANCA</v>
          </cell>
          <cell r="D422">
            <v>404</v>
          </cell>
          <cell r="E422" t="str">
            <v>DATEM DEL MARAÑON</v>
          </cell>
          <cell r="F422" t="str">
            <v>DATEM DEL MARAÑON</v>
          </cell>
          <cell r="G422" t="str">
            <v>BARRANCA</v>
          </cell>
          <cell r="H422" t="str">
            <v>I-1</v>
          </cell>
          <cell r="I422">
            <v>6765</v>
          </cell>
          <cell r="J422" t="str">
            <v>PORVENIR de Barranca</v>
          </cell>
          <cell r="K422">
            <v>6748</v>
          </cell>
          <cell r="L422" t="str">
            <v>RURAL</v>
          </cell>
          <cell r="M422" t="str">
            <v>160701</v>
          </cell>
        </row>
        <row r="423">
          <cell r="A423">
            <v>245</v>
          </cell>
          <cell r="B423" t="str">
            <v>DATEM DEL MARAÑON</v>
          </cell>
          <cell r="C423" t="str">
            <v>CAHUAPANAS</v>
          </cell>
          <cell r="D423">
            <v>404</v>
          </cell>
          <cell r="E423" t="str">
            <v>DATEM DEL MARAÑON</v>
          </cell>
          <cell r="F423" t="str">
            <v>DATEM DEL MARAÑON</v>
          </cell>
          <cell r="G423" t="str">
            <v>BARRANCA</v>
          </cell>
          <cell r="H423" t="str">
            <v>I-1</v>
          </cell>
          <cell r="I423">
            <v>245</v>
          </cell>
          <cell r="J423" t="str">
            <v>SAN ANTONIO de Cahuapanas</v>
          </cell>
          <cell r="K423">
            <v>245</v>
          </cell>
          <cell r="L423" t="str">
            <v>RURAL</v>
          </cell>
          <cell r="M423" t="str">
            <v>160702</v>
          </cell>
        </row>
        <row r="424">
          <cell r="A424">
            <v>198</v>
          </cell>
          <cell r="B424" t="str">
            <v>ALTO AMAZONAS</v>
          </cell>
          <cell r="C424" t="str">
            <v>LAGUNAS</v>
          </cell>
          <cell r="D424">
            <v>404</v>
          </cell>
          <cell r="E424" t="str">
            <v>DATEM DEL MARAÑON</v>
          </cell>
          <cell r="F424" t="str">
            <v>DATEM DEL MARAÑON</v>
          </cell>
          <cell r="G424" t="str">
            <v>BARRANCA</v>
          </cell>
          <cell r="H424" t="str">
            <v>I-1</v>
          </cell>
          <cell r="I424">
            <v>198</v>
          </cell>
          <cell r="J424" t="str">
            <v>CHARUPA</v>
          </cell>
          <cell r="K424">
            <v>198</v>
          </cell>
          <cell r="L424" t="str">
            <v>RURAL</v>
          </cell>
          <cell r="M424" t="str">
            <v>160206</v>
          </cell>
        </row>
        <row r="425">
          <cell r="A425">
            <v>6729</v>
          </cell>
          <cell r="B425" t="str">
            <v>ALTO AMAZONAS</v>
          </cell>
          <cell r="C425" t="str">
            <v>JEBEROS</v>
          </cell>
          <cell r="D425">
            <v>404</v>
          </cell>
          <cell r="E425" t="str">
            <v>DATEM DEL MARAÑON</v>
          </cell>
          <cell r="F425" t="str">
            <v>DATEM DEL MARAÑON</v>
          </cell>
          <cell r="G425" t="str">
            <v>BARRANCA</v>
          </cell>
          <cell r="H425" t="str">
            <v>I-1</v>
          </cell>
          <cell r="I425">
            <v>6729</v>
          </cell>
          <cell r="J425" t="str">
            <v>PORVENIR de Papayacu</v>
          </cell>
          <cell r="K425">
            <v>6716</v>
          </cell>
          <cell r="L425" t="str">
            <v>RURAL</v>
          </cell>
          <cell r="M425" t="str">
            <v>160205</v>
          </cell>
        </row>
        <row r="426">
          <cell r="A426">
            <v>240</v>
          </cell>
          <cell r="B426" t="str">
            <v>DATEM DEL MARAÑON</v>
          </cell>
          <cell r="C426" t="str">
            <v>CAHUAPANAS</v>
          </cell>
          <cell r="D426">
            <v>404</v>
          </cell>
          <cell r="E426" t="str">
            <v>DATEM DEL MARAÑON</v>
          </cell>
          <cell r="F426" t="str">
            <v>DATEM DEL MARAÑON</v>
          </cell>
          <cell r="G426" t="str">
            <v>CAHUAPANAS</v>
          </cell>
          <cell r="H426" t="str">
            <v xml:space="preserve">I-2 </v>
          </cell>
          <cell r="I426">
            <v>240</v>
          </cell>
          <cell r="J426" t="str">
            <v xml:space="preserve">SANTA. MARIA DE CAHUAPANAS </v>
          </cell>
          <cell r="K426">
            <v>240</v>
          </cell>
          <cell r="L426" t="str">
            <v>RURAL</v>
          </cell>
          <cell r="M426" t="str">
            <v>160702</v>
          </cell>
        </row>
        <row r="427">
          <cell r="A427">
            <v>244</v>
          </cell>
          <cell r="B427" t="str">
            <v>DATEM DEL MARAÑON</v>
          </cell>
          <cell r="C427" t="str">
            <v>CAHUAPANAS</v>
          </cell>
          <cell r="D427">
            <v>404</v>
          </cell>
          <cell r="E427" t="str">
            <v>DATEM DEL MARAÑON</v>
          </cell>
          <cell r="F427" t="str">
            <v>DATEM DEL MARAÑON</v>
          </cell>
          <cell r="G427" t="str">
            <v>CAHUAPANAS</v>
          </cell>
          <cell r="H427" t="str">
            <v>I-1</v>
          </cell>
          <cell r="I427">
            <v>244</v>
          </cell>
          <cell r="J427" t="str">
            <v>KAUPAN</v>
          </cell>
          <cell r="K427">
            <v>244</v>
          </cell>
          <cell r="L427" t="str">
            <v>RURAL</v>
          </cell>
          <cell r="M427" t="str">
            <v>160702</v>
          </cell>
        </row>
        <row r="428">
          <cell r="A428">
            <v>241</v>
          </cell>
          <cell r="B428" t="str">
            <v>DATEM DEL MARAÑON</v>
          </cell>
          <cell r="C428" t="str">
            <v>CAHUAPANAS</v>
          </cell>
          <cell r="D428">
            <v>404</v>
          </cell>
          <cell r="E428" t="str">
            <v>DATEM DEL MARAÑON</v>
          </cell>
          <cell r="F428" t="str">
            <v>DATEM DEL MARAÑON</v>
          </cell>
          <cell r="G428" t="str">
            <v>CAHUAPANAS</v>
          </cell>
          <cell r="H428" t="str">
            <v>I-1</v>
          </cell>
          <cell r="I428">
            <v>241</v>
          </cell>
          <cell r="J428" t="str">
            <v>BARRANQUITA DE CAHUAPANAS</v>
          </cell>
          <cell r="K428">
            <v>241</v>
          </cell>
          <cell r="L428" t="str">
            <v>RURAL</v>
          </cell>
          <cell r="M428" t="str">
            <v>160702</v>
          </cell>
        </row>
        <row r="429">
          <cell r="A429">
            <v>242</v>
          </cell>
          <cell r="B429" t="str">
            <v>DATEM DEL MARAÑON</v>
          </cell>
          <cell r="C429" t="str">
            <v>CAHUAPANAS</v>
          </cell>
          <cell r="D429">
            <v>404</v>
          </cell>
          <cell r="E429" t="str">
            <v>DATEM DEL MARAÑON</v>
          </cell>
          <cell r="F429" t="str">
            <v>DATEM DEL MARAÑON</v>
          </cell>
          <cell r="G429" t="str">
            <v>CAHUAPANAS</v>
          </cell>
          <cell r="H429" t="str">
            <v>I-1</v>
          </cell>
          <cell r="I429">
            <v>242</v>
          </cell>
          <cell r="J429" t="str">
            <v>SAN MIGUEL</v>
          </cell>
          <cell r="K429">
            <v>242</v>
          </cell>
          <cell r="L429" t="str">
            <v>RURAL</v>
          </cell>
          <cell r="M429" t="str">
            <v>160702</v>
          </cell>
        </row>
        <row r="430">
          <cell r="A430">
            <v>243</v>
          </cell>
          <cell r="B430" t="str">
            <v>DATEM DEL MARAÑON</v>
          </cell>
          <cell r="C430" t="str">
            <v>CAHUAPANAS</v>
          </cell>
          <cell r="D430">
            <v>404</v>
          </cell>
          <cell r="E430" t="str">
            <v>DATEM DEL MARAÑON</v>
          </cell>
          <cell r="F430" t="str">
            <v>DATEM DEL MARAÑON</v>
          </cell>
          <cell r="G430" t="str">
            <v>CAHUAPANAS</v>
          </cell>
          <cell r="H430" t="str">
            <v>I-1</v>
          </cell>
          <cell r="I430">
            <v>243</v>
          </cell>
          <cell r="J430" t="str">
            <v>PALMICHE</v>
          </cell>
          <cell r="K430">
            <v>243</v>
          </cell>
          <cell r="L430" t="str">
            <v>RURAL</v>
          </cell>
          <cell r="M430" t="str">
            <v>160702</v>
          </cell>
        </row>
        <row r="431">
          <cell r="A431">
            <v>6847</v>
          </cell>
          <cell r="B431" t="str">
            <v>DATEM DEL MARAÑON</v>
          </cell>
          <cell r="C431" t="str">
            <v>CAHUAPANAS</v>
          </cell>
          <cell r="D431">
            <v>404</v>
          </cell>
          <cell r="E431" t="str">
            <v>DATEM DEL MARAÑON</v>
          </cell>
          <cell r="F431" t="str">
            <v>DATEM DEL MARAÑON</v>
          </cell>
          <cell r="G431" t="str">
            <v>CAHUAPANAS</v>
          </cell>
          <cell r="H431" t="str">
            <v>I-1</v>
          </cell>
          <cell r="I431">
            <v>6847</v>
          </cell>
          <cell r="J431" t="str">
            <v>SAN RAMON DE SINAR</v>
          </cell>
          <cell r="K431">
            <v>6826</v>
          </cell>
          <cell r="L431" t="str">
            <v>RURAL</v>
          </cell>
          <cell r="M431" t="str">
            <v>160702</v>
          </cell>
        </row>
        <row r="432">
          <cell r="A432">
            <v>268</v>
          </cell>
          <cell r="B432" t="str">
            <v>DATEM DEL MARAÑON</v>
          </cell>
          <cell r="C432" t="str">
            <v>PASTAZA</v>
          </cell>
          <cell r="D432">
            <v>404</v>
          </cell>
          <cell r="E432" t="str">
            <v>DATEM DEL MARAÑON</v>
          </cell>
          <cell r="F432" t="str">
            <v>DATEM DEL MARAÑON</v>
          </cell>
          <cell r="G432" t="str">
            <v>PASTAZA</v>
          </cell>
          <cell r="H432" t="str">
            <v>I-3</v>
          </cell>
          <cell r="I432">
            <v>268</v>
          </cell>
          <cell r="J432" t="str">
            <v>ULLPAYACU</v>
          </cell>
          <cell r="K432">
            <v>268</v>
          </cell>
          <cell r="L432" t="str">
            <v>RURAL</v>
          </cell>
          <cell r="M432" t="str">
            <v>160705</v>
          </cell>
          <cell r="N432" t="str">
            <v>TAR</v>
          </cell>
        </row>
        <row r="433">
          <cell r="A433">
            <v>11690</v>
          </cell>
          <cell r="B433" t="str">
            <v>DATEM DEL MARAÑON</v>
          </cell>
          <cell r="C433" t="str">
            <v>PASTAZA</v>
          </cell>
          <cell r="D433">
            <v>404</v>
          </cell>
          <cell r="E433" t="str">
            <v>DATEM DEL MARAÑON</v>
          </cell>
          <cell r="F433" t="str">
            <v>DATEM DEL MARAÑON</v>
          </cell>
          <cell r="G433" t="str">
            <v>PASTAZA</v>
          </cell>
          <cell r="H433" t="str">
            <v>I-1</v>
          </cell>
          <cell r="I433">
            <v>11690</v>
          </cell>
          <cell r="J433" t="str">
            <v>TRUENO COCHA</v>
          </cell>
          <cell r="K433">
            <v>15109</v>
          </cell>
          <cell r="L433" t="str">
            <v>RURAL</v>
          </cell>
          <cell r="M433" t="str">
            <v>160705</v>
          </cell>
        </row>
        <row r="434">
          <cell r="A434">
            <v>262</v>
          </cell>
          <cell r="B434" t="str">
            <v>DATEM DEL MARAÑON</v>
          </cell>
          <cell r="C434" t="str">
            <v>PASTAZA</v>
          </cell>
          <cell r="D434">
            <v>404</v>
          </cell>
          <cell r="E434" t="str">
            <v>DATEM DEL MARAÑON</v>
          </cell>
          <cell r="F434" t="str">
            <v>DATEM DEL MARAÑON</v>
          </cell>
          <cell r="G434" t="str">
            <v>PASTAZA</v>
          </cell>
          <cell r="H434" t="str">
            <v>I-2</v>
          </cell>
          <cell r="I434">
            <v>262</v>
          </cell>
          <cell r="J434" t="str">
            <v>CHUINTAR</v>
          </cell>
          <cell r="K434">
            <v>262</v>
          </cell>
          <cell r="L434" t="str">
            <v>RURAL</v>
          </cell>
          <cell r="M434" t="str">
            <v>160705</v>
          </cell>
        </row>
        <row r="435">
          <cell r="A435">
            <v>266</v>
          </cell>
          <cell r="B435" t="str">
            <v>DATEM DEL MARAÑON</v>
          </cell>
          <cell r="C435" t="str">
            <v>PASTAZA</v>
          </cell>
          <cell r="D435">
            <v>404</v>
          </cell>
          <cell r="E435" t="str">
            <v>DATEM DEL MARAÑON</v>
          </cell>
          <cell r="F435" t="str">
            <v>DATEM DEL MARAÑON</v>
          </cell>
          <cell r="G435" t="str">
            <v>PASTAZA</v>
          </cell>
          <cell r="H435" t="str">
            <v>I-1</v>
          </cell>
          <cell r="I435">
            <v>266</v>
          </cell>
          <cell r="J435" t="str">
            <v>NUEVO PROGRESO - HUITUYACU</v>
          </cell>
          <cell r="K435">
            <v>266</v>
          </cell>
          <cell r="L435" t="str">
            <v>RURAL</v>
          </cell>
          <cell r="M435" t="str">
            <v>160705</v>
          </cell>
        </row>
        <row r="436">
          <cell r="A436">
            <v>267</v>
          </cell>
          <cell r="B436" t="str">
            <v>DATEM DEL MARAÑON</v>
          </cell>
          <cell r="C436" t="str">
            <v>PASTAZA</v>
          </cell>
          <cell r="D436">
            <v>404</v>
          </cell>
          <cell r="E436" t="str">
            <v>DATEM DEL MARAÑON</v>
          </cell>
          <cell r="F436" t="str">
            <v>DATEM DEL MARAÑON</v>
          </cell>
          <cell r="G436" t="str">
            <v>PASTAZA</v>
          </cell>
          <cell r="H436" t="str">
            <v>I-2</v>
          </cell>
          <cell r="I436">
            <v>267</v>
          </cell>
          <cell r="J436" t="str">
            <v>NUEVA YARINA Tsanchi Simon Kamarampi</v>
          </cell>
          <cell r="K436">
            <v>267</v>
          </cell>
          <cell r="L436" t="str">
            <v>RURAL</v>
          </cell>
          <cell r="M436" t="str">
            <v>160705</v>
          </cell>
        </row>
        <row r="437">
          <cell r="A437">
            <v>6740</v>
          </cell>
          <cell r="B437" t="str">
            <v>DATEM DEL MARAÑON</v>
          </cell>
          <cell r="C437" t="str">
            <v>PASTAZA</v>
          </cell>
          <cell r="D437">
            <v>404</v>
          </cell>
          <cell r="E437" t="str">
            <v>DATEM DEL MARAÑON</v>
          </cell>
          <cell r="F437" t="str">
            <v>DATEM DEL MARAÑON</v>
          </cell>
          <cell r="G437" t="str">
            <v>PASTAZA</v>
          </cell>
          <cell r="H437" t="str">
            <v>I-1</v>
          </cell>
          <cell r="I437">
            <v>6740</v>
          </cell>
          <cell r="J437" t="str">
            <v>DOMINGO COCHA - Rimachi</v>
          </cell>
          <cell r="K437">
            <v>6726</v>
          </cell>
          <cell r="L437" t="str">
            <v>RURAL</v>
          </cell>
          <cell r="M437" t="str">
            <v>160705</v>
          </cell>
        </row>
        <row r="438">
          <cell r="A438">
            <v>269</v>
          </cell>
          <cell r="B438" t="str">
            <v>DATEM DEL MARAÑON</v>
          </cell>
          <cell r="C438" t="str">
            <v>PASTAZA</v>
          </cell>
          <cell r="D438">
            <v>404</v>
          </cell>
          <cell r="E438" t="str">
            <v>DATEM DEL MARAÑON</v>
          </cell>
          <cell r="F438" t="str">
            <v>DATEM DEL MARAÑON</v>
          </cell>
          <cell r="G438" t="str">
            <v>PASTAZA</v>
          </cell>
          <cell r="H438" t="str">
            <v>I-1</v>
          </cell>
          <cell r="I438">
            <v>269</v>
          </cell>
          <cell r="J438" t="str">
            <v>UWIJINT</v>
          </cell>
          <cell r="K438">
            <v>269</v>
          </cell>
          <cell r="L438" t="str">
            <v>RURAL</v>
          </cell>
          <cell r="M438" t="str">
            <v>160705</v>
          </cell>
        </row>
        <row r="439">
          <cell r="A439">
            <v>15140</v>
          </cell>
          <cell r="B439" t="str">
            <v>DATEM DEL MARAÑON</v>
          </cell>
          <cell r="C439" t="str">
            <v>PASTAZA</v>
          </cell>
          <cell r="D439">
            <v>404</v>
          </cell>
          <cell r="E439" t="str">
            <v>DATEM DEL MARAÑON</v>
          </cell>
          <cell r="F439" t="str">
            <v>DATEM DEL MARAÑON</v>
          </cell>
          <cell r="G439" t="str">
            <v>PASTAZA</v>
          </cell>
          <cell r="H439" t="str">
            <v>I-1</v>
          </cell>
          <cell r="I439">
            <v>15140</v>
          </cell>
          <cell r="J439" t="str">
            <v>BARRANQUILLO CHAPURI</v>
          </cell>
          <cell r="K439">
            <v>21738</v>
          </cell>
          <cell r="L439" t="str">
            <v>RURAL</v>
          </cell>
          <cell r="M439" t="str">
            <v>160705</v>
          </cell>
        </row>
        <row r="440">
          <cell r="A440">
            <v>261</v>
          </cell>
          <cell r="B440" t="str">
            <v>DATEM DEL MARAÑON</v>
          </cell>
          <cell r="C440" t="str">
            <v>PASTAZA</v>
          </cell>
          <cell r="D440">
            <v>404</v>
          </cell>
          <cell r="E440" t="str">
            <v>DATEM DEL MARAÑON</v>
          </cell>
          <cell r="F440" t="str">
            <v>DATEM DEL MARAÑON</v>
          </cell>
          <cell r="G440" t="str">
            <v>PASTAZA</v>
          </cell>
          <cell r="H440" t="str">
            <v>I-2</v>
          </cell>
          <cell r="I440">
            <v>261</v>
          </cell>
          <cell r="J440" t="str">
            <v>MUSHACARUSHA</v>
          </cell>
          <cell r="K440">
            <v>261</v>
          </cell>
          <cell r="L440" t="str">
            <v>RURAL</v>
          </cell>
          <cell r="M440" t="str">
            <v>160705</v>
          </cell>
        </row>
        <row r="441">
          <cell r="A441">
            <v>29014</v>
          </cell>
          <cell r="B441" t="str">
            <v>DATEM DEL MARAÑON</v>
          </cell>
          <cell r="C441" t="str">
            <v>PASTAZA</v>
          </cell>
          <cell r="D441">
            <v>404</v>
          </cell>
          <cell r="E441" t="str">
            <v>DATEM DEL MARAÑON</v>
          </cell>
          <cell r="F441" t="str">
            <v>DATEM DEL MARAÑON</v>
          </cell>
          <cell r="G441" t="str">
            <v>PASTAZA</v>
          </cell>
          <cell r="H441" t="str">
            <v>I-1</v>
          </cell>
          <cell r="I441">
            <v>29014</v>
          </cell>
          <cell r="J441" t="str">
            <v>PUERTO REQUENA</v>
          </cell>
          <cell r="K441">
            <v>38795</v>
          </cell>
          <cell r="L441" t="str">
            <v>ZAF</v>
          </cell>
          <cell r="M441" t="str">
            <v>160705</v>
          </cell>
        </row>
        <row r="442">
          <cell r="A442">
            <v>29013</v>
          </cell>
          <cell r="B442" t="str">
            <v>DATEM DEL MARAÑON</v>
          </cell>
          <cell r="C442" t="str">
            <v>PASTAZA</v>
          </cell>
          <cell r="D442">
            <v>404</v>
          </cell>
          <cell r="E442" t="str">
            <v>DATEM DEL MARAÑON</v>
          </cell>
          <cell r="F442" t="str">
            <v>DATEM DEL MARAÑON</v>
          </cell>
          <cell r="G442" t="str">
            <v>PASTAZA</v>
          </cell>
          <cell r="H442" t="str">
            <v>I-1</v>
          </cell>
          <cell r="I442">
            <v>29013</v>
          </cell>
          <cell r="J442" t="str">
            <v>NUEVO LIMON COCHA</v>
          </cell>
          <cell r="K442">
            <v>38794</v>
          </cell>
          <cell r="L442" t="str">
            <v>ZAF</v>
          </cell>
          <cell r="M442" t="str">
            <v>160705</v>
          </cell>
        </row>
        <row r="443">
          <cell r="A443">
            <v>29012</v>
          </cell>
          <cell r="B443" t="str">
            <v>DATEM DEL MARAÑON</v>
          </cell>
          <cell r="C443" t="str">
            <v>PASTAZA</v>
          </cell>
          <cell r="D443">
            <v>404</v>
          </cell>
          <cell r="E443" t="str">
            <v>DATEM DEL MARAÑON</v>
          </cell>
          <cell r="F443" t="str">
            <v>DATEM DEL MARAÑON</v>
          </cell>
          <cell r="G443" t="str">
            <v>PASTAZA</v>
          </cell>
          <cell r="H443" t="str">
            <v>I-1</v>
          </cell>
          <cell r="I443">
            <v>29012</v>
          </cell>
          <cell r="J443" t="str">
            <v>PUERTO PIRUMBA</v>
          </cell>
          <cell r="K443">
            <v>38793</v>
          </cell>
          <cell r="L443" t="str">
            <v>ZAF</v>
          </cell>
          <cell r="M443" t="str">
            <v>160705</v>
          </cell>
        </row>
        <row r="444">
          <cell r="A444">
            <v>260</v>
          </cell>
          <cell r="B444" t="str">
            <v>DATEM DEL MARAÑON</v>
          </cell>
          <cell r="C444" t="str">
            <v>ANDOAS</v>
          </cell>
          <cell r="D444">
            <v>404</v>
          </cell>
          <cell r="E444" t="str">
            <v>DATEM DEL MARAÑON</v>
          </cell>
          <cell r="F444" t="str">
            <v>DATEM DEL MARAÑON</v>
          </cell>
          <cell r="G444" t="str">
            <v>ANDOAS</v>
          </cell>
          <cell r="H444" t="str">
            <v>I-2</v>
          </cell>
          <cell r="I444">
            <v>260</v>
          </cell>
          <cell r="J444" t="str">
            <v>ALIANZA CRISTIANA</v>
          </cell>
          <cell r="K444">
            <v>260</v>
          </cell>
          <cell r="L444" t="str">
            <v>RURAL</v>
          </cell>
          <cell r="M444" t="str">
            <v>160706</v>
          </cell>
        </row>
        <row r="445">
          <cell r="A445">
            <v>307</v>
          </cell>
          <cell r="B445" t="str">
            <v>DATEM DEL MARAÑON</v>
          </cell>
          <cell r="C445" t="str">
            <v>ANDOAS</v>
          </cell>
          <cell r="D445">
            <v>404</v>
          </cell>
          <cell r="E445" t="str">
            <v>DATEM DEL MARAÑON</v>
          </cell>
          <cell r="F445" t="str">
            <v>DATEM DEL MARAÑON</v>
          </cell>
          <cell r="G445" t="str">
            <v>ANDOAS</v>
          </cell>
          <cell r="H445" t="str">
            <v>I-1</v>
          </cell>
          <cell r="I445">
            <v>307</v>
          </cell>
          <cell r="J445" t="str">
            <v>TZEKUNZA</v>
          </cell>
          <cell r="K445">
            <v>307</v>
          </cell>
          <cell r="L445" t="str">
            <v>RURAL</v>
          </cell>
          <cell r="M445" t="str">
            <v>160706</v>
          </cell>
        </row>
        <row r="446">
          <cell r="A446">
            <v>265</v>
          </cell>
          <cell r="B446" t="str">
            <v>DATEM DEL MARAÑON</v>
          </cell>
          <cell r="C446" t="str">
            <v>ANDOAS</v>
          </cell>
          <cell r="D446">
            <v>404</v>
          </cell>
          <cell r="E446" t="str">
            <v>DATEM DEL MARAÑON</v>
          </cell>
          <cell r="F446" t="str">
            <v>DATEM DEL MARAÑON</v>
          </cell>
          <cell r="G446" t="str">
            <v>ANDOAS</v>
          </cell>
          <cell r="H446" t="str">
            <v>I-1</v>
          </cell>
          <cell r="I446">
            <v>265</v>
          </cell>
          <cell r="J446" t="str">
            <v>WASHIENTZA</v>
          </cell>
          <cell r="K446">
            <v>265</v>
          </cell>
          <cell r="L446" t="str">
            <v>RURAL</v>
          </cell>
          <cell r="M446" t="str">
            <v>160706</v>
          </cell>
        </row>
        <row r="447">
          <cell r="A447">
            <v>258</v>
          </cell>
          <cell r="B447" t="str">
            <v>DATEM DEL MARAÑON</v>
          </cell>
          <cell r="C447" t="str">
            <v>ANDOAS</v>
          </cell>
          <cell r="D447">
            <v>404</v>
          </cell>
          <cell r="E447" t="str">
            <v>DATEM DEL MARAÑON</v>
          </cell>
          <cell r="F447" t="str">
            <v>DATEM DEL MARAÑON</v>
          </cell>
          <cell r="G447" t="str">
            <v>ANDOAS</v>
          </cell>
          <cell r="H447" t="str">
            <v>I-4</v>
          </cell>
          <cell r="I447">
            <v>258</v>
          </cell>
          <cell r="J447" t="str">
            <v>NUEVO ANDOAS</v>
          </cell>
          <cell r="K447">
            <v>258</v>
          </cell>
          <cell r="L447" t="str">
            <v>RURAL</v>
          </cell>
          <cell r="M447" t="str">
            <v>160706</v>
          </cell>
          <cell r="N447" t="str">
            <v>TAR</v>
          </cell>
        </row>
        <row r="448">
          <cell r="A448">
            <v>259</v>
          </cell>
          <cell r="B448" t="str">
            <v>DATEM DEL MARAÑON</v>
          </cell>
          <cell r="C448" t="str">
            <v>ANDOAS</v>
          </cell>
          <cell r="D448">
            <v>404</v>
          </cell>
          <cell r="E448" t="str">
            <v>DATEM DEL MARAÑON</v>
          </cell>
          <cell r="F448" t="str">
            <v>DATEM DEL MARAÑON</v>
          </cell>
          <cell r="G448" t="str">
            <v>ANDOAS</v>
          </cell>
          <cell r="H448" t="str">
            <v>I-1</v>
          </cell>
          <cell r="I448">
            <v>259</v>
          </cell>
          <cell r="J448" t="str">
            <v>ANDOAS VIEJO</v>
          </cell>
          <cell r="K448">
            <v>259</v>
          </cell>
          <cell r="L448" t="str">
            <v>RURAL</v>
          </cell>
          <cell r="M448" t="str">
            <v>160706</v>
          </cell>
        </row>
        <row r="449">
          <cell r="A449">
            <v>30205</v>
          </cell>
          <cell r="B449" t="str">
            <v>DATEM DEL MARAÑON</v>
          </cell>
          <cell r="C449" t="str">
            <v>PASTAZA</v>
          </cell>
          <cell r="D449">
            <v>404</v>
          </cell>
          <cell r="E449" t="str">
            <v>DATEM DEL MARAÑON</v>
          </cell>
          <cell r="F449" t="str">
            <v>DATEM DEL MARAÑON</v>
          </cell>
          <cell r="G449" t="str">
            <v>ANDOAS</v>
          </cell>
          <cell r="H449" t="str">
            <v>I-1</v>
          </cell>
          <cell r="I449">
            <v>30205</v>
          </cell>
          <cell r="J449" t="str">
            <v>PUERTO PIJUAYAL-RIO HUITOYACU</v>
          </cell>
          <cell r="K449">
            <v>39139</v>
          </cell>
          <cell r="L449" t="str">
            <v>RURAL</v>
          </cell>
          <cell r="M449" t="str">
            <v>160705</v>
          </cell>
        </row>
        <row r="450">
          <cell r="A450">
            <v>263</v>
          </cell>
          <cell r="B450" t="str">
            <v>DATEM DEL MARAÑON</v>
          </cell>
          <cell r="C450" t="str">
            <v>ANDOAS</v>
          </cell>
          <cell r="D450">
            <v>404</v>
          </cell>
          <cell r="E450" t="str">
            <v>DATEM DEL MARAÑON</v>
          </cell>
          <cell r="F450" t="str">
            <v>DATEM DEL MARAÑON</v>
          </cell>
          <cell r="G450" t="str">
            <v>ANDOAS</v>
          </cell>
          <cell r="H450" t="str">
            <v>I-1</v>
          </cell>
          <cell r="I450">
            <v>263</v>
          </cell>
          <cell r="J450" t="str">
            <v>SABALOYACU</v>
          </cell>
          <cell r="K450">
            <v>263</v>
          </cell>
          <cell r="L450" t="str">
            <v>RURAL</v>
          </cell>
          <cell r="M450" t="str">
            <v>160706</v>
          </cell>
        </row>
        <row r="451">
          <cell r="A451">
            <v>264</v>
          </cell>
          <cell r="B451" t="str">
            <v>DATEM DEL MARAÑON</v>
          </cell>
          <cell r="C451" t="str">
            <v>ANDOAS</v>
          </cell>
          <cell r="D451">
            <v>404</v>
          </cell>
          <cell r="E451" t="str">
            <v>DATEM DEL MARAÑON</v>
          </cell>
          <cell r="F451" t="str">
            <v>DATEM DEL MARAÑON</v>
          </cell>
          <cell r="G451" t="str">
            <v>ANDOAS</v>
          </cell>
          <cell r="H451" t="str">
            <v xml:space="preserve">I-2 </v>
          </cell>
          <cell r="I451">
            <v>264</v>
          </cell>
          <cell r="J451" t="str">
            <v>LOBOYACU</v>
          </cell>
          <cell r="K451">
            <v>264</v>
          </cell>
          <cell r="L451" t="str">
            <v>RURAL</v>
          </cell>
          <cell r="M451" t="str">
            <v>160706</v>
          </cell>
        </row>
        <row r="452">
          <cell r="A452">
            <v>30509</v>
          </cell>
          <cell r="B452" t="str">
            <v>DATEM DEL MARAÑON</v>
          </cell>
          <cell r="C452" t="str">
            <v>PASTAZA</v>
          </cell>
          <cell r="D452">
            <v>404</v>
          </cell>
          <cell r="E452" t="str">
            <v>DATEM DEL MARAÑON</v>
          </cell>
          <cell r="F452" t="str">
            <v>DATEM DEL MARAÑON</v>
          </cell>
          <cell r="G452" t="str">
            <v>ANDOAS</v>
          </cell>
          <cell r="H452" t="str">
            <v>I-1</v>
          </cell>
          <cell r="I452">
            <v>30509</v>
          </cell>
          <cell r="J452" t="str">
            <v>KUYUNTZA DEL MANCHARI</v>
          </cell>
          <cell r="K452">
            <v>39195</v>
          </cell>
          <cell r="L452" t="str">
            <v>RURAL</v>
          </cell>
          <cell r="M452" t="str">
            <v>160705</v>
          </cell>
        </row>
        <row r="453">
          <cell r="A453">
            <v>251</v>
          </cell>
          <cell r="B453" t="str">
            <v>DATEM DEL MARAÑON</v>
          </cell>
          <cell r="C453" t="str">
            <v>MORONA</v>
          </cell>
          <cell r="D453">
            <v>404</v>
          </cell>
          <cell r="E453" t="str">
            <v>DATEM DEL MARAÑON</v>
          </cell>
          <cell r="F453" t="str">
            <v>DATEM DEL MARAÑON</v>
          </cell>
          <cell r="G453" t="str">
            <v>MORONA</v>
          </cell>
          <cell r="H453" t="str">
            <v xml:space="preserve">I-2 </v>
          </cell>
          <cell r="I453">
            <v>251</v>
          </cell>
          <cell r="J453" t="str">
            <v>PUERTO AMERICA De Morona</v>
          </cell>
          <cell r="K453">
            <v>251</v>
          </cell>
          <cell r="L453" t="str">
            <v>RURAL</v>
          </cell>
          <cell r="M453" t="str">
            <v>160704</v>
          </cell>
        </row>
        <row r="454">
          <cell r="A454">
            <v>252</v>
          </cell>
          <cell r="B454" t="str">
            <v>DATEM DEL MARAÑON</v>
          </cell>
          <cell r="C454" t="str">
            <v>MORONA</v>
          </cell>
          <cell r="D454">
            <v>404</v>
          </cell>
          <cell r="E454" t="str">
            <v>DATEM DEL MARAÑON</v>
          </cell>
          <cell r="F454" t="str">
            <v>DATEM DEL MARAÑON</v>
          </cell>
          <cell r="G454" t="str">
            <v>MORONA</v>
          </cell>
          <cell r="H454" t="str">
            <v>I-1</v>
          </cell>
          <cell r="I454">
            <v>252</v>
          </cell>
          <cell r="J454" t="str">
            <v>PUERTO ALEGRIA de Morona</v>
          </cell>
          <cell r="K454">
            <v>252</v>
          </cell>
          <cell r="L454" t="str">
            <v>RURAL</v>
          </cell>
          <cell r="M454" t="str">
            <v>160704</v>
          </cell>
        </row>
        <row r="455">
          <cell r="A455">
            <v>253</v>
          </cell>
          <cell r="B455" t="str">
            <v>DATEM DEL MARAÑON</v>
          </cell>
          <cell r="C455" t="str">
            <v>MORONA</v>
          </cell>
          <cell r="D455">
            <v>404</v>
          </cell>
          <cell r="E455" t="str">
            <v>DATEM DEL MARAÑON</v>
          </cell>
          <cell r="F455" t="str">
            <v>DATEM DEL MARAÑON</v>
          </cell>
          <cell r="G455" t="str">
            <v>MORONA</v>
          </cell>
          <cell r="H455" t="str">
            <v>I-1</v>
          </cell>
          <cell r="I455">
            <v>253</v>
          </cell>
          <cell r="J455" t="str">
            <v>PIJUAYAL</v>
          </cell>
          <cell r="K455">
            <v>253</v>
          </cell>
          <cell r="L455" t="str">
            <v>RURAL</v>
          </cell>
          <cell r="M455" t="str">
            <v>160704</v>
          </cell>
        </row>
        <row r="456">
          <cell r="A456">
            <v>254</v>
          </cell>
          <cell r="B456" t="str">
            <v>DATEM DEL MARAÑON</v>
          </cell>
          <cell r="C456" t="str">
            <v>MORONA</v>
          </cell>
          <cell r="D456">
            <v>404</v>
          </cell>
          <cell r="E456" t="str">
            <v>DATEM DEL MARAÑON</v>
          </cell>
          <cell r="F456" t="str">
            <v>DATEM DEL MARAÑON</v>
          </cell>
          <cell r="G456" t="str">
            <v>MORONA</v>
          </cell>
          <cell r="H456" t="str">
            <v>I-1</v>
          </cell>
          <cell r="I456">
            <v>254</v>
          </cell>
          <cell r="J456" t="str">
            <v>CABALLITO</v>
          </cell>
          <cell r="K456">
            <v>254</v>
          </cell>
          <cell r="L456" t="str">
            <v>RURAL</v>
          </cell>
          <cell r="M456" t="str">
            <v>160704</v>
          </cell>
        </row>
        <row r="457">
          <cell r="A457">
            <v>255</v>
          </cell>
          <cell r="B457" t="str">
            <v>DATEM DEL MARAÑON</v>
          </cell>
          <cell r="C457" t="str">
            <v>MORONA</v>
          </cell>
          <cell r="D457">
            <v>404</v>
          </cell>
          <cell r="E457" t="str">
            <v>DATEM DEL MARAÑON</v>
          </cell>
          <cell r="F457" t="str">
            <v>DATEM DEL MARAÑON</v>
          </cell>
          <cell r="G457" t="str">
            <v>MORONA</v>
          </cell>
          <cell r="H457" t="str">
            <v>I-1</v>
          </cell>
          <cell r="I457">
            <v>255</v>
          </cell>
          <cell r="J457" t="str">
            <v>SAN JUAN de Morona</v>
          </cell>
          <cell r="K457">
            <v>255</v>
          </cell>
          <cell r="L457" t="str">
            <v>RURAL</v>
          </cell>
          <cell r="M457" t="str">
            <v>160704</v>
          </cell>
        </row>
        <row r="458">
          <cell r="A458">
            <v>256</v>
          </cell>
          <cell r="B458" t="str">
            <v>DATEM DEL MARAÑON</v>
          </cell>
          <cell r="C458" t="str">
            <v>MORONA</v>
          </cell>
          <cell r="D458">
            <v>404</v>
          </cell>
          <cell r="E458" t="str">
            <v>DATEM DEL MARAÑON</v>
          </cell>
          <cell r="F458" t="str">
            <v>DATEM DEL MARAÑON</v>
          </cell>
          <cell r="G458" t="str">
            <v>MORONA</v>
          </cell>
          <cell r="H458" t="str">
            <v>I-1</v>
          </cell>
          <cell r="I458">
            <v>256</v>
          </cell>
          <cell r="J458" t="str">
            <v>PANINTZA</v>
          </cell>
          <cell r="K458">
            <v>256</v>
          </cell>
          <cell r="L458" t="str">
            <v>RURAL</v>
          </cell>
          <cell r="M458" t="str">
            <v>160704</v>
          </cell>
        </row>
        <row r="459">
          <cell r="A459">
            <v>257</v>
          </cell>
          <cell r="B459" t="str">
            <v>DATEM DEL MARAÑON</v>
          </cell>
          <cell r="C459" t="str">
            <v>MORONA</v>
          </cell>
          <cell r="D459">
            <v>404</v>
          </cell>
          <cell r="E459" t="str">
            <v>DATEM DEL MARAÑON</v>
          </cell>
          <cell r="F459" t="str">
            <v>DATEM DEL MARAÑON</v>
          </cell>
          <cell r="G459" t="str">
            <v>MORONA</v>
          </cell>
          <cell r="H459" t="str">
            <v>I-1</v>
          </cell>
          <cell r="I459">
            <v>257</v>
          </cell>
          <cell r="J459" t="str">
            <v>SHINGUITO</v>
          </cell>
          <cell r="K459">
            <v>257</v>
          </cell>
          <cell r="L459" t="str">
            <v>RURAL</v>
          </cell>
          <cell r="M459" t="str">
            <v>160704</v>
          </cell>
        </row>
        <row r="460">
          <cell r="A460">
            <v>11691</v>
          </cell>
          <cell r="B460" t="str">
            <v>DATEM DEL MARAÑON</v>
          </cell>
          <cell r="C460" t="str">
            <v>MORONA</v>
          </cell>
          <cell r="D460">
            <v>404</v>
          </cell>
          <cell r="E460" t="str">
            <v>DATEM DEL MARAÑON</v>
          </cell>
          <cell r="F460" t="str">
            <v>DATEM DEL MARAÑON</v>
          </cell>
          <cell r="G460" t="str">
            <v>MORONA</v>
          </cell>
          <cell r="H460" t="str">
            <v>I-1</v>
          </cell>
          <cell r="I460">
            <v>11691</v>
          </cell>
          <cell r="J460" t="str">
            <v>INCA ROCA</v>
          </cell>
          <cell r="K460">
            <v>15110</v>
          </cell>
          <cell r="L460" t="str">
            <v>RURAL</v>
          </cell>
          <cell r="M460" t="str">
            <v>160704</v>
          </cell>
        </row>
        <row r="461">
          <cell r="A461">
            <v>6826</v>
          </cell>
          <cell r="B461" t="str">
            <v>DATEM DEL MARAÑON</v>
          </cell>
          <cell r="C461" t="str">
            <v>MORONA</v>
          </cell>
          <cell r="D461">
            <v>404</v>
          </cell>
          <cell r="E461" t="str">
            <v>DATEM DEL MARAÑON</v>
          </cell>
          <cell r="F461" t="str">
            <v>DATEM DEL MARAÑON</v>
          </cell>
          <cell r="G461" t="str">
            <v>MORONA</v>
          </cell>
          <cell r="H461" t="str">
            <v>I-1</v>
          </cell>
          <cell r="I461">
            <v>6826</v>
          </cell>
          <cell r="J461" t="str">
            <v>SHOROYA NUEVO</v>
          </cell>
          <cell r="K461">
            <v>6805</v>
          </cell>
          <cell r="L461" t="str">
            <v>RURAL</v>
          </cell>
          <cell r="M461" t="str">
            <v>160704</v>
          </cell>
        </row>
        <row r="462">
          <cell r="A462">
            <v>7014</v>
          </cell>
          <cell r="B462" t="str">
            <v>DATEM DEL MARAÑON</v>
          </cell>
          <cell r="C462" t="str">
            <v>MORONA</v>
          </cell>
          <cell r="D462">
            <v>404</v>
          </cell>
          <cell r="E462" t="str">
            <v>DATEM DEL MARAÑON</v>
          </cell>
          <cell r="F462" t="str">
            <v>DATEM DEL MARAÑON</v>
          </cell>
          <cell r="G462" t="str">
            <v>MORONA</v>
          </cell>
          <cell r="H462" t="str">
            <v>I-1</v>
          </cell>
          <cell r="I462">
            <v>7014</v>
          </cell>
          <cell r="J462" t="str">
            <v>YANKUNTICH</v>
          </cell>
          <cell r="K462">
            <v>6991</v>
          </cell>
          <cell r="L462" t="str">
            <v>RURAL</v>
          </cell>
          <cell r="M462" t="str">
            <v>160704</v>
          </cell>
        </row>
        <row r="463">
          <cell r="A463">
            <v>24414</v>
          </cell>
          <cell r="B463" t="str">
            <v>DATEM DEL MARAÑON</v>
          </cell>
          <cell r="C463" t="str">
            <v>MORONA</v>
          </cell>
          <cell r="D463">
            <v>404</v>
          </cell>
          <cell r="E463" t="str">
            <v>DATEM DEL MARAÑON</v>
          </cell>
          <cell r="F463" t="str">
            <v>DATEM DEL MARAÑON</v>
          </cell>
          <cell r="G463" t="str">
            <v>MORONA</v>
          </cell>
          <cell r="H463" t="str">
            <v>I-1</v>
          </cell>
          <cell r="I463">
            <v>24414</v>
          </cell>
          <cell r="J463" t="str">
            <v>NUEVO PROGRESO DEL DATEM</v>
          </cell>
          <cell r="K463">
            <v>33676</v>
          </cell>
          <cell r="L463" t="str">
            <v>RURAL</v>
          </cell>
          <cell r="M463" t="str">
            <v>160704</v>
          </cell>
        </row>
        <row r="464">
          <cell r="A464">
            <v>30202</v>
          </cell>
          <cell r="B464" t="str">
            <v>DATEM DEL MARAÑON</v>
          </cell>
          <cell r="C464" t="str">
            <v>MORONA</v>
          </cell>
          <cell r="D464">
            <v>404</v>
          </cell>
          <cell r="E464" t="str">
            <v>DATEM DEL MARAÑON</v>
          </cell>
          <cell r="F464" t="str">
            <v>DATEM DEL MARAÑON</v>
          </cell>
          <cell r="G464" t="str">
            <v>MORONA</v>
          </cell>
          <cell r="H464" t="str">
            <v>I-1</v>
          </cell>
          <cell r="I464">
            <v>30202</v>
          </cell>
          <cell r="J464" t="str">
            <v>UNANCHAY-RIO MORONA</v>
          </cell>
          <cell r="K464">
            <v>39140</v>
          </cell>
          <cell r="L464" t="str">
            <v>RURAL</v>
          </cell>
          <cell r="M464" t="str">
            <v>160704</v>
          </cell>
        </row>
        <row r="465">
          <cell r="A465">
            <v>33391</v>
          </cell>
          <cell r="B465" t="str">
            <v>DATEM DEL MARAÑON</v>
          </cell>
          <cell r="C465" t="str">
            <v>PASTAZA</v>
          </cell>
          <cell r="D465">
            <v>404</v>
          </cell>
          <cell r="E465" t="str">
            <v>DATEM DEL MARAÑON</v>
          </cell>
          <cell r="F465" t="str">
            <v>DATEM DEL MARAÑON</v>
          </cell>
          <cell r="G465" t="str">
            <v>BARRANCA</v>
          </cell>
          <cell r="H465" t="str">
            <v>I-1</v>
          </cell>
          <cell r="I465">
            <v>33391</v>
          </cell>
          <cell r="J465" t="str">
            <v>CHARUPA ( BAJA)</v>
          </cell>
          <cell r="K465">
            <v>50798</v>
          </cell>
          <cell r="M465" t="str">
            <v>160705</v>
          </cell>
        </row>
        <row r="466">
          <cell r="A466">
            <v>10843</v>
          </cell>
          <cell r="B466" t="str">
            <v>UCAYALI</v>
          </cell>
          <cell r="C466" t="str">
            <v>CONTAMANA</v>
          </cell>
          <cell r="F466" t="str">
            <v>ESSALUD</v>
          </cell>
          <cell r="G466" t="str">
            <v>ESSALUD</v>
          </cell>
          <cell r="H466" t="str">
            <v>I-3</v>
          </cell>
          <cell r="I466">
            <v>10843</v>
          </cell>
          <cell r="J466" t="str">
            <v>POSTA MEDICA ESSALUD CONTAMANA</v>
          </cell>
          <cell r="K466">
            <v>10659</v>
          </cell>
          <cell r="L466" t="str">
            <v>URBANO</v>
          </cell>
          <cell r="M466" t="str">
            <v>160601</v>
          </cell>
        </row>
        <row r="467">
          <cell r="A467">
            <v>11386</v>
          </cell>
          <cell r="B467" t="str">
            <v>MAYNAS</v>
          </cell>
          <cell r="C467" t="str">
            <v>SAN JUAN BAUTISTA</v>
          </cell>
          <cell r="F467" t="str">
            <v>ESSALUD</v>
          </cell>
          <cell r="G467" t="str">
            <v>ESSALUD</v>
          </cell>
          <cell r="H467" t="str">
            <v>I-3</v>
          </cell>
          <cell r="I467">
            <v>11386</v>
          </cell>
          <cell r="J467" t="str">
            <v>CAP II SAN JUAN BAUTISTA</v>
          </cell>
          <cell r="K467">
            <v>14529</v>
          </cell>
          <cell r="L467" t="str">
            <v>URBANO</v>
          </cell>
          <cell r="M467" t="str">
            <v>160113</v>
          </cell>
        </row>
        <row r="468">
          <cell r="A468">
            <v>21196</v>
          </cell>
          <cell r="B468" t="str">
            <v>PUTUMAYO</v>
          </cell>
          <cell r="C468" t="str">
            <v>PUTUMAYO</v>
          </cell>
          <cell r="F468" t="str">
            <v>ESSALUD</v>
          </cell>
          <cell r="G468" t="str">
            <v>ESSALUD</v>
          </cell>
          <cell r="H468" t="str">
            <v>Sin Categoría</v>
          </cell>
          <cell r="I468">
            <v>21196</v>
          </cell>
          <cell r="J468" t="str">
            <v>CENTRO DE ATENCIÓN PRIMARIA I SAN ANTONIO DEL ESTRECHO-ESSALUD (Baja )</v>
          </cell>
          <cell r="K468">
            <v>31224</v>
          </cell>
          <cell r="L468" t="str">
            <v>URBANO</v>
          </cell>
          <cell r="M468" t="str">
            <v>160801</v>
          </cell>
        </row>
        <row r="469">
          <cell r="A469">
            <v>11405</v>
          </cell>
          <cell r="B469" t="str">
            <v>REQUENA</v>
          </cell>
          <cell r="C469" t="str">
            <v>REQUENA</v>
          </cell>
          <cell r="F469" t="str">
            <v>ESSALUD</v>
          </cell>
          <cell r="G469" t="str">
            <v>ESSALUD</v>
          </cell>
          <cell r="H469" t="str">
            <v>I-3</v>
          </cell>
          <cell r="I469">
            <v>11405</v>
          </cell>
          <cell r="J469" t="str">
            <v>CAP II REQUENA</v>
          </cell>
          <cell r="K469">
            <v>14551</v>
          </cell>
          <cell r="L469" t="str">
            <v>URBANO</v>
          </cell>
          <cell r="M469" t="str">
            <v>160501</v>
          </cell>
        </row>
        <row r="470">
          <cell r="A470">
            <v>11397</v>
          </cell>
          <cell r="B470" t="str">
            <v>MAYNAS</v>
          </cell>
          <cell r="C470" t="str">
            <v>PUNCHANA</v>
          </cell>
          <cell r="F470" t="str">
            <v>ESSALUD</v>
          </cell>
          <cell r="G470" t="str">
            <v>ESSALUD</v>
          </cell>
          <cell r="H470" t="str">
            <v>I-3</v>
          </cell>
          <cell r="I470">
            <v>11397</v>
          </cell>
          <cell r="J470" t="str">
            <v>CENTRO DE ATENCION PRIMARIA III PUNCHANA</v>
          </cell>
          <cell r="K470">
            <v>14536</v>
          </cell>
          <cell r="L470" t="str">
            <v>URBANO</v>
          </cell>
          <cell r="M470" t="str">
            <v>160108</v>
          </cell>
        </row>
        <row r="471">
          <cell r="A471">
            <v>20274</v>
          </cell>
          <cell r="B471" t="str">
            <v>ALTO AMAZONAS</v>
          </cell>
          <cell r="C471" t="str">
            <v>YURIMAGUAS</v>
          </cell>
          <cell r="F471" t="str">
            <v>ESSALUD</v>
          </cell>
          <cell r="G471" t="str">
            <v>ESSALUD</v>
          </cell>
          <cell r="H471" t="str">
            <v>II - 1</v>
          </cell>
          <cell r="I471">
            <v>20274</v>
          </cell>
          <cell r="J471" t="str">
            <v>ESSALUD - HOSPITAL I YURIMAGUAS</v>
          </cell>
          <cell r="K471">
            <v>29999</v>
          </cell>
          <cell r="L471" t="str">
            <v>URBANO</v>
          </cell>
          <cell r="M471" t="str">
            <v>160201</v>
          </cell>
        </row>
        <row r="472">
          <cell r="A472">
            <v>25708</v>
          </cell>
          <cell r="B472" t="str">
            <v>MAYNAS</v>
          </cell>
          <cell r="C472" t="str">
            <v>SAN JUAN BAUTISTA</v>
          </cell>
          <cell r="F472" t="str">
            <v>ESSALUD</v>
          </cell>
          <cell r="G472" t="str">
            <v>ESSALUD</v>
          </cell>
          <cell r="H472" t="str">
            <v>Sin Categoría</v>
          </cell>
          <cell r="I472">
            <v>25708</v>
          </cell>
          <cell r="J472" t="str">
            <v>INSTITUTO DE MEDICINA TRADICIONAL</v>
          </cell>
          <cell r="K472">
            <v>34911</v>
          </cell>
          <cell r="L472" t="str">
            <v>URBANO</v>
          </cell>
          <cell r="M472" t="str">
            <v>160113</v>
          </cell>
        </row>
        <row r="473">
          <cell r="A473">
            <v>11409</v>
          </cell>
          <cell r="B473" t="str">
            <v>MAYNAS</v>
          </cell>
          <cell r="C473" t="str">
            <v>PUNCHANA</v>
          </cell>
          <cell r="F473" t="str">
            <v>ESSALUD</v>
          </cell>
          <cell r="G473" t="str">
            <v>ESSALUD</v>
          </cell>
          <cell r="H473" t="str">
            <v>III-1</v>
          </cell>
          <cell r="I473">
            <v>11409</v>
          </cell>
          <cell r="J473" t="str">
            <v>HOSPITAL III IQUITOS</v>
          </cell>
          <cell r="K473">
            <v>14556</v>
          </cell>
          <cell r="L473" t="str">
            <v>URBANO</v>
          </cell>
          <cell r="M473" t="str">
            <v>160108</v>
          </cell>
        </row>
        <row r="474">
          <cell r="A474">
            <v>11403</v>
          </cell>
          <cell r="B474" t="str">
            <v>LORETO</v>
          </cell>
          <cell r="C474" t="str">
            <v>NAUTA</v>
          </cell>
          <cell r="F474" t="str">
            <v>ESSALUD</v>
          </cell>
          <cell r="G474" t="str">
            <v>ESSALUD</v>
          </cell>
          <cell r="H474" t="str">
            <v>I-3</v>
          </cell>
          <cell r="I474">
            <v>11403</v>
          </cell>
          <cell r="J474" t="str">
            <v>CENTRO DE ATENCION PRIMARIA II NAUTA</v>
          </cell>
          <cell r="K474">
            <v>14548</v>
          </cell>
          <cell r="L474" t="str">
            <v>URBANO</v>
          </cell>
          <cell r="M474" t="str">
            <v>160301</v>
          </cell>
        </row>
        <row r="475">
          <cell r="A475">
            <v>11556</v>
          </cell>
          <cell r="B475" t="str">
            <v>RAMON CASTILLA</v>
          </cell>
          <cell r="C475" t="str">
            <v>RAMON CASTILLA</v>
          </cell>
          <cell r="F475" t="str">
            <v>ESSALUD</v>
          </cell>
          <cell r="G475" t="str">
            <v>ESSALUD</v>
          </cell>
          <cell r="H475" t="str">
            <v>I-3</v>
          </cell>
          <cell r="I475">
            <v>11556</v>
          </cell>
          <cell r="J475" t="str">
            <v>CENTRO DE ATENCION PRIMARIA II CABALLOCOCHA</v>
          </cell>
          <cell r="K475">
            <v>14815</v>
          </cell>
          <cell r="L475" t="str">
            <v>URBANO</v>
          </cell>
          <cell r="M475" t="str">
            <v>160401</v>
          </cell>
        </row>
        <row r="476">
          <cell r="A476">
            <v>11408</v>
          </cell>
          <cell r="B476" t="str">
            <v>MAYNAS</v>
          </cell>
          <cell r="C476" t="str">
            <v>IQUITOS</v>
          </cell>
          <cell r="F476" t="str">
            <v>ESSALUD</v>
          </cell>
          <cell r="G476" t="str">
            <v>ESSALUD</v>
          </cell>
          <cell r="H476" t="str">
            <v>I-3</v>
          </cell>
          <cell r="I476">
            <v>11408</v>
          </cell>
          <cell r="J476" t="str">
            <v>CAP III IQUITOS</v>
          </cell>
          <cell r="K476">
            <v>14552</v>
          </cell>
          <cell r="L476" t="str">
            <v>URBANO</v>
          </cell>
          <cell r="M476" t="str">
            <v>160101</v>
          </cell>
        </row>
        <row r="477">
          <cell r="A477">
            <v>21032</v>
          </cell>
          <cell r="B477" t="str">
            <v>PUTUMAYO</v>
          </cell>
          <cell r="C477" t="str">
            <v>PUTUMAYO</v>
          </cell>
          <cell r="F477" t="str">
            <v>ESSALUD</v>
          </cell>
          <cell r="G477" t="str">
            <v>ESSALUD</v>
          </cell>
          <cell r="H477" t="str">
            <v>I-2</v>
          </cell>
          <cell r="I477">
            <v>21032</v>
          </cell>
          <cell r="J477" t="str">
            <v>CAP I SAN ANTONIO DEL ESTRECHO</v>
          </cell>
          <cell r="K477">
            <v>31715</v>
          </cell>
          <cell r="L477" t="str">
            <v>URBANO</v>
          </cell>
          <cell r="M477" t="str">
            <v>160801</v>
          </cell>
        </row>
        <row r="478">
          <cell r="A478">
            <v>12854</v>
          </cell>
          <cell r="B478" t="str">
            <v>MAYNAS</v>
          </cell>
          <cell r="C478" t="str">
            <v>IQUITOS</v>
          </cell>
          <cell r="F478" t="str">
            <v>PRIVADO</v>
          </cell>
          <cell r="G478" t="str">
            <v>PRIVADO</v>
          </cell>
          <cell r="H478" t="str">
            <v>II - 2</v>
          </cell>
          <cell r="I478">
            <v>12854</v>
          </cell>
          <cell r="J478" t="str">
            <v>CLINICA ADVENTISTA ANA STAHL</v>
          </cell>
          <cell r="K478">
            <v>17357</v>
          </cell>
          <cell r="L478" t="str">
            <v>URBANO</v>
          </cell>
          <cell r="M478" t="str">
            <v>160101</v>
          </cell>
        </row>
        <row r="479">
          <cell r="A479">
            <v>26966</v>
          </cell>
          <cell r="B479" t="str">
            <v>MAYNAS</v>
          </cell>
          <cell r="C479" t="str">
            <v>SAN JUAN BAUTISTA</v>
          </cell>
          <cell r="F479" t="str">
            <v>PRIVADO</v>
          </cell>
          <cell r="G479" t="str">
            <v>PRIVADO</v>
          </cell>
          <cell r="H479" t="str">
            <v>I-3</v>
          </cell>
          <cell r="I479">
            <v>26966</v>
          </cell>
          <cell r="J479" t="str">
            <v>WISAR SALUD</v>
          </cell>
          <cell r="K479">
            <v>36640</v>
          </cell>
          <cell r="L479" t="str">
            <v>URBANO</v>
          </cell>
          <cell r="M479" t="str">
            <v>160113</v>
          </cell>
        </row>
        <row r="480">
          <cell r="A480">
            <v>32394</v>
          </cell>
          <cell r="B480" t="str">
            <v>MAYNAS</v>
          </cell>
          <cell r="C480" t="str">
            <v>NAPO</v>
          </cell>
          <cell r="D480">
            <v>400</v>
          </cell>
          <cell r="E480" t="str">
            <v>SALUD LORETO</v>
          </cell>
          <cell r="F480" t="str">
            <v>MAYNAS PERIFERIE</v>
          </cell>
          <cell r="G480" t="str">
            <v>SANTA CLOTILDE</v>
          </cell>
          <cell r="H480" t="str">
            <v>I-1</v>
          </cell>
          <cell r="I480">
            <v>32394</v>
          </cell>
          <cell r="J480" t="str">
            <v>DIAMANTE AZUL - RIO NAPO</v>
          </cell>
          <cell r="K480">
            <v>40492</v>
          </cell>
          <cell r="L480" t="str">
            <v>RURAL</v>
          </cell>
          <cell r="M480" t="str">
            <v>160107</v>
          </cell>
        </row>
        <row r="481">
          <cell r="A481">
            <v>32283</v>
          </cell>
          <cell r="B481" t="str">
            <v>LORETO</v>
          </cell>
          <cell r="C481" t="str">
            <v>NAUTA</v>
          </cell>
          <cell r="D481">
            <v>407</v>
          </cell>
          <cell r="E481" t="str">
            <v>LORETO - NAUTA</v>
          </cell>
          <cell r="F481" t="str">
            <v>LORETO</v>
          </cell>
          <cell r="G481" t="str">
            <v>NAUTA</v>
          </cell>
          <cell r="H481" t="str">
            <v>I-1</v>
          </cell>
          <cell r="I481">
            <v>32283</v>
          </cell>
          <cell r="J481" t="str">
            <v>SAN PEDRO DE TIPISHCA</v>
          </cell>
          <cell r="K481">
            <v>40494</v>
          </cell>
          <cell r="L481" t="str">
            <v>RURAL</v>
          </cell>
          <cell r="M481" t="str">
            <v>160301</v>
          </cell>
        </row>
        <row r="482">
          <cell r="A482">
            <v>32416</v>
          </cell>
          <cell r="B482" t="str">
            <v>MAYNAS</v>
          </cell>
          <cell r="C482" t="str">
            <v>SAN JUAN BAUTISTA</v>
          </cell>
          <cell r="D482">
            <v>400</v>
          </cell>
          <cell r="E482" t="str">
            <v>SALUD LORETO</v>
          </cell>
          <cell r="F482" t="str">
            <v>MAYNAS CIUDAD</v>
          </cell>
          <cell r="G482" t="str">
            <v>IQUITOS SUR</v>
          </cell>
          <cell r="H482" t="str">
            <v>I-2</v>
          </cell>
          <cell r="I482">
            <v>32416</v>
          </cell>
          <cell r="J482" t="str">
            <v>NINA RUMI - RIO NANAY</v>
          </cell>
          <cell r="K482">
            <v>40491</v>
          </cell>
          <cell r="L482" t="str">
            <v>RURAL</v>
          </cell>
          <cell r="M482" t="str">
            <v>160113</v>
          </cell>
        </row>
        <row r="483">
          <cell r="A483">
            <v>32291</v>
          </cell>
          <cell r="B483" t="str">
            <v>ALTO AMAZONAS</v>
          </cell>
          <cell r="C483" t="str">
            <v>YURIMAGUAS</v>
          </cell>
          <cell r="D483">
            <v>401</v>
          </cell>
          <cell r="E483" t="str">
            <v>YURIMAGUAS</v>
          </cell>
          <cell r="F483" t="str">
            <v>ALTO AMAZONAS</v>
          </cell>
          <cell r="G483" t="str">
            <v>LAGUNAS</v>
          </cell>
          <cell r="H483" t="str">
            <v>I-1</v>
          </cell>
          <cell r="I483">
            <v>32291</v>
          </cell>
          <cell r="J483" t="str">
            <v>BARRIO VIRGEN DE GUADALUPE DE VILLA LAGUNAS</v>
          </cell>
          <cell r="K483">
            <v>40496</v>
          </cell>
          <cell r="L483" t="str">
            <v>RURAL</v>
          </cell>
          <cell r="M483" t="str">
            <v>160201</v>
          </cell>
        </row>
        <row r="484">
          <cell r="A484">
            <v>32367</v>
          </cell>
          <cell r="B484" t="str">
            <v>UCAYALI</v>
          </cell>
          <cell r="C484" t="str">
            <v>CONTAMANA</v>
          </cell>
          <cell r="D484">
            <v>406</v>
          </cell>
          <cell r="E484" t="str">
            <v>UCAYALI-CONTAMANA</v>
          </cell>
          <cell r="F484" t="str">
            <v>UCAYALI</v>
          </cell>
          <cell r="G484" t="str">
            <v>CONTAMANA</v>
          </cell>
          <cell r="H484" t="str">
            <v>I-1</v>
          </cell>
          <cell r="I484">
            <v>32367</v>
          </cell>
          <cell r="J484" t="str">
            <v>CC.NN. OBISPO DE IRAZOLA</v>
          </cell>
          <cell r="K484">
            <v>40495</v>
          </cell>
          <cell r="L484" t="str">
            <v>ZAF</v>
          </cell>
          <cell r="M484" t="str">
            <v>160601</v>
          </cell>
        </row>
        <row r="485">
          <cell r="A485">
            <v>32534</v>
          </cell>
          <cell r="B485" t="str">
            <v>UCAYALI</v>
          </cell>
          <cell r="C485" t="str">
            <v>CONTAMANA</v>
          </cell>
          <cell r="D485">
            <v>406</v>
          </cell>
          <cell r="E485" t="str">
            <v>UCAYALI-CONTAMANA</v>
          </cell>
          <cell r="F485" t="str">
            <v>UCAYALI</v>
          </cell>
          <cell r="G485" t="str">
            <v>CONTAMANA</v>
          </cell>
          <cell r="H485" t="str">
            <v>I-1</v>
          </cell>
          <cell r="I485">
            <v>32534</v>
          </cell>
          <cell r="J485" t="str">
            <v>CENTRO POBLADO PUERTO PRADO</v>
          </cell>
          <cell r="K485">
            <v>40606</v>
          </cell>
          <cell r="L485" t="str">
            <v>ZAF</v>
          </cell>
          <cell r="M485" t="str">
            <v>160601</v>
          </cell>
        </row>
        <row r="486">
          <cell r="A486">
            <v>32646</v>
          </cell>
          <cell r="B486" t="str">
            <v>UCAYALI</v>
          </cell>
          <cell r="C486" t="str">
            <v>CONTAMANA</v>
          </cell>
          <cell r="D486">
            <v>406</v>
          </cell>
          <cell r="E486" t="str">
            <v>UCAYALI-CONTAMANA</v>
          </cell>
          <cell r="F486" t="str">
            <v>UCAYALI</v>
          </cell>
          <cell r="G486" t="str">
            <v>CONTAMANA</v>
          </cell>
          <cell r="H486" t="str">
            <v>I-1</v>
          </cell>
          <cell r="I486">
            <v>32646</v>
          </cell>
          <cell r="J486" t="str">
            <v>LA CUMBRE</v>
          </cell>
          <cell r="K486">
            <v>40630</v>
          </cell>
          <cell r="L486" t="str">
            <v>ZAF</v>
          </cell>
          <cell r="M486" t="str">
            <v>160601</v>
          </cell>
        </row>
        <row r="487">
          <cell r="A487">
            <v>32517</v>
          </cell>
          <cell r="B487" t="str">
            <v>UCAYALI</v>
          </cell>
          <cell r="C487" t="str">
            <v>CONTAMANA</v>
          </cell>
          <cell r="D487">
            <v>406</v>
          </cell>
          <cell r="E487" t="str">
            <v>UCAYALI-CONTAMANA</v>
          </cell>
          <cell r="F487" t="str">
            <v>UCAYALI</v>
          </cell>
          <cell r="G487" t="str">
            <v>CONTAMANA</v>
          </cell>
          <cell r="H487" t="str">
            <v>I-1</v>
          </cell>
          <cell r="I487">
            <v>32517</v>
          </cell>
          <cell r="J487" t="str">
            <v>TUPAC AMARU</v>
          </cell>
          <cell r="K487">
            <v>40610</v>
          </cell>
          <cell r="L487" t="str">
            <v>ZAF</v>
          </cell>
          <cell r="M487" t="str">
            <v>160601</v>
          </cell>
        </row>
        <row r="488">
          <cell r="A488">
            <v>32719</v>
          </cell>
          <cell r="B488" t="str">
            <v>LORETO</v>
          </cell>
          <cell r="C488" t="str">
            <v>NAUTA</v>
          </cell>
          <cell r="D488">
            <v>407</v>
          </cell>
          <cell r="E488" t="str">
            <v>LORETO - NAUTA</v>
          </cell>
          <cell r="F488" t="str">
            <v>LORETO</v>
          </cell>
          <cell r="G488" t="str">
            <v>VILLA TROMPETERO</v>
          </cell>
          <cell r="H488" t="str">
            <v>I-1</v>
          </cell>
          <cell r="I488">
            <v>32719</v>
          </cell>
          <cell r="J488" t="str">
            <v>ANTIOQUIA</v>
          </cell>
          <cell r="K488">
            <v>40633</v>
          </cell>
          <cell r="L488" t="str">
            <v>ZAF</v>
          </cell>
          <cell r="M488" t="str">
            <v>160301</v>
          </cell>
        </row>
        <row r="489">
          <cell r="A489">
            <v>32745</v>
          </cell>
          <cell r="B489" t="str">
            <v>UCAYALI</v>
          </cell>
          <cell r="C489" t="str">
            <v>CONTAMANA</v>
          </cell>
          <cell r="D489">
            <v>406</v>
          </cell>
          <cell r="E489" t="str">
            <v>UCAYALI-CONTAMANA</v>
          </cell>
          <cell r="F489" t="str">
            <v>UCAYALI</v>
          </cell>
          <cell r="G489" t="str">
            <v>CONTAMANA</v>
          </cell>
          <cell r="H489" t="str">
            <v>I-1</v>
          </cell>
          <cell r="I489">
            <v>32745</v>
          </cell>
          <cell r="J489" t="str">
            <v>PUERTO ESPERANZA</v>
          </cell>
          <cell r="K489">
            <v>43842</v>
          </cell>
          <cell r="L489" t="str">
            <v>RURAL</v>
          </cell>
          <cell r="M489" t="str">
            <v>160601</v>
          </cell>
        </row>
        <row r="490">
          <cell r="A490">
            <v>32709</v>
          </cell>
          <cell r="B490" t="str">
            <v>LORETO</v>
          </cell>
          <cell r="C490" t="str">
            <v>URARINAS</v>
          </cell>
          <cell r="D490">
            <v>407</v>
          </cell>
          <cell r="E490" t="str">
            <v>LORETO - NAUTA</v>
          </cell>
          <cell r="F490" t="str">
            <v>LORETO</v>
          </cell>
          <cell r="G490" t="str">
            <v>MAYPUCO</v>
          </cell>
          <cell r="H490" t="str">
            <v>I-1</v>
          </cell>
          <cell r="I490">
            <v>32709</v>
          </cell>
          <cell r="J490" t="str">
            <v>SANTA SILVIA</v>
          </cell>
          <cell r="K490">
            <v>40632</v>
          </cell>
          <cell r="L490" t="str">
            <v>ZAF</v>
          </cell>
          <cell r="M490" t="str">
            <v>160305</v>
          </cell>
        </row>
        <row r="491">
          <cell r="A491">
            <v>32465</v>
          </cell>
          <cell r="B491" t="str">
            <v>ALTO AMAZONAS</v>
          </cell>
          <cell r="C491" t="str">
            <v>YURIMAGUAS</v>
          </cell>
          <cell r="D491">
            <v>401</v>
          </cell>
          <cell r="E491" t="str">
            <v>YURIMAGUAS</v>
          </cell>
          <cell r="F491" t="str">
            <v>ALTO AMAZONAS</v>
          </cell>
          <cell r="G491" t="str">
            <v>SANTA CRUZ</v>
          </cell>
          <cell r="H491" t="str">
            <v>I-1</v>
          </cell>
          <cell r="I491">
            <v>32465</v>
          </cell>
          <cell r="J491" t="str">
            <v>SAN JOSE DEL SHISHINAHUA DE SANTA CRUZ</v>
          </cell>
          <cell r="K491">
            <v>40517</v>
          </cell>
          <cell r="L491" t="str">
            <v>RURAL</v>
          </cell>
          <cell r="M491" t="str">
            <v>160201</v>
          </cell>
        </row>
        <row r="492">
          <cell r="A492">
            <v>32710</v>
          </cell>
          <cell r="B492" t="str">
            <v>LORETO</v>
          </cell>
          <cell r="C492" t="str">
            <v>NAUTA</v>
          </cell>
          <cell r="D492">
            <v>407</v>
          </cell>
          <cell r="E492" t="str">
            <v>LORETO - NAUTA</v>
          </cell>
          <cell r="F492" t="str">
            <v>LORETO</v>
          </cell>
          <cell r="G492" t="str">
            <v>MAYPUCO</v>
          </cell>
          <cell r="H492" t="str">
            <v>I-2</v>
          </cell>
          <cell r="I492">
            <v>32710</v>
          </cell>
          <cell r="J492" t="str">
            <v>CUNINICO</v>
          </cell>
          <cell r="K492">
            <v>40631</v>
          </cell>
          <cell r="L492" t="str">
            <v>ZAF</v>
          </cell>
          <cell r="M492" t="str">
            <v>160301</v>
          </cell>
        </row>
        <row r="493">
          <cell r="A493">
            <v>33095</v>
          </cell>
          <cell r="B493" t="str">
            <v>ALTO AMAZONAS</v>
          </cell>
          <cell r="C493" t="str">
            <v>BALSAPUERTO</v>
          </cell>
          <cell r="D493">
            <v>401</v>
          </cell>
          <cell r="E493" t="str">
            <v>YURIMAGUAS</v>
          </cell>
          <cell r="F493" t="str">
            <v>ALTO AMAZONAS</v>
          </cell>
          <cell r="G493" t="str">
            <v>BALSAPUERTO</v>
          </cell>
          <cell r="H493" t="str">
            <v>I-1</v>
          </cell>
          <cell r="I493">
            <v>33095</v>
          </cell>
          <cell r="J493" t="str">
            <v>SAN JUAN DE PALOMETAYACU DE BALSAPUERTO</v>
          </cell>
          <cell r="K493">
            <v>40652</v>
          </cell>
          <cell r="L493" t="str">
            <v>RURAL</v>
          </cell>
          <cell r="M493" t="str">
            <v>160202</v>
          </cell>
        </row>
        <row r="494">
          <cell r="A494">
            <v>33130</v>
          </cell>
          <cell r="B494" t="str">
            <v>DATEM DEL MARAÑON</v>
          </cell>
          <cell r="C494" t="str">
            <v>ANDOAS</v>
          </cell>
          <cell r="D494">
            <v>404</v>
          </cell>
          <cell r="E494" t="str">
            <v>DATEM DEL MARAÑON</v>
          </cell>
          <cell r="F494" t="str">
            <v>DATEM DEL MARAÑON</v>
          </cell>
          <cell r="G494" t="str">
            <v>PASTAZA</v>
          </cell>
          <cell r="H494" t="str">
            <v>I-1</v>
          </cell>
          <cell r="I494">
            <v>33130</v>
          </cell>
          <cell r="J494" t="str">
            <v>SAN FERNANDO</v>
          </cell>
          <cell r="K494">
            <v>40651</v>
          </cell>
          <cell r="L494" t="str">
            <v>ZAF</v>
          </cell>
          <cell r="M494" t="str">
            <v>160706</v>
          </cell>
        </row>
        <row r="495">
          <cell r="A495">
            <v>32852</v>
          </cell>
          <cell r="B495" t="str">
            <v>LORETO</v>
          </cell>
          <cell r="C495" t="str">
            <v>URARINAS</v>
          </cell>
          <cell r="D495">
            <v>407</v>
          </cell>
          <cell r="E495" t="str">
            <v>LORETO - NAUTA</v>
          </cell>
          <cell r="F495" t="str">
            <v>LORETO</v>
          </cell>
          <cell r="G495" t="str">
            <v>MAYPUCO</v>
          </cell>
          <cell r="H495" t="str">
            <v>I-2</v>
          </cell>
          <cell r="I495">
            <v>32852</v>
          </cell>
          <cell r="J495" t="str">
            <v>NUEVA ALIANZA - RIO CHAMBIRA</v>
          </cell>
          <cell r="K495">
            <v>40654</v>
          </cell>
          <cell r="L495" t="str">
            <v>ZAF</v>
          </cell>
          <cell r="M495" t="str">
            <v>160305</v>
          </cell>
        </row>
        <row r="496">
          <cell r="A496">
            <v>32851</v>
          </cell>
          <cell r="B496" t="str">
            <v>LORETO</v>
          </cell>
          <cell r="C496" t="str">
            <v>URARINAS</v>
          </cell>
          <cell r="D496">
            <v>407</v>
          </cell>
          <cell r="E496" t="str">
            <v>LORETO - NAUTA</v>
          </cell>
          <cell r="F496" t="str">
            <v>LORETO</v>
          </cell>
          <cell r="G496" t="str">
            <v>MAYPUCO</v>
          </cell>
          <cell r="H496" t="str">
            <v>I-1</v>
          </cell>
          <cell r="I496">
            <v>32851</v>
          </cell>
          <cell r="J496" t="str">
            <v>LA PETROLERA</v>
          </cell>
          <cell r="K496">
            <v>40653</v>
          </cell>
          <cell r="L496" t="str">
            <v>ZAF</v>
          </cell>
          <cell r="M496" t="str">
            <v>160305</v>
          </cell>
        </row>
        <row r="497">
          <cell r="A497">
            <v>33385</v>
          </cell>
          <cell r="B497" t="str">
            <v>ALTO AMAZONAS</v>
          </cell>
          <cell r="C497" t="str">
            <v>LAGUNAS</v>
          </cell>
          <cell r="D497">
            <v>401</v>
          </cell>
          <cell r="E497" t="str">
            <v>YURIMAGUAS</v>
          </cell>
          <cell r="F497" t="str">
            <v>ALTO AMAZONAS</v>
          </cell>
          <cell r="G497" t="str">
            <v>LAGUNAS</v>
          </cell>
          <cell r="H497" t="str">
            <v>I-1</v>
          </cell>
          <cell r="I497">
            <v>33385</v>
          </cell>
          <cell r="J497" t="str">
            <v>PUERTO ALEGRE DE LAGUNAS</v>
          </cell>
          <cell r="K497">
            <v>40799</v>
          </cell>
          <cell r="L497" t="str">
            <v/>
          </cell>
          <cell r="M497" t="str">
            <v>160206</v>
          </cell>
        </row>
        <row r="498">
          <cell r="A498">
            <v>33384</v>
          </cell>
          <cell r="B498" t="str">
            <v>ALTO AMAZONAS</v>
          </cell>
          <cell r="C498" t="str">
            <v>LAGUNAS</v>
          </cell>
          <cell r="D498">
            <v>401</v>
          </cell>
          <cell r="E498" t="str">
            <v>YURIMAGUAS</v>
          </cell>
          <cell r="F498" t="str">
            <v>ALTO AMAZONAS</v>
          </cell>
          <cell r="G498" t="str">
            <v>LAGUNAS</v>
          </cell>
          <cell r="H498" t="str">
            <v>I-1</v>
          </cell>
          <cell r="I498">
            <v>33384</v>
          </cell>
          <cell r="J498" t="str">
            <v>UNION ZANCUDO DE LAGUNAS</v>
          </cell>
          <cell r="K498">
            <v>40800</v>
          </cell>
          <cell r="L498" t="str">
            <v/>
          </cell>
          <cell r="M498" t="str">
            <v>160206</v>
          </cell>
        </row>
        <row r="499">
          <cell r="A499">
            <v>33683</v>
          </cell>
          <cell r="B499" t="str">
            <v>DATEM DEL MARAÑON</v>
          </cell>
          <cell r="C499" t="str">
            <v>BARRANCA</v>
          </cell>
          <cell r="D499">
            <v>404</v>
          </cell>
          <cell r="E499" t="str">
            <v>DATEM DEL MARAÑON</v>
          </cell>
          <cell r="F499" t="str">
            <v>DATEM DEL MARAÑON</v>
          </cell>
          <cell r="G499" t="str">
            <v>BARRANCA</v>
          </cell>
          <cell r="H499" t="str">
            <v>I-2</v>
          </cell>
          <cell r="I499">
            <v>33683</v>
          </cell>
          <cell r="J499" t="str">
            <v>NUEVO SAN LORENZO</v>
          </cell>
          <cell r="K499">
            <v>40801</v>
          </cell>
          <cell r="L499" t="str">
            <v>RURAL</v>
          </cell>
          <cell r="M499" t="str">
            <v>160701</v>
          </cell>
        </row>
        <row r="500">
          <cell r="A500">
            <v>34149</v>
          </cell>
          <cell r="B500" t="str">
            <v>LORETO</v>
          </cell>
          <cell r="C500" t="str">
            <v>URARINAS</v>
          </cell>
          <cell r="D500">
            <v>407</v>
          </cell>
          <cell r="E500" t="str">
            <v>LORETO - NAUTA</v>
          </cell>
          <cell r="F500" t="str">
            <v>LORETO</v>
          </cell>
          <cell r="G500" t="str">
            <v>MAYPUCO</v>
          </cell>
          <cell r="H500" t="str">
            <v>I-3</v>
          </cell>
          <cell r="I500">
            <v>34149</v>
          </cell>
          <cell r="J500" t="str">
            <v>NUEVA UNIÓN DEL CHAMBIRA</v>
          </cell>
          <cell r="K500">
            <v>41100</v>
          </cell>
          <cell r="L500" t="str">
            <v>ZAF</v>
          </cell>
          <cell r="M500" t="str">
            <v>160305</v>
          </cell>
        </row>
        <row r="501">
          <cell r="A501">
            <v>34150</v>
          </cell>
          <cell r="B501" t="str">
            <v>LORETO</v>
          </cell>
          <cell r="C501" t="str">
            <v>URARINAS</v>
          </cell>
          <cell r="D501">
            <v>407</v>
          </cell>
          <cell r="E501" t="str">
            <v>LORETO - NAUTA</v>
          </cell>
          <cell r="F501" t="str">
            <v>LORETO</v>
          </cell>
          <cell r="G501" t="str">
            <v>MAYPUCO</v>
          </cell>
          <cell r="H501" t="str">
            <v>I-2</v>
          </cell>
          <cell r="I501">
            <v>34150</v>
          </cell>
          <cell r="J501" t="str">
            <v>SANTA ROSA DEL PATOYACU DEL CHAMBIRA</v>
          </cell>
          <cell r="K501">
            <v>41101</v>
          </cell>
          <cell r="L501" t="str">
            <v>ZAF</v>
          </cell>
          <cell r="M501" t="str">
            <v>160305</v>
          </cell>
        </row>
        <row r="502">
          <cell r="A502">
            <v>34151</v>
          </cell>
          <cell r="B502" t="str">
            <v>LORETO</v>
          </cell>
          <cell r="C502" t="str">
            <v>URARINAS</v>
          </cell>
          <cell r="D502">
            <v>407</v>
          </cell>
          <cell r="E502" t="str">
            <v>LORETO - NAUTA</v>
          </cell>
          <cell r="F502" t="str">
            <v>LORETO</v>
          </cell>
          <cell r="G502" t="str">
            <v>MAYPUCO</v>
          </cell>
          <cell r="H502" t="str">
            <v>I-1</v>
          </cell>
          <cell r="I502">
            <v>34151</v>
          </cell>
          <cell r="J502" t="str">
            <v>NUEVO HORIZONTE DEL PUCAYACU DEL CHAMIRA</v>
          </cell>
          <cell r="K502">
            <v>41258</v>
          </cell>
          <cell r="L502" t="str">
            <v>ZAF</v>
          </cell>
          <cell r="M502" t="str">
            <v>160305</v>
          </cell>
        </row>
        <row r="503">
          <cell r="A503">
            <v>34507</v>
          </cell>
          <cell r="B503" t="str">
            <v>DATEM DEL MARAÑON</v>
          </cell>
          <cell r="C503" t="str">
            <v>BARRANCA</v>
          </cell>
          <cell r="D503">
            <v>404</v>
          </cell>
          <cell r="E503" t="str">
            <v>DATEM DEL MARAÑON</v>
          </cell>
          <cell r="F503" t="str">
            <v>DATEM DEL MARAÑON</v>
          </cell>
          <cell r="G503" t="str">
            <v>MANSERICHE</v>
          </cell>
          <cell r="H503" t="str">
            <v>I-1</v>
          </cell>
          <cell r="I503">
            <v>34507</v>
          </cell>
          <cell r="J503" t="str">
            <v xml:space="preserve">SOLEDAD </v>
          </cell>
          <cell r="K503">
            <v>41251</v>
          </cell>
          <cell r="M503" t="str">
            <v>160701</v>
          </cell>
        </row>
        <row r="504">
          <cell r="A504">
            <v>34501</v>
          </cell>
          <cell r="B504" t="str">
            <v>DATEM DEL MARAÑON</v>
          </cell>
          <cell r="C504" t="str">
            <v>BARRANCA</v>
          </cell>
          <cell r="D504">
            <v>404</v>
          </cell>
          <cell r="E504" t="str">
            <v>DATEM DEL MARAÑON</v>
          </cell>
          <cell r="F504" t="str">
            <v>DATEM DEL MARAÑON</v>
          </cell>
          <cell r="G504" t="str">
            <v>ANDOAS</v>
          </cell>
          <cell r="H504" t="str">
            <v>I-1</v>
          </cell>
          <cell r="I504">
            <v>34501</v>
          </cell>
          <cell r="J504" t="str">
            <v>SIWIN</v>
          </cell>
          <cell r="K504">
            <v>41249</v>
          </cell>
          <cell r="M504" t="str">
            <v>160701</v>
          </cell>
        </row>
        <row r="505">
          <cell r="A505">
            <v>34472</v>
          </cell>
          <cell r="B505" t="str">
            <v>LORETO</v>
          </cell>
          <cell r="C505" t="str">
            <v>NAUTA</v>
          </cell>
          <cell r="D505">
            <v>407</v>
          </cell>
          <cell r="E505" t="str">
            <v>LORETO - NAUTA</v>
          </cell>
          <cell r="F505" t="str">
            <v>LORETO</v>
          </cell>
          <cell r="G505" t="str">
            <v>NAUTA</v>
          </cell>
          <cell r="H505" t="str">
            <v>I-1</v>
          </cell>
          <cell r="I505">
            <v>34472</v>
          </cell>
          <cell r="J505" t="str">
            <v>SAN JUAN DE LAGUNILLAS</v>
          </cell>
          <cell r="K505">
            <v>41282</v>
          </cell>
          <cell r="M505" t="str">
            <v>160301</v>
          </cell>
        </row>
        <row r="506">
          <cell r="A506">
            <v>33980</v>
          </cell>
          <cell r="B506" t="str">
            <v>MAYNAS</v>
          </cell>
          <cell r="C506" t="str">
            <v>SAN JUAN BAUTISTA</v>
          </cell>
          <cell r="D506">
            <v>400</v>
          </cell>
          <cell r="E506" t="str">
            <v>SALUD LORETO</v>
          </cell>
          <cell r="F506" t="str">
            <v>MAYNAS CIUDAD</v>
          </cell>
          <cell r="G506" t="str">
            <v>IQUITOS SUR</v>
          </cell>
          <cell r="H506" t="str">
            <v>I-2</v>
          </cell>
          <cell r="I506">
            <v>33980</v>
          </cell>
          <cell r="J506" t="str">
            <v>CENTRO ESPECIALIZADO DEL ADOLECENTE</v>
          </cell>
          <cell r="K506">
            <v>40919</v>
          </cell>
          <cell r="L506" t="str">
            <v>URBANO</v>
          </cell>
          <cell r="M506" t="str">
            <v>160113</v>
          </cell>
        </row>
        <row r="507">
          <cell r="A507">
            <v>34983</v>
          </cell>
          <cell r="B507" t="str">
            <v>LORETO</v>
          </cell>
          <cell r="C507" t="str">
            <v>NAUTA</v>
          </cell>
          <cell r="D507">
            <v>407</v>
          </cell>
          <cell r="E507" t="str">
            <v>LORETO - NAUTA</v>
          </cell>
          <cell r="F507" t="str">
            <v>LORETO</v>
          </cell>
          <cell r="G507" t="str">
            <v>NAUTA</v>
          </cell>
          <cell r="H507" t="str">
            <v>I-2</v>
          </cell>
          <cell r="I507">
            <v>34983</v>
          </cell>
          <cell r="J507" t="str">
            <v> NACIENTE DEL AMAZONAS</v>
          </cell>
          <cell r="K507">
            <v>41477</v>
          </cell>
        </row>
        <row r="508">
          <cell r="A508">
            <v>35218</v>
          </cell>
          <cell r="B508" t="str">
            <v>UCAYALI</v>
          </cell>
          <cell r="C508" t="str">
            <v>CONTAMANA</v>
          </cell>
          <cell r="D508">
            <v>406</v>
          </cell>
          <cell r="E508" t="str">
            <v>UCAYALI-CONTAMANA</v>
          </cell>
          <cell r="F508" t="str">
            <v>UCAYALI</v>
          </cell>
          <cell r="G508" t="str">
            <v>CONTAMANA</v>
          </cell>
          <cell r="H508" t="str">
            <v>I-1</v>
          </cell>
          <cell r="I508">
            <v>35218</v>
          </cell>
          <cell r="J508" t="str">
            <v>SANTA ROSA DE CASHIBOYA</v>
          </cell>
          <cell r="K508">
            <v>63844</v>
          </cell>
        </row>
        <row r="509">
          <cell r="A509">
            <v>35162</v>
          </cell>
          <cell r="B509" t="str">
            <v>RAMON CASTILLA</v>
          </cell>
          <cell r="C509" t="str">
            <v>RAMON CASTILLA</v>
          </cell>
          <cell r="D509">
            <v>400</v>
          </cell>
          <cell r="E509" t="str">
            <v>SALUD LORETO</v>
          </cell>
          <cell r="F509" t="str">
            <v>RAMON CASTILLA</v>
          </cell>
          <cell r="G509" t="str">
            <v>CABALLO COCHA</v>
          </cell>
          <cell r="H509" t="str">
            <v>I-3</v>
          </cell>
          <cell r="I509">
            <v>35162</v>
          </cell>
          <cell r="J509" t="str">
            <v>CENTRO DE SALUD MENTAL COMUNITARIO CABALLO COCHA</v>
          </cell>
          <cell r="K509">
            <v>45325</v>
          </cell>
        </row>
        <row r="510">
          <cell r="A510">
            <v>35075</v>
          </cell>
          <cell r="B510" t="str">
            <v>ALTO AMAZONAS</v>
          </cell>
          <cell r="C510" t="str">
            <v>YURIMAGUAS</v>
          </cell>
          <cell r="D510">
            <v>401</v>
          </cell>
          <cell r="E510" t="str">
            <v>YURIMAGUAS</v>
          </cell>
          <cell r="F510" t="str">
            <v>ALTO AMAZONAS</v>
          </cell>
          <cell r="G510" t="str">
            <v>YURIMAGUAS</v>
          </cell>
          <cell r="H510" t="str">
            <v>Sin Categoría</v>
          </cell>
          <cell r="I510">
            <v>35075</v>
          </cell>
          <cell r="J510" t="str">
            <v>HOGAR PROTEGIDO YURIMAGUAS CORAZONES SOLIDARIOS</v>
          </cell>
          <cell r="K510">
            <v>41478</v>
          </cell>
        </row>
        <row r="511">
          <cell r="A511">
            <v>233</v>
          </cell>
          <cell r="B511" t="str">
            <v>ALTO AMAZONAS</v>
          </cell>
          <cell r="C511" t="str">
            <v>YURIMAGUAS</v>
          </cell>
          <cell r="D511">
            <v>401</v>
          </cell>
          <cell r="E511" t="str">
            <v>YURIMAGUAS</v>
          </cell>
          <cell r="F511" t="str">
            <v>ALTO AMAZONAS</v>
          </cell>
          <cell r="G511" t="str">
            <v>YURIMAGUAS</v>
          </cell>
          <cell r="H511" t="str">
            <v xml:space="preserve">I-1 </v>
          </cell>
          <cell r="I511">
            <v>233</v>
          </cell>
          <cell r="J511" t="str">
            <v>NUEVA ALIANZA ( baja definitiva )</v>
          </cell>
          <cell r="K511">
            <v>233</v>
          </cell>
          <cell r="L511" t="str">
            <v>RURAL</v>
          </cell>
          <cell r="M511" t="str">
            <v>160201</v>
          </cell>
        </row>
        <row r="512">
          <cell r="A512">
            <v>10736</v>
          </cell>
          <cell r="B512" t="str">
            <v>MAYNAS</v>
          </cell>
          <cell r="C512" t="str">
            <v>PUNCHANA</v>
          </cell>
          <cell r="F512" t="str">
            <v>NAVAL</v>
          </cell>
          <cell r="G512" t="str">
            <v>NAVAL</v>
          </cell>
          <cell r="H512" t="str">
            <v>I-4</v>
          </cell>
          <cell r="I512">
            <v>10736</v>
          </cell>
          <cell r="J512" t="str">
            <v>CLINICA NAVAL DE IQUITOS</v>
          </cell>
          <cell r="K512">
            <v>13436</v>
          </cell>
          <cell r="L512" t="str">
            <v>URBANO</v>
          </cell>
          <cell r="M512" t="str">
            <v>160108</v>
          </cell>
        </row>
        <row r="513">
          <cell r="A513">
            <v>14320</v>
          </cell>
          <cell r="B513" t="str">
            <v>MAYNAS</v>
          </cell>
          <cell r="C513" t="str">
            <v>PUNCHANA</v>
          </cell>
          <cell r="F513" t="str">
            <v>PRIVADO</v>
          </cell>
          <cell r="G513" t="str">
            <v>PRIVADO</v>
          </cell>
          <cell r="H513" t="str">
            <v>I-2</v>
          </cell>
          <cell r="I513">
            <v>14320</v>
          </cell>
          <cell r="J513" t="str">
            <v>CLINICA YANAMONO</v>
          </cell>
          <cell r="K513">
            <v>20116</v>
          </cell>
          <cell r="L513" t="str">
            <v>URBANO</v>
          </cell>
          <cell r="M513" t="str">
            <v>160108</v>
          </cell>
        </row>
        <row r="514">
          <cell r="A514">
            <v>30934</v>
          </cell>
          <cell r="B514" t="str">
            <v>MAYNAS</v>
          </cell>
          <cell r="C514" t="str">
            <v>PUNCHANA</v>
          </cell>
          <cell r="F514" t="str">
            <v>PRIVADO</v>
          </cell>
          <cell r="G514" t="str">
            <v>PRIVADO</v>
          </cell>
          <cell r="H514" t="str">
            <v>II - 1</v>
          </cell>
          <cell r="I514">
            <v>30934</v>
          </cell>
          <cell r="J514" t="str">
            <v>EMASALUD</v>
          </cell>
          <cell r="K514">
            <v>41599</v>
          </cell>
        </row>
        <row r="515">
          <cell r="A515">
            <v>24041</v>
          </cell>
          <cell r="B515" t="str">
            <v>MAYNAS</v>
          </cell>
          <cell r="C515" t="str">
            <v>SAN JUAN BAUTISTA</v>
          </cell>
          <cell r="E515" t="str">
            <v xml:space="preserve"> </v>
          </cell>
          <cell r="F515" t="str">
            <v>CLINICA</v>
          </cell>
          <cell r="G515" t="str">
            <v>NO PERTENECE A NINGUNA MICRORED</v>
          </cell>
          <cell r="H515" t="str">
            <v>II-E</v>
          </cell>
          <cell r="I515">
            <v>24041</v>
          </cell>
          <cell r="J515" t="str">
            <v>CLÍNICA ESPECIALIZADA EMANUEL</v>
          </cell>
          <cell r="K515">
            <v>33393</v>
          </cell>
          <cell r="M515" t="str">
            <v>160113</v>
          </cell>
        </row>
        <row r="516">
          <cell r="A516">
            <v>11737</v>
          </cell>
          <cell r="B516" t="str">
            <v>MAYNAS</v>
          </cell>
          <cell r="C516" t="str">
            <v>IQUITOS</v>
          </cell>
          <cell r="E516" t="str">
            <v xml:space="preserve"> </v>
          </cell>
          <cell r="F516" t="str">
            <v>CLINICA</v>
          </cell>
          <cell r="G516" t="str">
            <v>CLINICA</v>
          </cell>
          <cell r="H516" t="str">
            <v>II - 1</v>
          </cell>
          <cell r="I516">
            <v>11737</v>
          </cell>
          <cell r="J516" t="str">
            <v>CLINICA SAN JUAN</v>
          </cell>
          <cell r="K516">
            <v>15233</v>
          </cell>
          <cell r="M516" t="str">
            <v>160101</v>
          </cell>
        </row>
        <row r="517">
          <cell r="A517">
            <v>12170</v>
          </cell>
          <cell r="B517" t="str">
            <v>MAYNAS</v>
          </cell>
          <cell r="C517" t="str">
            <v>IQUITOS</v>
          </cell>
          <cell r="E517" t="str">
            <v xml:space="preserve"> </v>
          </cell>
          <cell r="F517" t="str">
            <v>CLINICA</v>
          </cell>
          <cell r="G517" t="str">
            <v>CLINICA</v>
          </cell>
          <cell r="H517" t="str">
            <v>II - 1</v>
          </cell>
          <cell r="I517">
            <v>12170</v>
          </cell>
          <cell r="J517" t="str">
            <v>SERVICIOS MEDICOS CLINICA SANTA ANITA SRL</v>
          </cell>
          <cell r="K517">
            <v>16072</v>
          </cell>
          <cell r="M517" t="str">
            <v>160101</v>
          </cell>
        </row>
        <row r="518">
          <cell r="A518">
            <v>25403</v>
          </cell>
          <cell r="B518" t="str">
            <v>MAYNAS</v>
          </cell>
          <cell r="C518" t="str">
            <v>BELEN</v>
          </cell>
          <cell r="F518" t="str">
            <v>NO PERTENECE A NINGUNA RED</v>
          </cell>
          <cell r="G518" t="str">
            <v>NO PERTENECE A NINGUNA RED</v>
          </cell>
          <cell r="H518" t="str">
            <v>Sin Categoría</v>
          </cell>
          <cell r="I518">
            <v>25403</v>
          </cell>
          <cell r="J518" t="str">
            <v>PIAS PUTUMAYO I</v>
          </cell>
          <cell r="K518">
            <v>34878</v>
          </cell>
          <cell r="L518" t="str">
            <v>RURAL</v>
          </cell>
          <cell r="M518" t="str">
            <v>160112</v>
          </cell>
        </row>
        <row r="519">
          <cell r="A519">
            <v>25405</v>
          </cell>
          <cell r="B519" t="str">
            <v>MAYNAS</v>
          </cell>
          <cell r="C519" t="str">
            <v>BELEN</v>
          </cell>
          <cell r="F519" t="str">
            <v>NO PERTENECE A NINGUNA RED</v>
          </cell>
          <cell r="G519" t="str">
            <v>NO PERTENECE A NINGUNA RED</v>
          </cell>
          <cell r="H519" t="str">
            <v>Sin Categoría</v>
          </cell>
          <cell r="I519">
            <v>25405</v>
          </cell>
          <cell r="J519" t="str">
            <v>PIAS PUTUMAYO II</v>
          </cell>
          <cell r="K519">
            <v>34879</v>
          </cell>
          <cell r="L519" t="str">
            <v>RURAL</v>
          </cell>
          <cell r="M519" t="str">
            <v>160112</v>
          </cell>
        </row>
        <row r="520">
          <cell r="A520">
            <v>25407</v>
          </cell>
          <cell r="B520" t="str">
            <v>MAYNAS</v>
          </cell>
          <cell r="C520" t="str">
            <v>BELEN</v>
          </cell>
          <cell r="F520" t="str">
            <v>NO PERTENECE A NINGUNA RED</v>
          </cell>
          <cell r="G520" t="str">
            <v>NO PERTENECE A NINGUNA RED</v>
          </cell>
          <cell r="H520" t="str">
            <v>Sin Categoría</v>
          </cell>
          <cell r="I520">
            <v>25407</v>
          </cell>
          <cell r="J520" t="str">
            <v>AISPED TIGRE</v>
          </cell>
          <cell r="K520">
            <v>34880</v>
          </cell>
          <cell r="L520" t="str">
            <v>RURAL</v>
          </cell>
          <cell r="M520" t="str">
            <v>160112</v>
          </cell>
        </row>
        <row r="521">
          <cell r="A521">
            <v>25409</v>
          </cell>
          <cell r="B521" t="str">
            <v>MAYNAS</v>
          </cell>
          <cell r="C521" t="str">
            <v>BELEN</v>
          </cell>
          <cell r="F521" t="str">
            <v>NO PERTENECE A NINGUNA RED</v>
          </cell>
          <cell r="G521" t="str">
            <v>NO PERTENECE A NINGUNA RED</v>
          </cell>
          <cell r="H521" t="str">
            <v>Sin Categoría</v>
          </cell>
          <cell r="I521">
            <v>25409</v>
          </cell>
          <cell r="J521" t="str">
            <v>AISPED REQUENA</v>
          </cell>
          <cell r="K521">
            <v>34881</v>
          </cell>
          <cell r="L521" t="str">
            <v>RURAL</v>
          </cell>
          <cell r="M521" t="str">
            <v>160112</v>
          </cell>
        </row>
        <row r="522">
          <cell r="A522">
            <v>25411</v>
          </cell>
          <cell r="B522" t="str">
            <v>MAYNAS</v>
          </cell>
          <cell r="C522" t="str">
            <v>BELEN</v>
          </cell>
          <cell r="F522" t="str">
            <v>NO PERTENECE A NINGUNA RED</v>
          </cell>
          <cell r="G522" t="str">
            <v>NO PERTENECE A NINGUNA RED</v>
          </cell>
          <cell r="H522" t="str">
            <v>Sin Categoría</v>
          </cell>
          <cell r="I522">
            <v>25411</v>
          </cell>
          <cell r="J522" t="str">
            <v>AISPED YAVARI</v>
          </cell>
          <cell r="K522">
            <v>34882</v>
          </cell>
          <cell r="L522" t="str">
            <v>RURAL</v>
          </cell>
          <cell r="M522" t="str">
            <v>160112</v>
          </cell>
        </row>
        <row r="523">
          <cell r="A523">
            <v>25406</v>
          </cell>
          <cell r="B523" t="str">
            <v>MAYNAS</v>
          </cell>
          <cell r="C523" t="str">
            <v>BELEN</v>
          </cell>
          <cell r="F523" t="str">
            <v>NO PERTENECE A NINGUNA RED</v>
          </cell>
          <cell r="G523" t="str">
            <v>NO PERTENECE A NINGUNA RED</v>
          </cell>
          <cell r="H523" t="str">
            <v>Sin Categoría</v>
          </cell>
          <cell r="I523">
            <v>25406</v>
          </cell>
          <cell r="J523" t="str">
            <v>PIAS NAPO</v>
          </cell>
          <cell r="K523">
            <v>34883</v>
          </cell>
          <cell r="L523" t="str">
            <v>RURAL</v>
          </cell>
          <cell r="M523" t="str">
            <v>160112</v>
          </cell>
        </row>
        <row r="524">
          <cell r="A524">
            <v>25410</v>
          </cell>
          <cell r="B524" t="str">
            <v>MAYNAS</v>
          </cell>
          <cell r="C524" t="str">
            <v>BELEN</v>
          </cell>
          <cell r="F524" t="str">
            <v>NO PERTENECE A NINGUNA RED</v>
          </cell>
          <cell r="G524" t="str">
            <v>NO PERTENECE A NINGUNA RED</v>
          </cell>
          <cell r="H524" t="str">
            <v>Sin Categoría</v>
          </cell>
          <cell r="I524">
            <v>25410</v>
          </cell>
          <cell r="J524" t="str">
            <v>AISPED ANGAMOS</v>
          </cell>
          <cell r="K524">
            <v>34884</v>
          </cell>
          <cell r="L524" t="str">
            <v>RURAL</v>
          </cell>
          <cell r="M524" t="str">
            <v>160112</v>
          </cell>
        </row>
        <row r="525">
          <cell r="A525">
            <v>25404</v>
          </cell>
          <cell r="B525" t="str">
            <v>MAYNAS</v>
          </cell>
          <cell r="C525" t="str">
            <v>BELEN</v>
          </cell>
          <cell r="F525" t="str">
            <v>NO PERTENECE A NINGUNA RED</v>
          </cell>
          <cell r="G525" t="str">
            <v>NO PERTENECE A NINGUNA RED</v>
          </cell>
          <cell r="H525" t="str">
            <v>Sin Categoría</v>
          </cell>
          <cell r="I525">
            <v>25404</v>
          </cell>
          <cell r="J525" t="str">
            <v>PIAS MORONA</v>
          </cell>
          <cell r="K525">
            <v>34885</v>
          </cell>
          <cell r="L525" t="str">
            <v>RURAL</v>
          </cell>
          <cell r="M525" t="str">
            <v>160112</v>
          </cell>
        </row>
        <row r="526">
          <cell r="A526">
            <v>25412</v>
          </cell>
          <cell r="B526" t="str">
            <v>MAYNAS</v>
          </cell>
          <cell r="C526" t="str">
            <v>BELEN</v>
          </cell>
          <cell r="F526" t="str">
            <v>NO PERTENECE A NINGUNA RED</v>
          </cell>
          <cell r="G526" t="str">
            <v>NO PERTENECE A NINGUNA RED</v>
          </cell>
          <cell r="H526" t="str">
            <v>Sin Categoría</v>
          </cell>
          <cell r="I526">
            <v>25412</v>
          </cell>
          <cell r="J526" t="str">
            <v>AISPED LORETO NAUTA</v>
          </cell>
          <cell r="K526">
            <v>34886</v>
          </cell>
          <cell r="L526" t="str">
            <v>RURAL</v>
          </cell>
          <cell r="M526" t="str">
            <v>160112</v>
          </cell>
        </row>
        <row r="527">
          <cell r="A527">
            <v>25408</v>
          </cell>
          <cell r="B527" t="str">
            <v>MAYNAS</v>
          </cell>
          <cell r="C527" t="str">
            <v>BELEN</v>
          </cell>
          <cell r="F527" t="str">
            <v>NO PERTENECE A NINGUNA RED</v>
          </cell>
          <cell r="G527" t="str">
            <v>NO PERTENECE A NINGUNA RED</v>
          </cell>
          <cell r="H527" t="str">
            <v>Sin Categoría</v>
          </cell>
          <cell r="I527">
            <v>25408</v>
          </cell>
          <cell r="J527" t="str">
            <v>AISPED UCAYALI</v>
          </cell>
          <cell r="K527">
            <v>34887</v>
          </cell>
          <cell r="L527" t="str">
            <v>RURAL</v>
          </cell>
          <cell r="M527" t="str">
            <v>160112</v>
          </cell>
        </row>
        <row r="528">
          <cell r="A528">
            <v>10605</v>
          </cell>
          <cell r="B528" t="str">
            <v>MAYNAS</v>
          </cell>
          <cell r="C528" t="str">
            <v>IQUITOS</v>
          </cell>
          <cell r="F528" t="str">
            <v>NO PERTENECE A NINGUNA RED</v>
          </cell>
          <cell r="G528" t="str">
            <v>NO PERTENECE A NINGUNA RED</v>
          </cell>
          <cell r="H528" t="str">
            <v>I-4</v>
          </cell>
          <cell r="I528">
            <v>10605</v>
          </cell>
          <cell r="J528" t="str">
            <v xml:space="preserve"> HOSPITAL REGIONAL FAP DEL ORIENTE</v>
          </cell>
          <cell r="K528">
            <v>12963</v>
          </cell>
          <cell r="L528" t="str">
            <v>URBANO</v>
          </cell>
          <cell r="M528" t="str">
            <v>160101</v>
          </cell>
        </row>
        <row r="529">
          <cell r="A529">
            <v>20543</v>
          </cell>
          <cell r="B529" t="str">
            <v>MAYNAS</v>
          </cell>
          <cell r="C529" t="str">
            <v>IQUITOS</v>
          </cell>
          <cell r="F529" t="str">
            <v>NO PERTENECE A NINGUNA RED</v>
          </cell>
          <cell r="G529" t="str">
            <v>NO PERTENECE A NINGUNA RED</v>
          </cell>
          <cell r="H529" t="str">
            <v>I-4</v>
          </cell>
          <cell r="I529">
            <v>20543</v>
          </cell>
          <cell r="J529" t="str">
            <v>IPRESS MILITAR DIVISIONARIO SANTA ROSA IQUITOS</v>
          </cell>
          <cell r="K529">
            <v>30285</v>
          </cell>
          <cell r="L529" t="str">
            <v>URBANO</v>
          </cell>
          <cell r="M529" t="str">
            <v>160101</v>
          </cell>
        </row>
        <row r="530">
          <cell r="A530">
            <v>23301</v>
          </cell>
          <cell r="B530" t="str">
            <v>MAYNAS</v>
          </cell>
          <cell r="C530" t="str">
            <v>IQUITOS</v>
          </cell>
          <cell r="E530" t="str">
            <v xml:space="preserve"> </v>
          </cell>
          <cell r="F530" t="str">
            <v>NO PERTENECE A NINGUNA RED</v>
          </cell>
          <cell r="G530" t="str">
            <v>NO PERTENECE A NINGUNA MICRORED</v>
          </cell>
          <cell r="H530" t="str">
            <v>I-4</v>
          </cell>
          <cell r="I530">
            <v>23301</v>
          </cell>
          <cell r="J530" t="str">
            <v>ASOCIACIÓN CIVIL SELVA AMAZÓNICA</v>
          </cell>
          <cell r="K530">
            <v>32274</v>
          </cell>
          <cell r="M530" t="str">
            <v>160101</v>
          </cell>
          <cell r="N530" t="str">
            <v>TAR</v>
          </cell>
        </row>
        <row r="531">
          <cell r="A531">
            <v>29976</v>
          </cell>
          <cell r="B531" t="str">
            <v>MAYNAS</v>
          </cell>
          <cell r="C531" t="str">
            <v>PUNCHANA</v>
          </cell>
          <cell r="E531" t="str">
            <v xml:space="preserve"> </v>
          </cell>
          <cell r="F531" t="str">
            <v>NO PERTENECE A NINGUNA RED</v>
          </cell>
          <cell r="G531" t="str">
            <v>NO PERTENECE A NINGUNA MICRORED</v>
          </cell>
          <cell r="H531" t="str">
            <v>Sin Categoría</v>
          </cell>
          <cell r="I531">
            <v>29976</v>
          </cell>
          <cell r="J531" t="str">
            <v>PIAS PUTUMAYO II</v>
          </cell>
          <cell r="K531">
            <v>63816</v>
          </cell>
          <cell r="M531" t="str">
            <v>160108</v>
          </cell>
        </row>
        <row r="532">
          <cell r="A532">
            <v>29977</v>
          </cell>
          <cell r="B532" t="str">
            <v>MAYNAS</v>
          </cell>
          <cell r="C532" t="str">
            <v>PUNCHANA</v>
          </cell>
          <cell r="E532" t="str">
            <v xml:space="preserve"> </v>
          </cell>
          <cell r="F532" t="str">
            <v>NO PERTENECE A NINGUNA RED</v>
          </cell>
          <cell r="G532" t="str">
            <v>NO PERTENECE A NINGUNA MICRORED</v>
          </cell>
          <cell r="H532" t="str">
            <v>Sin Categoría</v>
          </cell>
          <cell r="I532">
            <v>29977</v>
          </cell>
          <cell r="J532" t="str">
            <v>PIAS RIO PUTUMAYO I</v>
          </cell>
          <cell r="K532">
            <v>63835</v>
          </cell>
          <cell r="M532" t="str">
            <v>160108</v>
          </cell>
        </row>
        <row r="533">
          <cell r="A533">
            <v>30010</v>
          </cell>
          <cell r="B533" t="str">
            <v>MAYNAS</v>
          </cell>
          <cell r="C533" t="str">
            <v>PUNCHANA</v>
          </cell>
          <cell r="E533" t="str">
            <v xml:space="preserve"> </v>
          </cell>
          <cell r="F533" t="str">
            <v>NO PERTENECE A NINGUNA RED</v>
          </cell>
          <cell r="G533" t="str">
            <v>NO PERTENECE A NINGUNA MICRORED</v>
          </cell>
          <cell r="H533" t="str">
            <v>I-2</v>
          </cell>
          <cell r="I533">
            <v>30010</v>
          </cell>
          <cell r="J533" t="str">
            <v>PIAS RIO NAPO</v>
          </cell>
          <cell r="K533">
            <v>63784</v>
          </cell>
          <cell r="M533" t="str">
            <v>160108</v>
          </cell>
        </row>
        <row r="534">
          <cell r="A534">
            <v>31220</v>
          </cell>
          <cell r="B534" t="str">
            <v>MAYNAS</v>
          </cell>
          <cell r="C534" t="str">
            <v>PUNCHANA</v>
          </cell>
          <cell r="E534" t="str">
            <v xml:space="preserve"> </v>
          </cell>
          <cell r="F534" t="str">
            <v>NO PERTENECE A NINGUNA RED</v>
          </cell>
          <cell r="G534" t="str">
            <v>NO PERTENECE A NINGUNA MICRORED</v>
          </cell>
          <cell r="H534" t="str">
            <v>I-2</v>
          </cell>
          <cell r="I534">
            <v>31220</v>
          </cell>
          <cell r="J534" t="str">
            <v>PIAS MORONA</v>
          </cell>
          <cell r="K534">
            <v>63797</v>
          </cell>
          <cell r="M534" t="str">
            <v>160108</v>
          </cell>
        </row>
        <row r="535">
          <cell r="A535">
            <v>29309</v>
          </cell>
          <cell r="B535" t="str">
            <v>MAYNAS</v>
          </cell>
          <cell r="C535" t="str">
            <v>PUNCHANA</v>
          </cell>
          <cell r="E535" t="str">
            <v xml:space="preserve"> </v>
          </cell>
          <cell r="F535" t="str">
            <v>NO PERTENECE A NINGUNA RED</v>
          </cell>
          <cell r="G535" t="str">
            <v>NO PERTENECE A NINGUNA MICRORED</v>
          </cell>
          <cell r="H535" t="str">
            <v>Sin Categoría</v>
          </cell>
          <cell r="I535">
            <v>29309</v>
          </cell>
          <cell r="J535" t="str">
            <v>BAP RIO YAVARI</v>
          </cell>
          <cell r="K535">
            <v>63815</v>
          </cell>
          <cell r="M535" t="str">
            <v>160108</v>
          </cell>
        </row>
      </sheetData>
      <sheetData sheetId="1"/>
      <sheetData sheetId="2"/>
    </sheetDataSet>
  </externalBook>
</externalLink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4574" totalsRowShown="0" headerRowDxfId="156" dataDxfId="58" headerRowBorderDxfId="155">
  <autoFilter ref="A13:CR4574" xr:uid="{00000000-0009-0000-0100-000001000000}"/>
  <tableColumns count="96">
    <tableColumn id="1" xr3:uid="{00000000-0010-0000-0000-000001000000}" name="FECHA_NAC" dataDxfId="153"/>
    <tableColumn id="2" xr3:uid="{00000000-0010-0000-0000-000002000000}" name="NUMERO_DOC" dataDxfId="152"/>
    <tableColumn id="3" xr3:uid="{00000000-0010-0000-0000-000003000000}" name="GENERO" dataDxfId="151"/>
    <tableColumn id="4" xr3:uid="{00000000-0010-0000-0000-000004000000}" name="ETNIA" dataDxfId="150"/>
    <tableColumn id="5" xr3:uid="{00000000-0010-0000-0000-000005000000}" name="ANIO" dataDxfId="149"/>
    <tableColumn id="6" xr3:uid="{00000000-0010-0000-0000-000006000000}" name="MES" dataDxfId="148"/>
    <tableColumn id="7" xr3:uid="{00000000-0010-0000-0000-000007000000}" name="DIA" dataDxfId="147"/>
    <tableColumn id="8" xr3:uid="{00000000-0010-0000-0000-000008000000}" name="LOTE" dataDxfId="146"/>
    <tableColumn id="9" xr3:uid="{00000000-0010-0000-0000-000009000000}" name="NUM_PAG" dataDxfId="145"/>
    <tableColumn id="10" xr3:uid="{00000000-0010-0000-0000-00000A000000}" name="NUM_REG" dataDxfId="144"/>
    <tableColumn id="12" xr3:uid="{00000000-0010-0000-0000-00000C000000}" name="EDAD_REG" dataDxfId="143"/>
    <tableColumn id="13" xr3:uid="{00000000-0010-0000-0000-00000D000000}" name="TIPO_EDAD" dataDxfId="142"/>
    <tableColumn id="14" xr3:uid="{00000000-0010-0000-0000-00000E000000}" name="CODIGO" dataDxfId="141"/>
    <tableColumn id="15" xr3:uid="{00000000-0010-0000-0000-00000F000000}" name="DIAG" dataDxfId="140"/>
    <tableColumn id="16" xr3:uid="{00000000-0010-0000-0000-000010000000}" name="LAB" dataDxfId="139"/>
    <tableColumn id="17" xr3:uid="{00000000-0010-0000-0000-000011000000}" name="RENAES" dataDxfId="154"/>
    <tableColumn id="95" xr3:uid="{00000000-0010-0000-0000-00005F000000}" name="Red" dataDxfId="138"/>
    <tableColumn id="96" xr3:uid="{00000000-0010-0000-0000-000060000000}" name="MicroRed" dataDxfId="137"/>
    <tableColumn id="97" xr3:uid="{00000000-0010-0000-0000-000061000000}" name="EESS" dataDxfId="136"/>
    <tableColumn id="18" xr3:uid="{00000000-0010-0000-0000-000012000000}" name="FECHA_1" dataDxfId="135"/>
    <tableColumn id="19" xr3:uid="{00000000-0010-0000-0000-000013000000}" name="CODIGO_1" dataDxfId="134"/>
    <tableColumn id="20" xr3:uid="{00000000-0010-0000-0000-000014000000}" name="DIAG_1" dataDxfId="133"/>
    <tableColumn id="21" xr3:uid="{00000000-0010-0000-0000-000015000000}" name="LAB_1" dataDxfId="132"/>
    <tableColumn id="22" xr3:uid="{00000000-0010-0000-0000-000016000000}" name="LOTE_1" dataDxfId="131"/>
    <tableColumn id="23" xr3:uid="{00000000-0010-0000-0000-000017000000}" name="NUM_PAG_1" dataDxfId="130"/>
    <tableColumn id="24" xr3:uid="{00000000-0010-0000-0000-000018000000}" name="NUM_REG_1" dataDxfId="129"/>
    <tableColumn id="25" xr3:uid="{00000000-0010-0000-0000-000019000000}" name="FECHA_C1" dataDxfId="128"/>
    <tableColumn id="26" xr3:uid="{00000000-0010-0000-0000-00001A000000}" name="CODIGO_C1" dataDxfId="127"/>
    <tableColumn id="27" xr3:uid="{00000000-0010-0000-0000-00001B000000}" name="DIAG_C1" dataDxfId="126"/>
    <tableColumn id="28" xr3:uid="{00000000-0010-0000-0000-00001C000000}" name="LAB_C1" dataDxfId="125"/>
    <tableColumn id="29" xr3:uid="{00000000-0010-0000-0000-00001D000000}" name="LOTE_C1" dataDxfId="124"/>
    <tableColumn id="30" xr3:uid="{00000000-0010-0000-0000-00001E000000}" name="NUM_PAG_C1" dataDxfId="123"/>
    <tableColumn id="31" xr3:uid="{00000000-0010-0000-0000-00001F000000}" name="NUM_REG_C1" dataDxfId="122"/>
    <tableColumn id="32" xr3:uid="{00000000-0010-0000-0000-000020000000}" name="FECHA_2" dataDxfId="121"/>
    <tableColumn id="33" xr3:uid="{00000000-0010-0000-0000-000021000000}" name="CODIGO_2" dataDxfId="120"/>
    <tableColumn id="34" xr3:uid="{00000000-0010-0000-0000-000022000000}" name="DIAG_2" dataDxfId="119"/>
    <tableColumn id="35" xr3:uid="{00000000-0010-0000-0000-000023000000}" name="LAB_2" dataDxfId="118"/>
    <tableColumn id="36" xr3:uid="{00000000-0010-0000-0000-000024000000}" name="LOTE_2" dataDxfId="117"/>
    <tableColumn id="37" xr3:uid="{00000000-0010-0000-0000-000025000000}" name="NUM_PAG_2" dataDxfId="116"/>
    <tableColumn id="38" xr3:uid="{00000000-0010-0000-0000-000026000000}" name="NUM_REG_2" dataDxfId="115"/>
    <tableColumn id="39" xr3:uid="{00000000-0010-0000-0000-000027000000}" name="FECHA_C2" dataDxfId="114"/>
    <tableColumn id="40" xr3:uid="{00000000-0010-0000-0000-000028000000}" name="CODIGO_C2" dataDxfId="113"/>
    <tableColumn id="41" xr3:uid="{00000000-0010-0000-0000-000029000000}" name="DIAG_C2" dataDxfId="112"/>
    <tableColumn id="42" xr3:uid="{00000000-0010-0000-0000-00002A000000}" name="LAB_C2" dataDxfId="111"/>
    <tableColumn id="43" xr3:uid="{00000000-0010-0000-0000-00002B000000}" name="LOTE_C2" dataDxfId="110"/>
    <tableColumn id="44" xr3:uid="{00000000-0010-0000-0000-00002C000000}" name="NUM_PAG_C2" dataDxfId="109"/>
    <tableColumn id="45" xr3:uid="{00000000-0010-0000-0000-00002D000000}" name="NUM_REG_C2" dataDxfId="108"/>
    <tableColumn id="46" xr3:uid="{00000000-0010-0000-0000-00002E000000}" name="FECHA_3" dataDxfId="107"/>
    <tableColumn id="47" xr3:uid="{00000000-0010-0000-0000-00002F000000}" name="CODIGO_3" dataDxfId="106"/>
    <tableColumn id="48" xr3:uid="{00000000-0010-0000-0000-000030000000}" name="DIAG_3" dataDxfId="105"/>
    <tableColumn id="49" xr3:uid="{00000000-0010-0000-0000-000031000000}" name="LAB_3" dataDxfId="104"/>
    <tableColumn id="50" xr3:uid="{00000000-0010-0000-0000-000032000000}" name="LOTE_3" dataDxfId="103"/>
    <tableColumn id="51" xr3:uid="{00000000-0010-0000-0000-000033000000}" name="NUM_PAG_3" dataDxfId="102"/>
    <tableColumn id="52" xr3:uid="{00000000-0010-0000-0000-000034000000}" name="NUM_REG_3" dataDxfId="101"/>
    <tableColumn id="53" xr3:uid="{00000000-0010-0000-0000-000035000000}" name="FECHA_4" dataDxfId="100"/>
    <tableColumn id="54" xr3:uid="{00000000-0010-0000-0000-000036000000}" name="CODIGO_4" dataDxfId="99"/>
    <tableColumn id="55" xr3:uid="{00000000-0010-0000-0000-000037000000}" name="DIAG_4" dataDxfId="98"/>
    <tableColumn id="56" xr3:uid="{00000000-0010-0000-0000-000038000000}" name="LAB_4" dataDxfId="97"/>
    <tableColumn id="57" xr3:uid="{00000000-0010-0000-0000-000039000000}" name="LOTE_4" dataDxfId="96"/>
    <tableColumn id="58" xr3:uid="{00000000-0010-0000-0000-00003A000000}" name="NUM_PAG_4" dataDxfId="95"/>
    <tableColumn id="59" xr3:uid="{00000000-0010-0000-0000-00003B000000}" name="NUM_REG_4" dataDxfId="94"/>
    <tableColumn id="60" xr3:uid="{00000000-0010-0000-0000-00003C000000}" name="FECHA_5" dataDxfId="93"/>
    <tableColumn id="61" xr3:uid="{00000000-0010-0000-0000-00003D000000}" name="CODIGO_5" dataDxfId="92"/>
    <tableColumn id="62" xr3:uid="{00000000-0010-0000-0000-00003E000000}" name="DIAG_5" dataDxfId="91"/>
    <tableColumn id="63" xr3:uid="{00000000-0010-0000-0000-00003F000000}" name="LAB_5" dataDxfId="90"/>
    <tableColumn id="64" xr3:uid="{00000000-0010-0000-0000-000040000000}" name="LOTE_5" dataDxfId="89"/>
    <tableColumn id="65" xr3:uid="{00000000-0010-0000-0000-000041000000}" name="NUM_PAG_5" dataDxfId="88"/>
    <tableColumn id="66" xr3:uid="{00000000-0010-0000-0000-000042000000}" name="NUM_REG_5" dataDxfId="87"/>
    <tableColumn id="67" xr3:uid="{00000000-0010-0000-0000-000043000000}" name="FECHA_6" dataDxfId="86"/>
    <tableColumn id="68" xr3:uid="{00000000-0010-0000-0000-000044000000}" name="CODIGO_6" dataDxfId="85"/>
    <tableColumn id="69" xr3:uid="{00000000-0010-0000-0000-000045000000}" name="DIAG_6" dataDxfId="84"/>
    <tableColumn id="70" xr3:uid="{00000000-0010-0000-0000-000046000000}" name="LAB_6" dataDxfId="83"/>
    <tableColumn id="71" xr3:uid="{00000000-0010-0000-0000-000047000000}" name="LOTE_6" dataDxfId="82"/>
    <tableColumn id="72" xr3:uid="{00000000-0010-0000-0000-000048000000}" name="NUM_PAG_6" dataDxfId="81"/>
    <tableColumn id="73" xr3:uid="{00000000-0010-0000-0000-000049000000}" name="NUM_REG_6" dataDxfId="80"/>
    <tableColumn id="74" xr3:uid="{00000000-0010-0000-0000-00004A000000}" name="FECHA_C3" dataDxfId="79"/>
    <tableColumn id="75" xr3:uid="{00000000-0010-0000-0000-00004B000000}" name="CODIGO_C3" dataDxfId="78"/>
    <tableColumn id="76" xr3:uid="{00000000-0010-0000-0000-00004C000000}" name="DIAG_C3" dataDxfId="77"/>
    <tableColumn id="77" xr3:uid="{00000000-0010-0000-0000-00004D000000}" name="LAB_C3" dataDxfId="76"/>
    <tableColumn id="78" xr3:uid="{00000000-0010-0000-0000-00004E000000}" name="LOTE_C3" dataDxfId="75"/>
    <tableColumn id="79" xr3:uid="{00000000-0010-0000-0000-00004F000000}" name="NUM_PAG_C3" dataDxfId="74"/>
    <tableColumn id="80" xr3:uid="{00000000-0010-0000-0000-000050000000}" name="NUM_REG_C3" dataDxfId="73"/>
    <tableColumn id="81" xr3:uid="{00000000-0010-0000-0000-000051000000}" name="FECHA_TA" dataDxfId="72"/>
    <tableColumn id="82" xr3:uid="{00000000-0010-0000-0000-000052000000}" name="CODIGO_TA" dataDxfId="71"/>
    <tableColumn id="83" xr3:uid="{00000000-0010-0000-0000-000053000000}" name="DIAG_TA" dataDxfId="70"/>
    <tableColumn id="84" xr3:uid="{00000000-0010-0000-0000-000054000000}" name="LAB_TA" dataDxfId="69"/>
    <tableColumn id="85" xr3:uid="{00000000-0010-0000-0000-000055000000}" name="LOTE_TA" dataDxfId="68"/>
    <tableColumn id="86" xr3:uid="{00000000-0010-0000-0000-000056000000}" name="NUM_PAG_TA" dataDxfId="67"/>
    <tableColumn id="87" xr3:uid="{00000000-0010-0000-0000-000057000000}" name="NUM_REG_TA" dataDxfId="66"/>
    <tableColumn id="88" xr3:uid="{00000000-0010-0000-0000-000058000000}" name="FECHA_PR" dataDxfId="65"/>
    <tableColumn id="89" xr3:uid="{00000000-0010-0000-0000-000059000000}" name="CODIGO_PR" dataDxfId="64"/>
    <tableColumn id="90" xr3:uid="{00000000-0010-0000-0000-00005A000000}" name="DIAG_PR" dataDxfId="63"/>
    <tableColumn id="91" xr3:uid="{00000000-0010-0000-0000-00005B000000}" name="LAB_PR" dataDxfId="62"/>
    <tableColumn id="92" xr3:uid="{00000000-0010-0000-0000-00005C000000}" name="LOTE_PR" dataDxfId="61"/>
    <tableColumn id="93" xr3:uid="{00000000-0010-0000-0000-00005D000000}" name="NUM_PAG_PR" dataDxfId="60"/>
    <tableColumn id="94" xr3:uid="{00000000-0010-0000-0000-00005E000000}" name="NUM_REG_PR" dataDxfId="5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4574"/>
  <sheetViews>
    <sheetView showGridLines="0" tabSelected="1" zoomScale="70" zoomScaleNormal="70" workbookViewId="0">
      <pane ySplit="13" topLeftCell="A14" activePane="bottomLeft" state="frozen"/>
      <selection activeCell="J1" sqref="J1"/>
      <selection pane="bottomLeft" activeCell="CA13" sqref="CA13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8.796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48" t="s">
        <v>850</v>
      </c>
      <c r="U8" s="49"/>
      <c r="V8" s="49"/>
      <c r="W8" s="24">
        <f>+SUBTOTAL(3,Tabla1[CODIGO])</f>
        <v>4561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33" t="s">
        <v>297</v>
      </c>
      <c r="B12" s="34"/>
      <c r="C12" s="34"/>
      <c r="D12" s="35"/>
      <c r="E12" s="36" t="s">
        <v>851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9" t="s">
        <v>298</v>
      </c>
      <c r="R12" s="40"/>
      <c r="S12" s="41"/>
      <c r="T12" s="42" t="s">
        <v>299</v>
      </c>
      <c r="U12" s="43"/>
      <c r="V12" s="43"/>
      <c r="W12" s="43"/>
      <c r="X12" s="43"/>
      <c r="Y12" s="43"/>
      <c r="Z12" s="44"/>
      <c r="AA12" s="45" t="s">
        <v>300</v>
      </c>
      <c r="AB12" s="46"/>
      <c r="AC12" s="46"/>
      <c r="AD12" s="46"/>
      <c r="AE12" s="46"/>
      <c r="AF12" s="46"/>
      <c r="AG12" s="47"/>
      <c r="AH12" s="56" t="s">
        <v>301</v>
      </c>
      <c r="AI12" s="56"/>
      <c r="AJ12" s="56"/>
      <c r="AK12" s="56"/>
      <c r="AL12" s="56"/>
      <c r="AM12" s="56"/>
      <c r="AN12" s="56"/>
      <c r="AO12" s="45" t="s">
        <v>302</v>
      </c>
      <c r="AP12" s="46"/>
      <c r="AQ12" s="46"/>
      <c r="AR12" s="46"/>
      <c r="AS12" s="46"/>
      <c r="AT12" s="46"/>
      <c r="AU12" s="47"/>
      <c r="AV12" s="42" t="s">
        <v>303</v>
      </c>
      <c r="AW12" s="43"/>
      <c r="AX12" s="43"/>
      <c r="AY12" s="43"/>
      <c r="AZ12" s="43"/>
      <c r="BA12" s="43"/>
      <c r="BB12" s="44"/>
      <c r="BC12" s="53" t="s">
        <v>304</v>
      </c>
      <c r="BD12" s="54"/>
      <c r="BE12" s="54"/>
      <c r="BF12" s="54"/>
      <c r="BG12" s="54"/>
      <c r="BH12" s="54"/>
      <c r="BI12" s="55"/>
      <c r="BJ12" s="42" t="s">
        <v>305</v>
      </c>
      <c r="BK12" s="43"/>
      <c r="BL12" s="43"/>
      <c r="BM12" s="43"/>
      <c r="BN12" s="43"/>
      <c r="BO12" s="43"/>
      <c r="BP12" s="44"/>
      <c r="BQ12" s="53" t="s">
        <v>306</v>
      </c>
      <c r="BR12" s="54"/>
      <c r="BS12" s="54"/>
      <c r="BT12" s="54"/>
      <c r="BU12" s="54"/>
      <c r="BV12" s="54"/>
      <c r="BW12" s="55"/>
      <c r="BX12" s="45" t="s">
        <v>307</v>
      </c>
      <c r="BY12" s="46"/>
      <c r="BZ12" s="46"/>
      <c r="CA12" s="46"/>
      <c r="CB12" s="46"/>
      <c r="CC12" s="46"/>
      <c r="CD12" s="47"/>
      <c r="CE12" s="50" t="s">
        <v>1069</v>
      </c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2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295</v>
      </c>
      <c r="R13" s="30" t="s">
        <v>296</v>
      </c>
      <c r="S13" s="31" t="s">
        <v>314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1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308</v>
      </c>
      <c r="CN13" s="22" t="s">
        <v>309</v>
      </c>
      <c r="CO13" s="22" t="s">
        <v>310</v>
      </c>
      <c r="CP13" s="22" t="s">
        <v>311</v>
      </c>
      <c r="CQ13" s="22" t="s">
        <v>312</v>
      </c>
      <c r="CR13" s="23" t="s">
        <v>313</v>
      </c>
    </row>
    <row r="14" spans="1:96" x14ac:dyDescent="0.3">
      <c r="A14" s="1" t="s">
        <v>1109</v>
      </c>
      <c r="B14" s="1" t="s">
        <v>1110</v>
      </c>
      <c r="C14" s="1" t="s">
        <v>97</v>
      </c>
      <c r="D14" s="1" t="s">
        <v>3185</v>
      </c>
      <c r="E14" s="1" t="s">
        <v>1111</v>
      </c>
      <c r="F14" s="1" t="s">
        <v>90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325</v>
      </c>
      <c r="N14" s="1" t="s">
        <v>91</v>
      </c>
      <c r="O14" s="1" t="s">
        <v>92</v>
      </c>
      <c r="P14">
        <v>185</v>
      </c>
      <c r="Q14" s="1" t="str">
        <f>VLOOKUP([1]!Tabla1[[#This Row],[RENAES]],[2]EESS!$1:$1048576,6,FALSE)</f>
        <v>REQUENA</v>
      </c>
      <c r="R14" s="1" t="str">
        <f>VLOOKUP([1]!Tabla1[[#This Row],[RENAES]],[2]EESS!$1:$1048576,7,FALSE)</f>
        <v>REQUENA</v>
      </c>
      <c r="S14" s="1" t="str">
        <f>VLOOKUP([1]!Tabla1[[#This Row],[RENAES]],[2]EESS!$1:$1048576,10,FALSE)</f>
        <v>SAN ROQUE De Maquia</v>
      </c>
      <c r="T14" s="1" t="s">
        <v>1112</v>
      </c>
      <c r="U14" s="1" t="s">
        <v>326</v>
      </c>
      <c r="V14" s="1" t="s">
        <v>91</v>
      </c>
      <c r="W14" s="57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2874</v>
      </c>
      <c r="AI14" s="1" t="s">
        <v>326</v>
      </c>
      <c r="AJ14" s="1" t="s">
        <v>91</v>
      </c>
      <c r="AK14" s="57">
        <v>5</v>
      </c>
      <c r="AL14" s="1" t="s">
        <v>3479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4211</v>
      </c>
      <c r="B15" s="1" t="s">
        <v>4212</v>
      </c>
      <c r="C15" s="1" t="s">
        <v>97</v>
      </c>
      <c r="D15" s="1" t="s">
        <v>3185</v>
      </c>
      <c r="E15" s="1" t="s">
        <v>1111</v>
      </c>
      <c r="F15" s="1" t="s">
        <v>99</v>
      </c>
      <c r="G15" s="1" t="s">
        <v>113</v>
      </c>
      <c r="H15" s="1" t="s">
        <v>327</v>
      </c>
      <c r="I15" s="1" t="s">
        <v>96</v>
      </c>
      <c r="J15" s="1" t="s">
        <v>119</v>
      </c>
      <c r="K15" s="1">
        <v>33</v>
      </c>
      <c r="L15" s="1" t="s">
        <v>101</v>
      </c>
      <c r="M15" s="1" t="s">
        <v>325</v>
      </c>
      <c r="N15" s="1" t="s">
        <v>91</v>
      </c>
      <c r="O15" s="1" t="s">
        <v>104</v>
      </c>
      <c r="P15">
        <v>211</v>
      </c>
      <c r="Q15" s="1" t="str">
        <f>VLOOKUP([1]!Tabla1[[#This Row],[RENAES]],[2]EESS!$1:$1048576,6,FALSE)</f>
        <v>NO PERTENECE A NINGUNA RED</v>
      </c>
      <c r="R15" s="1" t="str">
        <f>VLOOKUP([1]!Tabla1[[#This Row],[RENAES]],[2]EESS!$1:$1048576,7,FALSE)</f>
        <v>NO PERTENECE A NINGUNA MICRORED</v>
      </c>
      <c r="S15" s="1" t="str">
        <f>VLOOKUP([1]!Tabla1[[#This Row],[RENAES]],[2]EESS!$1:$1048576,10,FALSE)</f>
        <v>HOSPITAL IQUITOS "Cesar Garayar Garcia"</v>
      </c>
      <c r="T15" s="1" t="s">
        <v>4213</v>
      </c>
      <c r="U15" s="1" t="s">
        <v>326</v>
      </c>
      <c r="V15" s="1" t="s">
        <v>91</v>
      </c>
      <c r="W15" s="57">
        <v>5</v>
      </c>
      <c r="X15" s="1" t="s">
        <v>327</v>
      </c>
      <c r="Y15" s="1" t="s">
        <v>96</v>
      </c>
      <c r="Z15" s="1" t="s">
        <v>119</v>
      </c>
      <c r="AA15" s="1"/>
      <c r="AB15" s="1"/>
      <c r="AC15" s="1"/>
      <c r="AD15" s="1"/>
      <c r="AE15" s="1"/>
      <c r="AF15" s="1"/>
      <c r="AG15" s="1"/>
      <c r="AH15" s="1" t="s">
        <v>6247</v>
      </c>
      <c r="AI15" s="1" t="s">
        <v>326</v>
      </c>
      <c r="AJ15" s="1" t="s">
        <v>91</v>
      </c>
      <c r="AK15" s="57">
        <v>6</v>
      </c>
      <c r="AL15" s="1" t="s">
        <v>6426</v>
      </c>
      <c r="AM15" s="1" t="s">
        <v>95</v>
      </c>
      <c r="AN15" s="1" t="s">
        <v>119</v>
      </c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3186</v>
      </c>
      <c r="B16" s="1" t="s">
        <v>3187</v>
      </c>
      <c r="C16" s="1" t="s">
        <v>97</v>
      </c>
      <c r="D16" s="1" t="s">
        <v>3185</v>
      </c>
      <c r="E16" s="1" t="s">
        <v>1111</v>
      </c>
      <c r="F16" s="1" t="s">
        <v>88</v>
      </c>
      <c r="G16" s="1" t="s">
        <v>108</v>
      </c>
      <c r="H16" s="1" t="s">
        <v>324</v>
      </c>
      <c r="I16" s="1" t="s">
        <v>88</v>
      </c>
      <c r="J16" s="1" t="s">
        <v>129</v>
      </c>
      <c r="K16" s="1">
        <v>35</v>
      </c>
      <c r="L16" s="1" t="s">
        <v>101</v>
      </c>
      <c r="M16" s="1" t="s">
        <v>325</v>
      </c>
      <c r="N16" s="1" t="s">
        <v>91</v>
      </c>
      <c r="O16" s="1" t="s">
        <v>104</v>
      </c>
      <c r="P16">
        <v>1</v>
      </c>
      <c r="Q16" s="1" t="str">
        <f>VLOOKUP([1]!Tabla1[[#This Row],[RENAES]],[2]EESS!$1:$1048576,6,FALSE)</f>
        <v>UCAYALI</v>
      </c>
      <c r="R16" s="1" t="str">
        <f>VLOOKUP([1]!Tabla1[[#This Row],[RENAES]],[2]EESS!$1:$1048576,7,FALSE)</f>
        <v>CONTAMANA</v>
      </c>
      <c r="S16" s="1" t="str">
        <f>VLOOKUP([1]!Tabla1[[#This Row],[RENAES]],[2]EESS!$1:$1048576,10,FALSE)</f>
        <v>ORELLANA</v>
      </c>
      <c r="T16" s="1" t="s">
        <v>3188</v>
      </c>
      <c r="U16" s="1" t="s">
        <v>326</v>
      </c>
      <c r="V16" s="1" t="s">
        <v>91</v>
      </c>
      <c r="W16" s="57">
        <v>30</v>
      </c>
      <c r="X16" s="1" t="s">
        <v>324</v>
      </c>
      <c r="Y16" s="1" t="s">
        <v>88</v>
      </c>
      <c r="Z16" s="1" t="s">
        <v>129</v>
      </c>
      <c r="AA16" s="1" t="s">
        <v>4214</v>
      </c>
      <c r="AB16" s="1" t="s">
        <v>325</v>
      </c>
      <c r="AC16" s="1" t="s">
        <v>105</v>
      </c>
      <c r="AD16" s="32"/>
      <c r="AE16" s="1" t="s">
        <v>3040</v>
      </c>
      <c r="AF16" s="1" t="s">
        <v>110</v>
      </c>
      <c r="AG16" s="1" t="s">
        <v>127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 t="s">
        <v>3497</v>
      </c>
      <c r="CF16" s="1" t="s">
        <v>326</v>
      </c>
      <c r="CG16" s="1" t="s">
        <v>91</v>
      </c>
      <c r="CH16" s="1" t="s">
        <v>123</v>
      </c>
      <c r="CI16" s="1" t="s">
        <v>245</v>
      </c>
      <c r="CJ16" s="1" t="s">
        <v>129</v>
      </c>
      <c r="CK16" s="1" t="s">
        <v>90</v>
      </c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5136</v>
      </c>
      <c r="B17" s="1" t="s">
        <v>9977</v>
      </c>
      <c r="C17" s="1" t="s">
        <v>97</v>
      </c>
      <c r="D17" s="1" t="s">
        <v>3185</v>
      </c>
      <c r="E17" s="1" t="s">
        <v>1111</v>
      </c>
      <c r="F17" s="1" t="s">
        <v>109</v>
      </c>
      <c r="G17" s="1" t="s">
        <v>129</v>
      </c>
      <c r="H17" s="1" t="s">
        <v>324</v>
      </c>
      <c r="I17" s="1" t="s">
        <v>100</v>
      </c>
      <c r="J17" s="1" t="s">
        <v>127</v>
      </c>
      <c r="K17" s="1">
        <v>16</v>
      </c>
      <c r="L17" s="1" t="s">
        <v>101</v>
      </c>
      <c r="M17" s="1" t="s">
        <v>325</v>
      </c>
      <c r="N17" s="1" t="s">
        <v>91</v>
      </c>
      <c r="O17" s="1" t="s">
        <v>92</v>
      </c>
      <c r="P17">
        <v>3</v>
      </c>
      <c r="Q17" s="1" t="str">
        <f>VLOOKUP([1]!Tabla1[[#This Row],[RENAES]],[2]EESS!$1:$1048576,6,FALSE)</f>
        <v>NO PERTENECE A NINGUNA RED</v>
      </c>
      <c r="R17" s="1" t="str">
        <f>VLOOKUP([1]!Tabla1[[#This Row],[RENAES]],[2]EESS!$1:$1048576,7,FALSE)</f>
        <v>NO PERTENECE A NINGUNA MICRORED</v>
      </c>
      <c r="S17" s="1" t="str">
        <f>VLOOKUP([1]!Tabla1[[#This Row],[RENAES]],[2]EESS!$1:$1048576,10,FALSE)</f>
        <v>HOSPITAL IQUITOS "Cesar Garayar Garcia"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2515</v>
      </c>
      <c r="B18" s="1" t="s">
        <v>2516</v>
      </c>
      <c r="C18" s="1" t="s">
        <v>97</v>
      </c>
      <c r="D18" s="1" t="s">
        <v>3185</v>
      </c>
      <c r="E18" s="1" t="s">
        <v>1111</v>
      </c>
      <c r="F18" s="1" t="s">
        <v>90</v>
      </c>
      <c r="G18" s="1" t="s">
        <v>118</v>
      </c>
      <c r="H18" s="1" t="s">
        <v>273</v>
      </c>
      <c r="I18" s="1" t="s">
        <v>100</v>
      </c>
      <c r="J18" s="1" t="s">
        <v>102</v>
      </c>
      <c r="K18" s="1">
        <v>46</v>
      </c>
      <c r="L18" s="1" t="s">
        <v>101</v>
      </c>
      <c r="M18" s="1" t="s">
        <v>325</v>
      </c>
      <c r="N18" s="1" t="s">
        <v>91</v>
      </c>
      <c r="O18" s="1" t="s">
        <v>104</v>
      </c>
      <c r="P18">
        <v>1</v>
      </c>
      <c r="Q18" s="1" t="str">
        <f>VLOOKUP([1]!Tabla1[[#This Row],[RENAES]],[2]EESS!$1:$1048576,6,FALSE)</f>
        <v>NO PERTENECE A NINGUNA RED</v>
      </c>
      <c r="R18" s="1" t="str">
        <f>VLOOKUP([1]!Tabla1[[#This Row],[RENAES]],[2]EESS!$1:$1048576,7,FALSE)</f>
        <v>NO PERTENECE A NINGUNA MICRORED</v>
      </c>
      <c r="S18" s="1" t="str">
        <f>VLOOKUP([1]!Tabla1[[#This Row],[RENAES]],[2]EESS!$1:$1048576,10,FALSE)</f>
        <v>HOSP Santa Gema de Yurimaguas</v>
      </c>
      <c r="T18" s="1" t="s">
        <v>4618</v>
      </c>
      <c r="U18" s="1" t="s">
        <v>326</v>
      </c>
      <c r="V18" s="1" t="s">
        <v>91</v>
      </c>
      <c r="W18" s="57">
        <v>60</v>
      </c>
      <c r="X18" s="1" t="s">
        <v>324</v>
      </c>
      <c r="Y18" s="1" t="s">
        <v>248</v>
      </c>
      <c r="Z18" s="1" t="s">
        <v>96</v>
      </c>
      <c r="AA18" s="1" t="s">
        <v>2564</v>
      </c>
      <c r="AB18" s="1" t="s">
        <v>325</v>
      </c>
      <c r="AC18" s="1" t="s">
        <v>179</v>
      </c>
      <c r="AD18" s="32"/>
      <c r="AE18" s="1" t="s">
        <v>2857</v>
      </c>
      <c r="AF18" s="1" t="s">
        <v>95</v>
      </c>
      <c r="AG18" s="1" t="s">
        <v>119</v>
      </c>
      <c r="AH18" s="1"/>
      <c r="AI18" s="1"/>
      <c r="AJ18" s="1"/>
      <c r="AK18" s="1"/>
      <c r="AL18" s="1"/>
      <c r="AM18" s="1"/>
      <c r="AN18" s="1"/>
      <c r="AO18" s="1" t="s">
        <v>4813</v>
      </c>
      <c r="AP18" s="1" t="s">
        <v>325</v>
      </c>
      <c r="AQ18" s="1" t="s">
        <v>91</v>
      </c>
      <c r="AR18" s="1" t="s">
        <v>104</v>
      </c>
      <c r="AS18" s="1" t="s">
        <v>244</v>
      </c>
      <c r="AT18" s="1" t="s">
        <v>118</v>
      </c>
      <c r="AU18" s="1" t="s">
        <v>96</v>
      </c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 t="s">
        <v>4220</v>
      </c>
      <c r="BY18" s="1" t="s">
        <v>325</v>
      </c>
      <c r="BZ18" s="1" t="s">
        <v>91</v>
      </c>
      <c r="CA18" s="32"/>
      <c r="CB18" s="1" t="s">
        <v>245</v>
      </c>
      <c r="CC18" s="1" t="s">
        <v>131</v>
      </c>
      <c r="CD18" s="1" t="s">
        <v>88</v>
      </c>
      <c r="CE18" s="1" t="s">
        <v>5155</v>
      </c>
      <c r="CF18" s="1" t="s">
        <v>326</v>
      </c>
      <c r="CG18" s="1" t="s">
        <v>91</v>
      </c>
      <c r="CH18" s="1" t="s">
        <v>123</v>
      </c>
      <c r="CI18" s="1" t="s">
        <v>5330</v>
      </c>
      <c r="CJ18" s="1" t="s">
        <v>99</v>
      </c>
      <c r="CK18" s="1" t="s">
        <v>88</v>
      </c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6155</v>
      </c>
      <c r="B19" s="1" t="s">
        <v>6156</v>
      </c>
      <c r="C19" s="1" t="s">
        <v>97</v>
      </c>
      <c r="D19" s="1" t="s">
        <v>3185</v>
      </c>
      <c r="E19" s="1" t="s">
        <v>1111</v>
      </c>
      <c r="F19" s="1" t="s">
        <v>102</v>
      </c>
      <c r="G19" s="1" t="s">
        <v>129</v>
      </c>
      <c r="H19" s="1" t="s">
        <v>4642</v>
      </c>
      <c r="I19" s="1" t="s">
        <v>96</v>
      </c>
      <c r="J19" s="1" t="s">
        <v>142</v>
      </c>
      <c r="K19" s="1">
        <v>47</v>
      </c>
      <c r="L19" s="1" t="s">
        <v>101</v>
      </c>
      <c r="M19" s="1" t="s">
        <v>325</v>
      </c>
      <c r="N19" s="1" t="s">
        <v>91</v>
      </c>
      <c r="O19" s="1" t="s">
        <v>104</v>
      </c>
      <c r="P19">
        <v>4</v>
      </c>
      <c r="Q19" s="1" t="str">
        <f>VLOOKUP([1]!Tabla1[[#This Row],[RENAES]],[2]EESS!$1:$1048576,6,FALSE)</f>
        <v>REQUENA</v>
      </c>
      <c r="R19" s="1" t="str">
        <f>VLOOKUP([1]!Tabla1[[#This Row],[RENAES]],[2]EESS!$1:$1048576,7,FALSE)</f>
        <v>REQUENA</v>
      </c>
      <c r="S19" s="1" t="str">
        <f>VLOOKUP([1]!Tabla1[[#This Row],[RENAES]],[2]EESS!$1:$1048576,10,FALSE)</f>
        <v>REQUENA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10158</v>
      </c>
      <c r="B20" s="1" t="s">
        <v>10159</v>
      </c>
      <c r="C20" s="1" t="s">
        <v>97</v>
      </c>
      <c r="D20" s="1" t="s">
        <v>3185</v>
      </c>
      <c r="E20" s="1" t="s">
        <v>1111</v>
      </c>
      <c r="F20" s="1" t="s">
        <v>109</v>
      </c>
      <c r="G20" s="1" t="s">
        <v>98</v>
      </c>
      <c r="H20" s="1" t="s">
        <v>10160</v>
      </c>
      <c r="I20" s="1" t="s">
        <v>88</v>
      </c>
      <c r="J20" s="1" t="s">
        <v>102</v>
      </c>
      <c r="K20" s="1">
        <v>60</v>
      </c>
      <c r="L20" s="1" t="s">
        <v>101</v>
      </c>
      <c r="M20" s="1" t="s">
        <v>325</v>
      </c>
      <c r="N20" s="1" t="s">
        <v>91</v>
      </c>
      <c r="O20" s="32"/>
      <c r="P20">
        <v>91</v>
      </c>
      <c r="Q20" s="1" t="str">
        <f>VLOOKUP([1]!Tabla1[[#This Row],[RENAES]],[2]EESS!$1:$1048576,6,FALSE)</f>
        <v>NO PERTENECE A NINGUNA RED</v>
      </c>
      <c r="R20" s="1" t="str">
        <f>VLOOKUP([1]!Tabla1[[#This Row],[RENAES]],[2]EESS!$1:$1048576,7,FALSE)</f>
        <v>NO PERTENECE A NINGUNA MICRORED</v>
      </c>
      <c r="S20" s="1" t="str">
        <f>VLOOKUP([1]!Tabla1[[#This Row],[RENAES]],[2]EESS!$1:$1048576,10,FALSE)</f>
        <v>HOSP Santa Gema de Yurimaguas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5144</v>
      </c>
      <c r="B21" s="1" t="s">
        <v>5145</v>
      </c>
      <c r="C21" s="1" t="s">
        <v>97</v>
      </c>
      <c r="D21" s="1" t="s">
        <v>3185</v>
      </c>
      <c r="E21" s="1" t="s">
        <v>1111</v>
      </c>
      <c r="F21" s="1" t="s">
        <v>99</v>
      </c>
      <c r="G21" s="1" t="s">
        <v>151</v>
      </c>
      <c r="H21" s="1" t="s">
        <v>327</v>
      </c>
      <c r="I21" s="1" t="s">
        <v>5146</v>
      </c>
      <c r="J21" s="1" t="s">
        <v>96</v>
      </c>
      <c r="K21" s="1">
        <v>33</v>
      </c>
      <c r="L21" s="1" t="s">
        <v>101</v>
      </c>
      <c r="M21" s="1" t="s">
        <v>325</v>
      </c>
      <c r="N21" s="1" t="s">
        <v>91</v>
      </c>
      <c r="O21" s="1" t="s">
        <v>104</v>
      </c>
      <c r="P21">
        <v>16</v>
      </c>
      <c r="Q21" s="1" t="str">
        <f>VLOOKUP([1]!Tabla1[[#This Row],[RENAES]],[2]EESS!$1:$1048576,6,FALSE)</f>
        <v>LORETO</v>
      </c>
      <c r="R21" s="1" t="str">
        <f>VLOOKUP([1]!Tabla1[[#This Row],[RENAES]],[2]EESS!$1:$1048576,7,FALSE)</f>
        <v>INTUTO</v>
      </c>
      <c r="S21" s="1" t="str">
        <f>VLOOKUP([1]!Tabla1[[#This Row],[RENAES]],[2]EESS!$1:$1048576,10,FALSE)</f>
        <v>INTUTO</v>
      </c>
      <c r="T21" s="1" t="s">
        <v>5331</v>
      </c>
      <c r="U21" s="1" t="s">
        <v>326</v>
      </c>
      <c r="V21" s="1" t="s">
        <v>91</v>
      </c>
      <c r="W21" s="57">
        <v>5</v>
      </c>
      <c r="X21" s="1" t="s">
        <v>327</v>
      </c>
      <c r="Y21" s="1" t="s">
        <v>110</v>
      </c>
      <c r="Z21" s="1" t="s">
        <v>90</v>
      </c>
      <c r="AA21" s="1"/>
      <c r="AB21" s="1"/>
      <c r="AC21" s="1"/>
      <c r="AD21" s="1"/>
      <c r="AE21" s="1"/>
      <c r="AF21" s="1"/>
      <c r="AG21" s="1"/>
      <c r="AH21" s="1" t="s">
        <v>5647</v>
      </c>
      <c r="AI21" s="1" t="s">
        <v>326</v>
      </c>
      <c r="AJ21" s="1" t="s">
        <v>91</v>
      </c>
      <c r="AK21" s="57">
        <v>8</v>
      </c>
      <c r="AL21" s="1" t="s">
        <v>327</v>
      </c>
      <c r="AM21" s="1" t="s">
        <v>110</v>
      </c>
      <c r="AN21" s="1" t="s">
        <v>98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2501</v>
      </c>
      <c r="B22" s="1" t="s">
        <v>4215</v>
      </c>
      <c r="C22" s="1" t="s">
        <v>97</v>
      </c>
      <c r="D22" s="1" t="s">
        <v>3185</v>
      </c>
      <c r="E22" s="1" t="s">
        <v>1111</v>
      </c>
      <c r="F22" s="1" t="s">
        <v>99</v>
      </c>
      <c r="G22" s="1" t="s">
        <v>107</v>
      </c>
      <c r="H22" s="1" t="s">
        <v>324</v>
      </c>
      <c r="I22" s="1" t="s">
        <v>96</v>
      </c>
      <c r="J22" s="1" t="s">
        <v>131</v>
      </c>
      <c r="K22" s="1">
        <v>34</v>
      </c>
      <c r="L22" s="1" t="s">
        <v>101</v>
      </c>
      <c r="M22" s="1" t="s">
        <v>325</v>
      </c>
      <c r="N22" s="1" t="s">
        <v>91</v>
      </c>
      <c r="O22" s="1" t="s">
        <v>104</v>
      </c>
      <c r="P22">
        <v>1</v>
      </c>
      <c r="Q22" s="1" t="str">
        <f>VLOOKUP([1]!Tabla1[[#This Row],[RENAES]],[2]EESS!$1:$1048576,6,FALSE)</f>
        <v>MAYNAS CIUDAD</v>
      </c>
      <c r="R22" s="1" t="str">
        <f>VLOOKUP([1]!Tabla1[[#This Row],[RENAES]],[2]EESS!$1:$1048576,7,FALSE)</f>
        <v>PUNCHANA</v>
      </c>
      <c r="S22" s="1" t="str">
        <f>VLOOKUP([1]!Tabla1[[#This Row],[RENAES]],[2]EESS!$1:$1048576,10,FALSE)</f>
        <v>SAN ANTONIO de Iquitos</v>
      </c>
      <c r="T22" s="1" t="s">
        <v>4214</v>
      </c>
      <c r="U22" s="1" t="s">
        <v>326</v>
      </c>
      <c r="V22" s="1" t="s">
        <v>91</v>
      </c>
      <c r="W22" s="57">
        <v>60</v>
      </c>
      <c r="X22" s="1" t="s">
        <v>324</v>
      </c>
      <c r="Y22" s="1" t="s">
        <v>96</v>
      </c>
      <c r="Z22" s="1" t="s">
        <v>131</v>
      </c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5147</v>
      </c>
      <c r="B23" s="1" t="s">
        <v>5148</v>
      </c>
      <c r="C23" s="1" t="s">
        <v>97</v>
      </c>
      <c r="D23" s="1" t="s">
        <v>3185</v>
      </c>
      <c r="E23" s="1" t="s">
        <v>1111</v>
      </c>
      <c r="F23" s="1" t="s">
        <v>99</v>
      </c>
      <c r="G23" s="1" t="s">
        <v>96</v>
      </c>
      <c r="H23" s="1" t="s">
        <v>5149</v>
      </c>
      <c r="I23" s="1" t="s">
        <v>119</v>
      </c>
      <c r="J23" s="1" t="s">
        <v>127</v>
      </c>
      <c r="K23" s="1">
        <v>18</v>
      </c>
      <c r="L23" s="1" t="s">
        <v>101</v>
      </c>
      <c r="M23" s="1" t="s">
        <v>325</v>
      </c>
      <c r="N23" s="1" t="s">
        <v>91</v>
      </c>
      <c r="O23" s="32"/>
      <c r="P23">
        <v>125</v>
      </c>
      <c r="Q23" s="1" t="str">
        <f>VLOOKUP([1]!Tabla1[[#This Row],[RENAES]],[2]EESS!$1:$1048576,6,FALSE)</f>
        <v>MAYNAS CIUDAD</v>
      </c>
      <c r="R23" s="1" t="str">
        <f>VLOOKUP([1]!Tabla1[[#This Row],[RENAES]],[2]EESS!$1:$1048576,7,FALSE)</f>
        <v>BELEN</v>
      </c>
      <c r="S23" s="1" t="str">
        <f>VLOOKUP([1]!Tabla1[[#This Row],[RENAES]],[2]EESS!$1:$1048576,10,FALSE)</f>
        <v>6 DE OCTUBRE</v>
      </c>
      <c r="T23" s="1" t="s">
        <v>3973</v>
      </c>
      <c r="U23" s="1" t="s">
        <v>326</v>
      </c>
      <c r="V23" s="1" t="s">
        <v>91</v>
      </c>
      <c r="W23" s="57">
        <v>1</v>
      </c>
      <c r="X23" s="1" t="s">
        <v>5149</v>
      </c>
      <c r="Y23" s="1" t="s">
        <v>119</v>
      </c>
      <c r="Z23" s="1" t="s">
        <v>127</v>
      </c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8998</v>
      </c>
      <c r="B24" s="1" t="s">
        <v>8999</v>
      </c>
      <c r="C24" s="1" t="s">
        <v>97</v>
      </c>
      <c r="D24" s="1" t="s">
        <v>3185</v>
      </c>
      <c r="E24" s="1" t="s">
        <v>1111</v>
      </c>
      <c r="F24" s="1" t="s">
        <v>127</v>
      </c>
      <c r="G24" s="1" t="s">
        <v>98</v>
      </c>
      <c r="H24" s="1" t="s">
        <v>327</v>
      </c>
      <c r="I24" s="1" t="s">
        <v>9000</v>
      </c>
      <c r="J24" s="1" t="s">
        <v>96</v>
      </c>
      <c r="K24" s="1">
        <v>45</v>
      </c>
      <c r="L24" s="1" t="s">
        <v>101</v>
      </c>
      <c r="M24" s="1" t="s">
        <v>325</v>
      </c>
      <c r="N24" s="1" t="s">
        <v>91</v>
      </c>
      <c r="O24" s="1" t="s">
        <v>104</v>
      </c>
      <c r="P24">
        <v>3</v>
      </c>
      <c r="Q24" s="1" t="str">
        <f>VLOOKUP([1]!Tabla1[[#This Row],[RENAES]],[2]EESS!$1:$1048576,6,FALSE)</f>
        <v>NO PERTENECE A NINGUNA RED</v>
      </c>
      <c r="R24" s="1" t="str">
        <f>VLOOKUP([1]!Tabla1[[#This Row],[RENAES]],[2]EESS!$1:$1048576,7,FALSE)</f>
        <v>NO PERTENECE A NINGUNA MICRORED</v>
      </c>
      <c r="S24" s="1" t="str">
        <f>VLOOKUP([1]!Tabla1[[#This Row],[RENAES]],[2]EESS!$1:$1048576,10,FALSE)</f>
        <v>HOSPITAL IQUITOS "Cesar Garayar Garcia"</v>
      </c>
      <c r="T24" s="1" t="s">
        <v>9001</v>
      </c>
      <c r="U24" s="1" t="s">
        <v>326</v>
      </c>
      <c r="V24" s="1" t="s">
        <v>91</v>
      </c>
      <c r="W24" s="57">
        <v>2</v>
      </c>
      <c r="X24" s="1" t="s">
        <v>327</v>
      </c>
      <c r="Y24" s="1" t="s">
        <v>9000</v>
      </c>
      <c r="Z24" s="1" t="s">
        <v>96</v>
      </c>
      <c r="AA24" s="1" t="s">
        <v>10161</v>
      </c>
      <c r="AB24" s="1" t="s">
        <v>325</v>
      </c>
      <c r="AC24" s="1" t="s">
        <v>179</v>
      </c>
      <c r="AD24" s="1" t="s">
        <v>92</v>
      </c>
      <c r="AE24" s="1" t="s">
        <v>324</v>
      </c>
      <c r="AF24" s="1" t="s">
        <v>3610</v>
      </c>
      <c r="AG24" s="1" t="s">
        <v>96</v>
      </c>
      <c r="AH24" s="1" t="s">
        <v>10161</v>
      </c>
      <c r="AI24" s="1" t="s">
        <v>326</v>
      </c>
      <c r="AJ24" s="1" t="s">
        <v>179</v>
      </c>
      <c r="AK24" s="57">
        <v>15</v>
      </c>
      <c r="AL24" s="1" t="s">
        <v>324</v>
      </c>
      <c r="AM24" s="1" t="s">
        <v>3610</v>
      </c>
      <c r="AN24" s="1" t="s">
        <v>96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9002</v>
      </c>
      <c r="B25" s="1" t="s">
        <v>9003</v>
      </c>
      <c r="C25" s="1" t="s">
        <v>97</v>
      </c>
      <c r="D25" s="1" t="s">
        <v>3185</v>
      </c>
      <c r="E25" s="1" t="s">
        <v>1111</v>
      </c>
      <c r="F25" s="1" t="s">
        <v>127</v>
      </c>
      <c r="G25" s="1" t="s">
        <v>108</v>
      </c>
      <c r="H25" s="1" t="s">
        <v>191</v>
      </c>
      <c r="I25" s="1" t="s">
        <v>90</v>
      </c>
      <c r="J25" s="1" t="s">
        <v>131</v>
      </c>
      <c r="K25" s="1">
        <v>47</v>
      </c>
      <c r="L25" s="1" t="s">
        <v>101</v>
      </c>
      <c r="M25" s="1" t="s">
        <v>325</v>
      </c>
      <c r="N25" s="1" t="s">
        <v>91</v>
      </c>
      <c r="O25" s="1" t="s">
        <v>104</v>
      </c>
      <c r="P25">
        <v>123</v>
      </c>
      <c r="Q25" s="1" t="str">
        <f>VLOOKUP([1]!Tabla1[[#This Row],[RENAES]],[2]EESS!$1:$1048576,6,FALSE)</f>
        <v>ALTO AMAZONAS</v>
      </c>
      <c r="R25" s="1" t="str">
        <f>VLOOKUP([1]!Tabla1[[#This Row],[RENAES]],[2]EESS!$1:$1048576,7,FALSE)</f>
        <v>YURIMAGUAS</v>
      </c>
      <c r="S25" s="1" t="str">
        <f>VLOOKUP([1]!Tabla1[[#This Row],[RENAES]],[2]EESS!$1:$1048576,10,FALSE)</f>
        <v>LA LOMA (EJE DE M.R.)</v>
      </c>
      <c r="T25" s="1" t="s">
        <v>8842</v>
      </c>
      <c r="U25" s="1" t="s">
        <v>326</v>
      </c>
      <c r="V25" s="1" t="s">
        <v>91</v>
      </c>
      <c r="W25" s="57">
        <v>1</v>
      </c>
      <c r="X25" s="1" t="s">
        <v>191</v>
      </c>
      <c r="Y25" s="1" t="s">
        <v>90</v>
      </c>
      <c r="Z25" s="1" t="s">
        <v>131</v>
      </c>
      <c r="AA25" s="1" t="s">
        <v>9792</v>
      </c>
      <c r="AB25" s="1" t="s">
        <v>325</v>
      </c>
      <c r="AC25" s="1" t="s">
        <v>91</v>
      </c>
      <c r="AD25" s="1" t="s">
        <v>104</v>
      </c>
      <c r="AE25" s="1" t="s">
        <v>223</v>
      </c>
      <c r="AF25" s="1" t="s">
        <v>96</v>
      </c>
      <c r="AG25" s="1" t="s">
        <v>127</v>
      </c>
      <c r="AH25" s="1" t="s">
        <v>9792</v>
      </c>
      <c r="AI25" s="1" t="s">
        <v>326</v>
      </c>
      <c r="AJ25" s="1" t="s">
        <v>91</v>
      </c>
      <c r="AK25" s="57">
        <v>1</v>
      </c>
      <c r="AL25" s="1" t="s">
        <v>223</v>
      </c>
      <c r="AM25" s="1" t="s">
        <v>96</v>
      </c>
      <c r="AN25" s="1" t="s">
        <v>127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6709</v>
      </c>
      <c r="B26" s="1" t="s">
        <v>6710</v>
      </c>
      <c r="C26" s="1" t="s">
        <v>97</v>
      </c>
      <c r="D26" s="1" t="s">
        <v>3185</v>
      </c>
      <c r="E26" s="1" t="s">
        <v>1111</v>
      </c>
      <c r="F26" s="1" t="s">
        <v>102</v>
      </c>
      <c r="G26" s="1" t="s">
        <v>121</v>
      </c>
      <c r="H26" s="1" t="s">
        <v>5716</v>
      </c>
      <c r="I26" s="1" t="s">
        <v>88</v>
      </c>
      <c r="J26" s="1" t="s">
        <v>118</v>
      </c>
      <c r="K26" s="1">
        <v>44</v>
      </c>
      <c r="L26" s="1" t="s">
        <v>101</v>
      </c>
      <c r="M26" s="1" t="s">
        <v>325</v>
      </c>
      <c r="N26" s="1" t="s">
        <v>91</v>
      </c>
      <c r="O26" s="1" t="s">
        <v>92</v>
      </c>
      <c r="P26">
        <v>137</v>
      </c>
      <c r="Q26" s="1" t="str">
        <f>VLOOKUP([1]!Tabla1[[#This Row],[RENAES]],[2]EESS!$1:$1048576,6,FALSE)</f>
        <v>NO PERTENECE A NINGUNA RED</v>
      </c>
      <c r="R26" s="1" t="str">
        <f>VLOOKUP([1]!Tabla1[[#This Row],[RENAES]],[2]EESS!$1:$1048576,7,FALSE)</f>
        <v>NO PERTENECE A NINGUNA MICRORED</v>
      </c>
      <c r="S26" s="1" t="str">
        <f>VLOOKUP([1]!Tabla1[[#This Row],[RENAES]],[2]EESS!$1:$1048576,10,FALSE)</f>
        <v>HOSPITAL IQUITOS "Cesar Garayar Garcia"</v>
      </c>
      <c r="T26" s="1" t="s">
        <v>5671</v>
      </c>
      <c r="U26" s="1" t="s">
        <v>326</v>
      </c>
      <c r="V26" s="1" t="s">
        <v>91</v>
      </c>
      <c r="W26" s="57">
        <v>7</v>
      </c>
      <c r="X26" s="1" t="s">
        <v>5716</v>
      </c>
      <c r="Y26" s="1" t="s">
        <v>88</v>
      </c>
      <c r="Z26" s="1" t="s">
        <v>118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 t="s">
        <v>6711</v>
      </c>
      <c r="CF26" s="1" t="s">
        <v>326</v>
      </c>
      <c r="CG26" s="1" t="s">
        <v>91</v>
      </c>
      <c r="CH26" s="1" t="s">
        <v>123</v>
      </c>
      <c r="CI26" s="1" t="s">
        <v>7284</v>
      </c>
      <c r="CJ26" s="1" t="s">
        <v>96</v>
      </c>
      <c r="CK26" s="1" t="s">
        <v>88</v>
      </c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1113</v>
      </c>
      <c r="B27" s="1" t="s">
        <v>1114</v>
      </c>
      <c r="C27" s="1" t="s">
        <v>97</v>
      </c>
      <c r="D27" s="1" t="s">
        <v>3185</v>
      </c>
      <c r="E27" s="1" t="s">
        <v>1111</v>
      </c>
      <c r="F27" s="1" t="s">
        <v>96</v>
      </c>
      <c r="G27" s="1" t="s">
        <v>122</v>
      </c>
      <c r="H27" s="1" t="s">
        <v>324</v>
      </c>
      <c r="I27" s="1" t="s">
        <v>102</v>
      </c>
      <c r="J27" s="1" t="s">
        <v>129</v>
      </c>
      <c r="K27" s="1">
        <v>43</v>
      </c>
      <c r="L27" s="1" t="s">
        <v>101</v>
      </c>
      <c r="M27" s="1" t="s">
        <v>325</v>
      </c>
      <c r="N27" s="1" t="s">
        <v>91</v>
      </c>
      <c r="O27" s="1" t="s">
        <v>92</v>
      </c>
      <c r="P27">
        <v>1</v>
      </c>
      <c r="Q27" s="1" t="str">
        <f>VLOOKUP([1]!Tabla1[[#This Row],[RENAES]],[2]EESS!$1:$1048576,6,FALSE)</f>
        <v>NO PERTENECE A NINGUNA RED</v>
      </c>
      <c r="R27" s="1" t="str">
        <f>VLOOKUP([1]!Tabla1[[#This Row],[RENAES]],[2]EESS!$1:$1048576,7,FALSE)</f>
        <v>NO PERTENECE A NINGUNA MICRORED</v>
      </c>
      <c r="S27" s="1" t="str">
        <f>VLOOKUP([1]!Tabla1[[#This Row],[RENAES]],[2]EESS!$1:$1048576,10,FALSE)</f>
        <v>HOSP.REGIONAL DE LORETO "Felipe Arriola Iglesias"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6157</v>
      </c>
      <c r="B28" s="1" t="s">
        <v>6158</v>
      </c>
      <c r="C28" s="1" t="s">
        <v>97</v>
      </c>
      <c r="D28" s="1" t="s">
        <v>3185</v>
      </c>
      <c r="E28" s="1" t="s">
        <v>1111</v>
      </c>
      <c r="F28" s="1" t="s">
        <v>102</v>
      </c>
      <c r="G28" s="1" t="s">
        <v>122</v>
      </c>
      <c r="H28" s="1" t="s">
        <v>100</v>
      </c>
      <c r="I28" s="1" t="s">
        <v>96</v>
      </c>
      <c r="J28" s="1" t="s">
        <v>131</v>
      </c>
      <c r="K28" s="1">
        <v>45</v>
      </c>
      <c r="L28" s="1" t="s">
        <v>101</v>
      </c>
      <c r="M28" s="1" t="s">
        <v>325</v>
      </c>
      <c r="N28" s="1" t="s">
        <v>91</v>
      </c>
      <c r="O28" s="1" t="s">
        <v>104</v>
      </c>
      <c r="P28">
        <v>185</v>
      </c>
      <c r="Q28" s="1" t="str">
        <f>VLOOKUP([1]!Tabla1[[#This Row],[RENAES]],[2]EESS!$1:$1048576,6,FALSE)</f>
        <v>UCAYALI</v>
      </c>
      <c r="R28" s="1" t="str">
        <f>VLOOKUP([1]!Tabla1[[#This Row],[RENAES]],[2]EESS!$1:$1048576,7,FALSE)</f>
        <v>CONTAMANA</v>
      </c>
      <c r="S28" s="1" t="str">
        <f>VLOOKUP([1]!Tabla1[[#This Row],[RENAES]],[2]EESS!$1:$1048576,10,FALSE)</f>
        <v>ORELLANA</v>
      </c>
      <c r="T28" s="1" t="s">
        <v>5962</v>
      </c>
      <c r="U28" s="1" t="s">
        <v>326</v>
      </c>
      <c r="V28" s="1" t="s">
        <v>91</v>
      </c>
      <c r="W28" s="57">
        <v>1</v>
      </c>
      <c r="X28" s="1" t="s">
        <v>100</v>
      </c>
      <c r="Y28" s="1" t="s">
        <v>96</v>
      </c>
      <c r="Z28" s="1" t="s">
        <v>131</v>
      </c>
      <c r="AA28" s="1" t="s">
        <v>6988</v>
      </c>
      <c r="AB28" s="1" t="s">
        <v>325</v>
      </c>
      <c r="AC28" s="1" t="s">
        <v>105</v>
      </c>
      <c r="AD28" s="1" t="s">
        <v>104</v>
      </c>
      <c r="AE28" s="1" t="s">
        <v>3270</v>
      </c>
      <c r="AF28" s="1" t="s">
        <v>108</v>
      </c>
      <c r="AG28" s="1" t="s">
        <v>88</v>
      </c>
      <c r="AH28" s="1" t="s">
        <v>6988</v>
      </c>
      <c r="AI28" s="1" t="s">
        <v>326</v>
      </c>
      <c r="AJ28" s="1" t="s">
        <v>91</v>
      </c>
      <c r="AK28" s="57">
        <v>2</v>
      </c>
      <c r="AL28" s="1" t="s">
        <v>3270</v>
      </c>
      <c r="AM28" s="1" t="s">
        <v>108</v>
      </c>
      <c r="AN28" s="1" t="s">
        <v>88</v>
      </c>
      <c r="AO28" s="1" t="s">
        <v>8041</v>
      </c>
      <c r="AP28" s="1" t="s">
        <v>325</v>
      </c>
      <c r="AQ28" s="1" t="s">
        <v>105</v>
      </c>
      <c r="AR28" s="1" t="s">
        <v>104</v>
      </c>
      <c r="AS28" s="1" t="s">
        <v>5936</v>
      </c>
      <c r="AT28" s="1" t="s">
        <v>107</v>
      </c>
      <c r="AU28" s="1" t="s">
        <v>131</v>
      </c>
      <c r="AV28" s="1" t="s">
        <v>8041</v>
      </c>
      <c r="AW28" s="1" t="s">
        <v>326</v>
      </c>
      <c r="AX28" s="1" t="s">
        <v>91</v>
      </c>
      <c r="AY28" s="57">
        <v>3</v>
      </c>
      <c r="AZ28" s="1" t="s">
        <v>5936</v>
      </c>
      <c r="BA28" s="1" t="s">
        <v>107</v>
      </c>
      <c r="BB28" s="1" t="s">
        <v>131</v>
      </c>
      <c r="BC28" s="1" t="s">
        <v>9004</v>
      </c>
      <c r="BD28" s="1" t="s">
        <v>326</v>
      </c>
      <c r="BE28" s="1" t="s">
        <v>91</v>
      </c>
      <c r="BF28" s="57">
        <v>4</v>
      </c>
      <c r="BG28" s="1" t="s">
        <v>4614</v>
      </c>
      <c r="BH28" s="1" t="s">
        <v>95</v>
      </c>
      <c r="BI28" s="1" t="s">
        <v>127</v>
      </c>
      <c r="BJ28" s="1" t="s">
        <v>9983</v>
      </c>
      <c r="BK28" s="1" t="s">
        <v>326</v>
      </c>
      <c r="BL28" s="1" t="s">
        <v>91</v>
      </c>
      <c r="BM28" s="57">
        <v>5</v>
      </c>
      <c r="BN28" s="1" t="s">
        <v>4614</v>
      </c>
      <c r="BO28" s="1" t="s">
        <v>121</v>
      </c>
      <c r="BP28" s="1" t="s">
        <v>118</v>
      </c>
      <c r="BQ28" s="1"/>
      <c r="BR28" s="1"/>
      <c r="BS28" s="1"/>
      <c r="BT28" s="1"/>
      <c r="BU28" s="1"/>
      <c r="BV28" s="1"/>
      <c r="BW28" s="1"/>
      <c r="BX28" s="1" t="s">
        <v>9004</v>
      </c>
      <c r="BY28" s="1" t="s">
        <v>325</v>
      </c>
      <c r="BZ28" s="1" t="s">
        <v>91</v>
      </c>
      <c r="CA28" s="1" t="s">
        <v>104</v>
      </c>
      <c r="CB28" s="1" t="s">
        <v>4614</v>
      </c>
      <c r="CC28" s="1" t="s">
        <v>95</v>
      </c>
      <c r="CD28" s="1" t="s">
        <v>127</v>
      </c>
      <c r="CE28" s="1"/>
      <c r="CF28" s="1"/>
      <c r="CG28" s="1"/>
      <c r="CH28" s="1"/>
      <c r="CI28" s="1"/>
      <c r="CJ28" s="1"/>
      <c r="CK28" s="1"/>
      <c r="CL28" s="1" t="s">
        <v>9983</v>
      </c>
      <c r="CM28" s="1" t="s">
        <v>325</v>
      </c>
      <c r="CN28" s="1" t="s">
        <v>105</v>
      </c>
      <c r="CO28" s="1" t="s">
        <v>130</v>
      </c>
      <c r="CP28" s="1" t="s">
        <v>4614</v>
      </c>
      <c r="CQ28" s="1" t="s">
        <v>121</v>
      </c>
      <c r="CR28" s="1" t="s">
        <v>118</v>
      </c>
    </row>
    <row r="29" spans="1:96" x14ac:dyDescent="0.3">
      <c r="A29" s="1" t="s">
        <v>2858</v>
      </c>
      <c r="B29" s="1" t="s">
        <v>2859</v>
      </c>
      <c r="C29" s="1" t="s">
        <v>97</v>
      </c>
      <c r="D29" s="1" t="s">
        <v>3185</v>
      </c>
      <c r="E29" s="1" t="s">
        <v>1111</v>
      </c>
      <c r="F29" s="1" t="s">
        <v>88</v>
      </c>
      <c r="G29" s="1" t="s">
        <v>88</v>
      </c>
      <c r="H29" s="1" t="s">
        <v>324</v>
      </c>
      <c r="I29" s="1" t="s">
        <v>90</v>
      </c>
      <c r="J29" s="1" t="s">
        <v>99</v>
      </c>
      <c r="K29" s="1">
        <v>43</v>
      </c>
      <c r="L29" s="1" t="s">
        <v>101</v>
      </c>
      <c r="M29" s="1" t="s">
        <v>325</v>
      </c>
      <c r="N29" s="1" t="s">
        <v>91</v>
      </c>
      <c r="O29" s="1" t="s">
        <v>92</v>
      </c>
      <c r="P29">
        <v>1</v>
      </c>
      <c r="Q29" s="1" t="str">
        <f>VLOOKUP([1]!Tabla1[[#This Row],[RENAES]],[2]EESS!$1:$1048576,6,FALSE)</f>
        <v>NO PERTENECE A NINGUNA RED</v>
      </c>
      <c r="R29" s="1" t="str">
        <f>VLOOKUP([1]!Tabla1[[#This Row],[RENAES]],[2]EESS!$1:$1048576,7,FALSE)</f>
        <v>NO PERTENECE A NINGUNA MICRORED</v>
      </c>
      <c r="S29" s="1" t="str">
        <f>VLOOKUP([1]!Tabla1[[#This Row],[RENAES]],[2]EESS!$1:$1048576,10,FALSE)</f>
        <v>HOSP.REGIONAL DE LORETO "Felipe Arriola Iglesias"</v>
      </c>
      <c r="T29" s="1" t="s">
        <v>2860</v>
      </c>
      <c r="U29" s="1" t="s">
        <v>326</v>
      </c>
      <c r="V29" s="1" t="s">
        <v>91</v>
      </c>
      <c r="W29" s="57">
        <v>30</v>
      </c>
      <c r="X29" s="1" t="s">
        <v>324</v>
      </c>
      <c r="Y29" s="1" t="s">
        <v>90</v>
      </c>
      <c r="Z29" s="1" t="s">
        <v>99</v>
      </c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3">
      <c r="A30" s="1" t="s">
        <v>3480</v>
      </c>
      <c r="B30" s="1" t="s">
        <v>3481</v>
      </c>
      <c r="C30" s="1" t="s">
        <v>97</v>
      </c>
      <c r="D30" s="1" t="s">
        <v>3185</v>
      </c>
      <c r="E30" s="1" t="s">
        <v>1111</v>
      </c>
      <c r="F30" s="1" t="s">
        <v>88</v>
      </c>
      <c r="G30" s="1" t="s">
        <v>99</v>
      </c>
      <c r="H30" s="1" t="s">
        <v>192</v>
      </c>
      <c r="I30" s="1" t="s">
        <v>90</v>
      </c>
      <c r="J30" s="1" t="s">
        <v>142</v>
      </c>
      <c r="K30" s="1">
        <v>43</v>
      </c>
      <c r="L30" s="1" t="s">
        <v>101</v>
      </c>
      <c r="M30" s="1" t="s">
        <v>325</v>
      </c>
      <c r="N30" s="1" t="s">
        <v>91</v>
      </c>
      <c r="O30" s="1" t="s">
        <v>104</v>
      </c>
      <c r="P30">
        <v>210</v>
      </c>
      <c r="Q30" s="1" t="str">
        <f>VLOOKUP([1]!Tabla1[[#This Row],[RENAES]],[2]EESS!$1:$1048576,6,FALSE)</f>
        <v>ALTO AMAZONAS</v>
      </c>
      <c r="R30" s="1" t="str">
        <f>VLOOKUP([1]!Tabla1[[#This Row],[RENAES]],[2]EESS!$1:$1048576,7,FALSE)</f>
        <v>YURIMAGUAS</v>
      </c>
      <c r="S30" s="1" t="str">
        <f>VLOOKUP([1]!Tabla1[[#This Row],[RENAES]],[2]EESS!$1:$1048576,10,FALSE)</f>
        <v>SAN JUAN de Balsapuerto</v>
      </c>
      <c r="T30" s="1" t="s">
        <v>2882</v>
      </c>
      <c r="U30" s="1" t="s">
        <v>326</v>
      </c>
      <c r="V30" s="1" t="s">
        <v>91</v>
      </c>
      <c r="W30" s="57">
        <v>4</v>
      </c>
      <c r="X30" s="1" t="s">
        <v>192</v>
      </c>
      <c r="Y30" s="1" t="s">
        <v>90</v>
      </c>
      <c r="Z30" s="1" t="s">
        <v>142</v>
      </c>
      <c r="AA30" s="1"/>
      <c r="AB30" s="1"/>
      <c r="AC30" s="1"/>
      <c r="AD30" s="1"/>
      <c r="AE30" s="1"/>
      <c r="AF30" s="1"/>
      <c r="AG30" s="1"/>
      <c r="AH30" s="1" t="s">
        <v>3988</v>
      </c>
      <c r="AI30" s="1" t="s">
        <v>326</v>
      </c>
      <c r="AJ30" s="1" t="s">
        <v>91</v>
      </c>
      <c r="AK30" s="57">
        <v>5</v>
      </c>
      <c r="AL30" s="1" t="s">
        <v>4216</v>
      </c>
      <c r="AM30" s="1" t="s">
        <v>102</v>
      </c>
      <c r="AN30" s="1" t="s">
        <v>119</v>
      </c>
      <c r="AO30" s="1"/>
      <c r="AP30" s="1"/>
      <c r="AQ30" s="1"/>
      <c r="AR30" s="1"/>
      <c r="AS30" s="1"/>
      <c r="AT30" s="1"/>
      <c r="AU30" s="1"/>
      <c r="AV30" s="1" t="s">
        <v>4611</v>
      </c>
      <c r="AW30" s="1" t="s">
        <v>326</v>
      </c>
      <c r="AX30" s="1" t="s">
        <v>91</v>
      </c>
      <c r="AY30" s="57">
        <v>6</v>
      </c>
      <c r="AZ30" s="1" t="s">
        <v>193</v>
      </c>
      <c r="BA30" s="1" t="s">
        <v>111</v>
      </c>
      <c r="BB30" s="1" t="s">
        <v>90</v>
      </c>
      <c r="BC30" s="1" t="s">
        <v>5331</v>
      </c>
      <c r="BD30" s="1" t="s">
        <v>326</v>
      </c>
      <c r="BE30" s="1" t="s">
        <v>91</v>
      </c>
      <c r="BF30" s="57">
        <v>7</v>
      </c>
      <c r="BG30" s="1" t="s">
        <v>190</v>
      </c>
      <c r="BH30" s="1" t="s">
        <v>142</v>
      </c>
      <c r="BI30" s="1" t="s">
        <v>102</v>
      </c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1:96" x14ac:dyDescent="0.3">
      <c r="A31" s="1" t="s">
        <v>4218</v>
      </c>
      <c r="B31" s="1" t="s">
        <v>5648</v>
      </c>
      <c r="C31" s="1" t="s">
        <v>97</v>
      </c>
      <c r="D31" s="1" t="s">
        <v>3185</v>
      </c>
      <c r="E31" s="1" t="s">
        <v>1111</v>
      </c>
      <c r="F31" s="1" t="s">
        <v>99</v>
      </c>
      <c r="G31" s="1" t="s">
        <v>122</v>
      </c>
      <c r="H31" s="1" t="s">
        <v>5649</v>
      </c>
      <c r="I31" s="1" t="s">
        <v>88</v>
      </c>
      <c r="J31" s="1" t="s">
        <v>109</v>
      </c>
      <c r="K31" s="1">
        <v>42</v>
      </c>
      <c r="L31" s="1" t="s">
        <v>101</v>
      </c>
      <c r="M31" s="1" t="s">
        <v>325</v>
      </c>
      <c r="N31" s="1" t="s">
        <v>91</v>
      </c>
      <c r="O31" s="32"/>
      <c r="P31">
        <v>150</v>
      </c>
      <c r="Q31" s="1" t="str">
        <f>VLOOKUP([1]!Tabla1[[#This Row],[RENAES]],[2]EESS!$1:$1048576,6,FALSE)</f>
        <v>NO PERTENECE A NINGUNA RED</v>
      </c>
      <c r="R31" s="1" t="str">
        <f>VLOOKUP([1]!Tabla1[[#This Row],[RENAES]],[2]EESS!$1:$1048576,7,FALSE)</f>
        <v>NO PERTENECE A NINGUNA MICRORED</v>
      </c>
      <c r="S31" s="1" t="str">
        <f>VLOOKUP([1]!Tabla1[[#This Row],[RENAES]],[2]EESS!$1:$1048576,10,FALSE)</f>
        <v>HOSPITAL IQUITOS "Cesar Garayar Garcia"</v>
      </c>
      <c r="T31" s="1" t="s">
        <v>4617</v>
      </c>
      <c r="U31" s="1" t="s">
        <v>326</v>
      </c>
      <c r="V31" s="1" t="s">
        <v>91</v>
      </c>
      <c r="W31" s="57">
        <v>1</v>
      </c>
      <c r="X31" s="1" t="s">
        <v>327</v>
      </c>
      <c r="Y31" s="1" t="s">
        <v>2525</v>
      </c>
      <c r="Z31" s="1" t="s">
        <v>96</v>
      </c>
      <c r="AA31" s="1" t="s">
        <v>7121</v>
      </c>
      <c r="AB31" s="1" t="s">
        <v>325</v>
      </c>
      <c r="AC31" s="1" t="s">
        <v>105</v>
      </c>
      <c r="AD31" s="32"/>
      <c r="AE31" s="1" t="s">
        <v>5649</v>
      </c>
      <c r="AF31" s="1" t="s">
        <v>107</v>
      </c>
      <c r="AG31" s="1" t="s">
        <v>118</v>
      </c>
      <c r="AH31" s="1" t="s">
        <v>6159</v>
      </c>
      <c r="AI31" s="1" t="s">
        <v>326</v>
      </c>
      <c r="AJ31" s="1" t="s">
        <v>91</v>
      </c>
      <c r="AK31" s="57">
        <v>2</v>
      </c>
      <c r="AL31" s="1" t="s">
        <v>327</v>
      </c>
      <c r="AM31" s="1" t="s">
        <v>3113</v>
      </c>
      <c r="AN31" s="1" t="s">
        <v>96</v>
      </c>
      <c r="AO31" s="1"/>
      <c r="AP31" s="1"/>
      <c r="AQ31" s="1"/>
      <c r="AR31" s="1"/>
      <c r="AS31" s="1"/>
      <c r="AT31" s="1"/>
      <c r="AU31" s="1"/>
      <c r="AV31" s="1" t="s">
        <v>7121</v>
      </c>
      <c r="AW31" s="1" t="s">
        <v>326</v>
      </c>
      <c r="AX31" s="1" t="s">
        <v>91</v>
      </c>
      <c r="AY31" s="57">
        <v>3</v>
      </c>
      <c r="AZ31" s="1" t="s">
        <v>327</v>
      </c>
      <c r="BA31" s="1" t="s">
        <v>2804</v>
      </c>
      <c r="BB31" s="1" t="s">
        <v>96</v>
      </c>
      <c r="BC31" s="1" t="s">
        <v>9551</v>
      </c>
      <c r="BD31" s="1" t="s">
        <v>326</v>
      </c>
      <c r="BE31" s="1" t="s">
        <v>91</v>
      </c>
      <c r="BF31" s="57">
        <v>5</v>
      </c>
      <c r="BG31" s="1" t="s">
        <v>327</v>
      </c>
      <c r="BH31" s="1" t="s">
        <v>127</v>
      </c>
      <c r="BI31" s="1" t="s">
        <v>119</v>
      </c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 t="s">
        <v>9551</v>
      </c>
      <c r="CM31" s="1" t="s">
        <v>325</v>
      </c>
      <c r="CN31" s="1" t="s">
        <v>105</v>
      </c>
      <c r="CO31" s="1" t="s">
        <v>130</v>
      </c>
      <c r="CP31" s="1" t="s">
        <v>327</v>
      </c>
      <c r="CQ31" s="1" t="s">
        <v>127</v>
      </c>
      <c r="CR31" s="1" t="s">
        <v>119</v>
      </c>
    </row>
    <row r="32" spans="1:96" x14ac:dyDescent="0.3">
      <c r="A32" s="1" t="s">
        <v>7285</v>
      </c>
      <c r="B32" s="1" t="s">
        <v>7286</v>
      </c>
      <c r="C32" s="1" t="s">
        <v>97</v>
      </c>
      <c r="D32" s="1" t="s">
        <v>3185</v>
      </c>
      <c r="E32" s="1" t="s">
        <v>1111</v>
      </c>
      <c r="F32" s="1" t="s">
        <v>95</v>
      </c>
      <c r="G32" s="1" t="s">
        <v>142</v>
      </c>
      <c r="H32" s="1" t="s">
        <v>7287</v>
      </c>
      <c r="I32" s="1" t="s">
        <v>107</v>
      </c>
      <c r="J32" s="1" t="s">
        <v>119</v>
      </c>
      <c r="K32" s="1">
        <v>42</v>
      </c>
      <c r="L32" s="1" t="s">
        <v>101</v>
      </c>
      <c r="M32" s="1" t="s">
        <v>325</v>
      </c>
      <c r="N32" s="1" t="s">
        <v>105</v>
      </c>
      <c r="O32" s="32"/>
      <c r="P32">
        <v>210</v>
      </c>
      <c r="Q32" s="1" t="str">
        <f>VLOOKUP([1]!Tabla1[[#This Row],[RENAES]],[2]EESS!$1:$1048576,6,FALSE)</f>
        <v>NO PERTENECE A NINGUNA RED</v>
      </c>
      <c r="R32" s="1" t="str">
        <f>VLOOKUP([1]!Tabla1[[#This Row],[RENAES]],[2]EESS!$1:$1048576,7,FALSE)</f>
        <v>NO PERTENECE A NINGUNA MICRORED</v>
      </c>
      <c r="S32" s="1" t="str">
        <f>VLOOKUP([1]!Tabla1[[#This Row],[RENAES]],[2]EESS!$1:$1048576,10,FALSE)</f>
        <v>HOSPITAL IQUITOS "Cesar Garayar Garcia"</v>
      </c>
      <c r="T32" s="1" t="s">
        <v>6793</v>
      </c>
      <c r="U32" s="1" t="s">
        <v>326</v>
      </c>
      <c r="V32" s="1" t="s">
        <v>91</v>
      </c>
      <c r="W32" s="57">
        <v>6</v>
      </c>
      <c r="X32" s="1" t="s">
        <v>134</v>
      </c>
      <c r="Y32" s="1" t="s">
        <v>108</v>
      </c>
      <c r="Z32" s="1" t="s">
        <v>96</v>
      </c>
      <c r="AA32" s="1" t="s">
        <v>7428</v>
      </c>
      <c r="AB32" s="1" t="s">
        <v>325</v>
      </c>
      <c r="AC32" s="1" t="s">
        <v>91</v>
      </c>
      <c r="AD32" s="1" t="s">
        <v>104</v>
      </c>
      <c r="AE32" s="1" t="s">
        <v>208</v>
      </c>
      <c r="AF32" s="1" t="s">
        <v>95</v>
      </c>
      <c r="AG32" s="1" t="s">
        <v>96</v>
      </c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 t="s">
        <v>8041</v>
      </c>
      <c r="CF32" s="1" t="s">
        <v>326</v>
      </c>
      <c r="CG32" s="1" t="s">
        <v>91</v>
      </c>
      <c r="CH32" s="1" t="s">
        <v>123</v>
      </c>
      <c r="CI32" s="1" t="s">
        <v>180</v>
      </c>
      <c r="CJ32" s="1" t="s">
        <v>95</v>
      </c>
      <c r="CK32" s="1" t="s">
        <v>119</v>
      </c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1115</v>
      </c>
      <c r="B33" s="1" t="s">
        <v>1116</v>
      </c>
      <c r="C33" s="1" t="s">
        <v>97</v>
      </c>
      <c r="D33" s="1" t="s">
        <v>116</v>
      </c>
      <c r="E33" s="1" t="s">
        <v>1111</v>
      </c>
      <c r="F33" s="1" t="s">
        <v>96</v>
      </c>
      <c r="G33" s="1" t="s">
        <v>119</v>
      </c>
      <c r="H33" s="1" t="s">
        <v>154</v>
      </c>
      <c r="I33" s="1" t="s">
        <v>96</v>
      </c>
      <c r="J33" s="1" t="s">
        <v>96</v>
      </c>
      <c r="K33" s="1">
        <v>45</v>
      </c>
      <c r="L33" s="1" t="s">
        <v>101</v>
      </c>
      <c r="M33" s="1" t="s">
        <v>325</v>
      </c>
      <c r="N33" s="1" t="s">
        <v>105</v>
      </c>
      <c r="O33" s="1" t="s">
        <v>104</v>
      </c>
      <c r="P33">
        <v>101</v>
      </c>
      <c r="Q33" s="1" t="str">
        <f>VLOOKUP([1]!Tabla1[[#This Row],[RENAES]],[2]EESS!$1:$1048576,6,FALSE)</f>
        <v>LORETO</v>
      </c>
      <c r="R33" s="1" t="str">
        <f>VLOOKUP([1]!Tabla1[[#This Row],[RENAES]],[2]EESS!$1:$1048576,7,FALSE)</f>
        <v>INTUTO</v>
      </c>
      <c r="S33" s="1" t="str">
        <f>VLOOKUP([1]!Tabla1[[#This Row],[RENAES]],[2]EESS!$1:$1048576,10,FALSE)</f>
        <v>INTUTO</v>
      </c>
      <c r="T33" s="1" t="s">
        <v>1117</v>
      </c>
      <c r="U33" s="1" t="s">
        <v>326</v>
      </c>
      <c r="V33" s="1" t="s">
        <v>91</v>
      </c>
      <c r="W33" s="57">
        <v>2</v>
      </c>
      <c r="X33" s="1" t="s">
        <v>154</v>
      </c>
      <c r="Y33" s="1" t="s">
        <v>96</v>
      </c>
      <c r="Z33" s="1" t="s">
        <v>96</v>
      </c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</row>
    <row r="34" spans="1:96" x14ac:dyDescent="0.3">
      <c r="A34" s="1" t="s">
        <v>1118</v>
      </c>
      <c r="B34" s="1" t="s">
        <v>1119</v>
      </c>
      <c r="C34" s="1" t="s">
        <v>97</v>
      </c>
      <c r="D34" s="1" t="s">
        <v>3185</v>
      </c>
      <c r="E34" s="1" t="s">
        <v>1111</v>
      </c>
      <c r="F34" s="1" t="s">
        <v>90</v>
      </c>
      <c r="G34" s="1" t="s">
        <v>102</v>
      </c>
      <c r="H34" s="1" t="s">
        <v>327</v>
      </c>
      <c r="I34" s="1" t="s">
        <v>95</v>
      </c>
      <c r="J34" s="1" t="s">
        <v>90</v>
      </c>
      <c r="K34" s="1">
        <v>42</v>
      </c>
      <c r="L34" s="1" t="s">
        <v>101</v>
      </c>
      <c r="M34" s="1" t="s">
        <v>325</v>
      </c>
      <c r="N34" s="1" t="s">
        <v>105</v>
      </c>
      <c r="O34" s="1" t="s">
        <v>104</v>
      </c>
      <c r="P34">
        <v>9</v>
      </c>
      <c r="Q34" s="1" t="str">
        <f>VLOOKUP([1]!Tabla1[[#This Row],[RENAES]],[2]EESS!$1:$1048576,6,FALSE)</f>
        <v>MAYNAS CIUDAD</v>
      </c>
      <c r="R34" s="1" t="str">
        <f>VLOOKUP([1]!Tabla1[[#This Row],[RENAES]],[2]EESS!$1:$1048576,7,FALSE)</f>
        <v>IQUITOS SUR</v>
      </c>
      <c r="S34" s="1" t="str">
        <f>VLOOKUP([1]!Tabla1[[#This Row],[RENAES]],[2]EESS!$1:$1048576,10,FALSE)</f>
        <v>SAN JUAN DE MIRAFLORES</v>
      </c>
      <c r="T34" s="1" t="s">
        <v>1120</v>
      </c>
      <c r="U34" s="1" t="s">
        <v>326</v>
      </c>
      <c r="V34" s="1" t="s">
        <v>91</v>
      </c>
      <c r="W34" s="57">
        <v>7</v>
      </c>
      <c r="X34" s="1" t="s">
        <v>328</v>
      </c>
      <c r="Y34" s="1" t="s">
        <v>106</v>
      </c>
      <c r="Z34" s="1" t="s">
        <v>96</v>
      </c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x14ac:dyDescent="0.3">
      <c r="A35" s="1" t="s">
        <v>999</v>
      </c>
      <c r="B35" s="1" t="s">
        <v>965</v>
      </c>
      <c r="C35" s="1" t="s">
        <v>97</v>
      </c>
      <c r="D35" s="1" t="s">
        <v>3185</v>
      </c>
      <c r="E35" s="1" t="s">
        <v>1111</v>
      </c>
      <c r="F35" s="1" t="s">
        <v>96</v>
      </c>
      <c r="G35" s="1" t="s">
        <v>95</v>
      </c>
      <c r="H35" s="1" t="s">
        <v>1121</v>
      </c>
      <c r="I35" s="1" t="s">
        <v>88</v>
      </c>
      <c r="J35" s="1" t="s">
        <v>95</v>
      </c>
      <c r="K35" s="1">
        <v>42</v>
      </c>
      <c r="L35" s="1" t="s">
        <v>101</v>
      </c>
      <c r="M35" s="1" t="s">
        <v>325</v>
      </c>
      <c r="N35" s="1" t="s">
        <v>105</v>
      </c>
      <c r="O35" s="1" t="s">
        <v>104</v>
      </c>
      <c r="P35">
        <v>51</v>
      </c>
      <c r="Q35" s="1" t="str">
        <f>VLOOKUP([1]!Tabla1[[#This Row],[RENAES]],[2]EESS!$1:$1048576,6,FALSE)</f>
        <v>NO PERTENECE A NINGUNA RED</v>
      </c>
      <c r="R35" s="1" t="str">
        <f>VLOOKUP([1]!Tabla1[[#This Row],[RENAES]],[2]EESS!$1:$1048576,7,FALSE)</f>
        <v>NO PERTENECE A NINGUNA MICRORED</v>
      </c>
      <c r="S35" s="1" t="str">
        <f>VLOOKUP([1]!Tabla1[[#This Row],[RENAES]],[2]EESS!$1:$1048576,10,FALSE)</f>
        <v>HOSPITAL IQUITOS "Cesar Garayar Garcia"</v>
      </c>
      <c r="T35" s="1" t="s">
        <v>1122</v>
      </c>
      <c r="U35" s="1" t="s">
        <v>326</v>
      </c>
      <c r="V35" s="1" t="s">
        <v>91</v>
      </c>
      <c r="W35" s="57">
        <v>3</v>
      </c>
      <c r="X35" s="1" t="s">
        <v>1121</v>
      </c>
      <c r="Y35" s="1" t="s">
        <v>88</v>
      </c>
      <c r="Z35" s="1" t="s">
        <v>95</v>
      </c>
      <c r="AA35" s="1" t="s">
        <v>1123</v>
      </c>
      <c r="AB35" s="1" t="s">
        <v>325</v>
      </c>
      <c r="AC35" s="1" t="s">
        <v>105</v>
      </c>
      <c r="AD35" s="1" t="s">
        <v>104</v>
      </c>
      <c r="AE35" s="1" t="s">
        <v>1121</v>
      </c>
      <c r="AF35" s="1" t="s">
        <v>90</v>
      </c>
      <c r="AG35" s="1" t="s">
        <v>131</v>
      </c>
      <c r="AH35" s="1" t="s">
        <v>1123</v>
      </c>
      <c r="AI35" s="1" t="s">
        <v>326</v>
      </c>
      <c r="AJ35" s="1" t="s">
        <v>91</v>
      </c>
      <c r="AK35" s="57">
        <v>4</v>
      </c>
      <c r="AL35" s="1" t="s">
        <v>1121</v>
      </c>
      <c r="AM35" s="1" t="s">
        <v>90</v>
      </c>
      <c r="AN35" s="1" t="s">
        <v>131</v>
      </c>
      <c r="AO35" s="1" t="s">
        <v>2861</v>
      </c>
      <c r="AP35" s="1" t="s">
        <v>325</v>
      </c>
      <c r="AQ35" s="1" t="s">
        <v>91</v>
      </c>
      <c r="AR35" s="1" t="s">
        <v>104</v>
      </c>
      <c r="AS35" s="1" t="s">
        <v>327</v>
      </c>
      <c r="AT35" s="1" t="s">
        <v>108</v>
      </c>
      <c r="AU35" s="1" t="s">
        <v>96</v>
      </c>
      <c r="AV35" s="1" t="s">
        <v>4135</v>
      </c>
      <c r="AW35" s="1" t="s">
        <v>326</v>
      </c>
      <c r="AX35" s="1" t="s">
        <v>91</v>
      </c>
      <c r="AY35" s="57">
        <v>5</v>
      </c>
      <c r="AZ35" s="1" t="s">
        <v>2960</v>
      </c>
      <c r="BA35" s="1" t="s">
        <v>100</v>
      </c>
      <c r="BB35" s="1" t="s">
        <v>99</v>
      </c>
      <c r="BC35" s="1" t="s">
        <v>5331</v>
      </c>
      <c r="BD35" s="1" t="s">
        <v>326</v>
      </c>
      <c r="BE35" s="1" t="s">
        <v>91</v>
      </c>
      <c r="BF35" s="57">
        <v>6</v>
      </c>
      <c r="BG35" s="1" t="s">
        <v>2960</v>
      </c>
      <c r="BH35" s="1" t="s">
        <v>100</v>
      </c>
      <c r="BI35" s="1" t="s">
        <v>118</v>
      </c>
      <c r="BJ35" s="1" t="s">
        <v>5935</v>
      </c>
      <c r="BK35" s="1" t="s">
        <v>326</v>
      </c>
      <c r="BL35" s="1" t="s">
        <v>91</v>
      </c>
      <c r="BM35" s="57">
        <v>8</v>
      </c>
      <c r="BN35" s="1" t="s">
        <v>2960</v>
      </c>
      <c r="BO35" s="1" t="s">
        <v>100</v>
      </c>
      <c r="BP35" s="1" t="s">
        <v>142</v>
      </c>
      <c r="BQ35" s="1" t="s">
        <v>6159</v>
      </c>
      <c r="BR35" s="1" t="s">
        <v>326</v>
      </c>
      <c r="BS35" s="1" t="s">
        <v>91</v>
      </c>
      <c r="BT35" s="57">
        <v>60</v>
      </c>
      <c r="BU35" s="1" t="s">
        <v>324</v>
      </c>
      <c r="BV35" s="1" t="s">
        <v>3212</v>
      </c>
      <c r="BW35" s="1" t="s">
        <v>96</v>
      </c>
      <c r="BX35" s="1" t="s">
        <v>4217</v>
      </c>
      <c r="BY35" s="1" t="s">
        <v>325</v>
      </c>
      <c r="BZ35" s="1" t="s">
        <v>91</v>
      </c>
      <c r="CA35" s="32"/>
      <c r="CB35" s="1" t="s">
        <v>180</v>
      </c>
      <c r="CC35" s="1" t="s">
        <v>111</v>
      </c>
      <c r="CD35" s="1" t="s">
        <v>96</v>
      </c>
      <c r="CE35" s="1" t="s">
        <v>6222</v>
      </c>
      <c r="CF35" s="1" t="s">
        <v>326</v>
      </c>
      <c r="CG35" s="1" t="s">
        <v>91</v>
      </c>
      <c r="CH35" s="1" t="s">
        <v>123</v>
      </c>
      <c r="CI35" s="1" t="s">
        <v>3218</v>
      </c>
      <c r="CJ35" s="1" t="s">
        <v>113</v>
      </c>
      <c r="CK35" s="1" t="s">
        <v>127</v>
      </c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8836</v>
      </c>
      <c r="B36" s="1" t="s">
        <v>8837</v>
      </c>
      <c r="C36" s="1" t="s">
        <v>97</v>
      </c>
      <c r="D36" s="1" t="s">
        <v>3185</v>
      </c>
      <c r="E36" s="1" t="s">
        <v>1111</v>
      </c>
      <c r="F36" s="1" t="s">
        <v>127</v>
      </c>
      <c r="G36" s="1" t="s">
        <v>96</v>
      </c>
      <c r="H36" s="1" t="s">
        <v>149</v>
      </c>
      <c r="I36" s="1" t="s">
        <v>90</v>
      </c>
      <c r="J36" s="1" t="s">
        <v>113</v>
      </c>
      <c r="K36" s="1">
        <v>42</v>
      </c>
      <c r="L36" s="1" t="s">
        <v>101</v>
      </c>
      <c r="M36" s="1" t="s">
        <v>325</v>
      </c>
      <c r="N36" s="1" t="s">
        <v>91</v>
      </c>
      <c r="O36" s="32"/>
      <c r="P36">
        <v>1</v>
      </c>
      <c r="Q36" s="1" t="str">
        <f>VLOOKUP([1]!Tabla1[[#This Row],[RENAES]],[2]EESS!$1:$1048576,6,FALSE)</f>
        <v>RAMON CASTILLA</v>
      </c>
      <c r="R36" s="1" t="str">
        <f>VLOOKUP([1]!Tabla1[[#This Row],[RENAES]],[2]EESS!$1:$1048576,7,FALSE)</f>
        <v>SAN PABLO</v>
      </c>
      <c r="S36" s="1" t="str">
        <f>VLOOKUP([1]!Tabla1[[#This Row],[RENAES]],[2]EESS!$1:$1048576,10,FALSE)</f>
        <v>SAN PABLO</v>
      </c>
      <c r="T36" s="1" t="s">
        <v>8838</v>
      </c>
      <c r="U36" s="1" t="s">
        <v>326</v>
      </c>
      <c r="V36" s="1" t="s">
        <v>91</v>
      </c>
      <c r="W36" s="57">
        <v>4</v>
      </c>
      <c r="X36" s="1" t="s">
        <v>327</v>
      </c>
      <c r="Y36" s="1" t="s">
        <v>88</v>
      </c>
      <c r="Z36" s="1" t="s">
        <v>116</v>
      </c>
      <c r="AA36" s="1" t="s">
        <v>8838</v>
      </c>
      <c r="AB36" s="1" t="s">
        <v>325</v>
      </c>
      <c r="AC36" s="1" t="s">
        <v>105</v>
      </c>
      <c r="AD36" s="1" t="s">
        <v>104</v>
      </c>
      <c r="AE36" s="1" t="s">
        <v>327</v>
      </c>
      <c r="AF36" s="1" t="s">
        <v>88</v>
      </c>
      <c r="AG36" s="1" t="s">
        <v>116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2862</v>
      </c>
      <c r="B37" s="1" t="s">
        <v>2863</v>
      </c>
      <c r="C37" s="1" t="s">
        <v>97</v>
      </c>
      <c r="D37" s="1" t="s">
        <v>3185</v>
      </c>
      <c r="E37" s="1" t="s">
        <v>1111</v>
      </c>
      <c r="F37" s="1" t="s">
        <v>90</v>
      </c>
      <c r="G37" s="1" t="s">
        <v>89</v>
      </c>
      <c r="H37" s="1" t="s">
        <v>146</v>
      </c>
      <c r="I37" s="1" t="s">
        <v>127</v>
      </c>
      <c r="J37" s="1" t="s">
        <v>88</v>
      </c>
      <c r="K37" s="1">
        <v>41</v>
      </c>
      <c r="L37" s="1" t="s">
        <v>101</v>
      </c>
      <c r="M37" s="1" t="s">
        <v>325</v>
      </c>
      <c r="N37" s="1" t="s">
        <v>105</v>
      </c>
      <c r="O37" s="1" t="s">
        <v>104</v>
      </c>
      <c r="P37">
        <v>224</v>
      </c>
      <c r="Q37" s="1" t="str">
        <f>VLOOKUP([1]!Tabla1[[#This Row],[RENAES]],[2]EESS!$1:$1048576,6,FALSE)</f>
        <v>MAYNAS CIUDAD</v>
      </c>
      <c r="R37" s="1" t="str">
        <f>VLOOKUP([1]!Tabla1[[#This Row],[RENAES]],[2]EESS!$1:$1048576,7,FALSE)</f>
        <v>PUNCHANA</v>
      </c>
      <c r="S37" s="1" t="str">
        <f>VLOOKUP([1]!Tabla1[[#This Row],[RENAES]],[2]EESS!$1:$1048576,10,FALSE)</f>
        <v>BELLAVISTA NANAY</v>
      </c>
      <c r="T37" s="1" t="s">
        <v>2538</v>
      </c>
      <c r="U37" s="1" t="s">
        <v>326</v>
      </c>
      <c r="V37" s="1" t="s">
        <v>91</v>
      </c>
      <c r="W37" s="57">
        <v>2</v>
      </c>
      <c r="X37" s="1" t="s">
        <v>146</v>
      </c>
      <c r="Y37" s="1" t="s">
        <v>127</v>
      </c>
      <c r="Z37" s="1" t="s">
        <v>88</v>
      </c>
      <c r="AA37" s="1" t="s">
        <v>4814</v>
      </c>
      <c r="AB37" s="1" t="s">
        <v>325</v>
      </c>
      <c r="AC37" s="1" t="s">
        <v>91</v>
      </c>
      <c r="AD37" s="1" t="s">
        <v>104</v>
      </c>
      <c r="AE37" s="1" t="s">
        <v>327</v>
      </c>
      <c r="AF37" s="1" t="s">
        <v>88</v>
      </c>
      <c r="AG37" s="1" t="s">
        <v>115</v>
      </c>
      <c r="AH37" s="1" t="s">
        <v>4813</v>
      </c>
      <c r="AI37" s="1" t="s">
        <v>326</v>
      </c>
      <c r="AJ37" s="1" t="s">
        <v>91</v>
      </c>
      <c r="AK37" s="57">
        <v>5</v>
      </c>
      <c r="AL37" s="1" t="s">
        <v>327</v>
      </c>
      <c r="AM37" s="1" t="s">
        <v>96</v>
      </c>
      <c r="AN37" s="1" t="s">
        <v>116</v>
      </c>
      <c r="AO37" s="1"/>
      <c r="AP37" s="1"/>
      <c r="AQ37" s="1"/>
      <c r="AR37" s="1"/>
      <c r="AS37" s="1"/>
      <c r="AT37" s="1"/>
      <c r="AU37" s="1"/>
      <c r="AV37" s="1" t="s">
        <v>5332</v>
      </c>
      <c r="AW37" s="1" t="s">
        <v>326</v>
      </c>
      <c r="AX37" s="1" t="s">
        <v>91</v>
      </c>
      <c r="AY37" s="57">
        <v>9</v>
      </c>
      <c r="AZ37" s="1" t="s">
        <v>327</v>
      </c>
      <c r="BA37" s="1" t="s">
        <v>90</v>
      </c>
      <c r="BB37" s="1" t="s">
        <v>88</v>
      </c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1124</v>
      </c>
      <c r="B38" s="1" t="s">
        <v>1125</v>
      </c>
      <c r="C38" s="1" t="s">
        <v>97</v>
      </c>
      <c r="D38" s="1" t="s">
        <v>3185</v>
      </c>
      <c r="E38" s="1" t="s">
        <v>1111</v>
      </c>
      <c r="F38" s="1" t="s">
        <v>96</v>
      </c>
      <c r="G38" s="1" t="s">
        <v>88</v>
      </c>
      <c r="H38" s="1" t="s">
        <v>327</v>
      </c>
      <c r="I38" s="1" t="s">
        <v>90</v>
      </c>
      <c r="J38" s="1" t="s">
        <v>96</v>
      </c>
      <c r="K38" s="1">
        <v>41</v>
      </c>
      <c r="L38" s="1" t="s">
        <v>101</v>
      </c>
      <c r="M38" s="1" t="s">
        <v>325</v>
      </c>
      <c r="N38" s="1" t="s">
        <v>91</v>
      </c>
      <c r="O38" s="1" t="s">
        <v>104</v>
      </c>
      <c r="P38">
        <v>1</v>
      </c>
      <c r="Q38" s="1" t="str">
        <f>VLOOKUP([1]!Tabla1[[#This Row],[RENAES]],[2]EESS!$1:$1048576,6,FALSE)</f>
        <v>ALTO AMAZONAS</v>
      </c>
      <c r="R38" s="1" t="str">
        <f>VLOOKUP([1]!Tabla1[[#This Row],[RENAES]],[2]EESS!$1:$1048576,7,FALSE)</f>
        <v>YURIMAGUAS</v>
      </c>
      <c r="S38" s="1" t="str">
        <f>VLOOKUP([1]!Tabla1[[#This Row],[RENAES]],[2]EESS!$1:$1048576,10,FALSE)</f>
        <v>TUPAC AMARU De Yurimaguas</v>
      </c>
      <c r="T38" s="1" t="s">
        <v>1126</v>
      </c>
      <c r="U38" s="1" t="s">
        <v>326</v>
      </c>
      <c r="V38" s="1" t="s">
        <v>91</v>
      </c>
      <c r="W38" s="57">
        <v>30</v>
      </c>
      <c r="X38" s="1" t="s">
        <v>324</v>
      </c>
      <c r="Y38" s="1" t="s">
        <v>102</v>
      </c>
      <c r="Z38" s="1" t="s">
        <v>131</v>
      </c>
      <c r="AA38" s="1" t="s">
        <v>1126</v>
      </c>
      <c r="AB38" s="1" t="s">
        <v>325</v>
      </c>
      <c r="AC38" s="1" t="s">
        <v>91</v>
      </c>
      <c r="AD38" s="1" t="s">
        <v>92</v>
      </c>
      <c r="AE38" s="1" t="s">
        <v>324</v>
      </c>
      <c r="AF38" s="1" t="s">
        <v>102</v>
      </c>
      <c r="AG38" s="1" t="s">
        <v>131</v>
      </c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1127</v>
      </c>
      <c r="B39" s="1" t="s">
        <v>1128</v>
      </c>
      <c r="C39" s="1" t="s">
        <v>97</v>
      </c>
      <c r="D39" s="1" t="s">
        <v>3185</v>
      </c>
      <c r="E39" s="1" t="s">
        <v>1111</v>
      </c>
      <c r="F39" s="1" t="s">
        <v>90</v>
      </c>
      <c r="G39" s="1" t="s">
        <v>121</v>
      </c>
      <c r="H39" s="1" t="s">
        <v>324</v>
      </c>
      <c r="I39" s="1" t="s">
        <v>142</v>
      </c>
      <c r="J39" s="1" t="s">
        <v>119</v>
      </c>
      <c r="K39" s="1">
        <v>42</v>
      </c>
      <c r="L39" s="1" t="s">
        <v>101</v>
      </c>
      <c r="M39" s="1" t="s">
        <v>325</v>
      </c>
      <c r="N39" s="1" t="s">
        <v>91</v>
      </c>
      <c r="O39" s="32" t="s">
        <v>96</v>
      </c>
      <c r="P39">
        <v>3</v>
      </c>
      <c r="Q39" s="1" t="str">
        <f>VLOOKUP([1]!Tabla1[[#This Row],[RENAES]],[2]EESS!$1:$1048576,6,FALSE)</f>
        <v>UCAYALI</v>
      </c>
      <c r="R39" s="1" t="str">
        <f>VLOOKUP([1]!Tabla1[[#This Row],[RENAES]],[2]EESS!$1:$1048576,7,FALSE)</f>
        <v>CONTAMANA</v>
      </c>
      <c r="S39" s="1" t="str">
        <f>VLOOKUP([1]!Tabla1[[#This Row],[RENAES]],[2]EESS!$1:$1048576,10,FALSE)</f>
        <v>ORELLANA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330</v>
      </c>
      <c r="B40" s="1" t="s">
        <v>331</v>
      </c>
      <c r="C40" s="1" t="s">
        <v>97</v>
      </c>
      <c r="D40" s="1" t="s">
        <v>3185</v>
      </c>
      <c r="E40" s="1" t="s">
        <v>1111</v>
      </c>
      <c r="F40" s="1" t="s">
        <v>96</v>
      </c>
      <c r="G40" s="1" t="s">
        <v>127</v>
      </c>
      <c r="H40" s="1" t="s">
        <v>90</v>
      </c>
      <c r="I40" s="1" t="s">
        <v>100</v>
      </c>
      <c r="J40" s="1" t="s">
        <v>121</v>
      </c>
      <c r="K40" s="1">
        <v>41</v>
      </c>
      <c r="L40" s="1" t="s">
        <v>101</v>
      </c>
      <c r="M40" s="1" t="s">
        <v>325</v>
      </c>
      <c r="N40" s="1" t="s">
        <v>105</v>
      </c>
      <c r="O40" s="1" t="s">
        <v>104</v>
      </c>
      <c r="P40">
        <v>185</v>
      </c>
      <c r="Q40" s="1" t="str">
        <f>VLOOKUP([1]!Tabla1[[#This Row],[RENAES]],[2]EESS!$1:$1048576,6,FALSE)</f>
        <v>REQUENA</v>
      </c>
      <c r="R40" s="1" t="str">
        <f>VLOOKUP([1]!Tabla1[[#This Row],[RENAES]],[2]EESS!$1:$1048576,7,FALSE)</f>
        <v>REQUENA</v>
      </c>
      <c r="S40" s="1" t="str">
        <f>VLOOKUP([1]!Tabla1[[#This Row],[RENAES]],[2]EESS!$1:$1048576,10,FALSE)</f>
        <v>REQUENA</v>
      </c>
      <c r="T40" s="1" t="s">
        <v>1129</v>
      </c>
      <c r="U40" s="1" t="s">
        <v>326</v>
      </c>
      <c r="V40" s="1" t="s">
        <v>91</v>
      </c>
      <c r="W40" s="57">
        <v>6</v>
      </c>
      <c r="X40" s="1" t="s">
        <v>1130</v>
      </c>
      <c r="Y40" s="1" t="s">
        <v>96</v>
      </c>
      <c r="Z40" s="1" t="s">
        <v>102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1131</v>
      </c>
      <c r="B41" s="1" t="s">
        <v>1132</v>
      </c>
      <c r="C41" s="1" t="s">
        <v>97</v>
      </c>
      <c r="D41" s="1" t="s">
        <v>3185</v>
      </c>
      <c r="E41" s="1" t="s">
        <v>1111</v>
      </c>
      <c r="F41" s="1" t="s">
        <v>96</v>
      </c>
      <c r="G41" s="1" t="s">
        <v>89</v>
      </c>
      <c r="H41" s="1" t="s">
        <v>327</v>
      </c>
      <c r="I41" s="1" t="s">
        <v>119</v>
      </c>
      <c r="J41" s="1" t="s">
        <v>116</v>
      </c>
      <c r="K41" s="1">
        <v>43</v>
      </c>
      <c r="L41" s="1" t="s">
        <v>101</v>
      </c>
      <c r="M41" s="1" t="s">
        <v>325</v>
      </c>
      <c r="N41" s="1" t="s">
        <v>91</v>
      </c>
      <c r="O41" s="1" t="s">
        <v>104</v>
      </c>
      <c r="P41">
        <v>3</v>
      </c>
      <c r="Q41" s="1" t="str">
        <f>VLOOKUP([1]!Tabla1[[#This Row],[RENAES]],[2]EESS!$1:$1048576,6,FALSE)</f>
        <v>REQUENA</v>
      </c>
      <c r="R41" s="1" t="str">
        <f>VLOOKUP([1]!Tabla1[[#This Row],[RENAES]],[2]EESS!$1:$1048576,7,FALSE)</f>
        <v>REQUENA</v>
      </c>
      <c r="S41" s="1" t="str">
        <f>VLOOKUP([1]!Tabla1[[#This Row],[RENAES]],[2]EESS!$1:$1048576,10,FALSE)</f>
        <v>REQUENA</v>
      </c>
      <c r="T41" s="1" t="s">
        <v>1133</v>
      </c>
      <c r="U41" s="1" t="s">
        <v>326</v>
      </c>
      <c r="V41" s="1" t="s">
        <v>91</v>
      </c>
      <c r="W41" s="57">
        <v>1</v>
      </c>
      <c r="X41" s="1" t="s">
        <v>327</v>
      </c>
      <c r="Y41" s="1" t="s">
        <v>119</v>
      </c>
      <c r="Z41" s="1" t="s">
        <v>116</v>
      </c>
      <c r="AA41" s="1"/>
      <c r="AB41" s="1"/>
      <c r="AC41" s="1"/>
      <c r="AD41" s="1"/>
      <c r="AE41" s="1"/>
      <c r="AF41" s="1"/>
      <c r="AG41" s="1"/>
      <c r="AH41" s="1" t="s">
        <v>3973</v>
      </c>
      <c r="AI41" s="1" t="s">
        <v>326</v>
      </c>
      <c r="AJ41" s="1" t="s">
        <v>91</v>
      </c>
      <c r="AK41" s="57">
        <v>10</v>
      </c>
      <c r="AL41" s="1" t="s">
        <v>324</v>
      </c>
      <c r="AM41" s="1" t="s">
        <v>88</v>
      </c>
      <c r="AN41" s="1" t="s">
        <v>90</v>
      </c>
      <c r="AO41" s="1"/>
      <c r="AP41" s="1"/>
      <c r="AQ41" s="1"/>
      <c r="AR41" s="1"/>
      <c r="AS41" s="1"/>
      <c r="AT41" s="1"/>
      <c r="AU41" s="1"/>
      <c r="AV41" s="1" t="s">
        <v>4217</v>
      </c>
      <c r="AW41" s="1" t="s">
        <v>326</v>
      </c>
      <c r="AX41" s="1" t="s">
        <v>91</v>
      </c>
      <c r="AY41" s="57">
        <v>7</v>
      </c>
      <c r="AZ41" s="1" t="s">
        <v>328</v>
      </c>
      <c r="BA41" s="1" t="s">
        <v>127</v>
      </c>
      <c r="BB41" s="1" t="s">
        <v>96</v>
      </c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 t="s">
        <v>4234</v>
      </c>
      <c r="CF41" s="1" t="s">
        <v>326</v>
      </c>
      <c r="CG41" s="1" t="s">
        <v>91</v>
      </c>
      <c r="CH41" s="1" t="s">
        <v>123</v>
      </c>
      <c r="CI41" s="1" t="s">
        <v>887</v>
      </c>
      <c r="CJ41" s="1" t="s">
        <v>111</v>
      </c>
      <c r="CK41" s="1" t="s">
        <v>90</v>
      </c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1134</v>
      </c>
      <c r="B42" s="1" t="s">
        <v>1135</v>
      </c>
      <c r="C42" s="1" t="s">
        <v>97</v>
      </c>
      <c r="D42" s="1" t="s">
        <v>165</v>
      </c>
      <c r="E42" s="1" t="s">
        <v>1111</v>
      </c>
      <c r="F42" s="1" t="s">
        <v>96</v>
      </c>
      <c r="G42" s="1" t="s">
        <v>95</v>
      </c>
      <c r="H42" s="1" t="s">
        <v>1136</v>
      </c>
      <c r="I42" s="1" t="s">
        <v>102</v>
      </c>
      <c r="J42" s="1" t="s">
        <v>107</v>
      </c>
      <c r="K42" s="1">
        <v>42</v>
      </c>
      <c r="L42" s="1" t="s">
        <v>101</v>
      </c>
      <c r="M42" s="1" t="s">
        <v>325</v>
      </c>
      <c r="N42" s="1" t="s">
        <v>91</v>
      </c>
      <c r="O42" s="32" t="s">
        <v>267</v>
      </c>
      <c r="P42">
        <v>10259</v>
      </c>
      <c r="Q42" s="1" t="str">
        <f>VLOOKUP([1]!Tabla1[[#This Row],[RENAES]],[2]EESS!$1:$1048576,6,FALSE)</f>
        <v>NO PERTENECE A NINGUNA RED</v>
      </c>
      <c r="R42" s="1" t="str">
        <f>VLOOKUP([1]!Tabla1[[#This Row],[RENAES]],[2]EESS!$1:$1048576,7,FALSE)</f>
        <v>NO PERTENECE A NINGUNA MICRORED</v>
      </c>
      <c r="S42" s="1" t="str">
        <f>VLOOKUP([1]!Tabla1[[#This Row],[RENAES]],[2]EESS!$1:$1048576,10,FALSE)</f>
        <v>HOSPITAL IQUITOS "Cesar Garayar Garcia"</v>
      </c>
      <c r="T42" s="1" t="s">
        <v>3203</v>
      </c>
      <c r="U42" s="1" t="s">
        <v>326</v>
      </c>
      <c r="V42" s="1" t="s">
        <v>91</v>
      </c>
      <c r="W42" s="57">
        <v>1</v>
      </c>
      <c r="X42" s="1" t="s">
        <v>3974</v>
      </c>
      <c r="Y42" s="1" t="s">
        <v>99</v>
      </c>
      <c r="Z42" s="1" t="s">
        <v>99</v>
      </c>
      <c r="AA42" s="1"/>
      <c r="AB42" s="1"/>
      <c r="AC42" s="1"/>
      <c r="AD42" s="1"/>
      <c r="AE42" s="1"/>
      <c r="AF42" s="1"/>
      <c r="AG42" s="1"/>
      <c r="AH42" s="1" t="s">
        <v>4223</v>
      </c>
      <c r="AI42" s="1" t="s">
        <v>326</v>
      </c>
      <c r="AJ42" s="1" t="s">
        <v>91</v>
      </c>
      <c r="AK42" s="57">
        <v>2</v>
      </c>
      <c r="AL42" s="1" t="s">
        <v>5150</v>
      </c>
      <c r="AM42" s="1" t="s">
        <v>119</v>
      </c>
      <c r="AN42" s="1" t="s">
        <v>99</v>
      </c>
      <c r="AO42" s="1"/>
      <c r="AP42" s="1"/>
      <c r="AQ42" s="1"/>
      <c r="AR42" s="1"/>
      <c r="AS42" s="1"/>
      <c r="AT42" s="1"/>
      <c r="AU42" s="1"/>
      <c r="AV42" s="1" t="s">
        <v>5653</v>
      </c>
      <c r="AW42" s="1" t="s">
        <v>326</v>
      </c>
      <c r="AX42" s="1" t="s">
        <v>91</v>
      </c>
      <c r="AY42" s="57">
        <v>3</v>
      </c>
      <c r="AZ42" s="1" t="s">
        <v>6427</v>
      </c>
      <c r="BA42" s="1" t="s">
        <v>102</v>
      </c>
      <c r="BB42" s="1" t="s">
        <v>99</v>
      </c>
      <c r="BC42" s="1" t="s">
        <v>6428</v>
      </c>
      <c r="BD42" s="1" t="s">
        <v>326</v>
      </c>
      <c r="BE42" s="1" t="s">
        <v>91</v>
      </c>
      <c r="BF42" s="57">
        <v>5</v>
      </c>
      <c r="BG42" s="1" t="s">
        <v>183</v>
      </c>
      <c r="BH42" s="1" t="s">
        <v>88</v>
      </c>
      <c r="BI42" s="1" t="s">
        <v>96</v>
      </c>
      <c r="BJ42" s="1" t="s">
        <v>6933</v>
      </c>
      <c r="BK42" s="1" t="s">
        <v>326</v>
      </c>
      <c r="BL42" s="1" t="s">
        <v>91</v>
      </c>
      <c r="BM42" s="57">
        <v>6</v>
      </c>
      <c r="BN42" s="1" t="s">
        <v>134</v>
      </c>
      <c r="BO42" s="1" t="s">
        <v>100</v>
      </c>
      <c r="BP42" s="1" t="s">
        <v>113</v>
      </c>
      <c r="BQ42" s="1" t="s">
        <v>9286</v>
      </c>
      <c r="BR42" s="1" t="s">
        <v>326</v>
      </c>
      <c r="BS42" s="1" t="s">
        <v>91</v>
      </c>
      <c r="BT42" s="57">
        <v>6</v>
      </c>
      <c r="BU42" s="1" t="s">
        <v>10162</v>
      </c>
      <c r="BV42" s="1" t="s">
        <v>96</v>
      </c>
      <c r="BW42" s="1" t="s">
        <v>99</v>
      </c>
      <c r="BX42" s="1"/>
      <c r="BY42" s="1"/>
      <c r="BZ42" s="1"/>
      <c r="CA42" s="1"/>
      <c r="CB42" s="1"/>
      <c r="CC42" s="1"/>
      <c r="CD42" s="1"/>
      <c r="CE42" s="1" t="s">
        <v>9998</v>
      </c>
      <c r="CF42" s="1" t="s">
        <v>326</v>
      </c>
      <c r="CG42" s="1" t="s">
        <v>91</v>
      </c>
      <c r="CH42" s="1" t="s">
        <v>123</v>
      </c>
      <c r="CI42" s="1" t="s">
        <v>10163</v>
      </c>
      <c r="CJ42" s="1" t="s">
        <v>90</v>
      </c>
      <c r="CK42" s="1" t="s">
        <v>102</v>
      </c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1137</v>
      </c>
      <c r="B43" s="1" t="s">
        <v>1138</v>
      </c>
      <c r="C43" s="1" t="s">
        <v>97</v>
      </c>
      <c r="D43" s="1" t="s">
        <v>3185</v>
      </c>
      <c r="E43" s="1" t="s">
        <v>1111</v>
      </c>
      <c r="F43" s="1" t="s">
        <v>96</v>
      </c>
      <c r="G43" s="1" t="s">
        <v>98</v>
      </c>
      <c r="H43" s="1" t="s">
        <v>324</v>
      </c>
      <c r="I43" s="1" t="s">
        <v>119</v>
      </c>
      <c r="J43" s="1" t="s">
        <v>96</v>
      </c>
      <c r="K43" s="1">
        <v>41</v>
      </c>
      <c r="L43" s="1" t="s">
        <v>101</v>
      </c>
      <c r="M43" s="1" t="s">
        <v>325</v>
      </c>
      <c r="N43" s="1" t="s">
        <v>91</v>
      </c>
      <c r="O43" s="1" t="s">
        <v>104</v>
      </c>
      <c r="P43">
        <v>1</v>
      </c>
      <c r="Q43" s="1" t="str">
        <f>VLOOKUP([1]!Tabla1[[#This Row],[RENAES]],[2]EESS!$1:$1048576,6,FALSE)</f>
        <v>MAYNAS PERIFERIE</v>
      </c>
      <c r="R43" s="1" t="str">
        <f>VLOOKUP([1]!Tabla1[[#This Row],[RENAES]],[2]EESS!$1:$1048576,7,FALSE)</f>
        <v>SANTA CLOTILDE</v>
      </c>
      <c r="S43" s="1" t="str">
        <f>VLOOKUP([1]!Tabla1[[#This Row],[RENAES]],[2]EESS!$1:$1048576,10,FALSE)</f>
        <v>TACSHA CURARAY (Sta. María)</v>
      </c>
      <c r="T43" s="1" t="s">
        <v>1139</v>
      </c>
      <c r="U43" s="1" t="s">
        <v>326</v>
      </c>
      <c r="V43" s="1" t="s">
        <v>91</v>
      </c>
      <c r="W43" s="57">
        <v>30</v>
      </c>
      <c r="X43" s="1" t="s">
        <v>324</v>
      </c>
      <c r="Y43" s="1" t="s">
        <v>119</v>
      </c>
      <c r="Z43" s="1" t="s">
        <v>96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8218</v>
      </c>
      <c r="B44" s="1" t="s">
        <v>8219</v>
      </c>
      <c r="C44" s="1" t="s">
        <v>97</v>
      </c>
      <c r="D44" s="1" t="s">
        <v>3185</v>
      </c>
      <c r="E44" s="1" t="s">
        <v>1111</v>
      </c>
      <c r="F44" s="1" t="s">
        <v>95</v>
      </c>
      <c r="G44" s="1" t="s">
        <v>109</v>
      </c>
      <c r="H44" s="1" t="s">
        <v>324</v>
      </c>
      <c r="I44" s="1" t="s">
        <v>95</v>
      </c>
      <c r="J44" s="1" t="s">
        <v>90</v>
      </c>
      <c r="K44" s="1">
        <v>41</v>
      </c>
      <c r="L44" s="1" t="s">
        <v>101</v>
      </c>
      <c r="M44" s="1" t="s">
        <v>325</v>
      </c>
      <c r="N44" s="1" t="s">
        <v>91</v>
      </c>
      <c r="O44" s="1" t="s">
        <v>117</v>
      </c>
      <c r="P44">
        <v>1</v>
      </c>
      <c r="Q44" s="1" t="str">
        <f>VLOOKUP([1]!Tabla1[[#This Row],[RENAES]],[2]EESS!$1:$1048576,6,FALSE)</f>
        <v>NO PERTENECE A NINGUNA RED</v>
      </c>
      <c r="R44" s="1" t="str">
        <f>VLOOKUP([1]!Tabla1[[#This Row],[RENAES]],[2]EESS!$1:$1048576,7,FALSE)</f>
        <v>NO PERTENECE A NINGUNA MICRORED</v>
      </c>
      <c r="S44" s="1" t="str">
        <f>VLOOKUP([1]!Tabla1[[#This Row],[RENAES]],[2]EESS!$1:$1048576,10,FALSE)</f>
        <v>HOSPITAL IQUITOS "Cesar Garayar Garcia"</v>
      </c>
      <c r="T44" s="1" t="s">
        <v>6717</v>
      </c>
      <c r="U44" s="1" t="s">
        <v>326</v>
      </c>
      <c r="V44" s="1" t="s">
        <v>91</v>
      </c>
      <c r="W44" s="57">
        <v>30</v>
      </c>
      <c r="X44" s="1" t="s">
        <v>324</v>
      </c>
      <c r="Y44" s="1" t="s">
        <v>95</v>
      </c>
      <c r="Z44" s="1" t="s">
        <v>90</v>
      </c>
      <c r="AA44" s="1"/>
      <c r="AB44" s="1"/>
      <c r="AC44" s="1"/>
      <c r="AD44" s="1"/>
      <c r="AE44" s="1"/>
      <c r="AF44" s="1"/>
      <c r="AG44" s="1"/>
      <c r="AH44" s="1" t="s">
        <v>6793</v>
      </c>
      <c r="AI44" s="1" t="s">
        <v>326</v>
      </c>
      <c r="AJ44" s="1" t="s">
        <v>91</v>
      </c>
      <c r="AK44" s="57">
        <v>6</v>
      </c>
      <c r="AL44" s="1" t="s">
        <v>111</v>
      </c>
      <c r="AM44" s="1" t="s">
        <v>90</v>
      </c>
      <c r="AN44" s="1" t="s">
        <v>115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 t="s">
        <v>7335</v>
      </c>
      <c r="CF44" s="1" t="s">
        <v>326</v>
      </c>
      <c r="CG44" s="1" t="s">
        <v>91</v>
      </c>
      <c r="CH44" s="1" t="s">
        <v>123</v>
      </c>
      <c r="CI44" s="1" t="s">
        <v>111</v>
      </c>
      <c r="CJ44" s="1" t="s">
        <v>95</v>
      </c>
      <c r="CK44" s="1" t="s">
        <v>110</v>
      </c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8614</v>
      </c>
      <c r="B45" s="1" t="s">
        <v>8615</v>
      </c>
      <c r="C45" s="1" t="s">
        <v>97</v>
      </c>
      <c r="D45" s="1" t="s">
        <v>116</v>
      </c>
      <c r="E45" s="1" t="s">
        <v>1111</v>
      </c>
      <c r="F45" s="1" t="s">
        <v>95</v>
      </c>
      <c r="G45" s="1" t="s">
        <v>106</v>
      </c>
      <c r="H45" s="1" t="s">
        <v>216</v>
      </c>
      <c r="I45" s="1" t="s">
        <v>90</v>
      </c>
      <c r="J45" s="1" t="s">
        <v>121</v>
      </c>
      <c r="K45" s="1">
        <v>41</v>
      </c>
      <c r="L45" s="1" t="s">
        <v>101</v>
      </c>
      <c r="M45" s="1" t="s">
        <v>325</v>
      </c>
      <c r="N45" s="1" t="s">
        <v>91</v>
      </c>
      <c r="O45" s="1" t="s">
        <v>104</v>
      </c>
      <c r="P45">
        <v>101</v>
      </c>
      <c r="Q45" s="1" t="str">
        <f>VLOOKUP([1]!Tabla1[[#This Row],[RENAES]],[2]EESS!$1:$1048576,6,FALSE)</f>
        <v>NO PERTENECE A NINGUNA RED</v>
      </c>
      <c r="R45" s="1" t="str">
        <f>VLOOKUP([1]!Tabla1[[#This Row],[RENAES]],[2]EESS!$1:$1048576,7,FALSE)</f>
        <v>NO PERTENECE A NINGUNA MICRORED</v>
      </c>
      <c r="S45" s="1" t="str">
        <f>VLOOKUP([1]!Tabla1[[#This Row],[RENAES]],[2]EESS!$1:$1048576,10,FALSE)</f>
        <v>HOSP.REGIONAL DE LORETO "Felipe Arriola Iglesias"</v>
      </c>
      <c r="T45" s="1" t="s">
        <v>7126</v>
      </c>
      <c r="U45" s="1" t="s">
        <v>326</v>
      </c>
      <c r="V45" s="1" t="s">
        <v>91</v>
      </c>
      <c r="W45" s="57">
        <v>5</v>
      </c>
      <c r="X45" s="1" t="s">
        <v>216</v>
      </c>
      <c r="Y45" s="1" t="s">
        <v>90</v>
      </c>
      <c r="Z45" s="1" t="s">
        <v>121</v>
      </c>
      <c r="AA45" s="1" t="s">
        <v>7428</v>
      </c>
      <c r="AB45" s="1" t="s">
        <v>325</v>
      </c>
      <c r="AC45" s="1" t="s">
        <v>91</v>
      </c>
      <c r="AD45" s="1" t="s">
        <v>104</v>
      </c>
      <c r="AE45" s="1" t="s">
        <v>342</v>
      </c>
      <c r="AF45" s="1" t="s">
        <v>90</v>
      </c>
      <c r="AG45" s="1" t="s">
        <v>96</v>
      </c>
      <c r="AH45" s="1" t="s">
        <v>7428</v>
      </c>
      <c r="AI45" s="1" t="s">
        <v>326</v>
      </c>
      <c r="AJ45" s="1" t="s">
        <v>91</v>
      </c>
      <c r="AK45" s="57">
        <v>6</v>
      </c>
      <c r="AL45" s="1" t="s">
        <v>342</v>
      </c>
      <c r="AM45" s="1" t="s">
        <v>90</v>
      </c>
      <c r="AN45" s="1" t="s">
        <v>96</v>
      </c>
      <c r="AO45" s="1"/>
      <c r="AP45" s="1"/>
      <c r="AQ45" s="1"/>
      <c r="AR45" s="1"/>
      <c r="AS45" s="1"/>
      <c r="AT45" s="1"/>
      <c r="AU45" s="1"/>
      <c r="AV45" s="1" t="s">
        <v>7720</v>
      </c>
      <c r="AW45" s="1" t="s">
        <v>326</v>
      </c>
      <c r="AX45" s="1" t="s">
        <v>91</v>
      </c>
      <c r="AY45" s="57">
        <v>7</v>
      </c>
      <c r="AZ45" s="1" t="s">
        <v>342</v>
      </c>
      <c r="BA45" s="1" t="s">
        <v>127</v>
      </c>
      <c r="BB45" s="1" t="s">
        <v>102</v>
      </c>
      <c r="BC45" s="1" t="s">
        <v>8641</v>
      </c>
      <c r="BD45" s="1" t="s">
        <v>326</v>
      </c>
      <c r="BE45" s="1" t="s">
        <v>91</v>
      </c>
      <c r="BF45" s="57">
        <v>8</v>
      </c>
      <c r="BG45" s="1" t="s">
        <v>10164</v>
      </c>
      <c r="BH45" s="1" t="s">
        <v>88</v>
      </c>
      <c r="BI45" s="1" t="s">
        <v>99</v>
      </c>
      <c r="BJ45" s="1" t="s">
        <v>9001</v>
      </c>
      <c r="BK45" s="1" t="s">
        <v>326</v>
      </c>
      <c r="BL45" s="1" t="s">
        <v>91</v>
      </c>
      <c r="BM45" s="57">
        <v>11</v>
      </c>
      <c r="BN45" s="1" t="s">
        <v>10164</v>
      </c>
      <c r="BO45" s="1" t="s">
        <v>127</v>
      </c>
      <c r="BP45" s="1" t="s">
        <v>95</v>
      </c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 t="s">
        <v>7720</v>
      </c>
      <c r="CM45" s="1" t="s">
        <v>325</v>
      </c>
      <c r="CN45" s="1" t="s">
        <v>91</v>
      </c>
      <c r="CO45" s="1" t="s">
        <v>130</v>
      </c>
      <c r="CP45" s="1" t="s">
        <v>342</v>
      </c>
      <c r="CQ45" s="1" t="s">
        <v>127</v>
      </c>
      <c r="CR45" s="1" t="s">
        <v>102</v>
      </c>
    </row>
    <row r="46" spans="1:96" x14ac:dyDescent="0.3">
      <c r="A46" s="1" t="s">
        <v>1140</v>
      </c>
      <c r="B46" s="1" t="s">
        <v>1141</v>
      </c>
      <c r="C46" s="1" t="s">
        <v>97</v>
      </c>
      <c r="D46" s="1" t="s">
        <v>3185</v>
      </c>
      <c r="E46" s="1" t="s">
        <v>1111</v>
      </c>
      <c r="F46" s="1" t="s">
        <v>96</v>
      </c>
      <c r="G46" s="1" t="s">
        <v>90</v>
      </c>
      <c r="H46" s="1" t="s">
        <v>183</v>
      </c>
      <c r="I46" s="1" t="s">
        <v>113</v>
      </c>
      <c r="J46" s="1" t="s">
        <v>88</v>
      </c>
      <c r="K46" s="1">
        <v>40</v>
      </c>
      <c r="L46" s="1" t="s">
        <v>101</v>
      </c>
      <c r="M46" s="1" t="s">
        <v>325</v>
      </c>
      <c r="N46" s="1" t="s">
        <v>105</v>
      </c>
      <c r="O46" s="1" t="s">
        <v>104</v>
      </c>
      <c r="P46">
        <v>25</v>
      </c>
      <c r="Q46" s="1" t="str">
        <f>VLOOKUP([1]!Tabla1[[#This Row],[RENAES]],[2]EESS!$1:$1048576,6,FALSE)</f>
        <v>NO PERTENECE A NINGUNA RED</v>
      </c>
      <c r="R46" s="1" t="str">
        <f>VLOOKUP([1]!Tabla1[[#This Row],[RENAES]],[2]EESS!$1:$1048576,7,FALSE)</f>
        <v>NO PERTENECE A NINGUNA MICRORED</v>
      </c>
      <c r="S46" s="1" t="str">
        <f>VLOOKUP([1]!Tabla1[[#This Row],[RENAES]],[2]EESS!$1:$1048576,10,FALSE)</f>
        <v>HOSP.REGIONAL DE LORETO "Felipe Arriola Iglesias"</v>
      </c>
      <c r="T46" s="1" t="s">
        <v>1142</v>
      </c>
      <c r="U46" s="1" t="s">
        <v>326</v>
      </c>
      <c r="V46" s="1" t="s">
        <v>91</v>
      </c>
      <c r="W46" s="57">
        <v>2</v>
      </c>
      <c r="X46" s="1" t="s">
        <v>183</v>
      </c>
      <c r="Y46" s="1" t="s">
        <v>113</v>
      </c>
      <c r="Z46" s="1" t="s">
        <v>88</v>
      </c>
      <c r="AA46" s="1" t="s">
        <v>1143</v>
      </c>
      <c r="AB46" s="1" t="s">
        <v>325</v>
      </c>
      <c r="AC46" s="1" t="s">
        <v>91</v>
      </c>
      <c r="AD46" s="32" t="s">
        <v>96</v>
      </c>
      <c r="AE46" s="1" t="s">
        <v>324</v>
      </c>
      <c r="AF46" s="1" t="s">
        <v>151</v>
      </c>
      <c r="AG46" s="1" t="s">
        <v>90</v>
      </c>
      <c r="AH46" s="1" t="s">
        <v>2882</v>
      </c>
      <c r="AI46" s="1" t="s">
        <v>326</v>
      </c>
      <c r="AJ46" s="1" t="s">
        <v>91</v>
      </c>
      <c r="AK46" s="57">
        <v>2</v>
      </c>
      <c r="AL46" s="1" t="s">
        <v>132</v>
      </c>
      <c r="AM46" s="1" t="s">
        <v>118</v>
      </c>
      <c r="AN46" s="1" t="s">
        <v>102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 t="s">
        <v>4815</v>
      </c>
      <c r="CF46" s="1" t="s">
        <v>326</v>
      </c>
      <c r="CG46" s="1" t="s">
        <v>91</v>
      </c>
      <c r="CH46" s="1" t="s">
        <v>123</v>
      </c>
      <c r="CI46" s="1" t="s">
        <v>3805</v>
      </c>
      <c r="CJ46" s="1" t="s">
        <v>111</v>
      </c>
      <c r="CK46" s="1" t="s">
        <v>99</v>
      </c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333</v>
      </c>
      <c r="B47" s="1" t="s">
        <v>334</v>
      </c>
      <c r="C47" s="1" t="s">
        <v>97</v>
      </c>
      <c r="D47" s="1" t="s">
        <v>3185</v>
      </c>
      <c r="E47" s="1" t="s">
        <v>1111</v>
      </c>
      <c r="F47" s="1" t="s">
        <v>96</v>
      </c>
      <c r="G47" s="1" t="s">
        <v>142</v>
      </c>
      <c r="H47" s="1" t="s">
        <v>324</v>
      </c>
      <c r="I47" s="1" t="s">
        <v>96</v>
      </c>
      <c r="J47" s="1" t="s">
        <v>107</v>
      </c>
      <c r="K47" s="1">
        <v>40</v>
      </c>
      <c r="L47" s="1" t="s">
        <v>101</v>
      </c>
      <c r="M47" s="1" t="s">
        <v>325</v>
      </c>
      <c r="N47" s="1" t="s">
        <v>91</v>
      </c>
      <c r="O47" s="1" t="s">
        <v>92</v>
      </c>
      <c r="P47">
        <v>1</v>
      </c>
      <c r="Q47" s="1" t="str">
        <f>VLOOKUP([1]!Tabla1[[#This Row],[RENAES]],[2]EESS!$1:$1048576,6,FALSE)</f>
        <v>UCAYALI</v>
      </c>
      <c r="R47" s="1" t="str">
        <f>VLOOKUP([1]!Tabla1[[#This Row],[RENAES]],[2]EESS!$1:$1048576,7,FALSE)</f>
        <v>CONTAMANA</v>
      </c>
      <c r="S47" s="1" t="str">
        <f>VLOOKUP([1]!Tabla1[[#This Row],[RENAES]],[2]EESS!$1:$1048576,10,FALSE)</f>
        <v>ORELLANA</v>
      </c>
      <c r="T47" s="1" t="s">
        <v>1144</v>
      </c>
      <c r="U47" s="1" t="s">
        <v>326</v>
      </c>
      <c r="V47" s="1" t="s">
        <v>91</v>
      </c>
      <c r="W47" s="57">
        <v>30</v>
      </c>
      <c r="X47" s="1" t="s">
        <v>324</v>
      </c>
      <c r="Y47" s="1" t="s">
        <v>96</v>
      </c>
      <c r="Z47" s="1" t="s">
        <v>107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 t="s">
        <v>1145</v>
      </c>
      <c r="CF47" s="1" t="s">
        <v>326</v>
      </c>
      <c r="CG47" s="1" t="s">
        <v>91</v>
      </c>
      <c r="CH47" s="1" t="s">
        <v>123</v>
      </c>
      <c r="CI47" s="1" t="s">
        <v>246</v>
      </c>
      <c r="CJ47" s="1" t="s">
        <v>111</v>
      </c>
      <c r="CK47" s="1" t="s">
        <v>110</v>
      </c>
      <c r="CL47" s="1"/>
      <c r="CM47" s="1"/>
      <c r="CN47" s="1"/>
      <c r="CO47" s="1"/>
      <c r="CP47" s="1"/>
      <c r="CQ47" s="1"/>
      <c r="CR47" s="1"/>
    </row>
    <row r="48" spans="1:96" x14ac:dyDescent="0.3">
      <c r="A48" s="1" t="s">
        <v>1146</v>
      </c>
      <c r="B48" s="1" t="s">
        <v>1147</v>
      </c>
      <c r="C48" s="1" t="s">
        <v>97</v>
      </c>
      <c r="D48" s="1" t="s">
        <v>3185</v>
      </c>
      <c r="E48" s="1" t="s">
        <v>1111</v>
      </c>
      <c r="F48" s="1" t="s">
        <v>96</v>
      </c>
      <c r="G48" s="1" t="s">
        <v>95</v>
      </c>
      <c r="H48" s="1" t="s">
        <v>186</v>
      </c>
      <c r="I48" s="1" t="s">
        <v>90</v>
      </c>
      <c r="J48" s="1" t="s">
        <v>107</v>
      </c>
      <c r="K48" s="1">
        <v>40</v>
      </c>
      <c r="L48" s="1" t="s">
        <v>101</v>
      </c>
      <c r="M48" s="1" t="s">
        <v>325</v>
      </c>
      <c r="N48" s="1" t="s">
        <v>91</v>
      </c>
      <c r="O48" s="1" t="s">
        <v>104</v>
      </c>
      <c r="P48">
        <v>123</v>
      </c>
      <c r="Q48" s="1" t="str">
        <f>VLOOKUP([1]!Tabla1[[#This Row],[RENAES]],[2]EESS!$1:$1048576,6,FALSE)</f>
        <v>DATEM DEL MARAÑON</v>
      </c>
      <c r="R48" s="1" t="str">
        <f>VLOOKUP([1]!Tabla1[[#This Row],[RENAES]],[2]EESS!$1:$1048576,7,FALSE)</f>
        <v>MORONA</v>
      </c>
      <c r="S48" s="1" t="str">
        <f>VLOOKUP([1]!Tabla1[[#This Row],[RENAES]],[2]EESS!$1:$1048576,10,FALSE)</f>
        <v>PUERTO AMERICA De Morona</v>
      </c>
      <c r="T48" s="1" t="s">
        <v>1122</v>
      </c>
      <c r="U48" s="1" t="s">
        <v>326</v>
      </c>
      <c r="V48" s="1" t="s">
        <v>91</v>
      </c>
      <c r="W48" s="57">
        <v>1</v>
      </c>
      <c r="X48" s="1" t="s">
        <v>186</v>
      </c>
      <c r="Y48" s="1" t="s">
        <v>90</v>
      </c>
      <c r="Z48" s="1" t="s">
        <v>107</v>
      </c>
      <c r="AA48" s="1"/>
      <c r="AB48" s="1"/>
      <c r="AC48" s="1"/>
      <c r="AD48" s="1"/>
      <c r="AE48" s="1"/>
      <c r="AF48" s="1"/>
      <c r="AG48" s="1"/>
      <c r="AH48" s="1" t="s">
        <v>1122</v>
      </c>
      <c r="AI48" s="1" t="s">
        <v>326</v>
      </c>
      <c r="AJ48" s="1" t="s">
        <v>91</v>
      </c>
      <c r="AK48" s="57">
        <v>6</v>
      </c>
      <c r="AL48" s="1" t="s">
        <v>186</v>
      </c>
      <c r="AM48" s="1" t="s">
        <v>90</v>
      </c>
      <c r="AN48" s="1" t="s">
        <v>107</v>
      </c>
      <c r="AO48" s="1"/>
      <c r="AP48" s="1"/>
      <c r="AQ48" s="1"/>
      <c r="AR48" s="1"/>
      <c r="AS48" s="1"/>
      <c r="AT48" s="1"/>
      <c r="AU48" s="1"/>
      <c r="AV48" s="1" t="s">
        <v>1148</v>
      </c>
      <c r="AW48" s="1" t="s">
        <v>326</v>
      </c>
      <c r="AX48" s="1" t="s">
        <v>91</v>
      </c>
      <c r="AY48" s="57">
        <v>2</v>
      </c>
      <c r="AZ48" s="1" t="s">
        <v>186</v>
      </c>
      <c r="BA48" s="1" t="s">
        <v>96</v>
      </c>
      <c r="BB48" s="1" t="s">
        <v>111</v>
      </c>
      <c r="BC48" s="1" t="s">
        <v>1148</v>
      </c>
      <c r="BD48" s="1" t="s">
        <v>326</v>
      </c>
      <c r="BE48" s="1" t="s">
        <v>91</v>
      </c>
      <c r="BF48" s="57">
        <v>3</v>
      </c>
      <c r="BG48" s="1" t="s">
        <v>186</v>
      </c>
      <c r="BH48" s="1" t="s">
        <v>99</v>
      </c>
      <c r="BI48" s="1" t="s">
        <v>108</v>
      </c>
      <c r="BJ48" s="1" t="s">
        <v>2871</v>
      </c>
      <c r="BK48" s="1" t="s">
        <v>326</v>
      </c>
      <c r="BL48" s="1" t="s">
        <v>91</v>
      </c>
      <c r="BM48" s="57">
        <v>3</v>
      </c>
      <c r="BN48" s="1" t="s">
        <v>186</v>
      </c>
      <c r="BO48" s="1" t="s">
        <v>102</v>
      </c>
      <c r="BP48" s="1" t="s">
        <v>119</v>
      </c>
      <c r="BQ48" s="1" t="s">
        <v>4816</v>
      </c>
      <c r="BR48" s="1" t="s">
        <v>326</v>
      </c>
      <c r="BS48" s="1" t="s">
        <v>91</v>
      </c>
      <c r="BT48" s="57">
        <v>4</v>
      </c>
      <c r="BU48" s="1" t="s">
        <v>191</v>
      </c>
      <c r="BV48" s="1" t="s">
        <v>90</v>
      </c>
      <c r="BW48" s="1" t="s">
        <v>118</v>
      </c>
      <c r="BX48" s="1"/>
      <c r="BY48" s="1"/>
      <c r="BZ48" s="1"/>
      <c r="CA48" s="1"/>
      <c r="CB48" s="1"/>
      <c r="CC48" s="1"/>
      <c r="CD48" s="1"/>
      <c r="CE48" s="1" t="s">
        <v>5929</v>
      </c>
      <c r="CF48" s="1" t="s">
        <v>326</v>
      </c>
      <c r="CG48" s="1" t="s">
        <v>91</v>
      </c>
      <c r="CH48" s="1" t="s">
        <v>123</v>
      </c>
      <c r="CI48" s="1" t="s">
        <v>186</v>
      </c>
      <c r="CJ48" s="1" t="s">
        <v>102</v>
      </c>
      <c r="CK48" s="1" t="s">
        <v>107</v>
      </c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6160</v>
      </c>
      <c r="B49" s="1" t="s">
        <v>6161</v>
      </c>
      <c r="C49" s="1" t="s">
        <v>97</v>
      </c>
      <c r="D49" s="1" t="s">
        <v>3185</v>
      </c>
      <c r="E49" s="1" t="s">
        <v>1111</v>
      </c>
      <c r="F49" s="1" t="s">
        <v>102</v>
      </c>
      <c r="G49" s="1" t="s">
        <v>114</v>
      </c>
      <c r="H49" s="1" t="s">
        <v>327</v>
      </c>
      <c r="I49" s="1" t="s">
        <v>2827</v>
      </c>
      <c r="J49" s="1" t="s">
        <v>96</v>
      </c>
      <c r="K49" s="1">
        <v>41</v>
      </c>
      <c r="L49" s="1" t="s">
        <v>101</v>
      </c>
      <c r="M49" s="1" t="s">
        <v>325</v>
      </c>
      <c r="N49" s="1" t="s">
        <v>91</v>
      </c>
      <c r="O49" s="1" t="s">
        <v>104</v>
      </c>
      <c r="P49">
        <v>16</v>
      </c>
      <c r="Q49" s="1" t="str">
        <f>VLOOKUP([1]!Tabla1[[#This Row],[RENAES]],[2]EESS!$1:$1048576,6,FALSE)</f>
        <v>NO PERTENECE A NINGUNA RED</v>
      </c>
      <c r="R49" s="1" t="str">
        <f>VLOOKUP([1]!Tabla1[[#This Row],[RENAES]],[2]EESS!$1:$1048576,7,FALSE)</f>
        <v>NO PERTENECE A NINGUNA MICRORED</v>
      </c>
      <c r="S49" s="1" t="str">
        <f>VLOOKUP([1]!Tabla1[[#This Row],[RENAES]],[2]EESS!$1:$1048576,10,FALSE)</f>
        <v>HOSP.REGIONAL DE LORETO "Felipe Arriola Iglesias"</v>
      </c>
      <c r="T49" s="1" t="s">
        <v>6162</v>
      </c>
      <c r="U49" s="1" t="s">
        <v>326</v>
      </c>
      <c r="V49" s="1" t="s">
        <v>91</v>
      </c>
      <c r="W49" s="57">
        <v>1</v>
      </c>
      <c r="X49" s="1" t="s">
        <v>327</v>
      </c>
      <c r="Y49" s="1" t="s">
        <v>2827</v>
      </c>
      <c r="Z49" s="1" t="s">
        <v>96</v>
      </c>
      <c r="AA49" s="1"/>
      <c r="AB49" s="1"/>
      <c r="AC49" s="1"/>
      <c r="AD49" s="1"/>
      <c r="AE49" s="1"/>
      <c r="AF49" s="1"/>
      <c r="AG49" s="1"/>
      <c r="AH49" s="1" t="s">
        <v>8115</v>
      </c>
      <c r="AI49" s="1" t="s">
        <v>326</v>
      </c>
      <c r="AJ49" s="1" t="s">
        <v>91</v>
      </c>
      <c r="AK49" s="57">
        <v>7</v>
      </c>
      <c r="AL49" s="1" t="s">
        <v>328</v>
      </c>
      <c r="AM49" s="1" t="s">
        <v>3956</v>
      </c>
      <c r="AN49" s="1" t="s">
        <v>96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</row>
    <row r="50" spans="1:96" x14ac:dyDescent="0.3">
      <c r="A50" s="1" t="s">
        <v>7122</v>
      </c>
      <c r="B50" s="1" t="s">
        <v>7123</v>
      </c>
      <c r="C50" s="1" t="s">
        <v>97</v>
      </c>
      <c r="D50" s="1" t="s">
        <v>3185</v>
      </c>
      <c r="E50" s="1" t="s">
        <v>1111</v>
      </c>
      <c r="F50" s="1" t="s">
        <v>95</v>
      </c>
      <c r="G50" s="1" t="s">
        <v>107</v>
      </c>
      <c r="H50" s="1" t="s">
        <v>7124</v>
      </c>
      <c r="I50" s="1" t="s">
        <v>127</v>
      </c>
      <c r="J50" s="1" t="s">
        <v>90</v>
      </c>
      <c r="K50" s="1">
        <v>41</v>
      </c>
      <c r="L50" s="1" t="s">
        <v>101</v>
      </c>
      <c r="M50" s="1" t="s">
        <v>325</v>
      </c>
      <c r="N50" s="1" t="s">
        <v>91</v>
      </c>
      <c r="O50" s="32"/>
      <c r="P50">
        <v>225</v>
      </c>
      <c r="Q50" s="1" t="str">
        <f>VLOOKUP([1]!Tabla1[[#This Row],[RENAES]],[2]EESS!$1:$1048576,6,FALSE)</f>
        <v>NO PERTENECE A NINGUNA RED</v>
      </c>
      <c r="R50" s="1" t="str">
        <f>VLOOKUP([1]!Tabla1[[#This Row],[RENAES]],[2]EESS!$1:$1048576,7,FALSE)</f>
        <v>NO PERTENECE A NINGUNA MICRORED</v>
      </c>
      <c r="S50" s="1" t="str">
        <f>VLOOKUP([1]!Tabla1[[#This Row],[RENAES]],[2]EESS!$1:$1048576,10,FALSE)</f>
        <v>HOSP.REGIONAL DE LORETO "Felipe Arriola Iglesias"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 t="s">
        <v>6933</v>
      </c>
      <c r="CF50" s="1" t="s">
        <v>326</v>
      </c>
      <c r="CG50" s="1" t="s">
        <v>91</v>
      </c>
      <c r="CH50" s="1" t="s">
        <v>123</v>
      </c>
      <c r="CI50" s="1" t="s">
        <v>7288</v>
      </c>
      <c r="CJ50" s="1" t="s">
        <v>90</v>
      </c>
      <c r="CK50" s="1" t="s">
        <v>102</v>
      </c>
      <c r="CL50" s="1"/>
      <c r="CM50" s="1"/>
      <c r="CN50" s="1"/>
      <c r="CO50" s="1"/>
      <c r="CP50" s="1"/>
      <c r="CQ50" s="1"/>
      <c r="CR50" s="1"/>
    </row>
    <row r="51" spans="1:96" x14ac:dyDescent="0.3">
      <c r="A51" s="1" t="s">
        <v>5650</v>
      </c>
      <c r="B51" s="1" t="s">
        <v>5651</v>
      </c>
      <c r="C51" s="1" t="s">
        <v>97</v>
      </c>
      <c r="D51" s="1" t="s">
        <v>153</v>
      </c>
      <c r="E51" s="1" t="s">
        <v>1111</v>
      </c>
      <c r="F51" s="1" t="s">
        <v>102</v>
      </c>
      <c r="G51" s="1" t="s">
        <v>118</v>
      </c>
      <c r="H51" s="1" t="s">
        <v>5379</v>
      </c>
      <c r="I51" s="1" t="s">
        <v>142</v>
      </c>
      <c r="J51" s="1" t="s">
        <v>100</v>
      </c>
      <c r="K51" s="1">
        <v>42</v>
      </c>
      <c r="L51" s="1" t="s">
        <v>101</v>
      </c>
      <c r="M51" s="1" t="s">
        <v>325</v>
      </c>
      <c r="N51" s="1" t="s">
        <v>91</v>
      </c>
      <c r="O51" s="1" t="s">
        <v>104</v>
      </c>
      <c r="P51">
        <v>185</v>
      </c>
      <c r="Q51" s="1" t="str">
        <f>VLOOKUP([1]!Tabla1[[#This Row],[RENAES]],[2]EESS!$1:$1048576,6,FALSE)</f>
        <v>NO PERTENECE A NINGUNA RED</v>
      </c>
      <c r="R51" s="1" t="str">
        <f>VLOOKUP([1]!Tabla1[[#This Row],[RENAES]],[2]EESS!$1:$1048576,7,FALSE)</f>
        <v>NO PERTENECE A NINGUNA MICRORED</v>
      </c>
      <c r="S51" s="1" t="str">
        <f>VLOOKUP([1]!Tabla1[[#This Row],[RENAES]],[2]EESS!$1:$1048576,10,FALSE)</f>
        <v>HOSP.REGIONAL DE LORETO "Felipe Arriola Iglesias"</v>
      </c>
      <c r="T51" s="1" t="s">
        <v>5647</v>
      </c>
      <c r="U51" s="1" t="s">
        <v>326</v>
      </c>
      <c r="V51" s="1" t="s">
        <v>91</v>
      </c>
      <c r="W51" s="57">
        <v>1</v>
      </c>
      <c r="X51" s="1" t="s">
        <v>5379</v>
      </c>
      <c r="Y51" s="1" t="s">
        <v>142</v>
      </c>
      <c r="Z51" s="1" t="s">
        <v>100</v>
      </c>
      <c r="AA51" s="1" t="s">
        <v>7121</v>
      </c>
      <c r="AB51" s="1" t="s">
        <v>325</v>
      </c>
      <c r="AC51" s="1" t="s">
        <v>105</v>
      </c>
      <c r="AD51" s="1" t="s">
        <v>104</v>
      </c>
      <c r="AE51" s="1" t="s">
        <v>3270</v>
      </c>
      <c r="AF51" s="1" t="s">
        <v>118</v>
      </c>
      <c r="AG51" s="1" t="s">
        <v>100</v>
      </c>
      <c r="AH51" s="1" t="s">
        <v>7121</v>
      </c>
      <c r="AI51" s="1" t="s">
        <v>326</v>
      </c>
      <c r="AJ51" s="1" t="s">
        <v>91</v>
      </c>
      <c r="AK51" s="57">
        <v>2</v>
      </c>
      <c r="AL51" s="1" t="s">
        <v>3270</v>
      </c>
      <c r="AM51" s="1" t="s">
        <v>118</v>
      </c>
      <c r="AN51" s="1" t="s">
        <v>100</v>
      </c>
      <c r="AO51" s="1"/>
      <c r="AP51" s="1"/>
      <c r="AQ51" s="1"/>
      <c r="AR51" s="1"/>
      <c r="AS51" s="1"/>
      <c r="AT51" s="1"/>
      <c r="AU51" s="1"/>
      <c r="AV51" s="1" t="s">
        <v>10000</v>
      </c>
      <c r="AW51" s="1" t="s">
        <v>326</v>
      </c>
      <c r="AX51" s="1" t="s">
        <v>91</v>
      </c>
      <c r="AY51" s="57">
        <v>3</v>
      </c>
      <c r="AZ51" s="1" t="s">
        <v>10165</v>
      </c>
      <c r="BA51" s="1" t="s">
        <v>96</v>
      </c>
      <c r="BB51" s="1" t="s">
        <v>122</v>
      </c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5333</v>
      </c>
      <c r="B52" s="1" t="s">
        <v>5334</v>
      </c>
      <c r="C52" s="1" t="s">
        <v>97</v>
      </c>
      <c r="D52" s="1" t="s">
        <v>3185</v>
      </c>
      <c r="E52" s="1" t="s">
        <v>1111</v>
      </c>
      <c r="F52" s="1" t="s">
        <v>102</v>
      </c>
      <c r="G52" s="1" t="s">
        <v>102</v>
      </c>
      <c r="H52" s="1" t="s">
        <v>327</v>
      </c>
      <c r="I52" s="1" t="s">
        <v>99</v>
      </c>
      <c r="J52" s="1" t="s">
        <v>102</v>
      </c>
      <c r="K52" s="1">
        <v>40</v>
      </c>
      <c r="L52" s="1" t="s">
        <v>101</v>
      </c>
      <c r="M52" s="1" t="s">
        <v>325</v>
      </c>
      <c r="N52" s="1" t="s">
        <v>91</v>
      </c>
      <c r="O52" s="1" t="s">
        <v>104</v>
      </c>
      <c r="P52">
        <v>150</v>
      </c>
      <c r="Q52" s="1" t="str">
        <f>VLOOKUP([1]!Tabla1[[#This Row],[RENAES]],[2]EESS!$1:$1048576,6,FALSE)</f>
        <v>NO PERTENECE A NINGUNA RED</v>
      </c>
      <c r="R52" s="1" t="str">
        <f>VLOOKUP([1]!Tabla1[[#This Row],[RENAES]],[2]EESS!$1:$1048576,7,FALSE)</f>
        <v>NO PERTENECE A NINGUNA MICRORED</v>
      </c>
      <c r="S52" s="1" t="str">
        <f>VLOOKUP([1]!Tabla1[[#This Row],[RENAES]],[2]EESS!$1:$1048576,10,FALSE)</f>
        <v>HOSPITAL IQUITOS "Cesar Garayar Garcia"</v>
      </c>
      <c r="T52" s="1" t="s">
        <v>5332</v>
      </c>
      <c r="U52" s="1" t="s">
        <v>326</v>
      </c>
      <c r="V52" s="1" t="s">
        <v>91</v>
      </c>
      <c r="W52" s="57">
        <v>1</v>
      </c>
      <c r="X52" s="1" t="s">
        <v>327</v>
      </c>
      <c r="Y52" s="1" t="s">
        <v>99</v>
      </c>
      <c r="Z52" s="1" t="s">
        <v>102</v>
      </c>
      <c r="AA52" s="1" t="s">
        <v>5932</v>
      </c>
      <c r="AB52" s="1" t="s">
        <v>325</v>
      </c>
      <c r="AC52" s="1" t="s">
        <v>105</v>
      </c>
      <c r="AD52" s="32"/>
      <c r="AE52" s="1" t="s">
        <v>5649</v>
      </c>
      <c r="AF52" s="1" t="s">
        <v>99</v>
      </c>
      <c r="AG52" s="1" t="s">
        <v>96</v>
      </c>
      <c r="AH52" s="1" t="s">
        <v>6429</v>
      </c>
      <c r="AI52" s="1" t="s">
        <v>326</v>
      </c>
      <c r="AJ52" s="1" t="s">
        <v>91</v>
      </c>
      <c r="AK52" s="57">
        <v>4</v>
      </c>
      <c r="AL52" s="1" t="s">
        <v>327</v>
      </c>
      <c r="AM52" s="1" t="s">
        <v>99</v>
      </c>
      <c r="AN52" s="1" t="s">
        <v>98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5930</v>
      </c>
      <c r="B53" s="1" t="s">
        <v>5931</v>
      </c>
      <c r="C53" s="1" t="s">
        <v>97</v>
      </c>
      <c r="D53" s="1" t="s">
        <v>3185</v>
      </c>
      <c r="E53" s="1" t="s">
        <v>1111</v>
      </c>
      <c r="F53" s="1" t="s">
        <v>102</v>
      </c>
      <c r="G53" s="1" t="s">
        <v>111</v>
      </c>
      <c r="H53" s="1" t="s">
        <v>327</v>
      </c>
      <c r="I53" s="1" t="s">
        <v>110</v>
      </c>
      <c r="J53" s="1" t="s">
        <v>95</v>
      </c>
      <c r="K53" s="1">
        <v>41</v>
      </c>
      <c r="L53" s="1" t="s">
        <v>101</v>
      </c>
      <c r="M53" s="1" t="s">
        <v>325</v>
      </c>
      <c r="N53" s="1" t="s">
        <v>91</v>
      </c>
      <c r="O53" s="1" t="s">
        <v>104</v>
      </c>
      <c r="P53">
        <v>150</v>
      </c>
      <c r="Q53" s="1" t="str">
        <f>VLOOKUP([1]!Tabla1[[#This Row],[RENAES]],[2]EESS!$1:$1048576,6,FALSE)</f>
        <v>LORETO</v>
      </c>
      <c r="R53" s="1" t="str">
        <f>VLOOKUP([1]!Tabla1[[#This Row],[RENAES]],[2]EESS!$1:$1048576,7,FALSE)</f>
        <v>VILLA TROMPETERO</v>
      </c>
      <c r="S53" s="1" t="str">
        <f>VLOOKUP([1]!Tabla1[[#This Row],[RENAES]],[2]EESS!$1:$1048576,10,FALSE)</f>
        <v>VILLA TROMPETEROS</v>
      </c>
      <c r="T53" s="1" t="s">
        <v>5932</v>
      </c>
      <c r="U53" s="1" t="s">
        <v>326</v>
      </c>
      <c r="V53" s="1" t="s">
        <v>91</v>
      </c>
      <c r="W53" s="57">
        <v>1</v>
      </c>
      <c r="X53" s="1" t="s">
        <v>327</v>
      </c>
      <c r="Y53" s="1" t="s">
        <v>110</v>
      </c>
      <c r="Z53" s="1" t="s">
        <v>95</v>
      </c>
      <c r="AA53" s="1" t="s">
        <v>10166</v>
      </c>
      <c r="AB53" s="1" t="s">
        <v>325</v>
      </c>
      <c r="AC53" s="1" t="s">
        <v>91</v>
      </c>
      <c r="AD53" s="1" t="s">
        <v>104</v>
      </c>
      <c r="AE53" s="1" t="s">
        <v>327</v>
      </c>
      <c r="AF53" s="1" t="s">
        <v>116</v>
      </c>
      <c r="AG53" s="1" t="s">
        <v>118</v>
      </c>
      <c r="AH53" s="1" t="s">
        <v>7289</v>
      </c>
      <c r="AI53" s="1" t="s">
        <v>326</v>
      </c>
      <c r="AJ53" s="1" t="s">
        <v>91</v>
      </c>
      <c r="AK53" s="57">
        <v>2</v>
      </c>
      <c r="AL53" s="1" t="s">
        <v>327</v>
      </c>
      <c r="AM53" s="1" t="s">
        <v>96</v>
      </c>
      <c r="AN53" s="1" t="s">
        <v>99</v>
      </c>
      <c r="AO53" s="1"/>
      <c r="AP53" s="1"/>
      <c r="AQ53" s="1"/>
      <c r="AR53" s="1"/>
      <c r="AS53" s="1"/>
      <c r="AT53" s="1"/>
      <c r="AU53" s="1"/>
      <c r="AV53" s="1" t="s">
        <v>10166</v>
      </c>
      <c r="AW53" s="1" t="s">
        <v>332</v>
      </c>
      <c r="AX53" s="1" t="s">
        <v>179</v>
      </c>
      <c r="AY53" s="57">
        <v>4</v>
      </c>
      <c r="AZ53" s="1" t="s">
        <v>327</v>
      </c>
      <c r="BA53" s="1" t="s">
        <v>116</v>
      </c>
      <c r="BB53" s="1" t="s">
        <v>118</v>
      </c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9978</v>
      </c>
      <c r="B54" s="1" t="s">
        <v>9979</v>
      </c>
      <c r="C54" s="1" t="s">
        <v>97</v>
      </c>
      <c r="D54" s="1" t="s">
        <v>3185</v>
      </c>
      <c r="E54" s="1" t="s">
        <v>1111</v>
      </c>
      <c r="F54" s="1" t="s">
        <v>109</v>
      </c>
      <c r="G54" s="1" t="s">
        <v>110</v>
      </c>
      <c r="H54" s="1" t="s">
        <v>254</v>
      </c>
      <c r="I54" s="1" t="s">
        <v>107</v>
      </c>
      <c r="J54" s="1" t="s">
        <v>119</v>
      </c>
      <c r="K54" s="1">
        <v>42</v>
      </c>
      <c r="L54" s="1" t="s">
        <v>101</v>
      </c>
      <c r="M54" s="1" t="s">
        <v>325</v>
      </c>
      <c r="N54" s="1" t="s">
        <v>91</v>
      </c>
      <c r="O54" s="32"/>
      <c r="P54">
        <v>1</v>
      </c>
      <c r="Q54" s="1" t="str">
        <f>VLOOKUP([1]!Tabla1[[#This Row],[RENAES]],[2]EESS!$1:$1048576,6,FALSE)</f>
        <v>NO PERTENECE A NINGUNA RED</v>
      </c>
      <c r="R54" s="1" t="str">
        <f>VLOOKUP([1]!Tabla1[[#This Row],[RENAES]],[2]EESS!$1:$1048576,7,FALSE)</f>
        <v>NO PERTENECE A NINGUNA MICRORED</v>
      </c>
      <c r="S54" s="1" t="str">
        <f>VLOOKUP([1]!Tabla1[[#This Row],[RENAES]],[2]EESS!$1:$1048576,10,FALSE)</f>
        <v>HOSPITAL IQUITOS "Cesar Garayar Garcia"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4817</v>
      </c>
      <c r="B55" s="1" t="s">
        <v>4818</v>
      </c>
      <c r="C55" s="1" t="s">
        <v>97</v>
      </c>
      <c r="D55" s="1" t="s">
        <v>3185</v>
      </c>
      <c r="E55" s="1" t="s">
        <v>1111</v>
      </c>
      <c r="F55" s="1" t="s">
        <v>88</v>
      </c>
      <c r="G55" s="1" t="s">
        <v>116</v>
      </c>
      <c r="H55" s="1" t="s">
        <v>350</v>
      </c>
      <c r="I55" s="1" t="s">
        <v>88</v>
      </c>
      <c r="J55" s="1" t="s">
        <v>90</v>
      </c>
      <c r="K55" s="1">
        <v>41</v>
      </c>
      <c r="L55" s="1" t="s">
        <v>101</v>
      </c>
      <c r="M55" s="1" t="s">
        <v>325</v>
      </c>
      <c r="N55" s="1" t="s">
        <v>91</v>
      </c>
      <c r="O55" s="32"/>
      <c r="P55">
        <v>69</v>
      </c>
      <c r="Q55" s="1" t="str">
        <f>VLOOKUP([1]!Tabla1[[#This Row],[RENAES]],[2]EESS!$1:$1048576,6,FALSE)</f>
        <v>MAYNAS CIUDAD</v>
      </c>
      <c r="R55" s="1" t="str">
        <f>VLOOKUP([1]!Tabla1[[#This Row],[RENAES]],[2]EESS!$1:$1048576,7,FALSE)</f>
        <v>PUNCHANA</v>
      </c>
      <c r="S55" s="1" t="str">
        <f>VLOOKUP([1]!Tabla1[[#This Row],[RENAES]],[2]EESS!$1:$1048576,10,FALSE)</f>
        <v>MAYNAS</v>
      </c>
      <c r="T55" s="1" t="s">
        <v>4816</v>
      </c>
      <c r="U55" s="1" t="s">
        <v>326</v>
      </c>
      <c r="V55" s="1" t="s">
        <v>91</v>
      </c>
      <c r="W55" s="57">
        <v>1</v>
      </c>
      <c r="X55" s="1" t="s">
        <v>350</v>
      </c>
      <c r="Y55" s="1" t="s">
        <v>88</v>
      </c>
      <c r="Z55" s="1" t="s">
        <v>90</v>
      </c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1149</v>
      </c>
      <c r="B56" s="1" t="s">
        <v>1150</v>
      </c>
      <c r="C56" s="1" t="s">
        <v>97</v>
      </c>
      <c r="D56" s="1" t="s">
        <v>3185</v>
      </c>
      <c r="E56" s="1" t="s">
        <v>1111</v>
      </c>
      <c r="F56" s="1" t="s">
        <v>96</v>
      </c>
      <c r="G56" s="1" t="s">
        <v>114</v>
      </c>
      <c r="H56" s="1" t="s">
        <v>324</v>
      </c>
      <c r="I56" s="1" t="s">
        <v>119</v>
      </c>
      <c r="J56" s="1" t="s">
        <v>116</v>
      </c>
      <c r="K56" s="1">
        <v>40</v>
      </c>
      <c r="L56" s="1" t="s">
        <v>101</v>
      </c>
      <c r="M56" s="1" t="s">
        <v>325</v>
      </c>
      <c r="N56" s="1" t="s">
        <v>91</v>
      </c>
      <c r="O56" s="1" t="s">
        <v>92</v>
      </c>
      <c r="P56">
        <v>1</v>
      </c>
      <c r="Q56" s="1" t="str">
        <f>VLOOKUP([1]!Tabla1[[#This Row],[RENAES]],[2]EESS!$1:$1048576,6,FALSE)</f>
        <v>REQUENA</v>
      </c>
      <c r="R56" s="1" t="str">
        <f>VLOOKUP([1]!Tabla1[[#This Row],[RENAES]],[2]EESS!$1:$1048576,7,FALSE)</f>
        <v>REQUENA</v>
      </c>
      <c r="S56" s="1" t="str">
        <f>VLOOKUP([1]!Tabla1[[#This Row],[RENAES]],[2]EESS!$1:$1048576,10,FALSE)</f>
        <v>REQUENA</v>
      </c>
      <c r="T56" s="1" t="s">
        <v>1129</v>
      </c>
      <c r="U56" s="1" t="s">
        <v>326</v>
      </c>
      <c r="V56" s="1" t="s">
        <v>91</v>
      </c>
      <c r="W56" s="57">
        <v>30</v>
      </c>
      <c r="X56" s="1" t="s">
        <v>324</v>
      </c>
      <c r="Y56" s="1" t="s">
        <v>119</v>
      </c>
      <c r="Z56" s="1" t="s">
        <v>116</v>
      </c>
      <c r="AA56" s="1"/>
      <c r="AB56" s="1"/>
      <c r="AC56" s="1"/>
      <c r="AD56" s="1"/>
      <c r="AE56" s="1"/>
      <c r="AF56" s="1"/>
      <c r="AG56" s="1"/>
      <c r="AH56" s="1" t="s">
        <v>1317</v>
      </c>
      <c r="AI56" s="1" t="s">
        <v>326</v>
      </c>
      <c r="AJ56" s="1" t="s">
        <v>91</v>
      </c>
      <c r="AK56" s="57">
        <v>7</v>
      </c>
      <c r="AL56" s="1" t="s">
        <v>273</v>
      </c>
      <c r="AM56" s="1" t="s">
        <v>90</v>
      </c>
      <c r="AN56" s="1" t="s">
        <v>96</v>
      </c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 t="s">
        <v>2521</v>
      </c>
      <c r="CF56" s="1" t="s">
        <v>326</v>
      </c>
      <c r="CG56" s="1" t="s">
        <v>91</v>
      </c>
      <c r="CH56" s="1" t="s">
        <v>123</v>
      </c>
      <c r="CI56" s="1" t="s">
        <v>273</v>
      </c>
      <c r="CJ56" s="1" t="s">
        <v>90</v>
      </c>
      <c r="CK56" s="1" t="s">
        <v>109</v>
      </c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8220</v>
      </c>
      <c r="B57" s="1" t="s">
        <v>8221</v>
      </c>
      <c r="C57" s="1" t="s">
        <v>97</v>
      </c>
      <c r="D57" s="1" t="s">
        <v>3185</v>
      </c>
      <c r="E57" s="1" t="s">
        <v>1111</v>
      </c>
      <c r="F57" s="1" t="s">
        <v>119</v>
      </c>
      <c r="G57" s="1" t="s">
        <v>108</v>
      </c>
      <c r="H57" s="1" t="s">
        <v>324</v>
      </c>
      <c r="I57" s="1" t="s">
        <v>96</v>
      </c>
      <c r="J57" s="1" t="s">
        <v>118</v>
      </c>
      <c r="K57" s="1">
        <v>40</v>
      </c>
      <c r="L57" s="1" t="s">
        <v>101</v>
      </c>
      <c r="M57" s="1" t="s">
        <v>325</v>
      </c>
      <c r="N57" s="1" t="s">
        <v>91</v>
      </c>
      <c r="O57" s="1" t="s">
        <v>92</v>
      </c>
      <c r="P57">
        <v>3</v>
      </c>
      <c r="Q57" s="1" t="str">
        <f>VLOOKUP([1]!Tabla1[[#This Row],[RENAES]],[2]EESS!$1:$1048576,6,FALSE)</f>
        <v>REQUENA</v>
      </c>
      <c r="R57" s="1" t="str">
        <f>VLOOKUP([1]!Tabla1[[#This Row],[RENAES]],[2]EESS!$1:$1048576,7,FALSE)</f>
        <v>REQUENA</v>
      </c>
      <c r="S57" s="1" t="str">
        <f>VLOOKUP([1]!Tabla1[[#This Row],[RENAES]],[2]EESS!$1:$1048576,10,FALSE)</f>
        <v>REQUENA</v>
      </c>
      <c r="T57" s="1" t="s">
        <v>7676</v>
      </c>
      <c r="U57" s="1" t="s">
        <v>326</v>
      </c>
      <c r="V57" s="1" t="s">
        <v>91</v>
      </c>
      <c r="W57" s="57">
        <v>10</v>
      </c>
      <c r="X57" s="1" t="s">
        <v>324</v>
      </c>
      <c r="Y57" s="1" t="s">
        <v>96</v>
      </c>
      <c r="Z57" s="1" t="s">
        <v>118</v>
      </c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</row>
    <row r="58" spans="1:96" x14ac:dyDescent="0.3">
      <c r="A58" s="1" t="s">
        <v>8222</v>
      </c>
      <c r="B58" s="1" t="s">
        <v>8223</v>
      </c>
      <c r="C58" s="1" t="s">
        <v>97</v>
      </c>
      <c r="D58" s="1" t="s">
        <v>3185</v>
      </c>
      <c r="E58" s="1" t="s">
        <v>1111</v>
      </c>
      <c r="F58" s="1" t="s">
        <v>119</v>
      </c>
      <c r="G58" s="1" t="s">
        <v>118</v>
      </c>
      <c r="H58" s="1" t="s">
        <v>324</v>
      </c>
      <c r="I58" s="1" t="s">
        <v>99</v>
      </c>
      <c r="J58" s="1" t="s">
        <v>113</v>
      </c>
      <c r="K58" s="1">
        <v>40</v>
      </c>
      <c r="L58" s="1" t="s">
        <v>101</v>
      </c>
      <c r="M58" s="1" t="s">
        <v>325</v>
      </c>
      <c r="N58" s="1" t="s">
        <v>91</v>
      </c>
      <c r="O58" s="1" t="s">
        <v>92</v>
      </c>
      <c r="P58">
        <v>3</v>
      </c>
      <c r="Q58" s="1" t="str">
        <f>VLOOKUP([1]!Tabla1[[#This Row],[RENAES]],[2]EESS!$1:$1048576,6,FALSE)</f>
        <v>LORETO</v>
      </c>
      <c r="R58" s="1" t="str">
        <f>VLOOKUP([1]!Tabla1[[#This Row],[RENAES]],[2]EESS!$1:$1048576,7,FALSE)</f>
        <v>NAUTA</v>
      </c>
      <c r="S58" s="1" t="str">
        <f>VLOOKUP([1]!Tabla1[[#This Row],[RENAES]],[2]EESS!$1:$1048576,10,FALSE)</f>
        <v>NAUTA</v>
      </c>
      <c r="T58" s="1" t="s">
        <v>8007</v>
      </c>
      <c r="U58" s="1" t="s">
        <v>326</v>
      </c>
      <c r="V58" s="1" t="s">
        <v>91</v>
      </c>
      <c r="W58" s="57">
        <v>10</v>
      </c>
      <c r="X58" s="1" t="s">
        <v>324</v>
      </c>
      <c r="Y58" s="1" t="s">
        <v>99</v>
      </c>
      <c r="Z58" s="1" t="s">
        <v>113</v>
      </c>
      <c r="AA58" s="1"/>
      <c r="AB58" s="1"/>
      <c r="AC58" s="1"/>
      <c r="AD58" s="1"/>
      <c r="AE58" s="1"/>
      <c r="AF58" s="1"/>
      <c r="AG58" s="1"/>
      <c r="AH58" s="1" t="s">
        <v>8041</v>
      </c>
      <c r="AI58" s="1" t="s">
        <v>326</v>
      </c>
      <c r="AJ58" s="1" t="s">
        <v>91</v>
      </c>
      <c r="AK58" s="57">
        <v>7</v>
      </c>
      <c r="AL58" s="1" t="s">
        <v>328</v>
      </c>
      <c r="AM58" s="1" t="s">
        <v>161</v>
      </c>
      <c r="AN58" s="1" t="s">
        <v>96</v>
      </c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2864</v>
      </c>
      <c r="B59" s="1" t="s">
        <v>2865</v>
      </c>
      <c r="C59" s="1" t="s">
        <v>97</v>
      </c>
      <c r="D59" s="1" t="s">
        <v>3185</v>
      </c>
      <c r="E59" s="1" t="s">
        <v>1111</v>
      </c>
      <c r="F59" s="1" t="s">
        <v>88</v>
      </c>
      <c r="G59" s="1" t="s">
        <v>88</v>
      </c>
      <c r="H59" s="1" t="s">
        <v>2866</v>
      </c>
      <c r="I59" s="1" t="s">
        <v>88</v>
      </c>
      <c r="J59" s="1" t="s">
        <v>102</v>
      </c>
      <c r="K59" s="1">
        <v>40</v>
      </c>
      <c r="L59" s="1" t="s">
        <v>101</v>
      </c>
      <c r="M59" s="1" t="s">
        <v>325</v>
      </c>
      <c r="N59" s="1" t="s">
        <v>105</v>
      </c>
      <c r="O59" s="1" t="s">
        <v>104</v>
      </c>
      <c r="P59">
        <v>185</v>
      </c>
      <c r="Q59" s="1" t="str">
        <f>VLOOKUP([1]!Tabla1[[#This Row],[RENAES]],[2]EESS!$1:$1048576,6,FALSE)</f>
        <v>MAYNAS CIUDAD</v>
      </c>
      <c r="R59" s="1" t="str">
        <f>VLOOKUP([1]!Tabla1[[#This Row],[RENAES]],[2]EESS!$1:$1048576,7,FALSE)</f>
        <v>IQUITOS SUR</v>
      </c>
      <c r="S59" s="1" t="str">
        <f>VLOOKUP([1]!Tabla1[[#This Row],[RENAES]],[2]EESS!$1:$1048576,10,FALSE)</f>
        <v>MODELO</v>
      </c>
      <c r="T59" s="1" t="s">
        <v>2860</v>
      </c>
      <c r="U59" s="1" t="s">
        <v>326</v>
      </c>
      <c r="V59" s="1" t="s">
        <v>91</v>
      </c>
      <c r="W59" s="57">
        <v>4</v>
      </c>
      <c r="X59" s="1" t="s">
        <v>2866</v>
      </c>
      <c r="Y59" s="1" t="s">
        <v>88</v>
      </c>
      <c r="Z59" s="1" t="s">
        <v>102</v>
      </c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4218</v>
      </c>
      <c r="B60" s="1" t="s">
        <v>4219</v>
      </c>
      <c r="C60" s="1" t="s">
        <v>97</v>
      </c>
      <c r="D60" s="1" t="s">
        <v>3185</v>
      </c>
      <c r="E60" s="1" t="s">
        <v>1111</v>
      </c>
      <c r="F60" s="1" t="s">
        <v>99</v>
      </c>
      <c r="G60" s="1" t="s">
        <v>108</v>
      </c>
      <c r="H60" s="1" t="s">
        <v>1505</v>
      </c>
      <c r="I60" s="1" t="s">
        <v>96</v>
      </c>
      <c r="J60" s="1" t="s">
        <v>96</v>
      </c>
      <c r="K60" s="1">
        <v>42</v>
      </c>
      <c r="L60" s="1" t="s">
        <v>101</v>
      </c>
      <c r="M60" s="1" t="s">
        <v>325</v>
      </c>
      <c r="N60" s="1" t="s">
        <v>91</v>
      </c>
      <c r="O60" s="1" t="s">
        <v>92</v>
      </c>
      <c r="P60">
        <v>251</v>
      </c>
      <c r="Q60" s="1" t="str">
        <f>VLOOKUP([1]!Tabla1[[#This Row],[RENAES]],[2]EESS!$1:$1048576,6,FALSE)</f>
        <v>NO PERTENECE A NINGUNA RED</v>
      </c>
      <c r="R60" s="1" t="str">
        <f>VLOOKUP([1]!Tabla1[[#This Row],[RENAES]],[2]EESS!$1:$1048576,7,FALSE)</f>
        <v>NO PERTENECE A NINGUNA MICRORED</v>
      </c>
      <c r="S60" s="1" t="str">
        <f>VLOOKUP([1]!Tabla1[[#This Row],[RENAES]],[2]EESS!$1:$1048576,10,FALSE)</f>
        <v>HOSP.REGIONAL DE LORETO "Felipe Arriola Iglesias"</v>
      </c>
      <c r="T60" s="1" t="s">
        <v>4220</v>
      </c>
      <c r="U60" s="1" t="s">
        <v>326</v>
      </c>
      <c r="V60" s="1" t="s">
        <v>91</v>
      </c>
      <c r="W60" s="57">
        <v>5</v>
      </c>
      <c r="X60" s="1" t="s">
        <v>1505</v>
      </c>
      <c r="Y60" s="1" t="s">
        <v>96</v>
      </c>
      <c r="Z60" s="1" t="s">
        <v>96</v>
      </c>
      <c r="AA60" s="1"/>
      <c r="AB60" s="1"/>
      <c r="AC60" s="1"/>
      <c r="AD60" s="1"/>
      <c r="AE60" s="1"/>
      <c r="AF60" s="1"/>
      <c r="AG60" s="1"/>
      <c r="AH60" s="1" t="s">
        <v>5652</v>
      </c>
      <c r="AI60" s="1" t="s">
        <v>326</v>
      </c>
      <c r="AJ60" s="1" t="s">
        <v>91</v>
      </c>
      <c r="AK60" s="57">
        <v>4</v>
      </c>
      <c r="AL60" s="1" t="s">
        <v>3842</v>
      </c>
      <c r="AM60" s="1" t="s">
        <v>96</v>
      </c>
      <c r="AN60" s="1" t="s">
        <v>95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10167</v>
      </c>
      <c r="B61" s="1" t="s">
        <v>10168</v>
      </c>
      <c r="C61" s="1" t="s">
        <v>97</v>
      </c>
      <c r="D61" s="1" t="s">
        <v>3185</v>
      </c>
      <c r="E61" s="1" t="s">
        <v>1111</v>
      </c>
      <c r="F61" s="1" t="s">
        <v>109</v>
      </c>
      <c r="G61" s="1" t="s">
        <v>122</v>
      </c>
      <c r="H61" s="1" t="s">
        <v>324</v>
      </c>
      <c r="I61" s="1" t="s">
        <v>109</v>
      </c>
      <c r="J61" s="1" t="s">
        <v>110</v>
      </c>
      <c r="K61" s="1">
        <v>41</v>
      </c>
      <c r="L61" s="1" t="s">
        <v>101</v>
      </c>
      <c r="M61" s="1" t="s">
        <v>325</v>
      </c>
      <c r="N61" s="1" t="s">
        <v>91</v>
      </c>
      <c r="O61" s="1" t="s">
        <v>104</v>
      </c>
      <c r="P61">
        <v>3</v>
      </c>
      <c r="Q61" s="1" t="str">
        <f>VLOOKUP([1]!Tabla1[[#This Row],[RENAES]],[2]EESS!$1:$1048576,6,FALSE)</f>
        <v>ALTO AMAZONAS</v>
      </c>
      <c r="R61" s="1" t="str">
        <f>VLOOKUP([1]!Tabla1[[#This Row],[RENAES]],[2]EESS!$1:$1048576,7,FALSE)</f>
        <v>BALSAPUERTO</v>
      </c>
      <c r="S61" s="1" t="str">
        <f>VLOOKUP([1]!Tabla1[[#This Row],[RENAES]],[2]EESS!$1:$1048576,10,FALSE)</f>
        <v>BALSAPUERTO (EJE M.R.)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</row>
    <row r="62" spans="1:96" x14ac:dyDescent="0.3">
      <c r="A62" s="1" t="s">
        <v>1151</v>
      </c>
      <c r="B62" s="1" t="s">
        <v>1152</v>
      </c>
      <c r="C62" s="1" t="s">
        <v>97</v>
      </c>
      <c r="D62" s="1" t="s">
        <v>3185</v>
      </c>
      <c r="E62" s="1" t="s">
        <v>1111</v>
      </c>
      <c r="F62" s="1" t="s">
        <v>90</v>
      </c>
      <c r="G62" s="1" t="s">
        <v>109</v>
      </c>
      <c r="H62" s="1" t="s">
        <v>324</v>
      </c>
      <c r="I62" s="1" t="s">
        <v>107</v>
      </c>
      <c r="J62" s="1" t="s">
        <v>127</v>
      </c>
      <c r="K62" s="1">
        <v>42</v>
      </c>
      <c r="L62" s="1" t="s">
        <v>101</v>
      </c>
      <c r="M62" s="1" t="s">
        <v>325</v>
      </c>
      <c r="N62" s="1" t="s">
        <v>91</v>
      </c>
      <c r="O62" s="1" t="s">
        <v>92</v>
      </c>
      <c r="P62">
        <v>3</v>
      </c>
      <c r="Q62" s="1" t="str">
        <f>VLOOKUP([1]!Tabla1[[#This Row],[RENAES]],[2]EESS!$1:$1048576,6,FALSE)</f>
        <v>NO PERTENECE A NINGUNA RED</v>
      </c>
      <c r="R62" s="1" t="str">
        <f>VLOOKUP([1]!Tabla1[[#This Row],[RENAES]],[2]EESS!$1:$1048576,7,FALSE)</f>
        <v>NO PERTENECE A NINGUNA MICRORED</v>
      </c>
      <c r="S62" s="1" t="str">
        <f>VLOOKUP([1]!Tabla1[[#This Row],[RENAES]],[2]EESS!$1:$1048576,10,FALSE)</f>
        <v>HOSPITAL IQUITOS "Cesar Garayar Garcia"</v>
      </c>
      <c r="T62" s="1" t="s">
        <v>2871</v>
      </c>
      <c r="U62" s="1" t="s">
        <v>326</v>
      </c>
      <c r="V62" s="1" t="s">
        <v>91</v>
      </c>
      <c r="W62" s="57">
        <v>6</v>
      </c>
      <c r="X62" s="1" t="s">
        <v>228</v>
      </c>
      <c r="Y62" s="1" t="s">
        <v>88</v>
      </c>
      <c r="Z62" s="1" t="s">
        <v>90</v>
      </c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10169</v>
      </c>
      <c r="B63" s="1" t="s">
        <v>10170</v>
      </c>
      <c r="C63" s="1" t="s">
        <v>97</v>
      </c>
      <c r="D63" s="1" t="s">
        <v>3185</v>
      </c>
      <c r="E63" s="1" t="s">
        <v>1111</v>
      </c>
      <c r="F63" s="1" t="s">
        <v>109</v>
      </c>
      <c r="G63" s="1" t="s">
        <v>122</v>
      </c>
      <c r="H63" s="1" t="s">
        <v>324</v>
      </c>
      <c r="I63" s="1" t="s">
        <v>109</v>
      </c>
      <c r="J63" s="1" t="s">
        <v>108</v>
      </c>
      <c r="K63" s="1">
        <v>43</v>
      </c>
      <c r="L63" s="1" t="s">
        <v>101</v>
      </c>
      <c r="M63" s="1" t="s">
        <v>325</v>
      </c>
      <c r="N63" s="1" t="s">
        <v>91</v>
      </c>
      <c r="O63" s="1" t="s">
        <v>92</v>
      </c>
      <c r="P63">
        <v>3</v>
      </c>
      <c r="Q63" s="1" t="str">
        <f>VLOOKUP([1]!Tabla1[[#This Row],[RENAES]],[2]EESS!$1:$1048576,6,FALSE)</f>
        <v>MAYNAS CIUDAD</v>
      </c>
      <c r="R63" s="1" t="str">
        <f>VLOOKUP([1]!Tabla1[[#This Row],[RENAES]],[2]EESS!$1:$1048576,7,FALSE)</f>
        <v>PUNCHANA</v>
      </c>
      <c r="S63" s="1" t="str">
        <f>VLOOKUP([1]!Tabla1[[#This Row],[RENAES]],[2]EESS!$1:$1048576,10,FALSE)</f>
        <v>BELLAVISTA NANAY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1153</v>
      </c>
      <c r="B64" s="1" t="s">
        <v>1154</v>
      </c>
      <c r="C64" s="1" t="s">
        <v>97</v>
      </c>
      <c r="D64" s="1" t="s">
        <v>3185</v>
      </c>
      <c r="E64" s="1" t="s">
        <v>1111</v>
      </c>
      <c r="F64" s="1" t="s">
        <v>96</v>
      </c>
      <c r="G64" s="1" t="s">
        <v>108</v>
      </c>
      <c r="H64" s="1" t="s">
        <v>324</v>
      </c>
      <c r="I64" s="1" t="s">
        <v>90</v>
      </c>
      <c r="J64" s="1" t="s">
        <v>110</v>
      </c>
      <c r="K64" s="1">
        <v>40</v>
      </c>
      <c r="L64" s="1" t="s">
        <v>101</v>
      </c>
      <c r="M64" s="1" t="s">
        <v>325</v>
      </c>
      <c r="N64" s="1" t="s">
        <v>91</v>
      </c>
      <c r="O64" s="1" t="s">
        <v>92</v>
      </c>
      <c r="P64">
        <v>1</v>
      </c>
      <c r="Q64" s="1" t="str">
        <f>VLOOKUP([1]!Tabla1[[#This Row],[RENAES]],[2]EESS!$1:$1048576,6,FALSE)</f>
        <v>NO PERTENECE A NINGUNA RED</v>
      </c>
      <c r="R64" s="1" t="str">
        <f>VLOOKUP([1]!Tabla1[[#This Row],[RENAES]],[2]EESS!$1:$1048576,7,FALSE)</f>
        <v>NO PERTENECE A NINGUNA MICRORED</v>
      </c>
      <c r="S64" s="1" t="str">
        <f>VLOOKUP([1]!Tabla1[[#This Row],[RENAES]],[2]EESS!$1:$1048576,10,FALSE)</f>
        <v>HOSPITAL IQUITOS "Cesar Garayar Garcia"</v>
      </c>
      <c r="T64" s="1" t="s">
        <v>1155</v>
      </c>
      <c r="U64" s="1" t="s">
        <v>326</v>
      </c>
      <c r="V64" s="1" t="s">
        <v>91</v>
      </c>
      <c r="W64" s="57">
        <v>30</v>
      </c>
      <c r="X64" s="1" t="s">
        <v>324</v>
      </c>
      <c r="Y64" s="1" t="s">
        <v>90</v>
      </c>
      <c r="Z64" s="1" t="s">
        <v>110</v>
      </c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 t="s">
        <v>1156</v>
      </c>
      <c r="CF64" s="1" t="s">
        <v>326</v>
      </c>
      <c r="CG64" s="1" t="s">
        <v>91</v>
      </c>
      <c r="CH64" s="1" t="s">
        <v>123</v>
      </c>
      <c r="CI64" s="1" t="s">
        <v>251</v>
      </c>
      <c r="CJ64" s="1" t="s">
        <v>90</v>
      </c>
      <c r="CK64" s="1" t="s">
        <v>88</v>
      </c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3189</v>
      </c>
      <c r="B65" s="1" t="s">
        <v>3190</v>
      </c>
      <c r="C65" s="1" t="s">
        <v>97</v>
      </c>
      <c r="D65" s="1" t="s">
        <v>3185</v>
      </c>
      <c r="E65" s="1" t="s">
        <v>1111</v>
      </c>
      <c r="F65" s="1" t="s">
        <v>90</v>
      </c>
      <c r="G65" s="1" t="s">
        <v>122</v>
      </c>
      <c r="H65" s="1" t="s">
        <v>1869</v>
      </c>
      <c r="I65" s="1" t="s">
        <v>90</v>
      </c>
      <c r="J65" s="1" t="s">
        <v>109</v>
      </c>
      <c r="K65" s="1">
        <v>45</v>
      </c>
      <c r="L65" s="1" t="s">
        <v>101</v>
      </c>
      <c r="M65" s="1" t="s">
        <v>325</v>
      </c>
      <c r="N65" s="1" t="s">
        <v>91</v>
      </c>
      <c r="O65" s="1" t="s">
        <v>104</v>
      </c>
      <c r="P65">
        <v>105</v>
      </c>
      <c r="Q65" s="1" t="str">
        <f>VLOOKUP([1]!Tabla1[[#This Row],[RENAES]],[2]EESS!$1:$1048576,6,FALSE)</f>
        <v>NO PERTENECE A NINGUNA RED</v>
      </c>
      <c r="R65" s="1" t="str">
        <f>VLOOKUP([1]!Tabla1[[#This Row],[RENAES]],[2]EESS!$1:$1048576,7,FALSE)</f>
        <v>NO PERTENECE A NINGUNA MICRORED</v>
      </c>
      <c r="S65" s="1" t="str">
        <f>VLOOKUP([1]!Tabla1[[#This Row],[RENAES]],[2]EESS!$1:$1048576,10,FALSE)</f>
        <v>HOSP.REGIONAL DE LORETO "Felipe Arriola Iglesias"</v>
      </c>
      <c r="T65" s="1" t="s">
        <v>1120</v>
      </c>
      <c r="U65" s="1" t="s">
        <v>326</v>
      </c>
      <c r="V65" s="1" t="s">
        <v>91</v>
      </c>
      <c r="W65" s="57">
        <v>4</v>
      </c>
      <c r="X65" s="1" t="s">
        <v>1869</v>
      </c>
      <c r="Y65" s="1" t="s">
        <v>90</v>
      </c>
      <c r="Z65" s="1" t="s">
        <v>109</v>
      </c>
      <c r="AA65" s="1"/>
      <c r="AB65" s="1"/>
      <c r="AC65" s="1"/>
      <c r="AD65" s="1"/>
      <c r="AE65" s="1"/>
      <c r="AF65" s="1"/>
      <c r="AG65" s="1"/>
      <c r="AH65" s="1" t="s">
        <v>3191</v>
      </c>
      <c r="AI65" s="1" t="s">
        <v>326</v>
      </c>
      <c r="AJ65" s="1" t="s">
        <v>91</v>
      </c>
      <c r="AK65" s="57">
        <v>5</v>
      </c>
      <c r="AL65" s="1" t="s">
        <v>3482</v>
      </c>
      <c r="AM65" s="1" t="s">
        <v>90</v>
      </c>
      <c r="AN65" s="1" t="s">
        <v>129</v>
      </c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2867</v>
      </c>
      <c r="B66" s="1" t="s">
        <v>2868</v>
      </c>
      <c r="C66" s="1" t="s">
        <v>97</v>
      </c>
      <c r="D66" s="1" t="s">
        <v>3185</v>
      </c>
      <c r="E66" s="1" t="s">
        <v>1111</v>
      </c>
      <c r="F66" s="1" t="s">
        <v>90</v>
      </c>
      <c r="G66" s="1" t="s">
        <v>116</v>
      </c>
      <c r="H66" s="1" t="s">
        <v>2857</v>
      </c>
      <c r="I66" s="1" t="s">
        <v>113</v>
      </c>
      <c r="J66" s="1" t="s">
        <v>99</v>
      </c>
      <c r="K66" s="1">
        <v>40</v>
      </c>
      <c r="L66" s="1" t="s">
        <v>101</v>
      </c>
      <c r="M66" s="1" t="s">
        <v>325</v>
      </c>
      <c r="N66" s="1" t="s">
        <v>91</v>
      </c>
      <c r="O66" s="32"/>
      <c r="P66">
        <v>1</v>
      </c>
      <c r="Q66" s="1" t="str">
        <f>VLOOKUP([1]!Tabla1[[#This Row],[RENAES]],[2]EESS!$1:$1048576,6,FALSE)</f>
        <v>NO PERTENECE A NINGUNA RED</v>
      </c>
      <c r="R66" s="1" t="str">
        <f>VLOOKUP([1]!Tabla1[[#This Row],[RENAES]],[2]EESS!$1:$1048576,7,FALSE)</f>
        <v>NO PERTENECE A NINGUNA MICRORED</v>
      </c>
      <c r="S66" s="1" t="str">
        <f>VLOOKUP([1]!Tabla1[[#This Row],[RENAES]],[2]EESS!$1:$1048576,10,FALSE)</f>
        <v>HOSPITAL IQUITOS "Cesar Garayar Garcia"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 t="s">
        <v>3197</v>
      </c>
      <c r="CF66" s="1" t="s">
        <v>326</v>
      </c>
      <c r="CG66" s="1" t="s">
        <v>91</v>
      </c>
      <c r="CH66" s="1" t="s">
        <v>123</v>
      </c>
      <c r="CI66" s="1" t="s">
        <v>284</v>
      </c>
      <c r="CJ66" s="1" t="s">
        <v>113</v>
      </c>
      <c r="CK66" s="1" t="s">
        <v>88</v>
      </c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3193</v>
      </c>
      <c r="B67" s="1" t="s">
        <v>3194</v>
      </c>
      <c r="C67" s="1" t="s">
        <v>97</v>
      </c>
      <c r="D67" s="1" t="s">
        <v>3185</v>
      </c>
      <c r="E67" s="1" t="s">
        <v>1111</v>
      </c>
      <c r="F67" s="1" t="s">
        <v>88</v>
      </c>
      <c r="G67" s="1" t="s">
        <v>108</v>
      </c>
      <c r="H67" s="1" t="s">
        <v>327</v>
      </c>
      <c r="I67" s="1" t="s">
        <v>95</v>
      </c>
      <c r="J67" s="1" t="s">
        <v>102</v>
      </c>
      <c r="K67" s="1">
        <v>40</v>
      </c>
      <c r="L67" s="1" t="s">
        <v>101</v>
      </c>
      <c r="M67" s="1" t="s">
        <v>325</v>
      </c>
      <c r="N67" s="1" t="s">
        <v>91</v>
      </c>
      <c r="O67" s="1" t="s">
        <v>104</v>
      </c>
      <c r="P67">
        <v>13</v>
      </c>
      <c r="Q67" s="1" t="str">
        <f>VLOOKUP([1]!Tabla1[[#This Row],[RENAES]],[2]EESS!$1:$1048576,6,FALSE)</f>
        <v>ALTO AMAZONAS</v>
      </c>
      <c r="R67" s="1" t="str">
        <f>VLOOKUP([1]!Tabla1[[#This Row],[RENAES]],[2]EESS!$1:$1048576,7,FALSE)</f>
        <v>LAGUNAS</v>
      </c>
      <c r="S67" s="1" t="str">
        <f>VLOOKUP([1]!Tabla1[[#This Row],[RENAES]],[2]EESS!$1:$1048576,10,FALSE)</f>
        <v>LAGUNAS</v>
      </c>
      <c r="T67" s="1" t="s">
        <v>3188</v>
      </c>
      <c r="U67" s="1" t="s">
        <v>326</v>
      </c>
      <c r="V67" s="1" t="s">
        <v>91</v>
      </c>
      <c r="W67" s="57">
        <v>1</v>
      </c>
      <c r="X67" s="1" t="s">
        <v>327</v>
      </c>
      <c r="Y67" s="1" t="s">
        <v>95</v>
      </c>
      <c r="Z67" s="1" t="s">
        <v>102</v>
      </c>
      <c r="AA67" s="1" t="s">
        <v>4220</v>
      </c>
      <c r="AB67" s="1" t="s">
        <v>325</v>
      </c>
      <c r="AC67" s="1" t="s">
        <v>105</v>
      </c>
      <c r="AD67" s="1" t="s">
        <v>104</v>
      </c>
      <c r="AE67" s="1" t="s">
        <v>327</v>
      </c>
      <c r="AF67" s="1" t="s">
        <v>96</v>
      </c>
      <c r="AG67" s="1" t="s">
        <v>119</v>
      </c>
      <c r="AH67" s="1" t="s">
        <v>4220</v>
      </c>
      <c r="AI67" s="1" t="s">
        <v>326</v>
      </c>
      <c r="AJ67" s="1" t="s">
        <v>91</v>
      </c>
      <c r="AK67" s="57">
        <v>2</v>
      </c>
      <c r="AL67" s="1" t="s">
        <v>327</v>
      </c>
      <c r="AM67" s="1" t="s">
        <v>96</v>
      </c>
      <c r="AN67" s="1" t="s">
        <v>119</v>
      </c>
      <c r="AO67" s="1" t="s">
        <v>6159</v>
      </c>
      <c r="AP67" s="1" t="s">
        <v>325</v>
      </c>
      <c r="AQ67" s="1" t="s">
        <v>105</v>
      </c>
      <c r="AR67" s="1" t="s">
        <v>104</v>
      </c>
      <c r="AS67" s="1" t="s">
        <v>327</v>
      </c>
      <c r="AT67" s="1" t="s">
        <v>90</v>
      </c>
      <c r="AU67" s="1" t="s">
        <v>110</v>
      </c>
      <c r="AV67" s="1" t="s">
        <v>6159</v>
      </c>
      <c r="AW67" s="1" t="s">
        <v>326</v>
      </c>
      <c r="AX67" s="1" t="s">
        <v>91</v>
      </c>
      <c r="AY67" s="57">
        <v>3</v>
      </c>
      <c r="AZ67" s="1" t="s">
        <v>327</v>
      </c>
      <c r="BA67" s="1" t="s">
        <v>90</v>
      </c>
      <c r="BB67" s="1" t="s">
        <v>110</v>
      </c>
      <c r="BC67" s="1" t="s">
        <v>6163</v>
      </c>
      <c r="BD67" s="1" t="s">
        <v>326</v>
      </c>
      <c r="BE67" s="1" t="s">
        <v>91</v>
      </c>
      <c r="BF67" s="57">
        <v>10</v>
      </c>
      <c r="BG67" s="1" t="s">
        <v>324</v>
      </c>
      <c r="BH67" s="1" t="s">
        <v>88</v>
      </c>
      <c r="BI67" s="1" t="s">
        <v>115</v>
      </c>
      <c r="BJ67" s="1" t="s">
        <v>6428</v>
      </c>
      <c r="BK67" s="1" t="s">
        <v>326</v>
      </c>
      <c r="BL67" s="1" t="s">
        <v>91</v>
      </c>
      <c r="BM67" s="57">
        <v>4</v>
      </c>
      <c r="BN67" s="1" t="s">
        <v>147</v>
      </c>
      <c r="BO67" s="1" t="s">
        <v>99</v>
      </c>
      <c r="BP67" s="1" t="s">
        <v>88</v>
      </c>
      <c r="BQ67" s="1" t="s">
        <v>6430</v>
      </c>
      <c r="BR67" s="1" t="s">
        <v>326</v>
      </c>
      <c r="BS67" s="1" t="s">
        <v>91</v>
      </c>
      <c r="BT67" s="57">
        <v>3</v>
      </c>
      <c r="BU67" s="1" t="s">
        <v>328</v>
      </c>
      <c r="BV67" s="1" t="s">
        <v>88</v>
      </c>
      <c r="BW67" s="1" t="s">
        <v>88</v>
      </c>
      <c r="BX67" s="1" t="s">
        <v>7121</v>
      </c>
      <c r="BY67" s="1" t="s">
        <v>325</v>
      </c>
      <c r="BZ67" s="1" t="s">
        <v>105</v>
      </c>
      <c r="CA67" s="1" t="s">
        <v>104</v>
      </c>
      <c r="CB67" s="1" t="s">
        <v>7125</v>
      </c>
      <c r="CC67" s="1" t="s">
        <v>102</v>
      </c>
      <c r="CD67" s="1" t="s">
        <v>99</v>
      </c>
      <c r="CE67" s="1" t="s">
        <v>7121</v>
      </c>
      <c r="CF67" s="1" t="s">
        <v>326</v>
      </c>
      <c r="CG67" s="1" t="s">
        <v>91</v>
      </c>
      <c r="CH67" s="1" t="s">
        <v>123</v>
      </c>
      <c r="CI67" s="1" t="s">
        <v>7125</v>
      </c>
      <c r="CJ67" s="1" t="s">
        <v>102</v>
      </c>
      <c r="CK67" s="1" t="s">
        <v>99</v>
      </c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2869</v>
      </c>
      <c r="B68" s="1" t="s">
        <v>2870</v>
      </c>
      <c r="C68" s="1" t="s">
        <v>97</v>
      </c>
      <c r="D68" s="1" t="s">
        <v>3185</v>
      </c>
      <c r="E68" s="1" t="s">
        <v>1111</v>
      </c>
      <c r="F68" s="1" t="s">
        <v>88</v>
      </c>
      <c r="G68" s="1" t="s">
        <v>119</v>
      </c>
      <c r="H68" s="1" t="s">
        <v>327</v>
      </c>
      <c r="I68" s="1" t="s">
        <v>119</v>
      </c>
      <c r="J68" s="1" t="s">
        <v>90</v>
      </c>
      <c r="K68" s="1">
        <v>40</v>
      </c>
      <c r="L68" s="1" t="s">
        <v>101</v>
      </c>
      <c r="M68" s="1" t="s">
        <v>325</v>
      </c>
      <c r="N68" s="1" t="s">
        <v>91</v>
      </c>
      <c r="O68" s="1" t="s">
        <v>117</v>
      </c>
      <c r="P68">
        <v>150</v>
      </c>
      <c r="Q68" s="1" t="str">
        <f>VLOOKUP([1]!Tabla1[[#This Row],[RENAES]],[2]EESS!$1:$1048576,6,FALSE)</f>
        <v>MAYNAS CIUDAD</v>
      </c>
      <c r="R68" s="1" t="str">
        <f>VLOOKUP([1]!Tabla1[[#This Row],[RENAES]],[2]EESS!$1:$1048576,7,FALSE)</f>
        <v>PUNCHANA</v>
      </c>
      <c r="S68" s="1" t="str">
        <f>VLOOKUP([1]!Tabla1[[#This Row],[RENAES]],[2]EESS!$1:$1048576,10,FALSE)</f>
        <v>BELLAVISTA NANAY</v>
      </c>
      <c r="T68" s="1" t="s">
        <v>2871</v>
      </c>
      <c r="U68" s="1" t="s">
        <v>326</v>
      </c>
      <c r="V68" s="1" t="s">
        <v>91</v>
      </c>
      <c r="W68" s="57">
        <v>1</v>
      </c>
      <c r="X68" s="1" t="s">
        <v>327</v>
      </c>
      <c r="Y68" s="1" t="s">
        <v>119</v>
      </c>
      <c r="Z68" s="1" t="s">
        <v>90</v>
      </c>
      <c r="AA68" s="1" t="s">
        <v>5932</v>
      </c>
      <c r="AB68" s="1" t="s">
        <v>325</v>
      </c>
      <c r="AC68" s="1" t="s">
        <v>105</v>
      </c>
      <c r="AD68" s="32"/>
      <c r="AE68" s="1" t="s">
        <v>5649</v>
      </c>
      <c r="AF68" s="1" t="s">
        <v>99</v>
      </c>
      <c r="AG68" s="1" t="s">
        <v>108</v>
      </c>
      <c r="AH68" s="1" t="s">
        <v>4221</v>
      </c>
      <c r="AI68" s="1" t="s">
        <v>326</v>
      </c>
      <c r="AJ68" s="1" t="s">
        <v>91</v>
      </c>
      <c r="AK68" s="57">
        <v>2</v>
      </c>
      <c r="AL68" s="1" t="s">
        <v>327</v>
      </c>
      <c r="AM68" s="1" t="s">
        <v>88</v>
      </c>
      <c r="AN68" s="1" t="s">
        <v>109</v>
      </c>
      <c r="AO68" s="1" t="s">
        <v>6431</v>
      </c>
      <c r="AP68" s="1" t="s">
        <v>325</v>
      </c>
      <c r="AQ68" s="1" t="s">
        <v>105</v>
      </c>
      <c r="AR68" s="1" t="s">
        <v>104</v>
      </c>
      <c r="AS68" s="1" t="s">
        <v>327</v>
      </c>
      <c r="AT68" s="1" t="s">
        <v>95</v>
      </c>
      <c r="AU68" s="1" t="s">
        <v>96</v>
      </c>
      <c r="AV68" s="1" t="s">
        <v>5932</v>
      </c>
      <c r="AW68" s="1" t="s">
        <v>326</v>
      </c>
      <c r="AX68" s="1" t="s">
        <v>91</v>
      </c>
      <c r="AY68" s="57">
        <v>3</v>
      </c>
      <c r="AZ68" s="1" t="s">
        <v>327</v>
      </c>
      <c r="BA68" s="1" t="s">
        <v>255</v>
      </c>
      <c r="BB68" s="1" t="s">
        <v>99</v>
      </c>
      <c r="BC68" s="1" t="s">
        <v>6431</v>
      </c>
      <c r="BD68" s="1" t="s">
        <v>326</v>
      </c>
      <c r="BE68" s="1" t="s">
        <v>91</v>
      </c>
      <c r="BF68" s="57">
        <v>4</v>
      </c>
      <c r="BG68" s="1" t="s">
        <v>327</v>
      </c>
      <c r="BH68" s="1" t="s">
        <v>95</v>
      </c>
      <c r="BI68" s="1" t="s">
        <v>96</v>
      </c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 t="s">
        <v>6934</v>
      </c>
      <c r="BY68" s="1" t="s">
        <v>325</v>
      </c>
      <c r="BZ68" s="1" t="s">
        <v>105</v>
      </c>
      <c r="CA68" s="1" t="s">
        <v>104</v>
      </c>
      <c r="CB68" s="1" t="s">
        <v>327</v>
      </c>
      <c r="CC68" s="1" t="s">
        <v>95</v>
      </c>
      <c r="CD68" s="1" t="s">
        <v>100</v>
      </c>
      <c r="CE68" s="1"/>
      <c r="CF68" s="1"/>
      <c r="CG68" s="1"/>
      <c r="CH68" s="1"/>
      <c r="CI68" s="1"/>
      <c r="CJ68" s="1"/>
      <c r="CK68" s="1"/>
      <c r="CL68" s="1" t="s">
        <v>4221</v>
      </c>
      <c r="CM68" s="1" t="s">
        <v>325</v>
      </c>
      <c r="CN68" s="1" t="s">
        <v>105</v>
      </c>
      <c r="CO68" s="1" t="s">
        <v>130</v>
      </c>
      <c r="CP68" s="1" t="s">
        <v>327</v>
      </c>
      <c r="CQ68" s="1" t="s">
        <v>88</v>
      </c>
      <c r="CR68" s="1" t="s">
        <v>109</v>
      </c>
    </row>
    <row r="69" spans="1:96" x14ac:dyDescent="0.3">
      <c r="A69" s="1" t="s">
        <v>1157</v>
      </c>
      <c r="B69" s="1" t="s">
        <v>1158</v>
      </c>
      <c r="C69" s="1" t="s">
        <v>97</v>
      </c>
      <c r="D69" s="1" t="s">
        <v>3185</v>
      </c>
      <c r="E69" s="1" t="s">
        <v>1111</v>
      </c>
      <c r="F69" s="1" t="s">
        <v>96</v>
      </c>
      <c r="G69" s="1" t="s">
        <v>127</v>
      </c>
      <c r="H69" s="1" t="s">
        <v>327</v>
      </c>
      <c r="I69" s="1" t="s">
        <v>96</v>
      </c>
      <c r="J69" s="1" t="s">
        <v>118</v>
      </c>
      <c r="K69" s="1">
        <v>39</v>
      </c>
      <c r="L69" s="1" t="s">
        <v>101</v>
      </c>
      <c r="M69" s="1" t="s">
        <v>325</v>
      </c>
      <c r="N69" s="1" t="s">
        <v>91</v>
      </c>
      <c r="O69" s="1" t="s">
        <v>104</v>
      </c>
      <c r="P69">
        <v>150</v>
      </c>
      <c r="Q69" s="1" t="str">
        <f>VLOOKUP([1]!Tabla1[[#This Row],[RENAES]],[2]EESS!$1:$1048576,6,FALSE)</f>
        <v>MAYNAS PERIFERIE</v>
      </c>
      <c r="R69" s="1" t="str">
        <f>VLOOKUP([1]!Tabla1[[#This Row],[RENAES]],[2]EESS!$1:$1048576,7,FALSE)</f>
        <v>TAMSHIYACU</v>
      </c>
      <c r="S69" s="1" t="str">
        <f>VLOOKUP([1]!Tabla1[[#This Row],[RENAES]],[2]EESS!$1:$1048576,10,FALSE)</f>
        <v>TAMSHIYACU</v>
      </c>
      <c r="T69" s="1" t="s">
        <v>1159</v>
      </c>
      <c r="U69" s="1" t="s">
        <v>326</v>
      </c>
      <c r="V69" s="1" t="s">
        <v>91</v>
      </c>
      <c r="W69" s="57">
        <v>1</v>
      </c>
      <c r="X69" s="1" t="s">
        <v>327</v>
      </c>
      <c r="Y69" s="1" t="s">
        <v>96</v>
      </c>
      <c r="Z69" s="1" t="s">
        <v>118</v>
      </c>
      <c r="AA69" s="1" t="s">
        <v>1160</v>
      </c>
      <c r="AB69" s="1" t="s">
        <v>325</v>
      </c>
      <c r="AC69" s="1" t="s">
        <v>91</v>
      </c>
      <c r="AD69" s="1" t="s">
        <v>104</v>
      </c>
      <c r="AE69" s="1" t="s">
        <v>327</v>
      </c>
      <c r="AF69" s="1" t="s">
        <v>102</v>
      </c>
      <c r="AG69" s="1" t="s">
        <v>100</v>
      </c>
      <c r="AH69" s="1" t="s">
        <v>1160</v>
      </c>
      <c r="AI69" s="1" t="s">
        <v>326</v>
      </c>
      <c r="AJ69" s="1" t="s">
        <v>91</v>
      </c>
      <c r="AK69" s="57">
        <v>2</v>
      </c>
      <c r="AL69" s="1" t="s">
        <v>327</v>
      </c>
      <c r="AM69" s="1" t="s">
        <v>102</v>
      </c>
      <c r="AN69" s="1" t="s">
        <v>100</v>
      </c>
      <c r="AO69" s="1" t="s">
        <v>3195</v>
      </c>
      <c r="AP69" s="1" t="s">
        <v>325</v>
      </c>
      <c r="AQ69" s="1" t="s">
        <v>91</v>
      </c>
      <c r="AR69" s="1" t="s">
        <v>104</v>
      </c>
      <c r="AS69" s="1" t="s">
        <v>327</v>
      </c>
      <c r="AT69" s="1" t="s">
        <v>107</v>
      </c>
      <c r="AU69" s="1" t="s">
        <v>96</v>
      </c>
      <c r="AV69" s="1" t="s">
        <v>3195</v>
      </c>
      <c r="AW69" s="1" t="s">
        <v>326</v>
      </c>
      <c r="AX69" s="1" t="s">
        <v>91</v>
      </c>
      <c r="AY69" s="57">
        <v>3</v>
      </c>
      <c r="AZ69" s="1" t="s">
        <v>327</v>
      </c>
      <c r="BA69" s="1" t="s">
        <v>107</v>
      </c>
      <c r="BB69" s="1" t="s">
        <v>96</v>
      </c>
      <c r="BC69" s="1" t="s">
        <v>4214</v>
      </c>
      <c r="BD69" s="1" t="s">
        <v>326</v>
      </c>
      <c r="BE69" s="1" t="s">
        <v>91</v>
      </c>
      <c r="BF69" s="57">
        <v>4</v>
      </c>
      <c r="BG69" s="1" t="s">
        <v>327</v>
      </c>
      <c r="BH69" s="1" t="s">
        <v>142</v>
      </c>
      <c r="BI69" s="1" t="s">
        <v>88</v>
      </c>
      <c r="BJ69" s="1" t="s">
        <v>5652</v>
      </c>
      <c r="BK69" s="1" t="s">
        <v>326</v>
      </c>
      <c r="BL69" s="1" t="s">
        <v>91</v>
      </c>
      <c r="BM69" s="57">
        <v>5</v>
      </c>
      <c r="BN69" s="1" t="s">
        <v>327</v>
      </c>
      <c r="BO69" s="1" t="s">
        <v>88</v>
      </c>
      <c r="BP69" s="1" t="s">
        <v>110</v>
      </c>
      <c r="BQ69" s="1"/>
      <c r="BR69" s="1"/>
      <c r="BS69" s="1"/>
      <c r="BT69" s="1"/>
      <c r="BU69" s="1"/>
      <c r="BV69" s="1"/>
      <c r="BW69" s="1"/>
      <c r="BX69" s="1" t="s">
        <v>4214</v>
      </c>
      <c r="BY69" s="1" t="s">
        <v>325</v>
      </c>
      <c r="BZ69" s="1" t="s">
        <v>105</v>
      </c>
      <c r="CA69" s="1" t="s">
        <v>104</v>
      </c>
      <c r="CB69" s="1" t="s">
        <v>327</v>
      </c>
      <c r="CC69" s="1" t="s">
        <v>142</v>
      </c>
      <c r="CD69" s="1" t="s">
        <v>88</v>
      </c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7641</v>
      </c>
      <c r="B70" s="1" t="s">
        <v>7642</v>
      </c>
      <c r="C70" s="1" t="s">
        <v>97</v>
      </c>
      <c r="D70" s="1" t="s">
        <v>3185</v>
      </c>
      <c r="E70" s="1" t="s">
        <v>1111</v>
      </c>
      <c r="F70" s="1" t="s">
        <v>95</v>
      </c>
      <c r="G70" s="1" t="s">
        <v>115</v>
      </c>
      <c r="H70" s="1" t="s">
        <v>6972</v>
      </c>
      <c r="I70" s="1" t="s">
        <v>90</v>
      </c>
      <c r="J70" s="1" t="s">
        <v>111</v>
      </c>
      <c r="K70" s="1">
        <v>40</v>
      </c>
      <c r="L70" s="1" t="s">
        <v>101</v>
      </c>
      <c r="M70" s="1" t="s">
        <v>325</v>
      </c>
      <c r="N70" s="1" t="s">
        <v>105</v>
      </c>
      <c r="O70" s="1" t="s">
        <v>104</v>
      </c>
      <c r="P70">
        <v>91</v>
      </c>
      <c r="Q70" s="1" t="str">
        <f>VLOOKUP([1]!Tabla1[[#This Row],[RENAES]],[2]EESS!$1:$1048576,6,FALSE)</f>
        <v>MAYNAS PERIFERIE</v>
      </c>
      <c r="R70" s="1" t="str">
        <f>VLOOKUP([1]!Tabla1[[#This Row],[RENAES]],[2]EESS!$1:$1048576,7,FALSE)</f>
        <v>TAMSHIYACU</v>
      </c>
      <c r="S70" s="1" t="str">
        <f>VLOOKUP([1]!Tabla1[[#This Row],[RENAES]],[2]EESS!$1:$1048576,10,FALSE)</f>
        <v>TAMSHIYACU</v>
      </c>
      <c r="T70" s="1" t="s">
        <v>7132</v>
      </c>
      <c r="U70" s="1" t="s">
        <v>326</v>
      </c>
      <c r="V70" s="1" t="s">
        <v>91</v>
      </c>
      <c r="W70" s="57">
        <v>2</v>
      </c>
      <c r="X70" s="1" t="s">
        <v>6972</v>
      </c>
      <c r="Y70" s="1" t="s">
        <v>90</v>
      </c>
      <c r="Z70" s="1" t="s">
        <v>111</v>
      </c>
      <c r="AA70" s="1" t="s">
        <v>8044</v>
      </c>
      <c r="AB70" s="1" t="s">
        <v>325</v>
      </c>
      <c r="AC70" s="1" t="s">
        <v>105</v>
      </c>
      <c r="AD70" s="1" t="s">
        <v>104</v>
      </c>
      <c r="AE70" s="1" t="s">
        <v>3256</v>
      </c>
      <c r="AF70" s="1" t="s">
        <v>102</v>
      </c>
      <c r="AG70" s="1" t="s">
        <v>113</v>
      </c>
      <c r="AH70" s="1" t="s">
        <v>8044</v>
      </c>
      <c r="AI70" s="1" t="s">
        <v>326</v>
      </c>
      <c r="AJ70" s="1" t="s">
        <v>91</v>
      </c>
      <c r="AK70" s="57">
        <v>3</v>
      </c>
      <c r="AL70" s="1" t="s">
        <v>3256</v>
      </c>
      <c r="AM70" s="1" t="s">
        <v>102</v>
      </c>
      <c r="AN70" s="1" t="s">
        <v>113</v>
      </c>
      <c r="AO70" s="1"/>
      <c r="AP70" s="1"/>
      <c r="AQ70" s="1"/>
      <c r="AR70" s="1"/>
      <c r="AS70" s="1"/>
      <c r="AT70" s="1"/>
      <c r="AU70" s="1"/>
      <c r="AV70" s="1" t="s">
        <v>10171</v>
      </c>
      <c r="AW70" s="1" t="s">
        <v>326</v>
      </c>
      <c r="AX70" s="1" t="s">
        <v>91</v>
      </c>
      <c r="AY70" s="57">
        <v>6</v>
      </c>
      <c r="AZ70" s="1" t="s">
        <v>1249</v>
      </c>
      <c r="BA70" s="1" t="s">
        <v>109</v>
      </c>
      <c r="BB70" s="1" t="s">
        <v>121</v>
      </c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 t="s">
        <v>10171</v>
      </c>
      <c r="CM70" s="1" t="s">
        <v>325</v>
      </c>
      <c r="CN70" s="1" t="s">
        <v>105</v>
      </c>
      <c r="CO70" s="1" t="s">
        <v>130</v>
      </c>
      <c r="CP70" s="1" t="s">
        <v>1249</v>
      </c>
      <c r="CQ70" s="1" t="s">
        <v>109</v>
      </c>
      <c r="CR70" s="1" t="s">
        <v>121</v>
      </c>
    </row>
    <row r="71" spans="1:96" x14ac:dyDescent="0.3">
      <c r="A71" s="1" t="s">
        <v>5933</v>
      </c>
      <c r="B71" s="1" t="s">
        <v>5934</v>
      </c>
      <c r="C71" s="1" t="s">
        <v>97</v>
      </c>
      <c r="D71" s="1" t="s">
        <v>3185</v>
      </c>
      <c r="E71" s="1" t="s">
        <v>1111</v>
      </c>
      <c r="F71" s="1" t="s">
        <v>102</v>
      </c>
      <c r="G71" s="1" t="s">
        <v>100</v>
      </c>
      <c r="H71" s="1" t="s">
        <v>119</v>
      </c>
      <c r="I71" s="1" t="s">
        <v>95</v>
      </c>
      <c r="J71" s="1" t="s">
        <v>108</v>
      </c>
      <c r="K71" s="1">
        <v>40</v>
      </c>
      <c r="L71" s="1" t="s">
        <v>101</v>
      </c>
      <c r="M71" s="1" t="s">
        <v>325</v>
      </c>
      <c r="N71" s="1" t="s">
        <v>91</v>
      </c>
      <c r="O71" s="1" t="s">
        <v>92</v>
      </c>
      <c r="P71">
        <v>6693</v>
      </c>
      <c r="Q71" s="1" t="str">
        <f>VLOOKUP([1]!Tabla1[[#This Row],[RENAES]],[2]EESS!$1:$1048576,6,FALSE)</f>
        <v>MAYNAS CIUDAD</v>
      </c>
      <c r="R71" s="1" t="str">
        <f>VLOOKUP([1]!Tabla1[[#This Row],[RENAES]],[2]EESS!$1:$1048576,7,FALSE)</f>
        <v>IQUITOS SUR</v>
      </c>
      <c r="S71" s="1" t="str">
        <f>VLOOKUP([1]!Tabla1[[#This Row],[RENAES]],[2]EESS!$1:$1048576,10,FALSE)</f>
        <v>QUISTOCOCHA</v>
      </c>
      <c r="T71" s="1" t="s">
        <v>5652</v>
      </c>
      <c r="U71" s="1" t="s">
        <v>326</v>
      </c>
      <c r="V71" s="1" t="s">
        <v>91</v>
      </c>
      <c r="W71" s="57">
        <v>1</v>
      </c>
      <c r="X71" s="1" t="s">
        <v>119</v>
      </c>
      <c r="Y71" s="1" t="s">
        <v>95</v>
      </c>
      <c r="Z71" s="1" t="s">
        <v>108</v>
      </c>
      <c r="AA71" s="1" t="s">
        <v>6711</v>
      </c>
      <c r="AB71" s="1" t="s">
        <v>325</v>
      </c>
      <c r="AC71" s="1" t="s">
        <v>105</v>
      </c>
      <c r="AD71" s="1" t="s">
        <v>92</v>
      </c>
      <c r="AE71" s="1" t="s">
        <v>95</v>
      </c>
      <c r="AF71" s="1" t="s">
        <v>111</v>
      </c>
      <c r="AG71" s="1" t="s">
        <v>90</v>
      </c>
      <c r="AH71" s="1" t="s">
        <v>6711</v>
      </c>
      <c r="AI71" s="1" t="s">
        <v>326</v>
      </c>
      <c r="AJ71" s="1" t="s">
        <v>91</v>
      </c>
      <c r="AK71" s="57">
        <v>2</v>
      </c>
      <c r="AL71" s="1" t="s">
        <v>95</v>
      </c>
      <c r="AM71" s="1" t="s">
        <v>111</v>
      </c>
      <c r="AN71" s="1" t="s">
        <v>90</v>
      </c>
      <c r="AO71" s="1" t="s">
        <v>7126</v>
      </c>
      <c r="AP71" s="1" t="s">
        <v>325</v>
      </c>
      <c r="AQ71" s="1" t="s">
        <v>91</v>
      </c>
      <c r="AR71" s="32"/>
      <c r="AS71" s="1" t="s">
        <v>3094</v>
      </c>
      <c r="AT71" s="1" t="s">
        <v>127</v>
      </c>
      <c r="AU71" s="1" t="s">
        <v>88</v>
      </c>
      <c r="AV71" s="1" t="s">
        <v>9024</v>
      </c>
      <c r="AW71" s="1" t="s">
        <v>326</v>
      </c>
      <c r="AX71" s="1" t="s">
        <v>91</v>
      </c>
      <c r="AY71" s="57">
        <v>2</v>
      </c>
      <c r="AZ71" s="1" t="s">
        <v>142</v>
      </c>
      <c r="BA71" s="1" t="s">
        <v>142</v>
      </c>
      <c r="BB71" s="1" t="s">
        <v>96</v>
      </c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 t="s">
        <v>7315</v>
      </c>
      <c r="BY71" s="1" t="s">
        <v>325</v>
      </c>
      <c r="BZ71" s="1" t="s">
        <v>91</v>
      </c>
      <c r="CA71" s="32"/>
      <c r="CB71" s="1" t="s">
        <v>152</v>
      </c>
      <c r="CC71" s="1" t="s">
        <v>102</v>
      </c>
      <c r="CD71" s="1" t="s">
        <v>127</v>
      </c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2517</v>
      </c>
      <c r="B72" s="1" t="s">
        <v>2518</v>
      </c>
      <c r="C72" s="1" t="s">
        <v>97</v>
      </c>
      <c r="D72" s="1" t="s">
        <v>3185</v>
      </c>
      <c r="E72" s="1" t="s">
        <v>1111</v>
      </c>
      <c r="F72" s="1" t="s">
        <v>88</v>
      </c>
      <c r="G72" s="1" t="s">
        <v>113</v>
      </c>
      <c r="H72" s="1" t="s">
        <v>324</v>
      </c>
      <c r="I72" s="1" t="s">
        <v>118</v>
      </c>
      <c r="J72" s="1" t="s">
        <v>95</v>
      </c>
      <c r="K72" s="1">
        <v>39</v>
      </c>
      <c r="L72" s="1" t="s">
        <v>101</v>
      </c>
      <c r="M72" s="1" t="s">
        <v>325</v>
      </c>
      <c r="N72" s="1" t="s">
        <v>91</v>
      </c>
      <c r="O72" s="1" t="s">
        <v>92</v>
      </c>
      <c r="P72">
        <v>3</v>
      </c>
      <c r="Q72" s="1" t="str">
        <f>VLOOKUP([1]!Tabla1[[#This Row],[RENAES]],[2]EESS!$1:$1048576,6,FALSE)</f>
        <v>NO PERTENECE A NINGUNA RED</v>
      </c>
      <c r="R72" s="1" t="str">
        <f>VLOOKUP([1]!Tabla1[[#This Row],[RENAES]],[2]EESS!$1:$1048576,7,FALSE)</f>
        <v>NO PERTENECE A NINGUNA MICRORED</v>
      </c>
      <c r="S72" s="1" t="str">
        <f>VLOOKUP([1]!Tabla1[[#This Row],[RENAES]],[2]EESS!$1:$1048576,10,FALSE)</f>
        <v>HOSPITAL IQUITOS "Cesar Garayar Garcia"</v>
      </c>
      <c r="T72" s="1" t="s">
        <v>3196</v>
      </c>
      <c r="U72" s="1" t="s">
        <v>326</v>
      </c>
      <c r="V72" s="1" t="s">
        <v>91</v>
      </c>
      <c r="W72" s="57">
        <v>10</v>
      </c>
      <c r="X72" s="1" t="s">
        <v>324</v>
      </c>
      <c r="Y72" s="1" t="s">
        <v>118</v>
      </c>
      <c r="Z72" s="1" t="s">
        <v>95</v>
      </c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 t="s">
        <v>4222</v>
      </c>
      <c r="CF72" s="1" t="s">
        <v>326</v>
      </c>
      <c r="CG72" s="1" t="s">
        <v>91</v>
      </c>
      <c r="CH72" s="1" t="s">
        <v>123</v>
      </c>
      <c r="CI72" s="1" t="s">
        <v>328</v>
      </c>
      <c r="CJ72" s="1" t="s">
        <v>96</v>
      </c>
      <c r="CK72" s="1" t="s">
        <v>118</v>
      </c>
      <c r="CL72" s="1"/>
      <c r="CM72" s="1"/>
      <c r="CN72" s="1"/>
      <c r="CO72" s="1"/>
      <c r="CP72" s="1"/>
      <c r="CQ72" s="1"/>
      <c r="CR72" s="1"/>
    </row>
    <row r="73" spans="1:96" x14ac:dyDescent="0.3">
      <c r="A73" s="1" t="s">
        <v>1161</v>
      </c>
      <c r="B73" s="1" t="s">
        <v>1162</v>
      </c>
      <c r="C73" s="1" t="s">
        <v>97</v>
      </c>
      <c r="D73" s="1" t="s">
        <v>165</v>
      </c>
      <c r="E73" s="1" t="s">
        <v>1111</v>
      </c>
      <c r="F73" s="1" t="s">
        <v>96</v>
      </c>
      <c r="G73" s="1" t="s">
        <v>109</v>
      </c>
      <c r="H73" s="1" t="s">
        <v>242</v>
      </c>
      <c r="I73" s="1" t="s">
        <v>102</v>
      </c>
      <c r="J73" s="1" t="s">
        <v>88</v>
      </c>
      <c r="K73" s="1">
        <v>39</v>
      </c>
      <c r="L73" s="1" t="s">
        <v>101</v>
      </c>
      <c r="M73" s="1" t="s">
        <v>325</v>
      </c>
      <c r="N73" s="1" t="s">
        <v>105</v>
      </c>
      <c r="O73" s="1" t="s">
        <v>104</v>
      </c>
      <c r="P73">
        <v>187</v>
      </c>
      <c r="Q73" s="1" t="str">
        <f>VLOOKUP([1]!Tabla1[[#This Row],[RENAES]],[2]EESS!$1:$1048576,6,FALSE)</f>
        <v>ALTO AMAZONAS</v>
      </c>
      <c r="R73" s="1" t="str">
        <f>VLOOKUP([1]!Tabla1[[#This Row],[RENAES]],[2]EESS!$1:$1048576,7,FALSE)</f>
        <v>TENIENTE CESAR LOPEZ ROJAS</v>
      </c>
      <c r="S73" s="1" t="str">
        <f>VLOOKUP([1]!Tabla1[[#This Row],[RENAES]],[2]EESS!$1:$1048576,10,FALSE)</f>
        <v>SHUCUSHYACU</v>
      </c>
      <c r="T73" s="1" t="s">
        <v>1163</v>
      </c>
      <c r="U73" s="1" t="s">
        <v>326</v>
      </c>
      <c r="V73" s="1" t="s">
        <v>91</v>
      </c>
      <c r="W73" s="2" t="s">
        <v>112</v>
      </c>
      <c r="X73" s="1" t="s">
        <v>242</v>
      </c>
      <c r="Y73" s="1" t="s">
        <v>102</v>
      </c>
      <c r="Z73" s="1" t="s">
        <v>88</v>
      </c>
      <c r="AA73" s="1" t="s">
        <v>4223</v>
      </c>
      <c r="AB73" s="1" t="s">
        <v>325</v>
      </c>
      <c r="AC73" s="1" t="s">
        <v>105</v>
      </c>
      <c r="AD73" s="1" t="s">
        <v>104</v>
      </c>
      <c r="AE73" s="1" t="s">
        <v>3693</v>
      </c>
      <c r="AF73" s="1" t="s">
        <v>108</v>
      </c>
      <c r="AG73" s="1" t="s">
        <v>122</v>
      </c>
      <c r="AH73" s="1" t="s">
        <v>1163</v>
      </c>
      <c r="AI73" s="1" t="s">
        <v>326</v>
      </c>
      <c r="AJ73" s="1" t="s">
        <v>91</v>
      </c>
      <c r="AK73" s="57">
        <v>2</v>
      </c>
      <c r="AL73" s="1" t="s">
        <v>369</v>
      </c>
      <c r="AM73" s="1" t="s">
        <v>88</v>
      </c>
      <c r="AN73" s="1" t="s">
        <v>109</v>
      </c>
      <c r="AO73" s="1"/>
      <c r="AP73" s="1"/>
      <c r="AQ73" s="1"/>
      <c r="AR73" s="1"/>
      <c r="AS73" s="1"/>
      <c r="AT73" s="1"/>
      <c r="AU73" s="1"/>
      <c r="AV73" s="1" t="s">
        <v>1160</v>
      </c>
      <c r="AW73" s="1" t="s">
        <v>326</v>
      </c>
      <c r="AX73" s="1" t="s">
        <v>91</v>
      </c>
      <c r="AY73" s="57">
        <v>2</v>
      </c>
      <c r="AZ73" s="1" t="s">
        <v>2520</v>
      </c>
      <c r="BA73" s="1" t="s">
        <v>90</v>
      </c>
      <c r="BB73" s="1" t="s">
        <v>88</v>
      </c>
      <c r="BC73" s="1" t="s">
        <v>3197</v>
      </c>
      <c r="BD73" s="1" t="s">
        <v>326</v>
      </c>
      <c r="BE73" s="1" t="s">
        <v>91</v>
      </c>
      <c r="BF73" s="57">
        <v>3</v>
      </c>
      <c r="BG73" s="1" t="s">
        <v>318</v>
      </c>
      <c r="BH73" s="1" t="s">
        <v>96</v>
      </c>
      <c r="BI73" s="1" t="s">
        <v>100</v>
      </c>
      <c r="BJ73" s="1" t="s">
        <v>4222</v>
      </c>
      <c r="BK73" s="1" t="s">
        <v>326</v>
      </c>
      <c r="BL73" s="1" t="s">
        <v>91</v>
      </c>
      <c r="BM73" s="57">
        <v>4</v>
      </c>
      <c r="BN73" s="1" t="s">
        <v>318</v>
      </c>
      <c r="BO73" s="1" t="s">
        <v>109</v>
      </c>
      <c r="BP73" s="1" t="s">
        <v>102</v>
      </c>
      <c r="BQ73" s="1" t="s">
        <v>4223</v>
      </c>
      <c r="BR73" s="1" t="s">
        <v>93</v>
      </c>
      <c r="BS73" s="1" t="s">
        <v>91</v>
      </c>
      <c r="BT73" s="57">
        <v>4</v>
      </c>
      <c r="BU73" s="1" t="s">
        <v>3693</v>
      </c>
      <c r="BV73" s="1" t="s">
        <v>108</v>
      </c>
      <c r="BW73" s="1" t="s">
        <v>122</v>
      </c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</row>
    <row r="74" spans="1:96" x14ac:dyDescent="0.3">
      <c r="A74" s="1" t="s">
        <v>3806</v>
      </c>
      <c r="B74" s="1" t="s">
        <v>3807</v>
      </c>
      <c r="C74" s="1" t="s">
        <v>97</v>
      </c>
      <c r="D74" s="1" t="s">
        <v>3185</v>
      </c>
      <c r="E74" s="1" t="s">
        <v>1111</v>
      </c>
      <c r="F74" s="1" t="s">
        <v>88</v>
      </c>
      <c r="G74" s="1" t="s">
        <v>131</v>
      </c>
      <c r="H74" s="1" t="s">
        <v>245</v>
      </c>
      <c r="I74" s="1" t="s">
        <v>88</v>
      </c>
      <c r="J74" s="1" t="s">
        <v>88</v>
      </c>
      <c r="K74" s="1">
        <v>39</v>
      </c>
      <c r="L74" s="1" t="s">
        <v>101</v>
      </c>
      <c r="M74" s="1" t="s">
        <v>325</v>
      </c>
      <c r="N74" s="1" t="s">
        <v>91</v>
      </c>
      <c r="O74" s="1" t="s">
        <v>104</v>
      </c>
      <c r="P74">
        <v>1</v>
      </c>
      <c r="Q74" s="1" t="str">
        <f>VLOOKUP([1]!Tabla1[[#This Row],[RENAES]],[2]EESS!$1:$1048576,6,FALSE)</f>
        <v>LORETO</v>
      </c>
      <c r="R74" s="1" t="str">
        <f>VLOOKUP([1]!Tabla1[[#This Row],[RENAES]],[2]EESS!$1:$1048576,7,FALSE)</f>
        <v>MAYPUCO</v>
      </c>
      <c r="S74" s="1" t="str">
        <f>VLOOKUP([1]!Tabla1[[#This Row],[RENAES]],[2]EESS!$1:$1048576,10,FALSE)</f>
        <v>SAN JOSE DE SARAMURO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</row>
    <row r="75" spans="1:96" x14ac:dyDescent="0.3">
      <c r="A75" s="1" t="s">
        <v>4027</v>
      </c>
      <c r="B75" s="1" t="s">
        <v>9790</v>
      </c>
      <c r="C75" s="1" t="s">
        <v>97</v>
      </c>
      <c r="D75" s="1" t="s">
        <v>3185</v>
      </c>
      <c r="E75" s="1" t="s">
        <v>1111</v>
      </c>
      <c r="F75" s="1" t="s">
        <v>109</v>
      </c>
      <c r="G75" s="1" t="s">
        <v>127</v>
      </c>
      <c r="H75" s="1" t="s">
        <v>327</v>
      </c>
      <c r="I75" s="1" t="s">
        <v>100</v>
      </c>
      <c r="J75" s="1" t="s">
        <v>127</v>
      </c>
      <c r="K75" s="1">
        <v>41</v>
      </c>
      <c r="L75" s="1" t="s">
        <v>101</v>
      </c>
      <c r="M75" s="1" t="s">
        <v>325</v>
      </c>
      <c r="N75" s="1" t="s">
        <v>91</v>
      </c>
      <c r="O75" s="1" t="s">
        <v>104</v>
      </c>
      <c r="P75">
        <v>16</v>
      </c>
      <c r="Q75" s="1" t="str">
        <f>VLOOKUP([1]!Tabla1[[#This Row],[RENAES]],[2]EESS!$1:$1048576,6,FALSE)</f>
        <v>REQUENA</v>
      </c>
      <c r="R75" s="1" t="str">
        <f>VLOOKUP([1]!Tabla1[[#This Row],[RENAES]],[2]EESS!$1:$1048576,7,FALSE)</f>
        <v>REQUENA</v>
      </c>
      <c r="S75" s="1" t="str">
        <f>VLOOKUP([1]!Tabla1[[#This Row],[RENAES]],[2]EESS!$1:$1048576,10,FALSE)</f>
        <v>REQUENA</v>
      </c>
      <c r="T75" s="1" t="s">
        <v>9791</v>
      </c>
      <c r="U75" s="1" t="s">
        <v>326</v>
      </c>
      <c r="V75" s="1" t="s">
        <v>91</v>
      </c>
      <c r="W75" s="57">
        <v>1</v>
      </c>
      <c r="X75" s="1" t="s">
        <v>327</v>
      </c>
      <c r="Y75" s="1" t="s">
        <v>100</v>
      </c>
      <c r="Z75" s="1" t="s">
        <v>127</v>
      </c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4224</v>
      </c>
      <c r="B76" s="1" t="s">
        <v>4225</v>
      </c>
      <c r="C76" s="1" t="s">
        <v>97</v>
      </c>
      <c r="D76" s="1" t="s">
        <v>3185</v>
      </c>
      <c r="E76" s="1" t="s">
        <v>1111</v>
      </c>
      <c r="F76" s="1" t="s">
        <v>99</v>
      </c>
      <c r="G76" s="1" t="s">
        <v>142</v>
      </c>
      <c r="H76" s="1" t="s">
        <v>324</v>
      </c>
      <c r="I76" s="1" t="s">
        <v>108</v>
      </c>
      <c r="J76" s="1" t="s">
        <v>96</v>
      </c>
      <c r="K76" s="1">
        <v>40</v>
      </c>
      <c r="L76" s="1" t="s">
        <v>101</v>
      </c>
      <c r="M76" s="1" t="s">
        <v>325</v>
      </c>
      <c r="N76" s="1" t="s">
        <v>91</v>
      </c>
      <c r="O76" s="1" t="s">
        <v>104</v>
      </c>
      <c r="P76">
        <v>1</v>
      </c>
      <c r="Q76" s="1" t="str">
        <f>VLOOKUP([1]!Tabla1[[#This Row],[RENAES]],[2]EESS!$1:$1048576,6,FALSE)</f>
        <v>NO PERTENECE A NINGUNA RED</v>
      </c>
      <c r="R76" s="1" t="str">
        <f>VLOOKUP([1]!Tabla1[[#This Row],[RENAES]],[2]EESS!$1:$1048576,7,FALSE)</f>
        <v>NO PERTENECE A NINGUNA MICRORED</v>
      </c>
      <c r="S76" s="1" t="str">
        <f>VLOOKUP([1]!Tabla1[[#This Row],[RENAES]],[2]EESS!$1:$1048576,10,FALSE)</f>
        <v>HOSP Santa Gema de Yurimaguas</v>
      </c>
      <c r="T76" s="1" t="s">
        <v>4223</v>
      </c>
      <c r="U76" s="1" t="s">
        <v>326</v>
      </c>
      <c r="V76" s="1" t="s">
        <v>91</v>
      </c>
      <c r="W76" s="57">
        <v>60</v>
      </c>
      <c r="X76" s="1" t="s">
        <v>324</v>
      </c>
      <c r="Y76" s="1" t="s">
        <v>108</v>
      </c>
      <c r="Z76" s="1" t="s">
        <v>96</v>
      </c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</row>
    <row r="77" spans="1:96" x14ac:dyDescent="0.3">
      <c r="A77" s="1" t="s">
        <v>5335</v>
      </c>
      <c r="B77" s="1" t="s">
        <v>5336</v>
      </c>
      <c r="C77" s="1" t="s">
        <v>97</v>
      </c>
      <c r="D77" s="1" t="s">
        <v>3185</v>
      </c>
      <c r="E77" s="1" t="s">
        <v>1111</v>
      </c>
      <c r="F77" s="1" t="s">
        <v>99</v>
      </c>
      <c r="G77" s="1" t="s">
        <v>106</v>
      </c>
      <c r="H77" s="1" t="s">
        <v>324</v>
      </c>
      <c r="I77" s="1" t="s">
        <v>110</v>
      </c>
      <c r="J77" s="1" t="s">
        <v>119</v>
      </c>
      <c r="K77" s="1">
        <v>39</v>
      </c>
      <c r="L77" s="1" t="s">
        <v>101</v>
      </c>
      <c r="M77" s="1" t="s">
        <v>325</v>
      </c>
      <c r="N77" s="1" t="s">
        <v>91</v>
      </c>
      <c r="O77" s="1" t="s">
        <v>92</v>
      </c>
      <c r="P77">
        <v>3</v>
      </c>
      <c r="Q77" s="1" t="str">
        <f>VLOOKUP([1]!Tabla1[[#This Row],[RENAES]],[2]EESS!$1:$1048576,6,FALSE)</f>
        <v>LORETO</v>
      </c>
      <c r="R77" s="1" t="str">
        <f>VLOOKUP([1]!Tabla1[[#This Row],[RENAES]],[2]EESS!$1:$1048576,7,FALSE)</f>
        <v>NAUTA</v>
      </c>
      <c r="S77" s="1" t="str">
        <f>VLOOKUP([1]!Tabla1[[#This Row],[RENAES]],[2]EESS!$1:$1048576,10,FALSE)</f>
        <v>NAUTA</v>
      </c>
      <c r="T77" s="1" t="s">
        <v>4617</v>
      </c>
      <c r="U77" s="1" t="s">
        <v>326</v>
      </c>
      <c r="V77" s="1" t="s">
        <v>91</v>
      </c>
      <c r="W77" s="57">
        <v>10</v>
      </c>
      <c r="X77" s="1" t="s">
        <v>324</v>
      </c>
      <c r="Y77" s="1" t="s">
        <v>110</v>
      </c>
      <c r="Z77" s="1" t="s">
        <v>119</v>
      </c>
      <c r="AA77" s="1"/>
      <c r="AB77" s="1"/>
      <c r="AC77" s="1"/>
      <c r="AD77" s="1"/>
      <c r="AE77" s="1"/>
      <c r="AF77" s="1"/>
      <c r="AG77" s="1"/>
      <c r="AH77" s="1" t="s">
        <v>5938</v>
      </c>
      <c r="AI77" s="1" t="s">
        <v>326</v>
      </c>
      <c r="AJ77" s="1" t="s">
        <v>91</v>
      </c>
      <c r="AK77" s="57">
        <v>2</v>
      </c>
      <c r="AL77" s="1" t="s">
        <v>191</v>
      </c>
      <c r="AM77" s="1" t="s">
        <v>95</v>
      </c>
      <c r="AN77" s="1" t="s">
        <v>131</v>
      </c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 t="s">
        <v>5332</v>
      </c>
      <c r="CF77" s="1" t="s">
        <v>326</v>
      </c>
      <c r="CG77" s="1" t="s">
        <v>91</v>
      </c>
      <c r="CH77" s="1" t="s">
        <v>123</v>
      </c>
      <c r="CI77" s="1" t="s">
        <v>186</v>
      </c>
      <c r="CJ77" s="1" t="s">
        <v>96</v>
      </c>
      <c r="CK77" s="1" t="s">
        <v>99</v>
      </c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7643</v>
      </c>
      <c r="B78" s="1" t="s">
        <v>7644</v>
      </c>
      <c r="C78" s="1" t="s">
        <v>97</v>
      </c>
      <c r="D78" s="1" t="s">
        <v>3185</v>
      </c>
      <c r="E78" s="1" t="s">
        <v>1111</v>
      </c>
      <c r="F78" s="1" t="s">
        <v>119</v>
      </c>
      <c r="G78" s="1" t="s">
        <v>88</v>
      </c>
      <c r="H78" s="1" t="s">
        <v>152</v>
      </c>
      <c r="I78" s="1" t="s">
        <v>127</v>
      </c>
      <c r="J78" s="1" t="s">
        <v>90</v>
      </c>
      <c r="K78" s="1">
        <v>40</v>
      </c>
      <c r="L78" s="1" t="s">
        <v>101</v>
      </c>
      <c r="M78" s="1" t="s">
        <v>325</v>
      </c>
      <c r="N78" s="1" t="s">
        <v>91</v>
      </c>
      <c r="O78" s="32"/>
      <c r="P78">
        <v>1</v>
      </c>
      <c r="Q78" s="1" t="str">
        <f>VLOOKUP([1]!Tabla1[[#This Row],[RENAES]],[2]EESS!$1:$1048576,6,FALSE)</f>
        <v>NO PERTENECE A NINGUNA RED</v>
      </c>
      <c r="R78" s="1" t="str">
        <f>VLOOKUP([1]!Tabla1[[#This Row],[RENAES]],[2]EESS!$1:$1048576,7,FALSE)</f>
        <v>NO PERTENECE A NINGUNA MICRORED</v>
      </c>
      <c r="S78" s="1" t="str">
        <f>VLOOKUP([1]!Tabla1[[#This Row],[RENAES]],[2]EESS!$1:$1048576,10,FALSE)</f>
        <v>HOSPITAL IQUITOS "Cesar Garayar Garcia"</v>
      </c>
      <c r="T78" s="1" t="s">
        <v>7297</v>
      </c>
      <c r="U78" s="1" t="s">
        <v>326</v>
      </c>
      <c r="V78" s="1" t="s">
        <v>91</v>
      </c>
      <c r="W78" s="57">
        <v>30</v>
      </c>
      <c r="X78" s="1" t="s">
        <v>324</v>
      </c>
      <c r="Y78" s="1" t="s">
        <v>99</v>
      </c>
      <c r="Z78" s="1" t="s">
        <v>96</v>
      </c>
      <c r="AA78" s="1" t="s">
        <v>7297</v>
      </c>
      <c r="AB78" s="1" t="s">
        <v>325</v>
      </c>
      <c r="AC78" s="1" t="s">
        <v>91</v>
      </c>
      <c r="AD78" s="1" t="s">
        <v>92</v>
      </c>
      <c r="AE78" s="1" t="s">
        <v>324</v>
      </c>
      <c r="AF78" s="1" t="s">
        <v>99</v>
      </c>
      <c r="AG78" s="1" t="s">
        <v>96</v>
      </c>
      <c r="AH78" s="1" t="s">
        <v>7673</v>
      </c>
      <c r="AI78" s="1" t="s">
        <v>326</v>
      </c>
      <c r="AJ78" s="1" t="s">
        <v>91</v>
      </c>
      <c r="AK78" s="57">
        <v>1</v>
      </c>
      <c r="AL78" s="1" t="s">
        <v>2774</v>
      </c>
      <c r="AM78" s="1" t="s">
        <v>127</v>
      </c>
      <c r="AN78" s="1" t="s">
        <v>90</v>
      </c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7645</v>
      </c>
      <c r="B79" s="1" t="s">
        <v>7646</v>
      </c>
      <c r="C79" s="1" t="s">
        <v>97</v>
      </c>
      <c r="D79" s="1" t="s">
        <v>3185</v>
      </c>
      <c r="E79" s="1" t="s">
        <v>1111</v>
      </c>
      <c r="F79" s="1" t="s">
        <v>119</v>
      </c>
      <c r="G79" s="1" t="s">
        <v>99</v>
      </c>
      <c r="H79" s="1" t="s">
        <v>7598</v>
      </c>
      <c r="I79" s="1" t="s">
        <v>88</v>
      </c>
      <c r="J79" s="1" t="s">
        <v>109</v>
      </c>
      <c r="K79" s="1">
        <v>39</v>
      </c>
      <c r="L79" s="1" t="s">
        <v>101</v>
      </c>
      <c r="M79" s="1" t="s">
        <v>325</v>
      </c>
      <c r="N79" s="1" t="s">
        <v>91</v>
      </c>
      <c r="O79" s="1" t="s">
        <v>104</v>
      </c>
      <c r="P79">
        <v>193</v>
      </c>
      <c r="Q79" s="1" t="str">
        <f>VLOOKUP([1]!Tabla1[[#This Row],[RENAES]],[2]EESS!$1:$1048576,6,FALSE)</f>
        <v>NO PERTENECE A NINGUNA RED</v>
      </c>
      <c r="R79" s="1" t="str">
        <f>VLOOKUP([1]!Tabla1[[#This Row],[RENAES]],[2]EESS!$1:$1048576,7,FALSE)</f>
        <v>NO PERTENECE A NINGUNA MICRORED</v>
      </c>
      <c r="S79" s="1" t="str">
        <f>VLOOKUP([1]!Tabla1[[#This Row],[RENAES]],[2]EESS!$1:$1048576,10,FALSE)</f>
        <v>HOSP.REGIONAL DE LORETO "Felipe Arriola Iglesias"</v>
      </c>
      <c r="T79" s="1" t="s">
        <v>7299</v>
      </c>
      <c r="U79" s="1" t="s">
        <v>326</v>
      </c>
      <c r="V79" s="1" t="s">
        <v>91</v>
      </c>
      <c r="W79" s="57">
        <v>1</v>
      </c>
      <c r="X79" s="1" t="s">
        <v>7598</v>
      </c>
      <c r="Y79" s="1" t="s">
        <v>88</v>
      </c>
      <c r="Z79" s="1" t="s">
        <v>109</v>
      </c>
      <c r="AA79" s="1"/>
      <c r="AB79" s="1"/>
      <c r="AC79" s="1"/>
      <c r="AD79" s="1"/>
      <c r="AE79" s="1"/>
      <c r="AF79" s="1"/>
      <c r="AG79" s="1"/>
      <c r="AH79" s="1" t="s">
        <v>7299</v>
      </c>
      <c r="AI79" s="1" t="s">
        <v>326</v>
      </c>
      <c r="AJ79" s="1" t="s">
        <v>91</v>
      </c>
      <c r="AK79" s="57">
        <v>1</v>
      </c>
      <c r="AL79" s="1" t="s">
        <v>1737</v>
      </c>
      <c r="AM79" s="1" t="s">
        <v>96</v>
      </c>
      <c r="AN79" s="1" t="s">
        <v>95</v>
      </c>
      <c r="AO79" s="1"/>
      <c r="AP79" s="1"/>
      <c r="AQ79" s="1"/>
      <c r="AR79" s="1"/>
      <c r="AS79" s="1"/>
      <c r="AT79" s="1"/>
      <c r="AU79" s="1"/>
      <c r="AV79" s="1" t="s">
        <v>9551</v>
      </c>
      <c r="AW79" s="1" t="s">
        <v>326</v>
      </c>
      <c r="AX79" s="1" t="s">
        <v>91</v>
      </c>
      <c r="AY79" s="57">
        <v>3</v>
      </c>
      <c r="AZ79" s="1" t="s">
        <v>1484</v>
      </c>
      <c r="BA79" s="1" t="s">
        <v>96</v>
      </c>
      <c r="BB79" s="1" t="s">
        <v>119</v>
      </c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 t="s">
        <v>8616</v>
      </c>
      <c r="CM79" s="1" t="s">
        <v>325</v>
      </c>
      <c r="CN79" s="1" t="s">
        <v>105</v>
      </c>
      <c r="CO79" s="1" t="s">
        <v>130</v>
      </c>
      <c r="CP79" s="1" t="s">
        <v>8839</v>
      </c>
      <c r="CQ79" s="1" t="s">
        <v>96</v>
      </c>
      <c r="CR79" s="1" t="s">
        <v>102</v>
      </c>
    </row>
    <row r="80" spans="1:96" x14ac:dyDescent="0.3">
      <c r="A80" s="1" t="s">
        <v>1164</v>
      </c>
      <c r="B80" s="1" t="s">
        <v>1165</v>
      </c>
      <c r="C80" s="1" t="s">
        <v>97</v>
      </c>
      <c r="D80" s="1" t="s">
        <v>3185</v>
      </c>
      <c r="E80" s="1" t="s">
        <v>1111</v>
      </c>
      <c r="F80" s="1" t="s">
        <v>96</v>
      </c>
      <c r="G80" s="1" t="s">
        <v>127</v>
      </c>
      <c r="H80" s="1" t="s">
        <v>327</v>
      </c>
      <c r="I80" s="1" t="s">
        <v>102</v>
      </c>
      <c r="J80" s="1" t="s">
        <v>95</v>
      </c>
      <c r="K80" s="1">
        <v>43</v>
      </c>
      <c r="L80" s="1" t="s">
        <v>101</v>
      </c>
      <c r="M80" s="1" t="s">
        <v>325</v>
      </c>
      <c r="N80" s="1" t="s">
        <v>105</v>
      </c>
      <c r="O80" s="1" t="s">
        <v>104</v>
      </c>
      <c r="P80">
        <v>16</v>
      </c>
      <c r="Q80" s="1" t="str">
        <f>VLOOKUP([1]!Tabla1[[#This Row],[RENAES]],[2]EESS!$1:$1048576,6,FALSE)</f>
        <v>NO PERTENECE A NINGUNA RED</v>
      </c>
      <c r="R80" s="1" t="str">
        <f>VLOOKUP([1]!Tabla1[[#This Row],[RENAES]],[2]EESS!$1:$1048576,7,FALSE)</f>
        <v>NO PERTENECE A NINGUNA MICRORED</v>
      </c>
      <c r="S80" s="1" t="str">
        <f>VLOOKUP([1]!Tabla1[[#This Row],[RENAES]],[2]EESS!$1:$1048576,10,FALSE)</f>
        <v>HOSP.REGIONAL DE LORETO "Felipe Arriola Iglesias"</v>
      </c>
      <c r="T80" s="1" t="s">
        <v>1159</v>
      </c>
      <c r="U80" s="1" t="s">
        <v>326</v>
      </c>
      <c r="V80" s="1" t="s">
        <v>91</v>
      </c>
      <c r="W80" s="57">
        <v>2</v>
      </c>
      <c r="X80" s="1" t="s">
        <v>327</v>
      </c>
      <c r="Y80" s="1" t="s">
        <v>102</v>
      </c>
      <c r="Z80" s="1" t="s">
        <v>95</v>
      </c>
      <c r="AA80" s="1" t="s">
        <v>1166</v>
      </c>
      <c r="AB80" s="1" t="s">
        <v>325</v>
      </c>
      <c r="AC80" s="1" t="s">
        <v>105</v>
      </c>
      <c r="AD80" s="1" t="s">
        <v>104</v>
      </c>
      <c r="AE80" s="1" t="s">
        <v>327</v>
      </c>
      <c r="AF80" s="1" t="s">
        <v>88</v>
      </c>
      <c r="AG80" s="1" t="s">
        <v>122</v>
      </c>
      <c r="AH80" s="1" t="s">
        <v>1166</v>
      </c>
      <c r="AI80" s="1" t="s">
        <v>326</v>
      </c>
      <c r="AJ80" s="1" t="s">
        <v>91</v>
      </c>
      <c r="AK80" s="57">
        <v>3</v>
      </c>
      <c r="AL80" s="1" t="s">
        <v>327</v>
      </c>
      <c r="AM80" s="1" t="s">
        <v>88</v>
      </c>
      <c r="AN80" s="1" t="s">
        <v>122</v>
      </c>
      <c r="AO80" s="1" t="s">
        <v>2521</v>
      </c>
      <c r="AP80" s="1" t="s">
        <v>325</v>
      </c>
      <c r="AQ80" s="1" t="s">
        <v>91</v>
      </c>
      <c r="AR80" s="1" t="s">
        <v>92</v>
      </c>
      <c r="AS80" s="1" t="s">
        <v>324</v>
      </c>
      <c r="AT80" s="1" t="s">
        <v>100</v>
      </c>
      <c r="AU80" s="1" t="s">
        <v>88</v>
      </c>
      <c r="AV80" s="1" t="s">
        <v>2522</v>
      </c>
      <c r="AW80" s="1" t="s">
        <v>326</v>
      </c>
      <c r="AX80" s="1" t="s">
        <v>91</v>
      </c>
      <c r="AY80" s="57">
        <v>7</v>
      </c>
      <c r="AZ80" s="1" t="s">
        <v>328</v>
      </c>
      <c r="BA80" s="1" t="s">
        <v>88</v>
      </c>
      <c r="BB80" s="1" t="s">
        <v>90</v>
      </c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8840</v>
      </c>
      <c r="B81" s="1" t="s">
        <v>8841</v>
      </c>
      <c r="C81" s="1" t="s">
        <v>97</v>
      </c>
      <c r="D81" s="1" t="s">
        <v>3185</v>
      </c>
      <c r="E81" s="1" t="s">
        <v>1111</v>
      </c>
      <c r="F81" s="1" t="s">
        <v>127</v>
      </c>
      <c r="G81" s="1" t="s">
        <v>108</v>
      </c>
      <c r="H81" s="1" t="s">
        <v>343</v>
      </c>
      <c r="I81" s="1" t="s">
        <v>88</v>
      </c>
      <c r="J81" s="1" t="s">
        <v>102</v>
      </c>
      <c r="K81" s="1">
        <v>39</v>
      </c>
      <c r="L81" s="1" t="s">
        <v>101</v>
      </c>
      <c r="M81" s="1" t="s">
        <v>325</v>
      </c>
      <c r="N81" s="1" t="s">
        <v>91</v>
      </c>
      <c r="O81" s="1" t="s">
        <v>104</v>
      </c>
      <c r="P81">
        <v>37</v>
      </c>
      <c r="Q81" s="1" t="str">
        <f>VLOOKUP([1]!Tabla1[[#This Row],[RENAES]],[2]EESS!$1:$1048576,6,FALSE)</f>
        <v>REQUENA</v>
      </c>
      <c r="R81" s="1" t="str">
        <f>VLOOKUP([1]!Tabla1[[#This Row],[RENAES]],[2]EESS!$1:$1048576,7,FALSE)</f>
        <v>REQUENA</v>
      </c>
      <c r="S81" s="1" t="str">
        <f>VLOOKUP([1]!Tabla1[[#This Row],[RENAES]],[2]EESS!$1:$1048576,10,FALSE)</f>
        <v>REQUENA</v>
      </c>
      <c r="T81" s="1" t="s">
        <v>8842</v>
      </c>
      <c r="U81" s="1" t="s">
        <v>326</v>
      </c>
      <c r="V81" s="1" t="s">
        <v>91</v>
      </c>
      <c r="W81" s="57">
        <v>1</v>
      </c>
      <c r="X81" s="1" t="s">
        <v>343</v>
      </c>
      <c r="Y81" s="1" t="s">
        <v>88</v>
      </c>
      <c r="Z81" s="1" t="s">
        <v>102</v>
      </c>
      <c r="AA81" s="1" t="s">
        <v>9792</v>
      </c>
      <c r="AB81" s="1" t="s">
        <v>325</v>
      </c>
      <c r="AC81" s="1" t="s">
        <v>105</v>
      </c>
      <c r="AD81" s="1" t="s">
        <v>104</v>
      </c>
      <c r="AE81" s="1" t="s">
        <v>322</v>
      </c>
      <c r="AF81" s="1" t="s">
        <v>95</v>
      </c>
      <c r="AG81" s="1" t="s">
        <v>96</v>
      </c>
      <c r="AH81" s="1" t="s">
        <v>9792</v>
      </c>
      <c r="AI81" s="1" t="s">
        <v>326</v>
      </c>
      <c r="AJ81" s="1" t="s">
        <v>91</v>
      </c>
      <c r="AK81" s="57">
        <v>2</v>
      </c>
      <c r="AL81" s="1" t="s">
        <v>322</v>
      </c>
      <c r="AM81" s="1" t="s">
        <v>95</v>
      </c>
      <c r="AN81" s="1" t="s">
        <v>96</v>
      </c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1167</v>
      </c>
      <c r="B82" s="1" t="s">
        <v>1168</v>
      </c>
      <c r="C82" s="1" t="s">
        <v>97</v>
      </c>
      <c r="D82" s="1" t="s">
        <v>3185</v>
      </c>
      <c r="E82" s="1" t="s">
        <v>1111</v>
      </c>
      <c r="F82" s="1" t="s">
        <v>96</v>
      </c>
      <c r="G82" s="1" t="s">
        <v>118</v>
      </c>
      <c r="H82" s="1" t="s">
        <v>168</v>
      </c>
      <c r="I82" s="1" t="s">
        <v>95</v>
      </c>
      <c r="J82" s="1" t="s">
        <v>99</v>
      </c>
      <c r="K82" s="1">
        <v>39</v>
      </c>
      <c r="L82" s="1" t="s">
        <v>101</v>
      </c>
      <c r="M82" s="1" t="s">
        <v>325</v>
      </c>
      <c r="N82" s="1" t="s">
        <v>91</v>
      </c>
      <c r="O82" s="1" t="s">
        <v>104</v>
      </c>
      <c r="P82">
        <v>37</v>
      </c>
      <c r="Q82" s="1" t="str">
        <f>VLOOKUP([1]!Tabla1[[#This Row],[RENAES]],[2]EESS!$1:$1048576,6,FALSE)</f>
        <v>LORETO</v>
      </c>
      <c r="R82" s="1" t="str">
        <f>VLOOKUP([1]!Tabla1[[#This Row],[RENAES]],[2]EESS!$1:$1048576,7,FALSE)</f>
        <v>VILLA TROMPETERO</v>
      </c>
      <c r="S82" s="1" t="str">
        <f>VLOOKUP([1]!Tabla1[[#This Row],[RENAES]],[2]EESS!$1:$1048576,10,FALSE)</f>
        <v>VILLA TROMPETEROS</v>
      </c>
      <c r="T82" s="1" t="s">
        <v>1169</v>
      </c>
      <c r="U82" s="1" t="s">
        <v>326</v>
      </c>
      <c r="V82" s="1" t="s">
        <v>91</v>
      </c>
      <c r="W82" s="57">
        <v>1</v>
      </c>
      <c r="X82" s="1" t="s">
        <v>168</v>
      </c>
      <c r="Y82" s="1" t="s">
        <v>95</v>
      </c>
      <c r="Z82" s="1" t="s">
        <v>99</v>
      </c>
      <c r="AA82" s="1" t="s">
        <v>1170</v>
      </c>
      <c r="AB82" s="1" t="s">
        <v>325</v>
      </c>
      <c r="AC82" s="1" t="s">
        <v>105</v>
      </c>
      <c r="AD82" s="1" t="s">
        <v>104</v>
      </c>
      <c r="AE82" s="1" t="s">
        <v>343</v>
      </c>
      <c r="AF82" s="1" t="s">
        <v>88</v>
      </c>
      <c r="AG82" s="1" t="s">
        <v>96</v>
      </c>
      <c r="AH82" s="1" t="s">
        <v>1170</v>
      </c>
      <c r="AI82" s="1" t="s">
        <v>326</v>
      </c>
      <c r="AJ82" s="1" t="s">
        <v>91</v>
      </c>
      <c r="AK82" s="57">
        <v>2</v>
      </c>
      <c r="AL82" s="1" t="s">
        <v>343</v>
      </c>
      <c r="AM82" s="1" t="s">
        <v>88</v>
      </c>
      <c r="AN82" s="1" t="s">
        <v>96</v>
      </c>
      <c r="AO82" s="1"/>
      <c r="AP82" s="1"/>
      <c r="AQ82" s="1"/>
      <c r="AR82" s="1"/>
      <c r="AS82" s="1"/>
      <c r="AT82" s="1"/>
      <c r="AU82" s="1"/>
      <c r="AV82" s="1" t="s">
        <v>3203</v>
      </c>
      <c r="AW82" s="1" t="s">
        <v>326</v>
      </c>
      <c r="AX82" s="1" t="s">
        <v>91</v>
      </c>
      <c r="AY82" s="57">
        <v>3</v>
      </c>
      <c r="AZ82" s="1" t="s">
        <v>1796</v>
      </c>
      <c r="BA82" s="1" t="s">
        <v>88</v>
      </c>
      <c r="BB82" s="1" t="s">
        <v>102</v>
      </c>
      <c r="BC82" s="1" t="s">
        <v>5337</v>
      </c>
      <c r="BD82" s="1" t="s">
        <v>326</v>
      </c>
      <c r="BE82" s="1" t="s">
        <v>91</v>
      </c>
      <c r="BF82" s="57">
        <v>10</v>
      </c>
      <c r="BG82" s="1" t="s">
        <v>324</v>
      </c>
      <c r="BH82" s="1" t="s">
        <v>108</v>
      </c>
      <c r="BI82" s="1" t="s">
        <v>99</v>
      </c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8042</v>
      </c>
      <c r="B83" s="1" t="s">
        <v>8043</v>
      </c>
      <c r="C83" s="1" t="s">
        <v>97</v>
      </c>
      <c r="D83" s="1" t="s">
        <v>3185</v>
      </c>
      <c r="E83" s="1" t="s">
        <v>1111</v>
      </c>
      <c r="F83" s="1" t="s">
        <v>119</v>
      </c>
      <c r="G83" s="1" t="s">
        <v>109</v>
      </c>
      <c r="H83" s="1" t="s">
        <v>399</v>
      </c>
      <c r="I83" s="1" t="s">
        <v>96</v>
      </c>
      <c r="J83" s="1" t="s">
        <v>142</v>
      </c>
      <c r="K83" s="1">
        <v>43</v>
      </c>
      <c r="L83" s="1" t="s">
        <v>101</v>
      </c>
      <c r="M83" s="1" t="s">
        <v>325</v>
      </c>
      <c r="N83" s="1" t="s">
        <v>91</v>
      </c>
      <c r="O83" s="1" t="s">
        <v>104</v>
      </c>
      <c r="P83">
        <v>32</v>
      </c>
      <c r="Q83" s="1" t="str">
        <f>VLOOKUP([1]!Tabla1[[#This Row],[RENAES]],[2]EESS!$1:$1048576,6,FALSE)</f>
        <v>NO PERTENECE A NINGUNA RED</v>
      </c>
      <c r="R83" s="1" t="str">
        <f>VLOOKUP([1]!Tabla1[[#This Row],[RENAES]],[2]EESS!$1:$1048576,7,FALSE)</f>
        <v>NO PERTENECE A NINGUNA MICRORED</v>
      </c>
      <c r="S83" s="1" t="str">
        <f>VLOOKUP([1]!Tabla1[[#This Row],[RENAES]],[2]EESS!$1:$1048576,10,FALSE)</f>
        <v>HOSPITAL IQUITOS "Cesar Garayar Garcia"</v>
      </c>
      <c r="T83" s="1" t="s">
        <v>7650</v>
      </c>
      <c r="U83" s="1" t="s">
        <v>326</v>
      </c>
      <c r="V83" s="1" t="s">
        <v>91</v>
      </c>
      <c r="W83" s="57">
        <v>1</v>
      </c>
      <c r="X83" s="1" t="s">
        <v>399</v>
      </c>
      <c r="Y83" s="1" t="s">
        <v>96</v>
      </c>
      <c r="Z83" s="1" t="s">
        <v>142</v>
      </c>
      <c r="AA83" s="1" t="s">
        <v>8641</v>
      </c>
      <c r="AB83" s="1" t="s">
        <v>325</v>
      </c>
      <c r="AC83" s="1" t="s">
        <v>105</v>
      </c>
      <c r="AD83" s="32"/>
      <c r="AE83" s="1" t="s">
        <v>399</v>
      </c>
      <c r="AF83" s="1" t="s">
        <v>90</v>
      </c>
      <c r="AG83" s="1" t="s">
        <v>102</v>
      </c>
      <c r="AH83" s="1" t="s">
        <v>8641</v>
      </c>
      <c r="AI83" s="1" t="s">
        <v>326</v>
      </c>
      <c r="AJ83" s="1" t="s">
        <v>91</v>
      </c>
      <c r="AK83" s="57">
        <v>2</v>
      </c>
      <c r="AL83" s="1" t="s">
        <v>399</v>
      </c>
      <c r="AM83" s="1" t="s">
        <v>90</v>
      </c>
      <c r="AN83" s="1" t="s">
        <v>102</v>
      </c>
      <c r="AO83" s="1"/>
      <c r="AP83" s="1"/>
      <c r="AQ83" s="1"/>
      <c r="AR83" s="1"/>
      <c r="AS83" s="1"/>
      <c r="AT83" s="1"/>
      <c r="AU83" s="1"/>
      <c r="AV83" s="1" t="s">
        <v>9792</v>
      </c>
      <c r="AW83" s="1" t="s">
        <v>326</v>
      </c>
      <c r="AX83" s="1" t="s">
        <v>179</v>
      </c>
      <c r="AY83" s="57">
        <v>15</v>
      </c>
      <c r="AZ83" s="1" t="s">
        <v>324</v>
      </c>
      <c r="BA83" s="1" t="s">
        <v>90</v>
      </c>
      <c r="BB83" s="1" t="s">
        <v>98</v>
      </c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3483</v>
      </c>
      <c r="B84" s="1" t="s">
        <v>3484</v>
      </c>
      <c r="C84" s="1" t="s">
        <v>97</v>
      </c>
      <c r="D84" s="1" t="s">
        <v>3185</v>
      </c>
      <c r="E84" s="1" t="s">
        <v>1111</v>
      </c>
      <c r="F84" s="1" t="s">
        <v>88</v>
      </c>
      <c r="G84" s="1" t="s">
        <v>142</v>
      </c>
      <c r="H84" s="1" t="s">
        <v>284</v>
      </c>
      <c r="I84" s="1" t="s">
        <v>129</v>
      </c>
      <c r="J84" s="1" t="s">
        <v>108</v>
      </c>
      <c r="K84" s="1">
        <v>39</v>
      </c>
      <c r="L84" s="1" t="s">
        <v>101</v>
      </c>
      <c r="M84" s="1" t="s">
        <v>325</v>
      </c>
      <c r="N84" s="1" t="s">
        <v>91</v>
      </c>
      <c r="O84" s="32"/>
      <c r="P84">
        <v>1</v>
      </c>
      <c r="Q84" s="1" t="str">
        <f>VLOOKUP([1]!Tabla1[[#This Row],[RENAES]],[2]EESS!$1:$1048576,6,FALSE)</f>
        <v>UCAYALI</v>
      </c>
      <c r="R84" s="1" t="str">
        <f>VLOOKUP([1]!Tabla1[[#This Row],[RENAES]],[2]EESS!$1:$1048576,7,FALSE)</f>
        <v>CONTAMANA</v>
      </c>
      <c r="S84" s="1" t="str">
        <f>VLOOKUP([1]!Tabla1[[#This Row],[RENAES]],[2]EESS!$1:$1048576,10,FALSE)</f>
        <v>ORELLANA</v>
      </c>
      <c r="T84" s="1" t="s">
        <v>3485</v>
      </c>
      <c r="U84" s="1" t="s">
        <v>326</v>
      </c>
      <c r="V84" s="1" t="s">
        <v>91</v>
      </c>
      <c r="W84" s="57">
        <v>30</v>
      </c>
      <c r="X84" s="1" t="s">
        <v>324</v>
      </c>
      <c r="Y84" s="1" t="s">
        <v>3256</v>
      </c>
      <c r="Z84" s="1" t="s">
        <v>96</v>
      </c>
      <c r="AA84" s="1" t="s">
        <v>3485</v>
      </c>
      <c r="AB84" s="1" t="s">
        <v>325</v>
      </c>
      <c r="AC84" s="1" t="s">
        <v>91</v>
      </c>
      <c r="AD84" s="1" t="s">
        <v>92</v>
      </c>
      <c r="AE84" s="1" t="s">
        <v>324</v>
      </c>
      <c r="AF84" s="1" t="s">
        <v>3256</v>
      </c>
      <c r="AG84" s="1" t="s">
        <v>96</v>
      </c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1171</v>
      </c>
      <c r="B85" s="1" t="s">
        <v>1172</v>
      </c>
      <c r="C85" s="1" t="s">
        <v>97</v>
      </c>
      <c r="D85" s="1" t="s">
        <v>3185</v>
      </c>
      <c r="E85" s="1" t="s">
        <v>1111</v>
      </c>
      <c r="F85" s="1" t="s">
        <v>96</v>
      </c>
      <c r="G85" s="1" t="s">
        <v>95</v>
      </c>
      <c r="H85" s="1" t="s">
        <v>253</v>
      </c>
      <c r="I85" s="1" t="s">
        <v>96</v>
      </c>
      <c r="J85" s="1" t="s">
        <v>96</v>
      </c>
      <c r="K85" s="1">
        <v>39</v>
      </c>
      <c r="L85" s="1" t="s">
        <v>101</v>
      </c>
      <c r="M85" s="1" t="s">
        <v>325</v>
      </c>
      <c r="N85" s="1" t="s">
        <v>91</v>
      </c>
      <c r="O85" s="1" t="s">
        <v>104</v>
      </c>
      <c r="P85">
        <v>209</v>
      </c>
      <c r="Q85" s="1" t="str">
        <f>VLOOKUP([1]!Tabla1[[#This Row],[RENAES]],[2]EESS!$1:$1048576,6,FALSE)</f>
        <v>NO PERTENECE A NINGUNA RED</v>
      </c>
      <c r="R85" s="1" t="str">
        <f>VLOOKUP([1]!Tabla1[[#This Row],[RENAES]],[2]EESS!$1:$1048576,7,FALSE)</f>
        <v>NO PERTENECE A NINGUNA MICRORED</v>
      </c>
      <c r="S85" s="1" t="str">
        <f>VLOOKUP([1]!Tabla1[[#This Row],[RENAES]],[2]EESS!$1:$1048576,10,FALSE)</f>
        <v>HOSP.REGIONAL DE LORETO "Felipe Arriola Iglesias"</v>
      </c>
      <c r="T85" s="1" t="s">
        <v>1122</v>
      </c>
      <c r="U85" s="1" t="s">
        <v>326</v>
      </c>
      <c r="V85" s="1" t="s">
        <v>91</v>
      </c>
      <c r="W85" s="57">
        <v>1</v>
      </c>
      <c r="X85" s="1" t="s">
        <v>253</v>
      </c>
      <c r="Y85" s="1" t="s">
        <v>96</v>
      </c>
      <c r="Z85" s="1" t="s">
        <v>96</v>
      </c>
      <c r="AA85" s="1" t="s">
        <v>1123</v>
      </c>
      <c r="AB85" s="1" t="s">
        <v>325</v>
      </c>
      <c r="AC85" s="1" t="s">
        <v>105</v>
      </c>
      <c r="AD85" s="1" t="s">
        <v>104</v>
      </c>
      <c r="AE85" s="1" t="s">
        <v>264</v>
      </c>
      <c r="AF85" s="1" t="s">
        <v>96</v>
      </c>
      <c r="AG85" s="1" t="s">
        <v>95</v>
      </c>
      <c r="AH85" s="1" t="s">
        <v>1123</v>
      </c>
      <c r="AI85" s="1" t="s">
        <v>326</v>
      </c>
      <c r="AJ85" s="1" t="s">
        <v>91</v>
      </c>
      <c r="AK85" s="57">
        <v>2</v>
      </c>
      <c r="AL85" s="1" t="s">
        <v>264</v>
      </c>
      <c r="AM85" s="1" t="s">
        <v>96</v>
      </c>
      <c r="AN85" s="1" t="s">
        <v>95</v>
      </c>
      <c r="AO85" s="1" t="s">
        <v>2861</v>
      </c>
      <c r="AP85" s="1" t="s">
        <v>325</v>
      </c>
      <c r="AQ85" s="1" t="s">
        <v>105</v>
      </c>
      <c r="AR85" s="1" t="s">
        <v>104</v>
      </c>
      <c r="AS85" s="1" t="s">
        <v>186</v>
      </c>
      <c r="AT85" s="1" t="s">
        <v>96</v>
      </c>
      <c r="AU85" s="1" t="s">
        <v>119</v>
      </c>
      <c r="AV85" s="1" t="s">
        <v>2861</v>
      </c>
      <c r="AW85" s="1" t="s">
        <v>326</v>
      </c>
      <c r="AX85" s="1" t="s">
        <v>91</v>
      </c>
      <c r="AY85" s="57">
        <v>3</v>
      </c>
      <c r="AZ85" s="1" t="s">
        <v>186</v>
      </c>
      <c r="BA85" s="1" t="s">
        <v>96</v>
      </c>
      <c r="BB85" s="1" t="s">
        <v>119</v>
      </c>
      <c r="BC85" s="1" t="s">
        <v>4221</v>
      </c>
      <c r="BD85" s="1" t="s">
        <v>326</v>
      </c>
      <c r="BE85" s="1" t="s">
        <v>91</v>
      </c>
      <c r="BF85" s="57">
        <v>4</v>
      </c>
      <c r="BG85" s="1" t="s">
        <v>204</v>
      </c>
      <c r="BH85" s="1" t="s">
        <v>96</v>
      </c>
      <c r="BI85" s="1" t="s">
        <v>88</v>
      </c>
      <c r="BJ85" s="1" t="s">
        <v>4814</v>
      </c>
      <c r="BK85" s="1" t="s">
        <v>326</v>
      </c>
      <c r="BL85" s="1" t="s">
        <v>91</v>
      </c>
      <c r="BM85" s="57">
        <v>5</v>
      </c>
      <c r="BN85" s="1" t="s">
        <v>5151</v>
      </c>
      <c r="BO85" s="1" t="s">
        <v>90</v>
      </c>
      <c r="BP85" s="1" t="s">
        <v>96</v>
      </c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 t="s">
        <v>5647</v>
      </c>
      <c r="CF85" s="1" t="s">
        <v>326</v>
      </c>
      <c r="CG85" s="1" t="s">
        <v>91</v>
      </c>
      <c r="CH85" s="1" t="s">
        <v>123</v>
      </c>
      <c r="CI85" s="1" t="s">
        <v>5027</v>
      </c>
      <c r="CJ85" s="1" t="s">
        <v>96</v>
      </c>
      <c r="CK85" s="1" t="s">
        <v>90</v>
      </c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9282</v>
      </c>
      <c r="B86" s="1" t="s">
        <v>9283</v>
      </c>
      <c r="C86" s="1" t="s">
        <v>97</v>
      </c>
      <c r="D86" s="1" t="s">
        <v>3185</v>
      </c>
      <c r="E86" s="1" t="s">
        <v>1111</v>
      </c>
      <c r="F86" s="1" t="s">
        <v>119</v>
      </c>
      <c r="G86" s="1" t="s">
        <v>131</v>
      </c>
      <c r="H86" s="1" t="s">
        <v>9284</v>
      </c>
      <c r="I86" s="1" t="s">
        <v>108</v>
      </c>
      <c r="J86" s="1" t="s">
        <v>115</v>
      </c>
      <c r="K86" s="1">
        <v>39</v>
      </c>
      <c r="L86" s="1" t="s">
        <v>101</v>
      </c>
      <c r="M86" s="1" t="s">
        <v>325</v>
      </c>
      <c r="N86" s="1" t="s">
        <v>91</v>
      </c>
      <c r="O86" s="32"/>
      <c r="P86">
        <v>288</v>
      </c>
      <c r="Q86" s="1" t="str">
        <f>VLOOKUP([1]!Tabla1[[#This Row],[RENAES]],[2]EESS!$1:$1048576,6,FALSE)</f>
        <v>NO PERTENECE A NINGUNA RED</v>
      </c>
      <c r="R86" s="1" t="str">
        <f>VLOOKUP([1]!Tabla1[[#This Row],[RENAES]],[2]EESS!$1:$1048576,7,FALSE)</f>
        <v>NO PERTENECE A NINGUNA MICRORED</v>
      </c>
      <c r="S86" s="1" t="str">
        <f>VLOOKUP([1]!Tabla1[[#This Row],[RENAES]],[2]EESS!$1:$1048576,10,FALSE)</f>
        <v>HOSP.REGIONAL DE LORETO "Felipe Arriola Iglesias"</v>
      </c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1173</v>
      </c>
      <c r="B87" s="1" t="s">
        <v>1174</v>
      </c>
      <c r="C87" s="1" t="s">
        <v>97</v>
      </c>
      <c r="D87" s="1" t="s">
        <v>3185</v>
      </c>
      <c r="E87" s="1" t="s">
        <v>1111</v>
      </c>
      <c r="F87" s="1" t="s">
        <v>90</v>
      </c>
      <c r="G87" s="1" t="s">
        <v>108</v>
      </c>
      <c r="H87" s="1" t="s">
        <v>327</v>
      </c>
      <c r="I87" s="1" t="s">
        <v>102</v>
      </c>
      <c r="J87" s="1" t="s">
        <v>110</v>
      </c>
      <c r="K87" s="1">
        <v>39</v>
      </c>
      <c r="L87" s="1" t="s">
        <v>101</v>
      </c>
      <c r="M87" s="1" t="s">
        <v>325</v>
      </c>
      <c r="N87" s="1" t="s">
        <v>105</v>
      </c>
      <c r="O87" s="1" t="s">
        <v>104</v>
      </c>
      <c r="P87">
        <v>150</v>
      </c>
      <c r="Q87" s="1" t="str">
        <f>VLOOKUP([1]!Tabla1[[#This Row],[RENAES]],[2]EESS!$1:$1048576,6,FALSE)</f>
        <v>MAYNAS CIUDAD</v>
      </c>
      <c r="R87" s="1" t="str">
        <f>VLOOKUP([1]!Tabla1[[#This Row],[RENAES]],[2]EESS!$1:$1048576,7,FALSE)</f>
        <v>BELEN</v>
      </c>
      <c r="S87" s="1" t="str">
        <f>VLOOKUP([1]!Tabla1[[#This Row],[RENAES]],[2]EESS!$1:$1048576,10,FALSE)</f>
        <v>6 DE OCTUBRE</v>
      </c>
      <c r="T87" s="1" t="s">
        <v>1175</v>
      </c>
      <c r="U87" s="1" t="s">
        <v>326</v>
      </c>
      <c r="V87" s="1" t="s">
        <v>91</v>
      </c>
      <c r="W87" s="57">
        <v>4</v>
      </c>
      <c r="X87" s="1" t="s">
        <v>327</v>
      </c>
      <c r="Y87" s="1" t="s">
        <v>102</v>
      </c>
      <c r="Z87" s="1" t="s">
        <v>110</v>
      </c>
      <c r="AA87" s="1" t="s">
        <v>2521</v>
      </c>
      <c r="AB87" s="1" t="s">
        <v>325</v>
      </c>
      <c r="AC87" s="1" t="s">
        <v>91</v>
      </c>
      <c r="AD87" s="1" t="s">
        <v>104</v>
      </c>
      <c r="AE87" s="1" t="s">
        <v>327</v>
      </c>
      <c r="AF87" s="1" t="s">
        <v>210</v>
      </c>
      <c r="AG87" s="1" t="s">
        <v>96</v>
      </c>
      <c r="AH87" s="1" t="s">
        <v>2521</v>
      </c>
      <c r="AI87" s="1" t="s">
        <v>326</v>
      </c>
      <c r="AJ87" s="1" t="s">
        <v>91</v>
      </c>
      <c r="AK87" s="57">
        <v>3</v>
      </c>
      <c r="AL87" s="1" t="s">
        <v>327</v>
      </c>
      <c r="AM87" s="1" t="s">
        <v>210</v>
      </c>
      <c r="AN87" s="1" t="s">
        <v>96</v>
      </c>
      <c r="AO87" s="1"/>
      <c r="AP87" s="1"/>
      <c r="AQ87" s="1"/>
      <c r="AR87" s="1"/>
      <c r="AS87" s="1"/>
      <c r="AT87" s="1"/>
      <c r="AU87" s="1"/>
      <c r="AV87" s="1" t="s">
        <v>3197</v>
      </c>
      <c r="AW87" s="1" t="s">
        <v>326</v>
      </c>
      <c r="AX87" s="1" t="s">
        <v>91</v>
      </c>
      <c r="AY87" s="57">
        <v>4</v>
      </c>
      <c r="AZ87" s="1" t="s">
        <v>327</v>
      </c>
      <c r="BA87" s="1" t="s">
        <v>88</v>
      </c>
      <c r="BB87" s="1" t="s">
        <v>142</v>
      </c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7127</v>
      </c>
      <c r="B88" s="1" t="s">
        <v>7128</v>
      </c>
      <c r="C88" s="1" t="s">
        <v>97</v>
      </c>
      <c r="D88" s="1" t="s">
        <v>3185</v>
      </c>
      <c r="E88" s="1" t="s">
        <v>1111</v>
      </c>
      <c r="F88" s="1" t="s">
        <v>95</v>
      </c>
      <c r="G88" s="1" t="s">
        <v>98</v>
      </c>
      <c r="H88" s="1" t="s">
        <v>214</v>
      </c>
      <c r="I88" s="1" t="s">
        <v>95</v>
      </c>
      <c r="J88" s="1" t="s">
        <v>119</v>
      </c>
      <c r="K88" s="1">
        <v>39</v>
      </c>
      <c r="L88" s="1" t="s">
        <v>101</v>
      </c>
      <c r="M88" s="1" t="s">
        <v>325</v>
      </c>
      <c r="N88" s="1" t="s">
        <v>91</v>
      </c>
      <c r="O88" s="1" t="s">
        <v>104</v>
      </c>
      <c r="P88">
        <v>210</v>
      </c>
      <c r="Q88" s="1" t="str">
        <f>VLOOKUP([1]!Tabla1[[#This Row],[RENAES]],[2]EESS!$1:$1048576,6,FALSE)</f>
        <v>LORETO</v>
      </c>
      <c r="R88" s="1" t="str">
        <f>VLOOKUP([1]!Tabla1[[#This Row],[RENAES]],[2]EESS!$1:$1048576,7,FALSE)</f>
        <v>MAYPUCO</v>
      </c>
      <c r="S88" s="1" t="str">
        <f>VLOOKUP([1]!Tabla1[[#This Row],[RENAES]],[2]EESS!$1:$1048576,10,FALSE)</f>
        <v>MAYPUCO</v>
      </c>
      <c r="T88" s="1" t="s">
        <v>7129</v>
      </c>
      <c r="U88" s="1" t="s">
        <v>326</v>
      </c>
      <c r="V88" s="1" t="s">
        <v>91</v>
      </c>
      <c r="W88" s="57">
        <v>3</v>
      </c>
      <c r="X88" s="1" t="s">
        <v>214</v>
      </c>
      <c r="Y88" s="1" t="s">
        <v>95</v>
      </c>
      <c r="Z88" s="1" t="s">
        <v>119</v>
      </c>
      <c r="AA88" s="1"/>
      <c r="AB88" s="1"/>
      <c r="AC88" s="1"/>
      <c r="AD88" s="1"/>
      <c r="AE88" s="1"/>
      <c r="AF88" s="1"/>
      <c r="AG88" s="1"/>
      <c r="AH88" s="1" t="s">
        <v>8041</v>
      </c>
      <c r="AI88" s="1" t="s">
        <v>326</v>
      </c>
      <c r="AJ88" s="1" t="s">
        <v>91</v>
      </c>
      <c r="AK88" s="57">
        <v>4</v>
      </c>
      <c r="AL88" s="1" t="s">
        <v>149</v>
      </c>
      <c r="AM88" s="1" t="s">
        <v>131</v>
      </c>
      <c r="AN88" s="1" t="s">
        <v>109</v>
      </c>
      <c r="AO88" s="1"/>
      <c r="AP88" s="1"/>
      <c r="AQ88" s="1"/>
      <c r="AR88" s="1"/>
      <c r="AS88" s="1"/>
      <c r="AT88" s="1"/>
      <c r="AU88" s="1"/>
      <c r="AV88" s="1" t="s">
        <v>8616</v>
      </c>
      <c r="AW88" s="1" t="s">
        <v>326</v>
      </c>
      <c r="AX88" s="1" t="s">
        <v>91</v>
      </c>
      <c r="AY88" s="57">
        <v>5</v>
      </c>
      <c r="AZ88" s="1" t="s">
        <v>4216</v>
      </c>
      <c r="BA88" s="1" t="s">
        <v>88</v>
      </c>
      <c r="BB88" s="1" t="s">
        <v>102</v>
      </c>
      <c r="BC88" s="1" t="s">
        <v>9005</v>
      </c>
      <c r="BD88" s="1" t="s">
        <v>326</v>
      </c>
      <c r="BE88" s="1" t="s">
        <v>91</v>
      </c>
      <c r="BF88" s="57">
        <v>6</v>
      </c>
      <c r="BG88" s="1" t="s">
        <v>269</v>
      </c>
      <c r="BH88" s="1" t="s">
        <v>100</v>
      </c>
      <c r="BI88" s="1" t="s">
        <v>102</v>
      </c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 t="s">
        <v>9285</v>
      </c>
      <c r="CF88" s="1" t="s">
        <v>326</v>
      </c>
      <c r="CG88" s="1" t="s">
        <v>91</v>
      </c>
      <c r="CH88" s="1" t="s">
        <v>123</v>
      </c>
      <c r="CI88" s="1" t="s">
        <v>245</v>
      </c>
      <c r="CJ88" s="1" t="s">
        <v>102</v>
      </c>
      <c r="CK88" s="1" t="s">
        <v>90</v>
      </c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6712</v>
      </c>
      <c r="B89" s="1" t="s">
        <v>6713</v>
      </c>
      <c r="C89" s="1" t="s">
        <v>97</v>
      </c>
      <c r="D89" s="1" t="s">
        <v>3185</v>
      </c>
      <c r="E89" s="1" t="s">
        <v>1111</v>
      </c>
      <c r="F89" s="1" t="s">
        <v>102</v>
      </c>
      <c r="G89" s="1" t="s">
        <v>122</v>
      </c>
      <c r="H89" s="1" t="s">
        <v>6437</v>
      </c>
      <c r="I89" s="1" t="s">
        <v>127</v>
      </c>
      <c r="J89" s="1" t="s">
        <v>142</v>
      </c>
      <c r="K89" s="1">
        <v>39</v>
      </c>
      <c r="L89" s="1" t="s">
        <v>101</v>
      </c>
      <c r="M89" s="1" t="s">
        <v>325</v>
      </c>
      <c r="N89" s="1" t="s">
        <v>91</v>
      </c>
      <c r="O89" s="1" t="s">
        <v>104</v>
      </c>
      <c r="P89">
        <v>91</v>
      </c>
      <c r="Q89" s="1" t="str">
        <f>VLOOKUP([1]!Tabla1[[#This Row],[RENAES]],[2]EESS!$1:$1048576,6,FALSE)</f>
        <v>NO PERTENECE A NINGUNA RED</v>
      </c>
      <c r="R89" s="1" t="str">
        <f>VLOOKUP([1]!Tabla1[[#This Row],[RENAES]],[2]EESS!$1:$1048576,7,FALSE)</f>
        <v>NO PERTENECE A NINGUNA MICRORED</v>
      </c>
      <c r="S89" s="1" t="str">
        <f>VLOOKUP([1]!Tabla1[[#This Row],[RENAES]],[2]EESS!$1:$1048576,10,FALSE)</f>
        <v>HOSPITAL IQUITOS "Cesar Garayar Garcia"</v>
      </c>
      <c r="T89" s="1" t="s">
        <v>5962</v>
      </c>
      <c r="U89" s="1" t="s">
        <v>326</v>
      </c>
      <c r="V89" s="1" t="s">
        <v>91</v>
      </c>
      <c r="W89" s="57">
        <v>1</v>
      </c>
      <c r="X89" s="1" t="s">
        <v>6437</v>
      </c>
      <c r="Y89" s="1" t="s">
        <v>127</v>
      </c>
      <c r="Z89" s="1" t="s">
        <v>142</v>
      </c>
      <c r="AA89" s="1" t="s">
        <v>7132</v>
      </c>
      <c r="AB89" s="1" t="s">
        <v>325</v>
      </c>
      <c r="AC89" s="1" t="s">
        <v>105</v>
      </c>
      <c r="AD89" s="1" t="s">
        <v>104</v>
      </c>
      <c r="AE89" s="1" t="s">
        <v>6771</v>
      </c>
      <c r="AF89" s="1" t="s">
        <v>108</v>
      </c>
      <c r="AG89" s="1" t="s">
        <v>118</v>
      </c>
      <c r="AH89" s="1" t="s">
        <v>7132</v>
      </c>
      <c r="AI89" s="1" t="s">
        <v>326</v>
      </c>
      <c r="AJ89" s="1" t="s">
        <v>91</v>
      </c>
      <c r="AK89" s="57">
        <v>2</v>
      </c>
      <c r="AL89" s="1" t="s">
        <v>6771</v>
      </c>
      <c r="AM89" s="1" t="s">
        <v>108</v>
      </c>
      <c r="AN89" s="1" t="s">
        <v>118</v>
      </c>
      <c r="AO89" s="1" t="s">
        <v>8044</v>
      </c>
      <c r="AP89" s="1" t="s">
        <v>325</v>
      </c>
      <c r="AQ89" s="1" t="s">
        <v>105</v>
      </c>
      <c r="AR89" s="1" t="s">
        <v>104</v>
      </c>
      <c r="AS89" s="1" t="s">
        <v>187</v>
      </c>
      <c r="AT89" s="1" t="s">
        <v>127</v>
      </c>
      <c r="AU89" s="1" t="s">
        <v>131</v>
      </c>
      <c r="AV89" s="1" t="s">
        <v>8044</v>
      </c>
      <c r="AW89" s="1" t="s">
        <v>326</v>
      </c>
      <c r="AX89" s="1" t="s">
        <v>91</v>
      </c>
      <c r="AY89" s="57">
        <v>3</v>
      </c>
      <c r="AZ89" s="1" t="s">
        <v>187</v>
      </c>
      <c r="BA89" s="1" t="s">
        <v>127</v>
      </c>
      <c r="BB89" s="1" t="s">
        <v>131</v>
      </c>
      <c r="BC89" s="1" t="s">
        <v>9004</v>
      </c>
      <c r="BD89" s="1" t="s">
        <v>326</v>
      </c>
      <c r="BE89" s="1" t="s">
        <v>91</v>
      </c>
      <c r="BF89" s="57">
        <v>4</v>
      </c>
      <c r="BG89" s="1" t="s">
        <v>2803</v>
      </c>
      <c r="BH89" s="1" t="s">
        <v>95</v>
      </c>
      <c r="BI89" s="1" t="s">
        <v>107</v>
      </c>
      <c r="BJ89" s="1" t="s">
        <v>9980</v>
      </c>
      <c r="BK89" s="1" t="s">
        <v>326</v>
      </c>
      <c r="BL89" s="1" t="s">
        <v>91</v>
      </c>
      <c r="BM89" s="57">
        <v>4</v>
      </c>
      <c r="BN89" s="1" t="s">
        <v>9912</v>
      </c>
      <c r="BO89" s="1" t="s">
        <v>118</v>
      </c>
      <c r="BP89" s="1" t="s">
        <v>96</v>
      </c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 t="s">
        <v>9980</v>
      </c>
      <c r="CM89" s="1" t="s">
        <v>325</v>
      </c>
      <c r="CN89" s="1" t="s">
        <v>105</v>
      </c>
      <c r="CO89" s="1" t="s">
        <v>130</v>
      </c>
      <c r="CP89" s="1" t="s">
        <v>9912</v>
      </c>
      <c r="CQ89" s="1" t="s">
        <v>118</v>
      </c>
      <c r="CR89" s="1" t="s">
        <v>96</v>
      </c>
    </row>
    <row r="90" spans="1:96" x14ac:dyDescent="0.3">
      <c r="A90" s="1" t="s">
        <v>4819</v>
      </c>
      <c r="B90" s="1" t="s">
        <v>4820</v>
      </c>
      <c r="C90" s="1" t="s">
        <v>97</v>
      </c>
      <c r="D90" s="1" t="s">
        <v>3185</v>
      </c>
      <c r="E90" s="1" t="s">
        <v>1111</v>
      </c>
      <c r="F90" s="1" t="s">
        <v>88</v>
      </c>
      <c r="G90" s="1" t="s">
        <v>89</v>
      </c>
      <c r="H90" s="1" t="s">
        <v>324</v>
      </c>
      <c r="I90" s="1" t="s">
        <v>3808</v>
      </c>
      <c r="J90" s="1" t="s">
        <v>96</v>
      </c>
      <c r="K90" s="1">
        <v>41</v>
      </c>
      <c r="L90" s="1" t="s">
        <v>101</v>
      </c>
      <c r="M90" s="1" t="s">
        <v>325</v>
      </c>
      <c r="N90" s="1" t="s">
        <v>91</v>
      </c>
      <c r="O90" s="1" t="s">
        <v>92</v>
      </c>
      <c r="P90">
        <v>1</v>
      </c>
      <c r="Q90" s="1" t="str">
        <f>VLOOKUP([1]!Tabla1[[#This Row],[RENAES]],[2]EESS!$1:$1048576,6,FALSE)</f>
        <v>NO PERTENECE A NINGUNA RED</v>
      </c>
      <c r="R90" s="1" t="str">
        <f>VLOOKUP([1]!Tabla1[[#This Row],[RENAES]],[2]EESS!$1:$1048576,7,FALSE)</f>
        <v>NO PERTENECE A NINGUNA MICRORED</v>
      </c>
      <c r="S90" s="1" t="str">
        <f>VLOOKUP([1]!Tabla1[[#This Row],[RENAES]],[2]EESS!$1:$1048576,10,FALSE)</f>
        <v>HOSPITAL IQUITOS "Cesar Garayar Garcia"</v>
      </c>
      <c r="T90" s="1" t="s">
        <v>4821</v>
      </c>
      <c r="U90" s="1" t="s">
        <v>326</v>
      </c>
      <c r="V90" s="1" t="s">
        <v>91</v>
      </c>
      <c r="W90" s="57">
        <v>60</v>
      </c>
      <c r="X90" s="1" t="s">
        <v>324</v>
      </c>
      <c r="Y90" s="1" t="s">
        <v>3808</v>
      </c>
      <c r="Z90" s="1" t="s">
        <v>96</v>
      </c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9981</v>
      </c>
      <c r="B91" s="1" t="s">
        <v>9982</v>
      </c>
      <c r="C91" s="1" t="s">
        <v>97</v>
      </c>
      <c r="D91" s="1" t="s">
        <v>3185</v>
      </c>
      <c r="E91" s="1" t="s">
        <v>1111</v>
      </c>
      <c r="F91" s="1" t="s">
        <v>109</v>
      </c>
      <c r="G91" s="1" t="s">
        <v>111</v>
      </c>
      <c r="H91" s="1" t="s">
        <v>324</v>
      </c>
      <c r="I91" s="1" t="s">
        <v>131</v>
      </c>
      <c r="J91" s="1" t="s">
        <v>102</v>
      </c>
      <c r="K91" s="1">
        <v>40</v>
      </c>
      <c r="L91" s="1" t="s">
        <v>101</v>
      </c>
      <c r="M91" s="1" t="s">
        <v>325</v>
      </c>
      <c r="N91" s="1" t="s">
        <v>91</v>
      </c>
      <c r="O91" s="1" t="s">
        <v>92</v>
      </c>
      <c r="P91">
        <v>3</v>
      </c>
      <c r="Q91" s="1" t="str">
        <f>VLOOKUP([1]!Tabla1[[#This Row],[RENAES]],[2]EESS!$1:$1048576,6,FALSE)</f>
        <v>NO PERTENECE A NINGUNA RED</v>
      </c>
      <c r="R91" s="1" t="str">
        <f>VLOOKUP([1]!Tabla1[[#This Row],[RENAES]],[2]EESS!$1:$1048576,7,FALSE)</f>
        <v>NO PERTENECE A NINGUNA MICRORED</v>
      </c>
      <c r="S91" s="1" t="str">
        <f>VLOOKUP([1]!Tabla1[[#This Row],[RENAES]],[2]EESS!$1:$1048576,10,FALSE)</f>
        <v>HOSPITAL IQUITOS "Cesar Garayar Garcia"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 t="s">
        <v>10172</v>
      </c>
      <c r="CF91" s="1" t="s">
        <v>326</v>
      </c>
      <c r="CG91" s="1" t="s">
        <v>91</v>
      </c>
      <c r="CH91" s="1" t="s">
        <v>123</v>
      </c>
      <c r="CI91" s="1" t="s">
        <v>98</v>
      </c>
      <c r="CJ91" s="1" t="s">
        <v>90</v>
      </c>
      <c r="CK91" s="1" t="s">
        <v>95</v>
      </c>
      <c r="CL91" s="1"/>
      <c r="CM91" s="1"/>
      <c r="CN91" s="1"/>
      <c r="CO91" s="1"/>
      <c r="CP91" s="1"/>
      <c r="CQ91" s="1"/>
      <c r="CR91" s="1"/>
    </row>
    <row r="92" spans="1:96" x14ac:dyDescent="0.3">
      <c r="A92" s="1" t="s">
        <v>1176</v>
      </c>
      <c r="B92" s="1" t="s">
        <v>1177</v>
      </c>
      <c r="C92" s="1" t="s">
        <v>97</v>
      </c>
      <c r="D92" s="1" t="s">
        <v>3185</v>
      </c>
      <c r="E92" s="1" t="s">
        <v>1111</v>
      </c>
      <c r="F92" s="1" t="s">
        <v>96</v>
      </c>
      <c r="G92" s="1" t="s">
        <v>109</v>
      </c>
      <c r="H92" s="1" t="s">
        <v>324</v>
      </c>
      <c r="I92" s="1" t="s">
        <v>119</v>
      </c>
      <c r="J92" s="1" t="s">
        <v>88</v>
      </c>
      <c r="K92" s="1">
        <v>40</v>
      </c>
      <c r="L92" s="1" t="s">
        <v>101</v>
      </c>
      <c r="M92" s="1" t="s">
        <v>325</v>
      </c>
      <c r="N92" s="1" t="s">
        <v>91</v>
      </c>
      <c r="O92" s="1" t="s">
        <v>104</v>
      </c>
      <c r="P92">
        <v>3</v>
      </c>
      <c r="Q92" s="1" t="str">
        <f>VLOOKUP([1]!Tabla1[[#This Row],[RENAES]],[2]EESS!$1:$1048576,6,FALSE)</f>
        <v>NO PERTENECE A NINGUNA RED</v>
      </c>
      <c r="R92" s="1" t="str">
        <f>VLOOKUP([1]!Tabla1[[#This Row],[RENAES]],[2]EESS!$1:$1048576,7,FALSE)</f>
        <v>NO PERTENECE A NINGUNA MICRORED</v>
      </c>
      <c r="S92" s="1" t="str">
        <f>VLOOKUP([1]!Tabla1[[#This Row],[RENAES]],[2]EESS!$1:$1048576,10,FALSE)</f>
        <v>HOSPITAL IQUITOS "Cesar Garayar Garcia"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 t="s">
        <v>1178</v>
      </c>
      <c r="CF92" s="1" t="s">
        <v>326</v>
      </c>
      <c r="CG92" s="1" t="s">
        <v>91</v>
      </c>
      <c r="CH92" s="1" t="s">
        <v>123</v>
      </c>
      <c r="CI92" s="1" t="s">
        <v>328</v>
      </c>
      <c r="CJ92" s="1" t="s">
        <v>102</v>
      </c>
      <c r="CK92" s="1" t="s">
        <v>116</v>
      </c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6714</v>
      </c>
      <c r="B93" s="1" t="s">
        <v>6715</v>
      </c>
      <c r="C93" s="1" t="s">
        <v>97</v>
      </c>
      <c r="D93" s="1" t="s">
        <v>3185</v>
      </c>
      <c r="E93" s="1" t="s">
        <v>1111</v>
      </c>
      <c r="F93" s="1" t="s">
        <v>95</v>
      </c>
      <c r="G93" s="1" t="s">
        <v>100</v>
      </c>
      <c r="H93" s="1" t="s">
        <v>327</v>
      </c>
      <c r="I93" s="1" t="s">
        <v>127</v>
      </c>
      <c r="J93" s="1" t="s">
        <v>102</v>
      </c>
      <c r="K93" s="1">
        <v>40</v>
      </c>
      <c r="L93" s="1" t="s">
        <v>101</v>
      </c>
      <c r="M93" s="1" t="s">
        <v>325</v>
      </c>
      <c r="N93" s="1" t="s">
        <v>91</v>
      </c>
      <c r="O93" s="1" t="s">
        <v>104</v>
      </c>
      <c r="P93">
        <v>150</v>
      </c>
      <c r="Q93" s="1" t="str">
        <f>VLOOKUP([1]!Tabla1[[#This Row],[RENAES]],[2]EESS!$1:$1048576,6,FALSE)</f>
        <v>MAYNAS CIUDAD</v>
      </c>
      <c r="R93" s="1" t="str">
        <f>VLOOKUP([1]!Tabla1[[#This Row],[RENAES]],[2]EESS!$1:$1048576,7,FALSE)</f>
        <v>IQUITOS NORTE</v>
      </c>
      <c r="S93" s="1" t="str">
        <f>VLOOKUP([1]!Tabla1[[#This Row],[RENAES]],[2]EESS!$1:$1048576,10,FALSE)</f>
        <v>MANACAMIRI</v>
      </c>
      <c r="T93" s="1" t="s">
        <v>6716</v>
      </c>
      <c r="U93" s="1" t="s">
        <v>326</v>
      </c>
      <c r="V93" s="1" t="s">
        <v>91</v>
      </c>
      <c r="W93" s="57">
        <v>5</v>
      </c>
      <c r="X93" s="1" t="s">
        <v>327</v>
      </c>
      <c r="Y93" s="1" t="s">
        <v>127</v>
      </c>
      <c r="Z93" s="1" t="s">
        <v>102</v>
      </c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6712</v>
      </c>
      <c r="B94" s="1" t="s">
        <v>8843</v>
      </c>
      <c r="C94" s="1" t="s">
        <v>97</v>
      </c>
      <c r="D94" s="1" t="s">
        <v>3185</v>
      </c>
      <c r="E94" s="1" t="s">
        <v>1111</v>
      </c>
      <c r="F94" s="1" t="s">
        <v>119</v>
      </c>
      <c r="G94" s="1" t="s">
        <v>121</v>
      </c>
      <c r="H94" s="1" t="s">
        <v>4324</v>
      </c>
      <c r="I94" s="1" t="s">
        <v>100</v>
      </c>
      <c r="J94" s="1" t="s">
        <v>99</v>
      </c>
      <c r="K94" s="1">
        <v>39</v>
      </c>
      <c r="L94" s="1" t="s">
        <v>101</v>
      </c>
      <c r="M94" s="1" t="s">
        <v>325</v>
      </c>
      <c r="N94" s="1" t="s">
        <v>91</v>
      </c>
      <c r="O94" s="1" t="s">
        <v>104</v>
      </c>
      <c r="P94">
        <v>105</v>
      </c>
      <c r="Q94" s="1" t="str">
        <f>VLOOKUP([1]!Tabla1[[#This Row],[RENAES]],[2]EESS!$1:$1048576,6,FALSE)</f>
        <v>NO PERTENECE A NINGUNA RED</v>
      </c>
      <c r="R94" s="1" t="str">
        <f>VLOOKUP([1]!Tabla1[[#This Row],[RENAES]],[2]EESS!$1:$1048576,7,FALSE)</f>
        <v>NO PERTENECE A NINGUNA MICRORED</v>
      </c>
      <c r="S94" s="1" t="str">
        <f>VLOOKUP([1]!Tabla1[[#This Row],[RENAES]],[2]EESS!$1:$1048576,10,FALSE)</f>
        <v>HOSP.REGIONAL DE LORETO "Felipe Arriola Iglesias"</v>
      </c>
      <c r="T94" s="1" t="s">
        <v>7673</v>
      </c>
      <c r="U94" s="1" t="s">
        <v>326</v>
      </c>
      <c r="V94" s="1" t="s">
        <v>91</v>
      </c>
      <c r="W94" s="57">
        <v>2</v>
      </c>
      <c r="X94" s="1" t="s">
        <v>4324</v>
      </c>
      <c r="Y94" s="1" t="s">
        <v>100</v>
      </c>
      <c r="Z94" s="1" t="s">
        <v>99</v>
      </c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3486</v>
      </c>
      <c r="B95" s="1" t="s">
        <v>3487</v>
      </c>
      <c r="C95" s="1" t="s">
        <v>97</v>
      </c>
      <c r="D95" s="1" t="s">
        <v>3185</v>
      </c>
      <c r="E95" s="1" t="s">
        <v>1111</v>
      </c>
      <c r="F95" s="1" t="s">
        <v>88</v>
      </c>
      <c r="G95" s="1" t="s">
        <v>142</v>
      </c>
      <c r="H95" s="1" t="s">
        <v>284</v>
      </c>
      <c r="I95" s="1" t="s">
        <v>129</v>
      </c>
      <c r="J95" s="1" t="s">
        <v>118</v>
      </c>
      <c r="K95" s="1">
        <v>40</v>
      </c>
      <c r="L95" s="1" t="s">
        <v>101</v>
      </c>
      <c r="M95" s="1" t="s">
        <v>325</v>
      </c>
      <c r="N95" s="1" t="s">
        <v>91</v>
      </c>
      <c r="O95" s="32"/>
      <c r="P95">
        <v>1</v>
      </c>
      <c r="Q95" s="1" t="str">
        <f>VLOOKUP([1]!Tabla1[[#This Row],[RENAES]],[2]EESS!$1:$1048576,6,FALSE)</f>
        <v>DATEM DEL MARAÑON</v>
      </c>
      <c r="R95" s="1" t="str">
        <f>VLOOKUP([1]!Tabla1[[#This Row],[RENAES]],[2]EESS!$1:$1048576,7,FALSE)</f>
        <v>MANSERICHE</v>
      </c>
      <c r="S95" s="1" t="str">
        <f>VLOOKUP([1]!Tabla1[[#This Row],[RENAES]],[2]EESS!$1:$1048576,10,FALSE)</f>
        <v xml:space="preserve">SARAMIRIZA 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1179</v>
      </c>
      <c r="B96" s="1" t="s">
        <v>1180</v>
      </c>
      <c r="C96" s="1" t="s">
        <v>97</v>
      </c>
      <c r="D96" s="1" t="s">
        <v>3185</v>
      </c>
      <c r="E96" s="1" t="s">
        <v>1111</v>
      </c>
      <c r="F96" s="1" t="s">
        <v>96</v>
      </c>
      <c r="G96" s="1" t="s">
        <v>122</v>
      </c>
      <c r="H96" s="1" t="s">
        <v>107</v>
      </c>
      <c r="I96" s="1" t="s">
        <v>142</v>
      </c>
      <c r="J96" s="1" t="s">
        <v>119</v>
      </c>
      <c r="K96" s="1">
        <v>39</v>
      </c>
      <c r="L96" s="1" t="s">
        <v>101</v>
      </c>
      <c r="M96" s="1" t="s">
        <v>325</v>
      </c>
      <c r="N96" s="1" t="s">
        <v>91</v>
      </c>
      <c r="O96" s="1" t="s">
        <v>92</v>
      </c>
      <c r="P96">
        <v>185</v>
      </c>
      <c r="Q96" s="1" t="str">
        <f>VLOOKUP([1]!Tabla1[[#This Row],[RENAES]],[2]EESS!$1:$1048576,6,FALSE)</f>
        <v>MAYNAS CIUDAD</v>
      </c>
      <c r="R96" s="1" t="str">
        <f>VLOOKUP([1]!Tabla1[[#This Row],[RENAES]],[2]EESS!$1:$1048576,7,FALSE)</f>
        <v>BELEN</v>
      </c>
      <c r="S96" s="1" t="str">
        <f>VLOOKUP([1]!Tabla1[[#This Row],[RENAES]],[2]EESS!$1:$1048576,10,FALSE)</f>
        <v>BELEN de Villa Belen</v>
      </c>
      <c r="T96" s="1" t="s">
        <v>1145</v>
      </c>
      <c r="U96" s="1" t="s">
        <v>326</v>
      </c>
      <c r="V96" s="1" t="s">
        <v>91</v>
      </c>
      <c r="W96" s="57">
        <v>1</v>
      </c>
      <c r="X96" s="1" t="s">
        <v>107</v>
      </c>
      <c r="Y96" s="1" t="s">
        <v>142</v>
      </c>
      <c r="Z96" s="1" t="s">
        <v>119</v>
      </c>
      <c r="AA96" s="1" t="s">
        <v>1160</v>
      </c>
      <c r="AB96" s="1" t="s">
        <v>325</v>
      </c>
      <c r="AC96" s="1" t="s">
        <v>105</v>
      </c>
      <c r="AD96" s="1" t="s">
        <v>92</v>
      </c>
      <c r="AE96" s="1" t="s">
        <v>88</v>
      </c>
      <c r="AF96" s="1" t="s">
        <v>113</v>
      </c>
      <c r="AG96" s="1" t="s">
        <v>110</v>
      </c>
      <c r="AH96" s="1" t="s">
        <v>1327</v>
      </c>
      <c r="AI96" s="1" t="s">
        <v>326</v>
      </c>
      <c r="AJ96" s="1" t="s">
        <v>91</v>
      </c>
      <c r="AK96" s="57">
        <v>2</v>
      </c>
      <c r="AL96" s="1" t="s">
        <v>100</v>
      </c>
      <c r="AM96" s="1" t="s">
        <v>109</v>
      </c>
      <c r="AN96" s="1" t="s">
        <v>118</v>
      </c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 t="s">
        <v>2861</v>
      </c>
      <c r="CF96" s="1" t="s">
        <v>326</v>
      </c>
      <c r="CG96" s="1" t="s">
        <v>91</v>
      </c>
      <c r="CH96" s="1" t="s">
        <v>123</v>
      </c>
      <c r="CI96" s="1" t="s">
        <v>2866</v>
      </c>
      <c r="CJ96" s="1" t="s">
        <v>109</v>
      </c>
      <c r="CK96" s="1" t="s">
        <v>96</v>
      </c>
      <c r="CL96" s="1" t="s">
        <v>4813</v>
      </c>
      <c r="CM96" s="1" t="s">
        <v>325</v>
      </c>
      <c r="CN96" s="1" t="s">
        <v>91</v>
      </c>
      <c r="CO96" s="1" t="s">
        <v>130</v>
      </c>
      <c r="CP96" s="1" t="s">
        <v>127</v>
      </c>
      <c r="CQ96" s="1" t="s">
        <v>111</v>
      </c>
      <c r="CR96" s="1" t="s">
        <v>90</v>
      </c>
    </row>
    <row r="97" spans="1:96" x14ac:dyDescent="0.3">
      <c r="A97" s="1" t="s">
        <v>10173</v>
      </c>
      <c r="B97" s="1" t="s">
        <v>10174</v>
      </c>
      <c r="C97" s="1" t="s">
        <v>97</v>
      </c>
      <c r="D97" s="1" t="s">
        <v>3185</v>
      </c>
      <c r="E97" s="1" t="s">
        <v>1111</v>
      </c>
      <c r="F97" s="1" t="s">
        <v>109</v>
      </c>
      <c r="G97" s="1" t="s">
        <v>116</v>
      </c>
      <c r="H97" s="1" t="s">
        <v>324</v>
      </c>
      <c r="I97" s="1" t="s">
        <v>100</v>
      </c>
      <c r="J97" s="1" t="s">
        <v>100</v>
      </c>
      <c r="K97" s="1">
        <v>42</v>
      </c>
      <c r="L97" s="1" t="s">
        <v>101</v>
      </c>
      <c r="M97" s="1" t="s">
        <v>325</v>
      </c>
      <c r="N97" s="1" t="s">
        <v>91</v>
      </c>
      <c r="O97" s="1" t="s">
        <v>92</v>
      </c>
      <c r="P97">
        <v>3</v>
      </c>
      <c r="Q97" s="1" t="str">
        <f>VLOOKUP([1]!Tabla1[[#This Row],[RENAES]],[2]EESS!$1:$1048576,6,FALSE)</f>
        <v>NO PERTENECE A NINGUNA RED</v>
      </c>
      <c r="R97" s="1" t="str">
        <f>VLOOKUP([1]!Tabla1[[#This Row],[RENAES]],[2]EESS!$1:$1048576,7,FALSE)</f>
        <v>NO PERTENECE A NINGUNA MICRORED</v>
      </c>
      <c r="S97" s="1" t="str">
        <f>VLOOKUP([1]!Tabla1[[#This Row],[RENAES]],[2]EESS!$1:$1048576,10,FALSE)</f>
        <v>HOSP.REGIONAL DE LORETO "Felipe Arriola Iglesias"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1181</v>
      </c>
      <c r="B98" s="1" t="s">
        <v>1182</v>
      </c>
      <c r="C98" s="1" t="s">
        <v>97</v>
      </c>
      <c r="D98" s="1" t="s">
        <v>3185</v>
      </c>
      <c r="E98" s="1" t="s">
        <v>1111</v>
      </c>
      <c r="F98" s="1" t="s">
        <v>96</v>
      </c>
      <c r="G98" s="1" t="s">
        <v>122</v>
      </c>
      <c r="H98" s="1" t="s">
        <v>324</v>
      </c>
      <c r="I98" s="1" t="s">
        <v>99</v>
      </c>
      <c r="J98" s="1" t="s">
        <v>129</v>
      </c>
      <c r="K98" s="1">
        <v>38</v>
      </c>
      <c r="L98" s="1" t="s">
        <v>101</v>
      </c>
      <c r="M98" s="1" t="s">
        <v>325</v>
      </c>
      <c r="N98" s="1" t="s">
        <v>91</v>
      </c>
      <c r="O98" s="1" t="s">
        <v>92</v>
      </c>
      <c r="P98">
        <v>3</v>
      </c>
      <c r="Q98" s="1" t="str">
        <f>VLOOKUP([1]!Tabla1[[#This Row],[RENAES]],[2]EESS!$1:$1048576,6,FALSE)</f>
        <v>NO PERTENECE A NINGUNA RED</v>
      </c>
      <c r="R98" s="1" t="str">
        <f>VLOOKUP([1]!Tabla1[[#This Row],[RENAES]],[2]EESS!$1:$1048576,7,FALSE)</f>
        <v>NO PERTENECE A NINGUNA MICRORED</v>
      </c>
      <c r="S98" s="1" t="str">
        <f>VLOOKUP([1]!Tabla1[[#This Row],[RENAES]],[2]EESS!$1:$1048576,10,FALSE)</f>
        <v>HOSPITAL IQUITOS "Cesar Garayar Garcia"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 t="s">
        <v>1183</v>
      </c>
      <c r="CF98" s="1" t="s">
        <v>326</v>
      </c>
      <c r="CG98" s="1" t="s">
        <v>91</v>
      </c>
      <c r="CH98" s="1" t="s">
        <v>123</v>
      </c>
      <c r="CI98" s="1" t="s">
        <v>328</v>
      </c>
      <c r="CJ98" s="1" t="s">
        <v>109</v>
      </c>
      <c r="CK98" s="1" t="s">
        <v>96</v>
      </c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3812</v>
      </c>
      <c r="B99" s="1" t="s">
        <v>6164</v>
      </c>
      <c r="C99" s="1" t="s">
        <v>97</v>
      </c>
      <c r="D99" s="1" t="s">
        <v>3185</v>
      </c>
      <c r="E99" s="1" t="s">
        <v>1111</v>
      </c>
      <c r="F99" s="1" t="s">
        <v>102</v>
      </c>
      <c r="G99" s="1" t="s">
        <v>127</v>
      </c>
      <c r="H99" s="1" t="s">
        <v>6165</v>
      </c>
      <c r="I99" s="1" t="s">
        <v>96</v>
      </c>
      <c r="J99" s="1" t="s">
        <v>142</v>
      </c>
      <c r="K99" s="1">
        <v>38</v>
      </c>
      <c r="L99" s="1" t="s">
        <v>101</v>
      </c>
      <c r="M99" s="1" t="s">
        <v>325</v>
      </c>
      <c r="N99" s="1" t="s">
        <v>91</v>
      </c>
      <c r="O99" s="1" t="s">
        <v>104</v>
      </c>
      <c r="P99">
        <v>51</v>
      </c>
      <c r="Q99" s="1" t="str">
        <f>VLOOKUP([1]!Tabla1[[#This Row],[RENAES]],[2]EESS!$1:$1048576,6,FALSE)</f>
        <v>MAYNAS CIUDAD</v>
      </c>
      <c r="R99" s="1" t="str">
        <f>VLOOKUP([1]!Tabla1[[#This Row],[RENAES]],[2]EESS!$1:$1048576,7,FALSE)</f>
        <v>IQUITOS NORTE</v>
      </c>
      <c r="S99" s="1" t="str">
        <f>VLOOKUP([1]!Tabla1[[#This Row],[RENAES]],[2]EESS!$1:$1048576,10,FALSE)</f>
        <v>MORONACOCHA</v>
      </c>
      <c r="T99" s="1" t="s">
        <v>5347</v>
      </c>
      <c r="U99" s="1" t="s">
        <v>326</v>
      </c>
      <c r="V99" s="1" t="s">
        <v>91</v>
      </c>
      <c r="W99" s="57">
        <v>3</v>
      </c>
      <c r="X99" s="1" t="s">
        <v>6165</v>
      </c>
      <c r="Y99" s="1" t="s">
        <v>96</v>
      </c>
      <c r="Z99" s="1" t="s">
        <v>142</v>
      </c>
      <c r="AA99" s="1" t="s">
        <v>6717</v>
      </c>
      <c r="AB99" s="1" t="s">
        <v>325</v>
      </c>
      <c r="AC99" s="1" t="s">
        <v>105</v>
      </c>
      <c r="AD99" s="32"/>
      <c r="AE99" s="1" t="s">
        <v>183</v>
      </c>
      <c r="AF99" s="1" t="s">
        <v>131</v>
      </c>
      <c r="AG99" s="1" t="s">
        <v>108</v>
      </c>
      <c r="AH99" s="1" t="s">
        <v>6717</v>
      </c>
      <c r="AI99" s="1" t="s">
        <v>326</v>
      </c>
      <c r="AJ99" s="1" t="s">
        <v>91</v>
      </c>
      <c r="AK99" s="57">
        <v>2</v>
      </c>
      <c r="AL99" s="1" t="s">
        <v>183</v>
      </c>
      <c r="AM99" s="1" t="s">
        <v>131</v>
      </c>
      <c r="AN99" s="1" t="s">
        <v>108</v>
      </c>
      <c r="AO99" s="1" t="s">
        <v>7428</v>
      </c>
      <c r="AP99" s="1" t="s">
        <v>325</v>
      </c>
      <c r="AQ99" s="1" t="s">
        <v>105</v>
      </c>
      <c r="AR99" s="1" t="s">
        <v>92</v>
      </c>
      <c r="AS99" s="1" t="s">
        <v>1737</v>
      </c>
      <c r="AT99" s="1" t="s">
        <v>102</v>
      </c>
      <c r="AU99" s="1" t="s">
        <v>88</v>
      </c>
      <c r="AV99" s="1" t="s">
        <v>7428</v>
      </c>
      <c r="AW99" s="1" t="s">
        <v>326</v>
      </c>
      <c r="AX99" s="1" t="s">
        <v>91</v>
      </c>
      <c r="AY99" s="57">
        <v>3</v>
      </c>
      <c r="AZ99" s="1" t="s">
        <v>1737</v>
      </c>
      <c r="BA99" s="1" t="s">
        <v>102</v>
      </c>
      <c r="BB99" s="1" t="s">
        <v>88</v>
      </c>
      <c r="BC99" s="1" t="s">
        <v>7720</v>
      </c>
      <c r="BD99" s="1" t="s">
        <v>326</v>
      </c>
      <c r="BE99" s="1" t="s">
        <v>91</v>
      </c>
      <c r="BF99" s="57">
        <v>3</v>
      </c>
      <c r="BG99" s="1" t="s">
        <v>1737</v>
      </c>
      <c r="BH99" s="1" t="s">
        <v>118</v>
      </c>
      <c r="BI99" s="1" t="s">
        <v>88</v>
      </c>
      <c r="BJ99" s="1" t="s">
        <v>8662</v>
      </c>
      <c r="BK99" s="1" t="s">
        <v>326</v>
      </c>
      <c r="BL99" s="1" t="s">
        <v>91</v>
      </c>
      <c r="BM99" s="57">
        <v>6</v>
      </c>
      <c r="BN99" s="1" t="s">
        <v>1737</v>
      </c>
      <c r="BO99" s="1" t="s">
        <v>90</v>
      </c>
      <c r="BP99" s="1" t="s">
        <v>113</v>
      </c>
      <c r="BQ99" s="1" t="s">
        <v>8859</v>
      </c>
      <c r="BR99" s="1" t="s">
        <v>326</v>
      </c>
      <c r="BS99" s="1" t="s">
        <v>179</v>
      </c>
      <c r="BT99" s="57">
        <v>15</v>
      </c>
      <c r="BU99" s="1" t="s">
        <v>324</v>
      </c>
      <c r="BV99" s="1" t="s">
        <v>96</v>
      </c>
      <c r="BW99" s="1" t="s">
        <v>121</v>
      </c>
      <c r="BX99" s="1" t="s">
        <v>7720</v>
      </c>
      <c r="BY99" s="1" t="s">
        <v>325</v>
      </c>
      <c r="BZ99" s="1" t="s">
        <v>105</v>
      </c>
      <c r="CA99" s="1" t="s">
        <v>104</v>
      </c>
      <c r="CB99" s="1" t="s">
        <v>1737</v>
      </c>
      <c r="CC99" s="1" t="s">
        <v>118</v>
      </c>
      <c r="CD99" s="1" t="s">
        <v>88</v>
      </c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4822</v>
      </c>
      <c r="B100" s="1" t="s">
        <v>4823</v>
      </c>
      <c r="C100" s="1" t="s">
        <v>97</v>
      </c>
      <c r="D100" s="1" t="s">
        <v>3185</v>
      </c>
      <c r="E100" s="1" t="s">
        <v>1111</v>
      </c>
      <c r="F100" s="1" t="s">
        <v>88</v>
      </c>
      <c r="G100" s="1" t="s">
        <v>116</v>
      </c>
      <c r="H100" s="1" t="s">
        <v>2891</v>
      </c>
      <c r="I100" s="1" t="s">
        <v>102</v>
      </c>
      <c r="J100" s="1" t="s">
        <v>118</v>
      </c>
      <c r="K100" s="1">
        <v>41</v>
      </c>
      <c r="L100" s="1" t="s">
        <v>101</v>
      </c>
      <c r="M100" s="1" t="s">
        <v>325</v>
      </c>
      <c r="N100" s="1" t="s">
        <v>91</v>
      </c>
      <c r="O100" s="1" t="s">
        <v>104</v>
      </c>
      <c r="P100">
        <v>109</v>
      </c>
      <c r="Q100" s="1" t="str">
        <f>VLOOKUP([1]!Tabla1[[#This Row],[RENAES]],[2]EESS!$1:$1048576,6,FALSE)</f>
        <v>LORETO</v>
      </c>
      <c r="R100" s="1" t="str">
        <f>VLOOKUP([1]!Tabla1[[#This Row],[RENAES]],[2]EESS!$1:$1048576,7,FALSE)</f>
        <v>NAUTA</v>
      </c>
      <c r="S100" s="1" t="str">
        <f>VLOOKUP([1]!Tabla1[[#This Row],[RENAES]],[2]EESS!$1:$1048576,10,FALSE)</f>
        <v>NAUTA</v>
      </c>
      <c r="T100" s="1" t="s">
        <v>4816</v>
      </c>
      <c r="U100" s="1" t="s">
        <v>326</v>
      </c>
      <c r="V100" s="1" t="s">
        <v>91</v>
      </c>
      <c r="W100" s="57">
        <v>1</v>
      </c>
      <c r="X100" s="1" t="s">
        <v>2891</v>
      </c>
      <c r="Y100" s="1" t="s">
        <v>102</v>
      </c>
      <c r="Z100" s="1" t="s">
        <v>118</v>
      </c>
      <c r="AA100" s="1" t="s">
        <v>4618</v>
      </c>
      <c r="AB100" s="1" t="s">
        <v>325</v>
      </c>
      <c r="AC100" s="1" t="s">
        <v>105</v>
      </c>
      <c r="AD100" s="1" t="s">
        <v>104</v>
      </c>
      <c r="AE100" s="1" t="s">
        <v>4675</v>
      </c>
      <c r="AF100" s="1" t="s">
        <v>88</v>
      </c>
      <c r="AG100" s="1" t="s">
        <v>121</v>
      </c>
      <c r="AH100" s="1" t="s">
        <v>4246</v>
      </c>
      <c r="AI100" s="1" t="s">
        <v>326</v>
      </c>
      <c r="AJ100" s="1" t="s">
        <v>91</v>
      </c>
      <c r="AK100" s="57">
        <v>10</v>
      </c>
      <c r="AL100" s="1" t="s">
        <v>324</v>
      </c>
      <c r="AM100" s="1" t="s">
        <v>151</v>
      </c>
      <c r="AN100" s="1" t="s">
        <v>96</v>
      </c>
      <c r="AO100" s="1"/>
      <c r="AP100" s="1"/>
      <c r="AQ100" s="1"/>
      <c r="AR100" s="1"/>
      <c r="AS100" s="1"/>
      <c r="AT100" s="1"/>
      <c r="AU100" s="1"/>
      <c r="AV100" s="1" t="s">
        <v>4618</v>
      </c>
      <c r="AW100" s="1" t="s">
        <v>326</v>
      </c>
      <c r="AX100" s="1" t="s">
        <v>91</v>
      </c>
      <c r="AY100" s="57">
        <v>2</v>
      </c>
      <c r="AZ100" s="1" t="s">
        <v>4675</v>
      </c>
      <c r="BA100" s="1" t="s">
        <v>88</v>
      </c>
      <c r="BB100" s="1" t="s">
        <v>121</v>
      </c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1184</v>
      </c>
      <c r="B101" s="1" t="s">
        <v>1185</v>
      </c>
      <c r="C101" s="1" t="s">
        <v>97</v>
      </c>
      <c r="D101" s="1" t="s">
        <v>3185</v>
      </c>
      <c r="E101" s="1" t="s">
        <v>1111</v>
      </c>
      <c r="F101" s="1" t="s">
        <v>96</v>
      </c>
      <c r="G101" s="1" t="s">
        <v>169</v>
      </c>
      <c r="H101" s="1" t="s">
        <v>324</v>
      </c>
      <c r="I101" s="1" t="s">
        <v>107</v>
      </c>
      <c r="J101" s="1" t="s">
        <v>110</v>
      </c>
      <c r="K101" s="1">
        <v>38</v>
      </c>
      <c r="L101" s="1" t="s">
        <v>101</v>
      </c>
      <c r="M101" s="1" t="s">
        <v>325</v>
      </c>
      <c r="N101" s="1" t="s">
        <v>91</v>
      </c>
      <c r="O101" s="1" t="s">
        <v>92</v>
      </c>
      <c r="P101">
        <v>1</v>
      </c>
      <c r="Q101" s="1" t="str">
        <f>VLOOKUP([1]!Tabla1[[#This Row],[RENAES]],[2]EESS!$1:$1048576,6,FALSE)</f>
        <v>NO PERTENECE A NINGUNA RED</v>
      </c>
      <c r="R101" s="1" t="str">
        <f>VLOOKUP([1]!Tabla1[[#This Row],[RENAES]],[2]EESS!$1:$1048576,7,FALSE)</f>
        <v>NO PERTENECE A NINGUNA MICRORED</v>
      </c>
      <c r="S101" s="1" t="str">
        <f>VLOOKUP([1]!Tabla1[[#This Row],[RENAES]],[2]EESS!$1:$1048576,10,FALSE)</f>
        <v>HOSPITAL IQUITOS "Cesar Garayar Garcia"</v>
      </c>
      <c r="T101" s="1" t="s">
        <v>1186</v>
      </c>
      <c r="U101" s="1" t="s">
        <v>326</v>
      </c>
      <c r="V101" s="1" t="s">
        <v>91</v>
      </c>
      <c r="W101" s="57">
        <v>30</v>
      </c>
      <c r="X101" s="1" t="s">
        <v>324</v>
      </c>
      <c r="Y101" s="1" t="s">
        <v>107</v>
      </c>
      <c r="Z101" s="1" t="s">
        <v>110</v>
      </c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370</v>
      </c>
      <c r="B102" s="1" t="s">
        <v>1187</v>
      </c>
      <c r="C102" s="1" t="s">
        <v>97</v>
      </c>
      <c r="D102" s="1" t="s">
        <v>3185</v>
      </c>
      <c r="E102" s="1" t="s">
        <v>1111</v>
      </c>
      <c r="F102" s="1" t="s">
        <v>96</v>
      </c>
      <c r="G102" s="1" t="s">
        <v>89</v>
      </c>
      <c r="H102" s="1" t="s">
        <v>279</v>
      </c>
      <c r="I102" s="1" t="s">
        <v>95</v>
      </c>
      <c r="J102" s="1" t="s">
        <v>99</v>
      </c>
      <c r="K102" s="1">
        <v>38</v>
      </c>
      <c r="L102" s="1" t="s">
        <v>101</v>
      </c>
      <c r="M102" s="1" t="s">
        <v>325</v>
      </c>
      <c r="N102" s="1" t="s">
        <v>91</v>
      </c>
      <c r="O102" s="32"/>
      <c r="P102">
        <v>1</v>
      </c>
      <c r="Q102" s="1" t="str">
        <f>VLOOKUP([1]!Tabla1[[#This Row],[RENAES]],[2]EESS!$1:$1048576,6,FALSE)</f>
        <v>ALTO AMAZONAS</v>
      </c>
      <c r="R102" s="1" t="str">
        <f>VLOOKUP([1]!Tabla1[[#This Row],[RENAES]],[2]EESS!$1:$1048576,7,FALSE)</f>
        <v>YURIMAGUAS</v>
      </c>
      <c r="S102" s="1" t="str">
        <f>VLOOKUP([1]!Tabla1[[#This Row],[RENAES]],[2]EESS!$1:$1048576,10,FALSE)</f>
        <v>LA LOMA (EJE DE M.R.)</v>
      </c>
      <c r="T102" s="1" t="s">
        <v>2871</v>
      </c>
      <c r="U102" s="1" t="s">
        <v>326</v>
      </c>
      <c r="V102" s="1" t="s">
        <v>91</v>
      </c>
      <c r="W102" s="57">
        <v>2</v>
      </c>
      <c r="X102" s="1" t="s">
        <v>217</v>
      </c>
      <c r="Y102" s="1" t="s">
        <v>108</v>
      </c>
      <c r="Z102" s="1" t="s">
        <v>113</v>
      </c>
      <c r="AA102" s="1" t="s">
        <v>1188</v>
      </c>
      <c r="AB102" s="1" t="s">
        <v>325</v>
      </c>
      <c r="AC102" s="1" t="s">
        <v>91</v>
      </c>
      <c r="AD102" s="1" t="s">
        <v>104</v>
      </c>
      <c r="AE102" s="1" t="s">
        <v>231</v>
      </c>
      <c r="AF102" s="1" t="s">
        <v>121</v>
      </c>
      <c r="AG102" s="1" t="s">
        <v>108</v>
      </c>
      <c r="AH102" s="1"/>
      <c r="AI102" s="1"/>
      <c r="AJ102" s="1"/>
      <c r="AK102" s="1"/>
      <c r="AL102" s="1"/>
      <c r="AM102" s="1"/>
      <c r="AN102" s="1"/>
      <c r="AO102" s="1" t="s">
        <v>3524</v>
      </c>
      <c r="AP102" s="1" t="s">
        <v>325</v>
      </c>
      <c r="AQ102" s="1" t="s">
        <v>91</v>
      </c>
      <c r="AR102" s="32"/>
      <c r="AS102" s="1" t="s">
        <v>245</v>
      </c>
      <c r="AT102" s="1" t="s">
        <v>111</v>
      </c>
      <c r="AU102" s="1" t="s">
        <v>90</v>
      </c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 t="s">
        <v>3197</v>
      </c>
      <c r="CF102" s="1" t="s">
        <v>326</v>
      </c>
      <c r="CG102" s="1" t="s">
        <v>91</v>
      </c>
      <c r="CH102" s="1" t="s">
        <v>123</v>
      </c>
      <c r="CI102" s="1" t="s">
        <v>284</v>
      </c>
      <c r="CJ102" s="1" t="s">
        <v>113</v>
      </c>
      <c r="CK102" s="1" t="s">
        <v>90</v>
      </c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7647</v>
      </c>
      <c r="B103" s="1" t="s">
        <v>7648</v>
      </c>
      <c r="C103" s="1" t="s">
        <v>97</v>
      </c>
      <c r="D103" s="1" t="s">
        <v>3185</v>
      </c>
      <c r="E103" s="1" t="s">
        <v>1111</v>
      </c>
      <c r="F103" s="1" t="s">
        <v>119</v>
      </c>
      <c r="G103" s="1" t="s">
        <v>88</v>
      </c>
      <c r="H103" s="1" t="s">
        <v>152</v>
      </c>
      <c r="I103" s="1" t="s">
        <v>127</v>
      </c>
      <c r="J103" s="1" t="s">
        <v>113</v>
      </c>
      <c r="K103" s="1">
        <v>43</v>
      </c>
      <c r="L103" s="1" t="s">
        <v>101</v>
      </c>
      <c r="M103" s="1" t="s">
        <v>325</v>
      </c>
      <c r="N103" s="1" t="s">
        <v>91</v>
      </c>
      <c r="O103" s="32"/>
      <c r="P103">
        <v>1</v>
      </c>
      <c r="Q103" s="1" t="str">
        <f>VLOOKUP([1]!Tabla1[[#This Row],[RENAES]],[2]EESS!$1:$1048576,6,FALSE)</f>
        <v>NO PERTENECE A NINGUNA RED</v>
      </c>
      <c r="R103" s="1" t="str">
        <f>VLOOKUP([1]!Tabla1[[#This Row],[RENAES]],[2]EESS!$1:$1048576,7,FALSE)</f>
        <v>NO PERTENECE A NINGUNA MICRORED</v>
      </c>
      <c r="S103" s="1" t="str">
        <f>VLOOKUP([1]!Tabla1[[#This Row],[RENAES]],[2]EESS!$1:$1048576,10,FALSE)</f>
        <v>HOSPITAL IQUITOS "Cesar Garayar Garcia"</v>
      </c>
      <c r="T103" s="1" t="s">
        <v>7673</v>
      </c>
      <c r="U103" s="1" t="s">
        <v>326</v>
      </c>
      <c r="V103" s="1" t="s">
        <v>91</v>
      </c>
      <c r="W103" s="57">
        <v>15</v>
      </c>
      <c r="X103" s="1" t="s">
        <v>324</v>
      </c>
      <c r="Y103" s="1" t="s">
        <v>153</v>
      </c>
      <c r="Z103" s="1" t="s">
        <v>96</v>
      </c>
      <c r="AA103" s="1" t="s">
        <v>7701</v>
      </c>
      <c r="AB103" s="1" t="s">
        <v>325</v>
      </c>
      <c r="AC103" s="1" t="s">
        <v>91</v>
      </c>
      <c r="AD103" s="32"/>
      <c r="AE103" s="1" t="s">
        <v>2943</v>
      </c>
      <c r="AF103" s="1" t="s">
        <v>119</v>
      </c>
      <c r="AG103" s="1" t="s">
        <v>108</v>
      </c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 t="s">
        <v>8044</v>
      </c>
      <c r="CF103" s="1" t="s">
        <v>326</v>
      </c>
      <c r="CG103" s="1" t="s">
        <v>91</v>
      </c>
      <c r="CH103" s="1" t="s">
        <v>123</v>
      </c>
      <c r="CI103" s="1" t="s">
        <v>2577</v>
      </c>
      <c r="CJ103" s="1" t="s">
        <v>90</v>
      </c>
      <c r="CK103" s="1" t="s">
        <v>90</v>
      </c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4226</v>
      </c>
      <c r="B104" s="1" t="s">
        <v>4227</v>
      </c>
      <c r="C104" s="1" t="s">
        <v>97</v>
      </c>
      <c r="D104" s="1" t="s">
        <v>3185</v>
      </c>
      <c r="E104" s="1" t="s">
        <v>1111</v>
      </c>
      <c r="F104" s="1" t="s">
        <v>99</v>
      </c>
      <c r="G104" s="1" t="s">
        <v>88</v>
      </c>
      <c r="H104" s="1" t="s">
        <v>327</v>
      </c>
      <c r="I104" s="1" t="s">
        <v>99</v>
      </c>
      <c r="J104" s="1" t="s">
        <v>121</v>
      </c>
      <c r="K104" s="1">
        <v>38</v>
      </c>
      <c r="L104" s="1" t="s">
        <v>101</v>
      </c>
      <c r="M104" s="1" t="s">
        <v>325</v>
      </c>
      <c r="N104" s="1" t="s">
        <v>105</v>
      </c>
      <c r="O104" s="1" t="s">
        <v>104</v>
      </c>
      <c r="P104">
        <v>1</v>
      </c>
      <c r="Q104" s="1" t="str">
        <f>VLOOKUP([1]!Tabla1[[#This Row],[RENAES]],[2]EESS!$1:$1048576,6,FALSE)</f>
        <v>UCAYALI</v>
      </c>
      <c r="R104" s="1" t="str">
        <f>VLOOKUP([1]!Tabla1[[#This Row],[RENAES]],[2]EESS!$1:$1048576,7,FALSE)</f>
        <v>CONTAMANA</v>
      </c>
      <c r="S104" s="1" t="str">
        <f>VLOOKUP([1]!Tabla1[[#This Row],[RENAES]],[2]EESS!$1:$1048576,10,FALSE)</f>
        <v>ORELLANA</v>
      </c>
      <c r="T104" s="1" t="s">
        <v>3980</v>
      </c>
      <c r="U104" s="1" t="s">
        <v>326</v>
      </c>
      <c r="V104" s="1" t="s">
        <v>91</v>
      </c>
      <c r="W104" s="57">
        <v>2</v>
      </c>
      <c r="X104" s="1" t="s">
        <v>327</v>
      </c>
      <c r="Y104" s="1" t="s">
        <v>99</v>
      </c>
      <c r="Z104" s="1" t="s">
        <v>121</v>
      </c>
      <c r="AA104" s="1" t="s">
        <v>5653</v>
      </c>
      <c r="AB104" s="1" t="s">
        <v>325</v>
      </c>
      <c r="AC104" s="1" t="s">
        <v>91</v>
      </c>
      <c r="AD104" s="1" t="s">
        <v>104</v>
      </c>
      <c r="AE104" s="1" t="s">
        <v>251</v>
      </c>
      <c r="AF104" s="1" t="s">
        <v>110</v>
      </c>
      <c r="AG104" s="1" t="s">
        <v>99</v>
      </c>
      <c r="AH104" s="1" t="s">
        <v>5254</v>
      </c>
      <c r="AI104" s="1" t="s">
        <v>326</v>
      </c>
      <c r="AJ104" s="1" t="s">
        <v>91</v>
      </c>
      <c r="AK104" s="57">
        <v>3</v>
      </c>
      <c r="AL104" s="1" t="s">
        <v>5987</v>
      </c>
      <c r="AM104" s="1" t="s">
        <v>111</v>
      </c>
      <c r="AN104" s="1" t="s">
        <v>96</v>
      </c>
      <c r="AO104" s="1"/>
      <c r="AP104" s="1"/>
      <c r="AQ104" s="1"/>
      <c r="AR104" s="1"/>
      <c r="AS104" s="1"/>
      <c r="AT104" s="1"/>
      <c r="AU104" s="1"/>
      <c r="AV104" s="1" t="s">
        <v>5653</v>
      </c>
      <c r="AW104" s="1" t="s">
        <v>332</v>
      </c>
      <c r="AX104" s="1" t="s">
        <v>91</v>
      </c>
      <c r="AY104" s="57">
        <v>2</v>
      </c>
      <c r="AZ104" s="1" t="s">
        <v>327</v>
      </c>
      <c r="BA104" s="1" t="s">
        <v>88</v>
      </c>
      <c r="BB104" s="1" t="s">
        <v>96</v>
      </c>
      <c r="BC104" s="1" t="s">
        <v>6431</v>
      </c>
      <c r="BD104" s="1" t="s">
        <v>326</v>
      </c>
      <c r="BE104" s="1" t="s">
        <v>91</v>
      </c>
      <c r="BF104" s="57">
        <v>4</v>
      </c>
      <c r="BG104" s="1" t="s">
        <v>4831</v>
      </c>
      <c r="BH104" s="1" t="s">
        <v>99</v>
      </c>
      <c r="BI104" s="1" t="s">
        <v>96</v>
      </c>
      <c r="BJ104" s="1" t="s">
        <v>6793</v>
      </c>
      <c r="BK104" s="1" t="s">
        <v>326</v>
      </c>
      <c r="BL104" s="1" t="s">
        <v>91</v>
      </c>
      <c r="BM104" s="57">
        <v>30</v>
      </c>
      <c r="BN104" s="1" t="s">
        <v>324</v>
      </c>
      <c r="BO104" s="1" t="s">
        <v>122</v>
      </c>
      <c r="BP104" s="1" t="s">
        <v>90</v>
      </c>
      <c r="BQ104" s="1" t="s">
        <v>6988</v>
      </c>
      <c r="BR104" s="1" t="s">
        <v>326</v>
      </c>
      <c r="BS104" s="1" t="s">
        <v>91</v>
      </c>
      <c r="BT104" s="57">
        <v>6</v>
      </c>
      <c r="BU104" s="1" t="s">
        <v>3502</v>
      </c>
      <c r="BV104" s="1" t="s">
        <v>142</v>
      </c>
      <c r="BW104" s="1" t="s">
        <v>96</v>
      </c>
      <c r="BX104" s="1"/>
      <c r="BY104" s="1"/>
      <c r="BZ104" s="1"/>
      <c r="CA104" s="1"/>
      <c r="CB104" s="1"/>
      <c r="CC104" s="1"/>
      <c r="CD104" s="1"/>
      <c r="CE104" s="1" t="s">
        <v>7129</v>
      </c>
      <c r="CF104" s="1" t="s">
        <v>326</v>
      </c>
      <c r="CG104" s="1" t="s">
        <v>91</v>
      </c>
      <c r="CH104" s="1" t="s">
        <v>123</v>
      </c>
      <c r="CI104" s="1" t="s">
        <v>279</v>
      </c>
      <c r="CJ104" s="1" t="s">
        <v>88</v>
      </c>
      <c r="CK104" s="1" t="s">
        <v>95</v>
      </c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3488</v>
      </c>
      <c r="B105" s="1" t="s">
        <v>3489</v>
      </c>
      <c r="C105" s="1" t="s">
        <v>97</v>
      </c>
      <c r="D105" s="1" t="s">
        <v>3185</v>
      </c>
      <c r="E105" s="1" t="s">
        <v>1111</v>
      </c>
      <c r="F105" s="1" t="s">
        <v>88</v>
      </c>
      <c r="G105" s="1" t="s">
        <v>102</v>
      </c>
      <c r="H105" s="1" t="s">
        <v>1462</v>
      </c>
      <c r="I105" s="1" t="s">
        <v>96</v>
      </c>
      <c r="J105" s="1" t="s">
        <v>102</v>
      </c>
      <c r="K105" s="1">
        <v>38</v>
      </c>
      <c r="L105" s="1" t="s">
        <v>101</v>
      </c>
      <c r="M105" s="1" t="s">
        <v>325</v>
      </c>
      <c r="N105" s="1" t="s">
        <v>91</v>
      </c>
      <c r="O105" s="1" t="s">
        <v>104</v>
      </c>
      <c r="P105">
        <v>12</v>
      </c>
      <c r="Q105" s="1" t="str">
        <f>VLOOKUP([1]!Tabla1[[#This Row],[RENAES]],[2]EESS!$1:$1048576,6,FALSE)</f>
        <v>NO PERTENECE A NINGUNA RED</v>
      </c>
      <c r="R105" s="1" t="str">
        <f>VLOOKUP([1]!Tabla1[[#This Row],[RENAES]],[2]EESS!$1:$1048576,7,FALSE)</f>
        <v>NO PERTENECE A NINGUNA MICRORED</v>
      </c>
      <c r="S105" s="1" t="str">
        <f>VLOOKUP([1]!Tabla1[[#This Row],[RENAES]],[2]EESS!$1:$1048576,10,FALSE)</f>
        <v>HOSPITAL IQUITOS "Cesar Garayar Garcia"</v>
      </c>
      <c r="T105" s="1" t="s">
        <v>2874</v>
      </c>
      <c r="U105" s="1" t="s">
        <v>326</v>
      </c>
      <c r="V105" s="1" t="s">
        <v>91</v>
      </c>
      <c r="W105" s="57">
        <v>5</v>
      </c>
      <c r="X105" s="1" t="s">
        <v>1462</v>
      </c>
      <c r="Y105" s="1" t="s">
        <v>96</v>
      </c>
      <c r="Z105" s="1" t="s">
        <v>102</v>
      </c>
      <c r="AA105" s="1" t="s">
        <v>4813</v>
      </c>
      <c r="AB105" s="1" t="s">
        <v>325</v>
      </c>
      <c r="AC105" s="1" t="s">
        <v>105</v>
      </c>
      <c r="AD105" s="1" t="s">
        <v>92</v>
      </c>
      <c r="AE105" s="1" t="s">
        <v>3020</v>
      </c>
      <c r="AF105" s="1" t="s">
        <v>88</v>
      </c>
      <c r="AG105" s="1" t="s">
        <v>102</v>
      </c>
      <c r="AH105" s="1" t="s">
        <v>4813</v>
      </c>
      <c r="AI105" s="1" t="s">
        <v>326</v>
      </c>
      <c r="AJ105" s="1" t="s">
        <v>91</v>
      </c>
      <c r="AK105" s="57">
        <v>6</v>
      </c>
      <c r="AL105" s="1" t="s">
        <v>3020</v>
      </c>
      <c r="AM105" s="1" t="s">
        <v>88</v>
      </c>
      <c r="AN105" s="1" t="s">
        <v>102</v>
      </c>
      <c r="AO105" s="1" t="s">
        <v>4617</v>
      </c>
      <c r="AP105" s="1" t="s">
        <v>325</v>
      </c>
      <c r="AQ105" s="1" t="s">
        <v>91</v>
      </c>
      <c r="AR105" s="32"/>
      <c r="AS105" s="1" t="s">
        <v>2524</v>
      </c>
      <c r="AT105" s="1" t="s">
        <v>95</v>
      </c>
      <c r="AU105" s="1" t="s">
        <v>90</v>
      </c>
      <c r="AV105" s="1" t="s">
        <v>6159</v>
      </c>
      <c r="AW105" s="1" t="s">
        <v>326</v>
      </c>
      <c r="AX105" s="1" t="s">
        <v>91</v>
      </c>
      <c r="AY105" s="57">
        <v>30</v>
      </c>
      <c r="AZ105" s="1" t="s">
        <v>324</v>
      </c>
      <c r="BA105" s="1" t="s">
        <v>161</v>
      </c>
      <c r="BB105" s="1" t="s">
        <v>96</v>
      </c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 t="s">
        <v>5666</v>
      </c>
      <c r="BY105" s="1" t="s">
        <v>325</v>
      </c>
      <c r="BZ105" s="1" t="s">
        <v>91</v>
      </c>
      <c r="CA105" s="1" t="s">
        <v>104</v>
      </c>
      <c r="CB105" s="1" t="s">
        <v>251</v>
      </c>
      <c r="CC105" s="1" t="s">
        <v>129</v>
      </c>
      <c r="CD105" s="1" t="s">
        <v>102</v>
      </c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1189</v>
      </c>
      <c r="B106" s="1" t="s">
        <v>1190</v>
      </c>
      <c r="C106" s="1" t="s">
        <v>97</v>
      </c>
      <c r="D106" s="1" t="s">
        <v>3185</v>
      </c>
      <c r="E106" s="1" t="s">
        <v>1111</v>
      </c>
      <c r="F106" s="1" t="s">
        <v>96</v>
      </c>
      <c r="G106" s="1" t="s">
        <v>113</v>
      </c>
      <c r="H106" s="1" t="s">
        <v>324</v>
      </c>
      <c r="I106" s="1" t="s">
        <v>142</v>
      </c>
      <c r="J106" s="1" t="s">
        <v>90</v>
      </c>
      <c r="K106" s="1">
        <v>43</v>
      </c>
      <c r="L106" s="1" t="s">
        <v>101</v>
      </c>
      <c r="M106" s="1" t="s">
        <v>325</v>
      </c>
      <c r="N106" s="1" t="s">
        <v>91</v>
      </c>
      <c r="O106" s="1" t="s">
        <v>92</v>
      </c>
      <c r="P106">
        <v>3</v>
      </c>
      <c r="Q106" s="1" t="str">
        <f>VLOOKUP([1]!Tabla1[[#This Row],[RENAES]],[2]EESS!$1:$1048576,6,FALSE)</f>
        <v>LORETO</v>
      </c>
      <c r="R106" s="1" t="str">
        <f>VLOOKUP([1]!Tabla1[[#This Row],[RENAES]],[2]EESS!$1:$1048576,7,FALSE)</f>
        <v>NAUTA</v>
      </c>
      <c r="S106" s="1" t="str">
        <f>VLOOKUP([1]!Tabla1[[#This Row],[RENAES]],[2]EESS!$1:$1048576,10,FALSE)</f>
        <v>GRAU</v>
      </c>
      <c r="T106" s="1" t="s">
        <v>1191</v>
      </c>
      <c r="U106" s="1" t="s">
        <v>326</v>
      </c>
      <c r="V106" s="1" t="s">
        <v>91</v>
      </c>
      <c r="W106" s="57">
        <v>7</v>
      </c>
      <c r="X106" s="1" t="s">
        <v>1192</v>
      </c>
      <c r="Y106" s="1" t="s">
        <v>96</v>
      </c>
      <c r="Z106" s="1" t="s">
        <v>142</v>
      </c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8224</v>
      </c>
      <c r="B107" s="1" t="s">
        <v>8225</v>
      </c>
      <c r="C107" s="1" t="s">
        <v>97</v>
      </c>
      <c r="D107" s="1" t="s">
        <v>3185</v>
      </c>
      <c r="E107" s="1" t="s">
        <v>1111</v>
      </c>
      <c r="F107" s="1" t="s">
        <v>95</v>
      </c>
      <c r="G107" s="1" t="s">
        <v>129</v>
      </c>
      <c r="H107" s="1" t="s">
        <v>6864</v>
      </c>
      <c r="I107" s="1" t="s">
        <v>88</v>
      </c>
      <c r="J107" s="1" t="s">
        <v>102</v>
      </c>
      <c r="K107" s="1">
        <v>42</v>
      </c>
      <c r="L107" s="1" t="s">
        <v>101</v>
      </c>
      <c r="M107" s="1" t="s">
        <v>325</v>
      </c>
      <c r="N107" s="1" t="s">
        <v>91</v>
      </c>
      <c r="O107" s="1" t="s">
        <v>92</v>
      </c>
      <c r="P107">
        <v>246</v>
      </c>
      <c r="Q107" s="1" t="str">
        <f>VLOOKUP([1]!Tabla1[[#This Row],[RENAES]],[2]EESS!$1:$1048576,6,FALSE)</f>
        <v>NO PERTENECE A NINGUNA RED</v>
      </c>
      <c r="R107" s="1" t="str">
        <f>VLOOKUP([1]!Tabla1[[#This Row],[RENAES]],[2]EESS!$1:$1048576,7,FALSE)</f>
        <v>NO PERTENECE A NINGUNA MICRORED</v>
      </c>
      <c r="S107" s="1" t="str">
        <f>VLOOKUP([1]!Tabla1[[#This Row],[RENAES]],[2]EESS!$1:$1048576,10,FALSE)</f>
        <v>HOSPITAL IQUITOS "Cesar Garayar Garcia"</v>
      </c>
      <c r="T107" s="1" t="s">
        <v>6934</v>
      </c>
      <c r="U107" s="1" t="s">
        <v>326</v>
      </c>
      <c r="V107" s="1" t="s">
        <v>91</v>
      </c>
      <c r="W107" s="57">
        <v>1</v>
      </c>
      <c r="X107" s="1" t="s">
        <v>6864</v>
      </c>
      <c r="Y107" s="1" t="s">
        <v>88</v>
      </c>
      <c r="Z107" s="1" t="s">
        <v>102</v>
      </c>
      <c r="AA107" s="1" t="s">
        <v>8726</v>
      </c>
      <c r="AB107" s="1" t="s">
        <v>325</v>
      </c>
      <c r="AC107" s="1" t="s">
        <v>91</v>
      </c>
      <c r="AD107" s="32"/>
      <c r="AE107" s="1" t="s">
        <v>9006</v>
      </c>
      <c r="AF107" s="1" t="s">
        <v>99</v>
      </c>
      <c r="AG107" s="1" t="s">
        <v>122</v>
      </c>
      <c r="AH107" s="1" t="s">
        <v>7655</v>
      </c>
      <c r="AI107" s="1" t="s">
        <v>326</v>
      </c>
      <c r="AJ107" s="1" t="s">
        <v>91</v>
      </c>
      <c r="AK107" s="57">
        <v>2</v>
      </c>
      <c r="AL107" s="1" t="s">
        <v>9007</v>
      </c>
      <c r="AM107" s="1" t="s">
        <v>96</v>
      </c>
      <c r="AN107" s="1" t="s">
        <v>90</v>
      </c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7130</v>
      </c>
      <c r="B108" s="1" t="s">
        <v>7131</v>
      </c>
      <c r="C108" s="1" t="s">
        <v>97</v>
      </c>
      <c r="D108" s="1" t="s">
        <v>3185</v>
      </c>
      <c r="E108" s="1" t="s">
        <v>1111</v>
      </c>
      <c r="F108" s="1" t="s">
        <v>95</v>
      </c>
      <c r="G108" s="1" t="s">
        <v>115</v>
      </c>
      <c r="H108" s="1" t="s">
        <v>5754</v>
      </c>
      <c r="I108" s="1" t="s">
        <v>96</v>
      </c>
      <c r="J108" s="1" t="s">
        <v>88</v>
      </c>
      <c r="K108" s="1">
        <v>40</v>
      </c>
      <c r="L108" s="1" t="s">
        <v>101</v>
      </c>
      <c r="M108" s="1" t="s">
        <v>325</v>
      </c>
      <c r="N108" s="1" t="s">
        <v>91</v>
      </c>
      <c r="O108" s="1" t="s">
        <v>104</v>
      </c>
      <c r="P108">
        <v>275</v>
      </c>
      <c r="Q108" s="1" t="str">
        <f>VLOOKUP([1]!Tabla1[[#This Row],[RENAES]],[2]EESS!$1:$1048576,6,FALSE)</f>
        <v>MAYNAS CIUDAD</v>
      </c>
      <c r="R108" s="1" t="str">
        <f>VLOOKUP([1]!Tabla1[[#This Row],[RENAES]],[2]EESS!$1:$1048576,7,FALSE)</f>
        <v>IQUITOS NORTE</v>
      </c>
      <c r="S108" s="1" t="str">
        <f>VLOOKUP([1]!Tabla1[[#This Row],[RENAES]],[2]EESS!$1:$1048576,10,FALSE)</f>
        <v>MORONACOCHA</v>
      </c>
      <c r="T108" s="1" t="s">
        <v>7132</v>
      </c>
      <c r="U108" s="1" t="s">
        <v>326</v>
      </c>
      <c r="V108" s="1" t="s">
        <v>91</v>
      </c>
      <c r="W108" s="57">
        <v>1</v>
      </c>
      <c r="X108" s="1" t="s">
        <v>5754</v>
      </c>
      <c r="Y108" s="1" t="s">
        <v>96</v>
      </c>
      <c r="Z108" s="1" t="s">
        <v>88</v>
      </c>
      <c r="AA108" s="1" t="s">
        <v>8052</v>
      </c>
      <c r="AB108" s="1" t="s">
        <v>325</v>
      </c>
      <c r="AC108" s="1" t="s">
        <v>105</v>
      </c>
      <c r="AD108" s="32" t="s">
        <v>88</v>
      </c>
      <c r="AE108" s="1" t="s">
        <v>4242</v>
      </c>
      <c r="AF108" s="1" t="s">
        <v>99</v>
      </c>
      <c r="AG108" s="1" t="s">
        <v>100</v>
      </c>
      <c r="AH108" s="1" t="s">
        <v>8052</v>
      </c>
      <c r="AI108" s="1" t="s">
        <v>326</v>
      </c>
      <c r="AJ108" s="1" t="s">
        <v>91</v>
      </c>
      <c r="AK108" s="57">
        <v>4</v>
      </c>
      <c r="AL108" s="1" t="s">
        <v>4242</v>
      </c>
      <c r="AM108" s="1" t="s">
        <v>99</v>
      </c>
      <c r="AN108" s="1" t="s">
        <v>100</v>
      </c>
      <c r="AO108" s="1" t="s">
        <v>9286</v>
      </c>
      <c r="AP108" s="1" t="s">
        <v>325</v>
      </c>
      <c r="AQ108" s="1" t="s">
        <v>105</v>
      </c>
      <c r="AR108" s="1" t="s">
        <v>104</v>
      </c>
      <c r="AS108" s="1" t="s">
        <v>327</v>
      </c>
      <c r="AT108" s="1" t="s">
        <v>9287</v>
      </c>
      <c r="AU108" s="1" t="s">
        <v>96</v>
      </c>
      <c r="AV108" s="1" t="s">
        <v>9286</v>
      </c>
      <c r="AW108" s="1" t="s">
        <v>326</v>
      </c>
      <c r="AX108" s="1" t="s">
        <v>91</v>
      </c>
      <c r="AY108" s="57">
        <v>5</v>
      </c>
      <c r="AZ108" s="1" t="s">
        <v>327</v>
      </c>
      <c r="BA108" s="1" t="s">
        <v>9287</v>
      </c>
      <c r="BB108" s="1" t="s">
        <v>96</v>
      </c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 t="s">
        <v>9983</v>
      </c>
      <c r="BY108" s="1" t="s">
        <v>325</v>
      </c>
      <c r="BZ108" s="1" t="s">
        <v>91</v>
      </c>
      <c r="CA108" s="1" t="s">
        <v>92</v>
      </c>
      <c r="CB108" s="1" t="s">
        <v>324</v>
      </c>
      <c r="CC108" s="1" t="s">
        <v>131</v>
      </c>
      <c r="CD108" s="1" t="s">
        <v>88</v>
      </c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7133</v>
      </c>
      <c r="B109" s="1" t="s">
        <v>7134</v>
      </c>
      <c r="C109" s="1" t="s">
        <v>97</v>
      </c>
      <c r="D109" s="1" t="s">
        <v>3185</v>
      </c>
      <c r="E109" s="1" t="s">
        <v>1111</v>
      </c>
      <c r="F109" s="1" t="s">
        <v>95</v>
      </c>
      <c r="G109" s="1" t="s">
        <v>145</v>
      </c>
      <c r="H109" s="1" t="s">
        <v>327</v>
      </c>
      <c r="I109" s="1" t="s">
        <v>96</v>
      </c>
      <c r="J109" s="1" t="s">
        <v>116</v>
      </c>
      <c r="K109" s="1">
        <v>43</v>
      </c>
      <c r="L109" s="1" t="s">
        <v>101</v>
      </c>
      <c r="M109" s="1" t="s">
        <v>325</v>
      </c>
      <c r="N109" s="1" t="s">
        <v>91</v>
      </c>
      <c r="O109" s="1" t="s">
        <v>104</v>
      </c>
      <c r="P109">
        <v>3</v>
      </c>
      <c r="Q109" s="1" t="str">
        <f>VLOOKUP([1]!Tabla1[[#This Row],[RENAES]],[2]EESS!$1:$1048576,6,FALSE)</f>
        <v>NO PERTENECE A NINGUNA RED</v>
      </c>
      <c r="R109" s="1" t="str">
        <f>VLOOKUP([1]!Tabla1[[#This Row],[RENAES]],[2]EESS!$1:$1048576,7,FALSE)</f>
        <v>NO PERTENECE A NINGUNA MICRORED</v>
      </c>
      <c r="S109" s="1" t="str">
        <f>VLOOKUP([1]!Tabla1[[#This Row],[RENAES]],[2]EESS!$1:$1048576,10,FALSE)</f>
        <v>HOSPITAL IQUITOS "Cesar Garayar Garcia"</v>
      </c>
      <c r="T109" s="1" t="s">
        <v>7225</v>
      </c>
      <c r="U109" s="1" t="s">
        <v>326</v>
      </c>
      <c r="V109" s="1" t="s">
        <v>91</v>
      </c>
      <c r="W109" s="57">
        <v>10</v>
      </c>
      <c r="X109" s="1" t="s">
        <v>324</v>
      </c>
      <c r="Y109" s="1" t="s">
        <v>107</v>
      </c>
      <c r="Z109" s="1" t="s">
        <v>113</v>
      </c>
      <c r="AA109" s="1"/>
      <c r="AB109" s="1"/>
      <c r="AC109" s="1"/>
      <c r="AD109" s="1"/>
      <c r="AE109" s="1"/>
      <c r="AF109" s="1"/>
      <c r="AG109" s="1"/>
      <c r="AH109" s="1" t="s">
        <v>7335</v>
      </c>
      <c r="AI109" s="1" t="s">
        <v>326</v>
      </c>
      <c r="AJ109" s="1" t="s">
        <v>91</v>
      </c>
      <c r="AK109" s="57">
        <v>1</v>
      </c>
      <c r="AL109" s="1" t="s">
        <v>365</v>
      </c>
      <c r="AM109" s="1" t="s">
        <v>88</v>
      </c>
      <c r="AN109" s="1" t="s">
        <v>111</v>
      </c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</row>
    <row r="110" spans="1:96" x14ac:dyDescent="0.3">
      <c r="A110" s="1" t="s">
        <v>2872</v>
      </c>
      <c r="B110" s="1" t="s">
        <v>2873</v>
      </c>
      <c r="C110" s="1" t="s">
        <v>97</v>
      </c>
      <c r="D110" s="1" t="s">
        <v>3185</v>
      </c>
      <c r="E110" s="1" t="s">
        <v>1111</v>
      </c>
      <c r="F110" s="1" t="s">
        <v>90</v>
      </c>
      <c r="G110" s="1" t="s">
        <v>89</v>
      </c>
      <c r="H110" s="1" t="s">
        <v>238</v>
      </c>
      <c r="I110" s="1" t="s">
        <v>110</v>
      </c>
      <c r="J110" s="1" t="s">
        <v>90</v>
      </c>
      <c r="K110" s="1">
        <v>39</v>
      </c>
      <c r="L110" s="1" t="s">
        <v>101</v>
      </c>
      <c r="M110" s="1" t="s">
        <v>325</v>
      </c>
      <c r="N110" s="1" t="s">
        <v>91</v>
      </c>
      <c r="O110" s="32"/>
      <c r="P110">
        <v>1</v>
      </c>
      <c r="Q110" s="1" t="str">
        <f>VLOOKUP([1]!Tabla1[[#This Row],[RENAES]],[2]EESS!$1:$1048576,6,FALSE)</f>
        <v>NO PERTENECE A NINGUNA RED</v>
      </c>
      <c r="R110" s="1" t="str">
        <f>VLOOKUP([1]!Tabla1[[#This Row],[RENAES]],[2]EESS!$1:$1048576,7,FALSE)</f>
        <v>NO PERTENECE A NINGUNA MICRORED</v>
      </c>
      <c r="S110" s="1" t="str">
        <f>VLOOKUP([1]!Tabla1[[#This Row],[RENAES]],[2]EESS!$1:$1048576,10,FALSE)</f>
        <v>HOSPITAL IQUITOS "Cesar Garayar Garcia"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6432</v>
      </c>
      <c r="B111" s="1" t="s">
        <v>6433</v>
      </c>
      <c r="C111" s="1" t="s">
        <v>97</v>
      </c>
      <c r="D111" s="1" t="s">
        <v>3185</v>
      </c>
      <c r="E111" s="1" t="s">
        <v>1111</v>
      </c>
      <c r="F111" s="1" t="s">
        <v>102</v>
      </c>
      <c r="G111" s="1" t="s">
        <v>114</v>
      </c>
      <c r="H111" s="1" t="s">
        <v>3985</v>
      </c>
      <c r="I111" s="1" t="s">
        <v>110</v>
      </c>
      <c r="J111" s="1" t="s">
        <v>88</v>
      </c>
      <c r="K111" s="1">
        <v>38</v>
      </c>
      <c r="L111" s="1" t="s">
        <v>101</v>
      </c>
      <c r="M111" s="1" t="s">
        <v>325</v>
      </c>
      <c r="N111" s="1" t="s">
        <v>91</v>
      </c>
      <c r="O111" s="1" t="s">
        <v>104</v>
      </c>
      <c r="P111">
        <v>7</v>
      </c>
      <c r="Q111" s="1" t="str">
        <f>VLOOKUP([1]!Tabla1[[#This Row],[RENAES]],[2]EESS!$1:$1048576,6,FALSE)</f>
        <v>LORETO</v>
      </c>
      <c r="R111" s="1" t="str">
        <f>VLOOKUP([1]!Tabla1[[#This Row],[RENAES]],[2]EESS!$1:$1048576,7,FALSE)</f>
        <v>VILLA TROMPETERO</v>
      </c>
      <c r="S111" s="1" t="str">
        <f>VLOOKUP([1]!Tabla1[[#This Row],[RENAES]],[2]EESS!$1:$1048576,10,FALSE)</f>
        <v>VILLA TROMPETEROS</v>
      </c>
      <c r="T111" s="1" t="s">
        <v>6162</v>
      </c>
      <c r="U111" s="1" t="s">
        <v>326</v>
      </c>
      <c r="V111" s="1" t="s">
        <v>91</v>
      </c>
      <c r="W111" s="57">
        <v>1</v>
      </c>
      <c r="X111" s="1" t="s">
        <v>3985</v>
      </c>
      <c r="Y111" s="1" t="s">
        <v>110</v>
      </c>
      <c r="Z111" s="1" t="s">
        <v>88</v>
      </c>
      <c r="AA111" s="1" t="s">
        <v>7135</v>
      </c>
      <c r="AB111" s="1" t="s">
        <v>325</v>
      </c>
      <c r="AC111" s="1" t="s">
        <v>105</v>
      </c>
      <c r="AD111" s="1" t="s">
        <v>104</v>
      </c>
      <c r="AE111" s="1" t="s">
        <v>7136</v>
      </c>
      <c r="AF111" s="1" t="s">
        <v>96</v>
      </c>
      <c r="AG111" s="1" t="s">
        <v>96</v>
      </c>
      <c r="AH111" s="1" t="s">
        <v>7135</v>
      </c>
      <c r="AI111" s="1" t="s">
        <v>326</v>
      </c>
      <c r="AJ111" s="1" t="s">
        <v>91</v>
      </c>
      <c r="AK111" s="57">
        <v>2</v>
      </c>
      <c r="AL111" s="1" t="s">
        <v>7136</v>
      </c>
      <c r="AM111" s="1" t="s">
        <v>96</v>
      </c>
      <c r="AN111" s="1" t="s">
        <v>96</v>
      </c>
      <c r="AO111" s="1" t="s">
        <v>9298</v>
      </c>
      <c r="AP111" s="1" t="s">
        <v>325</v>
      </c>
      <c r="AQ111" s="1" t="s">
        <v>91</v>
      </c>
      <c r="AR111" s="1" t="s">
        <v>104</v>
      </c>
      <c r="AS111" s="1" t="s">
        <v>9552</v>
      </c>
      <c r="AT111" s="1" t="s">
        <v>127</v>
      </c>
      <c r="AU111" s="1" t="s">
        <v>127</v>
      </c>
      <c r="AV111" s="1" t="s">
        <v>7135</v>
      </c>
      <c r="AW111" s="1" t="s">
        <v>326</v>
      </c>
      <c r="AX111" s="1" t="s">
        <v>91</v>
      </c>
      <c r="AY111" s="57">
        <v>2</v>
      </c>
      <c r="AZ111" s="1" t="s">
        <v>141</v>
      </c>
      <c r="BA111" s="1" t="s">
        <v>96</v>
      </c>
      <c r="BB111" s="1" t="s">
        <v>116</v>
      </c>
      <c r="BC111" s="1" t="s">
        <v>8243</v>
      </c>
      <c r="BD111" s="1" t="s">
        <v>326</v>
      </c>
      <c r="BE111" s="1" t="s">
        <v>91</v>
      </c>
      <c r="BF111" s="57">
        <v>3</v>
      </c>
      <c r="BG111" s="1" t="s">
        <v>7628</v>
      </c>
      <c r="BH111" s="1" t="s">
        <v>96</v>
      </c>
      <c r="BI111" s="1" t="s">
        <v>142</v>
      </c>
      <c r="BJ111" s="1" t="s">
        <v>9285</v>
      </c>
      <c r="BK111" s="1" t="s">
        <v>326</v>
      </c>
      <c r="BL111" s="1" t="s">
        <v>91</v>
      </c>
      <c r="BM111" s="57">
        <v>4</v>
      </c>
      <c r="BN111" s="1" t="s">
        <v>9366</v>
      </c>
      <c r="BO111" s="1" t="s">
        <v>96</v>
      </c>
      <c r="BP111" s="1" t="s">
        <v>129</v>
      </c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6434</v>
      </c>
      <c r="B112" s="1" t="s">
        <v>6435</v>
      </c>
      <c r="C112" s="1" t="s">
        <v>97</v>
      </c>
      <c r="D112" s="1" t="s">
        <v>3185</v>
      </c>
      <c r="E112" s="1" t="s">
        <v>1111</v>
      </c>
      <c r="F112" s="1" t="s">
        <v>102</v>
      </c>
      <c r="G112" s="1" t="s">
        <v>142</v>
      </c>
      <c r="H112" s="1" t="s">
        <v>5970</v>
      </c>
      <c r="I112" s="1" t="s">
        <v>102</v>
      </c>
      <c r="J112" s="1" t="s">
        <v>90</v>
      </c>
      <c r="K112" s="1">
        <v>44</v>
      </c>
      <c r="L112" s="1" t="s">
        <v>101</v>
      </c>
      <c r="M112" s="1" t="s">
        <v>325</v>
      </c>
      <c r="N112" s="1" t="s">
        <v>91</v>
      </c>
      <c r="O112" s="1" t="s">
        <v>104</v>
      </c>
      <c r="P112">
        <v>91</v>
      </c>
      <c r="Q112" s="1" t="str">
        <f>VLOOKUP([1]!Tabla1[[#This Row],[RENAES]],[2]EESS!$1:$1048576,6,FALSE)</f>
        <v>LORETO</v>
      </c>
      <c r="R112" s="1" t="str">
        <f>VLOOKUP([1]!Tabla1[[#This Row],[RENAES]],[2]EESS!$1:$1048576,7,FALSE)</f>
        <v>VILLA TROMPETERO</v>
      </c>
      <c r="S112" s="1" t="str">
        <f>VLOOKUP([1]!Tabla1[[#This Row],[RENAES]],[2]EESS!$1:$1048576,10,FALSE)</f>
        <v>VILLA TROMPETEROS</v>
      </c>
      <c r="T112" s="1" t="s">
        <v>5674</v>
      </c>
      <c r="U112" s="1" t="s">
        <v>326</v>
      </c>
      <c r="V112" s="1" t="s">
        <v>91</v>
      </c>
      <c r="W112" s="57">
        <v>1</v>
      </c>
      <c r="X112" s="1" t="s">
        <v>5970</v>
      </c>
      <c r="Y112" s="1" t="s">
        <v>102</v>
      </c>
      <c r="Z112" s="1" t="s">
        <v>90</v>
      </c>
      <c r="AA112" s="1" t="s">
        <v>6793</v>
      </c>
      <c r="AB112" s="1" t="s">
        <v>325</v>
      </c>
      <c r="AC112" s="1" t="s">
        <v>105</v>
      </c>
      <c r="AD112" s="1" t="s">
        <v>104</v>
      </c>
      <c r="AE112" s="1" t="s">
        <v>6771</v>
      </c>
      <c r="AF112" s="1" t="s">
        <v>127</v>
      </c>
      <c r="AG112" s="1" t="s">
        <v>131</v>
      </c>
      <c r="AH112" s="1" t="s">
        <v>6429</v>
      </c>
      <c r="AI112" s="1" t="s">
        <v>326</v>
      </c>
      <c r="AJ112" s="1" t="s">
        <v>91</v>
      </c>
      <c r="AK112" s="57">
        <v>10</v>
      </c>
      <c r="AL112" s="1" t="s">
        <v>324</v>
      </c>
      <c r="AM112" s="1" t="s">
        <v>96</v>
      </c>
      <c r="AN112" s="1" t="s">
        <v>121</v>
      </c>
      <c r="AO112" s="1"/>
      <c r="AP112" s="1"/>
      <c r="AQ112" s="1"/>
      <c r="AR112" s="1"/>
      <c r="AS112" s="1"/>
      <c r="AT112" s="1"/>
      <c r="AU112" s="1"/>
      <c r="AV112" s="1" t="s">
        <v>6813</v>
      </c>
      <c r="AW112" s="1" t="s">
        <v>326</v>
      </c>
      <c r="AX112" s="1" t="s">
        <v>91</v>
      </c>
      <c r="AY112" s="57">
        <v>2</v>
      </c>
      <c r="AZ112" s="1" t="s">
        <v>6971</v>
      </c>
      <c r="BA112" s="1" t="s">
        <v>88</v>
      </c>
      <c r="BB112" s="1" t="s">
        <v>113</v>
      </c>
      <c r="BC112" s="1" t="s">
        <v>6793</v>
      </c>
      <c r="BD112" s="1" t="s">
        <v>326</v>
      </c>
      <c r="BE112" s="1" t="s">
        <v>91</v>
      </c>
      <c r="BF112" s="57">
        <v>2</v>
      </c>
      <c r="BG112" s="1" t="s">
        <v>6771</v>
      </c>
      <c r="BH112" s="1" t="s">
        <v>127</v>
      </c>
      <c r="BI112" s="1" t="s">
        <v>131</v>
      </c>
      <c r="BJ112" s="1" t="s">
        <v>7308</v>
      </c>
      <c r="BK112" s="1" t="s">
        <v>326</v>
      </c>
      <c r="BL112" s="1" t="s">
        <v>91</v>
      </c>
      <c r="BM112" s="57">
        <v>2</v>
      </c>
      <c r="BN112" s="1" t="s">
        <v>187</v>
      </c>
      <c r="BO112" s="1" t="s">
        <v>102</v>
      </c>
      <c r="BP112" s="1" t="s">
        <v>102</v>
      </c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1193</v>
      </c>
      <c r="B113" s="1" t="s">
        <v>1194</v>
      </c>
      <c r="C113" s="1" t="s">
        <v>97</v>
      </c>
      <c r="D113" s="1" t="s">
        <v>3185</v>
      </c>
      <c r="E113" s="1" t="s">
        <v>1111</v>
      </c>
      <c r="F113" s="1" t="s">
        <v>90</v>
      </c>
      <c r="G113" s="1" t="s">
        <v>102</v>
      </c>
      <c r="H113" s="1" t="s">
        <v>231</v>
      </c>
      <c r="I113" s="1" t="s">
        <v>110</v>
      </c>
      <c r="J113" s="1" t="s">
        <v>102</v>
      </c>
      <c r="K113" s="1">
        <v>41</v>
      </c>
      <c r="L113" s="1" t="s">
        <v>101</v>
      </c>
      <c r="M113" s="1" t="s">
        <v>325</v>
      </c>
      <c r="N113" s="1" t="s">
        <v>91</v>
      </c>
      <c r="O113" s="1" t="s">
        <v>104</v>
      </c>
      <c r="P113">
        <v>1</v>
      </c>
      <c r="Q113" s="1" t="str">
        <f>VLOOKUP([1]!Tabla1[[#This Row],[RENAES]],[2]EESS!$1:$1048576,6,FALSE)</f>
        <v>MAYNAS PERIFERIE</v>
      </c>
      <c r="R113" s="1" t="str">
        <f>VLOOKUP([1]!Tabla1[[#This Row],[RENAES]],[2]EESS!$1:$1048576,7,FALSE)</f>
        <v>SANTA CLOTILDE</v>
      </c>
      <c r="S113" s="1" t="str">
        <f>VLOOKUP([1]!Tabla1[[#This Row],[RENAES]],[2]EESS!$1:$1048576,10,FALSE)</f>
        <v>CAMPO SERIO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4228</v>
      </c>
      <c r="B114" s="1" t="s">
        <v>4229</v>
      </c>
      <c r="C114" s="1" t="s">
        <v>97</v>
      </c>
      <c r="D114" s="1" t="s">
        <v>3185</v>
      </c>
      <c r="E114" s="1" t="s">
        <v>1111</v>
      </c>
      <c r="F114" s="1" t="s">
        <v>99</v>
      </c>
      <c r="G114" s="1" t="s">
        <v>127</v>
      </c>
      <c r="H114" s="1" t="s">
        <v>327</v>
      </c>
      <c r="I114" s="1" t="s">
        <v>119</v>
      </c>
      <c r="J114" s="1" t="s">
        <v>96</v>
      </c>
      <c r="K114" s="1">
        <v>38</v>
      </c>
      <c r="L114" s="1" t="s">
        <v>101</v>
      </c>
      <c r="M114" s="1" t="s">
        <v>325</v>
      </c>
      <c r="N114" s="1" t="s">
        <v>91</v>
      </c>
      <c r="O114" s="1" t="s">
        <v>92</v>
      </c>
      <c r="P114">
        <v>224</v>
      </c>
      <c r="Q114" s="1" t="str">
        <f>VLOOKUP([1]!Tabla1[[#This Row],[RENAES]],[2]EESS!$1:$1048576,6,FALSE)</f>
        <v>MAYNAS CIUDAD</v>
      </c>
      <c r="R114" s="1" t="str">
        <f>VLOOKUP([1]!Tabla1[[#This Row],[RENAES]],[2]EESS!$1:$1048576,7,FALSE)</f>
        <v>IQUITOS SUR</v>
      </c>
      <c r="S114" s="1" t="str">
        <f>VLOOKUP([1]!Tabla1[[#This Row],[RENAES]],[2]EESS!$1:$1048576,10,FALSE)</f>
        <v>SAN JUAN DE MIRAFLORES</v>
      </c>
      <c r="T114" s="1" t="s">
        <v>4217</v>
      </c>
      <c r="U114" s="1" t="s">
        <v>326</v>
      </c>
      <c r="V114" s="1" t="s">
        <v>91</v>
      </c>
      <c r="W114" s="57">
        <v>5</v>
      </c>
      <c r="X114" s="1" t="s">
        <v>327</v>
      </c>
      <c r="Y114" s="1" t="s">
        <v>119</v>
      </c>
      <c r="Z114" s="1" t="s">
        <v>96</v>
      </c>
      <c r="AA114" s="1"/>
      <c r="AB114" s="1"/>
      <c r="AC114" s="1"/>
      <c r="AD114" s="1"/>
      <c r="AE114" s="1"/>
      <c r="AF114" s="1"/>
      <c r="AG114" s="1"/>
      <c r="AH114" s="1" t="s">
        <v>4217</v>
      </c>
      <c r="AI114" s="1" t="s">
        <v>326</v>
      </c>
      <c r="AJ114" s="1" t="s">
        <v>91</v>
      </c>
      <c r="AK114" s="57">
        <v>1</v>
      </c>
      <c r="AL114" s="1" t="s">
        <v>152</v>
      </c>
      <c r="AM114" s="1" t="s">
        <v>99</v>
      </c>
      <c r="AN114" s="1" t="s">
        <v>99</v>
      </c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 t="s">
        <v>4611</v>
      </c>
      <c r="CF114" s="1" t="s">
        <v>326</v>
      </c>
      <c r="CG114" s="1" t="s">
        <v>91</v>
      </c>
      <c r="CH114" s="1" t="s">
        <v>123</v>
      </c>
      <c r="CI114" s="1" t="s">
        <v>152</v>
      </c>
      <c r="CJ114" s="1" t="s">
        <v>110</v>
      </c>
      <c r="CK114" s="1" t="s">
        <v>88</v>
      </c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3198</v>
      </c>
      <c r="B115" s="1" t="s">
        <v>3199</v>
      </c>
      <c r="C115" s="1" t="s">
        <v>97</v>
      </c>
      <c r="D115" s="1" t="s">
        <v>3185</v>
      </c>
      <c r="E115" s="1" t="s">
        <v>1111</v>
      </c>
      <c r="F115" s="1" t="s">
        <v>88</v>
      </c>
      <c r="G115" s="1" t="s">
        <v>142</v>
      </c>
      <c r="H115" s="1" t="s">
        <v>324</v>
      </c>
      <c r="I115" s="1" t="s">
        <v>88</v>
      </c>
      <c r="J115" s="1" t="s">
        <v>106</v>
      </c>
      <c r="K115" s="1">
        <v>40</v>
      </c>
      <c r="L115" s="1" t="s">
        <v>101</v>
      </c>
      <c r="M115" s="1" t="s">
        <v>325</v>
      </c>
      <c r="N115" s="1" t="s">
        <v>91</v>
      </c>
      <c r="O115" s="1" t="s">
        <v>104</v>
      </c>
      <c r="P115">
        <v>1</v>
      </c>
      <c r="Q115" s="1" t="str">
        <f>VLOOKUP([1]!Tabla1[[#This Row],[RENAES]],[2]EESS!$1:$1048576,6,FALSE)</f>
        <v>MAYNAS CIUDAD</v>
      </c>
      <c r="R115" s="1" t="str">
        <f>VLOOKUP([1]!Tabla1[[#This Row],[RENAES]],[2]EESS!$1:$1048576,7,FALSE)</f>
        <v>IQUITOS NORTE</v>
      </c>
      <c r="S115" s="1" t="str">
        <f>VLOOKUP([1]!Tabla1[[#This Row],[RENAES]],[2]EESS!$1:$1048576,10,FALSE)</f>
        <v>TUPAC AMARU De Iquitos "Lic.Enf. Jenny Esther Carrasco"</v>
      </c>
      <c r="T115" s="1" t="s">
        <v>3200</v>
      </c>
      <c r="U115" s="1" t="s">
        <v>326</v>
      </c>
      <c r="V115" s="1" t="s">
        <v>91</v>
      </c>
      <c r="W115" s="57">
        <v>30</v>
      </c>
      <c r="X115" s="1" t="s">
        <v>324</v>
      </c>
      <c r="Y115" s="1" t="s">
        <v>88</v>
      </c>
      <c r="Z115" s="1" t="s">
        <v>106</v>
      </c>
      <c r="AA115" s="1"/>
      <c r="AB115" s="1"/>
      <c r="AC115" s="1"/>
      <c r="AD115" s="1"/>
      <c r="AE115" s="1"/>
      <c r="AF115" s="1"/>
      <c r="AG115" s="1"/>
      <c r="AH115" s="1" t="s">
        <v>3490</v>
      </c>
      <c r="AI115" s="1" t="s">
        <v>326</v>
      </c>
      <c r="AJ115" s="1" t="s">
        <v>91</v>
      </c>
      <c r="AK115" s="57">
        <v>6</v>
      </c>
      <c r="AL115" s="1" t="s">
        <v>111</v>
      </c>
      <c r="AM115" s="1" t="s">
        <v>88</v>
      </c>
      <c r="AN115" s="1" t="s">
        <v>110</v>
      </c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 t="s">
        <v>4222</v>
      </c>
      <c r="CF115" s="1" t="s">
        <v>326</v>
      </c>
      <c r="CG115" s="1" t="s">
        <v>91</v>
      </c>
      <c r="CH115" s="1" t="s">
        <v>123</v>
      </c>
      <c r="CI115" s="1" t="s">
        <v>111</v>
      </c>
      <c r="CJ115" s="1" t="s">
        <v>127</v>
      </c>
      <c r="CK115" s="1" t="s">
        <v>119</v>
      </c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4612</v>
      </c>
      <c r="B116" s="1" t="s">
        <v>4613</v>
      </c>
      <c r="C116" s="1" t="s">
        <v>97</v>
      </c>
      <c r="D116" s="1" t="s">
        <v>3185</v>
      </c>
      <c r="E116" s="1" t="s">
        <v>1111</v>
      </c>
      <c r="F116" s="1" t="s">
        <v>99</v>
      </c>
      <c r="G116" s="1" t="s">
        <v>129</v>
      </c>
      <c r="H116" s="1" t="s">
        <v>4614</v>
      </c>
      <c r="I116" s="1" t="s">
        <v>96</v>
      </c>
      <c r="J116" s="1" t="s">
        <v>119</v>
      </c>
      <c r="K116" s="1">
        <v>40</v>
      </c>
      <c r="L116" s="1" t="s">
        <v>101</v>
      </c>
      <c r="M116" s="1" t="s">
        <v>325</v>
      </c>
      <c r="N116" s="1" t="s">
        <v>91</v>
      </c>
      <c r="O116" s="1" t="s">
        <v>104</v>
      </c>
      <c r="P116">
        <v>185</v>
      </c>
      <c r="Q116" s="1" t="str">
        <f>VLOOKUP([1]!Tabla1[[#This Row],[RENAES]],[2]EESS!$1:$1048576,6,FALSE)</f>
        <v>NO PERTENECE A NINGUNA RED</v>
      </c>
      <c r="R116" s="1" t="str">
        <f>VLOOKUP([1]!Tabla1[[#This Row],[RENAES]],[2]EESS!$1:$1048576,7,FALSE)</f>
        <v>NO PERTENECE A NINGUNA MICRORED</v>
      </c>
      <c r="S116" s="1" t="str">
        <f>VLOOKUP([1]!Tabla1[[#This Row],[RENAES]],[2]EESS!$1:$1048576,10,FALSE)</f>
        <v>HOSPITAL IQUITOS "Cesar Garayar Garcia"</v>
      </c>
      <c r="T116" s="1" t="s">
        <v>4262</v>
      </c>
      <c r="U116" s="1" t="s">
        <v>326</v>
      </c>
      <c r="V116" s="1" t="s">
        <v>91</v>
      </c>
      <c r="W116" s="57">
        <v>1</v>
      </c>
      <c r="X116" s="1" t="s">
        <v>4614</v>
      </c>
      <c r="Y116" s="1" t="s">
        <v>96</v>
      </c>
      <c r="Z116" s="1" t="s">
        <v>119</v>
      </c>
      <c r="AA116" s="1"/>
      <c r="AB116" s="1"/>
      <c r="AC116" s="1"/>
      <c r="AD116" s="1"/>
      <c r="AE116" s="1"/>
      <c r="AF116" s="1"/>
      <c r="AG116" s="1"/>
      <c r="AH116" s="1" t="s">
        <v>5935</v>
      </c>
      <c r="AI116" s="1" t="s">
        <v>326</v>
      </c>
      <c r="AJ116" s="1" t="s">
        <v>91</v>
      </c>
      <c r="AK116" s="57">
        <v>2</v>
      </c>
      <c r="AL116" s="1" t="s">
        <v>5936</v>
      </c>
      <c r="AM116" s="1" t="s">
        <v>95</v>
      </c>
      <c r="AN116" s="1" t="s">
        <v>98</v>
      </c>
      <c r="AO116" s="1"/>
      <c r="AP116" s="1"/>
      <c r="AQ116" s="1"/>
      <c r="AR116" s="1"/>
      <c r="AS116" s="1"/>
      <c r="AT116" s="1"/>
      <c r="AU116" s="1"/>
      <c r="AV116" s="1" t="s">
        <v>6429</v>
      </c>
      <c r="AW116" s="1" t="s">
        <v>326</v>
      </c>
      <c r="AX116" s="1" t="s">
        <v>91</v>
      </c>
      <c r="AY116" s="57">
        <v>6</v>
      </c>
      <c r="AZ116" s="1" t="s">
        <v>2866</v>
      </c>
      <c r="BA116" s="1" t="s">
        <v>90</v>
      </c>
      <c r="BB116" s="1" t="s">
        <v>88</v>
      </c>
      <c r="BC116" s="1" t="s">
        <v>7135</v>
      </c>
      <c r="BD116" s="1" t="s">
        <v>326</v>
      </c>
      <c r="BE116" s="1" t="s">
        <v>91</v>
      </c>
      <c r="BF116" s="57">
        <v>7</v>
      </c>
      <c r="BG116" s="1" t="s">
        <v>3270</v>
      </c>
      <c r="BH116" s="1" t="s">
        <v>142</v>
      </c>
      <c r="BI116" s="1" t="s">
        <v>88</v>
      </c>
      <c r="BJ116" s="1" t="s">
        <v>7649</v>
      </c>
      <c r="BK116" s="1" t="s">
        <v>326</v>
      </c>
      <c r="BL116" s="1" t="s">
        <v>91</v>
      </c>
      <c r="BM116" s="57">
        <v>7</v>
      </c>
      <c r="BN116" s="1" t="s">
        <v>5379</v>
      </c>
      <c r="BO116" s="1" t="s">
        <v>142</v>
      </c>
      <c r="BP116" s="1" t="s">
        <v>90</v>
      </c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 t="s">
        <v>8286</v>
      </c>
      <c r="CM116" s="1" t="s">
        <v>325</v>
      </c>
      <c r="CN116" s="1" t="s">
        <v>105</v>
      </c>
      <c r="CO116" s="1" t="s">
        <v>130</v>
      </c>
      <c r="CP116" s="1" t="s">
        <v>108</v>
      </c>
      <c r="CQ116" s="1" t="s">
        <v>110</v>
      </c>
      <c r="CR116" s="1" t="s">
        <v>106</v>
      </c>
    </row>
    <row r="117" spans="1:96" x14ac:dyDescent="0.3">
      <c r="A117" s="1" t="s">
        <v>3201</v>
      </c>
      <c r="B117" s="1" t="s">
        <v>3202</v>
      </c>
      <c r="C117" s="1" t="s">
        <v>97</v>
      </c>
      <c r="D117" s="1" t="s">
        <v>3185</v>
      </c>
      <c r="E117" s="1" t="s">
        <v>1111</v>
      </c>
      <c r="F117" s="1" t="s">
        <v>88</v>
      </c>
      <c r="G117" s="1" t="s">
        <v>118</v>
      </c>
      <c r="H117" s="1" t="s">
        <v>324</v>
      </c>
      <c r="I117" s="1" t="s">
        <v>131</v>
      </c>
      <c r="J117" s="1" t="s">
        <v>96</v>
      </c>
      <c r="K117" s="1">
        <v>38</v>
      </c>
      <c r="L117" s="1" t="s">
        <v>101</v>
      </c>
      <c r="M117" s="1" t="s">
        <v>325</v>
      </c>
      <c r="N117" s="1" t="s">
        <v>91</v>
      </c>
      <c r="O117" s="1" t="s">
        <v>92</v>
      </c>
      <c r="P117">
        <v>1</v>
      </c>
      <c r="Q117" s="1" t="str">
        <f>VLOOKUP([1]!Tabla1[[#This Row],[RENAES]],[2]EESS!$1:$1048576,6,FALSE)</f>
        <v>NO PERTENECE A NINGUNA RED</v>
      </c>
      <c r="R117" s="1" t="str">
        <f>VLOOKUP([1]!Tabla1[[#This Row],[RENAES]],[2]EESS!$1:$1048576,7,FALSE)</f>
        <v>NO PERTENECE A NINGUNA MICRORED</v>
      </c>
      <c r="S117" s="1" t="str">
        <f>VLOOKUP([1]!Tabla1[[#This Row],[RENAES]],[2]EESS!$1:$1048576,10,FALSE)</f>
        <v>HOSP.REGIONAL DE LORETO "Felipe Arriola Iglesias"</v>
      </c>
      <c r="T117" s="1" t="s">
        <v>3203</v>
      </c>
      <c r="U117" s="1" t="s">
        <v>326</v>
      </c>
      <c r="V117" s="1" t="s">
        <v>91</v>
      </c>
      <c r="W117" s="57">
        <v>30</v>
      </c>
      <c r="X117" s="1" t="s">
        <v>324</v>
      </c>
      <c r="Y117" s="1" t="s">
        <v>131</v>
      </c>
      <c r="Z117" s="1" t="s">
        <v>96</v>
      </c>
      <c r="AA117" s="1"/>
      <c r="AB117" s="1"/>
      <c r="AC117" s="1"/>
      <c r="AD117" s="1"/>
      <c r="AE117" s="1"/>
      <c r="AF117" s="1"/>
      <c r="AG117" s="1"/>
      <c r="AH117" s="1" t="s">
        <v>4824</v>
      </c>
      <c r="AI117" s="1" t="s">
        <v>326</v>
      </c>
      <c r="AJ117" s="1" t="s">
        <v>91</v>
      </c>
      <c r="AK117" s="57">
        <v>7</v>
      </c>
      <c r="AL117" s="1" t="s">
        <v>271</v>
      </c>
      <c r="AM117" s="1" t="s">
        <v>113</v>
      </c>
      <c r="AN117" s="1" t="s">
        <v>121</v>
      </c>
      <c r="AO117" s="1"/>
      <c r="AP117" s="1"/>
      <c r="AQ117" s="1"/>
      <c r="AR117" s="1"/>
      <c r="AS117" s="1"/>
      <c r="AT117" s="1"/>
      <c r="AU117" s="1"/>
      <c r="AV117" s="1" t="s">
        <v>5331</v>
      </c>
      <c r="AW117" s="1" t="s">
        <v>326</v>
      </c>
      <c r="AX117" s="1" t="s">
        <v>91</v>
      </c>
      <c r="AY117" s="57">
        <v>6</v>
      </c>
      <c r="AZ117" s="1" t="s">
        <v>321</v>
      </c>
      <c r="BA117" s="1" t="s">
        <v>90</v>
      </c>
      <c r="BB117" s="1" t="s">
        <v>119</v>
      </c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 t="s">
        <v>3525</v>
      </c>
      <c r="CF117" s="1" t="s">
        <v>326</v>
      </c>
      <c r="CG117" s="1" t="s">
        <v>91</v>
      </c>
      <c r="CH117" s="1" t="s">
        <v>123</v>
      </c>
      <c r="CI117" s="1" t="s">
        <v>3094</v>
      </c>
      <c r="CJ117" s="1" t="s">
        <v>99</v>
      </c>
      <c r="CK117" s="1" t="s">
        <v>90</v>
      </c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341</v>
      </c>
      <c r="B118" s="1" t="s">
        <v>1195</v>
      </c>
      <c r="C118" s="1" t="s">
        <v>97</v>
      </c>
      <c r="D118" s="1" t="s">
        <v>106</v>
      </c>
      <c r="E118" s="1" t="s">
        <v>1111</v>
      </c>
      <c r="F118" s="1" t="s">
        <v>96</v>
      </c>
      <c r="G118" s="1" t="s">
        <v>108</v>
      </c>
      <c r="H118" s="1" t="s">
        <v>286</v>
      </c>
      <c r="I118" s="1" t="s">
        <v>96</v>
      </c>
      <c r="J118" s="1" t="s">
        <v>96</v>
      </c>
      <c r="K118" s="1">
        <v>39</v>
      </c>
      <c r="L118" s="1" t="s">
        <v>101</v>
      </c>
      <c r="M118" s="1" t="s">
        <v>325</v>
      </c>
      <c r="N118" s="1" t="s">
        <v>105</v>
      </c>
      <c r="O118" s="1" t="s">
        <v>104</v>
      </c>
      <c r="P118">
        <v>96</v>
      </c>
      <c r="Q118" s="1" t="str">
        <f>VLOOKUP([1]!Tabla1[[#This Row],[RENAES]],[2]EESS!$1:$1048576,6,FALSE)</f>
        <v>NO PERTENECE A NINGUNA RED</v>
      </c>
      <c r="R118" s="1" t="str">
        <f>VLOOKUP([1]!Tabla1[[#This Row],[RENAES]],[2]EESS!$1:$1048576,7,FALSE)</f>
        <v>NO PERTENECE A NINGUNA MICRORED</v>
      </c>
      <c r="S118" s="1" t="str">
        <f>VLOOKUP([1]!Tabla1[[#This Row],[RENAES]],[2]EESS!$1:$1048576,10,FALSE)</f>
        <v>HOSP.REGIONAL DE LORETO "Felipe Arriola Iglesias"</v>
      </c>
      <c r="T118" s="1" t="s">
        <v>1155</v>
      </c>
      <c r="U118" s="1" t="s">
        <v>326</v>
      </c>
      <c r="V118" s="1" t="s">
        <v>91</v>
      </c>
      <c r="W118" s="57">
        <v>2</v>
      </c>
      <c r="X118" s="1" t="s">
        <v>257</v>
      </c>
      <c r="Y118" s="1" t="s">
        <v>100</v>
      </c>
      <c r="Z118" s="1" t="s">
        <v>99</v>
      </c>
      <c r="AA118" s="1"/>
      <c r="AB118" s="1"/>
      <c r="AC118" s="1"/>
      <c r="AD118" s="1"/>
      <c r="AE118" s="1"/>
      <c r="AF118" s="1"/>
      <c r="AG118" s="1"/>
      <c r="AH118" s="1" t="s">
        <v>3497</v>
      </c>
      <c r="AI118" s="1" t="s">
        <v>326</v>
      </c>
      <c r="AJ118" s="1" t="s">
        <v>91</v>
      </c>
      <c r="AK118" s="57">
        <v>3</v>
      </c>
      <c r="AL118" s="1" t="s">
        <v>3516</v>
      </c>
      <c r="AM118" s="1" t="s">
        <v>118</v>
      </c>
      <c r="AN118" s="1" t="s">
        <v>90</v>
      </c>
      <c r="AO118" s="1"/>
      <c r="AP118" s="1"/>
      <c r="AQ118" s="1"/>
      <c r="AR118" s="1"/>
      <c r="AS118" s="1"/>
      <c r="AT118" s="1"/>
      <c r="AU118" s="1"/>
      <c r="AV118" s="1" t="s">
        <v>6717</v>
      </c>
      <c r="AW118" s="1" t="s">
        <v>326</v>
      </c>
      <c r="AX118" s="1" t="s">
        <v>91</v>
      </c>
      <c r="AY118" s="57">
        <v>6</v>
      </c>
      <c r="AZ118" s="1" t="s">
        <v>96</v>
      </c>
      <c r="BA118" s="1" t="s">
        <v>110</v>
      </c>
      <c r="BB118" s="1" t="s">
        <v>113</v>
      </c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 t="s">
        <v>6428</v>
      </c>
      <c r="CF118" s="1" t="s">
        <v>326</v>
      </c>
      <c r="CG118" s="1" t="s">
        <v>91</v>
      </c>
      <c r="CH118" s="1" t="s">
        <v>123</v>
      </c>
      <c r="CI118" s="1" t="s">
        <v>96</v>
      </c>
      <c r="CJ118" s="1" t="s">
        <v>110</v>
      </c>
      <c r="CK118" s="1" t="s">
        <v>109</v>
      </c>
      <c r="CL118" s="1" t="s">
        <v>3497</v>
      </c>
      <c r="CM118" s="1" t="s">
        <v>325</v>
      </c>
      <c r="CN118" s="1" t="s">
        <v>105</v>
      </c>
      <c r="CO118" s="1" t="s">
        <v>130</v>
      </c>
      <c r="CP118" s="1" t="s">
        <v>3516</v>
      </c>
      <c r="CQ118" s="1" t="s">
        <v>118</v>
      </c>
      <c r="CR118" s="1" t="s">
        <v>90</v>
      </c>
    </row>
    <row r="119" spans="1:96" x14ac:dyDescent="0.3">
      <c r="A119" s="1" t="s">
        <v>8617</v>
      </c>
      <c r="B119" s="1" t="s">
        <v>8618</v>
      </c>
      <c r="C119" s="1" t="s">
        <v>97</v>
      </c>
      <c r="D119" s="1" t="s">
        <v>3185</v>
      </c>
      <c r="E119" s="1" t="s">
        <v>1111</v>
      </c>
      <c r="F119" s="1" t="s">
        <v>119</v>
      </c>
      <c r="G119" s="1" t="s">
        <v>145</v>
      </c>
      <c r="H119" s="1" t="s">
        <v>8619</v>
      </c>
      <c r="I119" s="1" t="s">
        <v>90</v>
      </c>
      <c r="J119" s="1" t="s">
        <v>90</v>
      </c>
      <c r="K119" s="1">
        <v>44</v>
      </c>
      <c r="L119" s="1" t="s">
        <v>101</v>
      </c>
      <c r="M119" s="1" t="s">
        <v>325</v>
      </c>
      <c r="N119" s="1" t="s">
        <v>91</v>
      </c>
      <c r="O119" s="32"/>
      <c r="P119">
        <v>1</v>
      </c>
      <c r="Q119" s="1" t="str">
        <f>VLOOKUP([1]!Tabla1[[#This Row],[RENAES]],[2]EESS!$1:$1048576,6,FALSE)</f>
        <v>NO PERTENECE A NINGUNA RED</v>
      </c>
      <c r="R119" s="1" t="str">
        <f>VLOOKUP([1]!Tabla1[[#This Row],[RENAES]],[2]EESS!$1:$1048576,7,FALSE)</f>
        <v>NO PERTENECE A NINGUNA MICRORED</v>
      </c>
      <c r="S119" s="1" t="str">
        <f>VLOOKUP([1]!Tabla1[[#This Row],[RENAES]],[2]EESS!$1:$1048576,10,FALSE)</f>
        <v>HOSPITAL IQUITOS "Cesar Garayar Garcia"</v>
      </c>
      <c r="T119" s="1" t="s">
        <v>9285</v>
      </c>
      <c r="U119" s="1" t="s">
        <v>326</v>
      </c>
      <c r="V119" s="1" t="s">
        <v>91</v>
      </c>
      <c r="W119" s="57">
        <v>30</v>
      </c>
      <c r="X119" s="1" t="s">
        <v>324</v>
      </c>
      <c r="Y119" s="1" t="s">
        <v>145</v>
      </c>
      <c r="Z119" s="1" t="s">
        <v>102</v>
      </c>
      <c r="AA119" s="1" t="s">
        <v>9285</v>
      </c>
      <c r="AB119" s="1" t="s">
        <v>325</v>
      </c>
      <c r="AC119" s="1" t="s">
        <v>91</v>
      </c>
      <c r="AD119" s="1" t="s">
        <v>104</v>
      </c>
      <c r="AE119" s="1" t="s">
        <v>324</v>
      </c>
      <c r="AF119" s="1" t="s">
        <v>145</v>
      </c>
      <c r="AG119" s="1" t="s">
        <v>102</v>
      </c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 t="s">
        <v>9791</v>
      </c>
      <c r="CF119" s="1" t="s">
        <v>326</v>
      </c>
      <c r="CG119" s="1" t="s">
        <v>91</v>
      </c>
      <c r="CH119" s="1" t="s">
        <v>123</v>
      </c>
      <c r="CI119" s="1" t="s">
        <v>9793</v>
      </c>
      <c r="CJ119" s="1" t="s">
        <v>100</v>
      </c>
      <c r="CK119" s="1" t="s">
        <v>107</v>
      </c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6718</v>
      </c>
      <c r="B120" s="1" t="s">
        <v>6719</v>
      </c>
      <c r="C120" s="1" t="s">
        <v>97</v>
      </c>
      <c r="D120" s="1" t="s">
        <v>3185</v>
      </c>
      <c r="E120" s="1" t="s">
        <v>1111</v>
      </c>
      <c r="F120" s="1" t="s">
        <v>99</v>
      </c>
      <c r="G120" s="1" t="s">
        <v>98</v>
      </c>
      <c r="H120" s="1" t="s">
        <v>3149</v>
      </c>
      <c r="I120" s="1" t="s">
        <v>113</v>
      </c>
      <c r="J120" s="1" t="s">
        <v>102</v>
      </c>
      <c r="K120" s="1">
        <v>38</v>
      </c>
      <c r="L120" s="1" t="s">
        <v>101</v>
      </c>
      <c r="M120" s="1" t="s">
        <v>325</v>
      </c>
      <c r="N120" s="1" t="s">
        <v>91</v>
      </c>
      <c r="O120" s="1" t="s">
        <v>92</v>
      </c>
      <c r="P120">
        <v>7</v>
      </c>
      <c r="Q120" s="1" t="str">
        <f>VLOOKUP([1]!Tabla1[[#This Row],[RENAES]],[2]EESS!$1:$1048576,6,FALSE)</f>
        <v>MAYNAS PERIFERIE</v>
      </c>
      <c r="R120" s="1" t="str">
        <f>VLOOKUP([1]!Tabla1[[#This Row],[RENAES]],[2]EESS!$1:$1048576,7,FALSE)</f>
        <v>MAZAN</v>
      </c>
      <c r="S120" s="1" t="str">
        <f>VLOOKUP([1]!Tabla1[[#This Row],[RENAES]],[2]EESS!$1:$1048576,10,FALSE)</f>
        <v>FRANCISCO DE ORELLANA</v>
      </c>
      <c r="T120" s="1" t="s">
        <v>4611</v>
      </c>
      <c r="U120" s="1" t="s">
        <v>326</v>
      </c>
      <c r="V120" s="1" t="s">
        <v>91</v>
      </c>
      <c r="W120" s="57">
        <v>1</v>
      </c>
      <c r="X120" s="1" t="s">
        <v>3149</v>
      </c>
      <c r="Y120" s="1" t="s">
        <v>113</v>
      </c>
      <c r="Z120" s="1" t="s">
        <v>102</v>
      </c>
      <c r="AA120" s="1" t="s">
        <v>5938</v>
      </c>
      <c r="AB120" s="1" t="s">
        <v>325</v>
      </c>
      <c r="AC120" s="1" t="s">
        <v>105</v>
      </c>
      <c r="AD120" s="1" t="s">
        <v>104</v>
      </c>
      <c r="AE120" s="1" t="s">
        <v>168</v>
      </c>
      <c r="AF120" s="1" t="s">
        <v>96</v>
      </c>
      <c r="AG120" s="1" t="s">
        <v>122</v>
      </c>
      <c r="AH120" s="1" t="s">
        <v>5938</v>
      </c>
      <c r="AI120" s="1" t="s">
        <v>326</v>
      </c>
      <c r="AJ120" s="1" t="s">
        <v>91</v>
      </c>
      <c r="AK120" s="57">
        <v>2</v>
      </c>
      <c r="AL120" s="1" t="s">
        <v>168</v>
      </c>
      <c r="AM120" s="1" t="s">
        <v>96</v>
      </c>
      <c r="AN120" s="1" t="s">
        <v>122</v>
      </c>
      <c r="AO120" s="1" t="s">
        <v>6429</v>
      </c>
      <c r="AP120" s="1" t="s">
        <v>325</v>
      </c>
      <c r="AQ120" s="1" t="s">
        <v>91</v>
      </c>
      <c r="AR120" s="1" t="s">
        <v>92</v>
      </c>
      <c r="AS120" s="1" t="s">
        <v>3619</v>
      </c>
      <c r="AT120" s="1" t="s">
        <v>110</v>
      </c>
      <c r="AU120" s="1" t="s">
        <v>90</v>
      </c>
      <c r="AV120" s="1" t="s">
        <v>6716</v>
      </c>
      <c r="AW120" s="1" t="s">
        <v>326</v>
      </c>
      <c r="AX120" s="1" t="s">
        <v>91</v>
      </c>
      <c r="AY120" s="57">
        <v>30</v>
      </c>
      <c r="AZ120" s="1" t="s">
        <v>324</v>
      </c>
      <c r="BA120" s="1" t="s">
        <v>113</v>
      </c>
      <c r="BB120" s="1" t="s">
        <v>96</v>
      </c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 t="s">
        <v>6717</v>
      </c>
      <c r="BY120" s="1" t="s">
        <v>325</v>
      </c>
      <c r="BZ120" s="1" t="s">
        <v>91</v>
      </c>
      <c r="CA120" s="1" t="s">
        <v>92</v>
      </c>
      <c r="CB120" s="1" t="s">
        <v>148</v>
      </c>
      <c r="CC120" s="1" t="s">
        <v>88</v>
      </c>
      <c r="CD120" s="1" t="s">
        <v>109</v>
      </c>
      <c r="CE120" s="1" t="s">
        <v>6957</v>
      </c>
      <c r="CF120" s="1" t="s">
        <v>326</v>
      </c>
      <c r="CG120" s="1" t="s">
        <v>91</v>
      </c>
      <c r="CH120" s="1" t="s">
        <v>123</v>
      </c>
      <c r="CI120" s="1" t="s">
        <v>340</v>
      </c>
      <c r="CJ120" s="1" t="s">
        <v>95</v>
      </c>
      <c r="CK120" s="1" t="s">
        <v>96</v>
      </c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1196</v>
      </c>
      <c r="B121" s="1" t="s">
        <v>1197</v>
      </c>
      <c r="C121" s="1" t="s">
        <v>97</v>
      </c>
      <c r="D121" s="1" t="s">
        <v>106</v>
      </c>
      <c r="E121" s="1" t="s">
        <v>1111</v>
      </c>
      <c r="F121" s="1" t="s">
        <v>96</v>
      </c>
      <c r="G121" s="1" t="s">
        <v>100</v>
      </c>
      <c r="H121" s="1" t="s">
        <v>324</v>
      </c>
      <c r="I121" s="1" t="s">
        <v>99</v>
      </c>
      <c r="J121" s="1" t="s">
        <v>96</v>
      </c>
      <c r="K121" s="1">
        <v>38</v>
      </c>
      <c r="L121" s="1" t="s">
        <v>101</v>
      </c>
      <c r="M121" s="1" t="s">
        <v>325</v>
      </c>
      <c r="N121" s="1" t="s">
        <v>91</v>
      </c>
      <c r="O121" s="1" t="s">
        <v>92</v>
      </c>
      <c r="P121">
        <v>1</v>
      </c>
      <c r="Q121" s="1" t="str">
        <f>VLOOKUP([1]!Tabla1[[#This Row],[RENAES]],[2]EESS!$1:$1048576,6,FALSE)</f>
        <v>MAYNAS PERIFERIE</v>
      </c>
      <c r="R121" s="1" t="str">
        <f>VLOOKUP([1]!Tabla1[[#This Row],[RENAES]],[2]EESS!$1:$1048576,7,FALSE)</f>
        <v>MAZAN</v>
      </c>
      <c r="S121" s="1" t="str">
        <f>VLOOKUP([1]!Tabla1[[#This Row],[RENAES]],[2]EESS!$1:$1048576,10,FALSE)</f>
        <v>ORAN</v>
      </c>
      <c r="T121" s="1" t="s">
        <v>1198</v>
      </c>
      <c r="U121" s="1" t="s">
        <v>326</v>
      </c>
      <c r="V121" s="1" t="s">
        <v>105</v>
      </c>
      <c r="W121" s="57">
        <v>30</v>
      </c>
      <c r="X121" s="1" t="s">
        <v>324</v>
      </c>
      <c r="Y121" s="1" t="s">
        <v>99</v>
      </c>
      <c r="Z121" s="1" t="s">
        <v>96</v>
      </c>
      <c r="AA121" s="1"/>
      <c r="AB121" s="1"/>
      <c r="AC121" s="1"/>
      <c r="AD121" s="1"/>
      <c r="AE121" s="1"/>
      <c r="AF121" s="1"/>
      <c r="AG121" s="1"/>
      <c r="AH121" s="1" t="s">
        <v>1178</v>
      </c>
      <c r="AI121" s="1" t="s">
        <v>326</v>
      </c>
      <c r="AJ121" s="1" t="s">
        <v>91</v>
      </c>
      <c r="AK121" s="57">
        <v>8</v>
      </c>
      <c r="AL121" s="1" t="s">
        <v>270</v>
      </c>
      <c r="AM121" s="1" t="s">
        <v>90</v>
      </c>
      <c r="AN121" s="1" t="s">
        <v>99</v>
      </c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 t="s">
        <v>1175</v>
      </c>
      <c r="CF121" s="1" t="s">
        <v>326</v>
      </c>
      <c r="CG121" s="1" t="s">
        <v>91</v>
      </c>
      <c r="CH121" s="1" t="s">
        <v>123</v>
      </c>
      <c r="CI121" s="1" t="s">
        <v>188</v>
      </c>
      <c r="CJ121" s="1" t="s">
        <v>88</v>
      </c>
      <c r="CK121" s="1" t="s">
        <v>95</v>
      </c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1196</v>
      </c>
      <c r="B122" s="1" t="s">
        <v>10175</v>
      </c>
      <c r="C122" s="1" t="s">
        <v>97</v>
      </c>
      <c r="D122" s="1" t="s">
        <v>3185</v>
      </c>
      <c r="E122" s="1" t="s">
        <v>1111</v>
      </c>
      <c r="F122" s="1" t="s">
        <v>109</v>
      </c>
      <c r="G122" s="1" t="s">
        <v>131</v>
      </c>
      <c r="H122" s="1" t="s">
        <v>340</v>
      </c>
      <c r="I122" s="1" t="s">
        <v>119</v>
      </c>
      <c r="J122" s="1" t="s">
        <v>90</v>
      </c>
      <c r="K122" s="1">
        <v>38</v>
      </c>
      <c r="L122" s="1" t="s">
        <v>101</v>
      </c>
      <c r="M122" s="1" t="s">
        <v>325</v>
      </c>
      <c r="N122" s="1" t="s">
        <v>91</v>
      </c>
      <c r="O122" s="32"/>
      <c r="P122">
        <v>1</v>
      </c>
      <c r="Q122" s="1" t="str">
        <f>VLOOKUP([1]!Tabla1[[#This Row],[RENAES]],[2]EESS!$1:$1048576,6,FALSE)</f>
        <v>MAYNAS CIUDAD</v>
      </c>
      <c r="R122" s="1" t="str">
        <f>VLOOKUP([1]!Tabla1[[#This Row],[RENAES]],[2]EESS!$1:$1048576,7,FALSE)</f>
        <v>BELEN</v>
      </c>
      <c r="S122" s="1" t="str">
        <f>VLOOKUP([1]!Tabla1[[#This Row],[RENAES]],[2]EESS!$1:$1048576,10,FALSE)</f>
        <v xml:space="preserve">CARDOZO </v>
      </c>
      <c r="T122" s="1" t="s">
        <v>9998</v>
      </c>
      <c r="U122" s="1" t="s">
        <v>326</v>
      </c>
      <c r="V122" s="1" t="s">
        <v>91</v>
      </c>
      <c r="W122" s="57">
        <v>5</v>
      </c>
      <c r="X122" s="1" t="s">
        <v>340</v>
      </c>
      <c r="Y122" s="1" t="s">
        <v>95</v>
      </c>
      <c r="Z122" s="1" t="s">
        <v>107</v>
      </c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9288</v>
      </c>
      <c r="B123" s="1" t="s">
        <v>9289</v>
      </c>
      <c r="C123" s="1" t="s">
        <v>97</v>
      </c>
      <c r="D123" s="1" t="s">
        <v>3185</v>
      </c>
      <c r="E123" s="1" t="s">
        <v>1111</v>
      </c>
      <c r="F123" s="1" t="s">
        <v>127</v>
      </c>
      <c r="G123" s="1" t="s">
        <v>106</v>
      </c>
      <c r="H123" s="1" t="s">
        <v>147</v>
      </c>
      <c r="I123" s="1" t="s">
        <v>99</v>
      </c>
      <c r="J123" s="1" t="s">
        <v>96</v>
      </c>
      <c r="K123" s="1">
        <v>39</v>
      </c>
      <c r="L123" s="1" t="s">
        <v>101</v>
      </c>
      <c r="M123" s="1" t="s">
        <v>325</v>
      </c>
      <c r="N123" s="1" t="s">
        <v>91</v>
      </c>
      <c r="O123" s="1" t="s">
        <v>104</v>
      </c>
      <c r="P123">
        <v>105</v>
      </c>
      <c r="Q123" s="1" t="str">
        <f>VLOOKUP([1]!Tabla1[[#This Row],[RENAES]],[2]EESS!$1:$1048576,6,FALSE)</f>
        <v>NO PERTENECE A NINGUNA RED</v>
      </c>
      <c r="R123" s="1" t="str">
        <f>VLOOKUP([1]!Tabla1[[#This Row],[RENAES]],[2]EESS!$1:$1048576,7,FALSE)</f>
        <v>NO PERTENECE A NINGUNA MICRORED</v>
      </c>
      <c r="S123" s="1" t="str">
        <f>VLOOKUP([1]!Tabla1[[#This Row],[RENAES]],[2]EESS!$1:$1048576,10,FALSE)</f>
        <v>HOSPITAL IQUITOS "Cesar Garayar Garcia"</v>
      </c>
      <c r="T123" s="1" t="s">
        <v>9290</v>
      </c>
      <c r="U123" s="1" t="s">
        <v>326</v>
      </c>
      <c r="V123" s="1" t="s">
        <v>91</v>
      </c>
      <c r="W123" s="57">
        <v>1</v>
      </c>
      <c r="X123" s="1" t="s">
        <v>147</v>
      </c>
      <c r="Y123" s="1" t="s">
        <v>99</v>
      </c>
      <c r="Z123" s="1" t="s">
        <v>96</v>
      </c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9553</v>
      </c>
      <c r="B124" s="1" t="s">
        <v>9554</v>
      </c>
      <c r="C124" s="1" t="s">
        <v>97</v>
      </c>
      <c r="D124" s="1" t="s">
        <v>3185</v>
      </c>
      <c r="E124" s="1" t="s">
        <v>1111</v>
      </c>
      <c r="F124" s="1" t="s">
        <v>127</v>
      </c>
      <c r="G124" s="1" t="s">
        <v>111</v>
      </c>
      <c r="H124" s="1" t="s">
        <v>9555</v>
      </c>
      <c r="I124" s="1" t="s">
        <v>96</v>
      </c>
      <c r="J124" s="1" t="s">
        <v>90</v>
      </c>
      <c r="K124" s="1">
        <v>40</v>
      </c>
      <c r="L124" s="1" t="s">
        <v>101</v>
      </c>
      <c r="M124" s="1" t="s">
        <v>325</v>
      </c>
      <c r="N124" s="1" t="s">
        <v>91</v>
      </c>
      <c r="O124" s="1" t="s">
        <v>104</v>
      </c>
      <c r="P124">
        <v>105</v>
      </c>
      <c r="Q124" s="1" t="str">
        <f>VLOOKUP([1]!Tabla1[[#This Row],[RENAES]],[2]EESS!$1:$1048576,6,FALSE)</f>
        <v>MAYNAS CIUDAD</v>
      </c>
      <c r="R124" s="1" t="str">
        <f>VLOOKUP([1]!Tabla1[[#This Row],[RENAES]],[2]EESS!$1:$1048576,7,FALSE)</f>
        <v>PUNCHANA</v>
      </c>
      <c r="S124" s="1" t="str">
        <f>VLOOKUP([1]!Tabla1[[#This Row],[RENAES]],[2]EESS!$1:$1048576,10,FALSE)</f>
        <v>BELLAVISTA NANAY</v>
      </c>
      <c r="T124" s="1" t="s">
        <v>9024</v>
      </c>
      <c r="U124" s="1" t="s">
        <v>326</v>
      </c>
      <c r="V124" s="1" t="s">
        <v>91</v>
      </c>
      <c r="W124" s="57">
        <v>2</v>
      </c>
      <c r="X124" s="1" t="s">
        <v>9555</v>
      </c>
      <c r="Y124" s="1" t="s">
        <v>96</v>
      </c>
      <c r="Z124" s="1" t="s">
        <v>90</v>
      </c>
      <c r="AA124" s="1" t="s">
        <v>9987</v>
      </c>
      <c r="AB124" s="1" t="s">
        <v>325</v>
      </c>
      <c r="AC124" s="1" t="s">
        <v>105</v>
      </c>
      <c r="AD124" s="1" t="s">
        <v>104</v>
      </c>
      <c r="AE124" s="1" t="s">
        <v>3836</v>
      </c>
      <c r="AF124" s="1" t="s">
        <v>102</v>
      </c>
      <c r="AG124" s="1" t="s">
        <v>95</v>
      </c>
      <c r="AH124" s="1" t="s">
        <v>9987</v>
      </c>
      <c r="AI124" s="1" t="s">
        <v>326</v>
      </c>
      <c r="AJ124" s="1" t="s">
        <v>105</v>
      </c>
      <c r="AK124" s="57">
        <v>3</v>
      </c>
      <c r="AL124" s="1" t="s">
        <v>3836</v>
      </c>
      <c r="AM124" s="1" t="s">
        <v>102</v>
      </c>
      <c r="AN124" s="1" t="s">
        <v>95</v>
      </c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5338</v>
      </c>
      <c r="B125" s="1" t="s">
        <v>5339</v>
      </c>
      <c r="C125" s="1" t="s">
        <v>97</v>
      </c>
      <c r="D125" s="1" t="s">
        <v>3185</v>
      </c>
      <c r="E125" s="1" t="s">
        <v>1111</v>
      </c>
      <c r="F125" s="1" t="s">
        <v>99</v>
      </c>
      <c r="G125" s="1" t="s">
        <v>98</v>
      </c>
      <c r="H125" s="1" t="s">
        <v>350</v>
      </c>
      <c r="I125" s="1" t="s">
        <v>90</v>
      </c>
      <c r="J125" s="1" t="s">
        <v>127</v>
      </c>
      <c r="K125" s="1">
        <v>41</v>
      </c>
      <c r="L125" s="1" t="s">
        <v>101</v>
      </c>
      <c r="M125" s="1" t="s">
        <v>325</v>
      </c>
      <c r="N125" s="1" t="s">
        <v>91</v>
      </c>
      <c r="O125" s="1" t="s">
        <v>92</v>
      </c>
      <c r="P125">
        <v>70</v>
      </c>
      <c r="Q125" s="1" t="str">
        <f>VLOOKUP([1]!Tabla1[[#This Row],[RENAES]],[2]EESS!$1:$1048576,6,FALSE)</f>
        <v>NO PERTENECE A NINGUNA RED</v>
      </c>
      <c r="R125" s="1" t="str">
        <f>VLOOKUP([1]!Tabla1[[#This Row],[RENAES]],[2]EESS!$1:$1048576,7,FALSE)</f>
        <v>NO PERTENECE A NINGUNA MICRORED</v>
      </c>
      <c r="S125" s="1" t="str">
        <f>VLOOKUP([1]!Tabla1[[#This Row],[RENAES]],[2]EESS!$1:$1048576,10,FALSE)</f>
        <v>HOSPITAL IQUITOS "Cesar Garayar Garcia"</v>
      </c>
      <c r="T125" s="1" t="s">
        <v>4611</v>
      </c>
      <c r="U125" s="1" t="s">
        <v>326</v>
      </c>
      <c r="V125" s="1" t="s">
        <v>91</v>
      </c>
      <c r="W125" s="57">
        <v>6</v>
      </c>
      <c r="X125" s="1" t="s">
        <v>350</v>
      </c>
      <c r="Y125" s="1" t="s">
        <v>90</v>
      </c>
      <c r="Z125" s="1" t="s">
        <v>127</v>
      </c>
      <c r="AA125" s="1"/>
      <c r="AB125" s="1"/>
      <c r="AC125" s="1"/>
      <c r="AD125" s="1"/>
      <c r="AE125" s="1"/>
      <c r="AF125" s="1"/>
      <c r="AG125" s="1"/>
      <c r="AH125" s="1" t="s">
        <v>5938</v>
      </c>
      <c r="AI125" s="1" t="s">
        <v>326</v>
      </c>
      <c r="AJ125" s="1" t="s">
        <v>91</v>
      </c>
      <c r="AK125" s="57">
        <v>2</v>
      </c>
      <c r="AL125" s="1" t="s">
        <v>350</v>
      </c>
      <c r="AM125" s="1" t="s">
        <v>90</v>
      </c>
      <c r="AN125" s="1" t="s">
        <v>111</v>
      </c>
      <c r="AO125" s="1"/>
      <c r="AP125" s="1"/>
      <c r="AQ125" s="1"/>
      <c r="AR125" s="1"/>
      <c r="AS125" s="1"/>
      <c r="AT125" s="1"/>
      <c r="AU125" s="1"/>
      <c r="AV125" s="1" t="s">
        <v>7132</v>
      </c>
      <c r="AW125" s="1" t="s">
        <v>326</v>
      </c>
      <c r="AX125" s="1" t="s">
        <v>91</v>
      </c>
      <c r="AY125" s="57">
        <v>2</v>
      </c>
      <c r="AZ125" s="1" t="s">
        <v>350</v>
      </c>
      <c r="BA125" s="1" t="s">
        <v>96</v>
      </c>
      <c r="BB125" s="1" t="s">
        <v>118</v>
      </c>
      <c r="BC125" s="1" t="s">
        <v>8052</v>
      </c>
      <c r="BD125" s="1" t="s">
        <v>326</v>
      </c>
      <c r="BE125" s="1" t="s">
        <v>91</v>
      </c>
      <c r="BF125" s="57">
        <v>4</v>
      </c>
      <c r="BG125" s="1" t="s">
        <v>350</v>
      </c>
      <c r="BH125" s="1" t="s">
        <v>102</v>
      </c>
      <c r="BI125" s="1" t="s">
        <v>107</v>
      </c>
      <c r="BJ125" s="1" t="s">
        <v>9004</v>
      </c>
      <c r="BK125" s="1" t="s">
        <v>326</v>
      </c>
      <c r="BL125" s="1" t="s">
        <v>91</v>
      </c>
      <c r="BM125" s="57">
        <v>5</v>
      </c>
      <c r="BN125" s="1" t="s">
        <v>350</v>
      </c>
      <c r="BO125" s="1" t="s">
        <v>88</v>
      </c>
      <c r="BP125" s="1" t="s">
        <v>88</v>
      </c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5152</v>
      </c>
      <c r="B126" s="1" t="s">
        <v>5153</v>
      </c>
      <c r="C126" s="1" t="s">
        <v>97</v>
      </c>
      <c r="D126" s="1" t="s">
        <v>3185</v>
      </c>
      <c r="E126" s="1" t="s">
        <v>1111</v>
      </c>
      <c r="F126" s="1" t="s">
        <v>99</v>
      </c>
      <c r="G126" s="1" t="s">
        <v>106</v>
      </c>
      <c r="H126" s="1" t="s">
        <v>4659</v>
      </c>
      <c r="I126" s="1" t="s">
        <v>108</v>
      </c>
      <c r="J126" s="1" t="s">
        <v>95</v>
      </c>
      <c r="K126" s="1">
        <v>38</v>
      </c>
      <c r="L126" s="1" t="s">
        <v>101</v>
      </c>
      <c r="M126" s="1" t="s">
        <v>325</v>
      </c>
      <c r="N126" s="1" t="s">
        <v>91</v>
      </c>
      <c r="O126" s="1" t="s">
        <v>104</v>
      </c>
      <c r="P126">
        <v>25</v>
      </c>
      <c r="Q126" s="1" t="str">
        <f>VLOOKUP([1]!Tabla1[[#This Row],[RENAES]],[2]EESS!$1:$1048576,6,FALSE)</f>
        <v>UCAYALI</v>
      </c>
      <c r="R126" s="1" t="str">
        <f>VLOOKUP([1]!Tabla1[[#This Row],[RENAES]],[2]EESS!$1:$1048576,7,FALSE)</f>
        <v>CONTAMANA</v>
      </c>
      <c r="S126" s="1" t="str">
        <f>VLOOKUP([1]!Tabla1[[#This Row],[RENAES]],[2]EESS!$1:$1048576,10,FALSE)</f>
        <v>CANAAN</v>
      </c>
      <c r="T126" s="1" t="s">
        <v>5283</v>
      </c>
      <c r="U126" s="1" t="s">
        <v>326</v>
      </c>
      <c r="V126" s="1" t="s">
        <v>91</v>
      </c>
      <c r="W126" s="57">
        <v>2</v>
      </c>
      <c r="X126" s="1" t="s">
        <v>128</v>
      </c>
      <c r="Y126" s="1" t="s">
        <v>96</v>
      </c>
      <c r="Z126" s="1" t="s">
        <v>90</v>
      </c>
      <c r="AA126" s="1"/>
      <c r="AB126" s="1"/>
      <c r="AC126" s="1"/>
      <c r="AD126" s="1"/>
      <c r="AE126" s="1"/>
      <c r="AF126" s="1"/>
      <c r="AG126" s="1"/>
      <c r="AH126" s="1" t="s">
        <v>6162</v>
      </c>
      <c r="AI126" s="1" t="s">
        <v>326</v>
      </c>
      <c r="AJ126" s="1" t="s">
        <v>91</v>
      </c>
      <c r="AK126" s="57">
        <v>2</v>
      </c>
      <c r="AL126" s="1" t="s">
        <v>4659</v>
      </c>
      <c r="AM126" s="1" t="s">
        <v>121</v>
      </c>
      <c r="AN126" s="1" t="s">
        <v>99</v>
      </c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 t="s">
        <v>7290</v>
      </c>
      <c r="CF126" s="1" t="s">
        <v>326</v>
      </c>
      <c r="CG126" s="1" t="s">
        <v>91</v>
      </c>
      <c r="CH126" s="1" t="s">
        <v>123</v>
      </c>
      <c r="CI126" s="1" t="s">
        <v>4659</v>
      </c>
      <c r="CJ126" s="1" t="s">
        <v>96</v>
      </c>
      <c r="CK126" s="1" t="s">
        <v>115</v>
      </c>
      <c r="CL126" s="1"/>
      <c r="CM126" s="1"/>
      <c r="CN126" s="1"/>
      <c r="CO126" s="1"/>
      <c r="CP126" s="1"/>
      <c r="CQ126" s="1"/>
      <c r="CR126" s="1"/>
    </row>
    <row r="127" spans="1:96" x14ac:dyDescent="0.3">
      <c r="A127" s="1" t="s">
        <v>6935</v>
      </c>
      <c r="B127" s="1" t="s">
        <v>6936</v>
      </c>
      <c r="C127" s="1" t="s">
        <v>97</v>
      </c>
      <c r="D127" s="1" t="s">
        <v>3185</v>
      </c>
      <c r="E127" s="1" t="s">
        <v>1111</v>
      </c>
      <c r="F127" s="1" t="s">
        <v>95</v>
      </c>
      <c r="G127" s="1" t="s">
        <v>110</v>
      </c>
      <c r="H127" s="1" t="s">
        <v>155</v>
      </c>
      <c r="I127" s="1" t="s">
        <v>119</v>
      </c>
      <c r="J127" s="1" t="s">
        <v>131</v>
      </c>
      <c r="K127" s="1">
        <v>40</v>
      </c>
      <c r="L127" s="1" t="s">
        <v>101</v>
      </c>
      <c r="M127" s="1" t="s">
        <v>325</v>
      </c>
      <c r="N127" s="1" t="s">
        <v>91</v>
      </c>
      <c r="O127" s="1" t="s">
        <v>92</v>
      </c>
      <c r="P127">
        <v>8</v>
      </c>
      <c r="Q127" s="1" t="str">
        <f>VLOOKUP([1]!Tabla1[[#This Row],[RENAES]],[2]EESS!$1:$1048576,6,FALSE)</f>
        <v>MAYNAS CIUDAD</v>
      </c>
      <c r="R127" s="1" t="str">
        <f>VLOOKUP([1]!Tabla1[[#This Row],[RENAES]],[2]EESS!$1:$1048576,7,FALSE)</f>
        <v>IQUITOS SUR</v>
      </c>
      <c r="S127" s="1" t="str">
        <f>VLOOKUP([1]!Tabla1[[#This Row],[RENAES]],[2]EESS!$1:$1048576,10,FALSE)</f>
        <v>AMERICA de San Juan Bautista</v>
      </c>
      <c r="T127" s="1" t="s">
        <v>6933</v>
      </c>
      <c r="U127" s="1" t="s">
        <v>326</v>
      </c>
      <c r="V127" s="1" t="s">
        <v>91</v>
      </c>
      <c r="W127" s="57">
        <v>4</v>
      </c>
      <c r="X127" s="1" t="s">
        <v>155</v>
      </c>
      <c r="Y127" s="1" t="s">
        <v>119</v>
      </c>
      <c r="Z127" s="1" t="s">
        <v>131</v>
      </c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401</v>
      </c>
      <c r="B128" s="1" t="s">
        <v>5340</v>
      </c>
      <c r="C128" s="1" t="s">
        <v>97</v>
      </c>
      <c r="D128" s="1" t="s">
        <v>3185</v>
      </c>
      <c r="E128" s="1" t="s">
        <v>1111</v>
      </c>
      <c r="F128" s="1" t="s">
        <v>102</v>
      </c>
      <c r="G128" s="1" t="s">
        <v>88</v>
      </c>
      <c r="H128" s="1" t="s">
        <v>324</v>
      </c>
      <c r="I128" s="1" t="s">
        <v>99</v>
      </c>
      <c r="J128" s="1" t="s">
        <v>90</v>
      </c>
      <c r="K128" s="1">
        <v>38</v>
      </c>
      <c r="L128" s="1" t="s">
        <v>101</v>
      </c>
      <c r="M128" s="1" t="s">
        <v>325</v>
      </c>
      <c r="N128" s="1" t="s">
        <v>91</v>
      </c>
      <c r="O128" s="1" t="s">
        <v>92</v>
      </c>
      <c r="P128">
        <v>1</v>
      </c>
      <c r="Q128" s="1" t="str">
        <f>VLOOKUP([1]!Tabla1[[#This Row],[RENAES]],[2]EESS!$1:$1048576,6,FALSE)</f>
        <v>NO PERTENECE A NINGUNA RED</v>
      </c>
      <c r="R128" s="1" t="str">
        <f>VLOOKUP([1]!Tabla1[[#This Row],[RENAES]],[2]EESS!$1:$1048576,7,FALSE)</f>
        <v>NO PERTENECE A NINGUNA MICRORED</v>
      </c>
      <c r="S128" s="1" t="str">
        <f>VLOOKUP([1]!Tabla1[[#This Row],[RENAES]],[2]EESS!$1:$1048576,10,FALSE)</f>
        <v>HOSPITAL IQUITOS "Cesar Garayar Garcia"</v>
      </c>
      <c r="T128" s="1" t="s">
        <v>5254</v>
      </c>
      <c r="U128" s="1" t="s">
        <v>326</v>
      </c>
      <c r="V128" s="1" t="s">
        <v>91</v>
      </c>
      <c r="W128" s="57">
        <v>60</v>
      </c>
      <c r="X128" s="1" t="s">
        <v>324</v>
      </c>
      <c r="Y128" s="1" t="s">
        <v>99</v>
      </c>
      <c r="Z128" s="1" t="s">
        <v>90</v>
      </c>
      <c r="AA128" s="1" t="s">
        <v>5388</v>
      </c>
      <c r="AB128" s="1" t="s">
        <v>325</v>
      </c>
      <c r="AC128" s="1" t="s">
        <v>179</v>
      </c>
      <c r="AD128" s="32"/>
      <c r="AE128" s="1" t="s">
        <v>148</v>
      </c>
      <c r="AF128" s="1" t="s">
        <v>95</v>
      </c>
      <c r="AG128" s="1" t="s">
        <v>90</v>
      </c>
      <c r="AH128" s="1" t="s">
        <v>5365</v>
      </c>
      <c r="AI128" s="1" t="s">
        <v>326</v>
      </c>
      <c r="AJ128" s="1" t="s">
        <v>91</v>
      </c>
      <c r="AK128" s="57">
        <v>6</v>
      </c>
      <c r="AL128" s="1" t="s">
        <v>321</v>
      </c>
      <c r="AM128" s="1" t="s">
        <v>90</v>
      </c>
      <c r="AN128" s="1" t="s">
        <v>108</v>
      </c>
      <c r="AO128" s="1"/>
      <c r="AP128" s="1"/>
      <c r="AQ128" s="1"/>
      <c r="AR128" s="1"/>
      <c r="AS128" s="1"/>
      <c r="AT128" s="1"/>
      <c r="AU128" s="1"/>
      <c r="AV128" s="1" t="s">
        <v>6716</v>
      </c>
      <c r="AW128" s="1" t="s">
        <v>326</v>
      </c>
      <c r="AX128" s="1" t="s">
        <v>91</v>
      </c>
      <c r="AY128" s="57">
        <v>7</v>
      </c>
      <c r="AZ128" s="1" t="s">
        <v>7137</v>
      </c>
      <c r="BA128" s="1" t="s">
        <v>99</v>
      </c>
      <c r="BB128" s="1" t="s">
        <v>96</v>
      </c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 t="s">
        <v>5388</v>
      </c>
      <c r="CF128" s="1" t="s">
        <v>326</v>
      </c>
      <c r="CG128" s="1" t="s">
        <v>91</v>
      </c>
      <c r="CH128" s="1" t="s">
        <v>123</v>
      </c>
      <c r="CI128" s="1" t="s">
        <v>148</v>
      </c>
      <c r="CJ128" s="1" t="s">
        <v>119</v>
      </c>
      <c r="CK128" s="1" t="s">
        <v>88</v>
      </c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1199</v>
      </c>
      <c r="B129" s="1" t="s">
        <v>1200</v>
      </c>
      <c r="C129" s="1" t="s">
        <v>97</v>
      </c>
      <c r="D129" s="1" t="s">
        <v>3185</v>
      </c>
      <c r="E129" s="1" t="s">
        <v>1111</v>
      </c>
      <c r="F129" s="1" t="s">
        <v>90</v>
      </c>
      <c r="G129" s="1" t="s">
        <v>102</v>
      </c>
      <c r="H129" s="1" t="s">
        <v>324</v>
      </c>
      <c r="I129" s="1" t="s">
        <v>107</v>
      </c>
      <c r="J129" s="1" t="s">
        <v>96</v>
      </c>
      <c r="K129" s="1">
        <v>39</v>
      </c>
      <c r="L129" s="1" t="s">
        <v>101</v>
      </c>
      <c r="M129" s="1" t="s">
        <v>325</v>
      </c>
      <c r="N129" s="1" t="s">
        <v>91</v>
      </c>
      <c r="O129" s="1" t="s">
        <v>92</v>
      </c>
      <c r="P129">
        <v>3</v>
      </c>
      <c r="Q129" s="1" t="str">
        <f>VLOOKUP([1]!Tabla1[[#This Row],[RENAES]],[2]EESS!$1:$1048576,6,FALSE)</f>
        <v>NO PERTENECE A NINGUNA RED</v>
      </c>
      <c r="R129" s="1" t="str">
        <f>VLOOKUP([1]!Tabla1[[#This Row],[RENAES]],[2]EESS!$1:$1048576,7,FALSE)</f>
        <v>NO PERTENECE A NINGUNA MICRORED</v>
      </c>
      <c r="S129" s="1" t="str">
        <f>VLOOKUP([1]!Tabla1[[#This Row],[RENAES]],[2]EESS!$1:$1048576,10,FALSE)</f>
        <v>HOSPITAL IQUITOS "Cesar Garayar Garcia"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9984</v>
      </c>
      <c r="B130" s="1" t="s">
        <v>9985</v>
      </c>
      <c r="C130" s="1" t="s">
        <v>97</v>
      </c>
      <c r="D130" s="1" t="s">
        <v>3185</v>
      </c>
      <c r="E130" s="1" t="s">
        <v>1111</v>
      </c>
      <c r="F130" s="1" t="s">
        <v>109</v>
      </c>
      <c r="G130" s="1" t="s">
        <v>111</v>
      </c>
      <c r="H130" s="1" t="s">
        <v>324</v>
      </c>
      <c r="I130" s="1" t="s">
        <v>131</v>
      </c>
      <c r="J130" s="1" t="s">
        <v>95</v>
      </c>
      <c r="K130" s="1">
        <v>42</v>
      </c>
      <c r="L130" s="1" t="s">
        <v>101</v>
      </c>
      <c r="M130" s="1" t="s">
        <v>325</v>
      </c>
      <c r="N130" s="1" t="s">
        <v>91</v>
      </c>
      <c r="O130" s="1" t="s">
        <v>104</v>
      </c>
      <c r="P130">
        <v>3</v>
      </c>
      <c r="Q130" s="1" t="str">
        <f>VLOOKUP([1]!Tabla1[[#This Row],[RENAES]],[2]EESS!$1:$1048576,6,FALSE)</f>
        <v>NO PERTENECE A NINGUNA RED</v>
      </c>
      <c r="R130" s="1" t="str">
        <f>VLOOKUP([1]!Tabla1[[#This Row],[RENAES]],[2]EESS!$1:$1048576,7,FALSE)</f>
        <v>NO PERTENECE A NINGUNA MICRORED</v>
      </c>
      <c r="S130" s="1" t="str">
        <f>VLOOKUP([1]!Tabla1[[#This Row],[RENAES]],[2]EESS!$1:$1048576,10,FALSE)</f>
        <v>HOSPITAL IQUITOS "Cesar Garayar Garcia"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3975</v>
      </c>
      <c r="B131" s="1" t="s">
        <v>3976</v>
      </c>
      <c r="C131" s="1" t="s">
        <v>97</v>
      </c>
      <c r="D131" s="1" t="s">
        <v>3185</v>
      </c>
      <c r="E131" s="1" t="s">
        <v>1111</v>
      </c>
      <c r="F131" s="1" t="s">
        <v>99</v>
      </c>
      <c r="G131" s="1" t="s">
        <v>90</v>
      </c>
      <c r="H131" s="1" t="s">
        <v>324</v>
      </c>
      <c r="I131" s="1" t="s">
        <v>90</v>
      </c>
      <c r="J131" s="1" t="s">
        <v>99</v>
      </c>
      <c r="K131" s="1">
        <v>38</v>
      </c>
      <c r="L131" s="1" t="s">
        <v>101</v>
      </c>
      <c r="M131" s="1" t="s">
        <v>325</v>
      </c>
      <c r="N131" s="1" t="s">
        <v>91</v>
      </c>
      <c r="O131" s="1" t="s">
        <v>104</v>
      </c>
      <c r="P131">
        <v>1</v>
      </c>
      <c r="Q131" s="1" t="str">
        <f>VLOOKUP([1]!Tabla1[[#This Row],[RENAES]],[2]EESS!$1:$1048576,6,FALSE)</f>
        <v>NO PERTENECE A NINGUNA RED</v>
      </c>
      <c r="R131" s="1" t="str">
        <f>VLOOKUP([1]!Tabla1[[#This Row],[RENAES]],[2]EESS!$1:$1048576,7,FALSE)</f>
        <v>NO PERTENECE A NINGUNA MICRORED</v>
      </c>
      <c r="S131" s="1" t="str">
        <f>VLOOKUP([1]!Tabla1[[#This Row],[RENAES]],[2]EESS!$1:$1048576,10,FALSE)</f>
        <v>HOSPITAL IQUITOS "Cesar Garayar Garcia"</v>
      </c>
      <c r="T131" s="1" t="s">
        <v>3977</v>
      </c>
      <c r="U131" s="1" t="s">
        <v>326</v>
      </c>
      <c r="V131" s="1" t="s">
        <v>91</v>
      </c>
      <c r="W131" s="57">
        <v>60</v>
      </c>
      <c r="X131" s="1" t="s">
        <v>324</v>
      </c>
      <c r="Y131" s="1" t="s">
        <v>90</v>
      </c>
      <c r="Z131" s="1" t="s">
        <v>99</v>
      </c>
      <c r="AA131" s="1"/>
      <c r="AB131" s="1"/>
      <c r="AC131" s="1"/>
      <c r="AD131" s="1"/>
      <c r="AE131" s="1"/>
      <c r="AF131" s="1"/>
      <c r="AG131" s="1"/>
      <c r="AH131" s="1" t="s">
        <v>4221</v>
      </c>
      <c r="AI131" s="1" t="s">
        <v>326</v>
      </c>
      <c r="AJ131" s="1" t="s">
        <v>91</v>
      </c>
      <c r="AK131" s="57">
        <v>7</v>
      </c>
      <c r="AL131" s="1" t="s">
        <v>200</v>
      </c>
      <c r="AM131" s="1" t="s">
        <v>119</v>
      </c>
      <c r="AN131" s="1" t="s">
        <v>96</v>
      </c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 t="s">
        <v>5154</v>
      </c>
      <c r="CF131" s="1" t="s">
        <v>326</v>
      </c>
      <c r="CG131" s="1" t="s">
        <v>91</v>
      </c>
      <c r="CH131" s="1" t="s">
        <v>123</v>
      </c>
      <c r="CI131" s="1" t="s">
        <v>200</v>
      </c>
      <c r="CJ131" s="1" t="s">
        <v>100</v>
      </c>
      <c r="CK131" s="1" t="s">
        <v>119</v>
      </c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441</v>
      </c>
      <c r="B132" s="1" t="s">
        <v>1201</v>
      </c>
      <c r="C132" s="1" t="s">
        <v>97</v>
      </c>
      <c r="D132" s="1" t="s">
        <v>3185</v>
      </c>
      <c r="E132" s="1" t="s">
        <v>1111</v>
      </c>
      <c r="F132" s="1" t="s">
        <v>96</v>
      </c>
      <c r="G132" s="1" t="s">
        <v>122</v>
      </c>
      <c r="H132" s="1" t="s">
        <v>337</v>
      </c>
      <c r="I132" s="1" t="s">
        <v>90</v>
      </c>
      <c r="J132" s="1" t="s">
        <v>122</v>
      </c>
      <c r="K132" s="1">
        <v>38</v>
      </c>
      <c r="L132" s="1" t="s">
        <v>101</v>
      </c>
      <c r="M132" s="1" t="s">
        <v>325</v>
      </c>
      <c r="N132" s="1" t="s">
        <v>91</v>
      </c>
      <c r="O132" s="1" t="s">
        <v>117</v>
      </c>
      <c r="P132">
        <v>60</v>
      </c>
      <c r="Q132" s="1" t="str">
        <f>VLOOKUP([1]!Tabla1[[#This Row],[RENAES]],[2]EESS!$1:$1048576,6,FALSE)</f>
        <v>RAMON CASTILLA</v>
      </c>
      <c r="R132" s="1" t="str">
        <f>VLOOKUP([1]!Tabla1[[#This Row],[RENAES]],[2]EESS!$1:$1048576,7,FALSE)</f>
        <v>CABALLO COCHA</v>
      </c>
      <c r="S132" s="1" t="str">
        <f>VLOOKUP([1]!Tabla1[[#This Row],[RENAES]],[2]EESS!$1:$1048576,10,FALSE)</f>
        <v>CABALLOCOCHA</v>
      </c>
      <c r="T132" s="1" t="s">
        <v>1145</v>
      </c>
      <c r="U132" s="1" t="s">
        <v>326</v>
      </c>
      <c r="V132" s="1" t="s">
        <v>91</v>
      </c>
      <c r="W132" s="57">
        <v>1</v>
      </c>
      <c r="X132" s="1" t="s">
        <v>337</v>
      </c>
      <c r="Y132" s="1" t="s">
        <v>90</v>
      </c>
      <c r="Z132" s="1" t="s">
        <v>122</v>
      </c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10176</v>
      </c>
      <c r="B133" s="1" t="s">
        <v>10177</v>
      </c>
      <c r="C133" s="1" t="s">
        <v>97</v>
      </c>
      <c r="D133" s="1" t="s">
        <v>3185</v>
      </c>
      <c r="E133" s="1" t="s">
        <v>1111</v>
      </c>
      <c r="F133" s="1" t="s">
        <v>109</v>
      </c>
      <c r="G133" s="1" t="s">
        <v>107</v>
      </c>
      <c r="H133" s="1" t="s">
        <v>10178</v>
      </c>
      <c r="I133" s="1" t="s">
        <v>96</v>
      </c>
      <c r="J133" s="1" t="s">
        <v>88</v>
      </c>
      <c r="K133" s="1">
        <v>39</v>
      </c>
      <c r="L133" s="1" t="s">
        <v>101</v>
      </c>
      <c r="M133" s="1" t="s">
        <v>325</v>
      </c>
      <c r="N133" s="1" t="s">
        <v>91</v>
      </c>
      <c r="O133" s="1" t="s">
        <v>92</v>
      </c>
      <c r="P133">
        <v>62</v>
      </c>
      <c r="Q133" s="1" t="str">
        <f>VLOOKUP([1]!Tabla1[[#This Row],[RENAES]],[2]EESS!$1:$1048576,6,FALSE)</f>
        <v>ALTO AMAZONAS</v>
      </c>
      <c r="R133" s="1" t="str">
        <f>VLOOKUP([1]!Tabla1[[#This Row],[RENAES]],[2]EESS!$1:$1048576,7,FALSE)</f>
        <v>YURIMAGUAS</v>
      </c>
      <c r="S133" s="1" t="str">
        <f>VLOOKUP([1]!Tabla1[[#This Row],[RENAES]],[2]EESS!$1:$1048576,10,FALSE)</f>
        <v>CARRETERA KM. 1.5 (EJE DE M.R.)</v>
      </c>
      <c r="T133" s="1" t="s">
        <v>9802</v>
      </c>
      <c r="U133" s="1" t="s">
        <v>326</v>
      </c>
      <c r="V133" s="1" t="s">
        <v>91</v>
      </c>
      <c r="W133" s="57">
        <v>1</v>
      </c>
      <c r="X133" s="1" t="s">
        <v>10178</v>
      </c>
      <c r="Y133" s="1" t="s">
        <v>96</v>
      </c>
      <c r="Z133" s="1" t="s">
        <v>88</v>
      </c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355</v>
      </c>
      <c r="B134" s="1" t="s">
        <v>1202</v>
      </c>
      <c r="C134" s="1" t="s">
        <v>97</v>
      </c>
      <c r="D134" s="1" t="s">
        <v>3185</v>
      </c>
      <c r="E134" s="1" t="s">
        <v>1111</v>
      </c>
      <c r="F134" s="1" t="s">
        <v>96</v>
      </c>
      <c r="G134" s="1" t="s">
        <v>88</v>
      </c>
      <c r="H134" s="1" t="s">
        <v>220</v>
      </c>
      <c r="I134" s="1" t="s">
        <v>127</v>
      </c>
      <c r="J134" s="1" t="s">
        <v>119</v>
      </c>
      <c r="K134" s="1">
        <v>38</v>
      </c>
      <c r="L134" s="1" t="s">
        <v>101</v>
      </c>
      <c r="M134" s="1" t="s">
        <v>325</v>
      </c>
      <c r="N134" s="1" t="s">
        <v>91</v>
      </c>
      <c r="O134" s="1" t="s">
        <v>104</v>
      </c>
      <c r="P134">
        <v>24</v>
      </c>
      <c r="Q134" s="1" t="str">
        <f>VLOOKUP([1]!Tabla1[[#This Row],[RENAES]],[2]EESS!$1:$1048576,6,FALSE)</f>
        <v>ALTO AMAZONAS</v>
      </c>
      <c r="R134" s="1" t="str">
        <f>VLOOKUP([1]!Tabla1[[#This Row],[RENAES]],[2]EESS!$1:$1048576,7,FALSE)</f>
        <v>BALSAPUERTO</v>
      </c>
      <c r="S134" s="1" t="str">
        <f>VLOOKUP([1]!Tabla1[[#This Row],[RENAES]],[2]EESS!$1:$1048576,10,FALSE)</f>
        <v>BALSAPUERTO (EJE M.R.)</v>
      </c>
      <c r="T134" s="1" t="s">
        <v>1203</v>
      </c>
      <c r="U134" s="1" t="s">
        <v>326</v>
      </c>
      <c r="V134" s="1" t="s">
        <v>91</v>
      </c>
      <c r="W134" s="57">
        <v>1</v>
      </c>
      <c r="X134" s="1" t="s">
        <v>220</v>
      </c>
      <c r="Y134" s="1" t="s">
        <v>127</v>
      </c>
      <c r="Z134" s="1" t="s">
        <v>119</v>
      </c>
      <c r="AA134" s="1" t="s">
        <v>1188</v>
      </c>
      <c r="AB134" s="1" t="s">
        <v>325</v>
      </c>
      <c r="AC134" s="1" t="s">
        <v>91</v>
      </c>
      <c r="AD134" s="32"/>
      <c r="AE134" s="1" t="s">
        <v>189</v>
      </c>
      <c r="AF134" s="1" t="s">
        <v>127</v>
      </c>
      <c r="AG134" s="1" t="s">
        <v>108</v>
      </c>
      <c r="AH134" s="1" t="s">
        <v>1188</v>
      </c>
      <c r="AI134" s="1" t="s">
        <v>326</v>
      </c>
      <c r="AJ134" s="1" t="s">
        <v>91</v>
      </c>
      <c r="AK134" s="57">
        <v>2</v>
      </c>
      <c r="AL134" s="1" t="s">
        <v>3204</v>
      </c>
      <c r="AM134" s="1" t="s">
        <v>102</v>
      </c>
      <c r="AN134" s="1" t="s">
        <v>107</v>
      </c>
      <c r="AO134" s="1" t="s">
        <v>1188</v>
      </c>
      <c r="AP134" s="1" t="s">
        <v>325</v>
      </c>
      <c r="AQ134" s="1" t="s">
        <v>105</v>
      </c>
      <c r="AR134" s="1" t="s">
        <v>104</v>
      </c>
      <c r="AS134" s="1" t="s">
        <v>3204</v>
      </c>
      <c r="AT134" s="1" t="s">
        <v>102</v>
      </c>
      <c r="AU134" s="1" t="s">
        <v>107</v>
      </c>
      <c r="AV134" s="1" t="s">
        <v>4821</v>
      </c>
      <c r="AW134" s="1" t="s">
        <v>326</v>
      </c>
      <c r="AX134" s="1" t="s">
        <v>91</v>
      </c>
      <c r="AY134" s="57">
        <v>60</v>
      </c>
      <c r="AZ134" s="1" t="s">
        <v>324</v>
      </c>
      <c r="BA134" s="1" t="s">
        <v>2681</v>
      </c>
      <c r="BB134" s="1" t="s">
        <v>96</v>
      </c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 t="s">
        <v>1123</v>
      </c>
      <c r="BY134" s="1" t="s">
        <v>325</v>
      </c>
      <c r="BZ134" s="1" t="s">
        <v>91</v>
      </c>
      <c r="CA134" s="32"/>
      <c r="CB134" s="1" t="s">
        <v>152</v>
      </c>
      <c r="CC134" s="1" t="s">
        <v>88</v>
      </c>
      <c r="CD134" s="1" t="s">
        <v>102</v>
      </c>
      <c r="CE134" s="1" t="s">
        <v>3980</v>
      </c>
      <c r="CF134" s="1" t="s">
        <v>326</v>
      </c>
      <c r="CG134" s="1" t="s">
        <v>91</v>
      </c>
      <c r="CH134" s="1" t="s">
        <v>123</v>
      </c>
      <c r="CI134" s="1" t="s">
        <v>4166</v>
      </c>
      <c r="CJ134" s="1" t="s">
        <v>99</v>
      </c>
      <c r="CK134" s="1" t="s">
        <v>113</v>
      </c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345</v>
      </c>
      <c r="B135" s="1" t="s">
        <v>346</v>
      </c>
      <c r="C135" s="1" t="s">
        <v>97</v>
      </c>
      <c r="D135" s="1" t="s">
        <v>3185</v>
      </c>
      <c r="E135" s="1" t="s">
        <v>1111</v>
      </c>
      <c r="F135" s="1" t="s">
        <v>90</v>
      </c>
      <c r="G135" s="1" t="s">
        <v>121</v>
      </c>
      <c r="H135" s="1" t="s">
        <v>272</v>
      </c>
      <c r="I135" s="1" t="s">
        <v>102</v>
      </c>
      <c r="J135" s="1" t="s">
        <v>109</v>
      </c>
      <c r="K135" s="1">
        <v>38</v>
      </c>
      <c r="L135" s="1" t="s">
        <v>101</v>
      </c>
      <c r="M135" s="1" t="s">
        <v>325</v>
      </c>
      <c r="N135" s="1" t="s">
        <v>91</v>
      </c>
      <c r="O135" s="32"/>
      <c r="P135">
        <v>1</v>
      </c>
      <c r="Q135" s="1" t="str">
        <f>VLOOKUP([1]!Tabla1[[#This Row],[RENAES]],[2]EESS!$1:$1048576,6,FALSE)</f>
        <v>NO PERTENECE A NINGUNA RED</v>
      </c>
      <c r="R135" s="1" t="str">
        <f>VLOOKUP([1]!Tabla1[[#This Row],[RENAES]],[2]EESS!$1:$1048576,7,FALSE)</f>
        <v>NO PERTENECE A NINGUNA MICRORED</v>
      </c>
      <c r="S135" s="1" t="str">
        <f>VLOOKUP([1]!Tabla1[[#This Row],[RENAES]],[2]EESS!$1:$1048576,10,FALSE)</f>
        <v>HOSPITAL IQUITOS "Cesar Garayar Garcia"</v>
      </c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9291</v>
      </c>
      <c r="B136" s="1" t="s">
        <v>9292</v>
      </c>
      <c r="C136" s="1" t="s">
        <v>97</v>
      </c>
      <c r="D136" s="1" t="s">
        <v>3185</v>
      </c>
      <c r="E136" s="1" t="s">
        <v>1111</v>
      </c>
      <c r="F136" s="1" t="s">
        <v>127</v>
      </c>
      <c r="G136" s="1" t="s">
        <v>145</v>
      </c>
      <c r="H136" s="1" t="s">
        <v>327</v>
      </c>
      <c r="I136" s="1" t="s">
        <v>9293</v>
      </c>
      <c r="J136" s="1" t="s">
        <v>96</v>
      </c>
      <c r="K136" s="1">
        <v>38</v>
      </c>
      <c r="L136" s="1" t="s">
        <v>101</v>
      </c>
      <c r="M136" s="1" t="s">
        <v>325</v>
      </c>
      <c r="N136" s="1" t="s">
        <v>91</v>
      </c>
      <c r="O136" s="1" t="s">
        <v>104</v>
      </c>
      <c r="P136">
        <v>16</v>
      </c>
      <c r="Q136" s="1" t="str">
        <f>VLOOKUP([1]!Tabla1[[#This Row],[RENAES]],[2]EESS!$1:$1048576,6,FALSE)</f>
        <v>LORETO</v>
      </c>
      <c r="R136" s="1" t="str">
        <f>VLOOKUP([1]!Tabla1[[#This Row],[RENAES]],[2]EESS!$1:$1048576,7,FALSE)</f>
        <v>NAUTA</v>
      </c>
      <c r="S136" s="1" t="str">
        <f>VLOOKUP([1]!Tabla1[[#This Row],[RENAES]],[2]EESS!$1:$1048576,10,FALSE)</f>
        <v>SANTA FE</v>
      </c>
      <c r="T136" s="1" t="s">
        <v>9286</v>
      </c>
      <c r="U136" s="1" t="s">
        <v>326</v>
      </c>
      <c r="V136" s="1" t="s">
        <v>91</v>
      </c>
      <c r="W136" s="57">
        <v>3</v>
      </c>
      <c r="X136" s="1" t="s">
        <v>327</v>
      </c>
      <c r="Y136" s="1" t="s">
        <v>9293</v>
      </c>
      <c r="Z136" s="1" t="s">
        <v>96</v>
      </c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3205</v>
      </c>
      <c r="B137" s="1" t="s">
        <v>3206</v>
      </c>
      <c r="C137" s="1" t="s">
        <v>97</v>
      </c>
      <c r="D137" s="1" t="s">
        <v>3185</v>
      </c>
      <c r="E137" s="1" t="s">
        <v>1111</v>
      </c>
      <c r="F137" s="1" t="s">
        <v>88</v>
      </c>
      <c r="G137" s="1" t="s">
        <v>107</v>
      </c>
      <c r="H137" s="1" t="s">
        <v>259</v>
      </c>
      <c r="I137" s="1" t="s">
        <v>131</v>
      </c>
      <c r="J137" s="1" t="s">
        <v>102</v>
      </c>
      <c r="K137" s="1">
        <v>37</v>
      </c>
      <c r="L137" s="1" t="s">
        <v>101</v>
      </c>
      <c r="M137" s="1" t="s">
        <v>325</v>
      </c>
      <c r="N137" s="1" t="s">
        <v>91</v>
      </c>
      <c r="O137" s="32"/>
      <c r="P137">
        <v>1</v>
      </c>
      <c r="Q137" s="1" t="str">
        <f>VLOOKUP([1]!Tabla1[[#This Row],[RENAES]],[2]EESS!$1:$1048576,6,FALSE)</f>
        <v>REQUENA</v>
      </c>
      <c r="R137" s="1" t="str">
        <f>VLOOKUP([1]!Tabla1[[#This Row],[RENAES]],[2]EESS!$1:$1048576,7,FALSE)</f>
        <v>BRETAÑA</v>
      </c>
      <c r="S137" s="1" t="str">
        <f>VLOOKUP([1]!Tabla1[[#This Row],[RENAES]],[2]EESS!$1:$1048576,10,FALSE)</f>
        <v>SAN CARLOS</v>
      </c>
      <c r="T137" s="1" t="s">
        <v>3197</v>
      </c>
      <c r="U137" s="1" t="s">
        <v>326</v>
      </c>
      <c r="V137" s="1" t="s">
        <v>91</v>
      </c>
      <c r="W137" s="57">
        <v>7</v>
      </c>
      <c r="X137" s="1" t="s">
        <v>192</v>
      </c>
      <c r="Y137" s="1" t="s">
        <v>95</v>
      </c>
      <c r="Z137" s="1" t="s">
        <v>113</v>
      </c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8045</v>
      </c>
      <c r="B138" s="1" t="s">
        <v>8046</v>
      </c>
      <c r="C138" s="1" t="s">
        <v>97</v>
      </c>
      <c r="D138" s="1" t="s">
        <v>3185</v>
      </c>
      <c r="E138" s="1" t="s">
        <v>1111</v>
      </c>
      <c r="F138" s="1" t="s">
        <v>119</v>
      </c>
      <c r="G138" s="1" t="s">
        <v>142</v>
      </c>
      <c r="H138" s="1" t="s">
        <v>2949</v>
      </c>
      <c r="I138" s="1" t="s">
        <v>96</v>
      </c>
      <c r="J138" s="1" t="s">
        <v>100</v>
      </c>
      <c r="K138" s="1">
        <v>42</v>
      </c>
      <c r="L138" s="1" t="s">
        <v>101</v>
      </c>
      <c r="M138" s="1" t="s">
        <v>325</v>
      </c>
      <c r="N138" s="1" t="s">
        <v>105</v>
      </c>
      <c r="O138" s="1" t="s">
        <v>92</v>
      </c>
      <c r="P138">
        <v>164</v>
      </c>
      <c r="Q138" s="1" t="str">
        <f>VLOOKUP([1]!Tabla1[[#This Row],[RENAES]],[2]EESS!$1:$1048576,6,FALSE)</f>
        <v>MAYNAS CIUDAD</v>
      </c>
      <c r="R138" s="1" t="str">
        <f>VLOOKUP([1]!Tabla1[[#This Row],[RENAES]],[2]EESS!$1:$1048576,7,FALSE)</f>
        <v>IQUITOS SUR</v>
      </c>
      <c r="S138" s="1" t="str">
        <f>VLOOKUP([1]!Tabla1[[#This Row],[RENAES]],[2]EESS!$1:$1048576,10,FALSE)</f>
        <v xml:space="preserve">LOS DELFINES </v>
      </c>
      <c r="T138" s="1" t="s">
        <v>7669</v>
      </c>
      <c r="U138" s="1" t="s">
        <v>326</v>
      </c>
      <c r="V138" s="1" t="s">
        <v>91</v>
      </c>
      <c r="W138" s="57">
        <v>2</v>
      </c>
      <c r="X138" s="1" t="s">
        <v>2949</v>
      </c>
      <c r="Y138" s="1" t="s">
        <v>96</v>
      </c>
      <c r="Z138" s="1" t="s">
        <v>100</v>
      </c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3809</v>
      </c>
      <c r="B139" s="1" t="s">
        <v>3810</v>
      </c>
      <c r="C139" s="1" t="s">
        <v>97</v>
      </c>
      <c r="D139" s="1" t="s">
        <v>3185</v>
      </c>
      <c r="E139" s="1" t="s">
        <v>1111</v>
      </c>
      <c r="F139" s="1" t="s">
        <v>88</v>
      </c>
      <c r="G139" s="1" t="s">
        <v>142</v>
      </c>
      <c r="H139" s="1" t="s">
        <v>3619</v>
      </c>
      <c r="I139" s="1" t="s">
        <v>99</v>
      </c>
      <c r="J139" s="1" t="s">
        <v>88</v>
      </c>
      <c r="K139" s="1">
        <v>42</v>
      </c>
      <c r="L139" s="1" t="s">
        <v>101</v>
      </c>
      <c r="M139" s="1" t="s">
        <v>325</v>
      </c>
      <c r="N139" s="1" t="s">
        <v>105</v>
      </c>
      <c r="O139" s="1" t="s">
        <v>104</v>
      </c>
      <c r="P139">
        <v>27</v>
      </c>
      <c r="Q139" s="1" t="str">
        <f>VLOOKUP([1]!Tabla1[[#This Row],[RENAES]],[2]EESS!$1:$1048576,6,FALSE)</f>
        <v>NO PERTENECE A NINGUNA RED</v>
      </c>
      <c r="R139" s="1" t="str">
        <f>VLOOKUP([1]!Tabla1[[#This Row],[RENAES]],[2]EESS!$1:$1048576,7,FALSE)</f>
        <v>NO PERTENECE A NINGUNA MICRORED</v>
      </c>
      <c r="S139" s="1" t="str">
        <f>VLOOKUP([1]!Tabla1[[#This Row],[RENAES]],[2]EESS!$1:$1048576,10,FALSE)</f>
        <v>HOSP.REGIONAL DE LORETO "Felipe Arriola Iglesias"</v>
      </c>
      <c r="T139" s="1" t="s">
        <v>3200</v>
      </c>
      <c r="U139" s="1" t="s">
        <v>326</v>
      </c>
      <c r="V139" s="1" t="s">
        <v>91</v>
      </c>
      <c r="W139" s="57">
        <v>1</v>
      </c>
      <c r="X139" s="1" t="s">
        <v>3619</v>
      </c>
      <c r="Y139" s="1" t="s">
        <v>99</v>
      </c>
      <c r="Z139" s="1" t="s">
        <v>88</v>
      </c>
      <c r="AA139" s="1"/>
      <c r="AB139" s="1"/>
      <c r="AC139" s="1"/>
      <c r="AD139" s="1"/>
      <c r="AE139" s="1"/>
      <c r="AF139" s="1"/>
      <c r="AG139" s="1"/>
      <c r="AH139" s="1" t="s">
        <v>5653</v>
      </c>
      <c r="AI139" s="1" t="s">
        <v>326</v>
      </c>
      <c r="AJ139" s="1" t="s">
        <v>91</v>
      </c>
      <c r="AK139" s="57">
        <v>5</v>
      </c>
      <c r="AL139" s="1" t="s">
        <v>3336</v>
      </c>
      <c r="AM139" s="1" t="s">
        <v>119</v>
      </c>
      <c r="AN139" s="1" t="s">
        <v>90</v>
      </c>
      <c r="AO139" s="1"/>
      <c r="AP139" s="1"/>
      <c r="AQ139" s="1"/>
      <c r="AR139" s="1"/>
      <c r="AS139" s="1"/>
      <c r="AT139" s="1"/>
      <c r="AU139" s="1"/>
      <c r="AV139" s="1" t="s">
        <v>6162</v>
      </c>
      <c r="AW139" s="1" t="s">
        <v>326</v>
      </c>
      <c r="AX139" s="1" t="s">
        <v>91</v>
      </c>
      <c r="AY139" s="57">
        <v>6</v>
      </c>
      <c r="AZ139" s="1" t="s">
        <v>3336</v>
      </c>
      <c r="BA139" s="1" t="s">
        <v>131</v>
      </c>
      <c r="BB139" s="1" t="s">
        <v>131</v>
      </c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1204</v>
      </c>
      <c r="B140" s="1" t="s">
        <v>1205</v>
      </c>
      <c r="C140" s="1" t="s">
        <v>97</v>
      </c>
      <c r="D140" s="1" t="s">
        <v>3185</v>
      </c>
      <c r="E140" s="1" t="s">
        <v>1111</v>
      </c>
      <c r="F140" s="1" t="s">
        <v>96</v>
      </c>
      <c r="G140" s="1" t="s">
        <v>118</v>
      </c>
      <c r="H140" s="1" t="s">
        <v>324</v>
      </c>
      <c r="I140" s="1" t="s">
        <v>90</v>
      </c>
      <c r="J140" s="1" t="s">
        <v>111</v>
      </c>
      <c r="K140" s="1">
        <v>38</v>
      </c>
      <c r="L140" s="1" t="s">
        <v>101</v>
      </c>
      <c r="M140" s="1" t="s">
        <v>325</v>
      </c>
      <c r="N140" s="1" t="s">
        <v>91</v>
      </c>
      <c r="O140" s="1" t="s">
        <v>104</v>
      </c>
      <c r="P140">
        <v>1</v>
      </c>
      <c r="Q140" s="1" t="str">
        <f>VLOOKUP([1]!Tabla1[[#This Row],[RENAES]],[2]EESS!$1:$1048576,6,FALSE)</f>
        <v>LORETO</v>
      </c>
      <c r="R140" s="1" t="str">
        <f>VLOOKUP([1]!Tabla1[[#This Row],[RENAES]],[2]EESS!$1:$1048576,7,FALSE)</f>
        <v>NAUTA</v>
      </c>
      <c r="S140" s="1" t="str">
        <f>VLOOKUP([1]!Tabla1[[#This Row],[RENAES]],[2]EESS!$1:$1048576,10,FALSE)</f>
        <v>NAUTA</v>
      </c>
      <c r="T140" s="1" t="s">
        <v>1169</v>
      </c>
      <c r="U140" s="1" t="s">
        <v>326</v>
      </c>
      <c r="V140" s="1" t="s">
        <v>91</v>
      </c>
      <c r="W140" s="57">
        <v>30</v>
      </c>
      <c r="X140" s="1" t="s">
        <v>324</v>
      </c>
      <c r="Y140" s="1" t="s">
        <v>90</v>
      </c>
      <c r="Z140" s="1" t="s">
        <v>111</v>
      </c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6937</v>
      </c>
      <c r="B141" s="1" t="s">
        <v>6938</v>
      </c>
      <c r="C141" s="1" t="s">
        <v>97</v>
      </c>
      <c r="D141" s="1" t="s">
        <v>3185</v>
      </c>
      <c r="E141" s="1" t="s">
        <v>1111</v>
      </c>
      <c r="F141" s="1" t="s">
        <v>95</v>
      </c>
      <c r="G141" s="1" t="s">
        <v>107</v>
      </c>
      <c r="H141" s="1" t="s">
        <v>284</v>
      </c>
      <c r="I141" s="1" t="s">
        <v>129</v>
      </c>
      <c r="J141" s="1" t="s">
        <v>88</v>
      </c>
      <c r="K141" s="1">
        <v>39</v>
      </c>
      <c r="L141" s="1" t="s">
        <v>101</v>
      </c>
      <c r="M141" s="1" t="s">
        <v>325</v>
      </c>
      <c r="N141" s="1" t="s">
        <v>91</v>
      </c>
      <c r="O141" s="1" t="s">
        <v>104</v>
      </c>
      <c r="P141">
        <v>1</v>
      </c>
      <c r="Q141" s="1" t="str">
        <f>VLOOKUP([1]!Tabla1[[#This Row],[RENAES]],[2]EESS!$1:$1048576,6,FALSE)</f>
        <v>NO PERTENECE A NINGUNA RED</v>
      </c>
      <c r="R141" s="1" t="str">
        <f>VLOOKUP([1]!Tabla1[[#This Row],[RENAES]],[2]EESS!$1:$1048576,7,FALSE)</f>
        <v>NO PERTENECE A NINGUNA MICRORED</v>
      </c>
      <c r="S141" s="1" t="str">
        <f>VLOOKUP([1]!Tabla1[[#This Row],[RENAES]],[2]EESS!$1:$1048576,10,FALSE)</f>
        <v>HOSPITAL IQUITOS "Cesar Garayar Garcia"</v>
      </c>
      <c r="T141" s="1" t="s">
        <v>7308</v>
      </c>
      <c r="U141" s="1" t="s">
        <v>326</v>
      </c>
      <c r="V141" s="1" t="s">
        <v>91</v>
      </c>
      <c r="W141" s="57">
        <v>15</v>
      </c>
      <c r="X141" s="1" t="s">
        <v>324</v>
      </c>
      <c r="Y141" s="1" t="s">
        <v>96</v>
      </c>
      <c r="Z141" s="1" t="s">
        <v>100</v>
      </c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6939</v>
      </c>
      <c r="B142" s="1" t="s">
        <v>6940</v>
      </c>
      <c r="C142" s="1" t="s">
        <v>97</v>
      </c>
      <c r="D142" s="1" t="s">
        <v>3185</v>
      </c>
      <c r="E142" s="1" t="s">
        <v>1111</v>
      </c>
      <c r="F142" s="1" t="s">
        <v>95</v>
      </c>
      <c r="G142" s="1" t="s">
        <v>107</v>
      </c>
      <c r="H142" s="1" t="s">
        <v>284</v>
      </c>
      <c r="I142" s="1" t="s">
        <v>129</v>
      </c>
      <c r="J142" s="1" t="s">
        <v>118</v>
      </c>
      <c r="K142" s="1">
        <v>38</v>
      </c>
      <c r="L142" s="1" t="s">
        <v>101</v>
      </c>
      <c r="M142" s="1" t="s">
        <v>325</v>
      </c>
      <c r="N142" s="1" t="s">
        <v>91</v>
      </c>
      <c r="O142" s="1" t="s">
        <v>104</v>
      </c>
      <c r="P142">
        <v>1</v>
      </c>
      <c r="Q142" s="1" t="str">
        <f>VLOOKUP([1]!Tabla1[[#This Row],[RENAES]],[2]EESS!$1:$1048576,6,FALSE)</f>
        <v>ALTO AMAZONAS</v>
      </c>
      <c r="R142" s="1" t="str">
        <f>VLOOKUP([1]!Tabla1[[#This Row],[RENAES]],[2]EESS!$1:$1048576,7,FALSE)</f>
        <v>YURIMAGUAS</v>
      </c>
      <c r="S142" s="1" t="str">
        <f>VLOOKUP([1]!Tabla1[[#This Row],[RENAES]],[2]EESS!$1:$1048576,10,FALSE)</f>
        <v>SAN FRANCISCO PAMPAYACU</v>
      </c>
      <c r="T142" s="1" t="s">
        <v>7650</v>
      </c>
      <c r="U142" s="1" t="s">
        <v>326</v>
      </c>
      <c r="V142" s="1" t="s">
        <v>91</v>
      </c>
      <c r="W142" s="57">
        <v>6</v>
      </c>
      <c r="X142" s="1" t="s">
        <v>321</v>
      </c>
      <c r="Y142" s="1" t="s">
        <v>96</v>
      </c>
      <c r="Z142" s="1" t="s">
        <v>110</v>
      </c>
      <c r="AA142" s="1" t="s">
        <v>7132</v>
      </c>
      <c r="AB142" s="1" t="s">
        <v>325</v>
      </c>
      <c r="AC142" s="1" t="s">
        <v>179</v>
      </c>
      <c r="AD142" s="32"/>
      <c r="AE142" s="1" t="s">
        <v>3094</v>
      </c>
      <c r="AF142" s="1" t="s">
        <v>96</v>
      </c>
      <c r="AG142" s="1" t="s">
        <v>102</v>
      </c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 t="s">
        <v>7132</v>
      </c>
      <c r="CF142" s="1" t="s">
        <v>326</v>
      </c>
      <c r="CG142" s="1" t="s">
        <v>91</v>
      </c>
      <c r="CH142" s="1" t="s">
        <v>123</v>
      </c>
      <c r="CI142" s="1" t="s">
        <v>3094</v>
      </c>
      <c r="CJ142" s="1" t="s">
        <v>88</v>
      </c>
      <c r="CK142" s="1" t="s">
        <v>96</v>
      </c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5654</v>
      </c>
      <c r="B143" s="1" t="s">
        <v>5655</v>
      </c>
      <c r="C143" s="1" t="s">
        <v>97</v>
      </c>
      <c r="D143" s="1" t="s">
        <v>3185</v>
      </c>
      <c r="E143" s="1" t="s">
        <v>1111</v>
      </c>
      <c r="F143" s="1" t="s">
        <v>102</v>
      </c>
      <c r="G143" s="1" t="s">
        <v>100</v>
      </c>
      <c r="H143" s="1" t="s">
        <v>324</v>
      </c>
      <c r="I143" s="1" t="s">
        <v>107</v>
      </c>
      <c r="J143" s="1" t="s">
        <v>96</v>
      </c>
      <c r="K143" s="1">
        <v>38</v>
      </c>
      <c r="L143" s="1" t="s">
        <v>101</v>
      </c>
      <c r="M143" s="1" t="s">
        <v>325</v>
      </c>
      <c r="N143" s="1" t="s">
        <v>91</v>
      </c>
      <c r="O143" s="1" t="s">
        <v>104</v>
      </c>
      <c r="P143">
        <v>1</v>
      </c>
      <c r="Q143" s="1" t="str">
        <f>VLOOKUP([1]!Tabla1[[#This Row],[RENAES]],[2]EESS!$1:$1048576,6,FALSE)</f>
        <v>UCAYALI</v>
      </c>
      <c r="R143" s="1" t="str">
        <f>VLOOKUP([1]!Tabla1[[#This Row],[RENAES]],[2]EESS!$1:$1048576,7,FALSE)</f>
        <v>CONTAMANA</v>
      </c>
      <c r="S143" s="1" t="str">
        <f>VLOOKUP([1]!Tabla1[[#This Row],[RENAES]],[2]EESS!$1:$1048576,10,FALSE)</f>
        <v>ORELLANA</v>
      </c>
      <c r="T143" s="1" t="s">
        <v>5652</v>
      </c>
      <c r="U143" s="1" t="s">
        <v>326</v>
      </c>
      <c r="V143" s="1" t="s">
        <v>91</v>
      </c>
      <c r="W143" s="57">
        <v>60</v>
      </c>
      <c r="X143" s="1" t="s">
        <v>324</v>
      </c>
      <c r="Y143" s="1" t="s">
        <v>107</v>
      </c>
      <c r="Z143" s="1" t="s">
        <v>96</v>
      </c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 t="s">
        <v>5932</v>
      </c>
      <c r="CF143" s="1" t="s">
        <v>326</v>
      </c>
      <c r="CG143" s="1" t="s">
        <v>91</v>
      </c>
      <c r="CH143" s="1" t="s">
        <v>123</v>
      </c>
      <c r="CI143" s="1" t="s">
        <v>251</v>
      </c>
      <c r="CJ143" s="1" t="s">
        <v>95</v>
      </c>
      <c r="CK143" s="1" t="s">
        <v>90</v>
      </c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9008</v>
      </c>
      <c r="B144" s="1" t="s">
        <v>9009</v>
      </c>
      <c r="C144" s="1" t="s">
        <v>97</v>
      </c>
      <c r="D144" s="1" t="s">
        <v>3185</v>
      </c>
      <c r="E144" s="1" t="s">
        <v>1111</v>
      </c>
      <c r="F144" s="1" t="s">
        <v>127</v>
      </c>
      <c r="G144" s="1" t="s">
        <v>129</v>
      </c>
      <c r="H144" s="1" t="s">
        <v>9010</v>
      </c>
      <c r="I144" s="1" t="s">
        <v>119</v>
      </c>
      <c r="J144" s="1" t="s">
        <v>99</v>
      </c>
      <c r="K144" s="1">
        <v>39</v>
      </c>
      <c r="L144" s="1" t="s">
        <v>101</v>
      </c>
      <c r="M144" s="1" t="s">
        <v>325</v>
      </c>
      <c r="N144" s="1" t="s">
        <v>91</v>
      </c>
      <c r="O144" s="1" t="s">
        <v>104</v>
      </c>
      <c r="P144">
        <v>118</v>
      </c>
      <c r="Q144" s="1" t="str">
        <f>VLOOKUP([1]!Tabla1[[#This Row],[RENAES]],[2]EESS!$1:$1048576,6,FALSE)</f>
        <v>LORETO</v>
      </c>
      <c r="R144" s="1" t="str">
        <f>VLOOKUP([1]!Tabla1[[#This Row],[RENAES]],[2]EESS!$1:$1048576,7,FALSE)</f>
        <v>NAUTA</v>
      </c>
      <c r="S144" s="1" t="str">
        <f>VLOOKUP([1]!Tabla1[[#This Row],[RENAES]],[2]EESS!$1:$1048576,10,FALSE)</f>
        <v xml:space="preserve">SANTA RITA DE CASTILLA </v>
      </c>
      <c r="T144" s="1" t="s">
        <v>9005</v>
      </c>
      <c r="U144" s="1" t="s">
        <v>326</v>
      </c>
      <c r="V144" s="1" t="s">
        <v>91</v>
      </c>
      <c r="W144" s="57">
        <v>1</v>
      </c>
      <c r="X144" s="1" t="s">
        <v>9010</v>
      </c>
      <c r="Y144" s="1" t="s">
        <v>119</v>
      </c>
      <c r="Z144" s="1" t="s">
        <v>99</v>
      </c>
      <c r="AA144" s="1"/>
      <c r="AB144" s="1"/>
      <c r="AC144" s="1"/>
      <c r="AD144" s="1"/>
      <c r="AE144" s="1"/>
      <c r="AF144" s="1"/>
      <c r="AG144" s="1"/>
      <c r="AH144" s="1" t="s">
        <v>9987</v>
      </c>
      <c r="AI144" s="1" t="s">
        <v>326</v>
      </c>
      <c r="AJ144" s="1" t="s">
        <v>91</v>
      </c>
      <c r="AK144" s="57">
        <v>2</v>
      </c>
      <c r="AL144" s="1" t="s">
        <v>4476</v>
      </c>
      <c r="AM144" s="1" t="s">
        <v>88</v>
      </c>
      <c r="AN144" s="1" t="s">
        <v>119</v>
      </c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9011</v>
      </c>
      <c r="B145" s="1" t="s">
        <v>9012</v>
      </c>
      <c r="C145" s="1" t="s">
        <v>97</v>
      </c>
      <c r="D145" s="1" t="s">
        <v>3185</v>
      </c>
      <c r="E145" s="1" t="s">
        <v>1111</v>
      </c>
      <c r="F145" s="1" t="s">
        <v>127</v>
      </c>
      <c r="G145" s="1" t="s">
        <v>129</v>
      </c>
      <c r="H145" s="1" t="s">
        <v>327</v>
      </c>
      <c r="I145" s="1" t="s">
        <v>88</v>
      </c>
      <c r="J145" s="1" t="s">
        <v>95</v>
      </c>
      <c r="K145" s="1">
        <v>38</v>
      </c>
      <c r="L145" s="1" t="s">
        <v>101</v>
      </c>
      <c r="M145" s="1" t="s">
        <v>325</v>
      </c>
      <c r="N145" s="1" t="s">
        <v>91</v>
      </c>
      <c r="O145" s="1" t="s">
        <v>104</v>
      </c>
      <c r="P145">
        <v>228</v>
      </c>
      <c r="Q145" s="1" t="str">
        <f>VLOOKUP([1]!Tabla1[[#This Row],[RENAES]],[2]EESS!$1:$1048576,6,FALSE)</f>
        <v>UCAYALI</v>
      </c>
      <c r="R145" s="1" t="str">
        <f>VLOOKUP([1]!Tabla1[[#This Row],[RENAES]],[2]EESS!$1:$1048576,7,FALSE)</f>
        <v>CONTAMANA</v>
      </c>
      <c r="S145" s="1" t="str">
        <f>VLOOKUP([1]!Tabla1[[#This Row],[RENAES]],[2]EESS!$1:$1048576,10,FALSE)</f>
        <v>ORELLANA</v>
      </c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5656</v>
      </c>
      <c r="B146" s="1" t="s">
        <v>5657</v>
      </c>
      <c r="C146" s="1" t="s">
        <v>97</v>
      </c>
      <c r="D146" s="1" t="s">
        <v>165</v>
      </c>
      <c r="E146" s="1" t="s">
        <v>1111</v>
      </c>
      <c r="F146" s="1" t="s">
        <v>102</v>
      </c>
      <c r="G146" s="1" t="s">
        <v>90</v>
      </c>
      <c r="H146" s="1" t="s">
        <v>318</v>
      </c>
      <c r="I146" s="1" t="s">
        <v>96</v>
      </c>
      <c r="J146" s="1" t="s">
        <v>96</v>
      </c>
      <c r="K146" s="1">
        <v>42</v>
      </c>
      <c r="L146" s="1" t="s">
        <v>101</v>
      </c>
      <c r="M146" s="1" t="s">
        <v>325</v>
      </c>
      <c r="N146" s="1" t="s">
        <v>91</v>
      </c>
      <c r="O146" s="1" t="s">
        <v>104</v>
      </c>
      <c r="P146">
        <v>187</v>
      </c>
      <c r="Q146" s="1" t="str">
        <f>VLOOKUP([1]!Tabla1[[#This Row],[RENAES]],[2]EESS!$1:$1048576,6,FALSE)</f>
        <v>ALTO AMAZONAS</v>
      </c>
      <c r="R146" s="1" t="str">
        <f>VLOOKUP([1]!Tabla1[[#This Row],[RENAES]],[2]EESS!$1:$1048576,7,FALSE)</f>
        <v>SANTA CRUZ</v>
      </c>
      <c r="S146" s="1" t="str">
        <f>VLOOKUP([1]!Tabla1[[#This Row],[RENAES]],[2]EESS!$1:$1048576,10,FALSE)</f>
        <v>SAN ANTONIO DE SHISHINAHUA DE SANTA CRUZ</v>
      </c>
      <c r="T146" s="1" t="s">
        <v>5283</v>
      </c>
      <c r="U146" s="1" t="s">
        <v>326</v>
      </c>
      <c r="V146" s="1" t="s">
        <v>91</v>
      </c>
      <c r="W146" s="57">
        <v>1</v>
      </c>
      <c r="X146" s="1" t="s">
        <v>318</v>
      </c>
      <c r="Y146" s="1" t="s">
        <v>96</v>
      </c>
      <c r="Z146" s="1" t="s">
        <v>96</v>
      </c>
      <c r="AA146" s="1" t="s">
        <v>6431</v>
      </c>
      <c r="AB146" s="1" t="s">
        <v>325</v>
      </c>
      <c r="AC146" s="1" t="s">
        <v>105</v>
      </c>
      <c r="AD146" s="1" t="s">
        <v>104</v>
      </c>
      <c r="AE146" s="1" t="s">
        <v>318</v>
      </c>
      <c r="AF146" s="1" t="s">
        <v>96</v>
      </c>
      <c r="AG146" s="1" t="s">
        <v>90</v>
      </c>
      <c r="AH146" s="1" t="s">
        <v>6431</v>
      </c>
      <c r="AI146" s="1" t="s">
        <v>326</v>
      </c>
      <c r="AJ146" s="1" t="s">
        <v>91</v>
      </c>
      <c r="AK146" s="57">
        <v>2</v>
      </c>
      <c r="AL146" s="1" t="s">
        <v>318</v>
      </c>
      <c r="AM146" s="1" t="s">
        <v>96</v>
      </c>
      <c r="AN146" s="1" t="s">
        <v>90</v>
      </c>
      <c r="AO146" s="1"/>
      <c r="AP146" s="1"/>
      <c r="AQ146" s="1"/>
      <c r="AR146" s="1"/>
      <c r="AS146" s="1"/>
      <c r="AT146" s="1"/>
      <c r="AU146" s="1"/>
      <c r="AV146" s="1" t="s">
        <v>7308</v>
      </c>
      <c r="AW146" s="1" t="s">
        <v>326</v>
      </c>
      <c r="AX146" s="1" t="s">
        <v>91</v>
      </c>
      <c r="AY146" s="57">
        <v>3</v>
      </c>
      <c r="AZ146" s="1" t="s">
        <v>369</v>
      </c>
      <c r="BA146" s="1" t="s">
        <v>96</v>
      </c>
      <c r="BB146" s="1" t="s">
        <v>88</v>
      </c>
      <c r="BC146" s="1" t="s">
        <v>8616</v>
      </c>
      <c r="BD146" s="1" t="s">
        <v>326</v>
      </c>
      <c r="BE146" s="1" t="s">
        <v>91</v>
      </c>
      <c r="BF146" s="57">
        <v>3</v>
      </c>
      <c r="BG146" s="1" t="s">
        <v>318</v>
      </c>
      <c r="BH146" s="1" t="s">
        <v>96</v>
      </c>
      <c r="BI146" s="1" t="s">
        <v>119</v>
      </c>
      <c r="BJ146" s="1" t="s">
        <v>9559</v>
      </c>
      <c r="BK146" s="1" t="s">
        <v>326</v>
      </c>
      <c r="BL146" s="1" t="s">
        <v>91</v>
      </c>
      <c r="BM146" s="57">
        <v>5</v>
      </c>
      <c r="BN146" s="1" t="s">
        <v>369</v>
      </c>
      <c r="BO146" s="1" t="s">
        <v>90</v>
      </c>
      <c r="BP146" s="1" t="s">
        <v>90</v>
      </c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9561</v>
      </c>
      <c r="B147" s="1" t="s">
        <v>9986</v>
      </c>
      <c r="C147" s="1" t="s">
        <v>97</v>
      </c>
      <c r="D147" s="1" t="s">
        <v>3185</v>
      </c>
      <c r="E147" s="1" t="s">
        <v>1111</v>
      </c>
      <c r="F147" s="1" t="s">
        <v>109</v>
      </c>
      <c r="G147" s="1" t="s">
        <v>121</v>
      </c>
      <c r="H147" s="1" t="s">
        <v>254</v>
      </c>
      <c r="I147" s="1" t="s">
        <v>119</v>
      </c>
      <c r="J147" s="1" t="s">
        <v>96</v>
      </c>
      <c r="K147" s="1">
        <v>40</v>
      </c>
      <c r="L147" s="1" t="s">
        <v>101</v>
      </c>
      <c r="M147" s="1" t="s">
        <v>325</v>
      </c>
      <c r="N147" s="1" t="s">
        <v>91</v>
      </c>
      <c r="O147" s="32"/>
      <c r="P147">
        <v>1</v>
      </c>
      <c r="Q147" s="1" t="str">
        <f>VLOOKUP([1]!Tabla1[[#This Row],[RENAES]],[2]EESS!$1:$1048576,6,FALSE)</f>
        <v>NO PERTENECE A NINGUNA RED</v>
      </c>
      <c r="R147" s="1" t="str">
        <f>VLOOKUP([1]!Tabla1[[#This Row],[RENAES]],[2]EESS!$1:$1048576,7,FALSE)</f>
        <v>NO PERTENECE A NINGUNA MICRORED</v>
      </c>
      <c r="S147" s="1" t="str">
        <f>VLOOKUP([1]!Tabla1[[#This Row],[RENAES]],[2]EESS!$1:$1048576,10,FALSE)</f>
        <v>HOSP.REGIONAL DE LORETO "Felipe Arriola Iglesias"</v>
      </c>
      <c r="T147" s="1" t="s">
        <v>9987</v>
      </c>
      <c r="U147" s="1" t="s">
        <v>326</v>
      </c>
      <c r="V147" s="1" t="s">
        <v>179</v>
      </c>
      <c r="W147" s="57">
        <v>15</v>
      </c>
      <c r="X147" s="1" t="s">
        <v>324</v>
      </c>
      <c r="Y147" s="1" t="s">
        <v>3449</v>
      </c>
      <c r="Z147" s="1" t="s">
        <v>96</v>
      </c>
      <c r="AA147" s="1" t="s">
        <v>9987</v>
      </c>
      <c r="AB147" s="1" t="s">
        <v>325</v>
      </c>
      <c r="AC147" s="1" t="s">
        <v>179</v>
      </c>
      <c r="AD147" s="1" t="s">
        <v>92</v>
      </c>
      <c r="AE147" s="1" t="s">
        <v>324</v>
      </c>
      <c r="AF147" s="1" t="s">
        <v>3449</v>
      </c>
      <c r="AG147" s="1" t="s">
        <v>96</v>
      </c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9013</v>
      </c>
      <c r="B148" s="1" t="s">
        <v>9014</v>
      </c>
      <c r="C148" s="1" t="s">
        <v>97</v>
      </c>
      <c r="D148" s="1" t="s">
        <v>3185</v>
      </c>
      <c r="E148" s="1" t="s">
        <v>1111</v>
      </c>
      <c r="F148" s="1" t="s">
        <v>119</v>
      </c>
      <c r="G148" s="1" t="s">
        <v>121</v>
      </c>
      <c r="H148" s="1" t="s">
        <v>5298</v>
      </c>
      <c r="I148" s="1" t="s">
        <v>107</v>
      </c>
      <c r="J148" s="1" t="s">
        <v>90</v>
      </c>
      <c r="K148" s="1">
        <v>39</v>
      </c>
      <c r="L148" s="1" t="s">
        <v>101</v>
      </c>
      <c r="M148" s="1" t="s">
        <v>325</v>
      </c>
      <c r="N148" s="1" t="s">
        <v>91</v>
      </c>
      <c r="O148" s="1" t="s">
        <v>104</v>
      </c>
      <c r="P148">
        <v>95</v>
      </c>
      <c r="Q148" s="1" t="str">
        <f>VLOOKUP([1]!Tabla1[[#This Row],[RENAES]],[2]EESS!$1:$1048576,6,FALSE)</f>
        <v>NO PERTENECE A NINGUNA RED</v>
      </c>
      <c r="R148" s="1" t="str">
        <f>VLOOKUP([1]!Tabla1[[#This Row],[RENAES]],[2]EESS!$1:$1048576,7,FALSE)</f>
        <v>NO PERTENECE A NINGUNA MICRORED</v>
      </c>
      <c r="S148" s="1" t="str">
        <f>VLOOKUP([1]!Tabla1[[#This Row],[RENAES]],[2]EESS!$1:$1048576,10,FALSE)</f>
        <v>HOSPITAL IQUITOS "Cesar Garayar Garcia"</v>
      </c>
      <c r="T148" s="1" t="s">
        <v>7673</v>
      </c>
      <c r="U148" s="1" t="s">
        <v>326</v>
      </c>
      <c r="V148" s="1" t="s">
        <v>91</v>
      </c>
      <c r="W148" s="57">
        <v>3</v>
      </c>
      <c r="X148" s="1" t="s">
        <v>5298</v>
      </c>
      <c r="Y148" s="1" t="s">
        <v>107</v>
      </c>
      <c r="Z148" s="1" t="s">
        <v>90</v>
      </c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9015</v>
      </c>
      <c r="B149" s="1" t="s">
        <v>9016</v>
      </c>
      <c r="C149" s="1" t="s">
        <v>97</v>
      </c>
      <c r="D149" s="1" t="s">
        <v>3185</v>
      </c>
      <c r="E149" s="1" t="s">
        <v>1111</v>
      </c>
      <c r="F149" s="1" t="s">
        <v>127</v>
      </c>
      <c r="G149" s="1" t="s">
        <v>90</v>
      </c>
      <c r="H149" s="1" t="s">
        <v>5716</v>
      </c>
      <c r="I149" s="1" t="s">
        <v>96</v>
      </c>
      <c r="J149" s="1" t="s">
        <v>109</v>
      </c>
      <c r="K149" s="1">
        <v>44</v>
      </c>
      <c r="L149" s="1" t="s">
        <v>101</v>
      </c>
      <c r="M149" s="1" t="s">
        <v>325</v>
      </c>
      <c r="N149" s="1" t="s">
        <v>91</v>
      </c>
      <c r="O149" s="1" t="s">
        <v>104</v>
      </c>
      <c r="P149">
        <v>147</v>
      </c>
      <c r="Q149" s="1" t="str">
        <f>VLOOKUP([1]!Tabla1[[#This Row],[RENAES]],[2]EESS!$1:$1048576,6,FALSE)</f>
        <v>NO PERTENECE A NINGUNA RED</v>
      </c>
      <c r="R149" s="1" t="str">
        <f>VLOOKUP([1]!Tabla1[[#This Row],[RENAES]],[2]EESS!$1:$1048576,7,FALSE)</f>
        <v>NO PERTENECE A NINGUNA MICRORED</v>
      </c>
      <c r="S149" s="1" t="str">
        <f>VLOOKUP([1]!Tabla1[[#This Row],[RENAES]],[2]EESS!$1:$1048576,10,FALSE)</f>
        <v>HOSP.REGIONAL DE LORETO "Felipe Arriola Iglesias"</v>
      </c>
      <c r="T149" s="1" t="s">
        <v>8311</v>
      </c>
      <c r="U149" s="1" t="s">
        <v>326</v>
      </c>
      <c r="V149" s="1" t="s">
        <v>91</v>
      </c>
      <c r="W149" s="57">
        <v>3</v>
      </c>
      <c r="X149" s="1" t="s">
        <v>5716</v>
      </c>
      <c r="Y149" s="1" t="s">
        <v>96</v>
      </c>
      <c r="Z149" s="1" t="s">
        <v>109</v>
      </c>
      <c r="AA149" s="1" t="s">
        <v>9792</v>
      </c>
      <c r="AB149" s="1" t="s">
        <v>325</v>
      </c>
      <c r="AC149" s="1" t="s">
        <v>91</v>
      </c>
      <c r="AD149" s="1" t="s">
        <v>92</v>
      </c>
      <c r="AE149" s="1" t="s">
        <v>9632</v>
      </c>
      <c r="AF149" s="1" t="s">
        <v>102</v>
      </c>
      <c r="AG149" s="1" t="s">
        <v>102</v>
      </c>
      <c r="AH149" s="1" t="s">
        <v>8641</v>
      </c>
      <c r="AI149" s="1" t="s">
        <v>326</v>
      </c>
      <c r="AJ149" s="1" t="s">
        <v>91</v>
      </c>
      <c r="AK149" s="57">
        <v>3</v>
      </c>
      <c r="AL149" s="1" t="s">
        <v>9017</v>
      </c>
      <c r="AM149" s="1" t="s">
        <v>88</v>
      </c>
      <c r="AN149" s="1" t="s">
        <v>96</v>
      </c>
      <c r="AO149" s="1"/>
      <c r="AP149" s="1"/>
      <c r="AQ149" s="1"/>
      <c r="AR149" s="1"/>
      <c r="AS149" s="1"/>
      <c r="AT149" s="1"/>
      <c r="AU149" s="1"/>
      <c r="AV149" s="1" t="s">
        <v>9792</v>
      </c>
      <c r="AW149" s="1" t="s">
        <v>326</v>
      </c>
      <c r="AX149" s="1" t="s">
        <v>91</v>
      </c>
      <c r="AY149" s="57">
        <v>4</v>
      </c>
      <c r="AZ149" s="1" t="s">
        <v>9632</v>
      </c>
      <c r="BA149" s="1" t="s">
        <v>102</v>
      </c>
      <c r="BB149" s="1" t="s">
        <v>102</v>
      </c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6167</v>
      </c>
      <c r="B150" s="1" t="s">
        <v>6168</v>
      </c>
      <c r="C150" s="1" t="s">
        <v>97</v>
      </c>
      <c r="D150" s="1" t="s">
        <v>3185</v>
      </c>
      <c r="E150" s="1" t="s">
        <v>1111</v>
      </c>
      <c r="F150" s="1" t="s">
        <v>102</v>
      </c>
      <c r="G150" s="1" t="s">
        <v>127</v>
      </c>
      <c r="H150" s="1" t="s">
        <v>4400</v>
      </c>
      <c r="I150" s="1" t="s">
        <v>121</v>
      </c>
      <c r="J150" s="1" t="s">
        <v>96</v>
      </c>
      <c r="K150" s="1">
        <v>39</v>
      </c>
      <c r="L150" s="1" t="s">
        <v>101</v>
      </c>
      <c r="M150" s="1" t="s">
        <v>325</v>
      </c>
      <c r="N150" s="1" t="s">
        <v>91</v>
      </c>
      <c r="O150" s="1" t="s">
        <v>92</v>
      </c>
      <c r="P150">
        <v>6794</v>
      </c>
      <c r="Q150" s="1" t="str">
        <f>VLOOKUP([1]!Tabla1[[#This Row],[RENAES]],[2]EESS!$1:$1048576,6,FALSE)</f>
        <v>LORETO</v>
      </c>
      <c r="R150" s="1" t="str">
        <f>VLOOKUP([1]!Tabla1[[#This Row],[RENAES]],[2]EESS!$1:$1048576,7,FALSE)</f>
        <v>MAYPUCO</v>
      </c>
      <c r="S150" s="1" t="str">
        <f>VLOOKUP([1]!Tabla1[[#This Row],[RENAES]],[2]EESS!$1:$1048576,10,FALSE)</f>
        <v>NUEVA UNIÓN DEL CHAMBIRA</v>
      </c>
      <c r="T150" s="1" t="s">
        <v>5347</v>
      </c>
      <c r="U150" s="1" t="s">
        <v>326</v>
      </c>
      <c r="V150" s="1" t="s">
        <v>91</v>
      </c>
      <c r="W150" s="57">
        <v>30</v>
      </c>
      <c r="X150" s="1" t="s">
        <v>4400</v>
      </c>
      <c r="Y150" s="1" t="s">
        <v>121</v>
      </c>
      <c r="Z150" s="1" t="s">
        <v>96</v>
      </c>
      <c r="AA150" s="1" t="s">
        <v>6717</v>
      </c>
      <c r="AB150" s="1" t="s">
        <v>325</v>
      </c>
      <c r="AC150" s="1" t="s">
        <v>91</v>
      </c>
      <c r="AD150" s="1" t="s">
        <v>104</v>
      </c>
      <c r="AE150" s="1" t="s">
        <v>208</v>
      </c>
      <c r="AF150" s="1" t="s">
        <v>109</v>
      </c>
      <c r="AG150" s="1" t="s">
        <v>99</v>
      </c>
      <c r="AH150" s="1" t="s">
        <v>6717</v>
      </c>
      <c r="AI150" s="1" t="s">
        <v>326</v>
      </c>
      <c r="AJ150" s="1" t="s">
        <v>91</v>
      </c>
      <c r="AK150" s="57">
        <v>2</v>
      </c>
      <c r="AL150" s="1" t="s">
        <v>208</v>
      </c>
      <c r="AM150" s="1" t="s">
        <v>109</v>
      </c>
      <c r="AN150" s="1" t="s">
        <v>99</v>
      </c>
      <c r="AO150" s="1"/>
      <c r="AP150" s="1"/>
      <c r="AQ150" s="1"/>
      <c r="AR150" s="1"/>
      <c r="AS150" s="1"/>
      <c r="AT150" s="1"/>
      <c r="AU150" s="1"/>
      <c r="AV150" s="1" t="s">
        <v>8842</v>
      </c>
      <c r="AW150" s="1" t="s">
        <v>326</v>
      </c>
      <c r="AX150" s="1" t="s">
        <v>91</v>
      </c>
      <c r="AY150" s="57">
        <v>4</v>
      </c>
      <c r="AZ150" s="1" t="s">
        <v>182</v>
      </c>
      <c r="BA150" s="1" t="s">
        <v>90</v>
      </c>
      <c r="BB150" s="1" t="s">
        <v>99</v>
      </c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8226</v>
      </c>
      <c r="B151" s="1" t="s">
        <v>8227</v>
      </c>
      <c r="C151" s="1" t="s">
        <v>97</v>
      </c>
      <c r="D151" s="1" t="s">
        <v>3185</v>
      </c>
      <c r="E151" s="1" t="s">
        <v>1111</v>
      </c>
      <c r="F151" s="1" t="s">
        <v>119</v>
      </c>
      <c r="G151" s="1" t="s">
        <v>131</v>
      </c>
      <c r="H151" s="1" t="s">
        <v>324</v>
      </c>
      <c r="I151" s="1" t="s">
        <v>99</v>
      </c>
      <c r="J151" s="1" t="s">
        <v>98</v>
      </c>
      <c r="K151" s="1">
        <v>42</v>
      </c>
      <c r="L151" s="1" t="s">
        <v>101</v>
      </c>
      <c r="M151" s="1" t="s">
        <v>325</v>
      </c>
      <c r="N151" s="1" t="s">
        <v>91</v>
      </c>
      <c r="O151" s="1" t="s">
        <v>92</v>
      </c>
      <c r="P151">
        <v>3</v>
      </c>
      <c r="Q151" s="1" t="str">
        <f>VLOOKUP([1]!Tabla1[[#This Row],[RENAES]],[2]EESS!$1:$1048576,6,FALSE)</f>
        <v>LORETO</v>
      </c>
      <c r="R151" s="1" t="str">
        <f>VLOOKUP([1]!Tabla1[[#This Row],[RENAES]],[2]EESS!$1:$1048576,7,FALSE)</f>
        <v>NAUTA</v>
      </c>
      <c r="S151" s="1" t="str">
        <f>VLOOKUP([1]!Tabla1[[#This Row],[RENAES]],[2]EESS!$1:$1048576,10,FALSE)</f>
        <v>NAUTA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1206</v>
      </c>
      <c r="B152" s="1" t="s">
        <v>1207</v>
      </c>
      <c r="C152" s="1" t="s">
        <v>97</v>
      </c>
      <c r="D152" s="1" t="s">
        <v>3185</v>
      </c>
      <c r="E152" s="1" t="s">
        <v>1111</v>
      </c>
      <c r="F152" s="1" t="s">
        <v>96</v>
      </c>
      <c r="G152" s="1" t="s">
        <v>114</v>
      </c>
      <c r="H152" s="1" t="s">
        <v>329</v>
      </c>
      <c r="I152" s="1" t="s">
        <v>95</v>
      </c>
      <c r="J152" s="1" t="s">
        <v>102</v>
      </c>
      <c r="K152" s="1">
        <v>42</v>
      </c>
      <c r="L152" s="1" t="s">
        <v>101</v>
      </c>
      <c r="M152" s="1" t="s">
        <v>325</v>
      </c>
      <c r="N152" s="1" t="s">
        <v>91</v>
      </c>
      <c r="O152" s="1" t="s">
        <v>104</v>
      </c>
      <c r="P152">
        <v>91</v>
      </c>
      <c r="Q152" s="1" t="str">
        <f>VLOOKUP([1]!Tabla1[[#This Row],[RENAES]],[2]EESS!$1:$1048576,6,FALSE)</f>
        <v>NO PERTENECE A NINGUNA RED</v>
      </c>
      <c r="R152" s="1" t="str">
        <f>VLOOKUP([1]!Tabla1[[#This Row],[RENAES]],[2]EESS!$1:$1048576,7,FALSE)</f>
        <v>NO PERTENECE A NINGUNA MICRORED</v>
      </c>
      <c r="S152" s="1" t="str">
        <f>VLOOKUP([1]!Tabla1[[#This Row],[RENAES]],[2]EESS!$1:$1048576,10,FALSE)</f>
        <v>HOSP.REGIONAL DE LORETO "Felipe Arriola Iglesias"</v>
      </c>
      <c r="T152" s="1" t="s">
        <v>1129</v>
      </c>
      <c r="U152" s="1" t="s">
        <v>326</v>
      </c>
      <c r="V152" s="1" t="s">
        <v>91</v>
      </c>
      <c r="W152" s="57">
        <v>3</v>
      </c>
      <c r="X152" s="1" t="s">
        <v>329</v>
      </c>
      <c r="Y152" s="1" t="s">
        <v>95</v>
      </c>
      <c r="Z152" s="1" t="s">
        <v>102</v>
      </c>
      <c r="AA152" s="1" t="s">
        <v>1465</v>
      </c>
      <c r="AB152" s="1" t="s">
        <v>325</v>
      </c>
      <c r="AC152" s="1" t="s">
        <v>105</v>
      </c>
      <c r="AD152" s="1" t="s">
        <v>104</v>
      </c>
      <c r="AE152" s="1" t="s">
        <v>284</v>
      </c>
      <c r="AF152" s="1" t="s">
        <v>108</v>
      </c>
      <c r="AG152" s="1" t="s">
        <v>90</v>
      </c>
      <c r="AH152" s="1" t="s">
        <v>1465</v>
      </c>
      <c r="AI152" s="1" t="s">
        <v>326</v>
      </c>
      <c r="AJ152" s="1" t="s">
        <v>91</v>
      </c>
      <c r="AK152" s="57">
        <v>2</v>
      </c>
      <c r="AL152" s="1" t="s">
        <v>284</v>
      </c>
      <c r="AM152" s="1" t="s">
        <v>108</v>
      </c>
      <c r="AN152" s="1" t="s">
        <v>90</v>
      </c>
      <c r="AO152" s="1"/>
      <c r="AP152" s="1"/>
      <c r="AQ152" s="1"/>
      <c r="AR152" s="1"/>
      <c r="AS152" s="1"/>
      <c r="AT152" s="1"/>
      <c r="AU152" s="1"/>
      <c r="AV152" s="1" t="s">
        <v>2564</v>
      </c>
      <c r="AW152" s="1" t="s">
        <v>326</v>
      </c>
      <c r="AX152" s="1" t="s">
        <v>91</v>
      </c>
      <c r="AY152" s="57">
        <v>5</v>
      </c>
      <c r="AZ152" s="1" t="s">
        <v>329</v>
      </c>
      <c r="BA152" s="1" t="s">
        <v>102</v>
      </c>
      <c r="BB152" s="1" t="s">
        <v>99</v>
      </c>
      <c r="BC152" s="1" t="s">
        <v>3490</v>
      </c>
      <c r="BD152" s="1" t="s">
        <v>326</v>
      </c>
      <c r="BE152" s="1" t="s">
        <v>91</v>
      </c>
      <c r="BF152" s="57">
        <v>10</v>
      </c>
      <c r="BG152" s="1" t="s">
        <v>324</v>
      </c>
      <c r="BH152" s="1" t="s">
        <v>121</v>
      </c>
      <c r="BI152" s="1" t="s">
        <v>119</v>
      </c>
      <c r="BJ152" s="1" t="s">
        <v>3509</v>
      </c>
      <c r="BK152" s="1" t="s">
        <v>326</v>
      </c>
      <c r="BL152" s="1" t="s">
        <v>91</v>
      </c>
      <c r="BM152" s="57">
        <v>5</v>
      </c>
      <c r="BN152" s="1" t="s">
        <v>181</v>
      </c>
      <c r="BO152" s="1" t="s">
        <v>96</v>
      </c>
      <c r="BP152" s="1" t="s">
        <v>119</v>
      </c>
      <c r="BQ152" s="1" t="s">
        <v>4813</v>
      </c>
      <c r="BR152" s="1" t="s">
        <v>326</v>
      </c>
      <c r="BS152" s="1" t="s">
        <v>91</v>
      </c>
      <c r="BT152" s="57">
        <v>4</v>
      </c>
      <c r="BU152" s="1" t="s">
        <v>329</v>
      </c>
      <c r="BV152" s="1" t="s">
        <v>95</v>
      </c>
      <c r="BW152" s="1" t="s">
        <v>95</v>
      </c>
      <c r="BX152" s="1"/>
      <c r="BY152" s="1"/>
      <c r="BZ152" s="1"/>
      <c r="CA152" s="1"/>
      <c r="CB152" s="1"/>
      <c r="CC152" s="1"/>
      <c r="CD152" s="1"/>
      <c r="CE152" s="1" t="s">
        <v>4648</v>
      </c>
      <c r="CF152" s="1" t="s">
        <v>326</v>
      </c>
      <c r="CG152" s="1" t="s">
        <v>91</v>
      </c>
      <c r="CH152" s="1" t="s">
        <v>123</v>
      </c>
      <c r="CI152" s="1" t="s">
        <v>142</v>
      </c>
      <c r="CJ152" s="1" t="s">
        <v>96</v>
      </c>
      <c r="CK152" s="1" t="s">
        <v>129</v>
      </c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1208</v>
      </c>
      <c r="B153" s="1" t="s">
        <v>1209</v>
      </c>
      <c r="C153" s="1" t="s">
        <v>97</v>
      </c>
      <c r="D153" s="1" t="s">
        <v>3185</v>
      </c>
      <c r="E153" s="1" t="s">
        <v>1111</v>
      </c>
      <c r="F153" s="1" t="s">
        <v>96</v>
      </c>
      <c r="G153" s="1" t="s">
        <v>100</v>
      </c>
      <c r="H153" s="1" t="s">
        <v>324</v>
      </c>
      <c r="I153" s="1" t="s">
        <v>99</v>
      </c>
      <c r="J153" s="1" t="s">
        <v>90</v>
      </c>
      <c r="K153" s="1">
        <v>37</v>
      </c>
      <c r="L153" s="1" t="s">
        <v>101</v>
      </c>
      <c r="M153" s="1" t="s">
        <v>325</v>
      </c>
      <c r="N153" s="1" t="s">
        <v>91</v>
      </c>
      <c r="O153" s="1" t="s">
        <v>92</v>
      </c>
      <c r="P153">
        <v>1</v>
      </c>
      <c r="Q153" s="1" t="str">
        <f>VLOOKUP([1]!Tabla1[[#This Row],[RENAES]],[2]EESS!$1:$1048576,6,FALSE)</f>
        <v>REQUENA</v>
      </c>
      <c r="R153" s="1" t="str">
        <f>VLOOKUP([1]!Tabla1[[#This Row],[RENAES]],[2]EESS!$1:$1048576,7,FALSE)</f>
        <v>REQUENA</v>
      </c>
      <c r="S153" s="1" t="str">
        <f>VLOOKUP([1]!Tabla1[[#This Row],[RENAES]],[2]EESS!$1:$1048576,10,FALSE)</f>
        <v>REQUENA</v>
      </c>
      <c r="T153" s="1" t="s">
        <v>1198</v>
      </c>
      <c r="U153" s="1" t="s">
        <v>326</v>
      </c>
      <c r="V153" s="1" t="s">
        <v>105</v>
      </c>
      <c r="W153" s="57">
        <v>30</v>
      </c>
      <c r="X153" s="1" t="s">
        <v>324</v>
      </c>
      <c r="Y153" s="1" t="s">
        <v>99</v>
      </c>
      <c r="Z153" s="1" t="s">
        <v>90</v>
      </c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 t="s">
        <v>1342</v>
      </c>
      <c r="CF153" s="1" t="s">
        <v>326</v>
      </c>
      <c r="CG153" s="1" t="s">
        <v>91</v>
      </c>
      <c r="CH153" s="1" t="s">
        <v>123</v>
      </c>
      <c r="CI153" s="1" t="s">
        <v>347</v>
      </c>
      <c r="CJ153" s="1" t="s">
        <v>88</v>
      </c>
      <c r="CK153" s="1" t="s">
        <v>121</v>
      </c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8228</v>
      </c>
      <c r="B154" s="1" t="s">
        <v>8229</v>
      </c>
      <c r="C154" s="1" t="s">
        <v>97</v>
      </c>
      <c r="D154" s="1" t="s">
        <v>165</v>
      </c>
      <c r="E154" s="1" t="s">
        <v>1111</v>
      </c>
      <c r="F154" s="1" t="s">
        <v>119</v>
      </c>
      <c r="G154" s="1" t="s">
        <v>127</v>
      </c>
      <c r="H154" s="1" t="s">
        <v>7332</v>
      </c>
      <c r="I154" s="1" t="s">
        <v>96</v>
      </c>
      <c r="J154" s="1" t="s">
        <v>98</v>
      </c>
      <c r="K154" s="1">
        <v>38</v>
      </c>
      <c r="L154" s="1" t="s">
        <v>101</v>
      </c>
      <c r="M154" s="1" t="s">
        <v>325</v>
      </c>
      <c r="N154" s="1" t="s">
        <v>91</v>
      </c>
      <c r="O154" s="1" t="s">
        <v>117</v>
      </c>
      <c r="P154">
        <v>234</v>
      </c>
      <c r="Q154" s="1" t="str">
        <f>VLOOKUP([1]!Tabla1[[#This Row],[RENAES]],[2]EESS!$1:$1048576,6,FALSE)</f>
        <v>DATEM DEL MARAÑON</v>
      </c>
      <c r="R154" s="1" t="str">
        <f>VLOOKUP([1]!Tabla1[[#This Row],[RENAES]],[2]EESS!$1:$1048576,7,FALSE)</f>
        <v>MANSERICHE</v>
      </c>
      <c r="S154" s="1" t="str">
        <f>VLOOKUP([1]!Tabla1[[#This Row],[RENAES]],[2]EESS!$1:$1048576,10,FALSE)</f>
        <v>FELIX FLORES</v>
      </c>
      <c r="T154" s="1" t="s">
        <v>7428</v>
      </c>
      <c r="U154" s="1" t="s">
        <v>326</v>
      </c>
      <c r="V154" s="1" t="s">
        <v>91</v>
      </c>
      <c r="W154" s="57">
        <v>1</v>
      </c>
      <c r="X154" s="1" t="s">
        <v>7332</v>
      </c>
      <c r="Y154" s="1" t="s">
        <v>96</v>
      </c>
      <c r="Z154" s="1" t="s">
        <v>98</v>
      </c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 t="s">
        <v>9285</v>
      </c>
      <c r="CF154" s="1" t="s">
        <v>326</v>
      </c>
      <c r="CG154" s="1" t="s">
        <v>91</v>
      </c>
      <c r="CH154" s="1" t="s">
        <v>123</v>
      </c>
      <c r="CI154" s="1" t="s">
        <v>9556</v>
      </c>
      <c r="CJ154" s="1" t="s">
        <v>96</v>
      </c>
      <c r="CK154" s="1" t="s">
        <v>99</v>
      </c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1210</v>
      </c>
      <c r="B155" s="1" t="s">
        <v>1211</v>
      </c>
      <c r="C155" s="1" t="s">
        <v>97</v>
      </c>
      <c r="D155" s="1" t="s">
        <v>3185</v>
      </c>
      <c r="E155" s="1" t="s">
        <v>1111</v>
      </c>
      <c r="F155" s="1" t="s">
        <v>96</v>
      </c>
      <c r="G155" s="1" t="s">
        <v>99</v>
      </c>
      <c r="H155" s="1" t="s">
        <v>90</v>
      </c>
      <c r="I155" s="1" t="s">
        <v>90</v>
      </c>
      <c r="J155" s="1" t="s">
        <v>109</v>
      </c>
      <c r="K155" s="1">
        <v>37</v>
      </c>
      <c r="L155" s="1" t="s">
        <v>101</v>
      </c>
      <c r="M155" s="1" t="s">
        <v>325</v>
      </c>
      <c r="N155" s="1" t="s">
        <v>91</v>
      </c>
      <c r="O155" s="1" t="s">
        <v>104</v>
      </c>
      <c r="P155">
        <v>185</v>
      </c>
      <c r="Q155" s="1" t="str">
        <f>VLOOKUP([1]!Tabla1[[#This Row],[RENAES]],[2]EESS!$1:$1048576,6,FALSE)</f>
        <v>NO PERTENECE A NINGUNA RED</v>
      </c>
      <c r="R155" s="1" t="str">
        <f>VLOOKUP([1]!Tabla1[[#This Row],[RENAES]],[2]EESS!$1:$1048576,7,FALSE)</f>
        <v>NO PERTENECE A NINGUNA MICRORED</v>
      </c>
      <c r="S155" s="1" t="str">
        <f>VLOOKUP([1]!Tabla1[[#This Row],[RENAES]],[2]EESS!$1:$1048576,10,FALSE)</f>
        <v>HOSPITAL IQUITOS "Cesar Garayar Garcia"</v>
      </c>
      <c r="T155" s="1" t="s">
        <v>1212</v>
      </c>
      <c r="U155" s="1" t="s">
        <v>326</v>
      </c>
      <c r="V155" s="1" t="s">
        <v>91</v>
      </c>
      <c r="W155" s="57">
        <v>1</v>
      </c>
      <c r="X155" s="1" t="s">
        <v>90</v>
      </c>
      <c r="Y155" s="1" t="s">
        <v>90</v>
      </c>
      <c r="Z155" s="1" t="s">
        <v>109</v>
      </c>
      <c r="AA155" s="1"/>
      <c r="AB155" s="1"/>
      <c r="AC155" s="1"/>
      <c r="AD155" s="1"/>
      <c r="AE155" s="1"/>
      <c r="AF155" s="1"/>
      <c r="AG155" s="1"/>
      <c r="AH155" s="1" t="s">
        <v>1112</v>
      </c>
      <c r="AI155" s="1" t="s">
        <v>326</v>
      </c>
      <c r="AJ155" s="1" t="s">
        <v>91</v>
      </c>
      <c r="AK155" s="57">
        <v>2</v>
      </c>
      <c r="AL155" s="1" t="s">
        <v>88</v>
      </c>
      <c r="AM155" s="1" t="s">
        <v>108</v>
      </c>
      <c r="AN155" s="1" t="s">
        <v>95</v>
      </c>
      <c r="AO155" s="1"/>
      <c r="AP155" s="1"/>
      <c r="AQ155" s="1"/>
      <c r="AR155" s="1"/>
      <c r="AS155" s="1"/>
      <c r="AT155" s="1"/>
      <c r="AU155" s="1"/>
      <c r="AV155" s="1" t="s">
        <v>3999</v>
      </c>
      <c r="AW155" s="1" t="s">
        <v>326</v>
      </c>
      <c r="AX155" s="1" t="s">
        <v>91</v>
      </c>
      <c r="AY155" s="57">
        <v>4</v>
      </c>
      <c r="AZ155" s="1" t="s">
        <v>136</v>
      </c>
      <c r="BA155" s="1" t="s">
        <v>119</v>
      </c>
      <c r="BB155" s="1" t="s">
        <v>115</v>
      </c>
      <c r="BC155" s="1" t="s">
        <v>4213</v>
      </c>
      <c r="BD155" s="1" t="s">
        <v>326</v>
      </c>
      <c r="BE155" s="1" t="s">
        <v>91</v>
      </c>
      <c r="BF155" s="57">
        <v>7</v>
      </c>
      <c r="BG155" s="1" t="s">
        <v>136</v>
      </c>
      <c r="BH155" s="1" t="s">
        <v>129</v>
      </c>
      <c r="BI155" s="1" t="s">
        <v>118</v>
      </c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 t="s">
        <v>2916</v>
      </c>
      <c r="CM155" s="1" t="s">
        <v>325</v>
      </c>
      <c r="CN155" s="1" t="s">
        <v>105</v>
      </c>
      <c r="CO155" s="1" t="s">
        <v>130</v>
      </c>
      <c r="CP155" s="1" t="s">
        <v>2866</v>
      </c>
      <c r="CQ155" s="1" t="s">
        <v>127</v>
      </c>
      <c r="CR155" s="1" t="s">
        <v>88</v>
      </c>
    </row>
    <row r="156" spans="1:96" x14ac:dyDescent="0.3">
      <c r="A156" s="1" t="s">
        <v>351</v>
      </c>
      <c r="B156" s="1" t="s">
        <v>352</v>
      </c>
      <c r="C156" s="1" t="s">
        <v>97</v>
      </c>
      <c r="D156" s="1" t="s">
        <v>3185</v>
      </c>
      <c r="E156" s="1" t="s">
        <v>1111</v>
      </c>
      <c r="F156" s="1" t="s">
        <v>96</v>
      </c>
      <c r="G156" s="1" t="s">
        <v>145</v>
      </c>
      <c r="H156" s="1" t="s">
        <v>138</v>
      </c>
      <c r="I156" s="1" t="s">
        <v>88</v>
      </c>
      <c r="J156" s="1" t="s">
        <v>90</v>
      </c>
      <c r="K156" s="1">
        <v>41</v>
      </c>
      <c r="L156" s="1" t="s">
        <v>101</v>
      </c>
      <c r="M156" s="1" t="s">
        <v>325</v>
      </c>
      <c r="N156" s="1" t="s">
        <v>105</v>
      </c>
      <c r="O156" s="1" t="s">
        <v>104</v>
      </c>
      <c r="P156">
        <v>98</v>
      </c>
      <c r="Q156" s="1" t="str">
        <f>VLOOKUP([1]!Tabla1[[#This Row],[RENAES]],[2]EESS!$1:$1048576,6,FALSE)</f>
        <v>DATEM DEL MARAÑON</v>
      </c>
      <c r="R156" s="1" t="str">
        <f>VLOOKUP([1]!Tabla1[[#This Row],[RENAES]],[2]EESS!$1:$1048576,7,FALSE)</f>
        <v>MANSERICHE</v>
      </c>
      <c r="S156" s="1" t="str">
        <f>VLOOKUP([1]!Tabla1[[#This Row],[RENAES]],[2]EESS!$1:$1048576,10,FALSE)</f>
        <v xml:space="preserve">SARAMIRIZA </v>
      </c>
      <c r="T156" s="1" t="s">
        <v>1213</v>
      </c>
      <c r="U156" s="1" t="s">
        <v>326</v>
      </c>
      <c r="V156" s="1" t="s">
        <v>91</v>
      </c>
      <c r="W156" s="57">
        <v>2</v>
      </c>
      <c r="X156" s="1" t="s">
        <v>138</v>
      </c>
      <c r="Y156" s="1" t="s">
        <v>88</v>
      </c>
      <c r="Z156" s="1" t="s">
        <v>90</v>
      </c>
      <c r="AA156" s="1" t="s">
        <v>1214</v>
      </c>
      <c r="AB156" s="1" t="s">
        <v>325</v>
      </c>
      <c r="AC156" s="1" t="s">
        <v>105</v>
      </c>
      <c r="AD156" s="1" t="s">
        <v>104</v>
      </c>
      <c r="AE156" s="1" t="s">
        <v>260</v>
      </c>
      <c r="AF156" s="1" t="s">
        <v>102</v>
      </c>
      <c r="AG156" s="1" t="s">
        <v>99</v>
      </c>
      <c r="AH156" s="1" t="s">
        <v>1214</v>
      </c>
      <c r="AI156" s="1" t="s">
        <v>326</v>
      </c>
      <c r="AJ156" s="1" t="s">
        <v>91</v>
      </c>
      <c r="AK156" s="57">
        <v>3</v>
      </c>
      <c r="AL156" s="1" t="s">
        <v>260</v>
      </c>
      <c r="AM156" s="1" t="s">
        <v>102</v>
      </c>
      <c r="AN156" s="1" t="s">
        <v>99</v>
      </c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9557</v>
      </c>
      <c r="B157" s="1" t="s">
        <v>9558</v>
      </c>
      <c r="C157" s="1" t="s">
        <v>97</v>
      </c>
      <c r="D157" s="1" t="s">
        <v>3185</v>
      </c>
      <c r="E157" s="1" t="s">
        <v>1111</v>
      </c>
      <c r="F157" s="1" t="s">
        <v>109</v>
      </c>
      <c r="G157" s="1" t="s">
        <v>99</v>
      </c>
      <c r="H157" s="1" t="s">
        <v>5379</v>
      </c>
      <c r="I157" s="1" t="s">
        <v>99</v>
      </c>
      <c r="J157" s="1" t="s">
        <v>88</v>
      </c>
      <c r="K157" s="1">
        <v>40</v>
      </c>
      <c r="L157" s="1" t="s">
        <v>101</v>
      </c>
      <c r="M157" s="1" t="s">
        <v>325</v>
      </c>
      <c r="N157" s="1" t="s">
        <v>105</v>
      </c>
      <c r="O157" s="1" t="s">
        <v>104</v>
      </c>
      <c r="P157">
        <v>185</v>
      </c>
      <c r="Q157" s="1" t="str">
        <f>VLOOKUP([1]!Tabla1[[#This Row],[RENAES]],[2]EESS!$1:$1048576,6,FALSE)</f>
        <v>DATEM DEL MARAÑON</v>
      </c>
      <c r="R157" s="1" t="str">
        <f>VLOOKUP([1]!Tabla1[[#This Row],[RENAES]],[2]EESS!$1:$1048576,7,FALSE)</f>
        <v>BARRANCA</v>
      </c>
      <c r="S157" s="1" t="str">
        <f>VLOOKUP([1]!Tabla1[[#This Row],[RENAES]],[2]EESS!$1:$1048576,10,FALSE)</f>
        <v>SAN LORENZO</v>
      </c>
      <c r="T157" s="1" t="s">
        <v>9559</v>
      </c>
      <c r="U157" s="1" t="s">
        <v>326</v>
      </c>
      <c r="V157" s="1" t="s">
        <v>91</v>
      </c>
      <c r="W157" s="57">
        <v>3</v>
      </c>
      <c r="X157" s="1" t="s">
        <v>5379</v>
      </c>
      <c r="Y157" s="1" t="s">
        <v>99</v>
      </c>
      <c r="Z157" s="1" t="s">
        <v>88</v>
      </c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8620</v>
      </c>
      <c r="B158" s="1" t="s">
        <v>8621</v>
      </c>
      <c r="C158" s="1" t="s">
        <v>97</v>
      </c>
      <c r="D158" s="1" t="s">
        <v>3185</v>
      </c>
      <c r="E158" s="1" t="s">
        <v>1111</v>
      </c>
      <c r="F158" s="1" t="s">
        <v>127</v>
      </c>
      <c r="G158" s="1" t="s">
        <v>96</v>
      </c>
      <c r="H158" s="1" t="s">
        <v>8622</v>
      </c>
      <c r="I158" s="1" t="s">
        <v>95</v>
      </c>
      <c r="J158" s="1" t="s">
        <v>99</v>
      </c>
      <c r="K158" s="1">
        <v>42</v>
      </c>
      <c r="L158" s="1" t="s">
        <v>101</v>
      </c>
      <c r="M158" s="1" t="s">
        <v>325</v>
      </c>
      <c r="N158" s="1" t="s">
        <v>91</v>
      </c>
      <c r="O158" s="1" t="s">
        <v>104</v>
      </c>
      <c r="P158">
        <v>27451</v>
      </c>
      <c r="Q158" s="1" t="str">
        <f>VLOOKUP([1]!Tabla1[[#This Row],[RENAES]],[2]EESS!$1:$1048576,6,FALSE)</f>
        <v>DATEM DEL MARAÑON</v>
      </c>
      <c r="R158" s="1" t="str">
        <f>VLOOKUP([1]!Tabla1[[#This Row],[RENAES]],[2]EESS!$1:$1048576,7,FALSE)</f>
        <v>MANSERICHE</v>
      </c>
      <c r="S158" s="1" t="str">
        <f>VLOOKUP([1]!Tabla1[[#This Row],[RENAES]],[2]EESS!$1:$1048576,10,FALSE)</f>
        <v>SINCHI ROCA</v>
      </c>
      <c r="T158" s="1" t="s">
        <v>8234</v>
      </c>
      <c r="U158" s="1" t="s">
        <v>326</v>
      </c>
      <c r="V158" s="1" t="s">
        <v>91</v>
      </c>
      <c r="W158" s="57">
        <v>1</v>
      </c>
      <c r="X158" s="1" t="s">
        <v>8622</v>
      </c>
      <c r="Y158" s="1" t="s">
        <v>95</v>
      </c>
      <c r="Z158" s="1" t="s">
        <v>88</v>
      </c>
      <c r="AA158" s="1" t="s">
        <v>9024</v>
      </c>
      <c r="AB158" s="1" t="s">
        <v>325</v>
      </c>
      <c r="AC158" s="1" t="s">
        <v>91</v>
      </c>
      <c r="AD158" s="1" t="s">
        <v>104</v>
      </c>
      <c r="AE158" s="1" t="s">
        <v>8622</v>
      </c>
      <c r="AF158" s="1" t="s">
        <v>95</v>
      </c>
      <c r="AG158" s="1" t="s">
        <v>127</v>
      </c>
      <c r="AH158" s="1" t="s">
        <v>8234</v>
      </c>
      <c r="AI158" s="1" t="s">
        <v>326</v>
      </c>
      <c r="AJ158" s="1" t="s">
        <v>91</v>
      </c>
      <c r="AK158" s="57">
        <v>1</v>
      </c>
      <c r="AL158" s="1" t="s">
        <v>8622</v>
      </c>
      <c r="AM158" s="1" t="s">
        <v>95</v>
      </c>
      <c r="AN158" s="1" t="s">
        <v>99</v>
      </c>
      <c r="AO158" s="1" t="s">
        <v>9567</v>
      </c>
      <c r="AP158" s="1" t="s">
        <v>325</v>
      </c>
      <c r="AQ158" s="1" t="s">
        <v>91</v>
      </c>
      <c r="AR158" s="32"/>
      <c r="AS158" s="1" t="s">
        <v>9988</v>
      </c>
      <c r="AT158" s="1" t="s">
        <v>102</v>
      </c>
      <c r="AU158" s="1" t="s">
        <v>96</v>
      </c>
      <c r="AV158" s="1" t="s">
        <v>9024</v>
      </c>
      <c r="AW158" s="1" t="s">
        <v>93</v>
      </c>
      <c r="AX158" s="1" t="s">
        <v>91</v>
      </c>
      <c r="AY158" s="57">
        <v>2</v>
      </c>
      <c r="AZ158" s="1" t="s">
        <v>8622</v>
      </c>
      <c r="BA158" s="1" t="s">
        <v>95</v>
      </c>
      <c r="BB158" s="1" t="s">
        <v>127</v>
      </c>
      <c r="BC158" s="1" t="s">
        <v>9567</v>
      </c>
      <c r="BD158" s="1" t="s">
        <v>326</v>
      </c>
      <c r="BE158" s="1" t="s">
        <v>91</v>
      </c>
      <c r="BF158" s="57">
        <v>3</v>
      </c>
      <c r="BG158" s="1" t="s">
        <v>9988</v>
      </c>
      <c r="BH158" s="1" t="s">
        <v>102</v>
      </c>
      <c r="BI158" s="1" t="s">
        <v>96</v>
      </c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445</v>
      </c>
      <c r="B159" s="1" t="s">
        <v>1215</v>
      </c>
      <c r="C159" s="1" t="s">
        <v>97</v>
      </c>
      <c r="D159" s="1" t="s">
        <v>3185</v>
      </c>
      <c r="E159" s="1" t="s">
        <v>1111</v>
      </c>
      <c r="F159" s="1" t="s">
        <v>96</v>
      </c>
      <c r="G159" s="1" t="s">
        <v>106</v>
      </c>
      <c r="H159" s="1" t="s">
        <v>324</v>
      </c>
      <c r="I159" s="1" t="s">
        <v>142</v>
      </c>
      <c r="J159" s="1" t="s">
        <v>107</v>
      </c>
      <c r="K159" s="1">
        <v>37</v>
      </c>
      <c r="L159" s="1" t="s">
        <v>101</v>
      </c>
      <c r="M159" s="1" t="s">
        <v>325</v>
      </c>
      <c r="N159" s="1" t="s">
        <v>91</v>
      </c>
      <c r="O159" s="1" t="s">
        <v>92</v>
      </c>
      <c r="P159">
        <v>3</v>
      </c>
      <c r="Q159" s="1" t="str">
        <f>VLOOKUP([1]!Tabla1[[#This Row],[RENAES]],[2]EESS!$1:$1048576,6,FALSE)</f>
        <v>DATEM DEL MARAÑON</v>
      </c>
      <c r="R159" s="1" t="str">
        <f>VLOOKUP([1]!Tabla1[[#This Row],[RENAES]],[2]EESS!$1:$1048576,7,FALSE)</f>
        <v>MANSERICHE</v>
      </c>
      <c r="S159" s="1" t="str">
        <f>VLOOKUP([1]!Tabla1[[#This Row],[RENAES]],[2]EESS!$1:$1048576,10,FALSE)</f>
        <v>SANTA ROSA DE SARAMIRIZA</v>
      </c>
      <c r="T159" s="1" t="s">
        <v>2523</v>
      </c>
      <c r="U159" s="1" t="s">
        <v>326</v>
      </c>
      <c r="V159" s="1" t="s">
        <v>91</v>
      </c>
      <c r="W159" s="57">
        <v>2</v>
      </c>
      <c r="X159" s="1" t="s">
        <v>118</v>
      </c>
      <c r="Y159" s="1" t="s">
        <v>121</v>
      </c>
      <c r="Z159" s="1" t="s">
        <v>99</v>
      </c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 t="s">
        <v>1216</v>
      </c>
      <c r="CF159" s="1" t="s">
        <v>326</v>
      </c>
      <c r="CG159" s="1" t="s">
        <v>91</v>
      </c>
      <c r="CH159" s="1" t="s">
        <v>123</v>
      </c>
      <c r="CI159" s="1" t="s">
        <v>328</v>
      </c>
      <c r="CJ159" s="1" t="s">
        <v>90</v>
      </c>
      <c r="CK159" s="1" t="s">
        <v>96</v>
      </c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353</v>
      </c>
      <c r="B160" s="1" t="s">
        <v>354</v>
      </c>
      <c r="C160" s="1" t="s">
        <v>97</v>
      </c>
      <c r="D160" s="1" t="s">
        <v>3185</v>
      </c>
      <c r="E160" s="1" t="s">
        <v>1111</v>
      </c>
      <c r="F160" s="1" t="s">
        <v>96</v>
      </c>
      <c r="G160" s="1" t="s">
        <v>107</v>
      </c>
      <c r="H160" s="1" t="s">
        <v>152</v>
      </c>
      <c r="I160" s="1" t="s">
        <v>129</v>
      </c>
      <c r="J160" s="1" t="s">
        <v>109</v>
      </c>
      <c r="K160" s="1">
        <v>38</v>
      </c>
      <c r="L160" s="1" t="s">
        <v>101</v>
      </c>
      <c r="M160" s="1" t="s">
        <v>325</v>
      </c>
      <c r="N160" s="1" t="s">
        <v>91</v>
      </c>
      <c r="O160" s="1" t="s">
        <v>104</v>
      </c>
      <c r="P160">
        <v>1</v>
      </c>
      <c r="Q160" s="1" t="str">
        <f>VLOOKUP([1]!Tabla1[[#This Row],[RENAES]],[2]EESS!$1:$1048576,6,FALSE)</f>
        <v>NO PERTENECE A NINGUNA RED</v>
      </c>
      <c r="R160" s="1" t="str">
        <f>VLOOKUP([1]!Tabla1[[#This Row],[RENAES]],[2]EESS!$1:$1048576,7,FALSE)</f>
        <v>NO PERTENECE A NINGUNA MICRORED</v>
      </c>
      <c r="S160" s="1" t="str">
        <f>VLOOKUP([1]!Tabla1[[#This Row],[RENAES]],[2]EESS!$1:$1048576,10,FALSE)</f>
        <v>HOSP.REGIONAL DE LORETO "Felipe Arriola Iglesias"</v>
      </c>
      <c r="T160" s="1" t="s">
        <v>3197</v>
      </c>
      <c r="U160" s="1" t="s">
        <v>326</v>
      </c>
      <c r="V160" s="1" t="s">
        <v>91</v>
      </c>
      <c r="W160" s="57">
        <v>30</v>
      </c>
      <c r="X160" s="1" t="s">
        <v>324</v>
      </c>
      <c r="Y160" s="1" t="s">
        <v>110</v>
      </c>
      <c r="Z160" s="1" t="s">
        <v>96</v>
      </c>
      <c r="AA160" s="1" t="s">
        <v>1217</v>
      </c>
      <c r="AB160" s="1" t="s">
        <v>325</v>
      </c>
      <c r="AC160" s="1" t="s">
        <v>91</v>
      </c>
      <c r="AD160" s="1" t="s">
        <v>104</v>
      </c>
      <c r="AE160" s="1" t="s">
        <v>244</v>
      </c>
      <c r="AF160" s="1" t="s">
        <v>90</v>
      </c>
      <c r="AG160" s="1" t="s">
        <v>107</v>
      </c>
      <c r="AH160" s="1"/>
      <c r="AI160" s="1"/>
      <c r="AJ160" s="1"/>
      <c r="AK160" s="1"/>
      <c r="AL160" s="1"/>
      <c r="AM160" s="1"/>
      <c r="AN160" s="1"/>
      <c r="AO160" s="1" t="s">
        <v>1235</v>
      </c>
      <c r="AP160" s="1" t="s">
        <v>325</v>
      </c>
      <c r="AQ160" s="1" t="s">
        <v>91</v>
      </c>
      <c r="AR160" s="32"/>
      <c r="AS160" s="1" t="s">
        <v>273</v>
      </c>
      <c r="AT160" s="1" t="s">
        <v>142</v>
      </c>
      <c r="AU160" s="1" t="s">
        <v>88</v>
      </c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 t="s">
        <v>2523</v>
      </c>
      <c r="BY160" s="1" t="s">
        <v>325</v>
      </c>
      <c r="BZ160" s="1" t="s">
        <v>91</v>
      </c>
      <c r="CA160" s="1" t="s">
        <v>104</v>
      </c>
      <c r="CB160" s="1" t="s">
        <v>2524</v>
      </c>
      <c r="CC160" s="1" t="s">
        <v>96</v>
      </c>
      <c r="CD160" s="1" t="s">
        <v>102</v>
      </c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1218</v>
      </c>
      <c r="B161" s="1" t="s">
        <v>1219</v>
      </c>
      <c r="C161" s="1" t="s">
        <v>97</v>
      </c>
      <c r="D161" s="1" t="s">
        <v>3185</v>
      </c>
      <c r="E161" s="1" t="s">
        <v>1111</v>
      </c>
      <c r="F161" s="1" t="s">
        <v>90</v>
      </c>
      <c r="G161" s="1" t="s">
        <v>95</v>
      </c>
      <c r="H161" s="1" t="s">
        <v>324</v>
      </c>
      <c r="I161" s="1" t="s">
        <v>96</v>
      </c>
      <c r="J161" s="1" t="s">
        <v>90</v>
      </c>
      <c r="K161" s="1">
        <v>38</v>
      </c>
      <c r="L161" s="1" t="s">
        <v>101</v>
      </c>
      <c r="M161" s="1" t="s">
        <v>325</v>
      </c>
      <c r="N161" s="1" t="s">
        <v>91</v>
      </c>
      <c r="O161" s="1" t="s">
        <v>104</v>
      </c>
      <c r="P161">
        <v>3</v>
      </c>
      <c r="Q161" s="1" t="str">
        <f>VLOOKUP([1]!Tabla1[[#This Row],[RENAES]],[2]EESS!$1:$1048576,6,FALSE)</f>
        <v>ALTO AMAZONAS</v>
      </c>
      <c r="R161" s="1" t="str">
        <f>VLOOKUP([1]!Tabla1[[#This Row],[RENAES]],[2]EESS!$1:$1048576,7,FALSE)</f>
        <v>SANTA CRUZ</v>
      </c>
      <c r="S161" s="1" t="str">
        <f>VLOOKUP([1]!Tabla1[[#This Row],[RENAES]],[2]EESS!$1:$1048576,10,FALSE)</f>
        <v>PROGRESO DE SANTA CRUZ</v>
      </c>
      <c r="T161" s="1" t="s">
        <v>2521</v>
      </c>
      <c r="U161" s="1" t="s">
        <v>326</v>
      </c>
      <c r="V161" s="1" t="s">
        <v>91</v>
      </c>
      <c r="W161" s="57">
        <v>7</v>
      </c>
      <c r="X161" s="1" t="s">
        <v>328</v>
      </c>
      <c r="Y161" s="1" t="s">
        <v>2525</v>
      </c>
      <c r="Z161" s="1" t="s">
        <v>90</v>
      </c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4230</v>
      </c>
      <c r="B162" s="1" t="s">
        <v>4231</v>
      </c>
      <c r="C162" s="1" t="s">
        <v>97</v>
      </c>
      <c r="D162" s="1" t="s">
        <v>3185</v>
      </c>
      <c r="E162" s="1" t="s">
        <v>1111</v>
      </c>
      <c r="F162" s="1" t="s">
        <v>90</v>
      </c>
      <c r="G162" s="1" t="s">
        <v>111</v>
      </c>
      <c r="H162" s="1" t="s">
        <v>268</v>
      </c>
      <c r="I162" s="1" t="s">
        <v>90</v>
      </c>
      <c r="J162" s="1" t="s">
        <v>121</v>
      </c>
      <c r="K162" s="1">
        <v>37</v>
      </c>
      <c r="L162" s="1" t="s">
        <v>101</v>
      </c>
      <c r="M162" s="1" t="s">
        <v>325</v>
      </c>
      <c r="N162" s="1" t="s">
        <v>91</v>
      </c>
      <c r="O162" s="32"/>
      <c r="P162">
        <v>34149</v>
      </c>
      <c r="Q162" s="1" t="str">
        <f>VLOOKUP([1]!Tabla1[[#This Row],[RENAES]],[2]EESS!$1:$1048576,6,FALSE)</f>
        <v>DATEM DEL MARAÑON</v>
      </c>
      <c r="R162" s="1" t="str">
        <f>VLOOKUP([1]!Tabla1[[#This Row],[RENAES]],[2]EESS!$1:$1048576,7,FALSE)</f>
        <v>PASTAZA</v>
      </c>
      <c r="S162" s="1" t="str">
        <f>VLOOKUP([1]!Tabla1[[#This Row],[RENAES]],[2]EESS!$1:$1048576,10,FALSE)</f>
        <v>CHUINTAR</v>
      </c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1220</v>
      </c>
      <c r="B163" s="1" t="s">
        <v>1221</v>
      </c>
      <c r="C163" s="1" t="s">
        <v>97</v>
      </c>
      <c r="D163" s="1" t="s">
        <v>3185</v>
      </c>
      <c r="E163" s="1" t="s">
        <v>1111</v>
      </c>
      <c r="F163" s="1" t="s">
        <v>96</v>
      </c>
      <c r="G163" s="1" t="s">
        <v>151</v>
      </c>
      <c r="H163" s="1" t="s">
        <v>275</v>
      </c>
      <c r="I163" s="1" t="s">
        <v>88</v>
      </c>
      <c r="J163" s="1" t="s">
        <v>96</v>
      </c>
      <c r="K163" s="1">
        <v>40</v>
      </c>
      <c r="L163" s="1" t="s">
        <v>101</v>
      </c>
      <c r="M163" s="1" t="s">
        <v>325</v>
      </c>
      <c r="N163" s="1" t="s">
        <v>91</v>
      </c>
      <c r="O163" s="1" t="s">
        <v>104</v>
      </c>
      <c r="P163">
        <v>91</v>
      </c>
      <c r="Q163" s="1" t="str">
        <f>VLOOKUP([1]!Tabla1[[#This Row],[RENAES]],[2]EESS!$1:$1048576,6,FALSE)</f>
        <v>DATEM DEL MARAÑON</v>
      </c>
      <c r="R163" s="1" t="str">
        <f>VLOOKUP([1]!Tabla1[[#This Row],[RENAES]],[2]EESS!$1:$1048576,7,FALSE)</f>
        <v>PASTAZA</v>
      </c>
      <c r="S163" s="1" t="str">
        <f>VLOOKUP([1]!Tabla1[[#This Row],[RENAES]],[2]EESS!$1:$1048576,10,FALSE)</f>
        <v>PUERTO REQUENA</v>
      </c>
      <c r="T163" s="1" t="s">
        <v>1183</v>
      </c>
      <c r="U163" s="1" t="s">
        <v>326</v>
      </c>
      <c r="V163" s="1" t="s">
        <v>91</v>
      </c>
      <c r="W163" s="57">
        <v>1</v>
      </c>
      <c r="X163" s="1" t="s">
        <v>275</v>
      </c>
      <c r="Y163" s="1" t="s">
        <v>88</v>
      </c>
      <c r="Z163" s="1" t="s">
        <v>96</v>
      </c>
      <c r="AA163" s="1" t="s">
        <v>2538</v>
      </c>
      <c r="AB163" s="1" t="s">
        <v>325</v>
      </c>
      <c r="AC163" s="1" t="s">
        <v>105</v>
      </c>
      <c r="AD163" s="1" t="s">
        <v>104</v>
      </c>
      <c r="AE163" s="1" t="s">
        <v>3343</v>
      </c>
      <c r="AF163" s="1" t="s">
        <v>119</v>
      </c>
      <c r="AG163" s="1" t="s">
        <v>96</v>
      </c>
      <c r="AH163" s="1" t="s">
        <v>2538</v>
      </c>
      <c r="AI163" s="1" t="s">
        <v>326</v>
      </c>
      <c r="AJ163" s="1" t="s">
        <v>91</v>
      </c>
      <c r="AK163" s="57">
        <v>2</v>
      </c>
      <c r="AL163" s="1" t="s">
        <v>3343</v>
      </c>
      <c r="AM163" s="1" t="s">
        <v>119</v>
      </c>
      <c r="AN163" s="1" t="s">
        <v>96</v>
      </c>
      <c r="AO163" s="1" t="s">
        <v>2522</v>
      </c>
      <c r="AP163" s="1" t="s">
        <v>325</v>
      </c>
      <c r="AQ163" s="1" t="s">
        <v>105</v>
      </c>
      <c r="AR163" s="1" t="s">
        <v>104</v>
      </c>
      <c r="AS163" s="1" t="s">
        <v>146</v>
      </c>
      <c r="AT163" s="1" t="s">
        <v>96</v>
      </c>
      <c r="AU163" s="1" t="s">
        <v>119</v>
      </c>
      <c r="AV163" s="1" t="s">
        <v>2522</v>
      </c>
      <c r="AW163" s="1" t="s">
        <v>326</v>
      </c>
      <c r="AX163" s="1" t="s">
        <v>91</v>
      </c>
      <c r="AY163" s="57">
        <v>2</v>
      </c>
      <c r="AZ163" s="1" t="s">
        <v>146</v>
      </c>
      <c r="BA163" s="1" t="s">
        <v>96</v>
      </c>
      <c r="BB163" s="1" t="s">
        <v>119</v>
      </c>
      <c r="BC163" s="1" t="s">
        <v>5154</v>
      </c>
      <c r="BD163" s="1" t="s">
        <v>326</v>
      </c>
      <c r="BE163" s="1" t="s">
        <v>91</v>
      </c>
      <c r="BF163" s="57">
        <v>1</v>
      </c>
      <c r="BG163" s="1" t="s">
        <v>272</v>
      </c>
      <c r="BH163" s="1" t="s">
        <v>119</v>
      </c>
      <c r="BI163" s="1" t="s">
        <v>102</v>
      </c>
      <c r="BJ163" s="1" t="s">
        <v>6194</v>
      </c>
      <c r="BK163" s="1" t="s">
        <v>326</v>
      </c>
      <c r="BL163" s="1" t="s">
        <v>91</v>
      </c>
      <c r="BM163" s="57">
        <v>2</v>
      </c>
      <c r="BN163" s="1" t="s">
        <v>6436</v>
      </c>
      <c r="BO163" s="1" t="s">
        <v>96</v>
      </c>
      <c r="BP163" s="1" t="s">
        <v>99</v>
      </c>
      <c r="BQ163" s="1" t="s">
        <v>6194</v>
      </c>
      <c r="BR163" s="1" t="s">
        <v>326</v>
      </c>
      <c r="BS163" s="1" t="s">
        <v>91</v>
      </c>
      <c r="BT163" s="57">
        <v>4</v>
      </c>
      <c r="BU163" s="1" t="s">
        <v>6437</v>
      </c>
      <c r="BV163" s="1" t="s">
        <v>99</v>
      </c>
      <c r="BW163" s="1" t="s">
        <v>90</v>
      </c>
      <c r="BX163" s="1" t="s">
        <v>5154</v>
      </c>
      <c r="BY163" s="1" t="s">
        <v>325</v>
      </c>
      <c r="BZ163" s="1" t="s">
        <v>91</v>
      </c>
      <c r="CA163" s="1" t="s">
        <v>104</v>
      </c>
      <c r="CB163" s="1" t="s">
        <v>272</v>
      </c>
      <c r="CC163" s="1" t="s">
        <v>119</v>
      </c>
      <c r="CD163" s="1" t="s">
        <v>102</v>
      </c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3978</v>
      </c>
      <c r="B164" s="1" t="s">
        <v>3979</v>
      </c>
      <c r="C164" s="1" t="s">
        <v>97</v>
      </c>
      <c r="D164" s="1" t="s">
        <v>3185</v>
      </c>
      <c r="E164" s="1" t="s">
        <v>1111</v>
      </c>
      <c r="F164" s="1" t="s">
        <v>99</v>
      </c>
      <c r="G164" s="1" t="s">
        <v>88</v>
      </c>
      <c r="H164" s="1" t="s">
        <v>324</v>
      </c>
      <c r="I164" s="1" t="s">
        <v>109</v>
      </c>
      <c r="J164" s="1" t="s">
        <v>90</v>
      </c>
      <c r="K164" s="1">
        <v>43</v>
      </c>
      <c r="L164" s="1" t="s">
        <v>101</v>
      </c>
      <c r="M164" s="1" t="s">
        <v>325</v>
      </c>
      <c r="N164" s="1" t="s">
        <v>91</v>
      </c>
      <c r="O164" s="1" t="s">
        <v>117</v>
      </c>
      <c r="P164">
        <v>3</v>
      </c>
      <c r="Q164" s="1" t="str">
        <f>VLOOKUP([1]!Tabla1[[#This Row],[RENAES]],[2]EESS!$1:$1048576,6,FALSE)</f>
        <v>DATEM DEL MARAÑON</v>
      </c>
      <c r="R164" s="1" t="str">
        <f>VLOOKUP([1]!Tabla1[[#This Row],[RENAES]],[2]EESS!$1:$1048576,7,FALSE)</f>
        <v>PASTAZA</v>
      </c>
      <c r="S164" s="1" t="str">
        <f>VLOOKUP([1]!Tabla1[[#This Row],[RENAES]],[2]EESS!$1:$1048576,10,FALSE)</f>
        <v>DOMINGO COCHA - Rimachi</v>
      </c>
      <c r="T164" s="1" t="s">
        <v>3980</v>
      </c>
      <c r="U164" s="1" t="s">
        <v>326</v>
      </c>
      <c r="V164" s="1" t="s">
        <v>91</v>
      </c>
      <c r="W164" s="57">
        <v>10</v>
      </c>
      <c r="X164" s="1" t="s">
        <v>324</v>
      </c>
      <c r="Y164" s="1" t="s">
        <v>109</v>
      </c>
      <c r="Z164" s="1" t="s">
        <v>90</v>
      </c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4615</v>
      </c>
      <c r="B165" s="1" t="s">
        <v>4616</v>
      </c>
      <c r="C165" s="1" t="s">
        <v>97</v>
      </c>
      <c r="D165" s="1" t="s">
        <v>3185</v>
      </c>
      <c r="E165" s="1" t="s">
        <v>1111</v>
      </c>
      <c r="F165" s="1" t="s">
        <v>99</v>
      </c>
      <c r="G165" s="1" t="s">
        <v>106</v>
      </c>
      <c r="H165" s="1" t="s">
        <v>327</v>
      </c>
      <c r="I165" s="1" t="s">
        <v>3956</v>
      </c>
      <c r="J165" s="1" t="s">
        <v>96</v>
      </c>
      <c r="K165" s="1">
        <v>38</v>
      </c>
      <c r="L165" s="1" t="s">
        <v>101</v>
      </c>
      <c r="M165" s="1" t="s">
        <v>325</v>
      </c>
      <c r="N165" s="1" t="s">
        <v>91</v>
      </c>
      <c r="O165" s="1" t="s">
        <v>104</v>
      </c>
      <c r="P165">
        <v>150</v>
      </c>
      <c r="Q165" s="1" t="str">
        <f>VLOOKUP([1]!Tabla1[[#This Row],[RENAES]],[2]EESS!$1:$1048576,6,FALSE)</f>
        <v>LORETO</v>
      </c>
      <c r="R165" s="1" t="str">
        <f>VLOOKUP([1]!Tabla1[[#This Row],[RENAES]],[2]EESS!$1:$1048576,7,FALSE)</f>
        <v>INTUTO</v>
      </c>
      <c r="S165" s="1" t="str">
        <f>VLOOKUP([1]!Tabla1[[#This Row],[RENAES]],[2]EESS!$1:$1048576,10,FALSE)</f>
        <v>INTUTO</v>
      </c>
      <c r="T165" s="1" t="s">
        <v>4617</v>
      </c>
      <c r="U165" s="1" t="s">
        <v>326</v>
      </c>
      <c r="V165" s="1" t="s">
        <v>91</v>
      </c>
      <c r="W165" s="57">
        <v>1</v>
      </c>
      <c r="X165" s="1" t="s">
        <v>327</v>
      </c>
      <c r="Y165" s="1" t="s">
        <v>3956</v>
      </c>
      <c r="Z165" s="1" t="s">
        <v>96</v>
      </c>
      <c r="AA165" s="1" t="s">
        <v>6159</v>
      </c>
      <c r="AB165" s="1" t="s">
        <v>325</v>
      </c>
      <c r="AC165" s="1" t="s">
        <v>105</v>
      </c>
      <c r="AD165" s="1" t="s">
        <v>92</v>
      </c>
      <c r="AE165" s="1" t="s">
        <v>327</v>
      </c>
      <c r="AF165" s="1" t="s">
        <v>110</v>
      </c>
      <c r="AG165" s="1" t="s">
        <v>108</v>
      </c>
      <c r="AH165" s="1" t="s">
        <v>6159</v>
      </c>
      <c r="AI165" s="1" t="s">
        <v>326</v>
      </c>
      <c r="AJ165" s="1" t="s">
        <v>91</v>
      </c>
      <c r="AK165" s="57">
        <v>2</v>
      </c>
      <c r="AL165" s="1" t="s">
        <v>327</v>
      </c>
      <c r="AM165" s="1" t="s">
        <v>110</v>
      </c>
      <c r="AN165" s="1" t="s">
        <v>108</v>
      </c>
      <c r="AO165" s="1" t="s">
        <v>6159</v>
      </c>
      <c r="AP165" s="1" t="s">
        <v>325</v>
      </c>
      <c r="AQ165" s="1" t="s">
        <v>91</v>
      </c>
      <c r="AR165" s="32"/>
      <c r="AS165" s="1" t="s">
        <v>5649</v>
      </c>
      <c r="AT165" s="1" t="s">
        <v>108</v>
      </c>
      <c r="AU165" s="1" t="s">
        <v>90</v>
      </c>
      <c r="AV165" s="1" t="s">
        <v>7121</v>
      </c>
      <c r="AW165" s="1" t="s">
        <v>326</v>
      </c>
      <c r="AX165" s="1" t="s">
        <v>91</v>
      </c>
      <c r="AY165" s="57">
        <v>3</v>
      </c>
      <c r="AZ165" s="1" t="s">
        <v>327</v>
      </c>
      <c r="BA165" s="1" t="s">
        <v>3587</v>
      </c>
      <c r="BB165" s="1" t="s">
        <v>96</v>
      </c>
      <c r="BC165" s="1" t="s">
        <v>8234</v>
      </c>
      <c r="BD165" s="1" t="s">
        <v>326</v>
      </c>
      <c r="BE165" s="1" t="s">
        <v>91</v>
      </c>
      <c r="BF165" s="57">
        <v>4</v>
      </c>
      <c r="BG165" s="1" t="s">
        <v>327</v>
      </c>
      <c r="BH165" s="1" t="s">
        <v>96</v>
      </c>
      <c r="BI165" s="1" t="s">
        <v>122</v>
      </c>
      <c r="BJ165" s="1" t="s">
        <v>9560</v>
      </c>
      <c r="BK165" s="1" t="s">
        <v>326</v>
      </c>
      <c r="BL165" s="1" t="s">
        <v>91</v>
      </c>
      <c r="BM165" s="57">
        <v>5</v>
      </c>
      <c r="BN165" s="1" t="s">
        <v>327</v>
      </c>
      <c r="BO165" s="1" t="s">
        <v>88</v>
      </c>
      <c r="BP165" s="1" t="s">
        <v>107</v>
      </c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7291</v>
      </c>
      <c r="B166" s="1" t="s">
        <v>7292</v>
      </c>
      <c r="C166" s="1" t="s">
        <v>97</v>
      </c>
      <c r="D166" s="1" t="s">
        <v>3185</v>
      </c>
      <c r="E166" s="1" t="s">
        <v>1111</v>
      </c>
      <c r="F166" s="1" t="s">
        <v>95</v>
      </c>
      <c r="G166" s="1" t="s">
        <v>107</v>
      </c>
      <c r="H166" s="1" t="s">
        <v>7293</v>
      </c>
      <c r="I166" s="1" t="s">
        <v>90</v>
      </c>
      <c r="J166" s="1" t="s">
        <v>90</v>
      </c>
      <c r="K166" s="1">
        <v>38</v>
      </c>
      <c r="L166" s="1" t="s">
        <v>101</v>
      </c>
      <c r="M166" s="1" t="s">
        <v>325</v>
      </c>
      <c r="N166" s="1" t="s">
        <v>91</v>
      </c>
      <c r="O166" s="1" t="s">
        <v>104</v>
      </c>
      <c r="P166">
        <v>248</v>
      </c>
      <c r="Q166" s="1" t="str">
        <f>VLOOKUP([1]!Tabla1[[#This Row],[RENAES]],[2]EESS!$1:$1048576,6,FALSE)</f>
        <v>UCAYALI</v>
      </c>
      <c r="R166" s="1" t="str">
        <f>VLOOKUP([1]!Tabla1[[#This Row],[RENAES]],[2]EESS!$1:$1048576,7,FALSE)</f>
        <v>CONTAMANA</v>
      </c>
      <c r="S166" s="1" t="str">
        <f>VLOOKUP([1]!Tabla1[[#This Row],[RENAES]],[2]EESS!$1:$1048576,10,FALSE)</f>
        <v>ORELLANA</v>
      </c>
      <c r="T166" s="1" t="s">
        <v>6711</v>
      </c>
      <c r="U166" s="1" t="s">
        <v>326</v>
      </c>
      <c r="V166" s="1" t="s">
        <v>91</v>
      </c>
      <c r="W166" s="57">
        <v>4</v>
      </c>
      <c r="X166" s="1" t="s">
        <v>7293</v>
      </c>
      <c r="Y166" s="1" t="s">
        <v>90</v>
      </c>
      <c r="Z166" s="1" t="s">
        <v>90</v>
      </c>
      <c r="AA166" s="1"/>
      <c r="AB166" s="1"/>
      <c r="AC166" s="1"/>
      <c r="AD166" s="1"/>
      <c r="AE166" s="1"/>
      <c r="AF166" s="1"/>
      <c r="AG166" s="1"/>
      <c r="AH166" s="1" t="s">
        <v>6711</v>
      </c>
      <c r="AI166" s="1" t="s">
        <v>326</v>
      </c>
      <c r="AJ166" s="1" t="s">
        <v>91</v>
      </c>
      <c r="AK166" s="57">
        <v>1</v>
      </c>
      <c r="AL166" s="1" t="s">
        <v>7293</v>
      </c>
      <c r="AM166" s="1" t="s">
        <v>90</v>
      </c>
      <c r="AN166" s="1" t="s">
        <v>90</v>
      </c>
      <c r="AO166" s="1"/>
      <c r="AP166" s="1"/>
      <c r="AQ166" s="1"/>
      <c r="AR166" s="1"/>
      <c r="AS166" s="1"/>
      <c r="AT166" s="1"/>
      <c r="AU166" s="1"/>
      <c r="AV166" s="1" t="s">
        <v>7701</v>
      </c>
      <c r="AW166" s="1" t="s">
        <v>326</v>
      </c>
      <c r="AX166" s="1" t="s">
        <v>91</v>
      </c>
      <c r="AY166" s="57">
        <v>2</v>
      </c>
      <c r="AZ166" s="1" t="s">
        <v>96</v>
      </c>
      <c r="BA166" s="1" t="s">
        <v>96</v>
      </c>
      <c r="BB166" s="1" t="s">
        <v>96</v>
      </c>
      <c r="BC166" s="1" t="s">
        <v>7720</v>
      </c>
      <c r="BD166" s="1" t="s">
        <v>326</v>
      </c>
      <c r="BE166" s="1" t="s">
        <v>91</v>
      </c>
      <c r="BF166" s="57">
        <v>5</v>
      </c>
      <c r="BG166" s="1" t="s">
        <v>8623</v>
      </c>
      <c r="BH166" s="1" t="s">
        <v>88</v>
      </c>
      <c r="BI166" s="1" t="s">
        <v>119</v>
      </c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6941</v>
      </c>
      <c r="B167" s="1" t="s">
        <v>6942</v>
      </c>
      <c r="C167" s="1" t="s">
        <v>97</v>
      </c>
      <c r="D167" s="1" t="s">
        <v>3185</v>
      </c>
      <c r="E167" s="1" t="s">
        <v>1111</v>
      </c>
      <c r="F167" s="1" t="s">
        <v>95</v>
      </c>
      <c r="G167" s="1" t="s">
        <v>142</v>
      </c>
      <c r="H167" s="1" t="s">
        <v>272</v>
      </c>
      <c r="I167" s="1" t="s">
        <v>142</v>
      </c>
      <c r="J167" s="1" t="s">
        <v>108</v>
      </c>
      <c r="K167" s="1">
        <v>42</v>
      </c>
      <c r="L167" s="1" t="s">
        <v>101</v>
      </c>
      <c r="M167" s="1" t="s">
        <v>325</v>
      </c>
      <c r="N167" s="1" t="s">
        <v>91</v>
      </c>
      <c r="O167" s="32"/>
      <c r="P167">
        <v>1</v>
      </c>
      <c r="Q167" s="1" t="str">
        <f>VLOOKUP([1]!Tabla1[[#This Row],[RENAES]],[2]EESS!$1:$1048576,6,FALSE)</f>
        <v>LORETO</v>
      </c>
      <c r="R167" s="1" t="str">
        <f>VLOOKUP([1]!Tabla1[[#This Row],[RENAES]],[2]EESS!$1:$1048576,7,FALSE)</f>
        <v>INTUTO</v>
      </c>
      <c r="S167" s="1" t="str">
        <f>VLOOKUP([1]!Tabla1[[#This Row],[RENAES]],[2]EESS!$1:$1048576,10,FALSE)</f>
        <v>INTUTO</v>
      </c>
      <c r="T167" s="1" t="s">
        <v>7669</v>
      </c>
      <c r="U167" s="1" t="s">
        <v>326</v>
      </c>
      <c r="V167" s="1" t="s">
        <v>91</v>
      </c>
      <c r="W167" s="57">
        <v>15</v>
      </c>
      <c r="X167" s="1" t="s">
        <v>324</v>
      </c>
      <c r="Y167" s="1" t="s">
        <v>90</v>
      </c>
      <c r="Z167" s="1" t="s">
        <v>106</v>
      </c>
      <c r="AA167" s="1" t="s">
        <v>7290</v>
      </c>
      <c r="AB167" s="1" t="s">
        <v>325</v>
      </c>
      <c r="AC167" s="1" t="s">
        <v>91</v>
      </c>
      <c r="AD167" s="32"/>
      <c r="AE167" s="1" t="s">
        <v>279</v>
      </c>
      <c r="AF167" s="1" t="s">
        <v>113</v>
      </c>
      <c r="AG167" s="1" t="s">
        <v>88</v>
      </c>
      <c r="AH167" s="1"/>
      <c r="AI167" s="1"/>
      <c r="AJ167" s="1"/>
      <c r="AK167" s="1"/>
      <c r="AL167" s="1"/>
      <c r="AM167" s="1"/>
      <c r="AN167" s="1"/>
      <c r="AO167" s="1" t="s">
        <v>7335</v>
      </c>
      <c r="AP167" s="1" t="s">
        <v>325</v>
      </c>
      <c r="AQ167" s="1" t="s">
        <v>91</v>
      </c>
      <c r="AR167" s="32"/>
      <c r="AS167" s="1" t="s">
        <v>152</v>
      </c>
      <c r="AT167" s="1" t="s">
        <v>113</v>
      </c>
      <c r="AU167" s="1" t="s">
        <v>96</v>
      </c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 t="s">
        <v>8052</v>
      </c>
      <c r="BY167" s="1" t="s">
        <v>325</v>
      </c>
      <c r="BZ167" s="1" t="s">
        <v>91</v>
      </c>
      <c r="CA167" s="32"/>
      <c r="CB167" s="1" t="s">
        <v>2857</v>
      </c>
      <c r="CC167" s="1" t="s">
        <v>119</v>
      </c>
      <c r="CD167" s="1" t="s">
        <v>88</v>
      </c>
      <c r="CE167" s="1" t="s">
        <v>8052</v>
      </c>
      <c r="CF167" s="1" t="s">
        <v>326</v>
      </c>
      <c r="CG167" s="1" t="s">
        <v>91</v>
      </c>
      <c r="CH167" s="1" t="s">
        <v>123</v>
      </c>
      <c r="CI167" s="1" t="s">
        <v>2857</v>
      </c>
      <c r="CJ167" s="1" t="s">
        <v>102</v>
      </c>
      <c r="CK167" s="1" t="s">
        <v>96</v>
      </c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2526</v>
      </c>
      <c r="B168" s="1" t="s">
        <v>2527</v>
      </c>
      <c r="C168" s="1" t="s">
        <v>97</v>
      </c>
      <c r="D168" s="1" t="s">
        <v>3185</v>
      </c>
      <c r="E168" s="1" t="s">
        <v>1111</v>
      </c>
      <c r="F168" s="1" t="s">
        <v>96</v>
      </c>
      <c r="G168" s="1" t="s">
        <v>169</v>
      </c>
      <c r="H168" s="1" t="s">
        <v>2528</v>
      </c>
      <c r="I168" s="1" t="s">
        <v>100</v>
      </c>
      <c r="J168" s="1" t="s">
        <v>96</v>
      </c>
      <c r="K168" s="1">
        <v>41</v>
      </c>
      <c r="L168" s="1" t="s">
        <v>101</v>
      </c>
      <c r="M168" s="1" t="s">
        <v>325</v>
      </c>
      <c r="N168" s="1" t="s">
        <v>105</v>
      </c>
      <c r="O168" s="1" t="s">
        <v>104</v>
      </c>
      <c r="P168">
        <v>246</v>
      </c>
      <c r="Q168" s="1" t="str">
        <f>VLOOKUP([1]!Tabla1[[#This Row],[RENAES]],[2]EESS!$1:$1048576,6,FALSE)</f>
        <v>MAYNAS CIUDAD</v>
      </c>
      <c r="R168" s="1" t="str">
        <f>VLOOKUP([1]!Tabla1[[#This Row],[RENAES]],[2]EESS!$1:$1048576,7,FALSE)</f>
        <v>PUNCHANA</v>
      </c>
      <c r="S168" s="1" t="str">
        <f>VLOOKUP([1]!Tabla1[[#This Row],[RENAES]],[2]EESS!$1:$1048576,10,FALSE)</f>
        <v>MAYNAS</v>
      </c>
      <c r="T168" s="1" t="s">
        <v>1186</v>
      </c>
      <c r="U168" s="1" t="s">
        <v>326</v>
      </c>
      <c r="V168" s="1" t="s">
        <v>91</v>
      </c>
      <c r="W168" s="57">
        <v>1</v>
      </c>
      <c r="X168" s="1" t="s">
        <v>2528</v>
      </c>
      <c r="Y168" s="1" t="s">
        <v>100</v>
      </c>
      <c r="Z168" s="1" t="s">
        <v>96</v>
      </c>
      <c r="AA168" s="1"/>
      <c r="AB168" s="1"/>
      <c r="AC168" s="1"/>
      <c r="AD168" s="1"/>
      <c r="AE168" s="1"/>
      <c r="AF168" s="1"/>
      <c r="AG168" s="1"/>
      <c r="AH168" s="1" t="s">
        <v>1170</v>
      </c>
      <c r="AI168" s="1" t="s">
        <v>326</v>
      </c>
      <c r="AJ168" s="1" t="s">
        <v>91</v>
      </c>
      <c r="AK168" s="57">
        <v>5</v>
      </c>
      <c r="AL168" s="1" t="s">
        <v>3207</v>
      </c>
      <c r="AM168" s="1" t="s">
        <v>96</v>
      </c>
      <c r="AN168" s="1" t="s">
        <v>106</v>
      </c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 t="s">
        <v>4821</v>
      </c>
      <c r="CF168" s="1" t="s">
        <v>326</v>
      </c>
      <c r="CG168" s="1" t="s">
        <v>91</v>
      </c>
      <c r="CH168" s="1" t="s">
        <v>123</v>
      </c>
      <c r="CI168" s="1" t="s">
        <v>3981</v>
      </c>
      <c r="CJ168" s="1" t="s">
        <v>96</v>
      </c>
      <c r="CK168" s="1" t="s">
        <v>110</v>
      </c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9018</v>
      </c>
      <c r="B169" s="1" t="s">
        <v>9019</v>
      </c>
      <c r="C169" s="1" t="s">
        <v>97</v>
      </c>
      <c r="D169" s="1" t="s">
        <v>3185</v>
      </c>
      <c r="E169" s="1" t="s">
        <v>1111</v>
      </c>
      <c r="F169" s="1" t="s">
        <v>127</v>
      </c>
      <c r="G169" s="1" t="s">
        <v>88</v>
      </c>
      <c r="H169" s="1" t="s">
        <v>9006</v>
      </c>
      <c r="I169" s="1" t="s">
        <v>96</v>
      </c>
      <c r="J169" s="1" t="s">
        <v>107</v>
      </c>
      <c r="K169" s="1">
        <v>38</v>
      </c>
      <c r="L169" s="1" t="s">
        <v>101</v>
      </c>
      <c r="M169" s="1" t="s">
        <v>325</v>
      </c>
      <c r="N169" s="1" t="s">
        <v>91</v>
      </c>
      <c r="O169" s="32"/>
      <c r="P169">
        <v>235</v>
      </c>
      <c r="Q169" s="1" t="str">
        <f>VLOOKUP([1]!Tabla1[[#This Row],[RENAES]],[2]EESS!$1:$1048576,6,FALSE)</f>
        <v>NO PERTENECE A NINGUNA RED</v>
      </c>
      <c r="R169" s="1" t="str">
        <f>VLOOKUP([1]!Tabla1[[#This Row],[RENAES]],[2]EESS!$1:$1048576,7,FALSE)</f>
        <v>NO PERTENECE A NINGUNA MICRORED</v>
      </c>
      <c r="S169" s="1" t="str">
        <f>VLOOKUP([1]!Tabla1[[#This Row],[RENAES]],[2]EESS!$1:$1048576,10,FALSE)</f>
        <v>HOSP.REGIONAL DE LORETO "Felipe Arriola Iglesias"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1229</v>
      </c>
      <c r="B170" s="1" t="s">
        <v>9989</v>
      </c>
      <c r="C170" s="1" t="s">
        <v>97</v>
      </c>
      <c r="D170" s="1" t="s">
        <v>4614</v>
      </c>
      <c r="E170" s="1" t="s">
        <v>1111</v>
      </c>
      <c r="F170" s="1" t="s">
        <v>127</v>
      </c>
      <c r="G170" s="1" t="s">
        <v>89</v>
      </c>
      <c r="H170" s="1" t="s">
        <v>9990</v>
      </c>
      <c r="I170" s="1" t="s">
        <v>96</v>
      </c>
      <c r="J170" s="1" t="s">
        <v>88</v>
      </c>
      <c r="K170" s="1">
        <v>38</v>
      </c>
      <c r="L170" s="1" t="s">
        <v>101</v>
      </c>
      <c r="M170" s="1" t="s">
        <v>325</v>
      </c>
      <c r="N170" s="1" t="s">
        <v>105</v>
      </c>
      <c r="O170" s="1" t="s">
        <v>92</v>
      </c>
      <c r="P170">
        <v>6688</v>
      </c>
      <c r="Q170" s="1" t="str">
        <f>VLOOKUP([1]!Tabla1[[#This Row],[RENAES]],[2]EESS!$1:$1048576,6,FALSE)</f>
        <v>RAMON CASTILLA</v>
      </c>
      <c r="R170" s="1" t="str">
        <f>VLOOKUP([1]!Tabla1[[#This Row],[RENAES]],[2]EESS!$1:$1048576,7,FALSE)</f>
        <v>SAN PABLO</v>
      </c>
      <c r="S170" s="1" t="str">
        <f>VLOOKUP([1]!Tabla1[[#This Row],[RENAES]],[2]EESS!$1:$1048576,10,FALSE)</f>
        <v>SAN PABLO</v>
      </c>
      <c r="T170" s="1" t="s">
        <v>9326</v>
      </c>
      <c r="U170" s="1" t="s">
        <v>326</v>
      </c>
      <c r="V170" s="1" t="s">
        <v>91</v>
      </c>
      <c r="W170" s="57">
        <v>2</v>
      </c>
      <c r="X170" s="1" t="s">
        <v>9990</v>
      </c>
      <c r="Y170" s="1" t="s">
        <v>96</v>
      </c>
      <c r="Z170" s="1" t="s">
        <v>88</v>
      </c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7294</v>
      </c>
      <c r="B171" s="1" t="s">
        <v>7295</v>
      </c>
      <c r="C171" s="1" t="s">
        <v>97</v>
      </c>
      <c r="D171" s="1" t="s">
        <v>4614</v>
      </c>
      <c r="E171" s="1" t="s">
        <v>1111</v>
      </c>
      <c r="F171" s="1" t="s">
        <v>95</v>
      </c>
      <c r="G171" s="1" t="s">
        <v>129</v>
      </c>
      <c r="H171" s="1" t="s">
        <v>7296</v>
      </c>
      <c r="I171" s="1" t="s">
        <v>96</v>
      </c>
      <c r="J171" s="1" t="s">
        <v>119</v>
      </c>
      <c r="K171" s="1">
        <v>38</v>
      </c>
      <c r="L171" s="1" t="s">
        <v>101</v>
      </c>
      <c r="M171" s="1" t="s">
        <v>325</v>
      </c>
      <c r="N171" s="1" t="s">
        <v>91</v>
      </c>
      <c r="O171" s="1" t="s">
        <v>104</v>
      </c>
      <c r="P171">
        <v>25127</v>
      </c>
      <c r="Q171" s="1" t="str">
        <f>VLOOKUP([1]!Tabla1[[#This Row],[RENAES]],[2]EESS!$1:$1048576,6,FALSE)</f>
        <v>MAYNAS CIUDAD</v>
      </c>
      <c r="R171" s="1" t="str">
        <f>VLOOKUP([1]!Tabla1[[#This Row],[RENAES]],[2]EESS!$1:$1048576,7,FALSE)</f>
        <v>IQUITOS SUR</v>
      </c>
      <c r="S171" s="1" t="str">
        <f>VLOOKUP([1]!Tabla1[[#This Row],[RENAES]],[2]EESS!$1:$1048576,10,FALSE)</f>
        <v>AMERICA de San Juan Bautista</v>
      </c>
      <c r="T171" s="1" t="s">
        <v>6934</v>
      </c>
      <c r="U171" s="1" t="s">
        <v>326</v>
      </c>
      <c r="V171" s="1" t="s">
        <v>91</v>
      </c>
      <c r="W171" s="57">
        <v>1</v>
      </c>
      <c r="X171" s="1" t="s">
        <v>7296</v>
      </c>
      <c r="Y171" s="1" t="s">
        <v>96</v>
      </c>
      <c r="Z171" s="1" t="s">
        <v>119</v>
      </c>
      <c r="AA171" s="1" t="s">
        <v>9005</v>
      </c>
      <c r="AB171" s="1" t="s">
        <v>325</v>
      </c>
      <c r="AC171" s="1" t="s">
        <v>105</v>
      </c>
      <c r="AD171" s="1" t="s">
        <v>104</v>
      </c>
      <c r="AE171" s="1" t="s">
        <v>9991</v>
      </c>
      <c r="AF171" s="1" t="s">
        <v>90</v>
      </c>
      <c r="AG171" s="1" t="s">
        <v>90</v>
      </c>
      <c r="AH171" s="1" t="s">
        <v>8237</v>
      </c>
      <c r="AI171" s="1" t="s">
        <v>326</v>
      </c>
      <c r="AJ171" s="1" t="s">
        <v>91</v>
      </c>
      <c r="AK171" s="57">
        <v>2</v>
      </c>
      <c r="AL171" s="1" t="s">
        <v>9794</v>
      </c>
      <c r="AM171" s="1" t="s">
        <v>96</v>
      </c>
      <c r="AN171" s="1" t="s">
        <v>119</v>
      </c>
      <c r="AO171" s="1"/>
      <c r="AP171" s="1"/>
      <c r="AQ171" s="1"/>
      <c r="AR171" s="1"/>
      <c r="AS171" s="1"/>
      <c r="AT171" s="1"/>
      <c r="AU171" s="1"/>
      <c r="AV171" s="1" t="s">
        <v>9005</v>
      </c>
      <c r="AW171" s="1" t="s">
        <v>326</v>
      </c>
      <c r="AX171" s="1" t="s">
        <v>91</v>
      </c>
      <c r="AY171" s="57">
        <v>3</v>
      </c>
      <c r="AZ171" s="1" t="s">
        <v>9991</v>
      </c>
      <c r="BA171" s="1" t="s">
        <v>90</v>
      </c>
      <c r="BB171" s="1" t="s">
        <v>90</v>
      </c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372</v>
      </c>
      <c r="B172" s="1" t="s">
        <v>1222</v>
      </c>
      <c r="C172" s="1" t="s">
        <v>97</v>
      </c>
      <c r="D172" s="1" t="s">
        <v>3185</v>
      </c>
      <c r="E172" s="1" t="s">
        <v>1111</v>
      </c>
      <c r="F172" s="1" t="s">
        <v>90</v>
      </c>
      <c r="G172" s="1" t="s">
        <v>107</v>
      </c>
      <c r="H172" s="1" t="s">
        <v>324</v>
      </c>
      <c r="I172" s="1" t="s">
        <v>108</v>
      </c>
      <c r="J172" s="1" t="s">
        <v>95</v>
      </c>
      <c r="K172" s="1">
        <v>37</v>
      </c>
      <c r="L172" s="1" t="s">
        <v>101</v>
      </c>
      <c r="M172" s="1" t="s">
        <v>325</v>
      </c>
      <c r="N172" s="1" t="s">
        <v>91</v>
      </c>
      <c r="O172" s="1" t="s">
        <v>117</v>
      </c>
      <c r="P172">
        <v>3</v>
      </c>
      <c r="Q172" s="1" t="str">
        <f>VLOOKUP([1]!Tabla1[[#This Row],[RENAES]],[2]EESS!$1:$1048576,6,FALSE)</f>
        <v>NO PERTENECE A NINGUNA RED</v>
      </c>
      <c r="R172" s="1" t="str">
        <f>VLOOKUP([1]!Tabla1[[#This Row],[RENAES]],[2]EESS!$1:$1048576,7,FALSE)</f>
        <v>NO PERTENECE A NINGUNA MICRORED</v>
      </c>
      <c r="S172" s="1" t="str">
        <f>VLOOKUP([1]!Tabla1[[#This Row],[RENAES]],[2]EESS!$1:$1048576,10,FALSE)</f>
        <v>HOSPITAL IQUITOS "Cesar Garayar Garcia"</v>
      </c>
      <c r="T172" s="1" t="s">
        <v>1235</v>
      </c>
      <c r="U172" s="1" t="s">
        <v>326</v>
      </c>
      <c r="V172" s="1" t="s">
        <v>91</v>
      </c>
      <c r="W172" s="57">
        <v>7</v>
      </c>
      <c r="X172" s="1" t="s">
        <v>878</v>
      </c>
      <c r="Y172" s="1" t="s">
        <v>118</v>
      </c>
      <c r="Z172" s="1" t="s">
        <v>119</v>
      </c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5341</v>
      </c>
      <c r="B173" s="1" t="s">
        <v>5342</v>
      </c>
      <c r="C173" s="1" t="s">
        <v>97</v>
      </c>
      <c r="D173" s="1" t="s">
        <v>3185</v>
      </c>
      <c r="E173" s="1" t="s">
        <v>1111</v>
      </c>
      <c r="F173" s="1" t="s">
        <v>99</v>
      </c>
      <c r="G173" s="1" t="s">
        <v>109</v>
      </c>
      <c r="H173" s="1" t="s">
        <v>5343</v>
      </c>
      <c r="I173" s="1" t="s">
        <v>102</v>
      </c>
      <c r="J173" s="1" t="s">
        <v>96</v>
      </c>
      <c r="K173" s="1">
        <v>37</v>
      </c>
      <c r="L173" s="1" t="s">
        <v>101</v>
      </c>
      <c r="M173" s="1" t="s">
        <v>325</v>
      </c>
      <c r="N173" s="1" t="s">
        <v>91</v>
      </c>
      <c r="O173" s="1" t="s">
        <v>104</v>
      </c>
      <c r="P173">
        <v>15657</v>
      </c>
      <c r="Q173" s="1" t="str">
        <f>VLOOKUP([1]!Tabla1[[#This Row],[RENAES]],[2]EESS!$1:$1048576,6,FALSE)</f>
        <v>NO PERTENECE A NINGUNA RED</v>
      </c>
      <c r="R173" s="1" t="str">
        <f>VLOOKUP([1]!Tabla1[[#This Row],[RENAES]],[2]EESS!$1:$1048576,7,FALSE)</f>
        <v>NO PERTENECE A NINGUNA MICRORED</v>
      </c>
      <c r="S173" s="1" t="str">
        <f>VLOOKUP([1]!Tabla1[[#This Row],[RENAES]],[2]EESS!$1:$1048576,10,FALSE)</f>
        <v>HOSP.REGIONAL DE LORETO "Felipe Arriola Iglesias"</v>
      </c>
      <c r="T173" s="1" t="s">
        <v>4247</v>
      </c>
      <c r="U173" s="1" t="s">
        <v>326</v>
      </c>
      <c r="V173" s="1" t="s">
        <v>91</v>
      </c>
      <c r="W173" s="57">
        <v>2</v>
      </c>
      <c r="X173" s="1" t="s">
        <v>5343</v>
      </c>
      <c r="Y173" s="1" t="s">
        <v>102</v>
      </c>
      <c r="Z173" s="1" t="s">
        <v>96</v>
      </c>
      <c r="AA173" s="1"/>
      <c r="AB173" s="1"/>
      <c r="AC173" s="1"/>
      <c r="AD173" s="1"/>
      <c r="AE173" s="1"/>
      <c r="AF173" s="1"/>
      <c r="AG173" s="1"/>
      <c r="AH173" s="1" t="s">
        <v>5254</v>
      </c>
      <c r="AI173" s="1" t="s">
        <v>326</v>
      </c>
      <c r="AJ173" s="1" t="s">
        <v>91</v>
      </c>
      <c r="AK173" s="57">
        <v>2</v>
      </c>
      <c r="AL173" s="1" t="s">
        <v>6169</v>
      </c>
      <c r="AM173" s="1" t="s">
        <v>96</v>
      </c>
      <c r="AN173" s="1" t="s">
        <v>142</v>
      </c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 t="s">
        <v>5254</v>
      </c>
      <c r="CF173" s="1" t="s">
        <v>326</v>
      </c>
      <c r="CG173" s="1" t="s">
        <v>91</v>
      </c>
      <c r="CH173" s="1" t="s">
        <v>123</v>
      </c>
      <c r="CI173" s="1" t="s">
        <v>6169</v>
      </c>
      <c r="CJ173" s="1" t="s">
        <v>96</v>
      </c>
      <c r="CK173" s="1" t="s">
        <v>113</v>
      </c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6720</v>
      </c>
      <c r="B174" s="1" t="s">
        <v>6721</v>
      </c>
      <c r="C174" s="1" t="s">
        <v>97</v>
      </c>
      <c r="D174" s="1" t="s">
        <v>136</v>
      </c>
      <c r="E174" s="1" t="s">
        <v>1111</v>
      </c>
      <c r="F174" s="1" t="s">
        <v>95</v>
      </c>
      <c r="G174" s="1" t="s">
        <v>102</v>
      </c>
      <c r="H174" s="1" t="s">
        <v>6722</v>
      </c>
      <c r="I174" s="1" t="s">
        <v>95</v>
      </c>
      <c r="J174" s="1" t="s">
        <v>96</v>
      </c>
      <c r="K174" s="1">
        <v>38</v>
      </c>
      <c r="L174" s="1" t="s">
        <v>101</v>
      </c>
      <c r="M174" s="1" t="s">
        <v>325</v>
      </c>
      <c r="N174" s="1" t="s">
        <v>91</v>
      </c>
      <c r="O174" s="1" t="s">
        <v>104</v>
      </c>
      <c r="P174">
        <v>262</v>
      </c>
      <c r="Q174" s="1" t="str">
        <f>VLOOKUP([1]!Tabla1[[#This Row],[RENAES]],[2]EESS!$1:$1048576,6,FALSE)</f>
        <v>NO PERTENECE A NINGUNA RED</v>
      </c>
      <c r="R174" s="1" t="str">
        <f>VLOOKUP([1]!Tabla1[[#This Row],[RENAES]],[2]EESS!$1:$1048576,7,FALSE)</f>
        <v>NO PERTENECE A NINGUNA MICRORED</v>
      </c>
      <c r="S174" s="1" t="str">
        <f>VLOOKUP([1]!Tabla1[[#This Row],[RENAES]],[2]EESS!$1:$1048576,10,FALSE)</f>
        <v>HOSP.REGIONAL DE LORETO "Felipe Arriola Iglesias"</v>
      </c>
      <c r="T174" s="1" t="s">
        <v>6487</v>
      </c>
      <c r="U174" s="1" t="s">
        <v>326</v>
      </c>
      <c r="V174" s="1" t="s">
        <v>91</v>
      </c>
      <c r="W174" s="57">
        <v>1</v>
      </c>
      <c r="X174" s="1" t="s">
        <v>6722</v>
      </c>
      <c r="Y174" s="1" t="s">
        <v>95</v>
      </c>
      <c r="Z174" s="1" t="s">
        <v>96</v>
      </c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6438</v>
      </c>
      <c r="B175" s="1" t="s">
        <v>6439</v>
      </c>
      <c r="C175" s="1" t="s">
        <v>97</v>
      </c>
      <c r="D175" s="1" t="s">
        <v>115</v>
      </c>
      <c r="E175" s="1" t="s">
        <v>1111</v>
      </c>
      <c r="F175" s="1" t="s">
        <v>102</v>
      </c>
      <c r="G175" s="1" t="s">
        <v>95</v>
      </c>
      <c r="H175" s="1" t="s">
        <v>6440</v>
      </c>
      <c r="I175" s="1" t="s">
        <v>96</v>
      </c>
      <c r="J175" s="1" t="s">
        <v>107</v>
      </c>
      <c r="K175" s="1">
        <v>38</v>
      </c>
      <c r="L175" s="1" t="s">
        <v>101</v>
      </c>
      <c r="M175" s="1" t="s">
        <v>325</v>
      </c>
      <c r="N175" s="1" t="s">
        <v>91</v>
      </c>
      <c r="O175" s="1" t="s">
        <v>104</v>
      </c>
      <c r="P175">
        <v>29014</v>
      </c>
      <c r="Q175" s="1" t="str">
        <f>VLOOKUP([1]!Tabla1[[#This Row],[RENAES]],[2]EESS!$1:$1048576,6,FALSE)</f>
        <v>ALTO AMAZONAS</v>
      </c>
      <c r="R175" s="1" t="str">
        <f>VLOOKUP([1]!Tabla1[[#This Row],[RENAES]],[2]EESS!$1:$1048576,7,FALSE)</f>
        <v>LAGUNAS</v>
      </c>
      <c r="S175" s="1" t="str">
        <f>VLOOKUP([1]!Tabla1[[#This Row],[RENAES]],[2]EESS!$1:$1048576,10,FALSE)</f>
        <v>LAGUNAS</v>
      </c>
      <c r="T175" s="1" t="s">
        <v>5331</v>
      </c>
      <c r="U175" s="1" t="s">
        <v>326</v>
      </c>
      <c r="V175" s="1" t="s">
        <v>91</v>
      </c>
      <c r="W175" s="57">
        <v>1</v>
      </c>
      <c r="X175" s="1" t="s">
        <v>6440</v>
      </c>
      <c r="Y175" s="1" t="s">
        <v>96</v>
      </c>
      <c r="Z175" s="1" t="s">
        <v>109</v>
      </c>
      <c r="AA175" s="1" t="s">
        <v>6429</v>
      </c>
      <c r="AB175" s="1" t="s">
        <v>325</v>
      </c>
      <c r="AC175" s="1" t="s">
        <v>105</v>
      </c>
      <c r="AD175" s="1" t="s">
        <v>104</v>
      </c>
      <c r="AE175" s="1" t="s">
        <v>208</v>
      </c>
      <c r="AF175" s="1" t="s">
        <v>90</v>
      </c>
      <c r="AG175" s="1" t="s">
        <v>96</v>
      </c>
      <c r="AH175" s="1" t="s">
        <v>5331</v>
      </c>
      <c r="AI175" s="1" t="s">
        <v>326</v>
      </c>
      <c r="AJ175" s="1" t="s">
        <v>91</v>
      </c>
      <c r="AK175" s="57">
        <v>1</v>
      </c>
      <c r="AL175" s="1" t="s">
        <v>6440</v>
      </c>
      <c r="AM175" s="1" t="s">
        <v>96</v>
      </c>
      <c r="AN175" s="1" t="s">
        <v>107</v>
      </c>
      <c r="AO175" s="1" t="s">
        <v>6429</v>
      </c>
      <c r="AP175" s="1" t="s">
        <v>325</v>
      </c>
      <c r="AQ175" s="1" t="s">
        <v>105</v>
      </c>
      <c r="AR175" s="32"/>
      <c r="AS175" s="1" t="s">
        <v>7651</v>
      </c>
      <c r="AT175" s="1" t="s">
        <v>96</v>
      </c>
      <c r="AU175" s="1" t="s">
        <v>96</v>
      </c>
      <c r="AV175" s="1" t="s">
        <v>6429</v>
      </c>
      <c r="AW175" s="1" t="s">
        <v>326</v>
      </c>
      <c r="AX175" s="1" t="s">
        <v>91</v>
      </c>
      <c r="AY175" s="57">
        <v>2</v>
      </c>
      <c r="AZ175" s="1" t="s">
        <v>208</v>
      </c>
      <c r="BA175" s="1" t="s">
        <v>90</v>
      </c>
      <c r="BB175" s="1" t="s">
        <v>96</v>
      </c>
      <c r="BC175" s="1" t="s">
        <v>6934</v>
      </c>
      <c r="BD175" s="1" t="s">
        <v>326</v>
      </c>
      <c r="BE175" s="1" t="s">
        <v>91</v>
      </c>
      <c r="BF175" s="57">
        <v>2</v>
      </c>
      <c r="BG175" s="1" t="s">
        <v>8624</v>
      </c>
      <c r="BH175" s="1" t="s">
        <v>96</v>
      </c>
      <c r="BI175" s="1" t="s">
        <v>131</v>
      </c>
      <c r="BJ175" s="1" t="s">
        <v>7297</v>
      </c>
      <c r="BK175" s="1" t="s">
        <v>326</v>
      </c>
      <c r="BL175" s="1" t="s">
        <v>91</v>
      </c>
      <c r="BM175" s="57">
        <v>3</v>
      </c>
      <c r="BN175" s="1" t="s">
        <v>7298</v>
      </c>
      <c r="BO175" s="1" t="s">
        <v>96</v>
      </c>
      <c r="BP175" s="1" t="s">
        <v>96</v>
      </c>
      <c r="BQ175" s="1"/>
      <c r="BR175" s="1"/>
      <c r="BS175" s="1"/>
      <c r="BT175" s="1"/>
      <c r="BU175" s="1"/>
      <c r="BV175" s="1"/>
      <c r="BW175" s="1"/>
      <c r="BX175" s="1" t="s">
        <v>7297</v>
      </c>
      <c r="BY175" s="1" t="s">
        <v>325</v>
      </c>
      <c r="BZ175" s="1" t="s">
        <v>105</v>
      </c>
      <c r="CA175" s="1" t="s">
        <v>104</v>
      </c>
      <c r="CB175" s="1" t="s">
        <v>7298</v>
      </c>
      <c r="CC175" s="1" t="s">
        <v>96</v>
      </c>
      <c r="CD175" s="1" t="s">
        <v>96</v>
      </c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</row>
    <row r="176" spans="1:96" x14ac:dyDescent="0.3">
      <c r="A176" s="1" t="s">
        <v>9992</v>
      </c>
      <c r="B176" s="1" t="s">
        <v>9993</v>
      </c>
      <c r="C176" s="1" t="s">
        <v>97</v>
      </c>
      <c r="D176" s="1" t="s">
        <v>115</v>
      </c>
      <c r="E176" s="1" t="s">
        <v>1111</v>
      </c>
      <c r="F176" s="1" t="s">
        <v>119</v>
      </c>
      <c r="G176" s="1" t="s">
        <v>122</v>
      </c>
      <c r="H176" s="1" t="s">
        <v>9994</v>
      </c>
      <c r="I176" s="1" t="s">
        <v>96</v>
      </c>
      <c r="J176" s="1" t="s">
        <v>127</v>
      </c>
      <c r="K176" s="1">
        <v>39</v>
      </c>
      <c r="L176" s="1" t="s">
        <v>101</v>
      </c>
      <c r="M176" s="1" t="s">
        <v>325</v>
      </c>
      <c r="N176" s="1" t="s">
        <v>91</v>
      </c>
      <c r="O176" s="1" t="s">
        <v>92</v>
      </c>
      <c r="P176">
        <v>6740</v>
      </c>
      <c r="Q176" s="1" t="str">
        <f>VLOOKUP([1]!Tabla1[[#This Row],[RENAES]],[2]EESS!$1:$1048576,6,FALSE)</f>
        <v>MAYNAS CIUDAD</v>
      </c>
      <c r="R176" s="1" t="str">
        <f>VLOOKUP([1]!Tabla1[[#This Row],[RENAES]],[2]EESS!$1:$1048576,7,FALSE)</f>
        <v>IQUITOS SUR</v>
      </c>
      <c r="S176" s="1" t="str">
        <f>VLOOKUP([1]!Tabla1[[#This Row],[RENAES]],[2]EESS!$1:$1048576,10,FALSE)</f>
        <v>SAN JUAN DE MIRAFLORES</v>
      </c>
      <c r="T176" s="1" t="s">
        <v>8052</v>
      </c>
      <c r="U176" s="1" t="s">
        <v>326</v>
      </c>
      <c r="V176" s="1" t="s">
        <v>91</v>
      </c>
      <c r="W176" s="57">
        <v>1</v>
      </c>
      <c r="X176" s="1" t="s">
        <v>9994</v>
      </c>
      <c r="Y176" s="1" t="s">
        <v>96</v>
      </c>
      <c r="Z176" s="1" t="s">
        <v>127</v>
      </c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10179</v>
      </c>
      <c r="B177" s="1" t="s">
        <v>10180</v>
      </c>
      <c r="C177" s="1" t="s">
        <v>97</v>
      </c>
      <c r="D177" s="1" t="s">
        <v>116</v>
      </c>
      <c r="E177" s="1" t="s">
        <v>1111</v>
      </c>
      <c r="F177" s="1" t="s">
        <v>127</v>
      </c>
      <c r="G177" s="1" t="s">
        <v>114</v>
      </c>
      <c r="H177" s="1" t="s">
        <v>10164</v>
      </c>
      <c r="I177" s="1" t="s">
        <v>108</v>
      </c>
      <c r="J177" s="1" t="s">
        <v>102</v>
      </c>
      <c r="K177" s="1">
        <v>38</v>
      </c>
      <c r="L177" s="1" t="s">
        <v>101</v>
      </c>
      <c r="M177" s="1" t="s">
        <v>325</v>
      </c>
      <c r="N177" s="1" t="s">
        <v>91</v>
      </c>
      <c r="O177" s="1" t="s">
        <v>92</v>
      </c>
      <c r="P177">
        <v>101</v>
      </c>
      <c r="Q177" s="1" t="str">
        <f>VLOOKUP([1]!Tabla1[[#This Row],[RENAES]],[2]EESS!$1:$1048576,6,FALSE)</f>
        <v>NO PERTENECE A NINGUNA RED</v>
      </c>
      <c r="R177" s="1" t="str">
        <f>VLOOKUP([1]!Tabla1[[#This Row],[RENAES]],[2]EESS!$1:$1048576,7,FALSE)</f>
        <v>NO PERTENECE A NINGUNA MICRORED</v>
      </c>
      <c r="S177" s="1" t="str">
        <f>VLOOKUP([1]!Tabla1[[#This Row],[RENAES]],[2]EESS!$1:$1048576,10,FALSE)</f>
        <v>HOSPITAL IQUITOS "Cesar Garayar Garcia"</v>
      </c>
      <c r="T177" s="1" t="s">
        <v>9285</v>
      </c>
      <c r="U177" s="1" t="s">
        <v>326</v>
      </c>
      <c r="V177" s="1" t="s">
        <v>91</v>
      </c>
      <c r="W177" s="57">
        <v>1</v>
      </c>
      <c r="X177" s="1" t="s">
        <v>10164</v>
      </c>
      <c r="Y177" s="1" t="s">
        <v>108</v>
      </c>
      <c r="Z177" s="1" t="s">
        <v>102</v>
      </c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6220</v>
      </c>
      <c r="B178" s="1" t="s">
        <v>7138</v>
      </c>
      <c r="C178" s="1" t="s">
        <v>97</v>
      </c>
      <c r="D178" s="1" t="s">
        <v>3185</v>
      </c>
      <c r="E178" s="1" t="s">
        <v>1111</v>
      </c>
      <c r="F178" s="1" t="s">
        <v>95</v>
      </c>
      <c r="G178" s="1" t="s">
        <v>111</v>
      </c>
      <c r="H178" s="1" t="s">
        <v>3270</v>
      </c>
      <c r="I178" s="1" t="s">
        <v>108</v>
      </c>
      <c r="J178" s="1" t="s">
        <v>96</v>
      </c>
      <c r="K178" s="1">
        <v>37</v>
      </c>
      <c r="L178" s="1" t="s">
        <v>101</v>
      </c>
      <c r="M178" s="1" t="s">
        <v>325</v>
      </c>
      <c r="N178" s="1" t="s">
        <v>91</v>
      </c>
      <c r="O178" s="1" t="s">
        <v>104</v>
      </c>
      <c r="P178">
        <v>185</v>
      </c>
      <c r="Q178" s="1" t="str">
        <f>VLOOKUP([1]!Tabla1[[#This Row],[RENAES]],[2]EESS!$1:$1048576,6,FALSE)</f>
        <v>MAYNAS CIUDAD</v>
      </c>
      <c r="R178" s="1" t="str">
        <f>VLOOKUP([1]!Tabla1[[#This Row],[RENAES]],[2]EESS!$1:$1048576,7,FALSE)</f>
        <v>PUNCHANA</v>
      </c>
      <c r="S178" s="1" t="str">
        <f>VLOOKUP([1]!Tabla1[[#This Row],[RENAES]],[2]EESS!$1:$1048576,10,FALSE)</f>
        <v xml:space="preserve">FERNANDO LORES </v>
      </c>
      <c r="T178" s="1" t="s">
        <v>6988</v>
      </c>
      <c r="U178" s="1" t="s">
        <v>326</v>
      </c>
      <c r="V178" s="1" t="s">
        <v>91</v>
      </c>
      <c r="W178" s="57">
        <v>1</v>
      </c>
      <c r="X178" s="1" t="s">
        <v>3270</v>
      </c>
      <c r="Y178" s="1" t="s">
        <v>108</v>
      </c>
      <c r="Z178" s="1" t="s">
        <v>96</v>
      </c>
      <c r="AA178" s="1"/>
      <c r="AB178" s="1"/>
      <c r="AC178" s="1"/>
      <c r="AD178" s="1"/>
      <c r="AE178" s="1"/>
      <c r="AF178" s="1"/>
      <c r="AG178" s="1"/>
      <c r="AH178" s="1" t="s">
        <v>8232</v>
      </c>
      <c r="AI178" s="1" t="s">
        <v>326</v>
      </c>
      <c r="AJ178" s="1" t="s">
        <v>91</v>
      </c>
      <c r="AK178" s="57">
        <v>2</v>
      </c>
      <c r="AL178" s="1" t="s">
        <v>108</v>
      </c>
      <c r="AM178" s="1" t="s">
        <v>111</v>
      </c>
      <c r="AN178" s="1" t="s">
        <v>129</v>
      </c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 t="s">
        <v>8232</v>
      </c>
      <c r="CM178" s="1" t="s">
        <v>325</v>
      </c>
      <c r="CN178" s="1" t="s">
        <v>105</v>
      </c>
      <c r="CO178" s="1" t="s">
        <v>130</v>
      </c>
      <c r="CP178" s="1" t="s">
        <v>108</v>
      </c>
      <c r="CQ178" s="1" t="s">
        <v>111</v>
      </c>
      <c r="CR178" s="1" t="s">
        <v>129</v>
      </c>
    </row>
    <row r="179" spans="1:96" x14ac:dyDescent="0.3">
      <c r="A179" s="1" t="s">
        <v>3208</v>
      </c>
      <c r="B179" s="1" t="s">
        <v>3209</v>
      </c>
      <c r="C179" s="1" t="s">
        <v>97</v>
      </c>
      <c r="D179" s="1" t="s">
        <v>116</v>
      </c>
      <c r="E179" s="1" t="s">
        <v>1111</v>
      </c>
      <c r="F179" s="1" t="s">
        <v>88</v>
      </c>
      <c r="G179" s="1" t="s">
        <v>142</v>
      </c>
      <c r="H179" s="1" t="s">
        <v>3482</v>
      </c>
      <c r="I179" s="1" t="s">
        <v>96</v>
      </c>
      <c r="J179" s="1" t="s">
        <v>110</v>
      </c>
      <c r="K179" s="1">
        <v>43</v>
      </c>
      <c r="L179" s="1" t="s">
        <v>101</v>
      </c>
      <c r="M179" s="1" t="s">
        <v>325</v>
      </c>
      <c r="N179" s="1" t="s">
        <v>91</v>
      </c>
      <c r="O179" s="1" t="s">
        <v>104</v>
      </c>
      <c r="P179">
        <v>101</v>
      </c>
      <c r="Q179" s="1" t="str">
        <f>VLOOKUP([1]!Tabla1[[#This Row],[RENAES]],[2]EESS!$1:$1048576,6,FALSE)</f>
        <v>NO PERTENECE A NINGUNA RED</v>
      </c>
      <c r="R179" s="1" t="str">
        <f>VLOOKUP([1]!Tabla1[[#This Row],[RENAES]],[2]EESS!$1:$1048576,7,FALSE)</f>
        <v>NO PERTENECE A NINGUNA MICRORED</v>
      </c>
      <c r="S179" s="1" t="str">
        <f>VLOOKUP([1]!Tabla1[[#This Row],[RENAES]],[2]EESS!$1:$1048576,10,FALSE)</f>
        <v>HOSP.REGIONAL DE LORETO "Felipe Arriola Iglesias"</v>
      </c>
      <c r="T179" s="1" t="s">
        <v>4223</v>
      </c>
      <c r="U179" s="1" t="s">
        <v>326</v>
      </c>
      <c r="V179" s="1" t="s">
        <v>91</v>
      </c>
      <c r="W179" s="57">
        <v>5</v>
      </c>
      <c r="X179" s="1" t="s">
        <v>4345</v>
      </c>
      <c r="Y179" s="1" t="s">
        <v>96</v>
      </c>
      <c r="Z179" s="1" t="s">
        <v>122</v>
      </c>
      <c r="AA179" s="1" t="s">
        <v>4223</v>
      </c>
      <c r="AB179" s="1" t="s">
        <v>325</v>
      </c>
      <c r="AC179" s="1" t="s">
        <v>105</v>
      </c>
      <c r="AD179" s="32" t="s">
        <v>287</v>
      </c>
      <c r="AE179" s="1" t="s">
        <v>4345</v>
      </c>
      <c r="AF179" s="1" t="s">
        <v>96</v>
      </c>
      <c r="AG179" s="1" t="s">
        <v>122</v>
      </c>
      <c r="AH179" s="1" t="s">
        <v>5653</v>
      </c>
      <c r="AI179" s="1" t="s">
        <v>326</v>
      </c>
      <c r="AJ179" s="1" t="s">
        <v>91</v>
      </c>
      <c r="AK179" s="57">
        <v>6</v>
      </c>
      <c r="AL179" s="1" t="s">
        <v>5567</v>
      </c>
      <c r="AM179" s="1" t="s">
        <v>88</v>
      </c>
      <c r="AN179" s="1" t="s">
        <v>121</v>
      </c>
      <c r="AO179" s="1"/>
      <c r="AP179" s="1"/>
      <c r="AQ179" s="1"/>
      <c r="AR179" s="1"/>
      <c r="AS179" s="1"/>
      <c r="AT179" s="1"/>
      <c r="AU179" s="1"/>
      <c r="AV179" s="1" t="s">
        <v>5962</v>
      </c>
      <c r="AW179" s="1" t="s">
        <v>326</v>
      </c>
      <c r="AX179" s="1" t="s">
        <v>91</v>
      </c>
      <c r="AY179" s="57">
        <v>7</v>
      </c>
      <c r="AZ179" s="1" t="s">
        <v>5567</v>
      </c>
      <c r="BA179" s="1" t="s">
        <v>88</v>
      </c>
      <c r="BB179" s="1" t="s">
        <v>116</v>
      </c>
      <c r="BC179" s="1" t="s">
        <v>6194</v>
      </c>
      <c r="BD179" s="1" t="s">
        <v>326</v>
      </c>
      <c r="BE179" s="1" t="s">
        <v>91</v>
      </c>
      <c r="BF179" s="57">
        <v>8</v>
      </c>
      <c r="BG179" s="1" t="s">
        <v>5567</v>
      </c>
      <c r="BH179" s="1" t="s">
        <v>108</v>
      </c>
      <c r="BI179" s="1" t="s">
        <v>127</v>
      </c>
      <c r="BJ179" s="1" t="s">
        <v>6487</v>
      </c>
      <c r="BK179" s="1" t="s">
        <v>326</v>
      </c>
      <c r="BL179" s="1" t="s">
        <v>91</v>
      </c>
      <c r="BM179" s="57">
        <v>9</v>
      </c>
      <c r="BN179" s="1" t="s">
        <v>4345</v>
      </c>
      <c r="BO179" s="1" t="s">
        <v>96</v>
      </c>
      <c r="BP179" s="1" t="s">
        <v>121</v>
      </c>
      <c r="BQ179" s="1" t="s">
        <v>6813</v>
      </c>
      <c r="BR179" s="1" t="s">
        <v>326</v>
      </c>
      <c r="BS179" s="1" t="s">
        <v>91</v>
      </c>
      <c r="BT179" s="57">
        <v>10</v>
      </c>
      <c r="BU179" s="1" t="s">
        <v>4345</v>
      </c>
      <c r="BV179" s="1" t="s">
        <v>96</v>
      </c>
      <c r="BW179" s="1" t="s">
        <v>100</v>
      </c>
      <c r="BX179" s="1"/>
      <c r="BY179" s="1"/>
      <c r="BZ179" s="1"/>
      <c r="CA179" s="1"/>
      <c r="CB179" s="1"/>
      <c r="CC179" s="1"/>
      <c r="CD179" s="1"/>
      <c r="CE179" s="1" t="s">
        <v>8909</v>
      </c>
      <c r="CF179" s="1" t="s">
        <v>326</v>
      </c>
      <c r="CG179" s="1" t="s">
        <v>91</v>
      </c>
      <c r="CH179" s="1" t="s">
        <v>123</v>
      </c>
      <c r="CI179" s="1" t="s">
        <v>10164</v>
      </c>
      <c r="CJ179" s="1" t="s">
        <v>99</v>
      </c>
      <c r="CK179" s="1" t="s">
        <v>122</v>
      </c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8230</v>
      </c>
      <c r="B180" s="1" t="s">
        <v>8231</v>
      </c>
      <c r="C180" s="1" t="s">
        <v>97</v>
      </c>
      <c r="D180" s="1" t="s">
        <v>3185</v>
      </c>
      <c r="E180" s="1" t="s">
        <v>1111</v>
      </c>
      <c r="F180" s="1" t="s">
        <v>119</v>
      </c>
      <c r="G180" s="1" t="s">
        <v>144</v>
      </c>
      <c r="H180" s="1" t="s">
        <v>327</v>
      </c>
      <c r="I180" s="1" t="s">
        <v>102</v>
      </c>
      <c r="J180" s="1" t="s">
        <v>102</v>
      </c>
      <c r="K180" s="1">
        <v>38</v>
      </c>
      <c r="L180" s="1" t="s">
        <v>101</v>
      </c>
      <c r="M180" s="1" t="s">
        <v>325</v>
      </c>
      <c r="N180" s="1" t="s">
        <v>91</v>
      </c>
      <c r="O180" s="1" t="s">
        <v>104</v>
      </c>
      <c r="P180">
        <v>13</v>
      </c>
      <c r="Q180" s="1" t="str">
        <f>VLOOKUP([1]!Tabla1[[#This Row],[RENAES]],[2]EESS!$1:$1048576,6,FALSE)</f>
        <v>REQUENA</v>
      </c>
      <c r="R180" s="1" t="str">
        <f>VLOOKUP([1]!Tabla1[[#This Row],[RENAES]],[2]EESS!$1:$1048576,7,FALSE)</f>
        <v>REQUENA</v>
      </c>
      <c r="S180" s="1" t="str">
        <f>VLOOKUP([1]!Tabla1[[#This Row],[RENAES]],[2]EESS!$1:$1048576,10,FALSE)</f>
        <v>REQUENA</v>
      </c>
      <c r="T180" s="1" t="s">
        <v>8232</v>
      </c>
      <c r="U180" s="1" t="s">
        <v>326</v>
      </c>
      <c r="V180" s="1" t="s">
        <v>91</v>
      </c>
      <c r="W180" s="57">
        <v>1</v>
      </c>
      <c r="X180" s="1" t="s">
        <v>327</v>
      </c>
      <c r="Y180" s="1" t="s">
        <v>102</v>
      </c>
      <c r="Z180" s="1" t="s">
        <v>102</v>
      </c>
      <c r="AA180" s="1" t="s">
        <v>9551</v>
      </c>
      <c r="AB180" s="1" t="s">
        <v>325</v>
      </c>
      <c r="AC180" s="1" t="s">
        <v>105</v>
      </c>
      <c r="AD180" s="1" t="s">
        <v>104</v>
      </c>
      <c r="AE180" s="1" t="s">
        <v>327</v>
      </c>
      <c r="AF180" s="1" t="s">
        <v>119</v>
      </c>
      <c r="AG180" s="1" t="s">
        <v>96</v>
      </c>
      <c r="AH180" s="1" t="s">
        <v>9551</v>
      </c>
      <c r="AI180" s="1" t="s">
        <v>326</v>
      </c>
      <c r="AJ180" s="1" t="s">
        <v>91</v>
      </c>
      <c r="AK180" s="57">
        <v>2</v>
      </c>
      <c r="AL180" s="1" t="s">
        <v>327</v>
      </c>
      <c r="AM180" s="1" t="s">
        <v>119</v>
      </c>
      <c r="AN180" s="1" t="s">
        <v>96</v>
      </c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1:96" x14ac:dyDescent="0.3">
      <c r="A181" s="1" t="s">
        <v>9561</v>
      </c>
      <c r="B181" s="1" t="s">
        <v>9562</v>
      </c>
      <c r="C181" s="1" t="s">
        <v>97</v>
      </c>
      <c r="D181" s="1" t="s">
        <v>3185</v>
      </c>
      <c r="E181" s="1" t="s">
        <v>1111</v>
      </c>
      <c r="F181" s="1" t="s">
        <v>127</v>
      </c>
      <c r="G181" s="1" t="s">
        <v>108</v>
      </c>
      <c r="H181" s="1" t="s">
        <v>324</v>
      </c>
      <c r="I181" s="1" t="s">
        <v>3291</v>
      </c>
      <c r="J181" s="1" t="s">
        <v>90</v>
      </c>
      <c r="K181" s="1">
        <v>40</v>
      </c>
      <c r="L181" s="1" t="s">
        <v>101</v>
      </c>
      <c r="M181" s="1" t="s">
        <v>325</v>
      </c>
      <c r="N181" s="1" t="s">
        <v>91</v>
      </c>
      <c r="O181" s="1" t="s">
        <v>92</v>
      </c>
      <c r="P181">
        <v>3</v>
      </c>
      <c r="Q181" s="1" t="str">
        <f>VLOOKUP([1]!Tabla1[[#This Row],[RENAES]],[2]EESS!$1:$1048576,6,FALSE)</f>
        <v>NO PERTENECE A NINGUNA RED</v>
      </c>
      <c r="R181" s="1" t="str">
        <f>VLOOKUP([1]!Tabla1[[#This Row],[RENAES]],[2]EESS!$1:$1048576,7,FALSE)</f>
        <v>NO PERTENECE A NINGUNA MICRORED</v>
      </c>
      <c r="S181" s="1" t="str">
        <f>VLOOKUP([1]!Tabla1[[#This Row],[RENAES]],[2]EESS!$1:$1048576,10,FALSE)</f>
        <v>HOSP.REGIONAL DE LORETO "Felipe Arriola Iglesias"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 t="s">
        <v>9001</v>
      </c>
      <c r="CF181" s="1" t="s">
        <v>326</v>
      </c>
      <c r="CG181" s="1" t="s">
        <v>91</v>
      </c>
      <c r="CH181" s="1" t="s">
        <v>123</v>
      </c>
      <c r="CI181" s="1" t="s">
        <v>328</v>
      </c>
      <c r="CJ181" s="1" t="s">
        <v>113</v>
      </c>
      <c r="CK181" s="1" t="s">
        <v>90</v>
      </c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6943</v>
      </c>
      <c r="B182" s="1" t="s">
        <v>6944</v>
      </c>
      <c r="C182" s="1" t="s">
        <v>97</v>
      </c>
      <c r="D182" s="1" t="s">
        <v>3185</v>
      </c>
      <c r="E182" s="1" t="s">
        <v>1111</v>
      </c>
      <c r="F182" s="1" t="s">
        <v>95</v>
      </c>
      <c r="G182" s="1" t="s">
        <v>107</v>
      </c>
      <c r="H182" s="1" t="s">
        <v>186</v>
      </c>
      <c r="I182" s="1" t="s">
        <v>99</v>
      </c>
      <c r="J182" s="1" t="s">
        <v>95</v>
      </c>
      <c r="K182" s="1">
        <v>40</v>
      </c>
      <c r="L182" s="1" t="s">
        <v>101</v>
      </c>
      <c r="M182" s="1" t="s">
        <v>325</v>
      </c>
      <c r="N182" s="1" t="s">
        <v>91</v>
      </c>
      <c r="O182" s="1" t="s">
        <v>92</v>
      </c>
      <c r="P182">
        <v>123</v>
      </c>
      <c r="Q182" s="1" t="str">
        <f>VLOOKUP([1]!Tabla1[[#This Row],[RENAES]],[2]EESS!$1:$1048576,6,FALSE)</f>
        <v>NO PERTENECE A NINGUNA RED</v>
      </c>
      <c r="R182" s="1" t="str">
        <f>VLOOKUP([1]!Tabla1[[#This Row],[RENAES]],[2]EESS!$1:$1048576,7,FALSE)</f>
        <v>NO PERTENECE A NINGUNA MICRORED</v>
      </c>
      <c r="S182" s="1" t="str">
        <f>VLOOKUP([1]!Tabla1[[#This Row],[RENAES]],[2]EESS!$1:$1048576,10,FALSE)</f>
        <v>HOSPITAL IQUITOS "Cesar Garayar Garcia"</v>
      </c>
      <c r="T182" s="1" t="s">
        <v>6711</v>
      </c>
      <c r="U182" s="1" t="s">
        <v>326</v>
      </c>
      <c r="V182" s="1" t="s">
        <v>91</v>
      </c>
      <c r="W182" s="57">
        <v>1</v>
      </c>
      <c r="X182" s="1" t="s">
        <v>186</v>
      </c>
      <c r="Y182" s="1" t="s">
        <v>99</v>
      </c>
      <c r="Z182" s="1" t="s">
        <v>95</v>
      </c>
      <c r="AA182" s="1" t="s">
        <v>7701</v>
      </c>
      <c r="AB182" s="1" t="s">
        <v>325</v>
      </c>
      <c r="AC182" s="1" t="s">
        <v>105</v>
      </c>
      <c r="AD182" s="1" t="s">
        <v>104</v>
      </c>
      <c r="AE182" s="1" t="s">
        <v>186</v>
      </c>
      <c r="AF182" s="1" t="s">
        <v>90</v>
      </c>
      <c r="AG182" s="1" t="s">
        <v>122</v>
      </c>
      <c r="AH182" s="1" t="s">
        <v>7701</v>
      </c>
      <c r="AI182" s="1" t="s">
        <v>326</v>
      </c>
      <c r="AJ182" s="1" t="s">
        <v>91</v>
      </c>
      <c r="AK182" s="57">
        <v>2</v>
      </c>
      <c r="AL182" s="1" t="s">
        <v>186</v>
      </c>
      <c r="AM182" s="1" t="s">
        <v>90</v>
      </c>
      <c r="AN182" s="1" t="s">
        <v>122</v>
      </c>
      <c r="AO182" s="1"/>
      <c r="AP182" s="1"/>
      <c r="AQ182" s="1"/>
      <c r="AR182" s="1"/>
      <c r="AS182" s="1"/>
      <c r="AT182" s="1"/>
      <c r="AU182" s="1"/>
      <c r="AV182" s="1" t="s">
        <v>7669</v>
      </c>
      <c r="AW182" s="1" t="s">
        <v>326</v>
      </c>
      <c r="AX182" s="1" t="s">
        <v>91</v>
      </c>
      <c r="AY182" s="57">
        <v>4</v>
      </c>
      <c r="AZ182" s="1" t="s">
        <v>223</v>
      </c>
      <c r="BA182" s="1" t="s">
        <v>96</v>
      </c>
      <c r="BB182" s="1" t="s">
        <v>142</v>
      </c>
      <c r="BC182" s="1" t="s">
        <v>8838</v>
      </c>
      <c r="BD182" s="1" t="s">
        <v>326</v>
      </c>
      <c r="BE182" s="1" t="s">
        <v>91</v>
      </c>
      <c r="BF182" s="57">
        <v>7</v>
      </c>
      <c r="BG182" s="1" t="s">
        <v>223</v>
      </c>
      <c r="BH182" s="1" t="s">
        <v>96</v>
      </c>
      <c r="BI182" s="1" t="s">
        <v>109</v>
      </c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7300</v>
      </c>
      <c r="B183" s="1" t="s">
        <v>7301</v>
      </c>
      <c r="C183" s="1" t="s">
        <v>97</v>
      </c>
      <c r="D183" s="1" t="s">
        <v>3185</v>
      </c>
      <c r="E183" s="1" t="s">
        <v>1111</v>
      </c>
      <c r="F183" s="1" t="s">
        <v>95</v>
      </c>
      <c r="G183" s="1" t="s">
        <v>106</v>
      </c>
      <c r="H183" s="1" t="s">
        <v>252</v>
      </c>
      <c r="I183" s="1" t="s">
        <v>96</v>
      </c>
      <c r="J183" s="1" t="s">
        <v>88</v>
      </c>
      <c r="K183" s="1">
        <v>38</v>
      </c>
      <c r="L183" s="1" t="s">
        <v>101</v>
      </c>
      <c r="M183" s="1" t="s">
        <v>325</v>
      </c>
      <c r="N183" s="1" t="s">
        <v>91</v>
      </c>
      <c r="O183" s="1" t="s">
        <v>104</v>
      </c>
      <c r="P183">
        <v>27</v>
      </c>
      <c r="Q183" s="1" t="str">
        <f>VLOOKUP([1]!Tabla1[[#This Row],[RENAES]],[2]EESS!$1:$1048576,6,FALSE)</f>
        <v>NO PERTENECE A NINGUNA RED</v>
      </c>
      <c r="R183" s="1" t="str">
        <f>VLOOKUP([1]!Tabla1[[#This Row],[RENAES]],[2]EESS!$1:$1048576,7,FALSE)</f>
        <v>NO PERTENECE A NINGUNA MICRORED</v>
      </c>
      <c r="S183" s="1" t="str">
        <f>VLOOKUP([1]!Tabla1[[#This Row],[RENAES]],[2]EESS!$1:$1048576,10,FALSE)</f>
        <v>HOSP.REGIONAL DE LORETO "Felipe Arriola Iglesias"</v>
      </c>
      <c r="T183" s="1" t="s">
        <v>7126</v>
      </c>
      <c r="U183" s="1" t="s">
        <v>326</v>
      </c>
      <c r="V183" s="1" t="s">
        <v>91</v>
      </c>
      <c r="W183" s="57">
        <v>1</v>
      </c>
      <c r="X183" s="1" t="s">
        <v>252</v>
      </c>
      <c r="Y183" s="1" t="s">
        <v>96</v>
      </c>
      <c r="Z183" s="1" t="s">
        <v>88</v>
      </c>
      <c r="AA183" s="1" t="s">
        <v>7650</v>
      </c>
      <c r="AB183" s="1" t="s">
        <v>325</v>
      </c>
      <c r="AC183" s="1" t="s">
        <v>105</v>
      </c>
      <c r="AD183" s="1" t="s">
        <v>104</v>
      </c>
      <c r="AE183" s="1" t="s">
        <v>257</v>
      </c>
      <c r="AF183" s="1" t="s">
        <v>96</v>
      </c>
      <c r="AG183" s="1" t="s">
        <v>122</v>
      </c>
      <c r="AH183" s="1" t="s">
        <v>8044</v>
      </c>
      <c r="AI183" s="1" t="s">
        <v>326</v>
      </c>
      <c r="AJ183" s="1" t="s">
        <v>91</v>
      </c>
      <c r="AK183" s="57">
        <v>2</v>
      </c>
      <c r="AL183" s="1" t="s">
        <v>5529</v>
      </c>
      <c r="AM183" s="1" t="s">
        <v>109</v>
      </c>
      <c r="AN183" s="1" t="s">
        <v>119</v>
      </c>
      <c r="AO183" s="1" t="s">
        <v>7656</v>
      </c>
      <c r="AP183" s="1" t="s">
        <v>325</v>
      </c>
      <c r="AQ183" s="1" t="s">
        <v>105</v>
      </c>
      <c r="AR183" s="1" t="s">
        <v>104</v>
      </c>
      <c r="AS183" s="1" t="s">
        <v>257</v>
      </c>
      <c r="AT183" s="1" t="s">
        <v>102</v>
      </c>
      <c r="AU183" s="1" t="s">
        <v>119</v>
      </c>
      <c r="AV183" s="1" t="s">
        <v>8616</v>
      </c>
      <c r="AW183" s="1" t="s">
        <v>326</v>
      </c>
      <c r="AX183" s="1" t="s">
        <v>91</v>
      </c>
      <c r="AY183" s="57">
        <v>15</v>
      </c>
      <c r="AZ183" s="1" t="s">
        <v>324</v>
      </c>
      <c r="BA183" s="1" t="s">
        <v>90</v>
      </c>
      <c r="BB183" s="1" t="s">
        <v>88</v>
      </c>
      <c r="BC183" s="1" t="s">
        <v>8842</v>
      </c>
      <c r="BD183" s="1" t="s">
        <v>326</v>
      </c>
      <c r="BE183" s="1" t="s">
        <v>91</v>
      </c>
      <c r="BF183" s="57">
        <v>7</v>
      </c>
      <c r="BG183" s="1" t="s">
        <v>2824</v>
      </c>
      <c r="BH183" s="1" t="s">
        <v>99</v>
      </c>
      <c r="BI183" s="1" t="s">
        <v>127</v>
      </c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 t="s">
        <v>8044</v>
      </c>
      <c r="BY183" s="1" t="s">
        <v>325</v>
      </c>
      <c r="BZ183" s="1" t="s">
        <v>105</v>
      </c>
      <c r="CA183" s="1" t="s">
        <v>104</v>
      </c>
      <c r="CB183" s="1" t="s">
        <v>5529</v>
      </c>
      <c r="CC183" s="1" t="s">
        <v>109</v>
      </c>
      <c r="CD183" s="1" t="s">
        <v>119</v>
      </c>
      <c r="CE183" s="1" t="s">
        <v>8842</v>
      </c>
      <c r="CF183" s="1" t="s">
        <v>326</v>
      </c>
      <c r="CG183" s="1" t="s">
        <v>91</v>
      </c>
      <c r="CH183" s="1" t="s">
        <v>123</v>
      </c>
      <c r="CI183" s="1" t="s">
        <v>232</v>
      </c>
      <c r="CJ183" s="1" t="s">
        <v>129</v>
      </c>
      <c r="CK183" s="1" t="s">
        <v>116</v>
      </c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9563</v>
      </c>
      <c r="B184" s="1" t="s">
        <v>9564</v>
      </c>
      <c r="C184" s="1" t="s">
        <v>97</v>
      </c>
      <c r="D184" s="1" t="s">
        <v>3185</v>
      </c>
      <c r="E184" s="1" t="s">
        <v>1111</v>
      </c>
      <c r="F184" s="1" t="s">
        <v>109</v>
      </c>
      <c r="G184" s="1" t="s">
        <v>119</v>
      </c>
      <c r="H184" s="1" t="s">
        <v>324</v>
      </c>
      <c r="I184" s="1" t="s">
        <v>102</v>
      </c>
      <c r="J184" s="1" t="s">
        <v>96</v>
      </c>
      <c r="K184" s="1">
        <v>44</v>
      </c>
      <c r="L184" s="1" t="s">
        <v>101</v>
      </c>
      <c r="M184" s="1" t="s">
        <v>325</v>
      </c>
      <c r="N184" s="1" t="s">
        <v>91</v>
      </c>
      <c r="O184" s="1" t="s">
        <v>117</v>
      </c>
      <c r="P184">
        <v>1</v>
      </c>
      <c r="Q184" s="1" t="str">
        <f>VLOOKUP([1]!Tabla1[[#This Row],[RENAES]],[2]EESS!$1:$1048576,6,FALSE)</f>
        <v>LORETO</v>
      </c>
      <c r="R184" s="1" t="str">
        <f>VLOOKUP([1]!Tabla1[[#This Row],[RENAES]],[2]EESS!$1:$1048576,7,FALSE)</f>
        <v>NAUTA</v>
      </c>
      <c r="S184" s="1" t="str">
        <f>VLOOKUP([1]!Tabla1[[#This Row],[RENAES]],[2]EESS!$1:$1048576,10,FALSE)</f>
        <v xml:space="preserve">SANTA RITA DE CASTILLA </v>
      </c>
      <c r="T184" s="1" t="s">
        <v>9565</v>
      </c>
      <c r="U184" s="1" t="s">
        <v>326</v>
      </c>
      <c r="V184" s="1" t="s">
        <v>91</v>
      </c>
      <c r="W184" s="57">
        <v>30</v>
      </c>
      <c r="X184" s="1" t="s">
        <v>324</v>
      </c>
      <c r="Y184" s="1" t="s">
        <v>102</v>
      </c>
      <c r="Z184" s="1" t="s">
        <v>96</v>
      </c>
      <c r="AA184" s="1" t="s">
        <v>9980</v>
      </c>
      <c r="AB184" s="1" t="s">
        <v>325</v>
      </c>
      <c r="AC184" s="1" t="s">
        <v>91</v>
      </c>
      <c r="AD184" s="32"/>
      <c r="AE184" s="1" t="s">
        <v>2943</v>
      </c>
      <c r="AF184" s="1" t="s">
        <v>107</v>
      </c>
      <c r="AG184" s="1" t="s">
        <v>90</v>
      </c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10181</v>
      </c>
      <c r="B185" s="1" t="s">
        <v>10182</v>
      </c>
      <c r="C185" s="1" t="s">
        <v>97</v>
      </c>
      <c r="D185" s="1" t="s">
        <v>3185</v>
      </c>
      <c r="E185" s="1" t="s">
        <v>1111</v>
      </c>
      <c r="F185" s="1" t="s">
        <v>109</v>
      </c>
      <c r="G185" s="1" t="s">
        <v>114</v>
      </c>
      <c r="H185" s="1" t="s">
        <v>324</v>
      </c>
      <c r="I185" s="1" t="s">
        <v>109</v>
      </c>
      <c r="J185" s="1" t="s">
        <v>111</v>
      </c>
      <c r="K185" s="1">
        <v>40</v>
      </c>
      <c r="L185" s="1" t="s">
        <v>101</v>
      </c>
      <c r="M185" s="1" t="s">
        <v>325</v>
      </c>
      <c r="N185" s="1" t="s">
        <v>91</v>
      </c>
      <c r="O185" s="1" t="s">
        <v>92</v>
      </c>
      <c r="P185">
        <v>3</v>
      </c>
      <c r="Q185" s="1" t="str">
        <f>VLOOKUP([1]!Tabla1[[#This Row],[RENAES]],[2]EESS!$1:$1048576,6,FALSE)</f>
        <v>NO PERTENECE A NINGUNA RED</v>
      </c>
      <c r="R185" s="1" t="str">
        <f>VLOOKUP([1]!Tabla1[[#This Row],[RENAES]],[2]EESS!$1:$1048576,7,FALSE)</f>
        <v>NO PERTENECE A NINGUNA MICRORED</v>
      </c>
      <c r="S185" s="1" t="str">
        <f>VLOOKUP([1]!Tabla1[[#This Row],[RENAES]],[2]EESS!$1:$1048576,10,FALSE)</f>
        <v>HOSP.REGIONAL DE LORETO "Felipe Arriola Iglesias"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8625</v>
      </c>
      <c r="B186" s="1" t="s">
        <v>8626</v>
      </c>
      <c r="C186" s="1" t="s">
        <v>97</v>
      </c>
      <c r="D186" s="1" t="s">
        <v>3185</v>
      </c>
      <c r="E186" s="1" t="s">
        <v>1111</v>
      </c>
      <c r="F186" s="1" t="s">
        <v>127</v>
      </c>
      <c r="G186" s="1" t="s">
        <v>107</v>
      </c>
      <c r="H186" s="1" t="s">
        <v>324</v>
      </c>
      <c r="I186" s="1" t="s">
        <v>107</v>
      </c>
      <c r="J186" s="1" t="s">
        <v>99</v>
      </c>
      <c r="K186" s="1">
        <v>38</v>
      </c>
      <c r="L186" s="1" t="s">
        <v>101</v>
      </c>
      <c r="M186" s="1" t="s">
        <v>325</v>
      </c>
      <c r="N186" s="1" t="s">
        <v>91</v>
      </c>
      <c r="O186" s="1" t="s">
        <v>92</v>
      </c>
      <c r="P186">
        <v>3</v>
      </c>
      <c r="Q186" s="1" t="str">
        <f>VLOOKUP([1]!Tabla1[[#This Row],[RENAES]],[2]EESS!$1:$1048576,6,FALSE)</f>
        <v>MAYNAS CIUDAD</v>
      </c>
      <c r="R186" s="1" t="str">
        <f>VLOOKUP([1]!Tabla1[[#This Row],[RENAES]],[2]EESS!$1:$1048576,7,FALSE)</f>
        <v>PUNCHANA</v>
      </c>
      <c r="S186" s="1" t="str">
        <f>VLOOKUP([1]!Tabla1[[#This Row],[RENAES]],[2]EESS!$1:$1048576,10,FALSE)</f>
        <v>BELLAVISTA NANAY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372</v>
      </c>
      <c r="B187" s="1" t="s">
        <v>1041</v>
      </c>
      <c r="C187" s="1" t="s">
        <v>97</v>
      </c>
      <c r="D187" s="1" t="s">
        <v>3185</v>
      </c>
      <c r="E187" s="1" t="s">
        <v>1111</v>
      </c>
      <c r="F187" s="1" t="s">
        <v>96</v>
      </c>
      <c r="G187" s="1" t="s">
        <v>110</v>
      </c>
      <c r="H187" s="1" t="s">
        <v>967</v>
      </c>
      <c r="I187" s="1" t="s">
        <v>111</v>
      </c>
      <c r="J187" s="1" t="s">
        <v>110</v>
      </c>
      <c r="K187" s="1">
        <v>37</v>
      </c>
      <c r="L187" s="1" t="s">
        <v>101</v>
      </c>
      <c r="M187" s="1" t="s">
        <v>325</v>
      </c>
      <c r="N187" s="1" t="s">
        <v>105</v>
      </c>
      <c r="O187" s="1" t="s">
        <v>104</v>
      </c>
      <c r="P187">
        <v>193</v>
      </c>
      <c r="Q187" s="1" t="str">
        <f>VLOOKUP([1]!Tabla1[[#This Row],[RENAES]],[2]EESS!$1:$1048576,6,FALSE)</f>
        <v>DATEM DEL MARAÑON</v>
      </c>
      <c r="R187" s="1" t="str">
        <f>VLOOKUP([1]!Tabla1[[#This Row],[RENAES]],[2]EESS!$1:$1048576,7,FALSE)</f>
        <v>ANDOAS</v>
      </c>
      <c r="S187" s="1" t="str">
        <f>VLOOKUP([1]!Tabla1[[#This Row],[RENAES]],[2]EESS!$1:$1048576,10,FALSE)</f>
        <v>ALIANZA CRISTIANA</v>
      </c>
      <c r="T187" s="1" t="s">
        <v>1156</v>
      </c>
      <c r="U187" s="1" t="s">
        <v>326</v>
      </c>
      <c r="V187" s="1" t="s">
        <v>91</v>
      </c>
      <c r="W187" s="57">
        <v>1</v>
      </c>
      <c r="X187" s="1" t="s">
        <v>967</v>
      </c>
      <c r="Y187" s="1" t="s">
        <v>111</v>
      </c>
      <c r="Z187" s="1" t="s">
        <v>110</v>
      </c>
      <c r="AA187" s="1" t="s">
        <v>2043</v>
      </c>
      <c r="AB187" s="1" t="s">
        <v>325</v>
      </c>
      <c r="AC187" s="1" t="s">
        <v>91</v>
      </c>
      <c r="AD187" s="1" t="s">
        <v>104</v>
      </c>
      <c r="AE187" s="1" t="s">
        <v>1485</v>
      </c>
      <c r="AF187" s="1" t="s">
        <v>95</v>
      </c>
      <c r="AG187" s="1" t="s">
        <v>95</v>
      </c>
      <c r="AH187" s="1" t="s">
        <v>1156</v>
      </c>
      <c r="AI187" s="1" t="s">
        <v>326</v>
      </c>
      <c r="AJ187" s="1" t="s">
        <v>91</v>
      </c>
      <c r="AK187" s="57">
        <v>5</v>
      </c>
      <c r="AL187" s="1" t="s">
        <v>237</v>
      </c>
      <c r="AM187" s="1" t="s">
        <v>96</v>
      </c>
      <c r="AN187" s="1" t="s">
        <v>113</v>
      </c>
      <c r="AO187" s="1"/>
      <c r="AP187" s="1"/>
      <c r="AQ187" s="1"/>
      <c r="AR187" s="1"/>
      <c r="AS187" s="1"/>
      <c r="AT187" s="1"/>
      <c r="AU187" s="1"/>
      <c r="AV187" s="1" t="s">
        <v>1188</v>
      </c>
      <c r="AW187" s="1" t="s">
        <v>326</v>
      </c>
      <c r="AX187" s="1" t="s">
        <v>91</v>
      </c>
      <c r="AY187" s="57">
        <v>6</v>
      </c>
      <c r="AZ187" s="1" t="s">
        <v>368</v>
      </c>
      <c r="BA187" s="1" t="s">
        <v>96</v>
      </c>
      <c r="BB187" s="1" t="s">
        <v>88</v>
      </c>
      <c r="BC187" s="1" t="s">
        <v>2043</v>
      </c>
      <c r="BD187" s="1" t="s">
        <v>326</v>
      </c>
      <c r="BE187" s="1" t="s">
        <v>91</v>
      </c>
      <c r="BF187" s="57">
        <v>2</v>
      </c>
      <c r="BG187" s="1" t="s">
        <v>1485</v>
      </c>
      <c r="BH187" s="1" t="s">
        <v>95</v>
      </c>
      <c r="BI187" s="1" t="s">
        <v>95</v>
      </c>
      <c r="BJ187" s="1" t="s">
        <v>3195</v>
      </c>
      <c r="BK187" s="1" t="s">
        <v>326</v>
      </c>
      <c r="BL187" s="1" t="s">
        <v>91</v>
      </c>
      <c r="BM187" s="57">
        <v>7</v>
      </c>
      <c r="BN187" s="1" t="s">
        <v>2704</v>
      </c>
      <c r="BO187" s="1" t="s">
        <v>96</v>
      </c>
      <c r="BP187" s="1" t="s">
        <v>109</v>
      </c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1223</v>
      </c>
      <c r="B188" s="1" t="s">
        <v>1224</v>
      </c>
      <c r="C188" s="1" t="s">
        <v>97</v>
      </c>
      <c r="D188" s="1" t="s">
        <v>3185</v>
      </c>
      <c r="E188" s="1" t="s">
        <v>1111</v>
      </c>
      <c r="F188" s="1" t="s">
        <v>96</v>
      </c>
      <c r="G188" s="1" t="s">
        <v>142</v>
      </c>
      <c r="H188" s="1" t="s">
        <v>137</v>
      </c>
      <c r="I188" s="1" t="s">
        <v>119</v>
      </c>
      <c r="J188" s="1" t="s">
        <v>96</v>
      </c>
      <c r="K188" s="1">
        <v>38</v>
      </c>
      <c r="L188" s="1" t="s">
        <v>101</v>
      </c>
      <c r="M188" s="1" t="s">
        <v>325</v>
      </c>
      <c r="N188" s="1" t="s">
        <v>91</v>
      </c>
      <c r="O188" s="1" t="s">
        <v>104</v>
      </c>
      <c r="P188">
        <v>25</v>
      </c>
      <c r="Q188" s="1" t="str">
        <f>VLOOKUP([1]!Tabla1[[#This Row],[RENAES]],[2]EESS!$1:$1048576,6,FALSE)</f>
        <v>DATEM DEL MARAÑON</v>
      </c>
      <c r="R188" s="1" t="str">
        <f>VLOOKUP([1]!Tabla1[[#This Row],[RENAES]],[2]EESS!$1:$1048576,7,FALSE)</f>
        <v>ANDOAS</v>
      </c>
      <c r="S188" s="1" t="str">
        <f>VLOOKUP([1]!Tabla1[[#This Row],[RENAES]],[2]EESS!$1:$1048576,10,FALSE)</f>
        <v>LOBOYACU</v>
      </c>
      <c r="T188" s="1" t="s">
        <v>1144</v>
      </c>
      <c r="U188" s="1" t="s">
        <v>326</v>
      </c>
      <c r="V188" s="1" t="s">
        <v>91</v>
      </c>
      <c r="W188" s="57">
        <v>1</v>
      </c>
      <c r="X188" s="1" t="s">
        <v>137</v>
      </c>
      <c r="Y188" s="1" t="s">
        <v>119</v>
      </c>
      <c r="Z188" s="1" t="s">
        <v>96</v>
      </c>
      <c r="AA188" s="1" t="s">
        <v>1214</v>
      </c>
      <c r="AB188" s="1" t="s">
        <v>325</v>
      </c>
      <c r="AC188" s="1" t="s">
        <v>105</v>
      </c>
      <c r="AD188" s="1" t="s">
        <v>104</v>
      </c>
      <c r="AE188" s="1" t="s">
        <v>206</v>
      </c>
      <c r="AF188" s="1" t="s">
        <v>129</v>
      </c>
      <c r="AG188" s="1" t="s">
        <v>96</v>
      </c>
      <c r="AH188" s="1" t="s">
        <v>1214</v>
      </c>
      <c r="AI188" s="1" t="s">
        <v>326</v>
      </c>
      <c r="AJ188" s="1" t="s">
        <v>91</v>
      </c>
      <c r="AK188" s="57">
        <v>2</v>
      </c>
      <c r="AL188" s="1" t="s">
        <v>206</v>
      </c>
      <c r="AM188" s="1" t="s">
        <v>129</v>
      </c>
      <c r="AN188" s="1" t="s">
        <v>96</v>
      </c>
      <c r="AO188" s="1" t="s">
        <v>2874</v>
      </c>
      <c r="AP188" s="1" t="s">
        <v>325</v>
      </c>
      <c r="AQ188" s="1" t="s">
        <v>105</v>
      </c>
      <c r="AR188" s="1" t="s">
        <v>104</v>
      </c>
      <c r="AS188" s="1" t="s">
        <v>133</v>
      </c>
      <c r="AT188" s="1" t="s">
        <v>127</v>
      </c>
      <c r="AU188" s="1" t="s">
        <v>88</v>
      </c>
      <c r="AV188" s="1" t="s">
        <v>2874</v>
      </c>
      <c r="AW188" s="1" t="s">
        <v>326</v>
      </c>
      <c r="AX188" s="1" t="s">
        <v>91</v>
      </c>
      <c r="AY188" s="57">
        <v>3</v>
      </c>
      <c r="AZ188" s="1" t="s">
        <v>133</v>
      </c>
      <c r="BA188" s="1" t="s">
        <v>127</v>
      </c>
      <c r="BB188" s="1" t="s">
        <v>88</v>
      </c>
      <c r="BC188" s="1" t="s">
        <v>3524</v>
      </c>
      <c r="BD188" s="1" t="s">
        <v>326</v>
      </c>
      <c r="BE188" s="1" t="s">
        <v>91</v>
      </c>
      <c r="BF188" s="57">
        <v>3</v>
      </c>
      <c r="BG188" s="1" t="s">
        <v>3811</v>
      </c>
      <c r="BH188" s="1" t="s">
        <v>129</v>
      </c>
      <c r="BI188" s="1" t="s">
        <v>109</v>
      </c>
      <c r="BJ188" s="1" t="s">
        <v>4815</v>
      </c>
      <c r="BK188" s="1" t="s">
        <v>326</v>
      </c>
      <c r="BL188" s="1" t="s">
        <v>91</v>
      </c>
      <c r="BM188" s="57">
        <v>4</v>
      </c>
      <c r="BN188" s="1" t="s">
        <v>3805</v>
      </c>
      <c r="BO188" s="1" t="s">
        <v>113</v>
      </c>
      <c r="BP188" s="1" t="s">
        <v>90</v>
      </c>
      <c r="BQ188" s="1" t="s">
        <v>4247</v>
      </c>
      <c r="BR188" s="1" t="s">
        <v>326</v>
      </c>
      <c r="BS188" s="1" t="s">
        <v>91</v>
      </c>
      <c r="BT188" s="57">
        <v>7</v>
      </c>
      <c r="BU188" s="1" t="s">
        <v>128</v>
      </c>
      <c r="BV188" s="1" t="s">
        <v>107</v>
      </c>
      <c r="BW188" s="1" t="s">
        <v>90</v>
      </c>
      <c r="BX188" s="1" t="s">
        <v>3524</v>
      </c>
      <c r="BY188" s="1" t="s">
        <v>325</v>
      </c>
      <c r="BZ188" s="1" t="s">
        <v>105</v>
      </c>
      <c r="CA188" s="1" t="s">
        <v>104</v>
      </c>
      <c r="CB188" s="1" t="s">
        <v>3811</v>
      </c>
      <c r="CC188" s="1" t="s">
        <v>129</v>
      </c>
      <c r="CD188" s="1" t="s">
        <v>109</v>
      </c>
      <c r="CE188" s="1" t="s">
        <v>3977</v>
      </c>
      <c r="CF188" s="1" t="s">
        <v>326</v>
      </c>
      <c r="CG188" s="1" t="s">
        <v>91</v>
      </c>
      <c r="CH188" s="1" t="s">
        <v>123</v>
      </c>
      <c r="CI188" s="1" t="s">
        <v>128</v>
      </c>
      <c r="CJ188" s="1" t="s">
        <v>90</v>
      </c>
      <c r="CK188" s="1" t="s">
        <v>96</v>
      </c>
      <c r="CL188" s="1" t="s">
        <v>3977</v>
      </c>
      <c r="CM188" s="1" t="s">
        <v>325</v>
      </c>
      <c r="CN188" s="1" t="s">
        <v>91</v>
      </c>
      <c r="CO188" s="1" t="s">
        <v>130</v>
      </c>
      <c r="CP188" s="1" t="s">
        <v>128</v>
      </c>
      <c r="CQ188" s="1" t="s">
        <v>90</v>
      </c>
      <c r="CR188" s="1" t="s">
        <v>96</v>
      </c>
    </row>
    <row r="189" spans="1:96" x14ac:dyDescent="0.3">
      <c r="A189" s="1" t="s">
        <v>4232</v>
      </c>
      <c r="B189" s="1" t="s">
        <v>4233</v>
      </c>
      <c r="C189" s="1" t="s">
        <v>97</v>
      </c>
      <c r="D189" s="1" t="s">
        <v>3185</v>
      </c>
      <c r="E189" s="1" t="s">
        <v>1111</v>
      </c>
      <c r="F189" s="1" t="s">
        <v>99</v>
      </c>
      <c r="G189" s="1" t="s">
        <v>110</v>
      </c>
      <c r="H189" s="1" t="s">
        <v>324</v>
      </c>
      <c r="I189" s="1" t="s">
        <v>129</v>
      </c>
      <c r="J189" s="1" t="s">
        <v>96</v>
      </c>
      <c r="K189" s="1">
        <v>43</v>
      </c>
      <c r="L189" s="1" t="s">
        <v>101</v>
      </c>
      <c r="M189" s="1" t="s">
        <v>325</v>
      </c>
      <c r="N189" s="1" t="s">
        <v>105</v>
      </c>
      <c r="O189" s="1" t="s">
        <v>92</v>
      </c>
      <c r="P189">
        <v>1</v>
      </c>
      <c r="Q189" s="1" t="str">
        <f>VLOOKUP([1]!Tabla1[[#This Row],[RENAES]],[2]EESS!$1:$1048576,6,FALSE)</f>
        <v>DATEM DEL MARAÑON</v>
      </c>
      <c r="R189" s="1" t="str">
        <f>VLOOKUP([1]!Tabla1[[#This Row],[RENAES]],[2]EESS!$1:$1048576,7,FALSE)</f>
        <v>ANDOAS</v>
      </c>
      <c r="S189" s="1" t="str">
        <f>VLOOKUP([1]!Tabla1[[#This Row],[RENAES]],[2]EESS!$1:$1048576,10,FALSE)</f>
        <v>ANDOAS VIEJO</v>
      </c>
      <c r="T189" s="1" t="s">
        <v>4234</v>
      </c>
      <c r="U189" s="1" t="s">
        <v>326</v>
      </c>
      <c r="V189" s="1" t="s">
        <v>105</v>
      </c>
      <c r="W189" s="57">
        <v>60</v>
      </c>
      <c r="X189" s="1" t="s">
        <v>324</v>
      </c>
      <c r="Y189" s="1" t="s">
        <v>129</v>
      </c>
      <c r="Z189" s="1" t="s">
        <v>96</v>
      </c>
      <c r="AA189" s="1" t="s">
        <v>5652</v>
      </c>
      <c r="AB189" s="1" t="s">
        <v>325</v>
      </c>
      <c r="AC189" s="1" t="s">
        <v>91</v>
      </c>
      <c r="AD189" s="1" t="s">
        <v>92</v>
      </c>
      <c r="AE189" s="1" t="s">
        <v>148</v>
      </c>
      <c r="AF189" s="1" t="s">
        <v>108</v>
      </c>
      <c r="AG189" s="1" t="s">
        <v>96</v>
      </c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 t="s">
        <v>4622</v>
      </c>
      <c r="CF189" s="1" t="s">
        <v>326</v>
      </c>
      <c r="CG189" s="1" t="s">
        <v>91</v>
      </c>
      <c r="CH189" s="1" t="s">
        <v>123</v>
      </c>
      <c r="CI189" s="1" t="s">
        <v>3094</v>
      </c>
      <c r="CJ189" s="1" t="s">
        <v>102</v>
      </c>
      <c r="CK189" s="1" t="s">
        <v>96</v>
      </c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6723</v>
      </c>
      <c r="B190" s="1" t="s">
        <v>6724</v>
      </c>
      <c r="C190" s="1" t="s">
        <v>97</v>
      </c>
      <c r="D190" s="1" t="s">
        <v>3185</v>
      </c>
      <c r="E190" s="1" t="s">
        <v>1111</v>
      </c>
      <c r="F190" s="1" t="s">
        <v>95</v>
      </c>
      <c r="G190" s="1" t="s">
        <v>100</v>
      </c>
      <c r="H190" s="1" t="s">
        <v>150</v>
      </c>
      <c r="I190" s="1" t="s">
        <v>118</v>
      </c>
      <c r="J190" s="1" t="s">
        <v>96</v>
      </c>
      <c r="K190" s="1">
        <v>37</v>
      </c>
      <c r="L190" s="1" t="s">
        <v>101</v>
      </c>
      <c r="M190" s="1" t="s">
        <v>325</v>
      </c>
      <c r="N190" s="1" t="s">
        <v>91</v>
      </c>
      <c r="O190" s="1" t="s">
        <v>92</v>
      </c>
      <c r="P190">
        <v>14</v>
      </c>
      <c r="Q190" s="1" t="str">
        <f>VLOOKUP([1]!Tabla1[[#This Row],[RENAES]],[2]EESS!$1:$1048576,6,FALSE)</f>
        <v>NO PERTENECE A NINGUNA RED</v>
      </c>
      <c r="R190" s="1" t="str">
        <f>VLOOKUP([1]!Tabla1[[#This Row],[RENAES]],[2]EESS!$1:$1048576,7,FALSE)</f>
        <v>NO PERTENECE A NINGUNA MICRORED</v>
      </c>
      <c r="S190" s="1" t="str">
        <f>VLOOKUP([1]!Tabla1[[#This Row],[RENAES]],[2]EESS!$1:$1048576,10,FALSE)</f>
        <v>HOSP Santa Gema de Yurimaguas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6170</v>
      </c>
      <c r="B191" s="1" t="s">
        <v>6171</v>
      </c>
      <c r="C191" s="1" t="s">
        <v>97</v>
      </c>
      <c r="D191" s="1" t="s">
        <v>3185</v>
      </c>
      <c r="E191" s="1" t="s">
        <v>1111</v>
      </c>
      <c r="F191" s="1" t="s">
        <v>102</v>
      </c>
      <c r="G191" s="1" t="s">
        <v>116</v>
      </c>
      <c r="H191" s="1" t="s">
        <v>324</v>
      </c>
      <c r="I191" s="1" t="s">
        <v>127</v>
      </c>
      <c r="J191" s="1" t="s">
        <v>98</v>
      </c>
      <c r="K191" s="1">
        <v>37</v>
      </c>
      <c r="L191" s="1" t="s">
        <v>101</v>
      </c>
      <c r="M191" s="1" t="s">
        <v>325</v>
      </c>
      <c r="N191" s="1" t="s">
        <v>91</v>
      </c>
      <c r="O191" s="1" t="s">
        <v>92</v>
      </c>
      <c r="P191">
        <v>3</v>
      </c>
      <c r="Q191" s="1" t="str">
        <f>VLOOKUP([1]!Tabla1[[#This Row],[RENAES]],[2]EESS!$1:$1048576,6,FALSE)</f>
        <v>MAYNAS CIUDAD</v>
      </c>
      <c r="R191" s="1" t="str">
        <f>VLOOKUP([1]!Tabla1[[#This Row],[RENAES]],[2]EESS!$1:$1048576,7,FALSE)</f>
        <v>IQUITOS SUR</v>
      </c>
      <c r="S191" s="1" t="str">
        <f>VLOOKUP([1]!Tabla1[[#This Row],[RENAES]],[2]EESS!$1:$1048576,10,FALSE)</f>
        <v>SAN JUAN DE MIRAFLORES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6945</v>
      </c>
      <c r="B192" s="1" t="s">
        <v>6946</v>
      </c>
      <c r="C192" s="1" t="s">
        <v>97</v>
      </c>
      <c r="D192" s="1" t="s">
        <v>3185</v>
      </c>
      <c r="E192" s="1" t="s">
        <v>1111</v>
      </c>
      <c r="F192" s="1" t="s">
        <v>95</v>
      </c>
      <c r="G192" s="1" t="s">
        <v>129</v>
      </c>
      <c r="H192" s="1" t="s">
        <v>327</v>
      </c>
      <c r="I192" s="1" t="s">
        <v>95</v>
      </c>
      <c r="J192" s="1" t="s">
        <v>113</v>
      </c>
      <c r="K192" s="1">
        <v>37</v>
      </c>
      <c r="L192" s="1" t="s">
        <v>101</v>
      </c>
      <c r="M192" s="1" t="s">
        <v>325</v>
      </c>
      <c r="N192" s="1" t="s">
        <v>91</v>
      </c>
      <c r="O192" s="1" t="s">
        <v>104</v>
      </c>
      <c r="P192">
        <v>150</v>
      </c>
      <c r="Q192" s="1" t="str">
        <f>VLOOKUP([1]!Tabla1[[#This Row],[RENAES]],[2]EESS!$1:$1048576,6,FALSE)</f>
        <v>DATEM DEL MARAÑON</v>
      </c>
      <c r="R192" s="1" t="str">
        <f>VLOOKUP([1]!Tabla1[[#This Row],[RENAES]],[2]EESS!$1:$1048576,7,FALSE)</f>
        <v>BARRANCA</v>
      </c>
      <c r="S192" s="1" t="str">
        <f>VLOOKUP([1]!Tabla1[[#This Row],[RENAES]],[2]EESS!$1:$1048576,10,FALSE)</f>
        <v>SAN LORENZO</v>
      </c>
      <c r="T192" s="1" t="s">
        <v>6934</v>
      </c>
      <c r="U192" s="1" t="s">
        <v>326</v>
      </c>
      <c r="V192" s="1" t="s">
        <v>91</v>
      </c>
      <c r="W192" s="57">
        <v>1</v>
      </c>
      <c r="X192" s="1" t="s">
        <v>327</v>
      </c>
      <c r="Y192" s="1" t="s">
        <v>95</v>
      </c>
      <c r="Z192" s="1" t="s">
        <v>113</v>
      </c>
      <c r="AA192" s="1" t="s">
        <v>8007</v>
      </c>
      <c r="AB192" s="1" t="s">
        <v>325</v>
      </c>
      <c r="AC192" s="1" t="s">
        <v>105</v>
      </c>
      <c r="AD192" s="1" t="s">
        <v>104</v>
      </c>
      <c r="AE192" s="1" t="s">
        <v>356</v>
      </c>
      <c r="AF192" s="1" t="s">
        <v>88</v>
      </c>
      <c r="AG192" s="1" t="s">
        <v>119</v>
      </c>
      <c r="AH192" s="1" t="s">
        <v>8007</v>
      </c>
      <c r="AI192" s="1" t="s">
        <v>326</v>
      </c>
      <c r="AJ192" s="1" t="s">
        <v>91</v>
      </c>
      <c r="AK192" s="57">
        <v>2</v>
      </c>
      <c r="AL192" s="1" t="s">
        <v>356</v>
      </c>
      <c r="AM192" s="1" t="s">
        <v>88</v>
      </c>
      <c r="AN192" s="1" t="s">
        <v>119</v>
      </c>
      <c r="AO192" s="1" t="s">
        <v>7680</v>
      </c>
      <c r="AP192" s="1" t="s">
        <v>325</v>
      </c>
      <c r="AQ192" s="1" t="s">
        <v>105</v>
      </c>
      <c r="AR192" s="1" t="s">
        <v>104</v>
      </c>
      <c r="AS192" s="1" t="s">
        <v>356</v>
      </c>
      <c r="AT192" s="1" t="s">
        <v>102</v>
      </c>
      <c r="AU192" s="1" t="s">
        <v>99</v>
      </c>
      <c r="AV192" s="1" t="s">
        <v>7680</v>
      </c>
      <c r="AW192" s="1" t="s">
        <v>326</v>
      </c>
      <c r="AX192" s="1" t="s">
        <v>91</v>
      </c>
      <c r="AY192" s="57">
        <v>2</v>
      </c>
      <c r="AZ192" s="1" t="s">
        <v>356</v>
      </c>
      <c r="BA192" s="1" t="s">
        <v>102</v>
      </c>
      <c r="BB192" s="1" t="s">
        <v>99</v>
      </c>
      <c r="BC192" s="1" t="s">
        <v>9020</v>
      </c>
      <c r="BD192" s="1" t="s">
        <v>326</v>
      </c>
      <c r="BE192" s="1" t="s">
        <v>91</v>
      </c>
      <c r="BF192" s="57">
        <v>3</v>
      </c>
      <c r="BG192" s="1" t="s">
        <v>327</v>
      </c>
      <c r="BH192" s="1" t="s">
        <v>108</v>
      </c>
      <c r="BI192" s="1" t="s">
        <v>99</v>
      </c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 t="s">
        <v>9020</v>
      </c>
      <c r="BY192" s="1" t="s">
        <v>325</v>
      </c>
      <c r="BZ192" s="1" t="s">
        <v>105</v>
      </c>
      <c r="CA192" s="1" t="s">
        <v>92</v>
      </c>
      <c r="CB192" s="1" t="s">
        <v>327</v>
      </c>
      <c r="CC192" s="1" t="s">
        <v>108</v>
      </c>
      <c r="CD192" s="1" t="s">
        <v>99</v>
      </c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10183</v>
      </c>
      <c r="B193" s="1" t="s">
        <v>10184</v>
      </c>
      <c r="C193" s="1" t="s">
        <v>97</v>
      </c>
      <c r="D193" s="1" t="s">
        <v>3185</v>
      </c>
      <c r="E193" s="1" t="s">
        <v>1111</v>
      </c>
      <c r="F193" s="1" t="s">
        <v>109</v>
      </c>
      <c r="G193" s="1" t="s">
        <v>114</v>
      </c>
      <c r="H193" s="1" t="s">
        <v>324</v>
      </c>
      <c r="I193" s="1" t="s">
        <v>109</v>
      </c>
      <c r="J193" s="1" t="s">
        <v>98</v>
      </c>
      <c r="K193" s="1">
        <v>43</v>
      </c>
      <c r="L193" s="1" t="s">
        <v>101</v>
      </c>
      <c r="M193" s="1" t="s">
        <v>325</v>
      </c>
      <c r="N193" s="1" t="s">
        <v>91</v>
      </c>
      <c r="O193" s="1" t="s">
        <v>117</v>
      </c>
      <c r="P193">
        <v>3</v>
      </c>
      <c r="Q193" s="1" t="str">
        <f>VLOOKUP([1]!Tabla1[[#This Row],[RENAES]],[2]EESS!$1:$1048576,6,FALSE)</f>
        <v>NO PERTENECE A NINGUNA RED</v>
      </c>
      <c r="R193" s="1" t="str">
        <f>VLOOKUP([1]!Tabla1[[#This Row],[RENAES]],[2]EESS!$1:$1048576,7,FALSE)</f>
        <v>NO PERTENECE A NINGUNA MICRORED</v>
      </c>
      <c r="S193" s="1" t="str">
        <f>VLOOKUP([1]!Tabla1[[#This Row],[RENAES]],[2]EESS!$1:$1048576,10,FALSE)</f>
        <v>HOSPITAL IQUITOS "Cesar Garayar Garcia"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1225</v>
      </c>
      <c r="B194" s="1" t="s">
        <v>1226</v>
      </c>
      <c r="C194" s="1" t="s">
        <v>97</v>
      </c>
      <c r="D194" s="1" t="s">
        <v>3185</v>
      </c>
      <c r="E194" s="1" t="s">
        <v>1111</v>
      </c>
      <c r="F194" s="1" t="s">
        <v>96</v>
      </c>
      <c r="G194" s="1" t="s">
        <v>151</v>
      </c>
      <c r="H194" s="1" t="s">
        <v>324</v>
      </c>
      <c r="I194" s="1" t="s">
        <v>109</v>
      </c>
      <c r="J194" s="1" t="s">
        <v>109</v>
      </c>
      <c r="K194" s="1">
        <v>37</v>
      </c>
      <c r="L194" s="1" t="s">
        <v>101</v>
      </c>
      <c r="M194" s="1" t="s">
        <v>325</v>
      </c>
      <c r="N194" s="1" t="s">
        <v>91</v>
      </c>
      <c r="O194" s="1" t="s">
        <v>104</v>
      </c>
      <c r="P194">
        <v>1</v>
      </c>
      <c r="Q194" s="1" t="str">
        <f>VLOOKUP([1]!Tabla1[[#This Row],[RENAES]],[2]EESS!$1:$1048576,6,FALSE)</f>
        <v>NO PERTENECE A NINGUNA RED</v>
      </c>
      <c r="R194" s="1" t="str">
        <f>VLOOKUP([1]!Tabla1[[#This Row],[RENAES]],[2]EESS!$1:$1048576,7,FALSE)</f>
        <v>NO PERTENECE A NINGUNA MICRORED</v>
      </c>
      <c r="S194" s="1" t="str">
        <f>VLOOKUP([1]!Tabla1[[#This Row],[RENAES]],[2]EESS!$1:$1048576,10,FALSE)</f>
        <v>HOSPITAL IQUITOS "Cesar Garayar Garcia"</v>
      </c>
      <c r="T194" s="1" t="s">
        <v>1183</v>
      </c>
      <c r="U194" s="1" t="s">
        <v>326</v>
      </c>
      <c r="V194" s="1" t="s">
        <v>91</v>
      </c>
      <c r="W194" s="57">
        <v>30</v>
      </c>
      <c r="X194" s="1" t="s">
        <v>324</v>
      </c>
      <c r="Y194" s="1" t="s">
        <v>109</v>
      </c>
      <c r="Z194" s="1" t="s">
        <v>109</v>
      </c>
      <c r="AA194" s="1"/>
      <c r="AB194" s="1"/>
      <c r="AC194" s="1"/>
      <c r="AD194" s="1"/>
      <c r="AE194" s="1"/>
      <c r="AF194" s="1"/>
      <c r="AG194" s="1"/>
      <c r="AH194" s="1" t="s">
        <v>1123</v>
      </c>
      <c r="AI194" s="1" t="s">
        <v>326</v>
      </c>
      <c r="AJ194" s="1" t="s">
        <v>91</v>
      </c>
      <c r="AK194" s="57">
        <v>7</v>
      </c>
      <c r="AL194" s="1" t="s">
        <v>191</v>
      </c>
      <c r="AM194" s="1" t="s">
        <v>131</v>
      </c>
      <c r="AN194" s="1" t="s">
        <v>127</v>
      </c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3210</v>
      </c>
      <c r="B195" s="1" t="s">
        <v>3211</v>
      </c>
      <c r="C195" s="1" t="s">
        <v>97</v>
      </c>
      <c r="D195" s="1" t="s">
        <v>3185</v>
      </c>
      <c r="E195" s="1" t="s">
        <v>1111</v>
      </c>
      <c r="F195" s="1" t="s">
        <v>88</v>
      </c>
      <c r="G195" s="1" t="s">
        <v>127</v>
      </c>
      <c r="H195" s="1" t="s">
        <v>324</v>
      </c>
      <c r="I195" s="1" t="s">
        <v>110</v>
      </c>
      <c r="J195" s="1" t="s">
        <v>88</v>
      </c>
      <c r="K195" s="1">
        <v>40</v>
      </c>
      <c r="L195" s="1" t="s">
        <v>101</v>
      </c>
      <c r="M195" s="1" t="s">
        <v>325</v>
      </c>
      <c r="N195" s="1" t="s">
        <v>91</v>
      </c>
      <c r="O195" s="1" t="s">
        <v>117</v>
      </c>
      <c r="P195">
        <v>3</v>
      </c>
      <c r="Q195" s="1" t="str">
        <f>VLOOKUP([1]!Tabla1[[#This Row],[RENAES]],[2]EESS!$1:$1048576,6,FALSE)</f>
        <v>LORETO</v>
      </c>
      <c r="R195" s="1" t="str">
        <f>VLOOKUP([1]!Tabla1[[#This Row],[RENAES]],[2]EESS!$1:$1048576,7,FALSE)</f>
        <v>VILLA TROMPETERO</v>
      </c>
      <c r="S195" s="1" t="str">
        <f>VLOOKUP([1]!Tabla1[[#This Row],[RENAES]],[2]EESS!$1:$1048576,10,FALSE)</f>
        <v>VILLA TROMPETEROS</v>
      </c>
      <c r="T195" s="1" t="s">
        <v>2916</v>
      </c>
      <c r="U195" s="1" t="s">
        <v>326</v>
      </c>
      <c r="V195" s="1" t="s">
        <v>91</v>
      </c>
      <c r="W195" s="57">
        <v>10</v>
      </c>
      <c r="X195" s="1" t="s">
        <v>324</v>
      </c>
      <c r="Y195" s="1" t="s">
        <v>110</v>
      </c>
      <c r="Z195" s="1" t="s">
        <v>88</v>
      </c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2875</v>
      </c>
      <c r="B196" s="1" t="s">
        <v>2876</v>
      </c>
      <c r="C196" s="1" t="s">
        <v>97</v>
      </c>
      <c r="D196" s="1" t="s">
        <v>106</v>
      </c>
      <c r="E196" s="1" t="s">
        <v>1111</v>
      </c>
      <c r="F196" s="1" t="s">
        <v>90</v>
      </c>
      <c r="G196" s="1" t="s">
        <v>106</v>
      </c>
      <c r="H196" s="1" t="s">
        <v>138</v>
      </c>
      <c r="I196" s="1" t="s">
        <v>109</v>
      </c>
      <c r="J196" s="1" t="s">
        <v>102</v>
      </c>
      <c r="K196" s="1">
        <v>38</v>
      </c>
      <c r="L196" s="1" t="s">
        <v>101</v>
      </c>
      <c r="M196" s="1" t="s">
        <v>325</v>
      </c>
      <c r="N196" s="1" t="s">
        <v>105</v>
      </c>
      <c r="O196" s="1" t="s">
        <v>104</v>
      </c>
      <c r="P196">
        <v>98</v>
      </c>
      <c r="Q196" s="1" t="str">
        <f>VLOOKUP([1]!Tabla1[[#This Row],[RENAES]],[2]EESS!$1:$1048576,6,FALSE)</f>
        <v>LORETO</v>
      </c>
      <c r="R196" s="1" t="str">
        <f>VLOOKUP([1]!Tabla1[[#This Row],[RENAES]],[2]EESS!$1:$1048576,7,FALSE)</f>
        <v>VILLA TROMPETERO</v>
      </c>
      <c r="S196" s="1" t="str">
        <f>VLOOKUP([1]!Tabla1[[#This Row],[RENAES]],[2]EESS!$1:$1048576,10,FALSE)</f>
        <v>VILLA TROMPETEROS</v>
      </c>
      <c r="T196" s="1" t="s">
        <v>2521</v>
      </c>
      <c r="U196" s="1" t="s">
        <v>326</v>
      </c>
      <c r="V196" s="1" t="s">
        <v>91</v>
      </c>
      <c r="W196" s="57">
        <v>4</v>
      </c>
      <c r="X196" s="1" t="s">
        <v>138</v>
      </c>
      <c r="Y196" s="1" t="s">
        <v>109</v>
      </c>
      <c r="Z196" s="1" t="s">
        <v>102</v>
      </c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 t="s">
        <v>5388</v>
      </c>
      <c r="CF196" s="1" t="s">
        <v>326</v>
      </c>
      <c r="CG196" s="1" t="s">
        <v>91</v>
      </c>
      <c r="CH196" s="1" t="s">
        <v>123</v>
      </c>
      <c r="CI196" s="1" t="s">
        <v>6725</v>
      </c>
      <c r="CJ196" s="1" t="s">
        <v>119</v>
      </c>
      <c r="CK196" s="1" t="s">
        <v>88</v>
      </c>
      <c r="CL196" s="1" t="s">
        <v>3195</v>
      </c>
      <c r="CM196" s="1" t="s">
        <v>325</v>
      </c>
      <c r="CN196" s="1" t="s">
        <v>105</v>
      </c>
      <c r="CO196" s="1" t="s">
        <v>130</v>
      </c>
      <c r="CP196" s="1" t="s">
        <v>260</v>
      </c>
      <c r="CQ196" s="1" t="s">
        <v>95</v>
      </c>
      <c r="CR196" s="1" t="s">
        <v>90</v>
      </c>
    </row>
    <row r="197" spans="1:96" x14ac:dyDescent="0.3">
      <c r="A197" s="1" t="s">
        <v>1227</v>
      </c>
      <c r="B197" s="1" t="s">
        <v>1228</v>
      </c>
      <c r="C197" s="1" t="s">
        <v>97</v>
      </c>
      <c r="D197" s="1" t="s">
        <v>3185</v>
      </c>
      <c r="E197" s="1" t="s">
        <v>1111</v>
      </c>
      <c r="F197" s="1" t="s">
        <v>90</v>
      </c>
      <c r="G197" s="1" t="s">
        <v>107</v>
      </c>
      <c r="H197" s="1" t="s">
        <v>324</v>
      </c>
      <c r="I197" s="1" t="s">
        <v>107</v>
      </c>
      <c r="J197" s="1" t="s">
        <v>109</v>
      </c>
      <c r="K197" s="1">
        <v>41</v>
      </c>
      <c r="L197" s="1" t="s">
        <v>101</v>
      </c>
      <c r="M197" s="1" t="s">
        <v>325</v>
      </c>
      <c r="N197" s="1" t="s">
        <v>91</v>
      </c>
      <c r="O197" s="1" t="s">
        <v>92</v>
      </c>
      <c r="P197">
        <v>3</v>
      </c>
      <c r="Q197" s="1" t="str">
        <f>VLOOKUP([1]!Tabla1[[#This Row],[RENAES]],[2]EESS!$1:$1048576,6,FALSE)</f>
        <v>NO PERTENECE A NINGUNA RED</v>
      </c>
      <c r="R197" s="1" t="str">
        <f>VLOOKUP([1]!Tabla1[[#This Row],[RENAES]],[2]EESS!$1:$1048576,7,FALSE)</f>
        <v>NO PERTENECE A NINGUNA MICRORED</v>
      </c>
      <c r="S197" s="1" t="str">
        <f>VLOOKUP([1]!Tabla1[[#This Row],[RENAES]],[2]EESS!$1:$1048576,10,FALSE)</f>
        <v>HOSPITAL IQUITOS "Cesar Garayar Garcia"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2878</v>
      </c>
      <c r="B198" s="1" t="s">
        <v>2879</v>
      </c>
      <c r="C198" s="1" t="s">
        <v>97</v>
      </c>
      <c r="D198" s="1" t="s">
        <v>3185</v>
      </c>
      <c r="E198" s="1" t="s">
        <v>1111</v>
      </c>
      <c r="F198" s="1" t="s">
        <v>88</v>
      </c>
      <c r="G198" s="1" t="s">
        <v>119</v>
      </c>
      <c r="H198" s="1" t="s">
        <v>327</v>
      </c>
      <c r="I198" s="1" t="s">
        <v>108</v>
      </c>
      <c r="J198" s="1" t="s">
        <v>119</v>
      </c>
      <c r="K198" s="1">
        <v>42</v>
      </c>
      <c r="L198" s="1" t="s">
        <v>101</v>
      </c>
      <c r="M198" s="1" t="s">
        <v>325</v>
      </c>
      <c r="N198" s="1" t="s">
        <v>91</v>
      </c>
      <c r="O198" s="1" t="s">
        <v>104</v>
      </c>
      <c r="P198">
        <v>16</v>
      </c>
      <c r="Q198" s="1" t="str">
        <f>VLOOKUP([1]!Tabla1[[#This Row],[RENAES]],[2]EESS!$1:$1048576,6,FALSE)</f>
        <v>NO PERTENECE A NINGUNA RED</v>
      </c>
      <c r="R198" s="1" t="str">
        <f>VLOOKUP([1]!Tabla1[[#This Row],[RENAES]],[2]EESS!$1:$1048576,7,FALSE)</f>
        <v>NO PERTENECE A NINGUNA MICRORED</v>
      </c>
      <c r="S198" s="1" t="str">
        <f>VLOOKUP([1]!Tabla1[[#This Row],[RENAES]],[2]EESS!$1:$1048576,10,FALSE)</f>
        <v>HOSPITAL IQUITOS "Cesar Garayar Garcia"</v>
      </c>
      <c r="T198" s="1" t="s">
        <v>2871</v>
      </c>
      <c r="U198" s="1" t="s">
        <v>326</v>
      </c>
      <c r="V198" s="1" t="s">
        <v>91</v>
      </c>
      <c r="W198" s="57">
        <v>3</v>
      </c>
      <c r="X198" s="1" t="s">
        <v>327</v>
      </c>
      <c r="Y198" s="1" t="s">
        <v>108</v>
      </c>
      <c r="Z198" s="1" t="s">
        <v>119</v>
      </c>
      <c r="AA198" s="1" t="s">
        <v>6159</v>
      </c>
      <c r="AB198" s="1" t="s">
        <v>325</v>
      </c>
      <c r="AC198" s="1" t="s">
        <v>91</v>
      </c>
      <c r="AD198" s="1" t="s">
        <v>92</v>
      </c>
      <c r="AE198" s="1" t="s">
        <v>324</v>
      </c>
      <c r="AF198" s="1" t="s">
        <v>90</v>
      </c>
      <c r="AG198" s="1" t="s">
        <v>118</v>
      </c>
      <c r="AH198" s="1" t="s">
        <v>4221</v>
      </c>
      <c r="AI198" s="1" t="s">
        <v>326</v>
      </c>
      <c r="AJ198" s="1" t="s">
        <v>91</v>
      </c>
      <c r="AK198" s="57">
        <v>4</v>
      </c>
      <c r="AL198" s="1" t="s">
        <v>327</v>
      </c>
      <c r="AM198" s="1" t="s">
        <v>108</v>
      </c>
      <c r="AN198" s="1" t="s">
        <v>108</v>
      </c>
      <c r="AO198" s="1"/>
      <c r="AP198" s="1"/>
      <c r="AQ198" s="1"/>
      <c r="AR198" s="1"/>
      <c r="AS198" s="1"/>
      <c r="AT198" s="1"/>
      <c r="AU198" s="1"/>
      <c r="AV198" s="1" t="s">
        <v>6159</v>
      </c>
      <c r="AW198" s="1" t="s">
        <v>326</v>
      </c>
      <c r="AX198" s="1" t="s">
        <v>91</v>
      </c>
      <c r="AY198" s="57">
        <v>10</v>
      </c>
      <c r="AZ198" s="1" t="s">
        <v>324</v>
      </c>
      <c r="BA198" s="1" t="s">
        <v>90</v>
      </c>
      <c r="BB198" s="1" t="s">
        <v>118</v>
      </c>
      <c r="BC198" s="1" t="s">
        <v>6428</v>
      </c>
      <c r="BD198" s="1" t="s">
        <v>326</v>
      </c>
      <c r="BE198" s="1" t="s">
        <v>91</v>
      </c>
      <c r="BF198" s="57">
        <v>6</v>
      </c>
      <c r="BG198" s="1" t="s">
        <v>328</v>
      </c>
      <c r="BH198" s="1" t="s">
        <v>99</v>
      </c>
      <c r="BI198" s="1" t="s">
        <v>96</v>
      </c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5344</v>
      </c>
      <c r="B199" s="1" t="s">
        <v>5345</v>
      </c>
      <c r="C199" s="1" t="s">
        <v>97</v>
      </c>
      <c r="D199" s="1" t="s">
        <v>116</v>
      </c>
      <c r="E199" s="1" t="s">
        <v>1111</v>
      </c>
      <c r="F199" s="1" t="s">
        <v>99</v>
      </c>
      <c r="G199" s="1" t="s">
        <v>114</v>
      </c>
      <c r="H199" s="1" t="s">
        <v>3215</v>
      </c>
      <c r="I199" s="1" t="s">
        <v>90</v>
      </c>
      <c r="J199" s="1" t="s">
        <v>119</v>
      </c>
      <c r="K199" s="1">
        <v>40</v>
      </c>
      <c r="L199" s="1" t="s">
        <v>101</v>
      </c>
      <c r="M199" s="1" t="s">
        <v>325</v>
      </c>
      <c r="N199" s="1" t="s">
        <v>91</v>
      </c>
      <c r="O199" s="1" t="s">
        <v>92</v>
      </c>
      <c r="P199">
        <v>260</v>
      </c>
      <c r="Q199" s="1" t="str">
        <f>VLOOKUP([1]!Tabla1[[#This Row],[RENAES]],[2]EESS!$1:$1048576,6,FALSE)</f>
        <v>REQUENA</v>
      </c>
      <c r="R199" s="1" t="str">
        <f>VLOOKUP([1]!Tabla1[[#This Row],[RENAES]],[2]EESS!$1:$1048576,7,FALSE)</f>
        <v>REQUENA</v>
      </c>
      <c r="S199" s="1" t="str">
        <f>VLOOKUP([1]!Tabla1[[#This Row],[RENAES]],[2]EESS!$1:$1048576,10,FALSE)</f>
        <v>REQUENA</v>
      </c>
      <c r="T199" s="1" t="s">
        <v>5346</v>
      </c>
      <c r="U199" s="1" t="s">
        <v>326</v>
      </c>
      <c r="V199" s="1" t="s">
        <v>91</v>
      </c>
      <c r="W199" s="57">
        <v>4</v>
      </c>
      <c r="X199" s="1" t="s">
        <v>3215</v>
      </c>
      <c r="Y199" s="1" t="s">
        <v>90</v>
      </c>
      <c r="Z199" s="1" t="s">
        <v>119</v>
      </c>
      <c r="AA199" s="1" t="s">
        <v>7656</v>
      </c>
      <c r="AB199" s="1" t="s">
        <v>325</v>
      </c>
      <c r="AC199" s="1" t="s">
        <v>91</v>
      </c>
      <c r="AD199" s="32"/>
      <c r="AE199" s="1" t="s">
        <v>8047</v>
      </c>
      <c r="AF199" s="1" t="s">
        <v>90</v>
      </c>
      <c r="AG199" s="1" t="s">
        <v>100</v>
      </c>
      <c r="AH199" s="1" t="s">
        <v>5932</v>
      </c>
      <c r="AI199" s="1" t="s">
        <v>326</v>
      </c>
      <c r="AJ199" s="1" t="s">
        <v>91</v>
      </c>
      <c r="AK199" s="57">
        <v>4</v>
      </c>
      <c r="AL199" s="1" t="s">
        <v>3218</v>
      </c>
      <c r="AM199" s="1" t="s">
        <v>90</v>
      </c>
      <c r="AN199" s="1" t="s">
        <v>96</v>
      </c>
      <c r="AO199" s="1"/>
      <c r="AP199" s="1"/>
      <c r="AQ199" s="1"/>
      <c r="AR199" s="1"/>
      <c r="AS199" s="1"/>
      <c r="AT199" s="1"/>
      <c r="AU199" s="1"/>
      <c r="AV199" s="1" t="s">
        <v>5935</v>
      </c>
      <c r="AW199" s="1" t="s">
        <v>326</v>
      </c>
      <c r="AX199" s="1" t="s">
        <v>91</v>
      </c>
      <c r="AY199" s="57">
        <v>4</v>
      </c>
      <c r="AZ199" s="1" t="s">
        <v>6042</v>
      </c>
      <c r="BA199" s="1" t="s">
        <v>96</v>
      </c>
      <c r="BB199" s="1" t="s">
        <v>95</v>
      </c>
      <c r="BC199" s="1" t="s">
        <v>6554</v>
      </c>
      <c r="BD199" s="1" t="s">
        <v>326</v>
      </c>
      <c r="BE199" s="1" t="s">
        <v>91</v>
      </c>
      <c r="BF199" s="57">
        <v>4</v>
      </c>
      <c r="BG199" s="1" t="s">
        <v>8233</v>
      </c>
      <c r="BH199" s="1" t="s">
        <v>96</v>
      </c>
      <c r="BI199" s="1" t="s">
        <v>88</v>
      </c>
      <c r="BJ199" s="1" t="s">
        <v>6988</v>
      </c>
      <c r="BK199" s="1" t="s">
        <v>326</v>
      </c>
      <c r="BL199" s="1" t="s">
        <v>91</v>
      </c>
      <c r="BM199" s="57">
        <v>4</v>
      </c>
      <c r="BN199" s="1" t="s">
        <v>7652</v>
      </c>
      <c r="BO199" s="1" t="s">
        <v>90</v>
      </c>
      <c r="BP199" s="1" t="s">
        <v>96</v>
      </c>
      <c r="BQ199" s="1" t="s">
        <v>7553</v>
      </c>
      <c r="BR199" s="1" t="s">
        <v>326</v>
      </c>
      <c r="BS199" s="1" t="s">
        <v>91</v>
      </c>
      <c r="BT199" s="57">
        <v>5</v>
      </c>
      <c r="BU199" s="1" t="s">
        <v>9294</v>
      </c>
      <c r="BV199" s="1" t="s">
        <v>96</v>
      </c>
      <c r="BW199" s="1" t="s">
        <v>108</v>
      </c>
      <c r="BX199" s="1"/>
      <c r="BY199" s="1"/>
      <c r="BZ199" s="1"/>
      <c r="CA199" s="1"/>
      <c r="CB199" s="1"/>
      <c r="CC199" s="1"/>
      <c r="CD199" s="1"/>
      <c r="CE199" s="1" t="s">
        <v>8842</v>
      </c>
      <c r="CF199" s="1" t="s">
        <v>326</v>
      </c>
      <c r="CG199" s="1" t="s">
        <v>91</v>
      </c>
      <c r="CH199" s="1" t="s">
        <v>123</v>
      </c>
      <c r="CI199" s="1" t="s">
        <v>9795</v>
      </c>
      <c r="CJ199" s="1" t="s">
        <v>99</v>
      </c>
      <c r="CK199" s="1" t="s">
        <v>100</v>
      </c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6726</v>
      </c>
      <c r="B200" s="1" t="s">
        <v>6727</v>
      </c>
      <c r="C200" s="1" t="s">
        <v>97</v>
      </c>
      <c r="D200" s="1" t="s">
        <v>116</v>
      </c>
      <c r="E200" s="1" t="s">
        <v>1111</v>
      </c>
      <c r="F200" s="1" t="s">
        <v>95</v>
      </c>
      <c r="G200" s="1" t="s">
        <v>90</v>
      </c>
      <c r="H200" s="1" t="s">
        <v>3040</v>
      </c>
      <c r="I200" s="1" t="s">
        <v>99</v>
      </c>
      <c r="J200" s="1" t="s">
        <v>90</v>
      </c>
      <c r="K200" s="1">
        <v>37</v>
      </c>
      <c r="L200" s="1" t="s">
        <v>101</v>
      </c>
      <c r="M200" s="1" t="s">
        <v>325</v>
      </c>
      <c r="N200" s="1" t="s">
        <v>105</v>
      </c>
      <c r="O200" s="1" t="s">
        <v>92</v>
      </c>
      <c r="P200">
        <v>264</v>
      </c>
      <c r="Q200" s="1" t="str">
        <f>VLOOKUP([1]!Tabla1[[#This Row],[RENAES]],[2]EESS!$1:$1048576,6,FALSE)</f>
        <v>RAMON CASTILLA</v>
      </c>
      <c r="R200" s="1" t="str">
        <f>VLOOKUP([1]!Tabla1[[#This Row],[RENAES]],[2]EESS!$1:$1048576,7,FALSE)</f>
        <v>CABALLO COCHA</v>
      </c>
      <c r="S200" s="1" t="str">
        <f>VLOOKUP([1]!Tabla1[[#This Row],[RENAES]],[2]EESS!$1:$1048576,10,FALSE)</f>
        <v>CABALLOCOCHA</v>
      </c>
      <c r="T200" s="1" t="s">
        <v>6428</v>
      </c>
      <c r="U200" s="1" t="s">
        <v>326</v>
      </c>
      <c r="V200" s="1" t="s">
        <v>91</v>
      </c>
      <c r="W200" s="57">
        <v>2</v>
      </c>
      <c r="X200" s="1" t="s">
        <v>3040</v>
      </c>
      <c r="Y200" s="1" t="s">
        <v>99</v>
      </c>
      <c r="Z200" s="1" t="s">
        <v>90</v>
      </c>
      <c r="AA200" s="1"/>
      <c r="AB200" s="1"/>
      <c r="AC200" s="1"/>
      <c r="AD200" s="1"/>
      <c r="AE200" s="1"/>
      <c r="AF200" s="1"/>
      <c r="AG200" s="1"/>
      <c r="AH200" s="1" t="s">
        <v>6428</v>
      </c>
      <c r="AI200" s="1" t="s">
        <v>93</v>
      </c>
      <c r="AJ200" s="1" t="s">
        <v>91</v>
      </c>
      <c r="AK200" s="57">
        <v>2</v>
      </c>
      <c r="AL200" s="1" t="s">
        <v>1249</v>
      </c>
      <c r="AM200" s="1" t="s">
        <v>96</v>
      </c>
      <c r="AN200" s="1" t="s">
        <v>90</v>
      </c>
      <c r="AO200" s="1"/>
      <c r="AP200" s="1"/>
      <c r="AQ200" s="1"/>
      <c r="AR200" s="1"/>
      <c r="AS200" s="1"/>
      <c r="AT200" s="1"/>
      <c r="AU200" s="1"/>
      <c r="AV200" s="1" t="s">
        <v>6428</v>
      </c>
      <c r="AW200" s="1" t="s">
        <v>93</v>
      </c>
      <c r="AX200" s="1" t="s">
        <v>91</v>
      </c>
      <c r="AY200" s="57">
        <v>2</v>
      </c>
      <c r="AZ200" s="1" t="s">
        <v>6700</v>
      </c>
      <c r="BA200" s="1" t="s">
        <v>96</v>
      </c>
      <c r="BB200" s="1" t="s">
        <v>90</v>
      </c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6441</v>
      </c>
      <c r="B201" s="1" t="s">
        <v>6442</v>
      </c>
      <c r="C201" s="1" t="s">
        <v>97</v>
      </c>
      <c r="D201" s="1" t="s">
        <v>136</v>
      </c>
      <c r="E201" s="1" t="s">
        <v>1111</v>
      </c>
      <c r="F201" s="1" t="s">
        <v>88</v>
      </c>
      <c r="G201" s="1" t="s">
        <v>106</v>
      </c>
      <c r="H201" s="1" t="s">
        <v>3939</v>
      </c>
      <c r="I201" s="1" t="s">
        <v>96</v>
      </c>
      <c r="J201" s="1" t="s">
        <v>109</v>
      </c>
      <c r="K201" s="1">
        <v>37</v>
      </c>
      <c r="L201" s="1" t="s">
        <v>101</v>
      </c>
      <c r="M201" s="1" t="s">
        <v>325</v>
      </c>
      <c r="N201" s="1" t="s">
        <v>91</v>
      </c>
      <c r="O201" s="1" t="s">
        <v>104</v>
      </c>
      <c r="P201">
        <v>259</v>
      </c>
      <c r="Q201" s="1" t="str">
        <f>VLOOKUP([1]!Tabla1[[#This Row],[RENAES]],[2]EESS!$1:$1048576,6,FALSE)</f>
        <v>UCAYALI</v>
      </c>
      <c r="R201" s="1" t="str">
        <f>VLOOKUP([1]!Tabla1[[#This Row],[RENAES]],[2]EESS!$1:$1048576,7,FALSE)</f>
        <v>CONTAMANA</v>
      </c>
      <c r="S201" s="1" t="str">
        <f>VLOOKUP([1]!Tabla1[[#This Row],[RENAES]],[2]EESS!$1:$1048576,10,FALSE)</f>
        <v>ORELLANA</v>
      </c>
      <c r="T201" s="1" t="s">
        <v>4842</v>
      </c>
      <c r="U201" s="1" t="s">
        <v>326</v>
      </c>
      <c r="V201" s="1" t="s">
        <v>91</v>
      </c>
      <c r="W201" s="57">
        <v>1</v>
      </c>
      <c r="X201" s="1" t="s">
        <v>3939</v>
      </c>
      <c r="Y201" s="1" t="s">
        <v>96</v>
      </c>
      <c r="Z201" s="1" t="s">
        <v>109</v>
      </c>
      <c r="AA201" s="1" t="s">
        <v>5154</v>
      </c>
      <c r="AB201" s="1" t="s">
        <v>325</v>
      </c>
      <c r="AC201" s="1" t="s">
        <v>91</v>
      </c>
      <c r="AD201" s="1" t="s">
        <v>104</v>
      </c>
      <c r="AE201" s="1" t="s">
        <v>6443</v>
      </c>
      <c r="AF201" s="1" t="s">
        <v>96</v>
      </c>
      <c r="AG201" s="1" t="s">
        <v>95</v>
      </c>
      <c r="AH201" s="1" t="s">
        <v>5154</v>
      </c>
      <c r="AI201" s="1" t="s">
        <v>326</v>
      </c>
      <c r="AJ201" s="1" t="s">
        <v>91</v>
      </c>
      <c r="AK201" s="57">
        <v>2</v>
      </c>
      <c r="AL201" s="1" t="s">
        <v>6443</v>
      </c>
      <c r="AM201" s="1" t="s">
        <v>96</v>
      </c>
      <c r="AN201" s="1" t="s">
        <v>95</v>
      </c>
      <c r="AO201" s="1"/>
      <c r="AP201" s="1"/>
      <c r="AQ201" s="1"/>
      <c r="AR201" s="1"/>
      <c r="AS201" s="1"/>
      <c r="AT201" s="1"/>
      <c r="AU201" s="1"/>
      <c r="AV201" s="1" t="s">
        <v>6194</v>
      </c>
      <c r="AW201" s="1" t="s">
        <v>326</v>
      </c>
      <c r="AX201" s="1" t="s">
        <v>91</v>
      </c>
      <c r="AY201" s="57">
        <v>3</v>
      </c>
      <c r="AZ201" s="1" t="s">
        <v>3887</v>
      </c>
      <c r="BA201" s="1" t="s">
        <v>96</v>
      </c>
      <c r="BB201" s="1" t="s">
        <v>102</v>
      </c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3982</v>
      </c>
      <c r="B202" s="1" t="s">
        <v>3983</v>
      </c>
      <c r="C202" s="1" t="s">
        <v>97</v>
      </c>
      <c r="D202" s="1" t="s">
        <v>3185</v>
      </c>
      <c r="E202" s="1" t="s">
        <v>1111</v>
      </c>
      <c r="F202" s="1" t="s">
        <v>88</v>
      </c>
      <c r="G202" s="1" t="s">
        <v>129</v>
      </c>
      <c r="H202" s="1" t="s">
        <v>3984</v>
      </c>
      <c r="I202" s="1" t="s">
        <v>131</v>
      </c>
      <c r="J202" s="1" t="s">
        <v>119</v>
      </c>
      <c r="K202" s="1">
        <v>41</v>
      </c>
      <c r="L202" s="1" t="s">
        <v>101</v>
      </c>
      <c r="M202" s="1" t="s">
        <v>325</v>
      </c>
      <c r="N202" s="1" t="s">
        <v>91</v>
      </c>
      <c r="O202" s="32"/>
      <c r="P202">
        <v>210</v>
      </c>
      <c r="Q202" s="1" t="str">
        <f>VLOOKUP([1]!Tabla1[[#This Row],[RENAES]],[2]EESS!$1:$1048576,6,FALSE)</f>
        <v>MAYNAS CIUDAD</v>
      </c>
      <c r="R202" s="1" t="str">
        <f>VLOOKUP([1]!Tabla1[[#This Row],[RENAES]],[2]EESS!$1:$1048576,7,FALSE)</f>
        <v>PUNCHANA</v>
      </c>
      <c r="S202" s="1" t="str">
        <f>VLOOKUP([1]!Tabla1[[#This Row],[RENAES]],[2]EESS!$1:$1048576,10,FALSE)</f>
        <v>MAYNAS</v>
      </c>
      <c r="T202" s="1" t="s">
        <v>4223</v>
      </c>
      <c r="U202" s="1" t="s">
        <v>326</v>
      </c>
      <c r="V202" s="1" t="s">
        <v>91</v>
      </c>
      <c r="W202" s="57">
        <v>3</v>
      </c>
      <c r="X202" s="1" t="s">
        <v>193</v>
      </c>
      <c r="Y202" s="1" t="s">
        <v>113</v>
      </c>
      <c r="Z202" s="1" t="s">
        <v>99</v>
      </c>
      <c r="AA202" s="1"/>
      <c r="AB202" s="1"/>
      <c r="AC202" s="1"/>
      <c r="AD202" s="1"/>
      <c r="AE202" s="1"/>
      <c r="AF202" s="1"/>
      <c r="AG202" s="1"/>
      <c r="AH202" s="1" t="s">
        <v>4618</v>
      </c>
      <c r="AI202" s="1" t="s">
        <v>326</v>
      </c>
      <c r="AJ202" s="1" t="s">
        <v>91</v>
      </c>
      <c r="AK202" s="57">
        <v>4</v>
      </c>
      <c r="AL202" s="1" t="s">
        <v>4619</v>
      </c>
      <c r="AM202" s="1" t="s">
        <v>110</v>
      </c>
      <c r="AN202" s="1" t="s">
        <v>127</v>
      </c>
      <c r="AO202" s="1"/>
      <c r="AP202" s="1"/>
      <c r="AQ202" s="1"/>
      <c r="AR202" s="1"/>
      <c r="AS202" s="1"/>
      <c r="AT202" s="1"/>
      <c r="AU202" s="1"/>
      <c r="AV202" s="1" t="s">
        <v>5347</v>
      </c>
      <c r="AW202" s="1" t="s">
        <v>326</v>
      </c>
      <c r="AX202" s="1" t="s">
        <v>91</v>
      </c>
      <c r="AY202" s="57">
        <v>5</v>
      </c>
      <c r="AZ202" s="1" t="s">
        <v>190</v>
      </c>
      <c r="BA202" s="1" t="s">
        <v>121</v>
      </c>
      <c r="BB202" s="1" t="s">
        <v>127</v>
      </c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1229</v>
      </c>
      <c r="B203" s="1" t="s">
        <v>1230</v>
      </c>
      <c r="C203" s="1" t="s">
        <v>97</v>
      </c>
      <c r="D203" s="1" t="s">
        <v>3185</v>
      </c>
      <c r="E203" s="1" t="s">
        <v>1111</v>
      </c>
      <c r="F203" s="1" t="s">
        <v>96</v>
      </c>
      <c r="G203" s="1" t="s">
        <v>98</v>
      </c>
      <c r="H203" s="1" t="s">
        <v>137</v>
      </c>
      <c r="I203" s="1" t="s">
        <v>119</v>
      </c>
      <c r="J203" s="1" t="s">
        <v>100</v>
      </c>
      <c r="K203" s="1">
        <v>37</v>
      </c>
      <c r="L203" s="1" t="s">
        <v>101</v>
      </c>
      <c r="M203" s="1" t="s">
        <v>325</v>
      </c>
      <c r="N203" s="1" t="s">
        <v>91</v>
      </c>
      <c r="O203" s="1" t="s">
        <v>92</v>
      </c>
      <c r="P203">
        <v>25</v>
      </c>
      <c r="Q203" s="1" t="str">
        <f>VLOOKUP([1]!Tabla1[[#This Row],[RENAES]],[2]EESS!$1:$1048576,6,FALSE)</f>
        <v>NO PERTENECE A NINGUNA RED</v>
      </c>
      <c r="R203" s="1" t="str">
        <f>VLOOKUP([1]!Tabla1[[#This Row],[RENAES]],[2]EESS!$1:$1048576,7,FALSE)</f>
        <v>NO PERTENECE A NINGUNA MICRORED</v>
      </c>
      <c r="S203" s="1" t="str">
        <f>VLOOKUP([1]!Tabla1[[#This Row],[RENAES]],[2]EESS!$1:$1048576,10,FALSE)</f>
        <v>HOSP Santa Gema de Yurimaguas</v>
      </c>
      <c r="T203" s="1" t="s">
        <v>1139</v>
      </c>
      <c r="U203" s="1" t="s">
        <v>326</v>
      </c>
      <c r="V203" s="1" t="s">
        <v>91</v>
      </c>
      <c r="W203" s="57">
        <v>1</v>
      </c>
      <c r="X203" s="1" t="s">
        <v>137</v>
      </c>
      <c r="Y203" s="1" t="s">
        <v>119</v>
      </c>
      <c r="Z203" s="1" t="s">
        <v>100</v>
      </c>
      <c r="AA203" s="1" t="s">
        <v>3200</v>
      </c>
      <c r="AB203" s="1" t="s">
        <v>325</v>
      </c>
      <c r="AC203" s="1" t="s">
        <v>91</v>
      </c>
      <c r="AD203" s="1" t="s">
        <v>92</v>
      </c>
      <c r="AE203" s="1" t="s">
        <v>327</v>
      </c>
      <c r="AF203" s="1" t="s">
        <v>3212</v>
      </c>
      <c r="AG203" s="1" t="s">
        <v>96</v>
      </c>
      <c r="AH203" s="1" t="s">
        <v>4235</v>
      </c>
      <c r="AI203" s="1" t="s">
        <v>326</v>
      </c>
      <c r="AJ203" s="1" t="s">
        <v>91</v>
      </c>
      <c r="AK203" s="57">
        <v>30</v>
      </c>
      <c r="AL203" s="1" t="s">
        <v>324</v>
      </c>
      <c r="AM203" s="1" t="s">
        <v>106</v>
      </c>
      <c r="AN203" s="1" t="s">
        <v>96</v>
      </c>
      <c r="AO203" s="1" t="s">
        <v>3200</v>
      </c>
      <c r="AP203" s="1" t="s">
        <v>325</v>
      </c>
      <c r="AQ203" s="1" t="s">
        <v>91</v>
      </c>
      <c r="AR203" s="32"/>
      <c r="AS203" s="1" t="s">
        <v>284</v>
      </c>
      <c r="AT203" s="1" t="s">
        <v>129</v>
      </c>
      <c r="AU203" s="1" t="s">
        <v>142</v>
      </c>
      <c r="AV203" s="1" t="s">
        <v>4814</v>
      </c>
      <c r="AW203" s="1" t="s">
        <v>326</v>
      </c>
      <c r="AX203" s="1" t="s">
        <v>91</v>
      </c>
      <c r="AY203" s="57">
        <v>4</v>
      </c>
      <c r="AZ203" s="1" t="s">
        <v>4659</v>
      </c>
      <c r="BA203" s="1" t="s">
        <v>108</v>
      </c>
      <c r="BB203" s="1" t="s">
        <v>127</v>
      </c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 t="s">
        <v>3999</v>
      </c>
      <c r="BY203" s="1" t="s">
        <v>325</v>
      </c>
      <c r="BZ203" s="1" t="s">
        <v>179</v>
      </c>
      <c r="CA203" s="1" t="s">
        <v>104</v>
      </c>
      <c r="CB203" s="1" t="s">
        <v>180</v>
      </c>
      <c r="CC203" s="1" t="s">
        <v>121</v>
      </c>
      <c r="CD203" s="1" t="s">
        <v>102</v>
      </c>
      <c r="CE203" s="1" t="s">
        <v>4618</v>
      </c>
      <c r="CF203" s="1" t="s">
        <v>326</v>
      </c>
      <c r="CG203" s="1" t="s">
        <v>91</v>
      </c>
      <c r="CH203" s="1" t="s">
        <v>123</v>
      </c>
      <c r="CI203" s="1" t="s">
        <v>2524</v>
      </c>
      <c r="CJ203" s="1" t="s">
        <v>99</v>
      </c>
      <c r="CK203" s="1" t="s">
        <v>90</v>
      </c>
      <c r="CL203" s="1" t="s">
        <v>2523</v>
      </c>
      <c r="CM203" s="1" t="s">
        <v>325</v>
      </c>
      <c r="CN203" s="1" t="s">
        <v>105</v>
      </c>
      <c r="CO203" s="1" t="s">
        <v>130</v>
      </c>
      <c r="CP203" s="1" t="s">
        <v>222</v>
      </c>
      <c r="CQ203" s="1" t="s">
        <v>90</v>
      </c>
      <c r="CR203" s="1" t="s">
        <v>99</v>
      </c>
    </row>
    <row r="204" spans="1:96" x14ac:dyDescent="0.3">
      <c r="A204" s="1" t="s">
        <v>6947</v>
      </c>
      <c r="B204" s="1" t="s">
        <v>6948</v>
      </c>
      <c r="C204" s="1" t="s">
        <v>97</v>
      </c>
      <c r="D204" s="1" t="s">
        <v>136</v>
      </c>
      <c r="E204" s="1" t="s">
        <v>1111</v>
      </c>
      <c r="F204" s="1" t="s">
        <v>95</v>
      </c>
      <c r="G204" s="1" t="s">
        <v>121</v>
      </c>
      <c r="H204" s="1" t="s">
        <v>6949</v>
      </c>
      <c r="I204" s="1" t="s">
        <v>90</v>
      </c>
      <c r="J204" s="1" t="s">
        <v>96</v>
      </c>
      <c r="K204" s="1">
        <v>42</v>
      </c>
      <c r="L204" s="1" t="s">
        <v>101</v>
      </c>
      <c r="M204" s="1" t="s">
        <v>325</v>
      </c>
      <c r="N204" s="1" t="s">
        <v>91</v>
      </c>
      <c r="O204" s="32"/>
      <c r="P204">
        <v>235</v>
      </c>
      <c r="Q204" s="1" t="str">
        <f>VLOOKUP([1]!Tabla1[[#This Row],[RENAES]],[2]EESS!$1:$1048576,6,FALSE)</f>
        <v>NO PERTENECE A NINGUNA RED</v>
      </c>
      <c r="R204" s="1" t="str">
        <f>VLOOKUP([1]!Tabla1[[#This Row],[RENAES]],[2]EESS!$1:$1048576,7,FALSE)</f>
        <v>NO PERTENECE A NINGUNA MICRORED</v>
      </c>
      <c r="S204" s="1" t="str">
        <f>VLOOKUP([1]!Tabla1[[#This Row],[RENAES]],[2]EESS!$1:$1048576,10,FALSE)</f>
        <v>HOSPITAL IQUITOS "Cesar Garayar Garcia"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5658</v>
      </c>
      <c r="B205" s="1" t="s">
        <v>5659</v>
      </c>
      <c r="C205" s="1" t="s">
        <v>97</v>
      </c>
      <c r="D205" s="1" t="s">
        <v>3185</v>
      </c>
      <c r="E205" s="1" t="s">
        <v>1111</v>
      </c>
      <c r="F205" s="1" t="s">
        <v>102</v>
      </c>
      <c r="G205" s="1" t="s">
        <v>107</v>
      </c>
      <c r="H205" s="1" t="s">
        <v>148</v>
      </c>
      <c r="I205" s="1" t="s">
        <v>96</v>
      </c>
      <c r="J205" s="1" t="s">
        <v>96</v>
      </c>
      <c r="K205" s="1">
        <v>39</v>
      </c>
      <c r="L205" s="1" t="s">
        <v>101</v>
      </c>
      <c r="M205" s="1" t="s">
        <v>325</v>
      </c>
      <c r="N205" s="1" t="s">
        <v>91</v>
      </c>
      <c r="O205" s="1" t="s">
        <v>92</v>
      </c>
      <c r="P205">
        <v>1</v>
      </c>
      <c r="Q205" s="1" t="str">
        <f>VLOOKUP([1]!Tabla1[[#This Row],[RENAES]],[2]EESS!$1:$1048576,6,FALSE)</f>
        <v>UCAYALI</v>
      </c>
      <c r="R205" s="1" t="str">
        <f>VLOOKUP([1]!Tabla1[[#This Row],[RENAES]],[2]EESS!$1:$1048576,7,FALSE)</f>
        <v>CONTAMANA</v>
      </c>
      <c r="S205" s="1" t="str">
        <f>VLOOKUP([1]!Tabla1[[#This Row],[RENAES]],[2]EESS!$1:$1048576,10,FALSE)</f>
        <v>ORELLANA</v>
      </c>
      <c r="T205" s="1" t="s">
        <v>6813</v>
      </c>
      <c r="U205" s="1" t="s">
        <v>326</v>
      </c>
      <c r="V205" s="1" t="s">
        <v>91</v>
      </c>
      <c r="W205" s="57">
        <v>30</v>
      </c>
      <c r="X205" s="1" t="s">
        <v>324</v>
      </c>
      <c r="Y205" s="1" t="s">
        <v>90</v>
      </c>
      <c r="Z205" s="1" t="s">
        <v>121</v>
      </c>
      <c r="AA205" s="1"/>
      <c r="AB205" s="1"/>
      <c r="AC205" s="1"/>
      <c r="AD205" s="1"/>
      <c r="AE205" s="1"/>
      <c r="AF205" s="1"/>
      <c r="AG205" s="1"/>
      <c r="AH205" s="1" t="s">
        <v>6954</v>
      </c>
      <c r="AI205" s="1" t="s">
        <v>326</v>
      </c>
      <c r="AJ205" s="1" t="s">
        <v>91</v>
      </c>
      <c r="AK205" s="57">
        <v>5</v>
      </c>
      <c r="AL205" s="1" t="s">
        <v>1121</v>
      </c>
      <c r="AM205" s="1" t="s">
        <v>90</v>
      </c>
      <c r="AN205" s="1" t="s">
        <v>102</v>
      </c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 t="s">
        <v>6988</v>
      </c>
      <c r="CF205" s="1" t="s">
        <v>326</v>
      </c>
      <c r="CG205" s="1" t="s">
        <v>91</v>
      </c>
      <c r="CH205" s="1" t="s">
        <v>123</v>
      </c>
      <c r="CI205" s="1" t="s">
        <v>3094</v>
      </c>
      <c r="CJ205" s="1" t="s">
        <v>95</v>
      </c>
      <c r="CK205" s="1" t="s">
        <v>88</v>
      </c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2529</v>
      </c>
      <c r="B206" s="1" t="s">
        <v>2530</v>
      </c>
      <c r="C206" s="1" t="s">
        <v>97</v>
      </c>
      <c r="D206" s="1" t="s">
        <v>3185</v>
      </c>
      <c r="E206" s="1" t="s">
        <v>1111</v>
      </c>
      <c r="F206" s="1" t="s">
        <v>90</v>
      </c>
      <c r="G206" s="1" t="s">
        <v>106</v>
      </c>
      <c r="H206" s="1" t="s">
        <v>2524</v>
      </c>
      <c r="I206" s="1" t="s">
        <v>88</v>
      </c>
      <c r="J206" s="1" t="s">
        <v>99</v>
      </c>
      <c r="K206" s="1">
        <v>38</v>
      </c>
      <c r="L206" s="1" t="s">
        <v>101</v>
      </c>
      <c r="M206" s="1" t="s">
        <v>325</v>
      </c>
      <c r="N206" s="1" t="s">
        <v>91</v>
      </c>
      <c r="O206" s="1" t="s">
        <v>104</v>
      </c>
      <c r="P206">
        <v>1</v>
      </c>
      <c r="Q206" s="1" t="str">
        <f>VLOOKUP([1]!Tabla1[[#This Row],[RENAES]],[2]EESS!$1:$1048576,6,FALSE)</f>
        <v>MAYNAS CIUDAD</v>
      </c>
      <c r="R206" s="1" t="str">
        <f>VLOOKUP([1]!Tabla1[[#This Row],[RENAES]],[2]EESS!$1:$1048576,7,FALSE)</f>
        <v>IQUITOS SUR</v>
      </c>
      <c r="S206" s="1" t="str">
        <f>VLOOKUP([1]!Tabla1[[#This Row],[RENAES]],[2]EESS!$1:$1048576,10,FALSE)</f>
        <v>CAHUIDE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5660</v>
      </c>
      <c r="B207" s="1" t="s">
        <v>5661</v>
      </c>
      <c r="C207" s="1" t="s">
        <v>97</v>
      </c>
      <c r="D207" s="1" t="s">
        <v>116</v>
      </c>
      <c r="E207" s="1" t="s">
        <v>1111</v>
      </c>
      <c r="F207" s="1" t="s">
        <v>102</v>
      </c>
      <c r="G207" s="1" t="s">
        <v>118</v>
      </c>
      <c r="H207" s="1" t="s">
        <v>3482</v>
      </c>
      <c r="I207" s="1" t="s">
        <v>88</v>
      </c>
      <c r="J207" s="1" t="s">
        <v>102</v>
      </c>
      <c r="K207" s="1">
        <v>39</v>
      </c>
      <c r="L207" s="1" t="s">
        <v>101</v>
      </c>
      <c r="M207" s="1" t="s">
        <v>325</v>
      </c>
      <c r="N207" s="1" t="s">
        <v>91</v>
      </c>
      <c r="O207" s="1" t="s">
        <v>104</v>
      </c>
      <c r="P207">
        <v>105</v>
      </c>
      <c r="Q207" s="1" t="str">
        <f>VLOOKUP([1]!Tabla1[[#This Row],[RENAES]],[2]EESS!$1:$1048576,6,FALSE)</f>
        <v>REQUENA</v>
      </c>
      <c r="R207" s="1" t="str">
        <f>VLOOKUP([1]!Tabla1[[#This Row],[RENAES]],[2]EESS!$1:$1048576,7,FALSE)</f>
        <v>REQUENA</v>
      </c>
      <c r="S207" s="1" t="str">
        <f>VLOOKUP([1]!Tabla1[[#This Row],[RENAES]],[2]EESS!$1:$1048576,10,FALSE)</f>
        <v>REQUENA</v>
      </c>
      <c r="T207" s="1" t="s">
        <v>5647</v>
      </c>
      <c r="U207" s="1" t="s">
        <v>326</v>
      </c>
      <c r="V207" s="1" t="s">
        <v>91</v>
      </c>
      <c r="W207" s="57">
        <v>1</v>
      </c>
      <c r="X207" s="1" t="s">
        <v>3482</v>
      </c>
      <c r="Y207" s="1" t="s">
        <v>88</v>
      </c>
      <c r="Z207" s="1" t="s">
        <v>102</v>
      </c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9295</v>
      </c>
      <c r="B208" s="1" t="s">
        <v>9296</v>
      </c>
      <c r="C208" s="1" t="s">
        <v>97</v>
      </c>
      <c r="D208" s="1" t="s">
        <v>136</v>
      </c>
      <c r="E208" s="1" t="s">
        <v>1111</v>
      </c>
      <c r="F208" s="1" t="s">
        <v>127</v>
      </c>
      <c r="G208" s="1" t="s">
        <v>109</v>
      </c>
      <c r="H208" s="1" t="s">
        <v>147</v>
      </c>
      <c r="I208" s="1" t="s">
        <v>90</v>
      </c>
      <c r="J208" s="1" t="s">
        <v>90</v>
      </c>
      <c r="K208" s="1">
        <v>42</v>
      </c>
      <c r="L208" s="1" t="s">
        <v>101</v>
      </c>
      <c r="M208" s="1" t="s">
        <v>325</v>
      </c>
      <c r="N208" s="1" t="s">
        <v>91</v>
      </c>
      <c r="O208" s="1" t="s">
        <v>104</v>
      </c>
      <c r="P208">
        <v>105</v>
      </c>
      <c r="Q208" s="1" t="str">
        <f>VLOOKUP([1]!Tabla1[[#This Row],[RENAES]],[2]EESS!$1:$1048576,6,FALSE)</f>
        <v>NO PERTENECE A NINGUNA RED</v>
      </c>
      <c r="R208" s="1" t="str">
        <f>VLOOKUP([1]!Tabla1[[#This Row],[RENAES]],[2]EESS!$1:$1048576,7,FALSE)</f>
        <v>NO PERTENECE A NINGUNA MICRORED</v>
      </c>
      <c r="S208" s="1" t="str">
        <f>VLOOKUP([1]!Tabla1[[#This Row],[RENAES]],[2]EESS!$1:$1048576,10,FALSE)</f>
        <v>HOSP.REGIONAL DE LORETO "Felipe Arriola Iglesias"</v>
      </c>
      <c r="T208" s="1" t="s">
        <v>8649</v>
      </c>
      <c r="U208" s="1" t="s">
        <v>326</v>
      </c>
      <c r="V208" s="1" t="s">
        <v>91</v>
      </c>
      <c r="W208" s="57">
        <v>2</v>
      </c>
      <c r="X208" s="1" t="s">
        <v>147</v>
      </c>
      <c r="Y208" s="1" t="s">
        <v>90</v>
      </c>
      <c r="Z208" s="1" t="s">
        <v>90</v>
      </c>
      <c r="AA208" s="1" t="s">
        <v>9810</v>
      </c>
      <c r="AB208" s="1" t="s">
        <v>325</v>
      </c>
      <c r="AC208" s="1" t="s">
        <v>105</v>
      </c>
      <c r="AD208" s="1" t="s">
        <v>104</v>
      </c>
      <c r="AE208" s="1" t="s">
        <v>10185</v>
      </c>
      <c r="AF208" s="1" t="s">
        <v>88</v>
      </c>
      <c r="AG208" s="1" t="s">
        <v>90</v>
      </c>
      <c r="AH208" s="1" t="s">
        <v>9810</v>
      </c>
      <c r="AI208" s="1" t="s">
        <v>326</v>
      </c>
      <c r="AJ208" s="1" t="s">
        <v>91</v>
      </c>
      <c r="AK208" s="57">
        <v>3</v>
      </c>
      <c r="AL208" s="1" t="s">
        <v>10185</v>
      </c>
      <c r="AM208" s="1" t="s">
        <v>88</v>
      </c>
      <c r="AN208" s="1" t="s">
        <v>90</v>
      </c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2531</v>
      </c>
      <c r="B209" s="1" t="s">
        <v>2532</v>
      </c>
      <c r="C209" s="1" t="s">
        <v>97</v>
      </c>
      <c r="D209" s="1" t="s">
        <v>3185</v>
      </c>
      <c r="E209" s="1" t="s">
        <v>1111</v>
      </c>
      <c r="F209" s="1" t="s">
        <v>90</v>
      </c>
      <c r="G209" s="1" t="s">
        <v>100</v>
      </c>
      <c r="H209" s="1" t="s">
        <v>273</v>
      </c>
      <c r="I209" s="1" t="s">
        <v>118</v>
      </c>
      <c r="J209" s="1" t="s">
        <v>107</v>
      </c>
      <c r="K209" s="1">
        <v>39</v>
      </c>
      <c r="L209" s="1" t="s">
        <v>101</v>
      </c>
      <c r="M209" s="1" t="s">
        <v>325</v>
      </c>
      <c r="N209" s="1" t="s">
        <v>91</v>
      </c>
      <c r="O209" s="1" t="s">
        <v>104</v>
      </c>
      <c r="P209">
        <v>1</v>
      </c>
      <c r="Q209" s="1" t="str">
        <f>VLOOKUP([1]!Tabla1[[#This Row],[RENAES]],[2]EESS!$1:$1048576,6,FALSE)</f>
        <v>REQUENA</v>
      </c>
      <c r="R209" s="1" t="str">
        <f>VLOOKUP([1]!Tabla1[[#This Row],[RENAES]],[2]EESS!$1:$1048576,7,FALSE)</f>
        <v>REQUENA</v>
      </c>
      <c r="S209" s="1" t="str">
        <f>VLOOKUP([1]!Tabla1[[#This Row],[RENAES]],[2]EESS!$1:$1048576,10,FALSE)</f>
        <v>REQUENA</v>
      </c>
      <c r="T209" s="1"/>
      <c r="U209" s="1"/>
      <c r="V209" s="1"/>
      <c r="W209" s="1"/>
      <c r="X209" s="1"/>
      <c r="Y209" s="1"/>
      <c r="Z209" s="1"/>
      <c r="AA209" s="1" t="s">
        <v>3197</v>
      </c>
      <c r="AB209" s="1" t="s">
        <v>325</v>
      </c>
      <c r="AC209" s="1" t="s">
        <v>91</v>
      </c>
      <c r="AD209" s="1" t="s">
        <v>104</v>
      </c>
      <c r="AE209" s="1" t="s">
        <v>327</v>
      </c>
      <c r="AF209" s="1" t="s">
        <v>2750</v>
      </c>
      <c r="AG209" s="1" t="s">
        <v>96</v>
      </c>
      <c r="AH209" s="1"/>
      <c r="AI209" s="1"/>
      <c r="AJ209" s="1"/>
      <c r="AK209" s="1"/>
      <c r="AL209" s="1"/>
      <c r="AM209" s="1"/>
      <c r="AN209" s="1"/>
      <c r="AO209" s="1" t="s">
        <v>3197</v>
      </c>
      <c r="AP209" s="1" t="s">
        <v>325</v>
      </c>
      <c r="AQ209" s="1" t="s">
        <v>91</v>
      </c>
      <c r="AR209" s="1" t="s">
        <v>104</v>
      </c>
      <c r="AS209" s="1" t="s">
        <v>284</v>
      </c>
      <c r="AT209" s="1" t="s">
        <v>119</v>
      </c>
      <c r="AU209" s="1" t="s">
        <v>119</v>
      </c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5348</v>
      </c>
      <c r="B210" s="1" t="s">
        <v>5349</v>
      </c>
      <c r="C210" s="1" t="s">
        <v>97</v>
      </c>
      <c r="D210" s="1" t="s">
        <v>3185</v>
      </c>
      <c r="E210" s="1" t="s">
        <v>1111</v>
      </c>
      <c r="F210" s="1" t="s">
        <v>102</v>
      </c>
      <c r="G210" s="1" t="s">
        <v>95</v>
      </c>
      <c r="H210" s="1" t="s">
        <v>324</v>
      </c>
      <c r="I210" s="1" t="s">
        <v>99</v>
      </c>
      <c r="J210" s="1" t="s">
        <v>95</v>
      </c>
      <c r="K210" s="1">
        <v>41</v>
      </c>
      <c r="L210" s="1" t="s">
        <v>101</v>
      </c>
      <c r="M210" s="1" t="s">
        <v>325</v>
      </c>
      <c r="N210" s="1" t="s">
        <v>91</v>
      </c>
      <c r="O210" s="1" t="s">
        <v>104</v>
      </c>
      <c r="P210">
        <v>1</v>
      </c>
      <c r="Q210" s="1" t="str">
        <f>VLOOKUP([1]!Tabla1[[#This Row],[RENAES]],[2]EESS!$1:$1048576,6,FALSE)</f>
        <v>MAYNAS CIUDAD</v>
      </c>
      <c r="R210" s="1" t="str">
        <f>VLOOKUP([1]!Tabla1[[#This Row],[RENAES]],[2]EESS!$1:$1048576,7,FALSE)</f>
        <v>IQUITOS NORTE</v>
      </c>
      <c r="S210" s="1" t="str">
        <f>VLOOKUP([1]!Tabla1[[#This Row],[RENAES]],[2]EESS!$1:$1048576,10,FALSE)</f>
        <v>MORONACOCHA</v>
      </c>
      <c r="T210" s="1" t="s">
        <v>5331</v>
      </c>
      <c r="U210" s="1" t="s">
        <v>326</v>
      </c>
      <c r="V210" s="1" t="s">
        <v>91</v>
      </c>
      <c r="W210" s="57">
        <v>60</v>
      </c>
      <c r="X210" s="1" t="s">
        <v>324</v>
      </c>
      <c r="Y210" s="1" t="s">
        <v>99</v>
      </c>
      <c r="Z210" s="1" t="s">
        <v>95</v>
      </c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 t="s">
        <v>5647</v>
      </c>
      <c r="CF210" s="1" t="s">
        <v>326</v>
      </c>
      <c r="CG210" s="1" t="s">
        <v>91</v>
      </c>
      <c r="CH210" s="1" t="s">
        <v>123</v>
      </c>
      <c r="CI210" s="1" t="s">
        <v>249</v>
      </c>
      <c r="CJ210" s="1" t="s">
        <v>110</v>
      </c>
      <c r="CK210" s="1" t="s">
        <v>102</v>
      </c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6945</v>
      </c>
      <c r="B211" s="1" t="s">
        <v>9297</v>
      </c>
      <c r="C211" s="1" t="s">
        <v>97</v>
      </c>
      <c r="D211" s="1" t="s">
        <v>3185</v>
      </c>
      <c r="E211" s="1" t="s">
        <v>1111</v>
      </c>
      <c r="F211" s="1" t="s">
        <v>127</v>
      </c>
      <c r="G211" s="1" t="s">
        <v>151</v>
      </c>
      <c r="H211" s="1" t="s">
        <v>327</v>
      </c>
      <c r="I211" s="1" t="s">
        <v>139</v>
      </c>
      <c r="J211" s="1" t="s">
        <v>96</v>
      </c>
      <c r="K211" s="1">
        <v>38</v>
      </c>
      <c r="L211" s="1" t="s">
        <v>101</v>
      </c>
      <c r="M211" s="1" t="s">
        <v>325</v>
      </c>
      <c r="N211" s="1" t="s">
        <v>91</v>
      </c>
      <c r="O211" s="1" t="s">
        <v>104</v>
      </c>
      <c r="P211">
        <v>150</v>
      </c>
      <c r="Q211" s="1" t="str">
        <f>VLOOKUP([1]!Tabla1[[#This Row],[RENAES]],[2]EESS!$1:$1048576,6,FALSE)</f>
        <v>UCAYALI</v>
      </c>
      <c r="R211" s="1" t="str">
        <f>VLOOKUP([1]!Tabla1[[#This Row],[RENAES]],[2]EESS!$1:$1048576,7,FALSE)</f>
        <v>SARAYACU</v>
      </c>
      <c r="S211" s="1" t="str">
        <f>VLOOKUP([1]!Tabla1[[#This Row],[RENAES]],[2]EESS!$1:$1048576,10,FALSE)</f>
        <v>JUANCITO De Sarayacu</v>
      </c>
      <c r="T211" s="1" t="s">
        <v>9298</v>
      </c>
      <c r="U211" s="1" t="s">
        <v>326</v>
      </c>
      <c r="V211" s="1" t="s">
        <v>91</v>
      </c>
      <c r="W211" s="57">
        <v>1</v>
      </c>
      <c r="X211" s="1" t="s">
        <v>327</v>
      </c>
      <c r="Y211" s="1" t="s">
        <v>139</v>
      </c>
      <c r="Z211" s="1" t="s">
        <v>96</v>
      </c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3213</v>
      </c>
      <c r="B212" s="1" t="s">
        <v>3214</v>
      </c>
      <c r="C212" s="1" t="s">
        <v>97</v>
      </c>
      <c r="D212" s="1" t="s">
        <v>3185</v>
      </c>
      <c r="E212" s="1" t="s">
        <v>1111</v>
      </c>
      <c r="F212" s="1" t="s">
        <v>90</v>
      </c>
      <c r="G212" s="1" t="s">
        <v>98</v>
      </c>
      <c r="H212" s="1" t="s">
        <v>172</v>
      </c>
      <c r="I212" s="1" t="s">
        <v>110</v>
      </c>
      <c r="J212" s="1" t="s">
        <v>96</v>
      </c>
      <c r="K212" s="1">
        <v>41</v>
      </c>
      <c r="L212" s="1" t="s">
        <v>101</v>
      </c>
      <c r="M212" s="1" t="s">
        <v>325</v>
      </c>
      <c r="N212" s="1" t="s">
        <v>91</v>
      </c>
      <c r="O212" s="1" t="s">
        <v>104</v>
      </c>
      <c r="P212">
        <v>118</v>
      </c>
      <c r="Q212" s="1" t="str">
        <f>VLOOKUP([1]!Tabla1[[#This Row],[RENAES]],[2]EESS!$1:$1048576,6,FALSE)</f>
        <v>NO PERTENECE A NINGUNA RED</v>
      </c>
      <c r="R212" s="1" t="str">
        <f>VLOOKUP([1]!Tabla1[[#This Row],[RENAES]],[2]EESS!$1:$1048576,7,FALSE)</f>
        <v>NO PERTENECE A NINGUNA MICRORED</v>
      </c>
      <c r="S212" s="1" t="str">
        <f>VLOOKUP([1]!Tabla1[[#This Row],[RENAES]],[2]EESS!$1:$1048576,10,FALSE)</f>
        <v>HOSP.REGIONAL DE LORETO "Felipe Arriola Iglesias"</v>
      </c>
      <c r="T212" s="1" t="s">
        <v>1502</v>
      </c>
      <c r="U212" s="1" t="s">
        <v>326</v>
      </c>
      <c r="V212" s="1" t="s">
        <v>91</v>
      </c>
      <c r="W212" s="57">
        <v>1</v>
      </c>
      <c r="X212" s="1" t="s">
        <v>172</v>
      </c>
      <c r="Y212" s="1" t="s">
        <v>110</v>
      </c>
      <c r="Z212" s="1" t="s">
        <v>96</v>
      </c>
      <c r="AA212" s="1" t="s">
        <v>3490</v>
      </c>
      <c r="AB212" s="1" t="s">
        <v>325</v>
      </c>
      <c r="AC212" s="1" t="s">
        <v>105</v>
      </c>
      <c r="AD212" s="1" t="s">
        <v>104</v>
      </c>
      <c r="AE212" s="1" t="s">
        <v>4825</v>
      </c>
      <c r="AF212" s="1" t="s">
        <v>88</v>
      </c>
      <c r="AG212" s="1" t="s">
        <v>96</v>
      </c>
      <c r="AH212" s="1" t="s">
        <v>3490</v>
      </c>
      <c r="AI212" s="1" t="s">
        <v>326</v>
      </c>
      <c r="AJ212" s="1" t="s">
        <v>91</v>
      </c>
      <c r="AK212" s="57">
        <v>2</v>
      </c>
      <c r="AL212" s="1" t="s">
        <v>4825</v>
      </c>
      <c r="AM212" s="1" t="s">
        <v>88</v>
      </c>
      <c r="AN212" s="1" t="s">
        <v>96</v>
      </c>
      <c r="AO212" s="1" t="s">
        <v>4611</v>
      </c>
      <c r="AP212" s="1" t="s">
        <v>325</v>
      </c>
      <c r="AQ212" s="1" t="s">
        <v>105</v>
      </c>
      <c r="AR212" s="1" t="s">
        <v>104</v>
      </c>
      <c r="AS212" s="1" t="s">
        <v>200</v>
      </c>
      <c r="AT212" s="1" t="s">
        <v>127</v>
      </c>
      <c r="AU212" s="1" t="s">
        <v>99</v>
      </c>
      <c r="AV212" s="1" t="s">
        <v>4611</v>
      </c>
      <c r="AW212" s="1" t="s">
        <v>326</v>
      </c>
      <c r="AX212" s="1" t="s">
        <v>91</v>
      </c>
      <c r="AY212" s="57">
        <v>3</v>
      </c>
      <c r="AZ212" s="1" t="s">
        <v>200</v>
      </c>
      <c r="BA212" s="1" t="s">
        <v>127</v>
      </c>
      <c r="BB212" s="1" t="s">
        <v>99</v>
      </c>
      <c r="BC212" s="1" t="s">
        <v>5932</v>
      </c>
      <c r="BD212" s="1" t="s">
        <v>326</v>
      </c>
      <c r="BE212" s="1" t="s">
        <v>91</v>
      </c>
      <c r="BF212" s="57">
        <v>4</v>
      </c>
      <c r="BG212" s="1" t="s">
        <v>6728</v>
      </c>
      <c r="BH212" s="1" t="s">
        <v>96</v>
      </c>
      <c r="BI212" s="1" t="s">
        <v>90</v>
      </c>
      <c r="BJ212" s="1" t="s">
        <v>7126</v>
      </c>
      <c r="BK212" s="1" t="s">
        <v>326</v>
      </c>
      <c r="BL212" s="1" t="s">
        <v>91</v>
      </c>
      <c r="BM212" s="57">
        <v>5</v>
      </c>
      <c r="BN212" s="1" t="s">
        <v>7098</v>
      </c>
      <c r="BO212" s="1" t="s">
        <v>127</v>
      </c>
      <c r="BP212" s="1" t="s">
        <v>95</v>
      </c>
      <c r="BQ212" s="1" t="s">
        <v>8041</v>
      </c>
      <c r="BR212" s="1" t="s">
        <v>326</v>
      </c>
      <c r="BS212" s="1" t="s">
        <v>91</v>
      </c>
      <c r="BT212" s="57">
        <v>6</v>
      </c>
      <c r="BU212" s="1" t="s">
        <v>9021</v>
      </c>
      <c r="BV212" s="1" t="s">
        <v>95</v>
      </c>
      <c r="BW212" s="1" t="s">
        <v>115</v>
      </c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 t="s">
        <v>8627</v>
      </c>
      <c r="CM212" s="1" t="s">
        <v>325</v>
      </c>
      <c r="CN212" s="1" t="s">
        <v>105</v>
      </c>
      <c r="CO212" s="1" t="s">
        <v>130</v>
      </c>
      <c r="CP212" s="1" t="s">
        <v>8247</v>
      </c>
      <c r="CQ212" s="1" t="s">
        <v>99</v>
      </c>
      <c r="CR212" s="1" t="s">
        <v>107</v>
      </c>
    </row>
    <row r="213" spans="1:96" x14ac:dyDescent="0.3">
      <c r="A213" s="1" t="s">
        <v>8048</v>
      </c>
      <c r="B213" s="1" t="s">
        <v>8049</v>
      </c>
      <c r="C213" s="1" t="s">
        <v>97</v>
      </c>
      <c r="D213" s="1" t="s">
        <v>153</v>
      </c>
      <c r="E213" s="1" t="s">
        <v>1111</v>
      </c>
      <c r="F213" s="1" t="s">
        <v>119</v>
      </c>
      <c r="G213" s="1" t="s">
        <v>98</v>
      </c>
      <c r="H213" s="1" t="s">
        <v>5936</v>
      </c>
      <c r="I213" s="1" t="s">
        <v>107</v>
      </c>
      <c r="J213" s="1" t="s">
        <v>107</v>
      </c>
      <c r="K213" s="1">
        <v>38</v>
      </c>
      <c r="L213" s="1" t="s">
        <v>101</v>
      </c>
      <c r="M213" s="1" t="s">
        <v>325</v>
      </c>
      <c r="N213" s="1" t="s">
        <v>91</v>
      </c>
      <c r="O213" s="1" t="s">
        <v>104</v>
      </c>
      <c r="P213">
        <v>185</v>
      </c>
      <c r="Q213" s="1" t="str">
        <f>VLOOKUP([1]!Tabla1[[#This Row],[RENAES]],[2]EESS!$1:$1048576,6,FALSE)</f>
        <v>LORETO</v>
      </c>
      <c r="R213" s="1" t="str">
        <f>VLOOKUP([1]!Tabla1[[#This Row],[RENAES]],[2]EESS!$1:$1048576,7,FALSE)</f>
        <v>VILLA TROMPETERO</v>
      </c>
      <c r="S213" s="1" t="str">
        <f>VLOOKUP([1]!Tabla1[[#This Row],[RENAES]],[2]EESS!$1:$1048576,10,FALSE)</f>
        <v>VILLA TROMPETEROS</v>
      </c>
      <c r="T213" s="1" t="s">
        <v>8041</v>
      </c>
      <c r="U213" s="1" t="s">
        <v>326</v>
      </c>
      <c r="V213" s="1" t="s">
        <v>91</v>
      </c>
      <c r="W213" s="57">
        <v>1</v>
      </c>
      <c r="X213" s="1" t="s">
        <v>5936</v>
      </c>
      <c r="Y213" s="1" t="s">
        <v>107</v>
      </c>
      <c r="Z213" s="1" t="s">
        <v>107</v>
      </c>
      <c r="AA213" s="1" t="s">
        <v>9001</v>
      </c>
      <c r="AB213" s="1" t="s">
        <v>325</v>
      </c>
      <c r="AC213" s="1" t="s">
        <v>105</v>
      </c>
      <c r="AD213" s="1" t="s">
        <v>104</v>
      </c>
      <c r="AE213" s="1" t="s">
        <v>4614</v>
      </c>
      <c r="AF213" s="1" t="s">
        <v>127</v>
      </c>
      <c r="AG213" s="1" t="s">
        <v>90</v>
      </c>
      <c r="AH213" s="1" t="s">
        <v>9001</v>
      </c>
      <c r="AI213" s="1" t="s">
        <v>326</v>
      </c>
      <c r="AJ213" s="1" t="s">
        <v>91</v>
      </c>
      <c r="AK213" s="57">
        <v>2</v>
      </c>
      <c r="AL213" s="1" t="s">
        <v>4614</v>
      </c>
      <c r="AM213" s="1" t="s">
        <v>127</v>
      </c>
      <c r="AN213" s="1" t="s">
        <v>90</v>
      </c>
      <c r="AO213" s="1"/>
      <c r="AP213" s="1"/>
      <c r="AQ213" s="1"/>
      <c r="AR213" s="1"/>
      <c r="AS213" s="1"/>
      <c r="AT213" s="1"/>
      <c r="AU213" s="1"/>
      <c r="AV213" s="1" t="s">
        <v>9831</v>
      </c>
      <c r="AW213" s="1" t="s">
        <v>326</v>
      </c>
      <c r="AX213" s="1" t="s">
        <v>91</v>
      </c>
      <c r="AY213" s="57">
        <v>7</v>
      </c>
      <c r="AZ213" s="1" t="s">
        <v>4614</v>
      </c>
      <c r="BA213" s="1" t="s">
        <v>90</v>
      </c>
      <c r="BB213" s="1" t="s">
        <v>102</v>
      </c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7653</v>
      </c>
      <c r="B214" s="1" t="s">
        <v>7654</v>
      </c>
      <c r="C214" s="1" t="s">
        <v>97</v>
      </c>
      <c r="D214" s="1" t="s">
        <v>3185</v>
      </c>
      <c r="E214" s="1" t="s">
        <v>1111</v>
      </c>
      <c r="F214" s="1" t="s">
        <v>119</v>
      </c>
      <c r="G214" s="1" t="s">
        <v>131</v>
      </c>
      <c r="H214" s="1" t="s">
        <v>327</v>
      </c>
      <c r="I214" s="1" t="s">
        <v>102</v>
      </c>
      <c r="J214" s="1" t="s">
        <v>88</v>
      </c>
      <c r="K214" s="1">
        <v>37</v>
      </c>
      <c r="L214" s="1" t="s">
        <v>101</v>
      </c>
      <c r="M214" s="1" t="s">
        <v>325</v>
      </c>
      <c r="N214" s="1" t="s">
        <v>91</v>
      </c>
      <c r="O214" s="1" t="s">
        <v>104</v>
      </c>
      <c r="P214">
        <v>13</v>
      </c>
      <c r="Q214" s="1" t="str">
        <f>VLOOKUP([1]!Tabla1[[#This Row],[RENAES]],[2]EESS!$1:$1048576,6,FALSE)</f>
        <v>MAYNAS CIUDAD</v>
      </c>
      <c r="R214" s="1" t="str">
        <f>VLOOKUP([1]!Tabla1[[#This Row],[RENAES]],[2]EESS!$1:$1048576,7,FALSE)</f>
        <v>IQUITOS SUR</v>
      </c>
      <c r="S214" s="1" t="str">
        <f>VLOOKUP([1]!Tabla1[[#This Row],[RENAES]],[2]EESS!$1:$1048576,10,FALSE)</f>
        <v xml:space="preserve">LOS DELFINES </v>
      </c>
      <c r="T214" s="1" t="s">
        <v>7655</v>
      </c>
      <c r="U214" s="1" t="s">
        <v>326</v>
      </c>
      <c r="V214" s="1" t="s">
        <v>91</v>
      </c>
      <c r="W214" s="57">
        <v>1</v>
      </c>
      <c r="X214" s="1" t="s">
        <v>327</v>
      </c>
      <c r="Y214" s="1" t="s">
        <v>102</v>
      </c>
      <c r="Z214" s="1" t="s">
        <v>88</v>
      </c>
      <c r="AA214" s="1" t="s">
        <v>8234</v>
      </c>
      <c r="AB214" s="1" t="s">
        <v>325</v>
      </c>
      <c r="AC214" s="1" t="s">
        <v>105</v>
      </c>
      <c r="AD214" s="1" t="s">
        <v>104</v>
      </c>
      <c r="AE214" s="1" t="s">
        <v>327</v>
      </c>
      <c r="AF214" s="1" t="s">
        <v>88</v>
      </c>
      <c r="AG214" s="1" t="s">
        <v>90</v>
      </c>
      <c r="AH214" s="1" t="s">
        <v>8838</v>
      </c>
      <c r="AI214" s="1" t="s">
        <v>326</v>
      </c>
      <c r="AJ214" s="1" t="s">
        <v>91</v>
      </c>
      <c r="AK214" s="57">
        <v>2</v>
      </c>
      <c r="AL214" s="1" t="s">
        <v>327</v>
      </c>
      <c r="AM214" s="1" t="s">
        <v>4911</v>
      </c>
      <c r="AN214" s="1" t="s">
        <v>96</v>
      </c>
      <c r="AO214" s="1" t="s">
        <v>8838</v>
      </c>
      <c r="AP214" s="1" t="s">
        <v>325</v>
      </c>
      <c r="AQ214" s="1" t="s">
        <v>105</v>
      </c>
      <c r="AR214" s="1" t="s">
        <v>104</v>
      </c>
      <c r="AS214" s="1" t="s">
        <v>327</v>
      </c>
      <c r="AT214" s="1" t="s">
        <v>4911</v>
      </c>
      <c r="AU214" s="1" t="s">
        <v>96</v>
      </c>
      <c r="AV214" s="1" t="s">
        <v>9560</v>
      </c>
      <c r="AW214" s="1" t="s">
        <v>326</v>
      </c>
      <c r="AX214" s="1" t="s">
        <v>91</v>
      </c>
      <c r="AY214" s="57">
        <v>2</v>
      </c>
      <c r="AZ214" s="1" t="s">
        <v>3040</v>
      </c>
      <c r="BA214" s="1" t="s">
        <v>108</v>
      </c>
      <c r="BB214" s="1" t="s">
        <v>90</v>
      </c>
      <c r="BC214" s="1" t="s">
        <v>9559</v>
      </c>
      <c r="BD214" s="1" t="s">
        <v>326</v>
      </c>
      <c r="BE214" s="1" t="s">
        <v>91</v>
      </c>
      <c r="BF214" s="57">
        <v>7</v>
      </c>
      <c r="BG214" s="1" t="s">
        <v>8296</v>
      </c>
      <c r="BH214" s="1" t="s">
        <v>119</v>
      </c>
      <c r="BI214" s="1" t="s">
        <v>107</v>
      </c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 t="s">
        <v>9560</v>
      </c>
      <c r="BY214" s="1" t="s">
        <v>325</v>
      </c>
      <c r="BZ214" s="1" t="s">
        <v>105</v>
      </c>
      <c r="CA214" s="32"/>
      <c r="CB214" s="1" t="s">
        <v>3040</v>
      </c>
      <c r="CC214" s="1" t="s">
        <v>108</v>
      </c>
      <c r="CD214" s="1" t="s">
        <v>90</v>
      </c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1231</v>
      </c>
      <c r="B215" s="1" t="s">
        <v>1232</v>
      </c>
      <c r="C215" s="1" t="s">
        <v>97</v>
      </c>
      <c r="D215" s="1" t="s">
        <v>3185</v>
      </c>
      <c r="E215" s="1" t="s">
        <v>1111</v>
      </c>
      <c r="F215" s="1" t="s">
        <v>90</v>
      </c>
      <c r="G215" s="1" t="s">
        <v>107</v>
      </c>
      <c r="H215" s="1" t="s">
        <v>243</v>
      </c>
      <c r="I215" s="1" t="s">
        <v>142</v>
      </c>
      <c r="J215" s="1" t="s">
        <v>119</v>
      </c>
      <c r="K215" s="1">
        <v>37</v>
      </c>
      <c r="L215" s="1" t="s">
        <v>101</v>
      </c>
      <c r="M215" s="1" t="s">
        <v>325</v>
      </c>
      <c r="N215" s="1" t="s">
        <v>91</v>
      </c>
      <c r="O215" s="1" t="s">
        <v>104</v>
      </c>
      <c r="P215">
        <v>210</v>
      </c>
      <c r="Q215" s="1" t="str">
        <f>VLOOKUP([1]!Tabla1[[#This Row],[RENAES]],[2]EESS!$1:$1048576,6,FALSE)</f>
        <v>UCAYALI</v>
      </c>
      <c r="R215" s="1" t="str">
        <f>VLOOKUP([1]!Tabla1[[#This Row],[RENAES]],[2]EESS!$1:$1048576,7,FALSE)</f>
        <v>CONTAMANA</v>
      </c>
      <c r="S215" s="1" t="str">
        <f>VLOOKUP([1]!Tabla1[[#This Row],[RENAES]],[2]EESS!$1:$1048576,10,FALSE)</f>
        <v>PAMPA HERMOZA de Pampa Hermoza</v>
      </c>
      <c r="T215" s="1" t="s">
        <v>1160</v>
      </c>
      <c r="U215" s="1" t="s">
        <v>326</v>
      </c>
      <c r="V215" s="1" t="s">
        <v>91</v>
      </c>
      <c r="W215" s="57">
        <v>3</v>
      </c>
      <c r="X215" s="1" t="s">
        <v>243</v>
      </c>
      <c r="Y215" s="1" t="s">
        <v>142</v>
      </c>
      <c r="Z215" s="1" t="s">
        <v>119</v>
      </c>
      <c r="AA215" s="1" t="s">
        <v>5331</v>
      </c>
      <c r="AB215" s="1" t="s">
        <v>325</v>
      </c>
      <c r="AC215" s="1" t="s">
        <v>91</v>
      </c>
      <c r="AD215" s="1" t="s">
        <v>104</v>
      </c>
      <c r="AE215" s="1" t="s">
        <v>190</v>
      </c>
      <c r="AF215" s="1" t="s">
        <v>142</v>
      </c>
      <c r="AG215" s="1" t="s">
        <v>119</v>
      </c>
      <c r="AH215" s="1" t="s">
        <v>3195</v>
      </c>
      <c r="AI215" s="1" t="s">
        <v>326</v>
      </c>
      <c r="AJ215" s="1" t="s">
        <v>91</v>
      </c>
      <c r="AK215" s="57">
        <v>4</v>
      </c>
      <c r="AL215" s="1" t="s">
        <v>192</v>
      </c>
      <c r="AM215" s="1" t="s">
        <v>109</v>
      </c>
      <c r="AN215" s="1" t="s">
        <v>109</v>
      </c>
      <c r="AO215" s="1"/>
      <c r="AP215" s="1"/>
      <c r="AQ215" s="1"/>
      <c r="AR215" s="1"/>
      <c r="AS215" s="1"/>
      <c r="AT215" s="1"/>
      <c r="AU215" s="1"/>
      <c r="AV215" s="1" t="s">
        <v>4816</v>
      </c>
      <c r="AW215" s="1" t="s">
        <v>326</v>
      </c>
      <c r="AX215" s="1" t="s">
        <v>91</v>
      </c>
      <c r="AY215" s="57">
        <v>5</v>
      </c>
      <c r="AZ215" s="1" t="s">
        <v>3985</v>
      </c>
      <c r="BA215" s="1" t="s">
        <v>90</v>
      </c>
      <c r="BB215" s="1" t="s">
        <v>127</v>
      </c>
      <c r="BC215" s="1" t="s">
        <v>4221</v>
      </c>
      <c r="BD215" s="1" t="s">
        <v>326</v>
      </c>
      <c r="BE215" s="1" t="s">
        <v>91</v>
      </c>
      <c r="BF215" s="57">
        <v>6</v>
      </c>
      <c r="BG215" s="1" t="s">
        <v>4216</v>
      </c>
      <c r="BH215" s="1" t="s">
        <v>119</v>
      </c>
      <c r="BI215" s="1" t="s">
        <v>95</v>
      </c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</row>
    <row r="216" spans="1:96" x14ac:dyDescent="0.3">
      <c r="A216" s="1" t="s">
        <v>10186</v>
      </c>
      <c r="B216" s="1" t="s">
        <v>10187</v>
      </c>
      <c r="C216" s="1" t="s">
        <v>97</v>
      </c>
      <c r="D216" s="1" t="s">
        <v>3185</v>
      </c>
      <c r="E216" s="1" t="s">
        <v>1111</v>
      </c>
      <c r="F216" s="1" t="s">
        <v>109</v>
      </c>
      <c r="G216" s="1" t="s">
        <v>129</v>
      </c>
      <c r="H216" s="1" t="s">
        <v>3094</v>
      </c>
      <c r="I216" s="1" t="s">
        <v>102</v>
      </c>
      <c r="J216" s="1" t="s">
        <v>102</v>
      </c>
      <c r="K216" s="1">
        <v>38</v>
      </c>
      <c r="L216" s="1" t="s">
        <v>101</v>
      </c>
      <c r="M216" s="1" t="s">
        <v>325</v>
      </c>
      <c r="N216" s="1" t="s">
        <v>105</v>
      </c>
      <c r="O216" s="32"/>
      <c r="P216">
        <v>1</v>
      </c>
      <c r="Q216" s="1" t="str">
        <f>VLOOKUP([1]!Tabla1[[#This Row],[RENAES]],[2]EESS!$1:$1048576,6,FALSE)</f>
        <v>UCAYALI</v>
      </c>
      <c r="R216" s="1" t="str">
        <f>VLOOKUP([1]!Tabla1[[#This Row],[RENAES]],[2]EESS!$1:$1048576,7,FALSE)</f>
        <v>CONTAMANA</v>
      </c>
      <c r="S216" s="1" t="str">
        <f>VLOOKUP([1]!Tabla1[[#This Row],[RENAES]],[2]EESS!$1:$1048576,10,FALSE)</f>
        <v>PAMPA HERMOZA de Pampa Hermoza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5662</v>
      </c>
      <c r="B217" s="1" t="s">
        <v>5663</v>
      </c>
      <c r="C217" s="1" t="s">
        <v>97</v>
      </c>
      <c r="D217" s="1" t="s">
        <v>3185</v>
      </c>
      <c r="E217" s="1" t="s">
        <v>1111</v>
      </c>
      <c r="F217" s="1" t="s">
        <v>102</v>
      </c>
      <c r="G217" s="1" t="s">
        <v>118</v>
      </c>
      <c r="H217" s="1" t="s">
        <v>5379</v>
      </c>
      <c r="I217" s="1" t="s">
        <v>142</v>
      </c>
      <c r="J217" s="1" t="s">
        <v>90</v>
      </c>
      <c r="K217" s="1">
        <v>40</v>
      </c>
      <c r="L217" s="1" t="s">
        <v>101</v>
      </c>
      <c r="M217" s="1" t="s">
        <v>325</v>
      </c>
      <c r="N217" s="1" t="s">
        <v>91</v>
      </c>
      <c r="O217" s="1" t="s">
        <v>104</v>
      </c>
      <c r="P217">
        <v>185</v>
      </c>
      <c r="Q217" s="1" t="str">
        <f>VLOOKUP([1]!Tabla1[[#This Row],[RENAES]],[2]EESS!$1:$1048576,6,FALSE)</f>
        <v>NO PERTENECE A NINGUNA RED</v>
      </c>
      <c r="R217" s="1" t="str">
        <f>VLOOKUP([1]!Tabla1[[#This Row],[RENAES]],[2]EESS!$1:$1048576,7,FALSE)</f>
        <v>NO PERTENECE A NINGUNA MICRORED</v>
      </c>
      <c r="S217" s="1" t="str">
        <f>VLOOKUP([1]!Tabla1[[#This Row],[RENAES]],[2]EESS!$1:$1048576,10,FALSE)</f>
        <v>HOSPITAL IQUITOS "Cesar Garayar Garcia"</v>
      </c>
      <c r="T217" s="1" t="s">
        <v>5647</v>
      </c>
      <c r="U217" s="1" t="s">
        <v>326</v>
      </c>
      <c r="V217" s="1" t="s">
        <v>91</v>
      </c>
      <c r="W217" s="57">
        <v>1</v>
      </c>
      <c r="X217" s="1" t="s">
        <v>5379</v>
      </c>
      <c r="Y217" s="1" t="s">
        <v>142</v>
      </c>
      <c r="Z217" s="1" t="s">
        <v>90</v>
      </c>
      <c r="AA217" s="1" t="s">
        <v>7680</v>
      </c>
      <c r="AB217" s="1" t="s">
        <v>325</v>
      </c>
      <c r="AC217" s="1" t="s">
        <v>105</v>
      </c>
      <c r="AD217" s="1" t="s">
        <v>104</v>
      </c>
      <c r="AE217" s="1" t="s">
        <v>5936</v>
      </c>
      <c r="AF217" s="1" t="s">
        <v>109</v>
      </c>
      <c r="AG217" s="1" t="s">
        <v>113</v>
      </c>
      <c r="AH217" s="1" t="s">
        <v>6934</v>
      </c>
      <c r="AI217" s="1" t="s">
        <v>326</v>
      </c>
      <c r="AJ217" s="1" t="s">
        <v>91</v>
      </c>
      <c r="AK217" s="57">
        <v>2</v>
      </c>
      <c r="AL217" s="1" t="s">
        <v>3270</v>
      </c>
      <c r="AM217" s="1" t="s">
        <v>107</v>
      </c>
      <c r="AN217" s="1" t="s">
        <v>99</v>
      </c>
      <c r="AO217" s="1"/>
      <c r="AP217" s="1"/>
      <c r="AQ217" s="1"/>
      <c r="AR217" s="1"/>
      <c r="AS217" s="1"/>
      <c r="AT217" s="1"/>
      <c r="AU217" s="1"/>
      <c r="AV217" s="1" t="s">
        <v>7680</v>
      </c>
      <c r="AW217" s="1" t="s">
        <v>326</v>
      </c>
      <c r="AX217" s="1" t="s">
        <v>91</v>
      </c>
      <c r="AY217" s="57">
        <v>3</v>
      </c>
      <c r="AZ217" s="1" t="s">
        <v>5936</v>
      </c>
      <c r="BA217" s="1" t="s">
        <v>109</v>
      </c>
      <c r="BB217" s="1" t="s">
        <v>113</v>
      </c>
      <c r="BC217" s="1" t="s">
        <v>9005</v>
      </c>
      <c r="BD217" s="1" t="s">
        <v>326</v>
      </c>
      <c r="BE217" s="1" t="s">
        <v>91</v>
      </c>
      <c r="BF217" s="57">
        <v>3</v>
      </c>
      <c r="BG217" s="1" t="s">
        <v>4614</v>
      </c>
      <c r="BH217" s="1" t="s">
        <v>88</v>
      </c>
      <c r="BI217" s="1" t="s">
        <v>127</v>
      </c>
      <c r="BJ217" s="1" t="s">
        <v>9987</v>
      </c>
      <c r="BK217" s="1" t="s">
        <v>326</v>
      </c>
      <c r="BL217" s="1" t="s">
        <v>91</v>
      </c>
      <c r="BM217" s="57">
        <v>5</v>
      </c>
      <c r="BN217" s="1" t="s">
        <v>4614</v>
      </c>
      <c r="BO217" s="1" t="s">
        <v>100</v>
      </c>
      <c r="BP217" s="1" t="s">
        <v>131</v>
      </c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 t="s">
        <v>6934</v>
      </c>
      <c r="CM217" s="1" t="s">
        <v>325</v>
      </c>
      <c r="CN217" s="1" t="s">
        <v>105</v>
      </c>
      <c r="CO217" s="1" t="s">
        <v>130</v>
      </c>
      <c r="CP217" s="1" t="s">
        <v>3270</v>
      </c>
      <c r="CQ217" s="1" t="s">
        <v>107</v>
      </c>
      <c r="CR217" s="1" t="s">
        <v>99</v>
      </c>
    </row>
    <row r="218" spans="1:96" x14ac:dyDescent="0.3">
      <c r="A218" s="1" t="s">
        <v>1233</v>
      </c>
      <c r="B218" s="1" t="s">
        <v>1234</v>
      </c>
      <c r="C218" s="1" t="s">
        <v>97</v>
      </c>
      <c r="D218" s="1" t="s">
        <v>3185</v>
      </c>
      <c r="E218" s="1" t="s">
        <v>1111</v>
      </c>
      <c r="F218" s="1" t="s">
        <v>90</v>
      </c>
      <c r="G218" s="1" t="s">
        <v>121</v>
      </c>
      <c r="H218" s="1" t="s">
        <v>266</v>
      </c>
      <c r="I218" s="1" t="s">
        <v>96</v>
      </c>
      <c r="J218" s="1" t="s">
        <v>119</v>
      </c>
      <c r="K218" s="1">
        <v>38</v>
      </c>
      <c r="L218" s="1" t="s">
        <v>101</v>
      </c>
      <c r="M218" s="1" t="s">
        <v>325</v>
      </c>
      <c r="N218" s="1" t="s">
        <v>91</v>
      </c>
      <c r="O218" s="1" t="s">
        <v>92</v>
      </c>
      <c r="P218">
        <v>6694</v>
      </c>
      <c r="Q218" s="1" t="str">
        <f>VLOOKUP([1]!Tabla1[[#This Row],[RENAES]],[2]EESS!$1:$1048576,6,FALSE)</f>
        <v>REQUENA</v>
      </c>
      <c r="R218" s="1" t="str">
        <f>VLOOKUP([1]!Tabla1[[#This Row],[RENAES]],[2]EESS!$1:$1048576,7,FALSE)</f>
        <v>REQUENA</v>
      </c>
      <c r="S218" s="1" t="str">
        <f>VLOOKUP([1]!Tabla1[[#This Row],[RENAES]],[2]EESS!$1:$1048576,10,FALSE)</f>
        <v>BAGAZAN De Sapuena</v>
      </c>
      <c r="T218" s="1" t="s">
        <v>1235</v>
      </c>
      <c r="U218" s="1" t="s">
        <v>326</v>
      </c>
      <c r="V218" s="1" t="s">
        <v>91</v>
      </c>
      <c r="W218" s="57">
        <v>1</v>
      </c>
      <c r="X218" s="1" t="s">
        <v>266</v>
      </c>
      <c r="Y218" s="1" t="s">
        <v>96</v>
      </c>
      <c r="Z218" s="1" t="s">
        <v>119</v>
      </c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2880</v>
      </c>
      <c r="B219" s="1" t="s">
        <v>2881</v>
      </c>
      <c r="C219" s="1" t="s">
        <v>97</v>
      </c>
      <c r="D219" s="1" t="s">
        <v>3185</v>
      </c>
      <c r="E219" s="1" t="s">
        <v>1111</v>
      </c>
      <c r="F219" s="1" t="s">
        <v>96</v>
      </c>
      <c r="G219" s="1" t="s">
        <v>95</v>
      </c>
      <c r="H219" s="1" t="s">
        <v>327</v>
      </c>
      <c r="I219" s="1" t="s">
        <v>118</v>
      </c>
      <c r="J219" s="1" t="s">
        <v>109</v>
      </c>
      <c r="K219" s="1">
        <v>38</v>
      </c>
      <c r="L219" s="1" t="s">
        <v>101</v>
      </c>
      <c r="M219" s="1" t="s">
        <v>325</v>
      </c>
      <c r="N219" s="1" t="s">
        <v>105</v>
      </c>
      <c r="O219" s="1" t="s">
        <v>104</v>
      </c>
      <c r="P219">
        <v>150</v>
      </c>
      <c r="Q219" s="1" t="str">
        <f>VLOOKUP([1]!Tabla1[[#This Row],[RENAES]],[2]EESS!$1:$1048576,6,FALSE)</f>
        <v>MAYNAS CIUDAD</v>
      </c>
      <c r="R219" s="1" t="str">
        <f>VLOOKUP([1]!Tabla1[[#This Row],[RENAES]],[2]EESS!$1:$1048576,7,FALSE)</f>
        <v>PUNCHANA</v>
      </c>
      <c r="S219" s="1" t="str">
        <f>VLOOKUP([1]!Tabla1[[#This Row],[RENAES]],[2]EESS!$1:$1048576,10,FALSE)</f>
        <v>SAN ANTONIO de Iquitos</v>
      </c>
      <c r="T219" s="1" t="s">
        <v>1122</v>
      </c>
      <c r="U219" s="1" t="s">
        <v>326</v>
      </c>
      <c r="V219" s="1" t="s">
        <v>91</v>
      </c>
      <c r="W219" s="57">
        <v>3</v>
      </c>
      <c r="X219" s="1" t="s">
        <v>327</v>
      </c>
      <c r="Y219" s="1" t="s">
        <v>118</v>
      </c>
      <c r="Z219" s="1" t="s">
        <v>109</v>
      </c>
      <c r="AA219" s="1" t="s">
        <v>1123</v>
      </c>
      <c r="AB219" s="1" t="s">
        <v>325</v>
      </c>
      <c r="AC219" s="1" t="s">
        <v>105</v>
      </c>
      <c r="AD219" s="1" t="s">
        <v>104</v>
      </c>
      <c r="AE219" s="1" t="s">
        <v>327</v>
      </c>
      <c r="AF219" s="1" t="s">
        <v>3808</v>
      </c>
      <c r="AG219" s="1" t="s">
        <v>96</v>
      </c>
      <c r="AH219" s="1" t="s">
        <v>1123</v>
      </c>
      <c r="AI219" s="1" t="s">
        <v>326</v>
      </c>
      <c r="AJ219" s="1" t="s">
        <v>91</v>
      </c>
      <c r="AK219" s="57">
        <v>4</v>
      </c>
      <c r="AL219" s="1" t="s">
        <v>327</v>
      </c>
      <c r="AM219" s="1" t="s">
        <v>3808</v>
      </c>
      <c r="AN219" s="1" t="s">
        <v>96</v>
      </c>
      <c r="AO219" s="1" t="s">
        <v>2861</v>
      </c>
      <c r="AP219" s="1" t="s">
        <v>325</v>
      </c>
      <c r="AQ219" s="1" t="s">
        <v>105</v>
      </c>
      <c r="AR219" s="1" t="s">
        <v>104</v>
      </c>
      <c r="AS219" s="1" t="s">
        <v>327</v>
      </c>
      <c r="AT219" s="1" t="s">
        <v>99</v>
      </c>
      <c r="AU219" s="1" t="s">
        <v>90</v>
      </c>
      <c r="AV219" s="1" t="s">
        <v>2861</v>
      </c>
      <c r="AW219" s="1" t="s">
        <v>326</v>
      </c>
      <c r="AX219" s="1" t="s">
        <v>91</v>
      </c>
      <c r="AY219" s="57">
        <v>5</v>
      </c>
      <c r="AZ219" s="1" t="s">
        <v>327</v>
      </c>
      <c r="BA219" s="1" t="s">
        <v>99</v>
      </c>
      <c r="BB219" s="1" t="s">
        <v>90</v>
      </c>
      <c r="BC219" s="1" t="s">
        <v>4217</v>
      </c>
      <c r="BD219" s="1" t="s">
        <v>326</v>
      </c>
      <c r="BE219" s="1" t="s">
        <v>91</v>
      </c>
      <c r="BF219" s="57">
        <v>6</v>
      </c>
      <c r="BG219" s="1" t="s">
        <v>327</v>
      </c>
      <c r="BH219" s="1" t="s">
        <v>122</v>
      </c>
      <c r="BI219" s="1" t="s">
        <v>96</v>
      </c>
      <c r="BJ219" s="1" t="s">
        <v>5652</v>
      </c>
      <c r="BK219" s="1" t="s">
        <v>326</v>
      </c>
      <c r="BL219" s="1" t="s">
        <v>91</v>
      </c>
      <c r="BM219" s="57">
        <v>7</v>
      </c>
      <c r="BN219" s="1" t="s">
        <v>327</v>
      </c>
      <c r="BO219" s="1" t="s">
        <v>88</v>
      </c>
      <c r="BP219" s="1" t="s">
        <v>142</v>
      </c>
      <c r="BQ219" s="1"/>
      <c r="BR219" s="1"/>
      <c r="BS219" s="1"/>
      <c r="BT219" s="1"/>
      <c r="BU219" s="1"/>
      <c r="BV219" s="1"/>
      <c r="BW219" s="1"/>
      <c r="BX219" s="1" t="s">
        <v>4217</v>
      </c>
      <c r="BY219" s="1" t="s">
        <v>325</v>
      </c>
      <c r="BZ219" s="1" t="s">
        <v>105</v>
      </c>
      <c r="CA219" s="1" t="s">
        <v>104</v>
      </c>
      <c r="CB219" s="1" t="s">
        <v>327</v>
      </c>
      <c r="CC219" s="1" t="s">
        <v>122</v>
      </c>
      <c r="CD219" s="1" t="s">
        <v>96</v>
      </c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8235</v>
      </c>
      <c r="B220" s="1" t="s">
        <v>8236</v>
      </c>
      <c r="C220" s="1" t="s">
        <v>97</v>
      </c>
      <c r="D220" s="1" t="s">
        <v>3185</v>
      </c>
      <c r="E220" s="1" t="s">
        <v>1111</v>
      </c>
      <c r="F220" s="1" t="s">
        <v>119</v>
      </c>
      <c r="G220" s="1" t="s">
        <v>95</v>
      </c>
      <c r="H220" s="1" t="s">
        <v>324</v>
      </c>
      <c r="I220" s="1" t="s">
        <v>96</v>
      </c>
      <c r="J220" s="1" t="s">
        <v>127</v>
      </c>
      <c r="K220" s="1">
        <v>41</v>
      </c>
      <c r="L220" s="1" t="s">
        <v>101</v>
      </c>
      <c r="M220" s="1" t="s">
        <v>325</v>
      </c>
      <c r="N220" s="1" t="s">
        <v>91</v>
      </c>
      <c r="O220" s="1" t="s">
        <v>104</v>
      </c>
      <c r="P220">
        <v>3</v>
      </c>
      <c r="Q220" s="1" t="str">
        <f>VLOOKUP([1]!Tabla1[[#This Row],[RENAES]],[2]EESS!$1:$1048576,6,FALSE)</f>
        <v>NO PERTENECE A NINGUNA RED</v>
      </c>
      <c r="R220" s="1" t="str">
        <f>VLOOKUP([1]!Tabla1[[#This Row],[RENAES]],[2]EESS!$1:$1048576,7,FALSE)</f>
        <v>NO PERTENECE A NINGUNA MICRORED</v>
      </c>
      <c r="S220" s="1" t="str">
        <f>VLOOKUP([1]!Tabla1[[#This Row],[RENAES]],[2]EESS!$1:$1048576,10,FALSE)</f>
        <v>HOSPITAL IQUITOS "Cesar Garayar Garcia"</v>
      </c>
      <c r="T220" s="1" t="s">
        <v>7297</v>
      </c>
      <c r="U220" s="1" t="s">
        <v>326</v>
      </c>
      <c r="V220" s="1" t="s">
        <v>91</v>
      </c>
      <c r="W220" s="57">
        <v>10</v>
      </c>
      <c r="X220" s="1" t="s">
        <v>324</v>
      </c>
      <c r="Y220" s="1" t="s">
        <v>96</v>
      </c>
      <c r="Z220" s="1" t="s">
        <v>127</v>
      </c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</row>
    <row r="221" spans="1:96" x14ac:dyDescent="0.3">
      <c r="A221" s="1" t="s">
        <v>7139</v>
      </c>
      <c r="B221" s="1" t="s">
        <v>7140</v>
      </c>
      <c r="C221" s="1" t="s">
        <v>97</v>
      </c>
      <c r="D221" s="1" t="s">
        <v>3185</v>
      </c>
      <c r="E221" s="1" t="s">
        <v>1111</v>
      </c>
      <c r="F221" s="1" t="s">
        <v>95</v>
      </c>
      <c r="G221" s="1" t="s">
        <v>114</v>
      </c>
      <c r="H221" s="1" t="s">
        <v>327</v>
      </c>
      <c r="I221" s="1" t="s">
        <v>139</v>
      </c>
      <c r="J221" s="1" t="s">
        <v>96</v>
      </c>
      <c r="K221" s="1">
        <v>37</v>
      </c>
      <c r="L221" s="1" t="s">
        <v>101</v>
      </c>
      <c r="M221" s="1" t="s">
        <v>325</v>
      </c>
      <c r="N221" s="1" t="s">
        <v>91</v>
      </c>
      <c r="O221" s="1" t="s">
        <v>104</v>
      </c>
      <c r="P221">
        <v>150</v>
      </c>
      <c r="Q221" s="1" t="str">
        <f>VLOOKUP([1]!Tabla1[[#This Row],[RENAES]],[2]EESS!$1:$1048576,6,FALSE)</f>
        <v>NO PERTENECE A NINGUNA RED</v>
      </c>
      <c r="R221" s="1" t="str">
        <f>VLOOKUP([1]!Tabla1[[#This Row],[RENAES]],[2]EESS!$1:$1048576,7,FALSE)</f>
        <v>NO PERTENECE A NINGUNA MICRORED</v>
      </c>
      <c r="S221" s="1" t="str">
        <f>VLOOKUP([1]!Tabla1[[#This Row],[RENAES]],[2]EESS!$1:$1048576,10,FALSE)</f>
        <v>HOSPITAL IQUITOS "Cesar Garayar Garcia"</v>
      </c>
      <c r="T221" s="1" t="s">
        <v>7135</v>
      </c>
      <c r="U221" s="1" t="s">
        <v>326</v>
      </c>
      <c r="V221" s="1" t="s">
        <v>91</v>
      </c>
      <c r="W221" s="57">
        <v>3</v>
      </c>
      <c r="X221" s="1" t="s">
        <v>327</v>
      </c>
      <c r="Y221" s="1" t="s">
        <v>139</v>
      </c>
      <c r="Z221" s="1" t="s">
        <v>96</v>
      </c>
      <c r="AA221" s="1" t="s">
        <v>8237</v>
      </c>
      <c r="AB221" s="1" t="s">
        <v>325</v>
      </c>
      <c r="AC221" s="1" t="s">
        <v>91</v>
      </c>
      <c r="AD221" s="1" t="s">
        <v>104</v>
      </c>
      <c r="AE221" s="1" t="s">
        <v>327</v>
      </c>
      <c r="AF221" s="1" t="s">
        <v>95</v>
      </c>
      <c r="AG221" s="1" t="s">
        <v>95</v>
      </c>
      <c r="AH221" s="1" t="s">
        <v>8237</v>
      </c>
      <c r="AI221" s="1" t="s">
        <v>326</v>
      </c>
      <c r="AJ221" s="1" t="s">
        <v>91</v>
      </c>
      <c r="AK221" s="57">
        <v>4</v>
      </c>
      <c r="AL221" s="1" t="s">
        <v>327</v>
      </c>
      <c r="AM221" s="1" t="s">
        <v>95</v>
      </c>
      <c r="AN221" s="1" t="s">
        <v>95</v>
      </c>
      <c r="AO221" s="1" t="s">
        <v>9298</v>
      </c>
      <c r="AP221" s="1" t="s">
        <v>325</v>
      </c>
      <c r="AQ221" s="1" t="s">
        <v>105</v>
      </c>
      <c r="AR221" s="1" t="s">
        <v>104</v>
      </c>
      <c r="AS221" s="1" t="s">
        <v>327</v>
      </c>
      <c r="AT221" s="1" t="s">
        <v>3338</v>
      </c>
      <c r="AU221" s="1" t="s">
        <v>96</v>
      </c>
      <c r="AV221" s="1" t="s">
        <v>9298</v>
      </c>
      <c r="AW221" s="1" t="s">
        <v>326</v>
      </c>
      <c r="AX221" s="1" t="s">
        <v>91</v>
      </c>
      <c r="AY221" s="57">
        <v>3</v>
      </c>
      <c r="AZ221" s="1" t="s">
        <v>327</v>
      </c>
      <c r="BA221" s="1" t="s">
        <v>3338</v>
      </c>
      <c r="BB221" s="1" t="s">
        <v>96</v>
      </c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 t="s">
        <v>10172</v>
      </c>
      <c r="CM221" s="1" t="s">
        <v>325</v>
      </c>
      <c r="CN221" s="1" t="s">
        <v>91</v>
      </c>
      <c r="CO221" s="1" t="s">
        <v>130</v>
      </c>
      <c r="CP221" s="1" t="s">
        <v>327</v>
      </c>
      <c r="CQ221" s="1" t="s">
        <v>4948</v>
      </c>
      <c r="CR221" s="1" t="s">
        <v>96</v>
      </c>
    </row>
    <row r="222" spans="1:96" x14ac:dyDescent="0.3">
      <c r="A222" s="1" t="s">
        <v>377</v>
      </c>
      <c r="B222" s="1" t="s">
        <v>1236</v>
      </c>
      <c r="C222" s="1" t="s">
        <v>97</v>
      </c>
      <c r="D222" s="1" t="s">
        <v>3185</v>
      </c>
      <c r="E222" s="1" t="s">
        <v>1111</v>
      </c>
      <c r="F222" s="1" t="s">
        <v>90</v>
      </c>
      <c r="G222" s="1" t="s">
        <v>88</v>
      </c>
      <c r="H222" s="1" t="s">
        <v>320</v>
      </c>
      <c r="I222" s="1" t="s">
        <v>90</v>
      </c>
      <c r="J222" s="1" t="s">
        <v>127</v>
      </c>
      <c r="K222" s="1">
        <v>37</v>
      </c>
      <c r="L222" s="1" t="s">
        <v>101</v>
      </c>
      <c r="M222" s="1" t="s">
        <v>325</v>
      </c>
      <c r="N222" s="1" t="s">
        <v>91</v>
      </c>
      <c r="O222" s="1" t="s">
        <v>104</v>
      </c>
      <c r="P222">
        <v>7</v>
      </c>
      <c r="Q222" s="1" t="str">
        <f>VLOOKUP([1]!Tabla1[[#This Row],[RENAES]],[2]EESS!$1:$1048576,6,FALSE)</f>
        <v>UCAYALI</v>
      </c>
      <c r="R222" s="1" t="str">
        <f>VLOOKUP([1]!Tabla1[[#This Row],[RENAES]],[2]EESS!$1:$1048576,7,FALSE)</f>
        <v>CONTAMANA</v>
      </c>
      <c r="S222" s="1" t="str">
        <f>VLOOKUP([1]!Tabla1[[#This Row],[RENAES]],[2]EESS!$1:$1048576,10,FALSE)</f>
        <v>CHARASMANA</v>
      </c>
      <c r="T222" s="1" t="s">
        <v>1188</v>
      </c>
      <c r="U222" s="1" t="s">
        <v>326</v>
      </c>
      <c r="V222" s="1" t="s">
        <v>91</v>
      </c>
      <c r="W222" s="57">
        <v>1</v>
      </c>
      <c r="X222" s="1" t="s">
        <v>320</v>
      </c>
      <c r="Y222" s="1" t="s">
        <v>90</v>
      </c>
      <c r="Z222" s="1" t="s">
        <v>127</v>
      </c>
      <c r="AA222" s="1" t="s">
        <v>2871</v>
      </c>
      <c r="AB222" s="1" t="s">
        <v>325</v>
      </c>
      <c r="AC222" s="1" t="s">
        <v>91</v>
      </c>
      <c r="AD222" s="32"/>
      <c r="AE222" s="1" t="s">
        <v>2737</v>
      </c>
      <c r="AF222" s="1" t="s">
        <v>88</v>
      </c>
      <c r="AG222" s="1" t="s">
        <v>95</v>
      </c>
      <c r="AH222" s="1" t="s">
        <v>2871</v>
      </c>
      <c r="AI222" s="1" t="s">
        <v>326</v>
      </c>
      <c r="AJ222" s="1" t="s">
        <v>91</v>
      </c>
      <c r="AK222" s="57">
        <v>2</v>
      </c>
      <c r="AL222" s="1" t="s">
        <v>2737</v>
      </c>
      <c r="AM222" s="1" t="s">
        <v>88</v>
      </c>
      <c r="AN222" s="1" t="s">
        <v>95</v>
      </c>
      <c r="AO222" s="1" t="s">
        <v>3196</v>
      </c>
      <c r="AP222" s="1" t="s">
        <v>325</v>
      </c>
      <c r="AQ222" s="1" t="s">
        <v>105</v>
      </c>
      <c r="AR222" s="32"/>
      <c r="AS222" s="1" t="s">
        <v>3149</v>
      </c>
      <c r="AT222" s="1" t="s">
        <v>111</v>
      </c>
      <c r="AU222" s="1" t="s">
        <v>88</v>
      </c>
      <c r="AV222" s="1" t="s">
        <v>3980</v>
      </c>
      <c r="AW222" s="1" t="s">
        <v>326</v>
      </c>
      <c r="AX222" s="1" t="s">
        <v>91</v>
      </c>
      <c r="AY222" s="57">
        <v>5</v>
      </c>
      <c r="AZ222" s="1" t="s">
        <v>327</v>
      </c>
      <c r="BA222" s="1" t="s">
        <v>2731</v>
      </c>
      <c r="BB222" s="1" t="s">
        <v>96</v>
      </c>
      <c r="BC222" s="1" t="s">
        <v>5986</v>
      </c>
      <c r="BD222" s="1" t="s">
        <v>326</v>
      </c>
      <c r="BE222" s="1" t="s">
        <v>91</v>
      </c>
      <c r="BF222" s="57">
        <v>7</v>
      </c>
      <c r="BG222" s="1" t="s">
        <v>328</v>
      </c>
      <c r="BH222" s="1" t="s">
        <v>99</v>
      </c>
      <c r="BI222" s="1" t="s">
        <v>113</v>
      </c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 t="s">
        <v>3980</v>
      </c>
      <c r="BY222" s="1" t="s">
        <v>325</v>
      </c>
      <c r="BZ222" s="1" t="s">
        <v>91</v>
      </c>
      <c r="CA222" s="1" t="s">
        <v>92</v>
      </c>
      <c r="CB222" s="1" t="s">
        <v>327</v>
      </c>
      <c r="CC222" s="1" t="s">
        <v>2731</v>
      </c>
      <c r="CD222" s="1" t="s">
        <v>96</v>
      </c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7141</v>
      </c>
      <c r="B223" s="1" t="s">
        <v>7142</v>
      </c>
      <c r="C223" s="1" t="s">
        <v>97</v>
      </c>
      <c r="D223" s="1" t="s">
        <v>3185</v>
      </c>
      <c r="E223" s="1" t="s">
        <v>1111</v>
      </c>
      <c r="F223" s="1" t="s">
        <v>102</v>
      </c>
      <c r="G223" s="1" t="s">
        <v>142</v>
      </c>
      <c r="H223" s="1" t="s">
        <v>5366</v>
      </c>
      <c r="I223" s="1" t="s">
        <v>119</v>
      </c>
      <c r="J223" s="1" t="s">
        <v>109</v>
      </c>
      <c r="K223" s="1">
        <v>38</v>
      </c>
      <c r="L223" s="1" t="s">
        <v>101</v>
      </c>
      <c r="M223" s="1" t="s">
        <v>325</v>
      </c>
      <c r="N223" s="1" t="s">
        <v>91</v>
      </c>
      <c r="O223" s="1" t="s">
        <v>104</v>
      </c>
      <c r="P223">
        <v>161</v>
      </c>
      <c r="Q223" s="1" t="str">
        <f>VLOOKUP([1]!Tabla1[[#This Row],[RENAES]],[2]EESS!$1:$1048576,6,FALSE)</f>
        <v>LORETO</v>
      </c>
      <c r="R223" s="1" t="str">
        <f>VLOOKUP([1]!Tabla1[[#This Row],[RENAES]],[2]EESS!$1:$1048576,7,FALSE)</f>
        <v>NAUTA</v>
      </c>
      <c r="S223" s="1" t="str">
        <f>VLOOKUP([1]!Tabla1[[#This Row],[RENAES]],[2]EESS!$1:$1048576,10,FALSE)</f>
        <v>NAUTA</v>
      </c>
      <c r="T223" s="1" t="s">
        <v>5674</v>
      </c>
      <c r="U223" s="1" t="s">
        <v>326</v>
      </c>
      <c r="V223" s="1" t="s">
        <v>91</v>
      </c>
      <c r="W223" s="57">
        <v>1</v>
      </c>
      <c r="X223" s="1" t="s">
        <v>5366</v>
      </c>
      <c r="Y223" s="1" t="s">
        <v>119</v>
      </c>
      <c r="Z223" s="1" t="s">
        <v>109</v>
      </c>
      <c r="AA223" s="1" t="s">
        <v>7126</v>
      </c>
      <c r="AB223" s="1" t="s">
        <v>325</v>
      </c>
      <c r="AC223" s="1" t="s">
        <v>105</v>
      </c>
      <c r="AD223" s="1" t="s">
        <v>104</v>
      </c>
      <c r="AE223" s="1" t="s">
        <v>4346</v>
      </c>
      <c r="AF223" s="1" t="s">
        <v>88</v>
      </c>
      <c r="AG223" s="1" t="s">
        <v>96</v>
      </c>
      <c r="AH223" s="1" t="s">
        <v>7126</v>
      </c>
      <c r="AI223" s="1" t="s">
        <v>326</v>
      </c>
      <c r="AJ223" s="1" t="s">
        <v>91</v>
      </c>
      <c r="AK223" s="57">
        <v>2</v>
      </c>
      <c r="AL223" s="1" t="s">
        <v>4346</v>
      </c>
      <c r="AM223" s="1" t="s">
        <v>88</v>
      </c>
      <c r="AN223" s="1" t="s">
        <v>96</v>
      </c>
      <c r="AO223" s="1" t="s">
        <v>8232</v>
      </c>
      <c r="AP223" s="1" t="s">
        <v>325</v>
      </c>
      <c r="AQ223" s="1" t="s">
        <v>91</v>
      </c>
      <c r="AR223" s="1" t="s">
        <v>92</v>
      </c>
      <c r="AS223" s="1" t="s">
        <v>1326</v>
      </c>
      <c r="AT223" s="1" t="s">
        <v>127</v>
      </c>
      <c r="AU223" s="1" t="s">
        <v>109</v>
      </c>
      <c r="AV223" s="1" t="s">
        <v>8232</v>
      </c>
      <c r="AW223" s="1" t="s">
        <v>326</v>
      </c>
      <c r="AX223" s="1" t="s">
        <v>91</v>
      </c>
      <c r="AY223" s="57">
        <v>4</v>
      </c>
      <c r="AZ223" s="1" t="s">
        <v>1326</v>
      </c>
      <c r="BA223" s="1" t="s">
        <v>127</v>
      </c>
      <c r="BB223" s="1" t="s">
        <v>109</v>
      </c>
      <c r="BC223" s="1" t="s">
        <v>8838</v>
      </c>
      <c r="BD223" s="1" t="s">
        <v>326</v>
      </c>
      <c r="BE223" s="1" t="s">
        <v>91</v>
      </c>
      <c r="BF223" s="57">
        <v>5</v>
      </c>
      <c r="BG223" s="1" t="s">
        <v>1326</v>
      </c>
      <c r="BH223" s="1" t="s">
        <v>90</v>
      </c>
      <c r="BI223" s="1" t="s">
        <v>129</v>
      </c>
      <c r="BJ223" s="1" t="s">
        <v>9298</v>
      </c>
      <c r="BK223" s="1" t="s">
        <v>326</v>
      </c>
      <c r="BL223" s="1" t="s">
        <v>91</v>
      </c>
      <c r="BM223" s="57">
        <v>6</v>
      </c>
      <c r="BN223" s="1" t="s">
        <v>1326</v>
      </c>
      <c r="BO223" s="1" t="s">
        <v>95</v>
      </c>
      <c r="BP223" s="1" t="s">
        <v>110</v>
      </c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4236</v>
      </c>
      <c r="B224" s="1" t="s">
        <v>4237</v>
      </c>
      <c r="C224" s="1" t="s">
        <v>97</v>
      </c>
      <c r="D224" s="1" t="s">
        <v>3185</v>
      </c>
      <c r="E224" s="1" t="s">
        <v>1111</v>
      </c>
      <c r="F224" s="1" t="s">
        <v>99</v>
      </c>
      <c r="G224" s="1" t="s">
        <v>107</v>
      </c>
      <c r="H224" s="1" t="s">
        <v>324</v>
      </c>
      <c r="I224" s="1" t="s">
        <v>121</v>
      </c>
      <c r="J224" s="1" t="s">
        <v>96</v>
      </c>
      <c r="K224" s="1">
        <v>40</v>
      </c>
      <c r="L224" s="1" t="s">
        <v>101</v>
      </c>
      <c r="M224" s="1" t="s">
        <v>325</v>
      </c>
      <c r="N224" s="1" t="s">
        <v>91</v>
      </c>
      <c r="O224" s="1" t="s">
        <v>92</v>
      </c>
      <c r="P224">
        <v>3</v>
      </c>
      <c r="Q224" s="1" t="str">
        <f>VLOOKUP([1]!Tabla1[[#This Row],[RENAES]],[2]EESS!$1:$1048576,6,FALSE)</f>
        <v>MAYNAS CIUDAD</v>
      </c>
      <c r="R224" s="1" t="str">
        <f>VLOOKUP([1]!Tabla1[[#This Row],[RENAES]],[2]EESS!$1:$1048576,7,FALSE)</f>
        <v>PUNCHANA</v>
      </c>
      <c r="S224" s="1" t="str">
        <f>VLOOKUP([1]!Tabla1[[#This Row],[RENAES]],[2]EESS!$1:$1048576,10,FALSE)</f>
        <v>MAYNAS</v>
      </c>
      <c r="T224" s="1" t="s">
        <v>4214</v>
      </c>
      <c r="U224" s="1" t="s">
        <v>326</v>
      </c>
      <c r="V224" s="1" t="s">
        <v>91</v>
      </c>
      <c r="W224" s="57">
        <v>10</v>
      </c>
      <c r="X224" s="1" t="s">
        <v>324</v>
      </c>
      <c r="Y224" s="1" t="s">
        <v>121</v>
      </c>
      <c r="Z224" s="1" t="s">
        <v>96</v>
      </c>
      <c r="AA224" s="1"/>
      <c r="AB224" s="1"/>
      <c r="AC224" s="1"/>
      <c r="AD224" s="1"/>
      <c r="AE224" s="1"/>
      <c r="AF224" s="1"/>
      <c r="AG224" s="1"/>
      <c r="AH224" s="1" t="s">
        <v>5388</v>
      </c>
      <c r="AI224" s="1" t="s">
        <v>326</v>
      </c>
      <c r="AJ224" s="1" t="s">
        <v>91</v>
      </c>
      <c r="AK224" s="57">
        <v>1</v>
      </c>
      <c r="AL224" s="1" t="s">
        <v>111</v>
      </c>
      <c r="AM224" s="1" t="s">
        <v>88</v>
      </c>
      <c r="AN224" s="1" t="s">
        <v>100</v>
      </c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1237</v>
      </c>
      <c r="B225" s="1" t="s">
        <v>1238</v>
      </c>
      <c r="C225" s="1" t="s">
        <v>97</v>
      </c>
      <c r="D225" s="1" t="s">
        <v>3185</v>
      </c>
      <c r="E225" s="1" t="s">
        <v>1111</v>
      </c>
      <c r="F225" s="1" t="s">
        <v>96</v>
      </c>
      <c r="G225" s="1" t="s">
        <v>114</v>
      </c>
      <c r="H225" s="1" t="s">
        <v>128</v>
      </c>
      <c r="I225" s="1" t="s">
        <v>107</v>
      </c>
      <c r="J225" s="1" t="s">
        <v>88</v>
      </c>
      <c r="K225" s="1">
        <v>38</v>
      </c>
      <c r="L225" s="1" t="s">
        <v>101</v>
      </c>
      <c r="M225" s="1" t="s">
        <v>325</v>
      </c>
      <c r="N225" s="1" t="s">
        <v>91</v>
      </c>
      <c r="O225" s="1" t="s">
        <v>104</v>
      </c>
      <c r="P225">
        <v>105</v>
      </c>
      <c r="Q225" s="1" t="str">
        <f>VLOOKUP([1]!Tabla1[[#This Row],[RENAES]],[2]EESS!$1:$1048576,6,FALSE)</f>
        <v>NO PERTENECE A NINGUNA RED</v>
      </c>
      <c r="R225" s="1" t="str">
        <f>VLOOKUP([1]!Tabla1[[#This Row],[RENAES]],[2]EESS!$1:$1048576,7,FALSE)</f>
        <v>NO PERTENECE A NINGUNA MICRORED</v>
      </c>
      <c r="S225" s="1" t="str">
        <f>VLOOKUP([1]!Tabla1[[#This Row],[RENAES]],[2]EESS!$1:$1048576,10,FALSE)</f>
        <v>HOSP.REGIONAL DE LORETO "Felipe Arriola Iglesias"</v>
      </c>
      <c r="T225" s="1" t="s">
        <v>1129</v>
      </c>
      <c r="U225" s="1" t="s">
        <v>326</v>
      </c>
      <c r="V225" s="1" t="s">
        <v>91</v>
      </c>
      <c r="W225" s="57">
        <v>1</v>
      </c>
      <c r="X225" s="1" t="s">
        <v>128</v>
      </c>
      <c r="Y225" s="1" t="s">
        <v>107</v>
      </c>
      <c r="Z225" s="1" t="s">
        <v>88</v>
      </c>
      <c r="AA225" s="1" t="s">
        <v>4814</v>
      </c>
      <c r="AB225" s="1" t="s">
        <v>325</v>
      </c>
      <c r="AC225" s="1" t="s">
        <v>91</v>
      </c>
      <c r="AD225" s="1" t="s">
        <v>104</v>
      </c>
      <c r="AE225" s="1" t="s">
        <v>4454</v>
      </c>
      <c r="AF225" s="1" t="s">
        <v>127</v>
      </c>
      <c r="AG225" s="1" t="s">
        <v>88</v>
      </c>
      <c r="AH225" s="1" t="s">
        <v>2538</v>
      </c>
      <c r="AI225" s="1" t="s">
        <v>326</v>
      </c>
      <c r="AJ225" s="1" t="s">
        <v>91</v>
      </c>
      <c r="AK225" s="57">
        <v>2</v>
      </c>
      <c r="AL225" s="1" t="s">
        <v>3215</v>
      </c>
      <c r="AM225" s="1" t="s">
        <v>102</v>
      </c>
      <c r="AN225" s="1" t="s">
        <v>99</v>
      </c>
      <c r="AO225" s="1" t="s">
        <v>4814</v>
      </c>
      <c r="AP225" s="1" t="s">
        <v>325</v>
      </c>
      <c r="AQ225" s="1" t="s">
        <v>91</v>
      </c>
      <c r="AR225" s="1" t="s">
        <v>104</v>
      </c>
      <c r="AS225" s="1" t="s">
        <v>1100</v>
      </c>
      <c r="AT225" s="1" t="s">
        <v>96</v>
      </c>
      <c r="AU225" s="1" t="s">
        <v>96</v>
      </c>
      <c r="AV225" s="1" t="s">
        <v>4821</v>
      </c>
      <c r="AW225" s="1" t="s">
        <v>326</v>
      </c>
      <c r="AX225" s="1" t="s">
        <v>91</v>
      </c>
      <c r="AY225" s="57">
        <v>3</v>
      </c>
      <c r="AZ225" s="1" t="s">
        <v>1100</v>
      </c>
      <c r="BA225" s="1" t="s">
        <v>96</v>
      </c>
      <c r="BB225" s="1" t="s">
        <v>96</v>
      </c>
      <c r="BC225" s="1" t="s">
        <v>5346</v>
      </c>
      <c r="BD225" s="1" t="s">
        <v>326</v>
      </c>
      <c r="BE225" s="1" t="s">
        <v>91</v>
      </c>
      <c r="BF225" s="57">
        <v>4</v>
      </c>
      <c r="BG225" s="1" t="s">
        <v>1100</v>
      </c>
      <c r="BH225" s="1" t="s">
        <v>96</v>
      </c>
      <c r="BI225" s="1" t="s">
        <v>99</v>
      </c>
      <c r="BJ225" s="1" t="s">
        <v>4814</v>
      </c>
      <c r="BK225" s="1" t="s">
        <v>326</v>
      </c>
      <c r="BL225" s="1" t="s">
        <v>91</v>
      </c>
      <c r="BM225" s="57">
        <v>3</v>
      </c>
      <c r="BN225" s="1" t="s">
        <v>4454</v>
      </c>
      <c r="BO225" s="1" t="s">
        <v>127</v>
      </c>
      <c r="BP225" s="1" t="s">
        <v>88</v>
      </c>
      <c r="BQ225" s="1" t="s">
        <v>4814</v>
      </c>
      <c r="BR225" s="1" t="s">
        <v>326</v>
      </c>
      <c r="BS225" s="1" t="s">
        <v>91</v>
      </c>
      <c r="BT225" s="57">
        <v>4</v>
      </c>
      <c r="BU225" s="1" t="s">
        <v>1100</v>
      </c>
      <c r="BV225" s="1" t="s">
        <v>96</v>
      </c>
      <c r="BW225" s="1" t="s">
        <v>96</v>
      </c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1239</v>
      </c>
      <c r="B226" s="1" t="s">
        <v>1240</v>
      </c>
      <c r="C226" s="1" t="s">
        <v>97</v>
      </c>
      <c r="D226" s="1" t="s">
        <v>3185</v>
      </c>
      <c r="E226" s="1" t="s">
        <v>1111</v>
      </c>
      <c r="F226" s="1" t="s">
        <v>96</v>
      </c>
      <c r="G226" s="1" t="s">
        <v>118</v>
      </c>
      <c r="H226" s="1" t="s">
        <v>134</v>
      </c>
      <c r="I226" s="1" t="s">
        <v>90</v>
      </c>
      <c r="J226" s="1" t="s">
        <v>111</v>
      </c>
      <c r="K226" s="1">
        <v>38</v>
      </c>
      <c r="L226" s="1" t="s">
        <v>101</v>
      </c>
      <c r="M226" s="1" t="s">
        <v>325</v>
      </c>
      <c r="N226" s="1" t="s">
        <v>91</v>
      </c>
      <c r="O226" s="1" t="s">
        <v>104</v>
      </c>
      <c r="P226">
        <v>6794</v>
      </c>
      <c r="Q226" s="1" t="str">
        <f>VLOOKUP([1]!Tabla1[[#This Row],[RENAES]],[2]EESS!$1:$1048576,6,FALSE)</f>
        <v>MAYNAS PERIFERIE</v>
      </c>
      <c r="R226" s="1" t="str">
        <f>VLOOKUP([1]!Tabla1[[#This Row],[RENAES]],[2]EESS!$1:$1048576,7,FALSE)</f>
        <v>MAZAN</v>
      </c>
      <c r="S226" s="1" t="str">
        <f>VLOOKUP([1]!Tabla1[[#This Row],[RENAES]],[2]EESS!$1:$1048576,10,FALSE)</f>
        <v>MAZAN</v>
      </c>
      <c r="T226" s="1" t="s">
        <v>1169</v>
      </c>
      <c r="U226" s="1" t="s">
        <v>326</v>
      </c>
      <c r="V226" s="1" t="s">
        <v>91</v>
      </c>
      <c r="W226" s="57">
        <v>3</v>
      </c>
      <c r="X226" s="1" t="s">
        <v>134</v>
      </c>
      <c r="Y226" s="1" t="s">
        <v>90</v>
      </c>
      <c r="Z226" s="1" t="s">
        <v>111</v>
      </c>
      <c r="AA226" s="1" t="s">
        <v>2882</v>
      </c>
      <c r="AB226" s="1" t="s">
        <v>325</v>
      </c>
      <c r="AC226" s="1" t="s">
        <v>91</v>
      </c>
      <c r="AD226" s="1" t="s">
        <v>104</v>
      </c>
      <c r="AE226" s="1" t="s">
        <v>324</v>
      </c>
      <c r="AF226" s="1" t="s">
        <v>88</v>
      </c>
      <c r="AG226" s="1" t="s">
        <v>90</v>
      </c>
      <c r="AH226" s="1" t="s">
        <v>1160</v>
      </c>
      <c r="AI226" s="1" t="s">
        <v>326</v>
      </c>
      <c r="AJ226" s="1" t="s">
        <v>91</v>
      </c>
      <c r="AK226" s="57">
        <v>4</v>
      </c>
      <c r="AL226" s="1" t="s">
        <v>132</v>
      </c>
      <c r="AM226" s="1" t="s">
        <v>90</v>
      </c>
      <c r="AN226" s="1" t="s">
        <v>99</v>
      </c>
      <c r="AO226" s="1"/>
      <c r="AP226" s="1"/>
      <c r="AQ226" s="1"/>
      <c r="AR226" s="1"/>
      <c r="AS226" s="1"/>
      <c r="AT226" s="1"/>
      <c r="AU226" s="1"/>
      <c r="AV226" s="1" t="s">
        <v>2882</v>
      </c>
      <c r="AW226" s="1" t="s">
        <v>326</v>
      </c>
      <c r="AX226" s="1" t="s">
        <v>91</v>
      </c>
      <c r="AY226" s="57">
        <v>30</v>
      </c>
      <c r="AZ226" s="1" t="s">
        <v>324</v>
      </c>
      <c r="BA226" s="1" t="s">
        <v>88</v>
      </c>
      <c r="BB226" s="1" t="s">
        <v>90</v>
      </c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 t="s">
        <v>3980</v>
      </c>
      <c r="CF226" s="1" t="s">
        <v>326</v>
      </c>
      <c r="CG226" s="1" t="s">
        <v>91</v>
      </c>
      <c r="CH226" s="1" t="s">
        <v>123</v>
      </c>
      <c r="CI226" s="1" t="s">
        <v>180</v>
      </c>
      <c r="CJ226" s="1" t="s">
        <v>99</v>
      </c>
      <c r="CK226" s="1" t="s">
        <v>96</v>
      </c>
      <c r="CL226" s="1"/>
      <c r="CM226" s="1"/>
      <c r="CN226" s="1"/>
      <c r="CO226" s="1"/>
      <c r="CP226" s="1"/>
      <c r="CQ226" s="1"/>
      <c r="CR226" s="1"/>
    </row>
    <row r="227" spans="1:96" x14ac:dyDescent="0.3">
      <c r="A227" s="1" t="s">
        <v>6729</v>
      </c>
      <c r="B227" s="1" t="s">
        <v>6730</v>
      </c>
      <c r="C227" s="1" t="s">
        <v>97</v>
      </c>
      <c r="D227" s="1" t="s">
        <v>3185</v>
      </c>
      <c r="E227" s="1" t="s">
        <v>1111</v>
      </c>
      <c r="F227" s="1" t="s">
        <v>95</v>
      </c>
      <c r="G227" s="1" t="s">
        <v>102</v>
      </c>
      <c r="H227" s="1" t="s">
        <v>96</v>
      </c>
      <c r="I227" s="1" t="s">
        <v>96</v>
      </c>
      <c r="J227" s="1" t="s">
        <v>95</v>
      </c>
      <c r="K227" s="1">
        <v>37</v>
      </c>
      <c r="L227" s="1" t="s">
        <v>101</v>
      </c>
      <c r="M227" s="1" t="s">
        <v>325</v>
      </c>
      <c r="N227" s="1" t="s">
        <v>91</v>
      </c>
      <c r="O227" s="1" t="s">
        <v>104</v>
      </c>
      <c r="P227">
        <v>176</v>
      </c>
      <c r="Q227" s="1" t="str">
        <f>VLOOKUP([1]!Tabla1[[#This Row],[RENAES]],[2]EESS!$1:$1048576,6,FALSE)</f>
        <v>RAMON CASTILLA</v>
      </c>
      <c r="R227" s="1" t="str">
        <f>VLOOKUP([1]!Tabla1[[#This Row],[RENAES]],[2]EESS!$1:$1048576,7,FALSE)</f>
        <v>SAN PABLO</v>
      </c>
      <c r="S227" s="1" t="str">
        <f>VLOOKUP([1]!Tabla1[[#This Row],[RENAES]],[2]EESS!$1:$1048576,10,FALSE)</f>
        <v>SAN PABLO</v>
      </c>
      <c r="T227" s="1" t="s">
        <v>6487</v>
      </c>
      <c r="U227" s="1" t="s">
        <v>326</v>
      </c>
      <c r="V227" s="1" t="s">
        <v>91</v>
      </c>
      <c r="W227" s="57">
        <v>1</v>
      </c>
      <c r="X227" s="1" t="s">
        <v>96</v>
      </c>
      <c r="Y227" s="1" t="s">
        <v>96</v>
      </c>
      <c r="Z227" s="1" t="s">
        <v>95</v>
      </c>
      <c r="AA227" s="1" t="s">
        <v>8041</v>
      </c>
      <c r="AB227" s="1" t="s">
        <v>325</v>
      </c>
      <c r="AC227" s="1" t="s">
        <v>105</v>
      </c>
      <c r="AD227" s="1" t="s">
        <v>104</v>
      </c>
      <c r="AE227" s="1" t="s">
        <v>8238</v>
      </c>
      <c r="AF227" s="1" t="s">
        <v>90</v>
      </c>
      <c r="AG227" s="1" t="s">
        <v>107</v>
      </c>
      <c r="AH227" s="1" t="s">
        <v>8041</v>
      </c>
      <c r="AI227" s="1" t="s">
        <v>326</v>
      </c>
      <c r="AJ227" s="1" t="s">
        <v>91</v>
      </c>
      <c r="AK227" s="57">
        <v>2</v>
      </c>
      <c r="AL227" s="1" t="s">
        <v>8238</v>
      </c>
      <c r="AM227" s="1" t="s">
        <v>90</v>
      </c>
      <c r="AN227" s="1" t="s">
        <v>107</v>
      </c>
      <c r="AO227" s="1"/>
      <c r="AP227" s="1"/>
      <c r="AQ227" s="1"/>
      <c r="AR227" s="1"/>
      <c r="AS227" s="1"/>
      <c r="AT227" s="1"/>
      <c r="AU227" s="1"/>
      <c r="AV227" s="1" t="s">
        <v>9020</v>
      </c>
      <c r="AW227" s="1" t="s">
        <v>326</v>
      </c>
      <c r="AX227" s="1" t="s">
        <v>91</v>
      </c>
      <c r="AY227" s="57">
        <v>5</v>
      </c>
      <c r="AZ227" s="1" t="s">
        <v>9022</v>
      </c>
      <c r="BA227" s="1" t="s">
        <v>96</v>
      </c>
      <c r="BB227" s="1" t="s">
        <v>90</v>
      </c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3216</v>
      </c>
      <c r="B228" s="1" t="s">
        <v>3217</v>
      </c>
      <c r="C228" s="1" t="s">
        <v>97</v>
      </c>
      <c r="D228" s="1" t="s">
        <v>3185</v>
      </c>
      <c r="E228" s="1" t="s">
        <v>1111</v>
      </c>
      <c r="F228" s="1" t="s">
        <v>88</v>
      </c>
      <c r="G228" s="1" t="s">
        <v>118</v>
      </c>
      <c r="H228" s="1" t="s">
        <v>3218</v>
      </c>
      <c r="I228" s="1" t="s">
        <v>96</v>
      </c>
      <c r="J228" s="1" t="s">
        <v>108</v>
      </c>
      <c r="K228" s="1">
        <v>39</v>
      </c>
      <c r="L228" s="1" t="s">
        <v>101</v>
      </c>
      <c r="M228" s="1" t="s">
        <v>325</v>
      </c>
      <c r="N228" s="1" t="s">
        <v>91</v>
      </c>
      <c r="O228" s="1" t="s">
        <v>92</v>
      </c>
      <c r="P228">
        <v>176</v>
      </c>
      <c r="Q228" s="1" t="str">
        <f>VLOOKUP([1]!Tabla1[[#This Row],[RENAES]],[2]EESS!$1:$1048576,6,FALSE)</f>
        <v>NO PERTENECE A NINGUNA RED</v>
      </c>
      <c r="R228" s="1" t="str">
        <f>VLOOKUP([1]!Tabla1[[#This Row],[RENAES]],[2]EESS!$1:$1048576,7,FALSE)</f>
        <v>NO PERTENECE A NINGUNA MICRORED</v>
      </c>
      <c r="S228" s="1" t="str">
        <f>VLOOKUP([1]!Tabla1[[#This Row],[RENAES]],[2]EESS!$1:$1048576,10,FALSE)</f>
        <v>HOSPITAL IQUITOS "Cesar Garayar Garcia"</v>
      </c>
      <c r="T228" s="1" t="s">
        <v>3203</v>
      </c>
      <c r="U228" s="1" t="s">
        <v>326</v>
      </c>
      <c r="V228" s="1" t="s">
        <v>91</v>
      </c>
      <c r="W228" s="57">
        <v>2</v>
      </c>
      <c r="X228" s="1" t="s">
        <v>3219</v>
      </c>
      <c r="Y228" s="1" t="s">
        <v>96</v>
      </c>
      <c r="Z228" s="1" t="s">
        <v>90</v>
      </c>
      <c r="AA228" s="1" t="s">
        <v>4363</v>
      </c>
      <c r="AB228" s="1" t="s">
        <v>325</v>
      </c>
      <c r="AC228" s="1" t="s">
        <v>105</v>
      </c>
      <c r="AD228" s="1" t="s">
        <v>92</v>
      </c>
      <c r="AE228" s="1" t="s">
        <v>234</v>
      </c>
      <c r="AF228" s="1" t="s">
        <v>96</v>
      </c>
      <c r="AG228" s="1" t="s">
        <v>142</v>
      </c>
      <c r="AH228" s="1" t="s">
        <v>3203</v>
      </c>
      <c r="AI228" s="1" t="s">
        <v>326</v>
      </c>
      <c r="AJ228" s="1" t="s">
        <v>91</v>
      </c>
      <c r="AK228" s="57">
        <v>1</v>
      </c>
      <c r="AL228" s="1" t="s">
        <v>3218</v>
      </c>
      <c r="AM228" s="1" t="s">
        <v>96</v>
      </c>
      <c r="AN228" s="1" t="s">
        <v>108</v>
      </c>
      <c r="AO228" s="1" t="s">
        <v>5938</v>
      </c>
      <c r="AP228" s="1" t="s">
        <v>325</v>
      </c>
      <c r="AQ228" s="1" t="s">
        <v>105</v>
      </c>
      <c r="AR228" s="1" t="s">
        <v>92</v>
      </c>
      <c r="AS228" s="1" t="s">
        <v>4714</v>
      </c>
      <c r="AT228" s="1" t="s">
        <v>96</v>
      </c>
      <c r="AU228" s="1" t="s">
        <v>96</v>
      </c>
      <c r="AV228" s="1" t="s">
        <v>4363</v>
      </c>
      <c r="AW228" s="1" t="s">
        <v>326</v>
      </c>
      <c r="AX228" s="1" t="s">
        <v>91</v>
      </c>
      <c r="AY228" s="57">
        <v>2</v>
      </c>
      <c r="AZ228" s="1" t="s">
        <v>234</v>
      </c>
      <c r="BA228" s="1" t="s">
        <v>96</v>
      </c>
      <c r="BB228" s="1" t="s">
        <v>142</v>
      </c>
      <c r="BC228" s="1" t="s">
        <v>5938</v>
      </c>
      <c r="BD228" s="1" t="s">
        <v>326</v>
      </c>
      <c r="BE228" s="1" t="s">
        <v>91</v>
      </c>
      <c r="BF228" s="57">
        <v>3</v>
      </c>
      <c r="BG228" s="1" t="s">
        <v>4714</v>
      </c>
      <c r="BH228" s="1" t="s">
        <v>96</v>
      </c>
      <c r="BI228" s="1" t="s">
        <v>96</v>
      </c>
      <c r="BJ228" s="1" t="s">
        <v>5938</v>
      </c>
      <c r="BK228" s="1" t="s">
        <v>326</v>
      </c>
      <c r="BL228" s="1" t="s">
        <v>91</v>
      </c>
      <c r="BM228" s="57">
        <v>5</v>
      </c>
      <c r="BN228" s="1" t="s">
        <v>4714</v>
      </c>
      <c r="BO228" s="1" t="s">
        <v>96</v>
      </c>
      <c r="BP228" s="1" t="s">
        <v>96</v>
      </c>
      <c r="BQ228" s="1" t="s">
        <v>6711</v>
      </c>
      <c r="BR228" s="1" t="s">
        <v>326</v>
      </c>
      <c r="BS228" s="1" t="s">
        <v>91</v>
      </c>
      <c r="BT228" s="57">
        <v>4</v>
      </c>
      <c r="BU228" s="1" t="s">
        <v>3502</v>
      </c>
      <c r="BV228" s="1" t="s">
        <v>96</v>
      </c>
      <c r="BW228" s="1" t="s">
        <v>96</v>
      </c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 t="s">
        <v>6711</v>
      </c>
      <c r="CM228" s="1" t="s">
        <v>325</v>
      </c>
      <c r="CN228" s="1" t="s">
        <v>105</v>
      </c>
      <c r="CO228" s="1" t="s">
        <v>130</v>
      </c>
      <c r="CP228" s="1" t="s">
        <v>3502</v>
      </c>
      <c r="CQ228" s="1" t="s">
        <v>96</v>
      </c>
      <c r="CR228" s="1" t="s">
        <v>96</v>
      </c>
    </row>
    <row r="229" spans="1:96" x14ac:dyDescent="0.3">
      <c r="A229" s="1" t="s">
        <v>401</v>
      </c>
      <c r="B229" s="1" t="s">
        <v>1241</v>
      </c>
      <c r="C229" s="1" t="s">
        <v>97</v>
      </c>
      <c r="D229" s="1" t="s">
        <v>3185</v>
      </c>
      <c r="E229" s="1" t="s">
        <v>1111</v>
      </c>
      <c r="F229" s="1" t="s">
        <v>90</v>
      </c>
      <c r="G229" s="1" t="s">
        <v>119</v>
      </c>
      <c r="H229" s="1" t="s">
        <v>324</v>
      </c>
      <c r="I229" s="1" t="s">
        <v>102</v>
      </c>
      <c r="J229" s="1" t="s">
        <v>113</v>
      </c>
      <c r="K229" s="1">
        <v>37</v>
      </c>
      <c r="L229" s="1" t="s">
        <v>101</v>
      </c>
      <c r="M229" s="1" t="s">
        <v>325</v>
      </c>
      <c r="N229" s="1" t="s">
        <v>91</v>
      </c>
      <c r="O229" s="1" t="s">
        <v>117</v>
      </c>
      <c r="P229">
        <v>1</v>
      </c>
      <c r="Q229" s="1" t="str">
        <f>VLOOKUP([1]!Tabla1[[#This Row],[RENAES]],[2]EESS!$1:$1048576,6,FALSE)</f>
        <v>RAMON CASTILLA</v>
      </c>
      <c r="R229" s="1" t="str">
        <f>VLOOKUP([1]!Tabla1[[#This Row],[RENAES]],[2]EESS!$1:$1048576,7,FALSE)</f>
        <v>ISLANDIA</v>
      </c>
      <c r="S229" s="1" t="str">
        <f>VLOOKUP([1]!Tabla1[[#This Row],[RENAES]],[2]EESS!$1:$1048576,10,FALSE)</f>
        <v>SANTA ROSA De Ramon Castilla</v>
      </c>
      <c r="T229" s="1" t="s">
        <v>1148</v>
      </c>
      <c r="U229" s="1" t="s">
        <v>326</v>
      </c>
      <c r="V229" s="1" t="s">
        <v>91</v>
      </c>
      <c r="W229" s="57">
        <v>30</v>
      </c>
      <c r="X229" s="1" t="s">
        <v>324</v>
      </c>
      <c r="Y229" s="1" t="s">
        <v>102</v>
      </c>
      <c r="Z229" s="1" t="s">
        <v>113</v>
      </c>
      <c r="AA229" s="1" t="s">
        <v>1235</v>
      </c>
      <c r="AB229" s="1" t="s">
        <v>325</v>
      </c>
      <c r="AC229" s="1" t="s">
        <v>179</v>
      </c>
      <c r="AD229" s="32"/>
      <c r="AE229" s="1" t="s">
        <v>272</v>
      </c>
      <c r="AF229" s="1" t="s">
        <v>102</v>
      </c>
      <c r="AG229" s="1" t="s">
        <v>88</v>
      </c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 t="s">
        <v>1235</v>
      </c>
      <c r="CF229" s="1" t="s">
        <v>326</v>
      </c>
      <c r="CG229" s="1" t="s">
        <v>91</v>
      </c>
      <c r="CH229" s="1" t="s">
        <v>123</v>
      </c>
      <c r="CI229" s="1" t="s">
        <v>2533</v>
      </c>
      <c r="CJ229" s="1" t="s">
        <v>107</v>
      </c>
      <c r="CK229" s="1" t="s">
        <v>119</v>
      </c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5356</v>
      </c>
      <c r="B230" s="1" t="s">
        <v>7302</v>
      </c>
      <c r="C230" s="1" t="s">
        <v>97</v>
      </c>
      <c r="D230" s="1" t="s">
        <v>3185</v>
      </c>
      <c r="E230" s="1" t="s">
        <v>1111</v>
      </c>
      <c r="F230" s="1" t="s">
        <v>95</v>
      </c>
      <c r="G230" s="1" t="s">
        <v>108</v>
      </c>
      <c r="H230" s="1" t="s">
        <v>7303</v>
      </c>
      <c r="I230" s="1" t="s">
        <v>96</v>
      </c>
      <c r="J230" s="1" t="s">
        <v>118</v>
      </c>
      <c r="K230" s="1">
        <v>37</v>
      </c>
      <c r="L230" s="1" t="s">
        <v>101</v>
      </c>
      <c r="M230" s="1" t="s">
        <v>325</v>
      </c>
      <c r="N230" s="1" t="s">
        <v>91</v>
      </c>
      <c r="O230" s="1" t="s">
        <v>104</v>
      </c>
      <c r="P230">
        <v>155</v>
      </c>
      <c r="Q230" s="1" t="str">
        <f>VLOOKUP([1]!Tabla1[[#This Row],[RENAES]],[2]EESS!$1:$1048576,6,FALSE)</f>
        <v>NO PERTENECE A NINGUNA RED</v>
      </c>
      <c r="R230" s="1" t="str">
        <f>VLOOKUP([1]!Tabla1[[#This Row],[RENAES]],[2]EESS!$1:$1048576,7,FALSE)</f>
        <v>NO PERTENECE A NINGUNA MICRORED</v>
      </c>
      <c r="S230" s="1" t="str">
        <f>VLOOKUP([1]!Tabla1[[#This Row],[RENAES]],[2]EESS!$1:$1048576,10,FALSE)</f>
        <v>HOSPITAL IQUITOS "Cesar Garayar Garcia"</v>
      </c>
      <c r="T230" s="1" t="s">
        <v>6763</v>
      </c>
      <c r="U230" s="1" t="s">
        <v>326</v>
      </c>
      <c r="V230" s="1" t="s">
        <v>91</v>
      </c>
      <c r="W230" s="57">
        <v>2</v>
      </c>
      <c r="X230" s="1" t="s">
        <v>7303</v>
      </c>
      <c r="Y230" s="1" t="s">
        <v>96</v>
      </c>
      <c r="Z230" s="1" t="s">
        <v>118</v>
      </c>
      <c r="AA230" s="1" t="s">
        <v>9802</v>
      </c>
      <c r="AB230" s="1" t="s">
        <v>325</v>
      </c>
      <c r="AC230" s="1" t="s">
        <v>91</v>
      </c>
      <c r="AD230" s="32"/>
      <c r="AE230" s="1" t="s">
        <v>9995</v>
      </c>
      <c r="AF230" s="1" t="s">
        <v>96</v>
      </c>
      <c r="AG230" s="1" t="s">
        <v>118</v>
      </c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2534</v>
      </c>
      <c r="B231" s="1" t="s">
        <v>2535</v>
      </c>
      <c r="C231" s="1" t="s">
        <v>97</v>
      </c>
      <c r="D231" s="1" t="s">
        <v>3185</v>
      </c>
      <c r="E231" s="1" t="s">
        <v>1111</v>
      </c>
      <c r="F231" s="1" t="s">
        <v>90</v>
      </c>
      <c r="G231" s="1" t="s">
        <v>114</v>
      </c>
      <c r="H231" s="1" t="s">
        <v>327</v>
      </c>
      <c r="I231" s="1" t="s">
        <v>95</v>
      </c>
      <c r="J231" s="1" t="s">
        <v>100</v>
      </c>
      <c r="K231" s="1">
        <v>36</v>
      </c>
      <c r="L231" s="1" t="s">
        <v>101</v>
      </c>
      <c r="M231" s="1" t="s">
        <v>325</v>
      </c>
      <c r="N231" s="1" t="s">
        <v>91</v>
      </c>
      <c r="O231" s="1" t="s">
        <v>104</v>
      </c>
      <c r="P231">
        <v>9</v>
      </c>
      <c r="Q231" s="1" t="str">
        <f>VLOOKUP([1]!Tabla1[[#This Row],[RENAES]],[2]EESS!$1:$1048576,6,FALSE)</f>
        <v>REQUENA</v>
      </c>
      <c r="R231" s="1" t="str">
        <f>VLOOKUP([1]!Tabla1[[#This Row],[RENAES]],[2]EESS!$1:$1048576,7,FALSE)</f>
        <v>BRETAÑA</v>
      </c>
      <c r="S231" s="1" t="str">
        <f>VLOOKUP([1]!Tabla1[[#This Row],[RENAES]],[2]EESS!$1:$1048576,10,FALSE)</f>
        <v>HUACRACHIRO</v>
      </c>
      <c r="T231" s="1" t="s">
        <v>2564</v>
      </c>
      <c r="U231" s="1" t="s">
        <v>326</v>
      </c>
      <c r="V231" s="1" t="s">
        <v>91</v>
      </c>
      <c r="W231" s="57">
        <v>2</v>
      </c>
      <c r="X231" s="1" t="s">
        <v>327</v>
      </c>
      <c r="Y231" s="1" t="s">
        <v>95</v>
      </c>
      <c r="Z231" s="1" t="s">
        <v>100</v>
      </c>
      <c r="AA231" s="1" t="s">
        <v>5929</v>
      </c>
      <c r="AB231" s="1" t="s">
        <v>325</v>
      </c>
      <c r="AC231" s="1" t="s">
        <v>91</v>
      </c>
      <c r="AD231" s="1" t="s">
        <v>104</v>
      </c>
      <c r="AE231" s="1" t="s">
        <v>328</v>
      </c>
      <c r="AF231" s="1" t="s">
        <v>102</v>
      </c>
      <c r="AG231" s="1" t="s">
        <v>95</v>
      </c>
      <c r="AH231" s="1" t="s">
        <v>4821</v>
      </c>
      <c r="AI231" s="1" t="s">
        <v>326</v>
      </c>
      <c r="AJ231" s="1" t="s">
        <v>91</v>
      </c>
      <c r="AK231" s="57">
        <v>2</v>
      </c>
      <c r="AL231" s="1" t="s">
        <v>327</v>
      </c>
      <c r="AM231" s="1" t="s">
        <v>107</v>
      </c>
      <c r="AN231" s="1" t="s">
        <v>127</v>
      </c>
      <c r="AO231" s="1"/>
      <c r="AP231" s="1"/>
      <c r="AQ231" s="1"/>
      <c r="AR231" s="1"/>
      <c r="AS231" s="1"/>
      <c r="AT231" s="1"/>
      <c r="AU231" s="1"/>
      <c r="AV231" s="1" t="s">
        <v>5652</v>
      </c>
      <c r="AW231" s="1" t="s">
        <v>326</v>
      </c>
      <c r="AX231" s="1" t="s">
        <v>91</v>
      </c>
      <c r="AY231" s="57">
        <v>10</v>
      </c>
      <c r="AZ231" s="1" t="s">
        <v>324</v>
      </c>
      <c r="BA231" s="1" t="s">
        <v>99</v>
      </c>
      <c r="BB231" s="1" t="s">
        <v>108</v>
      </c>
      <c r="BC231" s="1" t="s">
        <v>5929</v>
      </c>
      <c r="BD231" s="1" t="s">
        <v>326</v>
      </c>
      <c r="BE231" s="1" t="s">
        <v>91</v>
      </c>
      <c r="BF231" s="57">
        <v>6</v>
      </c>
      <c r="BG231" s="1" t="s">
        <v>328</v>
      </c>
      <c r="BH231" s="1" t="s">
        <v>102</v>
      </c>
      <c r="BI231" s="1" t="s">
        <v>95</v>
      </c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 t="s">
        <v>1129</v>
      </c>
      <c r="CM231" s="1" t="s">
        <v>325</v>
      </c>
      <c r="CN231" s="1" t="s">
        <v>105</v>
      </c>
      <c r="CO231" s="1" t="s">
        <v>130</v>
      </c>
      <c r="CP231" s="1" t="s">
        <v>327</v>
      </c>
      <c r="CQ231" s="1" t="s">
        <v>127</v>
      </c>
      <c r="CR231" s="1" t="s">
        <v>100</v>
      </c>
    </row>
    <row r="232" spans="1:96" x14ac:dyDescent="0.3">
      <c r="A232" s="1" t="s">
        <v>9796</v>
      </c>
      <c r="B232" s="1" t="s">
        <v>9797</v>
      </c>
      <c r="C232" s="1" t="s">
        <v>97</v>
      </c>
      <c r="D232" s="1" t="s">
        <v>3185</v>
      </c>
      <c r="E232" s="1" t="s">
        <v>1111</v>
      </c>
      <c r="F232" s="1" t="s">
        <v>109</v>
      </c>
      <c r="G232" s="1" t="s">
        <v>127</v>
      </c>
      <c r="H232" s="1" t="s">
        <v>152</v>
      </c>
      <c r="I232" s="1" t="s">
        <v>108</v>
      </c>
      <c r="J232" s="1" t="s">
        <v>107</v>
      </c>
      <c r="K232" s="1">
        <v>38</v>
      </c>
      <c r="L232" s="1" t="s">
        <v>101</v>
      </c>
      <c r="M232" s="1" t="s">
        <v>325</v>
      </c>
      <c r="N232" s="1" t="s">
        <v>91</v>
      </c>
      <c r="O232" s="32"/>
      <c r="P232">
        <v>1</v>
      </c>
      <c r="Q232" s="1" t="str">
        <f>VLOOKUP([1]!Tabla1[[#This Row],[RENAES]],[2]EESS!$1:$1048576,6,FALSE)</f>
        <v>MAYNAS CIUDAD</v>
      </c>
      <c r="R232" s="1" t="str">
        <f>VLOOKUP([1]!Tabla1[[#This Row],[RENAES]],[2]EESS!$1:$1048576,7,FALSE)</f>
        <v>BELEN</v>
      </c>
      <c r="S232" s="1" t="str">
        <f>VLOOKUP([1]!Tabla1[[#This Row],[RENAES]],[2]EESS!$1:$1048576,10,FALSE)</f>
        <v>BELEN de Villa Belen</v>
      </c>
      <c r="T232" s="1" t="s">
        <v>9791</v>
      </c>
      <c r="U232" s="1" t="s">
        <v>326</v>
      </c>
      <c r="V232" s="1" t="s">
        <v>91</v>
      </c>
      <c r="W232" s="57">
        <v>2</v>
      </c>
      <c r="X232" s="1" t="s">
        <v>152</v>
      </c>
      <c r="Y232" s="1" t="s">
        <v>100</v>
      </c>
      <c r="Z232" s="1" t="s">
        <v>107</v>
      </c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1242</v>
      </c>
      <c r="B233" s="1" t="s">
        <v>1243</v>
      </c>
      <c r="C233" s="1" t="s">
        <v>97</v>
      </c>
      <c r="D233" s="1" t="s">
        <v>3185</v>
      </c>
      <c r="E233" s="1" t="s">
        <v>1111</v>
      </c>
      <c r="F233" s="1" t="s">
        <v>96</v>
      </c>
      <c r="G233" s="1" t="s">
        <v>169</v>
      </c>
      <c r="H233" s="1" t="s">
        <v>324</v>
      </c>
      <c r="I233" s="1" t="s">
        <v>107</v>
      </c>
      <c r="J233" s="1" t="s">
        <v>107</v>
      </c>
      <c r="K233" s="1">
        <v>40</v>
      </c>
      <c r="L233" s="1" t="s">
        <v>101</v>
      </c>
      <c r="M233" s="1" t="s">
        <v>325</v>
      </c>
      <c r="N233" s="1" t="s">
        <v>91</v>
      </c>
      <c r="O233" s="1" t="s">
        <v>92</v>
      </c>
      <c r="P233">
        <v>1</v>
      </c>
      <c r="Q233" s="1" t="str">
        <f>VLOOKUP([1]!Tabla1[[#This Row],[RENAES]],[2]EESS!$1:$1048576,6,FALSE)</f>
        <v>NO PERTENECE A NINGUNA RED</v>
      </c>
      <c r="R233" s="1" t="str">
        <f>VLOOKUP([1]!Tabla1[[#This Row],[RENAES]],[2]EESS!$1:$1048576,7,FALSE)</f>
        <v>NO PERTENECE A NINGUNA MICRORED</v>
      </c>
      <c r="S233" s="1" t="str">
        <f>VLOOKUP([1]!Tabla1[[#This Row],[RENAES]],[2]EESS!$1:$1048576,10,FALSE)</f>
        <v>HOSPITAL IQUITOS "Cesar Garayar Garcia"</v>
      </c>
      <c r="T233" s="1" t="s">
        <v>1186</v>
      </c>
      <c r="U233" s="1" t="s">
        <v>326</v>
      </c>
      <c r="V233" s="1" t="s">
        <v>91</v>
      </c>
      <c r="W233" s="57">
        <v>30</v>
      </c>
      <c r="X233" s="1" t="s">
        <v>324</v>
      </c>
      <c r="Y233" s="1" t="s">
        <v>107</v>
      </c>
      <c r="Z233" s="1" t="s">
        <v>107</v>
      </c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2883</v>
      </c>
      <c r="B234" s="1" t="s">
        <v>2884</v>
      </c>
      <c r="C234" s="1" t="s">
        <v>97</v>
      </c>
      <c r="D234" s="1" t="s">
        <v>153</v>
      </c>
      <c r="E234" s="1" t="s">
        <v>1111</v>
      </c>
      <c r="F234" s="1" t="s">
        <v>90</v>
      </c>
      <c r="G234" s="1" t="s">
        <v>107</v>
      </c>
      <c r="H234" s="1" t="s">
        <v>154</v>
      </c>
      <c r="I234" s="1" t="s">
        <v>88</v>
      </c>
      <c r="J234" s="1" t="s">
        <v>99</v>
      </c>
      <c r="K234" s="1">
        <v>37</v>
      </c>
      <c r="L234" s="1" t="s">
        <v>101</v>
      </c>
      <c r="M234" s="1" t="s">
        <v>325</v>
      </c>
      <c r="N234" s="1" t="s">
        <v>91</v>
      </c>
      <c r="O234" s="1" t="s">
        <v>104</v>
      </c>
      <c r="P234">
        <v>169</v>
      </c>
      <c r="Q234" s="1" t="str">
        <f>VLOOKUP([1]!Tabla1[[#This Row],[RENAES]],[2]EESS!$1:$1048576,6,FALSE)</f>
        <v>NO PERTENECE A NINGUNA RED</v>
      </c>
      <c r="R234" s="1" t="str">
        <f>VLOOKUP([1]!Tabla1[[#This Row],[RENAES]],[2]EESS!$1:$1048576,7,FALSE)</f>
        <v>NO PERTENECE A NINGUNA MICRORED</v>
      </c>
      <c r="S234" s="1" t="str">
        <f>VLOOKUP([1]!Tabla1[[#This Row],[RENAES]],[2]EESS!$1:$1048576,10,FALSE)</f>
        <v>HOSPITAL IQUITOS "Cesar Garayar Garcia"</v>
      </c>
      <c r="T234" s="1" t="s">
        <v>1160</v>
      </c>
      <c r="U234" s="1" t="s">
        <v>326</v>
      </c>
      <c r="V234" s="1" t="s">
        <v>91</v>
      </c>
      <c r="W234" s="57">
        <v>2</v>
      </c>
      <c r="X234" s="1" t="s">
        <v>154</v>
      </c>
      <c r="Y234" s="1" t="s">
        <v>88</v>
      </c>
      <c r="Z234" s="1" t="s">
        <v>99</v>
      </c>
      <c r="AA234" s="1"/>
      <c r="AB234" s="1"/>
      <c r="AC234" s="1"/>
      <c r="AD234" s="1"/>
      <c r="AE234" s="1"/>
      <c r="AF234" s="1"/>
      <c r="AG234" s="1"/>
      <c r="AH234" s="1" t="s">
        <v>2860</v>
      </c>
      <c r="AI234" s="1" t="s">
        <v>326</v>
      </c>
      <c r="AJ234" s="1" t="s">
        <v>91</v>
      </c>
      <c r="AK234" s="57">
        <v>6</v>
      </c>
      <c r="AL234" s="1" t="s">
        <v>3491</v>
      </c>
      <c r="AM234" s="1" t="s">
        <v>96</v>
      </c>
      <c r="AN234" s="1" t="s">
        <v>100</v>
      </c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4826</v>
      </c>
      <c r="B235" s="1" t="s">
        <v>4827</v>
      </c>
      <c r="C235" s="1" t="s">
        <v>97</v>
      </c>
      <c r="D235" s="1" t="s">
        <v>3185</v>
      </c>
      <c r="E235" s="1" t="s">
        <v>1111</v>
      </c>
      <c r="F235" s="1" t="s">
        <v>88</v>
      </c>
      <c r="G235" s="1" t="s">
        <v>116</v>
      </c>
      <c r="H235" s="1" t="s">
        <v>245</v>
      </c>
      <c r="I235" s="1" t="s">
        <v>100</v>
      </c>
      <c r="J235" s="1" t="s">
        <v>119</v>
      </c>
      <c r="K235" s="1">
        <v>37</v>
      </c>
      <c r="L235" s="1" t="s">
        <v>101</v>
      </c>
      <c r="M235" s="1" t="s">
        <v>325</v>
      </c>
      <c r="N235" s="1" t="s">
        <v>105</v>
      </c>
      <c r="O235" s="1" t="s">
        <v>104</v>
      </c>
      <c r="P235">
        <v>91</v>
      </c>
      <c r="Q235" s="1" t="str">
        <f>VLOOKUP([1]!Tabla1[[#This Row],[RENAES]],[2]EESS!$1:$1048576,6,FALSE)</f>
        <v>NO PERTENECE A NINGUNA RED</v>
      </c>
      <c r="R235" s="1" t="str">
        <f>VLOOKUP([1]!Tabla1[[#This Row],[RENAES]],[2]EESS!$1:$1048576,7,FALSE)</f>
        <v>NO PERTENECE A NINGUNA MICRORED</v>
      </c>
      <c r="S235" s="1" t="str">
        <f>VLOOKUP([1]!Tabla1[[#This Row],[RENAES]],[2]EESS!$1:$1048576,10,FALSE)</f>
        <v>HOSPITAL IQUITOS "Cesar Garayar Garcia"</v>
      </c>
      <c r="T235" s="1" t="s">
        <v>4816</v>
      </c>
      <c r="U235" s="1" t="s">
        <v>326</v>
      </c>
      <c r="V235" s="1" t="s">
        <v>91</v>
      </c>
      <c r="W235" s="57">
        <v>1</v>
      </c>
      <c r="X235" s="1" t="s">
        <v>245</v>
      </c>
      <c r="Y235" s="1" t="s">
        <v>100</v>
      </c>
      <c r="Z235" s="1" t="s">
        <v>119</v>
      </c>
      <c r="AA235" s="1" t="s">
        <v>5666</v>
      </c>
      <c r="AB235" s="1" t="s">
        <v>325</v>
      </c>
      <c r="AC235" s="1" t="s">
        <v>91</v>
      </c>
      <c r="AD235" s="1" t="s">
        <v>104</v>
      </c>
      <c r="AE235" s="1" t="s">
        <v>327</v>
      </c>
      <c r="AF235" s="1" t="s">
        <v>2795</v>
      </c>
      <c r="AG235" s="1" t="s">
        <v>96</v>
      </c>
      <c r="AH235" s="1" t="s">
        <v>4618</v>
      </c>
      <c r="AI235" s="1" t="s">
        <v>326</v>
      </c>
      <c r="AJ235" s="1" t="s">
        <v>91</v>
      </c>
      <c r="AK235" s="57">
        <v>4</v>
      </c>
      <c r="AL235" s="1" t="s">
        <v>180</v>
      </c>
      <c r="AM235" s="1" t="s">
        <v>127</v>
      </c>
      <c r="AN235" s="1" t="s">
        <v>110</v>
      </c>
      <c r="AO235" s="1"/>
      <c r="AP235" s="1"/>
      <c r="AQ235" s="1"/>
      <c r="AR235" s="1"/>
      <c r="AS235" s="1"/>
      <c r="AT235" s="1"/>
      <c r="AU235" s="1"/>
      <c r="AV235" s="1" t="s">
        <v>5388</v>
      </c>
      <c r="AW235" s="1" t="s">
        <v>326</v>
      </c>
      <c r="AX235" s="1" t="s">
        <v>91</v>
      </c>
      <c r="AY235" s="57">
        <v>3</v>
      </c>
      <c r="AZ235" s="1" t="s">
        <v>1443</v>
      </c>
      <c r="BA235" s="1" t="s">
        <v>96</v>
      </c>
      <c r="BB235" s="1" t="s">
        <v>99</v>
      </c>
      <c r="BC235" s="1" t="s">
        <v>6487</v>
      </c>
      <c r="BD235" s="1" t="s">
        <v>326</v>
      </c>
      <c r="BE235" s="1" t="s">
        <v>91</v>
      </c>
      <c r="BF235" s="57">
        <v>7</v>
      </c>
      <c r="BG235" s="1" t="s">
        <v>328</v>
      </c>
      <c r="BH235" s="1" t="s">
        <v>95</v>
      </c>
      <c r="BI235" s="1" t="s">
        <v>113</v>
      </c>
      <c r="BJ235" s="1" t="s">
        <v>6933</v>
      </c>
      <c r="BK235" s="1" t="s">
        <v>326</v>
      </c>
      <c r="BL235" s="1" t="s">
        <v>91</v>
      </c>
      <c r="BM235" s="57">
        <v>6</v>
      </c>
      <c r="BN235" s="1" t="s">
        <v>6771</v>
      </c>
      <c r="BO235" s="1" t="s">
        <v>127</v>
      </c>
      <c r="BP235" s="1" t="s">
        <v>127</v>
      </c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 t="s">
        <v>7135</v>
      </c>
      <c r="CF235" s="1" t="s">
        <v>326</v>
      </c>
      <c r="CG235" s="1" t="s">
        <v>91</v>
      </c>
      <c r="CH235" s="1" t="s">
        <v>123</v>
      </c>
      <c r="CI235" s="1" t="s">
        <v>6972</v>
      </c>
      <c r="CJ235" s="1" t="s">
        <v>99</v>
      </c>
      <c r="CK235" s="1" t="s">
        <v>127</v>
      </c>
      <c r="CL235" s="1" t="s">
        <v>5388</v>
      </c>
      <c r="CM235" s="1" t="s">
        <v>325</v>
      </c>
      <c r="CN235" s="1" t="s">
        <v>105</v>
      </c>
      <c r="CO235" s="1" t="s">
        <v>130</v>
      </c>
      <c r="CP235" s="1" t="s">
        <v>1443</v>
      </c>
      <c r="CQ235" s="1" t="s">
        <v>96</v>
      </c>
      <c r="CR235" s="1" t="s">
        <v>99</v>
      </c>
    </row>
    <row r="236" spans="1:96" x14ac:dyDescent="0.3">
      <c r="A236" s="1" t="s">
        <v>7304</v>
      </c>
      <c r="B236" s="1" t="s">
        <v>7305</v>
      </c>
      <c r="C236" s="1" t="s">
        <v>97</v>
      </c>
      <c r="D236" s="1" t="s">
        <v>3185</v>
      </c>
      <c r="E236" s="1" t="s">
        <v>1111</v>
      </c>
      <c r="F236" s="1" t="s">
        <v>119</v>
      </c>
      <c r="G236" s="1" t="s">
        <v>96</v>
      </c>
      <c r="H236" s="1" t="s">
        <v>327</v>
      </c>
      <c r="I236" s="1" t="s">
        <v>90</v>
      </c>
      <c r="J236" s="1" t="s">
        <v>96</v>
      </c>
      <c r="K236" s="1">
        <v>37</v>
      </c>
      <c r="L236" s="1" t="s">
        <v>101</v>
      </c>
      <c r="M236" s="1" t="s">
        <v>325</v>
      </c>
      <c r="N236" s="1" t="s">
        <v>91</v>
      </c>
      <c r="O236" s="1" t="s">
        <v>104</v>
      </c>
      <c r="P236">
        <v>13</v>
      </c>
      <c r="Q236" s="1" t="str">
        <f>VLOOKUP([1]!Tabla1[[#This Row],[RENAES]],[2]EESS!$1:$1048576,6,FALSE)</f>
        <v>ALTO AMAZONAS</v>
      </c>
      <c r="R236" s="1" t="str">
        <f>VLOOKUP([1]!Tabla1[[#This Row],[RENAES]],[2]EESS!$1:$1048576,7,FALSE)</f>
        <v>YURIMAGUAS</v>
      </c>
      <c r="S236" s="1" t="str">
        <f>VLOOKUP([1]!Tabla1[[#This Row],[RENAES]],[2]EESS!$1:$1048576,10,FALSE)</f>
        <v>GRAU (KM. 40)</v>
      </c>
      <c r="T236" s="1" t="s">
        <v>7289</v>
      </c>
      <c r="U236" s="1" t="s">
        <v>326</v>
      </c>
      <c r="V236" s="1" t="s">
        <v>91</v>
      </c>
      <c r="W236" s="57">
        <v>1</v>
      </c>
      <c r="X236" s="1" t="s">
        <v>327</v>
      </c>
      <c r="Y236" s="1" t="s">
        <v>90</v>
      </c>
      <c r="Z236" s="1" t="s">
        <v>96</v>
      </c>
      <c r="AA236" s="1" t="s">
        <v>9560</v>
      </c>
      <c r="AB236" s="1" t="s">
        <v>325</v>
      </c>
      <c r="AC236" s="1" t="s">
        <v>105</v>
      </c>
      <c r="AD236" s="1" t="s">
        <v>104</v>
      </c>
      <c r="AE236" s="1" t="s">
        <v>3040</v>
      </c>
      <c r="AF236" s="1" t="s">
        <v>95</v>
      </c>
      <c r="AG236" s="1" t="s">
        <v>96</v>
      </c>
      <c r="AH236" s="1" t="s">
        <v>8234</v>
      </c>
      <c r="AI236" s="1" t="s">
        <v>326</v>
      </c>
      <c r="AJ236" s="1" t="s">
        <v>91</v>
      </c>
      <c r="AK236" s="57">
        <v>3</v>
      </c>
      <c r="AL236" s="1" t="s">
        <v>327</v>
      </c>
      <c r="AM236" s="1" t="s">
        <v>96</v>
      </c>
      <c r="AN236" s="1" t="s">
        <v>96</v>
      </c>
      <c r="AO236" s="1"/>
      <c r="AP236" s="1"/>
      <c r="AQ236" s="1"/>
      <c r="AR236" s="1"/>
      <c r="AS236" s="1"/>
      <c r="AT236" s="1"/>
      <c r="AU236" s="1"/>
      <c r="AV236" s="1" t="s">
        <v>8234</v>
      </c>
      <c r="AW236" s="1" t="s">
        <v>326</v>
      </c>
      <c r="AX236" s="1" t="s">
        <v>91</v>
      </c>
      <c r="AY236" s="57">
        <v>2</v>
      </c>
      <c r="AZ236" s="1" t="s">
        <v>3107</v>
      </c>
      <c r="BA236" s="1" t="s">
        <v>119</v>
      </c>
      <c r="BB236" s="1" t="s">
        <v>99</v>
      </c>
      <c r="BC236" s="1" t="s">
        <v>9560</v>
      </c>
      <c r="BD236" s="1" t="s">
        <v>326</v>
      </c>
      <c r="BE236" s="1" t="s">
        <v>91</v>
      </c>
      <c r="BF236" s="2" t="s">
        <v>105</v>
      </c>
      <c r="BG236" s="1" t="s">
        <v>3040</v>
      </c>
      <c r="BH236" s="1" t="s">
        <v>95</v>
      </c>
      <c r="BI236" s="1" t="s">
        <v>96</v>
      </c>
      <c r="BJ236" s="1" t="s">
        <v>9566</v>
      </c>
      <c r="BK236" s="1" t="s">
        <v>326</v>
      </c>
      <c r="BL236" s="1" t="s">
        <v>91</v>
      </c>
      <c r="BM236" s="57">
        <v>6</v>
      </c>
      <c r="BN236" s="1" t="s">
        <v>328</v>
      </c>
      <c r="BO236" s="1" t="s">
        <v>153</v>
      </c>
      <c r="BP236" s="1" t="s">
        <v>107</v>
      </c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 t="s">
        <v>9567</v>
      </c>
      <c r="CF236" s="1" t="s">
        <v>326</v>
      </c>
      <c r="CG236" s="1" t="s">
        <v>91</v>
      </c>
      <c r="CH236" s="1" t="s">
        <v>123</v>
      </c>
      <c r="CI236" s="1" t="s">
        <v>268</v>
      </c>
      <c r="CJ236" s="1" t="s">
        <v>90</v>
      </c>
      <c r="CK236" s="1" t="s">
        <v>90</v>
      </c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1244</v>
      </c>
      <c r="B237" s="1" t="s">
        <v>1245</v>
      </c>
      <c r="C237" s="1" t="s">
        <v>97</v>
      </c>
      <c r="D237" s="1" t="s">
        <v>3185</v>
      </c>
      <c r="E237" s="1" t="s">
        <v>1111</v>
      </c>
      <c r="F237" s="1" t="s">
        <v>96</v>
      </c>
      <c r="G237" s="1" t="s">
        <v>108</v>
      </c>
      <c r="H237" s="1" t="s">
        <v>324</v>
      </c>
      <c r="I237" s="1" t="s">
        <v>108</v>
      </c>
      <c r="J237" s="1" t="s">
        <v>90</v>
      </c>
      <c r="K237" s="1">
        <v>44</v>
      </c>
      <c r="L237" s="1" t="s">
        <v>101</v>
      </c>
      <c r="M237" s="1" t="s">
        <v>325</v>
      </c>
      <c r="N237" s="1" t="s">
        <v>91</v>
      </c>
      <c r="O237" s="1" t="s">
        <v>104</v>
      </c>
      <c r="P237">
        <v>3</v>
      </c>
      <c r="Q237" s="1" t="str">
        <f>VLOOKUP([1]!Tabla1[[#This Row],[RENAES]],[2]EESS!$1:$1048576,6,FALSE)</f>
        <v>MAYNAS CIUDAD</v>
      </c>
      <c r="R237" s="1" t="str">
        <f>VLOOKUP([1]!Tabla1[[#This Row],[RENAES]],[2]EESS!$1:$1048576,7,FALSE)</f>
        <v>BELEN</v>
      </c>
      <c r="S237" s="1" t="str">
        <f>VLOOKUP([1]!Tabla1[[#This Row],[RENAES]],[2]EESS!$1:$1048576,10,FALSE)</f>
        <v>BELEN de Villa Belen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366</v>
      </c>
      <c r="B238" s="1" t="s">
        <v>1246</v>
      </c>
      <c r="C238" s="1" t="s">
        <v>97</v>
      </c>
      <c r="D238" s="1" t="s">
        <v>3185</v>
      </c>
      <c r="E238" s="1" t="s">
        <v>1111</v>
      </c>
      <c r="F238" s="1" t="s">
        <v>96</v>
      </c>
      <c r="G238" s="1" t="s">
        <v>127</v>
      </c>
      <c r="H238" s="1" t="s">
        <v>361</v>
      </c>
      <c r="I238" s="1" t="s">
        <v>88</v>
      </c>
      <c r="J238" s="1" t="s">
        <v>129</v>
      </c>
      <c r="K238" s="1">
        <v>36</v>
      </c>
      <c r="L238" s="1" t="s">
        <v>101</v>
      </c>
      <c r="M238" s="1" t="s">
        <v>325</v>
      </c>
      <c r="N238" s="1" t="s">
        <v>91</v>
      </c>
      <c r="O238" s="1" t="s">
        <v>104</v>
      </c>
      <c r="P238">
        <v>64</v>
      </c>
      <c r="Q238" s="1" t="str">
        <f>VLOOKUP([1]!Tabla1[[#This Row],[RENAES]],[2]EESS!$1:$1048576,6,FALSE)</f>
        <v>NO PERTENECE A NINGUNA RED</v>
      </c>
      <c r="R238" s="1" t="str">
        <f>VLOOKUP([1]!Tabla1[[#This Row],[RENAES]],[2]EESS!$1:$1048576,7,FALSE)</f>
        <v>NO PERTENECE A NINGUNA MICRORED</v>
      </c>
      <c r="S238" s="1" t="str">
        <f>VLOOKUP([1]!Tabla1[[#This Row],[RENAES]],[2]EESS!$1:$1048576,10,FALSE)</f>
        <v>HOSP.REGIONAL DE LORETO "Felipe Arriola Iglesias"</v>
      </c>
      <c r="T238" s="1" t="s">
        <v>1159</v>
      </c>
      <c r="U238" s="1" t="s">
        <v>326</v>
      </c>
      <c r="V238" s="1" t="s">
        <v>91</v>
      </c>
      <c r="W238" s="57">
        <v>1</v>
      </c>
      <c r="X238" s="1" t="s">
        <v>361</v>
      </c>
      <c r="Y238" s="1" t="s">
        <v>88</v>
      </c>
      <c r="Z238" s="1" t="s">
        <v>129</v>
      </c>
      <c r="AA238" s="1"/>
      <c r="AB238" s="1"/>
      <c r="AC238" s="1"/>
      <c r="AD238" s="1"/>
      <c r="AE238" s="1"/>
      <c r="AF238" s="1"/>
      <c r="AG238" s="1"/>
      <c r="AH238" s="1" t="s">
        <v>1175</v>
      </c>
      <c r="AI238" s="1" t="s">
        <v>326</v>
      </c>
      <c r="AJ238" s="1" t="s">
        <v>91</v>
      </c>
      <c r="AK238" s="57">
        <v>2</v>
      </c>
      <c r="AL238" s="1" t="s">
        <v>361</v>
      </c>
      <c r="AM238" s="1" t="s">
        <v>99</v>
      </c>
      <c r="AN238" s="1" t="s">
        <v>99</v>
      </c>
      <c r="AO238" s="1"/>
      <c r="AP238" s="1"/>
      <c r="AQ238" s="1"/>
      <c r="AR238" s="1"/>
      <c r="AS238" s="1"/>
      <c r="AT238" s="1"/>
      <c r="AU238" s="1"/>
      <c r="AV238" s="1" t="s">
        <v>3188</v>
      </c>
      <c r="AW238" s="1" t="s">
        <v>326</v>
      </c>
      <c r="AX238" s="1" t="s">
        <v>91</v>
      </c>
      <c r="AY238" s="57">
        <v>3</v>
      </c>
      <c r="AZ238" s="1" t="s">
        <v>361</v>
      </c>
      <c r="BA238" s="1" t="s">
        <v>109</v>
      </c>
      <c r="BB238" s="1" t="s">
        <v>88</v>
      </c>
      <c r="BC238" s="1" t="s">
        <v>6954</v>
      </c>
      <c r="BD238" s="1" t="s">
        <v>326</v>
      </c>
      <c r="BE238" s="1" t="s">
        <v>91</v>
      </c>
      <c r="BF238" s="57">
        <v>4</v>
      </c>
      <c r="BG238" s="1" t="s">
        <v>3232</v>
      </c>
      <c r="BH238" s="1" t="s">
        <v>119</v>
      </c>
      <c r="BI238" s="1" t="s">
        <v>108</v>
      </c>
      <c r="BJ238" s="1" t="s">
        <v>7720</v>
      </c>
      <c r="BK238" s="1" t="s">
        <v>326</v>
      </c>
      <c r="BL238" s="1" t="s">
        <v>91</v>
      </c>
      <c r="BM238" s="57">
        <v>5</v>
      </c>
      <c r="BN238" s="1" t="s">
        <v>3232</v>
      </c>
      <c r="BO238" s="1" t="s">
        <v>102</v>
      </c>
      <c r="BP238" s="1" t="s">
        <v>95</v>
      </c>
      <c r="BQ238" s="1" t="s">
        <v>8085</v>
      </c>
      <c r="BR238" s="1" t="s">
        <v>326</v>
      </c>
      <c r="BS238" s="1" t="s">
        <v>91</v>
      </c>
      <c r="BT238" s="57">
        <v>7</v>
      </c>
      <c r="BU238" s="1" t="s">
        <v>8239</v>
      </c>
      <c r="BV238" s="1" t="s">
        <v>96</v>
      </c>
      <c r="BW238" s="1" t="s">
        <v>100</v>
      </c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 t="s">
        <v>1175</v>
      </c>
      <c r="CM238" s="1" t="s">
        <v>325</v>
      </c>
      <c r="CN238" s="1" t="s">
        <v>105</v>
      </c>
      <c r="CO238" s="1" t="s">
        <v>130</v>
      </c>
      <c r="CP238" s="1" t="s">
        <v>361</v>
      </c>
      <c r="CQ238" s="1" t="s">
        <v>99</v>
      </c>
      <c r="CR238" s="1" t="s">
        <v>99</v>
      </c>
    </row>
    <row r="239" spans="1:96" x14ac:dyDescent="0.3">
      <c r="A239" s="1" t="s">
        <v>7306</v>
      </c>
      <c r="B239" s="1" t="s">
        <v>7307</v>
      </c>
      <c r="C239" s="1" t="s">
        <v>97</v>
      </c>
      <c r="D239" s="1" t="s">
        <v>3185</v>
      </c>
      <c r="E239" s="1" t="s">
        <v>1111</v>
      </c>
      <c r="F239" s="1" t="s">
        <v>119</v>
      </c>
      <c r="G239" s="1" t="s">
        <v>88</v>
      </c>
      <c r="H239" s="1" t="s">
        <v>191</v>
      </c>
      <c r="I239" s="1" t="s">
        <v>96</v>
      </c>
      <c r="J239" s="1" t="s">
        <v>95</v>
      </c>
      <c r="K239" s="1">
        <v>37</v>
      </c>
      <c r="L239" s="1" t="s">
        <v>101</v>
      </c>
      <c r="M239" s="1" t="s">
        <v>325</v>
      </c>
      <c r="N239" s="1" t="s">
        <v>91</v>
      </c>
      <c r="O239" s="1" t="s">
        <v>104</v>
      </c>
      <c r="P239">
        <v>123</v>
      </c>
      <c r="Q239" s="1" t="str">
        <f>VLOOKUP([1]!Tabla1[[#This Row],[RENAES]],[2]EESS!$1:$1048576,6,FALSE)</f>
        <v>MAYNAS CIUDAD</v>
      </c>
      <c r="R239" s="1" t="str">
        <f>VLOOKUP([1]!Tabla1[[#This Row],[RENAES]],[2]EESS!$1:$1048576,7,FALSE)</f>
        <v>IQUITOS SUR</v>
      </c>
      <c r="S239" s="1" t="str">
        <f>VLOOKUP([1]!Tabla1[[#This Row],[RENAES]],[2]EESS!$1:$1048576,10,FALSE)</f>
        <v>QUISTOCOCHA</v>
      </c>
      <c r="T239" s="1" t="s">
        <v>7308</v>
      </c>
      <c r="U239" s="1" t="s">
        <v>326</v>
      </c>
      <c r="V239" s="1" t="s">
        <v>91</v>
      </c>
      <c r="W239" s="57">
        <v>2</v>
      </c>
      <c r="X239" s="1" t="s">
        <v>191</v>
      </c>
      <c r="Y239" s="1" t="s">
        <v>96</v>
      </c>
      <c r="Z239" s="1" t="s">
        <v>95</v>
      </c>
      <c r="AA239" s="1" t="s">
        <v>8627</v>
      </c>
      <c r="AB239" s="1" t="s">
        <v>325</v>
      </c>
      <c r="AC239" s="1" t="s">
        <v>91</v>
      </c>
      <c r="AD239" s="1" t="s">
        <v>117</v>
      </c>
      <c r="AE239" s="1" t="s">
        <v>324</v>
      </c>
      <c r="AF239" s="1" t="s">
        <v>109</v>
      </c>
      <c r="AG239" s="1" t="s">
        <v>90</v>
      </c>
      <c r="AH239" s="1" t="s">
        <v>9001</v>
      </c>
      <c r="AI239" s="1" t="s">
        <v>326</v>
      </c>
      <c r="AJ239" s="1" t="s">
        <v>91</v>
      </c>
      <c r="AK239" s="57">
        <v>6</v>
      </c>
      <c r="AL239" s="1" t="s">
        <v>186</v>
      </c>
      <c r="AM239" s="1" t="s">
        <v>88</v>
      </c>
      <c r="AN239" s="1" t="s">
        <v>111</v>
      </c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 t="s">
        <v>9567</v>
      </c>
      <c r="CF239" s="1" t="s">
        <v>326</v>
      </c>
      <c r="CG239" s="1" t="s">
        <v>91</v>
      </c>
      <c r="CH239" s="1" t="s">
        <v>123</v>
      </c>
      <c r="CI239" s="1" t="s">
        <v>191</v>
      </c>
      <c r="CJ239" s="1" t="s">
        <v>96</v>
      </c>
      <c r="CK239" s="1" t="s">
        <v>102</v>
      </c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3986</v>
      </c>
      <c r="B240" s="1" t="s">
        <v>3987</v>
      </c>
      <c r="C240" s="1" t="s">
        <v>97</v>
      </c>
      <c r="D240" s="1" t="s">
        <v>3185</v>
      </c>
      <c r="E240" s="1" t="s">
        <v>1111</v>
      </c>
      <c r="F240" s="1" t="s">
        <v>99</v>
      </c>
      <c r="G240" s="1" t="s">
        <v>96</v>
      </c>
      <c r="H240" s="1" t="s">
        <v>324</v>
      </c>
      <c r="I240" s="1" t="s">
        <v>96</v>
      </c>
      <c r="J240" s="1" t="s">
        <v>96</v>
      </c>
      <c r="K240" s="1">
        <v>38</v>
      </c>
      <c r="L240" s="1" t="s">
        <v>101</v>
      </c>
      <c r="M240" s="1" t="s">
        <v>325</v>
      </c>
      <c r="N240" s="1" t="s">
        <v>91</v>
      </c>
      <c r="O240" s="1" t="s">
        <v>92</v>
      </c>
      <c r="P240">
        <v>1</v>
      </c>
      <c r="Q240" s="1" t="str">
        <f>VLOOKUP([1]!Tabla1[[#This Row],[RENAES]],[2]EESS!$1:$1048576,6,FALSE)</f>
        <v>MAYNAS PERIFERIE</v>
      </c>
      <c r="R240" s="1" t="str">
        <f>VLOOKUP([1]!Tabla1[[#This Row],[RENAES]],[2]EESS!$1:$1048576,7,FALSE)</f>
        <v>TAMSHIYACU</v>
      </c>
      <c r="S240" s="1" t="str">
        <f>VLOOKUP([1]!Tabla1[[#This Row],[RENAES]],[2]EESS!$1:$1048576,10,FALSE)</f>
        <v>TAMSHIYACU</v>
      </c>
      <c r="T240" s="1" t="s">
        <v>3973</v>
      </c>
      <c r="U240" s="1" t="s">
        <v>326</v>
      </c>
      <c r="V240" s="1" t="s">
        <v>91</v>
      </c>
      <c r="W240" s="57">
        <v>60</v>
      </c>
      <c r="X240" s="1" t="s">
        <v>324</v>
      </c>
      <c r="Y240" s="1" t="s">
        <v>96</v>
      </c>
      <c r="Z240" s="1" t="s">
        <v>96</v>
      </c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2885</v>
      </c>
      <c r="B241" s="1" t="s">
        <v>2886</v>
      </c>
      <c r="C241" s="1" t="s">
        <v>97</v>
      </c>
      <c r="D241" s="1" t="s">
        <v>187</v>
      </c>
      <c r="E241" s="1" t="s">
        <v>1111</v>
      </c>
      <c r="F241" s="1" t="s">
        <v>88</v>
      </c>
      <c r="G241" s="1" t="s">
        <v>99</v>
      </c>
      <c r="H241" s="1" t="s">
        <v>2887</v>
      </c>
      <c r="I241" s="1" t="s">
        <v>90</v>
      </c>
      <c r="J241" s="1" t="s">
        <v>90</v>
      </c>
      <c r="K241" s="1">
        <v>38</v>
      </c>
      <c r="L241" s="1" t="s">
        <v>101</v>
      </c>
      <c r="M241" s="1" t="s">
        <v>325</v>
      </c>
      <c r="N241" s="1" t="s">
        <v>91</v>
      </c>
      <c r="O241" s="32"/>
      <c r="P241">
        <v>291</v>
      </c>
      <c r="Q241" s="1" t="str">
        <f>VLOOKUP([1]!Tabla1[[#This Row],[RENAES]],[2]EESS!$1:$1048576,6,FALSE)</f>
        <v>NO PERTENECE A NINGUNA RED</v>
      </c>
      <c r="R241" s="1" t="str">
        <f>VLOOKUP([1]!Tabla1[[#This Row],[RENAES]],[2]EESS!$1:$1048576,7,FALSE)</f>
        <v>NO PERTENECE A NINGUNA MICRORED</v>
      </c>
      <c r="S241" s="1" t="str">
        <f>VLOOKUP([1]!Tabla1[[#This Row],[RENAES]],[2]EESS!$1:$1048576,10,FALSE)</f>
        <v>HOSPITAL IQUITOS "Cesar Garayar Garcia"</v>
      </c>
      <c r="T241" s="1" t="s">
        <v>3980</v>
      </c>
      <c r="U241" s="1" t="s">
        <v>326</v>
      </c>
      <c r="V241" s="1" t="s">
        <v>91</v>
      </c>
      <c r="W241" s="57">
        <v>5</v>
      </c>
      <c r="X241" s="1" t="s">
        <v>3513</v>
      </c>
      <c r="Y241" s="1" t="s">
        <v>90</v>
      </c>
      <c r="Z241" s="1" t="s">
        <v>88</v>
      </c>
      <c r="AA241" s="1"/>
      <c r="AB241" s="1"/>
      <c r="AC241" s="1"/>
      <c r="AD241" s="1"/>
      <c r="AE241" s="1"/>
      <c r="AF241" s="1"/>
      <c r="AG241" s="1"/>
      <c r="AH241" s="1" t="s">
        <v>4135</v>
      </c>
      <c r="AI241" s="1" t="s">
        <v>326</v>
      </c>
      <c r="AJ241" s="1" t="s">
        <v>91</v>
      </c>
      <c r="AK241" s="57">
        <v>1</v>
      </c>
      <c r="AL241" s="1" t="s">
        <v>5351</v>
      </c>
      <c r="AM241" s="1" t="s">
        <v>109</v>
      </c>
      <c r="AN241" s="1" t="s">
        <v>113</v>
      </c>
      <c r="AO241" s="1"/>
      <c r="AP241" s="1"/>
      <c r="AQ241" s="1"/>
      <c r="AR241" s="1"/>
      <c r="AS241" s="1"/>
      <c r="AT241" s="1"/>
      <c r="AU241" s="1"/>
      <c r="AV241" s="1" t="s">
        <v>5155</v>
      </c>
      <c r="AW241" s="1" t="s">
        <v>326</v>
      </c>
      <c r="AX241" s="1" t="s">
        <v>91</v>
      </c>
      <c r="AY241" s="57">
        <v>7</v>
      </c>
      <c r="AZ241" s="1" t="s">
        <v>5157</v>
      </c>
      <c r="BA241" s="1" t="s">
        <v>96</v>
      </c>
      <c r="BB241" s="1" t="s">
        <v>88</v>
      </c>
      <c r="BC241" s="1" t="s">
        <v>6950</v>
      </c>
      <c r="BD241" s="1" t="s">
        <v>326</v>
      </c>
      <c r="BE241" s="1" t="s">
        <v>91</v>
      </c>
      <c r="BF241" s="2" t="s">
        <v>6363</v>
      </c>
      <c r="BG241" s="1" t="s">
        <v>4036</v>
      </c>
      <c r="BH241" s="1" t="s">
        <v>90</v>
      </c>
      <c r="BI241" s="1" t="s">
        <v>129</v>
      </c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4238</v>
      </c>
      <c r="B242" s="1" t="s">
        <v>4239</v>
      </c>
      <c r="C242" s="1" t="s">
        <v>97</v>
      </c>
      <c r="D242" s="1" t="s">
        <v>3185</v>
      </c>
      <c r="E242" s="1" t="s">
        <v>1111</v>
      </c>
      <c r="F242" s="1" t="s">
        <v>99</v>
      </c>
      <c r="G242" s="1" t="s">
        <v>119</v>
      </c>
      <c r="H242" s="1" t="s">
        <v>324</v>
      </c>
      <c r="I242" s="1" t="s">
        <v>90</v>
      </c>
      <c r="J242" s="1" t="s">
        <v>106</v>
      </c>
      <c r="K242" s="1">
        <v>42</v>
      </c>
      <c r="L242" s="1" t="s">
        <v>101</v>
      </c>
      <c r="M242" s="1" t="s">
        <v>325</v>
      </c>
      <c r="N242" s="1" t="s">
        <v>91</v>
      </c>
      <c r="O242" s="1" t="s">
        <v>104</v>
      </c>
      <c r="P242">
        <v>1</v>
      </c>
      <c r="Q242" s="1" t="str">
        <f>VLOOKUP([1]!Tabla1[[#This Row],[RENAES]],[2]EESS!$1:$1048576,6,FALSE)</f>
        <v>NO PERTENECE A NINGUNA RED</v>
      </c>
      <c r="R242" s="1" t="str">
        <f>VLOOKUP([1]!Tabla1[[#This Row],[RENAES]],[2]EESS!$1:$1048576,7,FALSE)</f>
        <v>NO PERTENECE A NINGUNA MICRORED</v>
      </c>
      <c r="S242" s="1" t="str">
        <f>VLOOKUP([1]!Tabla1[[#This Row],[RENAES]],[2]EESS!$1:$1048576,10,FALSE)</f>
        <v>HOSPITAL IQUITOS "Cesar Garayar Garcia"</v>
      </c>
      <c r="T242" s="1" t="s">
        <v>4221</v>
      </c>
      <c r="U242" s="1" t="s">
        <v>326</v>
      </c>
      <c r="V242" s="1" t="s">
        <v>91</v>
      </c>
      <c r="W242" s="57">
        <v>60</v>
      </c>
      <c r="X242" s="1" t="s">
        <v>324</v>
      </c>
      <c r="Y242" s="1" t="s">
        <v>90</v>
      </c>
      <c r="Z242" s="1" t="s">
        <v>106</v>
      </c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2544</v>
      </c>
      <c r="B243" s="1" t="s">
        <v>10188</v>
      </c>
      <c r="C243" s="1" t="s">
        <v>97</v>
      </c>
      <c r="D243" s="1" t="s">
        <v>3185</v>
      </c>
      <c r="E243" s="1" t="s">
        <v>1111</v>
      </c>
      <c r="F243" s="1" t="s">
        <v>127</v>
      </c>
      <c r="G243" s="1" t="s">
        <v>151</v>
      </c>
      <c r="H243" s="1" t="s">
        <v>8955</v>
      </c>
      <c r="I243" s="1" t="s">
        <v>119</v>
      </c>
      <c r="J243" s="1" t="s">
        <v>88</v>
      </c>
      <c r="K243" s="1">
        <v>37</v>
      </c>
      <c r="L243" s="1" t="s">
        <v>101</v>
      </c>
      <c r="M243" s="1" t="s">
        <v>325</v>
      </c>
      <c r="N243" s="1" t="s">
        <v>91</v>
      </c>
      <c r="O243" s="1" t="s">
        <v>92</v>
      </c>
      <c r="P243">
        <v>149</v>
      </c>
      <c r="Q243" s="1" t="str">
        <f>VLOOKUP([1]!Tabla1[[#This Row],[RENAES]],[2]EESS!$1:$1048576,6,FALSE)</f>
        <v>NO PERTENECE A NINGUNA RED</v>
      </c>
      <c r="R243" s="1" t="str">
        <f>VLOOKUP([1]!Tabla1[[#This Row],[RENAES]],[2]EESS!$1:$1048576,7,FALSE)</f>
        <v>NO PERTENECE A NINGUNA MICRORED</v>
      </c>
      <c r="S243" s="1" t="str">
        <f>VLOOKUP([1]!Tabla1[[#This Row],[RENAES]],[2]EESS!$1:$1048576,10,FALSE)</f>
        <v>HOSP.REGIONAL DE LORETO "Felipe Arriola Iglesias"</v>
      </c>
      <c r="T243" s="1" t="s">
        <v>9298</v>
      </c>
      <c r="U243" s="1" t="s">
        <v>326</v>
      </c>
      <c r="V243" s="1" t="s">
        <v>91</v>
      </c>
      <c r="W243" s="57">
        <v>3</v>
      </c>
      <c r="X243" s="1" t="s">
        <v>8955</v>
      </c>
      <c r="Y243" s="1" t="s">
        <v>119</v>
      </c>
      <c r="Z243" s="1" t="s">
        <v>88</v>
      </c>
      <c r="AA243" s="1"/>
      <c r="AB243" s="1"/>
      <c r="AC243" s="1"/>
      <c r="AD243" s="1"/>
      <c r="AE243" s="1"/>
      <c r="AF243" s="1"/>
      <c r="AG243" s="1"/>
      <c r="AH243" s="1" t="s">
        <v>9298</v>
      </c>
      <c r="AI243" s="1" t="s">
        <v>326</v>
      </c>
      <c r="AJ243" s="1" t="s">
        <v>91</v>
      </c>
      <c r="AK243" s="57">
        <v>60</v>
      </c>
      <c r="AL243" s="1" t="s">
        <v>8955</v>
      </c>
      <c r="AM243" s="1" t="s">
        <v>119</v>
      </c>
      <c r="AN243" s="1" t="s">
        <v>88</v>
      </c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</row>
    <row r="244" spans="1:96" x14ac:dyDescent="0.3">
      <c r="A244" s="1" t="s">
        <v>7657</v>
      </c>
      <c r="B244" s="1" t="s">
        <v>7658</v>
      </c>
      <c r="C244" s="1" t="s">
        <v>97</v>
      </c>
      <c r="D244" s="1" t="s">
        <v>3185</v>
      </c>
      <c r="E244" s="1" t="s">
        <v>1111</v>
      </c>
      <c r="F244" s="1" t="s">
        <v>119</v>
      </c>
      <c r="G244" s="1" t="s">
        <v>127</v>
      </c>
      <c r="H244" s="1" t="s">
        <v>5733</v>
      </c>
      <c r="I244" s="1" t="s">
        <v>90</v>
      </c>
      <c r="J244" s="1" t="s">
        <v>100</v>
      </c>
      <c r="K244" s="1">
        <v>37</v>
      </c>
      <c r="L244" s="1" t="s">
        <v>101</v>
      </c>
      <c r="M244" s="1" t="s">
        <v>325</v>
      </c>
      <c r="N244" s="1" t="s">
        <v>91</v>
      </c>
      <c r="O244" s="32"/>
      <c r="P244">
        <v>275</v>
      </c>
      <c r="Q244" s="1" t="str">
        <f>VLOOKUP([1]!Tabla1[[#This Row],[RENAES]],[2]EESS!$1:$1048576,6,FALSE)</f>
        <v>UCAYALI</v>
      </c>
      <c r="R244" s="1" t="str">
        <f>VLOOKUP([1]!Tabla1[[#This Row],[RENAES]],[2]EESS!$1:$1048576,7,FALSE)</f>
        <v>CONTAMANA</v>
      </c>
      <c r="S244" s="1" t="str">
        <f>VLOOKUP([1]!Tabla1[[#This Row],[RENAES]],[2]EESS!$1:$1048576,10,FALSE)</f>
        <v>PLAYA HERMOSA</v>
      </c>
      <c r="T244" s="1" t="s">
        <v>7428</v>
      </c>
      <c r="U244" s="1" t="s">
        <v>326</v>
      </c>
      <c r="V244" s="1" t="s">
        <v>91</v>
      </c>
      <c r="W244" s="57">
        <v>1</v>
      </c>
      <c r="X244" s="1" t="s">
        <v>5733</v>
      </c>
      <c r="Y244" s="1" t="s">
        <v>90</v>
      </c>
      <c r="Z244" s="1" t="s">
        <v>100</v>
      </c>
      <c r="AA244" s="1"/>
      <c r="AB244" s="1"/>
      <c r="AC244" s="1"/>
      <c r="AD244" s="1"/>
      <c r="AE244" s="1"/>
      <c r="AF244" s="1"/>
      <c r="AG244" s="1"/>
      <c r="AH244" s="1" t="s">
        <v>8859</v>
      </c>
      <c r="AI244" s="1" t="s">
        <v>326</v>
      </c>
      <c r="AJ244" s="1" t="s">
        <v>91</v>
      </c>
      <c r="AK244" s="57">
        <v>6</v>
      </c>
      <c r="AL244" s="1" t="s">
        <v>8984</v>
      </c>
      <c r="AM244" s="1" t="s">
        <v>88</v>
      </c>
      <c r="AN244" s="1" t="s">
        <v>102</v>
      </c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</row>
    <row r="245" spans="1:96" x14ac:dyDescent="0.3">
      <c r="A245" s="1" t="s">
        <v>4828</v>
      </c>
      <c r="B245" s="1" t="s">
        <v>4829</v>
      </c>
      <c r="C245" s="1" t="s">
        <v>97</v>
      </c>
      <c r="D245" s="1" t="s">
        <v>3185</v>
      </c>
      <c r="E245" s="1" t="s">
        <v>1111</v>
      </c>
      <c r="F245" s="1" t="s">
        <v>88</v>
      </c>
      <c r="G245" s="1" t="s">
        <v>151</v>
      </c>
      <c r="H245" s="1" t="s">
        <v>324</v>
      </c>
      <c r="I245" s="1" t="s">
        <v>3491</v>
      </c>
      <c r="J245" s="1" t="s">
        <v>96</v>
      </c>
      <c r="K245" s="1">
        <v>36</v>
      </c>
      <c r="L245" s="1" t="s">
        <v>101</v>
      </c>
      <c r="M245" s="1" t="s">
        <v>325</v>
      </c>
      <c r="N245" s="1" t="s">
        <v>91</v>
      </c>
      <c r="O245" s="1" t="s">
        <v>104</v>
      </c>
      <c r="P245">
        <v>1</v>
      </c>
      <c r="Q245" s="1" t="str">
        <f>VLOOKUP([1]!Tabla1[[#This Row],[RENAES]],[2]EESS!$1:$1048576,6,FALSE)</f>
        <v>ALTO AMAZONAS</v>
      </c>
      <c r="R245" s="1" t="str">
        <f>VLOOKUP([1]!Tabla1[[#This Row],[RENAES]],[2]EESS!$1:$1048576,7,FALSE)</f>
        <v>YURIMAGUAS</v>
      </c>
      <c r="S245" s="1" t="str">
        <f>VLOOKUP([1]!Tabla1[[#This Row],[RENAES]],[2]EESS!$1:$1048576,10,FALSE)</f>
        <v>CARRETERA KM. 1.5 (EJE DE M.R.)</v>
      </c>
      <c r="T245" s="1" t="s">
        <v>4830</v>
      </c>
      <c r="U245" s="1" t="s">
        <v>326</v>
      </c>
      <c r="V245" s="1" t="s">
        <v>91</v>
      </c>
      <c r="W245" s="57">
        <v>60</v>
      </c>
      <c r="X245" s="1" t="s">
        <v>324</v>
      </c>
      <c r="Y245" s="1" t="s">
        <v>3491</v>
      </c>
      <c r="Z245" s="1" t="s">
        <v>96</v>
      </c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 t="s">
        <v>3980</v>
      </c>
      <c r="CF245" s="1" t="s">
        <v>326</v>
      </c>
      <c r="CG245" s="1" t="s">
        <v>91</v>
      </c>
      <c r="CH245" s="1" t="s">
        <v>123</v>
      </c>
      <c r="CI245" s="1" t="s">
        <v>218</v>
      </c>
      <c r="CJ245" s="1" t="s">
        <v>127</v>
      </c>
      <c r="CK245" s="1" t="s">
        <v>127</v>
      </c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2593</v>
      </c>
      <c r="B246" s="1" t="s">
        <v>9023</v>
      </c>
      <c r="C246" s="1" t="s">
        <v>97</v>
      </c>
      <c r="D246" s="1" t="s">
        <v>3185</v>
      </c>
      <c r="E246" s="1" t="s">
        <v>1111</v>
      </c>
      <c r="F246" s="1" t="s">
        <v>127</v>
      </c>
      <c r="G246" s="1" t="s">
        <v>111</v>
      </c>
      <c r="H246" s="1" t="s">
        <v>324</v>
      </c>
      <c r="I246" s="1" t="s">
        <v>107</v>
      </c>
      <c r="J246" s="1" t="s">
        <v>95</v>
      </c>
      <c r="K246" s="1">
        <v>37</v>
      </c>
      <c r="L246" s="1" t="s">
        <v>101</v>
      </c>
      <c r="M246" s="1" t="s">
        <v>325</v>
      </c>
      <c r="N246" s="1" t="s">
        <v>91</v>
      </c>
      <c r="O246" s="32" t="s">
        <v>96</v>
      </c>
      <c r="P246">
        <v>1</v>
      </c>
      <c r="Q246" s="1" t="str">
        <f>VLOOKUP([1]!Tabla1[[#This Row],[RENAES]],[2]EESS!$1:$1048576,6,FALSE)</f>
        <v>RAMON CASTILLA</v>
      </c>
      <c r="R246" s="1" t="str">
        <f>VLOOKUP([1]!Tabla1[[#This Row],[RENAES]],[2]EESS!$1:$1048576,7,FALSE)</f>
        <v>ISLANDIA</v>
      </c>
      <c r="S246" s="1" t="str">
        <f>VLOOKUP([1]!Tabla1[[#This Row],[RENAES]],[2]EESS!$1:$1048576,10,FALSE)</f>
        <v>BELLAVISTA CALLARU</v>
      </c>
      <c r="T246" s="1" t="s">
        <v>9024</v>
      </c>
      <c r="U246" s="1" t="s">
        <v>326</v>
      </c>
      <c r="V246" s="1" t="s">
        <v>91</v>
      </c>
      <c r="W246" s="57">
        <v>30</v>
      </c>
      <c r="X246" s="1" t="s">
        <v>324</v>
      </c>
      <c r="Y246" s="1" t="s">
        <v>107</v>
      </c>
      <c r="Z246" s="1" t="s">
        <v>95</v>
      </c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9798</v>
      </c>
      <c r="B247" s="1" t="s">
        <v>9799</v>
      </c>
      <c r="C247" s="1" t="s">
        <v>97</v>
      </c>
      <c r="D247" s="1" t="s">
        <v>3185</v>
      </c>
      <c r="E247" s="1" t="s">
        <v>1111</v>
      </c>
      <c r="F247" s="1" t="s">
        <v>109</v>
      </c>
      <c r="G247" s="1" t="s">
        <v>102</v>
      </c>
      <c r="H247" s="1" t="s">
        <v>152</v>
      </c>
      <c r="I247" s="1" t="s">
        <v>118</v>
      </c>
      <c r="J247" s="1" t="s">
        <v>95</v>
      </c>
      <c r="K247" s="1">
        <v>37</v>
      </c>
      <c r="L247" s="1" t="s">
        <v>101</v>
      </c>
      <c r="M247" s="1" t="s">
        <v>325</v>
      </c>
      <c r="N247" s="1" t="s">
        <v>91</v>
      </c>
      <c r="O247" s="1" t="s">
        <v>104</v>
      </c>
      <c r="P247">
        <v>1</v>
      </c>
      <c r="Q247" s="1" t="str">
        <f>VLOOKUP([1]!Tabla1[[#This Row],[RENAES]],[2]EESS!$1:$1048576,6,FALSE)</f>
        <v>DATEM DEL MARAÑON</v>
      </c>
      <c r="R247" s="1" t="str">
        <f>VLOOKUP([1]!Tabla1[[#This Row],[RENAES]],[2]EESS!$1:$1048576,7,FALSE)</f>
        <v>CAHUAPANAS</v>
      </c>
      <c r="S247" s="1" t="str">
        <f>VLOOKUP([1]!Tabla1[[#This Row],[RENAES]],[2]EESS!$1:$1048576,10,FALSE)</f>
        <v>PALMICHE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1247</v>
      </c>
      <c r="B248" s="1" t="s">
        <v>1248</v>
      </c>
      <c r="C248" s="1" t="s">
        <v>97</v>
      </c>
      <c r="D248" s="1" t="s">
        <v>3185</v>
      </c>
      <c r="E248" s="1" t="s">
        <v>1111</v>
      </c>
      <c r="F248" s="1" t="s">
        <v>96</v>
      </c>
      <c r="G248" s="1" t="s">
        <v>127</v>
      </c>
      <c r="H248" s="1" t="s">
        <v>219</v>
      </c>
      <c r="I248" s="1" t="s">
        <v>90</v>
      </c>
      <c r="J248" s="1" t="s">
        <v>113</v>
      </c>
      <c r="K248" s="1">
        <v>36</v>
      </c>
      <c r="L248" s="1" t="s">
        <v>101</v>
      </c>
      <c r="M248" s="1" t="s">
        <v>325</v>
      </c>
      <c r="N248" s="1" t="s">
        <v>91</v>
      </c>
      <c r="O248" s="1" t="s">
        <v>104</v>
      </c>
      <c r="P248">
        <v>232</v>
      </c>
      <c r="Q248" s="1" t="str">
        <f>VLOOKUP([1]!Tabla1[[#This Row],[RENAES]],[2]EESS!$1:$1048576,6,FALSE)</f>
        <v>NO PERTENECE A NINGUNA RED</v>
      </c>
      <c r="R248" s="1" t="str">
        <f>VLOOKUP([1]!Tabla1[[#This Row],[RENAES]],[2]EESS!$1:$1048576,7,FALSE)</f>
        <v>NO PERTENECE A NINGUNA MICRORED</v>
      </c>
      <c r="S248" s="1" t="str">
        <f>VLOOKUP([1]!Tabla1[[#This Row],[RENAES]],[2]EESS!$1:$1048576,10,FALSE)</f>
        <v>HOSPITAL IQUITOS "Cesar Garayar Garcia"</v>
      </c>
      <c r="T248" s="1"/>
      <c r="U248" s="1"/>
      <c r="V248" s="1"/>
      <c r="W248" s="1"/>
      <c r="X248" s="1"/>
      <c r="Y248" s="1"/>
      <c r="Z248" s="1"/>
      <c r="AA248" s="1" t="s">
        <v>1217</v>
      </c>
      <c r="AB248" s="1" t="s">
        <v>325</v>
      </c>
      <c r="AC248" s="1" t="s">
        <v>91</v>
      </c>
      <c r="AD248" s="1" t="s">
        <v>104</v>
      </c>
      <c r="AE248" s="1" t="s">
        <v>1249</v>
      </c>
      <c r="AF248" s="1" t="s">
        <v>90</v>
      </c>
      <c r="AG248" s="1" t="s">
        <v>99</v>
      </c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1250</v>
      </c>
      <c r="B249" s="1" t="s">
        <v>1251</v>
      </c>
      <c r="C249" s="1" t="s">
        <v>97</v>
      </c>
      <c r="D249" s="1" t="s">
        <v>3185</v>
      </c>
      <c r="E249" s="1" t="s">
        <v>1111</v>
      </c>
      <c r="F249" s="1" t="s">
        <v>96</v>
      </c>
      <c r="G249" s="1" t="s">
        <v>144</v>
      </c>
      <c r="H249" s="1" t="s">
        <v>292</v>
      </c>
      <c r="I249" s="1" t="s">
        <v>100</v>
      </c>
      <c r="J249" s="1" t="s">
        <v>96</v>
      </c>
      <c r="K249" s="1">
        <v>37</v>
      </c>
      <c r="L249" s="1" t="s">
        <v>101</v>
      </c>
      <c r="M249" s="1" t="s">
        <v>325</v>
      </c>
      <c r="N249" s="1" t="s">
        <v>91</v>
      </c>
      <c r="O249" s="1" t="s">
        <v>104</v>
      </c>
      <c r="P249">
        <v>275</v>
      </c>
      <c r="Q249" s="1" t="str">
        <f>VLOOKUP([1]!Tabla1[[#This Row],[RENAES]],[2]EESS!$1:$1048576,6,FALSE)</f>
        <v>NO PERTENECE A NINGUNA RED</v>
      </c>
      <c r="R249" s="1" t="str">
        <f>VLOOKUP([1]!Tabla1[[#This Row],[RENAES]],[2]EESS!$1:$1048576,7,FALSE)</f>
        <v>NO PERTENECE A NINGUNA MICRORED</v>
      </c>
      <c r="S249" s="1" t="str">
        <f>VLOOKUP([1]!Tabla1[[#This Row],[RENAES]],[2]EESS!$1:$1048576,10,FALSE)</f>
        <v>HOSPITAL IQUITOS "Cesar Garayar Garcia"</v>
      </c>
      <c r="T249" s="1" t="s">
        <v>1252</v>
      </c>
      <c r="U249" s="1" t="s">
        <v>326</v>
      </c>
      <c r="V249" s="1" t="s">
        <v>91</v>
      </c>
      <c r="W249" s="57">
        <v>1</v>
      </c>
      <c r="X249" s="1" t="s">
        <v>292</v>
      </c>
      <c r="Y249" s="1" t="s">
        <v>100</v>
      </c>
      <c r="Z249" s="1" t="s">
        <v>96</v>
      </c>
      <c r="AA249" s="1"/>
      <c r="AB249" s="1"/>
      <c r="AC249" s="1"/>
      <c r="AD249" s="1"/>
      <c r="AE249" s="1"/>
      <c r="AF249" s="1"/>
      <c r="AG249" s="1"/>
      <c r="AH249" s="1" t="s">
        <v>2871</v>
      </c>
      <c r="AI249" s="1" t="s">
        <v>326</v>
      </c>
      <c r="AJ249" s="1" t="s">
        <v>91</v>
      </c>
      <c r="AK249" s="57">
        <v>4</v>
      </c>
      <c r="AL249" s="1" t="s">
        <v>2888</v>
      </c>
      <c r="AM249" s="1" t="s">
        <v>99</v>
      </c>
      <c r="AN249" s="1" t="s">
        <v>102</v>
      </c>
      <c r="AO249" s="1"/>
      <c r="AP249" s="1"/>
      <c r="AQ249" s="1"/>
      <c r="AR249" s="1"/>
      <c r="AS249" s="1"/>
      <c r="AT249" s="1"/>
      <c r="AU249" s="1"/>
      <c r="AV249" s="1" t="s">
        <v>3490</v>
      </c>
      <c r="AW249" s="1" t="s">
        <v>326</v>
      </c>
      <c r="AX249" s="1" t="s">
        <v>91</v>
      </c>
      <c r="AY249" s="57">
        <v>5</v>
      </c>
      <c r="AZ249" s="1" t="s">
        <v>292</v>
      </c>
      <c r="BA249" s="1" t="s">
        <v>131</v>
      </c>
      <c r="BB249" s="1" t="s">
        <v>102</v>
      </c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5664</v>
      </c>
      <c r="B250" s="1" t="s">
        <v>5665</v>
      </c>
      <c r="C250" s="1" t="s">
        <v>97</v>
      </c>
      <c r="D250" s="1" t="s">
        <v>3185</v>
      </c>
      <c r="E250" s="1" t="s">
        <v>1111</v>
      </c>
      <c r="F250" s="1" t="s">
        <v>102</v>
      </c>
      <c r="G250" s="1" t="s">
        <v>110</v>
      </c>
      <c r="H250" s="1" t="s">
        <v>324</v>
      </c>
      <c r="I250" s="1" t="s">
        <v>90</v>
      </c>
      <c r="J250" s="1" t="s">
        <v>108</v>
      </c>
      <c r="K250" s="1">
        <v>39</v>
      </c>
      <c r="L250" s="1" t="s">
        <v>101</v>
      </c>
      <c r="M250" s="1" t="s">
        <v>325</v>
      </c>
      <c r="N250" s="1" t="s">
        <v>91</v>
      </c>
      <c r="O250" s="1" t="s">
        <v>117</v>
      </c>
      <c r="P250">
        <v>3</v>
      </c>
      <c r="Q250" s="1" t="str">
        <f>VLOOKUP([1]!Tabla1[[#This Row],[RENAES]],[2]EESS!$1:$1048576,6,FALSE)</f>
        <v>DATEM DEL MARAÑON</v>
      </c>
      <c r="R250" s="1" t="str">
        <f>VLOOKUP([1]!Tabla1[[#This Row],[RENAES]],[2]EESS!$1:$1048576,7,FALSE)</f>
        <v>CAHUAPANAS</v>
      </c>
      <c r="S250" s="1" t="str">
        <f>VLOOKUP([1]!Tabla1[[#This Row],[RENAES]],[2]EESS!$1:$1048576,10,FALSE)</f>
        <v>PALMICHE</v>
      </c>
      <c r="T250" s="1" t="s">
        <v>5666</v>
      </c>
      <c r="U250" s="1" t="s">
        <v>326</v>
      </c>
      <c r="V250" s="1" t="s">
        <v>91</v>
      </c>
      <c r="W250" s="57">
        <v>10</v>
      </c>
      <c r="X250" s="1" t="s">
        <v>324</v>
      </c>
      <c r="Y250" s="1" t="s">
        <v>90</v>
      </c>
      <c r="Z250" s="1" t="s">
        <v>108</v>
      </c>
      <c r="AA250" s="1"/>
      <c r="AB250" s="1"/>
      <c r="AC250" s="1"/>
      <c r="AD250" s="1"/>
      <c r="AE250" s="1"/>
      <c r="AF250" s="1"/>
      <c r="AG250" s="1"/>
      <c r="AH250" s="1" t="s">
        <v>5938</v>
      </c>
      <c r="AI250" s="1" t="s">
        <v>326</v>
      </c>
      <c r="AJ250" s="1" t="s">
        <v>91</v>
      </c>
      <c r="AK250" s="57">
        <v>6</v>
      </c>
      <c r="AL250" s="1" t="s">
        <v>328</v>
      </c>
      <c r="AM250" s="1" t="s">
        <v>127</v>
      </c>
      <c r="AN250" s="1" t="s">
        <v>99</v>
      </c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</row>
    <row r="251" spans="1:96" x14ac:dyDescent="0.3">
      <c r="A251" s="1" t="s">
        <v>3812</v>
      </c>
      <c r="B251" s="1" t="s">
        <v>3813</v>
      </c>
      <c r="C251" s="1" t="s">
        <v>97</v>
      </c>
      <c r="D251" s="1" t="s">
        <v>3185</v>
      </c>
      <c r="E251" s="1" t="s">
        <v>1111</v>
      </c>
      <c r="F251" s="1" t="s">
        <v>88</v>
      </c>
      <c r="G251" s="1" t="s">
        <v>131</v>
      </c>
      <c r="H251" s="1" t="s">
        <v>339</v>
      </c>
      <c r="I251" s="1" t="s">
        <v>95</v>
      </c>
      <c r="J251" s="1" t="s">
        <v>102</v>
      </c>
      <c r="K251" s="1">
        <v>38</v>
      </c>
      <c r="L251" s="1" t="s">
        <v>101</v>
      </c>
      <c r="M251" s="1" t="s">
        <v>325</v>
      </c>
      <c r="N251" s="1" t="s">
        <v>91</v>
      </c>
      <c r="O251" s="1" t="s">
        <v>104</v>
      </c>
      <c r="P251">
        <v>32</v>
      </c>
      <c r="Q251" s="1" t="str">
        <f>VLOOKUP([1]!Tabla1[[#This Row],[RENAES]],[2]EESS!$1:$1048576,6,FALSE)</f>
        <v>DATEM DEL MARAÑON</v>
      </c>
      <c r="R251" s="1" t="str">
        <f>VLOOKUP([1]!Tabla1[[#This Row],[RENAES]],[2]EESS!$1:$1048576,7,FALSE)</f>
        <v>CAHUAPANAS</v>
      </c>
      <c r="S251" s="1" t="str">
        <f>VLOOKUP([1]!Tabla1[[#This Row],[RENAES]],[2]EESS!$1:$1048576,10,FALSE)</f>
        <v>PALMICHE</v>
      </c>
      <c r="T251" s="1" t="s">
        <v>3497</v>
      </c>
      <c r="U251" s="1" t="s">
        <v>326</v>
      </c>
      <c r="V251" s="1" t="s">
        <v>91</v>
      </c>
      <c r="W251" s="57">
        <v>1</v>
      </c>
      <c r="X251" s="1" t="s">
        <v>339</v>
      </c>
      <c r="Y251" s="1" t="s">
        <v>95</v>
      </c>
      <c r="Z251" s="1" t="s">
        <v>102</v>
      </c>
      <c r="AA251" s="1" t="s">
        <v>4234</v>
      </c>
      <c r="AB251" s="1" t="s">
        <v>325</v>
      </c>
      <c r="AC251" s="1" t="s">
        <v>91</v>
      </c>
      <c r="AD251" s="1" t="s">
        <v>92</v>
      </c>
      <c r="AE251" s="1" t="s">
        <v>339</v>
      </c>
      <c r="AF251" s="1" t="s">
        <v>109</v>
      </c>
      <c r="AG251" s="1" t="s">
        <v>118</v>
      </c>
      <c r="AH251" s="1" t="s">
        <v>4234</v>
      </c>
      <c r="AI251" s="1" t="s">
        <v>326</v>
      </c>
      <c r="AJ251" s="1" t="s">
        <v>91</v>
      </c>
      <c r="AK251" s="57">
        <v>2</v>
      </c>
      <c r="AL251" s="1" t="s">
        <v>339</v>
      </c>
      <c r="AM251" s="1" t="s">
        <v>109</v>
      </c>
      <c r="AN251" s="1" t="s">
        <v>118</v>
      </c>
      <c r="AO251" s="1" t="s">
        <v>6933</v>
      </c>
      <c r="AP251" s="1" t="s">
        <v>325</v>
      </c>
      <c r="AQ251" s="1" t="s">
        <v>179</v>
      </c>
      <c r="AR251" s="1" t="s">
        <v>104</v>
      </c>
      <c r="AS251" s="1" t="s">
        <v>272</v>
      </c>
      <c r="AT251" s="1" t="s">
        <v>107</v>
      </c>
      <c r="AU251" s="1" t="s">
        <v>90</v>
      </c>
      <c r="AV251" s="1" t="s">
        <v>7135</v>
      </c>
      <c r="AW251" s="1" t="s">
        <v>326</v>
      </c>
      <c r="AX251" s="1" t="s">
        <v>91</v>
      </c>
      <c r="AY251" s="57">
        <v>15</v>
      </c>
      <c r="AZ251" s="1" t="s">
        <v>324</v>
      </c>
      <c r="BA251" s="1" t="s">
        <v>4846</v>
      </c>
      <c r="BB251" s="1" t="s">
        <v>96</v>
      </c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 t="s">
        <v>7126</v>
      </c>
      <c r="BY251" s="1" t="s">
        <v>325</v>
      </c>
      <c r="BZ251" s="1" t="s">
        <v>91</v>
      </c>
      <c r="CA251" s="32"/>
      <c r="CB251" s="1" t="s">
        <v>3094</v>
      </c>
      <c r="CC251" s="1" t="s">
        <v>127</v>
      </c>
      <c r="CD251" s="1" t="s">
        <v>90</v>
      </c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2889</v>
      </c>
      <c r="B252" s="1" t="s">
        <v>2890</v>
      </c>
      <c r="C252" s="1" t="s">
        <v>97</v>
      </c>
      <c r="D252" s="1" t="s">
        <v>3185</v>
      </c>
      <c r="E252" s="1" t="s">
        <v>1111</v>
      </c>
      <c r="F252" s="1" t="s">
        <v>90</v>
      </c>
      <c r="G252" s="1" t="s">
        <v>89</v>
      </c>
      <c r="H252" s="1" t="s">
        <v>338</v>
      </c>
      <c r="I252" s="1" t="s">
        <v>99</v>
      </c>
      <c r="J252" s="1" t="s">
        <v>96</v>
      </c>
      <c r="K252" s="1">
        <v>39</v>
      </c>
      <c r="L252" s="1" t="s">
        <v>101</v>
      </c>
      <c r="M252" s="1" t="s">
        <v>325</v>
      </c>
      <c r="N252" s="1" t="s">
        <v>91</v>
      </c>
      <c r="O252" s="1" t="s">
        <v>104</v>
      </c>
      <c r="P252">
        <v>37</v>
      </c>
      <c r="Q252" s="1" t="str">
        <f>VLOOKUP([1]!Tabla1[[#This Row],[RENAES]],[2]EESS!$1:$1048576,6,FALSE)</f>
        <v>DATEM DEL MARAÑON</v>
      </c>
      <c r="R252" s="1" t="str">
        <f>VLOOKUP([1]!Tabla1[[#This Row],[RENAES]],[2]EESS!$1:$1048576,7,FALSE)</f>
        <v>CAHUAPANAS</v>
      </c>
      <c r="S252" s="1" t="str">
        <f>VLOOKUP([1]!Tabla1[[#This Row],[RENAES]],[2]EESS!$1:$1048576,10,FALSE)</f>
        <v>PALMICHE</v>
      </c>
      <c r="T252" s="1" t="s">
        <v>2538</v>
      </c>
      <c r="U252" s="1" t="s">
        <v>326</v>
      </c>
      <c r="V252" s="1" t="s">
        <v>91</v>
      </c>
      <c r="W252" s="57">
        <v>4</v>
      </c>
      <c r="X252" s="1" t="s">
        <v>338</v>
      </c>
      <c r="Y252" s="1" t="s">
        <v>99</v>
      </c>
      <c r="Z252" s="1" t="s">
        <v>96</v>
      </c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 t="s">
        <v>3195</v>
      </c>
      <c r="CF252" s="1" t="s">
        <v>326</v>
      </c>
      <c r="CG252" s="1" t="s">
        <v>91</v>
      </c>
      <c r="CH252" s="1" t="s">
        <v>123</v>
      </c>
      <c r="CI252" s="1" t="s">
        <v>3814</v>
      </c>
      <c r="CJ252" s="1" t="s">
        <v>99</v>
      </c>
      <c r="CK252" s="1" t="s">
        <v>99</v>
      </c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5352</v>
      </c>
      <c r="B253" s="1" t="s">
        <v>5353</v>
      </c>
      <c r="C253" s="1" t="s">
        <v>97</v>
      </c>
      <c r="D253" s="1" t="s">
        <v>3185</v>
      </c>
      <c r="E253" s="1" t="s">
        <v>1111</v>
      </c>
      <c r="F253" s="1" t="s">
        <v>99</v>
      </c>
      <c r="G253" s="1" t="s">
        <v>122</v>
      </c>
      <c r="H253" s="1" t="s">
        <v>324</v>
      </c>
      <c r="I253" s="1" t="s">
        <v>139</v>
      </c>
      <c r="J253" s="1" t="s">
        <v>96</v>
      </c>
      <c r="K253" s="1">
        <v>36</v>
      </c>
      <c r="L253" s="1" t="s">
        <v>101</v>
      </c>
      <c r="M253" s="1" t="s">
        <v>325</v>
      </c>
      <c r="N253" s="1" t="s">
        <v>91</v>
      </c>
      <c r="O253" s="1" t="s">
        <v>92</v>
      </c>
      <c r="P253">
        <v>1</v>
      </c>
      <c r="Q253" s="1" t="str">
        <f>VLOOKUP([1]!Tabla1[[#This Row],[RENAES]],[2]EESS!$1:$1048576,6,FALSE)</f>
        <v>ALTO AMAZONAS</v>
      </c>
      <c r="R253" s="1" t="str">
        <f>VLOOKUP([1]!Tabla1[[#This Row],[RENAES]],[2]EESS!$1:$1048576,7,FALSE)</f>
        <v>YURIMAGUAS</v>
      </c>
      <c r="S253" s="1" t="str">
        <f>VLOOKUP([1]!Tabla1[[#This Row],[RENAES]],[2]EESS!$1:$1048576,10,FALSE)</f>
        <v>NATIVIDAD</v>
      </c>
      <c r="T253" s="1" t="s">
        <v>4648</v>
      </c>
      <c r="U253" s="1" t="s">
        <v>326</v>
      </c>
      <c r="V253" s="1" t="s">
        <v>91</v>
      </c>
      <c r="W253" s="57">
        <v>60</v>
      </c>
      <c r="X253" s="1" t="s">
        <v>324</v>
      </c>
      <c r="Y253" s="1" t="s">
        <v>139</v>
      </c>
      <c r="Z253" s="1" t="s">
        <v>96</v>
      </c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3492</v>
      </c>
      <c r="B254" s="1" t="s">
        <v>3493</v>
      </c>
      <c r="C254" s="1" t="s">
        <v>97</v>
      </c>
      <c r="D254" s="1" t="s">
        <v>3185</v>
      </c>
      <c r="E254" s="1" t="s">
        <v>1111</v>
      </c>
      <c r="F254" s="1" t="s">
        <v>88</v>
      </c>
      <c r="G254" s="1" t="s">
        <v>118</v>
      </c>
      <c r="H254" s="1" t="s">
        <v>256</v>
      </c>
      <c r="I254" s="1" t="s">
        <v>90</v>
      </c>
      <c r="J254" s="1" t="s">
        <v>118</v>
      </c>
      <c r="K254" s="1">
        <v>38</v>
      </c>
      <c r="L254" s="1" t="s">
        <v>101</v>
      </c>
      <c r="M254" s="1" t="s">
        <v>325</v>
      </c>
      <c r="N254" s="1" t="s">
        <v>91</v>
      </c>
      <c r="O254" s="32"/>
      <c r="P254">
        <v>1</v>
      </c>
      <c r="Q254" s="1" t="str">
        <f>VLOOKUP([1]!Tabla1[[#This Row],[RENAES]],[2]EESS!$1:$1048576,6,FALSE)</f>
        <v>ALTO AMAZONAS</v>
      </c>
      <c r="R254" s="1" t="str">
        <f>VLOOKUP([1]!Tabla1[[#This Row],[RENAES]],[2]EESS!$1:$1048576,7,FALSE)</f>
        <v>SANTA CRUZ</v>
      </c>
      <c r="S254" s="1" t="str">
        <f>VLOOKUP([1]!Tabla1[[#This Row],[RENAES]],[2]EESS!$1:$1048576,10,FALSE)</f>
        <v xml:space="preserve">SANTA CRUZ </v>
      </c>
      <c r="T254" s="1" t="s">
        <v>3494</v>
      </c>
      <c r="U254" s="1" t="s">
        <v>326</v>
      </c>
      <c r="V254" s="1" t="s">
        <v>91</v>
      </c>
      <c r="W254" s="57">
        <v>30</v>
      </c>
      <c r="X254" s="1" t="s">
        <v>324</v>
      </c>
      <c r="Y254" s="1" t="s">
        <v>169</v>
      </c>
      <c r="Z254" s="1" t="s">
        <v>96</v>
      </c>
      <c r="AA254" s="1" t="s">
        <v>3494</v>
      </c>
      <c r="AB254" s="1" t="s">
        <v>325</v>
      </c>
      <c r="AC254" s="1" t="s">
        <v>91</v>
      </c>
      <c r="AD254" s="1" t="s">
        <v>92</v>
      </c>
      <c r="AE254" s="1" t="s">
        <v>324</v>
      </c>
      <c r="AF254" s="1" t="s">
        <v>169</v>
      </c>
      <c r="AG254" s="1" t="s">
        <v>96</v>
      </c>
      <c r="AH254" s="1"/>
      <c r="AI254" s="1"/>
      <c r="AJ254" s="1"/>
      <c r="AK254" s="1"/>
      <c r="AL254" s="1"/>
      <c r="AM254" s="1"/>
      <c r="AN254" s="1"/>
      <c r="AO254" s="1" t="s">
        <v>4816</v>
      </c>
      <c r="AP254" s="1" t="s">
        <v>325</v>
      </c>
      <c r="AQ254" s="1" t="s">
        <v>179</v>
      </c>
      <c r="AR254" s="32"/>
      <c r="AS254" s="1" t="s">
        <v>3094</v>
      </c>
      <c r="AT254" s="1" t="s">
        <v>118</v>
      </c>
      <c r="AU254" s="1" t="s">
        <v>102</v>
      </c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 t="s">
        <v>4816</v>
      </c>
      <c r="CF254" s="1" t="s">
        <v>326</v>
      </c>
      <c r="CG254" s="1" t="s">
        <v>91</v>
      </c>
      <c r="CH254" s="1" t="s">
        <v>123</v>
      </c>
      <c r="CI254" s="1" t="s">
        <v>3094</v>
      </c>
      <c r="CJ254" s="1" t="s">
        <v>119</v>
      </c>
      <c r="CK254" s="1" t="s">
        <v>88</v>
      </c>
      <c r="CL254" s="1"/>
      <c r="CM254" s="1"/>
      <c r="CN254" s="1"/>
      <c r="CO254" s="1"/>
      <c r="CP254" s="1"/>
      <c r="CQ254" s="1"/>
      <c r="CR254" s="1"/>
    </row>
    <row r="255" spans="1:96" x14ac:dyDescent="0.3">
      <c r="A255" s="1" t="s">
        <v>2536</v>
      </c>
      <c r="B255" s="1" t="s">
        <v>2537</v>
      </c>
      <c r="C255" s="1" t="s">
        <v>97</v>
      </c>
      <c r="D255" s="1" t="s">
        <v>3185</v>
      </c>
      <c r="E255" s="1" t="s">
        <v>1111</v>
      </c>
      <c r="F255" s="1" t="s">
        <v>90</v>
      </c>
      <c r="G255" s="1" t="s">
        <v>89</v>
      </c>
      <c r="H255" s="1" t="s">
        <v>324</v>
      </c>
      <c r="I255" s="1" t="s">
        <v>107</v>
      </c>
      <c r="J255" s="1" t="s">
        <v>122</v>
      </c>
      <c r="K255" s="1">
        <v>36</v>
      </c>
      <c r="L255" s="1" t="s">
        <v>101</v>
      </c>
      <c r="M255" s="1" t="s">
        <v>325</v>
      </c>
      <c r="N255" s="1" t="s">
        <v>91</v>
      </c>
      <c r="O255" s="1" t="s">
        <v>92</v>
      </c>
      <c r="P255">
        <v>3</v>
      </c>
      <c r="Q255" s="1" t="str">
        <f>VLOOKUP([1]!Tabla1[[#This Row],[RENAES]],[2]EESS!$1:$1048576,6,FALSE)</f>
        <v>NO PERTENECE A NINGUNA RED</v>
      </c>
      <c r="R255" s="1" t="str">
        <f>VLOOKUP([1]!Tabla1[[#This Row],[RENAES]],[2]EESS!$1:$1048576,7,FALSE)</f>
        <v>NO PERTENECE A NINGUNA MICRORED</v>
      </c>
      <c r="S255" s="1" t="str">
        <f>VLOOKUP([1]!Tabla1[[#This Row],[RENAES]],[2]EESS!$1:$1048576,10,FALSE)</f>
        <v>HOSP.REGIONAL DE LORETO "Felipe Arriola Iglesias"</v>
      </c>
      <c r="T255" s="1" t="s">
        <v>2538</v>
      </c>
      <c r="U255" s="1" t="s">
        <v>326</v>
      </c>
      <c r="V255" s="1" t="s">
        <v>91</v>
      </c>
      <c r="W255" s="57">
        <v>1</v>
      </c>
      <c r="X255" s="1" t="s">
        <v>324</v>
      </c>
      <c r="Y255" s="1" t="s">
        <v>107</v>
      </c>
      <c r="Z255" s="1" t="s">
        <v>122</v>
      </c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1253</v>
      </c>
      <c r="B256" s="1" t="s">
        <v>1254</v>
      </c>
      <c r="C256" s="1" t="s">
        <v>97</v>
      </c>
      <c r="D256" s="1" t="s">
        <v>3185</v>
      </c>
      <c r="E256" s="1" t="s">
        <v>1111</v>
      </c>
      <c r="F256" s="1" t="s">
        <v>96</v>
      </c>
      <c r="G256" s="1" t="s">
        <v>116</v>
      </c>
      <c r="H256" s="1" t="s">
        <v>196</v>
      </c>
      <c r="I256" s="1" t="s">
        <v>96</v>
      </c>
      <c r="J256" s="1" t="s">
        <v>88</v>
      </c>
      <c r="K256" s="1">
        <v>36</v>
      </c>
      <c r="L256" s="1" t="s">
        <v>101</v>
      </c>
      <c r="M256" s="1" t="s">
        <v>325</v>
      </c>
      <c r="N256" s="1" t="s">
        <v>105</v>
      </c>
      <c r="O256" s="1" t="s">
        <v>104</v>
      </c>
      <c r="P256">
        <v>31540</v>
      </c>
      <c r="Q256" s="1" t="str">
        <f>VLOOKUP([1]!Tabla1[[#This Row],[RENAES]],[2]EESS!$1:$1048576,6,FALSE)</f>
        <v>DATEM DEL MARAÑON</v>
      </c>
      <c r="R256" s="1" t="str">
        <f>VLOOKUP([1]!Tabla1[[#This Row],[RENAES]],[2]EESS!$1:$1048576,7,FALSE)</f>
        <v>MANSERICHE</v>
      </c>
      <c r="S256" s="1" t="str">
        <f>VLOOKUP([1]!Tabla1[[#This Row],[RENAES]],[2]EESS!$1:$1048576,10,FALSE)</f>
        <v>SANTA ROSA DE SARAMIRIZA</v>
      </c>
      <c r="T256" s="1" t="s">
        <v>1217</v>
      </c>
      <c r="U256" s="1" t="s">
        <v>326</v>
      </c>
      <c r="V256" s="1" t="s">
        <v>91</v>
      </c>
      <c r="W256" s="57">
        <v>2</v>
      </c>
      <c r="X256" s="1" t="s">
        <v>196</v>
      </c>
      <c r="Y256" s="1" t="s">
        <v>96</v>
      </c>
      <c r="Z256" s="1" t="s">
        <v>88</v>
      </c>
      <c r="AA256" s="1"/>
      <c r="AB256" s="1"/>
      <c r="AC256" s="1"/>
      <c r="AD256" s="1"/>
      <c r="AE256" s="1"/>
      <c r="AF256" s="1"/>
      <c r="AG256" s="1"/>
      <c r="AH256" s="1" t="s">
        <v>1327</v>
      </c>
      <c r="AI256" s="1" t="s">
        <v>326</v>
      </c>
      <c r="AJ256" s="1" t="s">
        <v>91</v>
      </c>
      <c r="AK256" s="57">
        <v>3</v>
      </c>
      <c r="AL256" s="1" t="s">
        <v>2891</v>
      </c>
      <c r="AM256" s="1" t="s">
        <v>96</v>
      </c>
      <c r="AN256" s="1" t="s">
        <v>88</v>
      </c>
      <c r="AO256" s="1"/>
      <c r="AP256" s="1"/>
      <c r="AQ256" s="1"/>
      <c r="AR256" s="1"/>
      <c r="AS256" s="1"/>
      <c r="AT256" s="1"/>
      <c r="AU256" s="1"/>
      <c r="AV256" s="1" t="s">
        <v>3524</v>
      </c>
      <c r="AW256" s="1" t="s">
        <v>326</v>
      </c>
      <c r="AX256" s="1" t="s">
        <v>91</v>
      </c>
      <c r="AY256" s="57">
        <v>4</v>
      </c>
      <c r="AZ256" s="1" t="s">
        <v>3040</v>
      </c>
      <c r="BA256" s="1" t="s">
        <v>96</v>
      </c>
      <c r="BB256" s="1" t="s">
        <v>88</v>
      </c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362</v>
      </c>
      <c r="B257" s="1" t="s">
        <v>3495</v>
      </c>
      <c r="C257" s="1" t="s">
        <v>97</v>
      </c>
      <c r="D257" s="1" t="s">
        <v>3185</v>
      </c>
      <c r="E257" s="1" t="s">
        <v>1111</v>
      </c>
      <c r="F257" s="1" t="s">
        <v>88</v>
      </c>
      <c r="G257" s="1" t="s">
        <v>131</v>
      </c>
      <c r="H257" s="1" t="s">
        <v>3496</v>
      </c>
      <c r="I257" s="1" t="s">
        <v>96</v>
      </c>
      <c r="J257" s="1" t="s">
        <v>95</v>
      </c>
      <c r="K257" s="1">
        <v>38</v>
      </c>
      <c r="L257" s="1" t="s">
        <v>101</v>
      </c>
      <c r="M257" s="1" t="s">
        <v>325</v>
      </c>
      <c r="N257" s="1" t="s">
        <v>91</v>
      </c>
      <c r="O257" s="1" t="s">
        <v>104</v>
      </c>
      <c r="P257">
        <v>228</v>
      </c>
      <c r="Q257" s="1" t="str">
        <f>VLOOKUP([1]!Tabla1[[#This Row],[RENAES]],[2]EESS!$1:$1048576,6,FALSE)</f>
        <v>DATEM DEL MARAÑON</v>
      </c>
      <c r="R257" s="1" t="str">
        <f>VLOOKUP([1]!Tabla1[[#This Row],[RENAES]],[2]EESS!$1:$1048576,7,FALSE)</f>
        <v>MANSERICHE</v>
      </c>
      <c r="S257" s="1" t="str">
        <f>VLOOKUP([1]!Tabla1[[#This Row],[RENAES]],[2]EESS!$1:$1048576,10,FALSE)</f>
        <v>SAN JUAN DEL MARAÑON</v>
      </c>
      <c r="T257" s="1" t="s">
        <v>3497</v>
      </c>
      <c r="U257" s="1" t="s">
        <v>326</v>
      </c>
      <c r="V257" s="1" t="s">
        <v>91</v>
      </c>
      <c r="W257" s="57">
        <v>4</v>
      </c>
      <c r="X257" s="1" t="s">
        <v>3496</v>
      </c>
      <c r="Y257" s="1" t="s">
        <v>96</v>
      </c>
      <c r="Z257" s="1" t="s">
        <v>102</v>
      </c>
      <c r="AA257" s="1"/>
      <c r="AB257" s="1"/>
      <c r="AC257" s="1"/>
      <c r="AD257" s="1"/>
      <c r="AE257" s="1"/>
      <c r="AF257" s="1"/>
      <c r="AG257" s="1"/>
      <c r="AH257" s="1" t="s">
        <v>5154</v>
      </c>
      <c r="AI257" s="1" t="s">
        <v>326</v>
      </c>
      <c r="AJ257" s="1" t="s">
        <v>91</v>
      </c>
      <c r="AK257" s="57">
        <v>5</v>
      </c>
      <c r="AL257" s="1" t="s">
        <v>327</v>
      </c>
      <c r="AM257" s="1" t="s">
        <v>100</v>
      </c>
      <c r="AN257" s="1" t="s">
        <v>113</v>
      </c>
      <c r="AO257" s="1"/>
      <c r="AP257" s="1"/>
      <c r="AQ257" s="1"/>
      <c r="AR257" s="1"/>
      <c r="AS257" s="1"/>
      <c r="AT257" s="1"/>
      <c r="AU257" s="1"/>
      <c r="AV257" s="1" t="s">
        <v>5647</v>
      </c>
      <c r="AW257" s="1" t="s">
        <v>326</v>
      </c>
      <c r="AX257" s="1" t="s">
        <v>91</v>
      </c>
      <c r="AY257" s="57">
        <v>6</v>
      </c>
      <c r="AZ257" s="1" t="s">
        <v>327</v>
      </c>
      <c r="BA257" s="1" t="s">
        <v>107</v>
      </c>
      <c r="BB257" s="1" t="s">
        <v>99</v>
      </c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 t="s">
        <v>5647</v>
      </c>
      <c r="CF257" s="1" t="s">
        <v>326</v>
      </c>
      <c r="CG257" s="1" t="s">
        <v>91</v>
      </c>
      <c r="CH257" s="1" t="s">
        <v>123</v>
      </c>
      <c r="CI257" s="1" t="s">
        <v>327</v>
      </c>
      <c r="CJ257" s="1" t="s">
        <v>107</v>
      </c>
      <c r="CK257" s="1" t="s">
        <v>99</v>
      </c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7659</v>
      </c>
      <c r="B258" s="1" t="s">
        <v>7660</v>
      </c>
      <c r="C258" s="1" t="s">
        <v>97</v>
      </c>
      <c r="D258" s="1" t="s">
        <v>187</v>
      </c>
      <c r="E258" s="1" t="s">
        <v>1111</v>
      </c>
      <c r="F258" s="1" t="s">
        <v>119</v>
      </c>
      <c r="G258" s="1" t="s">
        <v>95</v>
      </c>
      <c r="H258" s="1" t="s">
        <v>5692</v>
      </c>
      <c r="I258" s="1" t="s">
        <v>88</v>
      </c>
      <c r="J258" s="1" t="s">
        <v>108</v>
      </c>
      <c r="K258" s="1">
        <v>38</v>
      </c>
      <c r="L258" s="1" t="s">
        <v>101</v>
      </c>
      <c r="M258" s="1" t="s">
        <v>325</v>
      </c>
      <c r="N258" s="1" t="s">
        <v>91</v>
      </c>
      <c r="O258" s="1" t="s">
        <v>92</v>
      </c>
      <c r="P258">
        <v>122</v>
      </c>
      <c r="Q258" s="1" t="str">
        <f>VLOOKUP([1]!Tabla1[[#This Row],[RENAES]],[2]EESS!$1:$1048576,6,FALSE)</f>
        <v>DATEM DEL MARAÑON</v>
      </c>
      <c r="R258" s="1" t="str">
        <f>VLOOKUP([1]!Tabla1[[#This Row],[RENAES]],[2]EESS!$1:$1048576,7,FALSE)</f>
        <v>MANSERICHE</v>
      </c>
      <c r="S258" s="1" t="str">
        <f>VLOOKUP([1]!Tabla1[[#This Row],[RENAES]],[2]EESS!$1:$1048576,10,FALSE)</f>
        <v xml:space="preserve">SARAMIRIZA </v>
      </c>
      <c r="T258" s="1" t="s">
        <v>7297</v>
      </c>
      <c r="U258" s="1" t="s">
        <v>326</v>
      </c>
      <c r="V258" s="1" t="s">
        <v>91</v>
      </c>
      <c r="W258" s="57">
        <v>1</v>
      </c>
      <c r="X258" s="1" t="s">
        <v>5692</v>
      </c>
      <c r="Y258" s="1" t="s">
        <v>88</v>
      </c>
      <c r="Z258" s="1" t="s">
        <v>108</v>
      </c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7661</v>
      </c>
      <c r="B259" s="1" t="s">
        <v>7662</v>
      </c>
      <c r="C259" s="1" t="s">
        <v>97</v>
      </c>
      <c r="D259" s="1" t="s">
        <v>165</v>
      </c>
      <c r="E259" s="1" t="s">
        <v>1111</v>
      </c>
      <c r="F259" s="1" t="s">
        <v>95</v>
      </c>
      <c r="G259" s="1" t="s">
        <v>90</v>
      </c>
      <c r="H259" s="1" t="s">
        <v>7663</v>
      </c>
      <c r="I259" s="1" t="s">
        <v>96</v>
      </c>
      <c r="J259" s="1" t="s">
        <v>99</v>
      </c>
      <c r="K259" s="1">
        <v>38</v>
      </c>
      <c r="L259" s="1" t="s">
        <v>101</v>
      </c>
      <c r="M259" s="1" t="s">
        <v>325</v>
      </c>
      <c r="N259" s="1" t="s">
        <v>91</v>
      </c>
      <c r="O259" s="1" t="s">
        <v>104</v>
      </c>
      <c r="P259">
        <v>243</v>
      </c>
      <c r="Q259" s="1" t="str">
        <f>VLOOKUP([1]!Tabla1[[#This Row],[RENAES]],[2]EESS!$1:$1048576,6,FALSE)</f>
        <v>UCAYALI</v>
      </c>
      <c r="R259" s="1" t="str">
        <f>VLOOKUP([1]!Tabla1[[#This Row],[RENAES]],[2]EESS!$1:$1048576,7,FALSE)</f>
        <v>CONTAMANA</v>
      </c>
      <c r="S259" s="1" t="str">
        <f>VLOOKUP([1]!Tabla1[[#This Row],[RENAES]],[2]EESS!$1:$1048576,10,FALSE)</f>
        <v>ORELLANA</v>
      </c>
      <c r="T259" s="1" t="s">
        <v>6428</v>
      </c>
      <c r="U259" s="1" t="s">
        <v>326</v>
      </c>
      <c r="V259" s="1" t="s">
        <v>91</v>
      </c>
      <c r="W259" s="57">
        <v>1</v>
      </c>
      <c r="X259" s="1" t="s">
        <v>7663</v>
      </c>
      <c r="Y259" s="1" t="s">
        <v>96</v>
      </c>
      <c r="Z259" s="1" t="s">
        <v>99</v>
      </c>
      <c r="AA259" s="1" t="s">
        <v>7315</v>
      </c>
      <c r="AB259" s="1" t="s">
        <v>325</v>
      </c>
      <c r="AC259" s="1" t="s">
        <v>105</v>
      </c>
      <c r="AD259" s="1" t="s">
        <v>92</v>
      </c>
      <c r="AE259" s="1" t="s">
        <v>9025</v>
      </c>
      <c r="AF259" s="1" t="s">
        <v>96</v>
      </c>
      <c r="AG259" s="1" t="s">
        <v>96</v>
      </c>
      <c r="AH259" s="1" t="s">
        <v>7315</v>
      </c>
      <c r="AI259" s="1" t="s">
        <v>326</v>
      </c>
      <c r="AJ259" s="1" t="s">
        <v>91</v>
      </c>
      <c r="AK259" s="57">
        <v>2</v>
      </c>
      <c r="AL259" s="1" t="s">
        <v>9025</v>
      </c>
      <c r="AM259" s="1" t="s">
        <v>96</v>
      </c>
      <c r="AN259" s="1" t="s">
        <v>96</v>
      </c>
      <c r="AO259" s="1" t="s">
        <v>8726</v>
      </c>
      <c r="AP259" s="1" t="s">
        <v>325</v>
      </c>
      <c r="AQ259" s="1" t="s">
        <v>91</v>
      </c>
      <c r="AR259" s="32"/>
      <c r="AS259" s="1" t="s">
        <v>9006</v>
      </c>
      <c r="AT259" s="1" t="s">
        <v>99</v>
      </c>
      <c r="AU259" s="1" t="s">
        <v>110</v>
      </c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1255</v>
      </c>
      <c r="B260" s="1" t="s">
        <v>1256</v>
      </c>
      <c r="C260" s="1" t="s">
        <v>97</v>
      </c>
      <c r="D260" s="1" t="s">
        <v>3185</v>
      </c>
      <c r="E260" s="1" t="s">
        <v>1111</v>
      </c>
      <c r="F260" s="1" t="s">
        <v>96</v>
      </c>
      <c r="G260" s="1" t="s">
        <v>129</v>
      </c>
      <c r="H260" s="1" t="s">
        <v>324</v>
      </c>
      <c r="I260" s="1" t="s">
        <v>95</v>
      </c>
      <c r="J260" s="1" t="s">
        <v>127</v>
      </c>
      <c r="K260" s="1">
        <v>37</v>
      </c>
      <c r="L260" s="1" t="s">
        <v>101</v>
      </c>
      <c r="M260" s="1" t="s">
        <v>325</v>
      </c>
      <c r="N260" s="1" t="s">
        <v>91</v>
      </c>
      <c r="O260" s="1" t="s">
        <v>104</v>
      </c>
      <c r="P260">
        <v>1</v>
      </c>
      <c r="Q260" s="1" t="str">
        <f>VLOOKUP([1]!Tabla1[[#This Row],[RENAES]],[2]EESS!$1:$1048576,6,FALSE)</f>
        <v>MAYNAS PERIFERIE</v>
      </c>
      <c r="R260" s="1" t="str">
        <f>VLOOKUP([1]!Tabla1[[#This Row],[RENAES]],[2]EESS!$1:$1048576,7,FALSE)</f>
        <v>SANTA CLOTILDE</v>
      </c>
      <c r="S260" s="1" t="str">
        <f>VLOOKUP([1]!Tabla1[[#This Row],[RENAES]],[2]EESS!$1:$1048576,10,FALSE)</f>
        <v>SANTA CLOTILDE</v>
      </c>
      <c r="T260" s="1" t="s">
        <v>1191</v>
      </c>
      <c r="U260" s="1" t="s">
        <v>326</v>
      </c>
      <c r="V260" s="1" t="s">
        <v>105</v>
      </c>
      <c r="W260" s="57">
        <v>30</v>
      </c>
      <c r="X260" s="1" t="s">
        <v>324</v>
      </c>
      <c r="Y260" s="1" t="s">
        <v>95</v>
      </c>
      <c r="Z260" s="1" t="s">
        <v>127</v>
      </c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 t="s">
        <v>1129</v>
      </c>
      <c r="CF260" s="1" t="s">
        <v>326</v>
      </c>
      <c r="CG260" s="1" t="s">
        <v>91</v>
      </c>
      <c r="CH260" s="1" t="s">
        <v>123</v>
      </c>
      <c r="CI260" s="1" t="s">
        <v>291</v>
      </c>
      <c r="CJ260" s="1" t="s">
        <v>108</v>
      </c>
      <c r="CK260" s="1" t="s">
        <v>90</v>
      </c>
      <c r="CL260" s="1"/>
      <c r="CM260" s="1"/>
      <c r="CN260" s="1"/>
      <c r="CO260" s="1"/>
      <c r="CP260" s="1"/>
      <c r="CQ260" s="1"/>
      <c r="CR260" s="1"/>
    </row>
    <row r="261" spans="1:96" x14ac:dyDescent="0.3">
      <c r="A261" s="1" t="s">
        <v>2539</v>
      </c>
      <c r="B261" s="1" t="s">
        <v>2540</v>
      </c>
      <c r="C261" s="1" t="s">
        <v>97</v>
      </c>
      <c r="D261" s="1" t="s">
        <v>3185</v>
      </c>
      <c r="E261" s="1" t="s">
        <v>1111</v>
      </c>
      <c r="F261" s="1" t="s">
        <v>90</v>
      </c>
      <c r="G261" s="1" t="s">
        <v>142</v>
      </c>
      <c r="H261" s="1" t="s">
        <v>273</v>
      </c>
      <c r="I261" s="1" t="s">
        <v>108</v>
      </c>
      <c r="J261" s="1" t="s">
        <v>99</v>
      </c>
      <c r="K261" s="1">
        <v>36</v>
      </c>
      <c r="L261" s="1" t="s">
        <v>101</v>
      </c>
      <c r="M261" s="1" t="s">
        <v>325</v>
      </c>
      <c r="N261" s="1" t="s">
        <v>91</v>
      </c>
      <c r="O261" s="1" t="s">
        <v>104</v>
      </c>
      <c r="P261">
        <v>1</v>
      </c>
      <c r="Q261" s="1" t="str">
        <f>VLOOKUP([1]!Tabla1[[#This Row],[RENAES]],[2]EESS!$1:$1048576,6,FALSE)</f>
        <v>MAYNAS CIUDAD</v>
      </c>
      <c r="R261" s="1" t="str">
        <f>VLOOKUP([1]!Tabla1[[#This Row],[RENAES]],[2]EESS!$1:$1048576,7,FALSE)</f>
        <v>IQUITOS SUR</v>
      </c>
      <c r="S261" s="1" t="str">
        <f>VLOOKUP([1]!Tabla1[[#This Row],[RENAES]],[2]EESS!$1:$1048576,10,FALSE)</f>
        <v>AMERICA de San Juan Bautista</v>
      </c>
      <c r="T261" s="1" t="s">
        <v>1214</v>
      </c>
      <c r="U261" s="1" t="s">
        <v>326</v>
      </c>
      <c r="V261" s="1" t="s">
        <v>91</v>
      </c>
      <c r="W261" s="57">
        <v>1</v>
      </c>
      <c r="X261" s="1" t="s">
        <v>327</v>
      </c>
      <c r="Y261" s="1" t="s">
        <v>3846</v>
      </c>
      <c r="Z261" s="1" t="s">
        <v>96</v>
      </c>
      <c r="AA261" s="1" t="s">
        <v>3200</v>
      </c>
      <c r="AB261" s="1" t="s">
        <v>325</v>
      </c>
      <c r="AC261" s="1" t="s">
        <v>91</v>
      </c>
      <c r="AD261" s="32"/>
      <c r="AE261" s="1" t="s">
        <v>284</v>
      </c>
      <c r="AF261" s="1" t="s">
        <v>129</v>
      </c>
      <c r="AG261" s="1" t="s">
        <v>96</v>
      </c>
      <c r="AH261" s="1" t="s">
        <v>5653</v>
      </c>
      <c r="AI261" s="1" t="s">
        <v>326</v>
      </c>
      <c r="AJ261" s="1" t="s">
        <v>91</v>
      </c>
      <c r="AK261" s="57">
        <v>60</v>
      </c>
      <c r="AL261" s="1" t="s">
        <v>324</v>
      </c>
      <c r="AM261" s="1" t="s">
        <v>122</v>
      </c>
      <c r="AN261" s="1" t="s">
        <v>96</v>
      </c>
      <c r="AO261" s="1" t="s">
        <v>4223</v>
      </c>
      <c r="AP261" s="1" t="s">
        <v>325</v>
      </c>
      <c r="AQ261" s="1" t="s">
        <v>91</v>
      </c>
      <c r="AR261" s="1" t="s">
        <v>104</v>
      </c>
      <c r="AS261" s="1" t="s">
        <v>327</v>
      </c>
      <c r="AT261" s="1" t="s">
        <v>3600</v>
      </c>
      <c r="AU261" s="1" t="s">
        <v>96</v>
      </c>
      <c r="AV261" s="1" t="s">
        <v>6716</v>
      </c>
      <c r="AW261" s="1" t="s">
        <v>93</v>
      </c>
      <c r="AX261" s="1" t="s">
        <v>91</v>
      </c>
      <c r="AY261" s="2" t="s">
        <v>94</v>
      </c>
      <c r="AZ261" s="1" t="s">
        <v>150</v>
      </c>
      <c r="BA261" s="1" t="s">
        <v>118</v>
      </c>
      <c r="BB261" s="1" t="s">
        <v>110</v>
      </c>
      <c r="BC261" s="1" t="s">
        <v>6716</v>
      </c>
      <c r="BD261" s="1" t="s">
        <v>93</v>
      </c>
      <c r="BE261" s="1" t="s">
        <v>91</v>
      </c>
      <c r="BF261" s="2" t="s">
        <v>94</v>
      </c>
      <c r="BG261" s="1" t="s">
        <v>150</v>
      </c>
      <c r="BH261" s="1" t="s">
        <v>142</v>
      </c>
      <c r="BI261" s="1" t="s">
        <v>129</v>
      </c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 t="s">
        <v>5653</v>
      </c>
      <c r="BY261" s="1" t="s">
        <v>325</v>
      </c>
      <c r="BZ261" s="1" t="s">
        <v>91</v>
      </c>
      <c r="CA261" s="1" t="s">
        <v>92</v>
      </c>
      <c r="CB261" s="1" t="s">
        <v>324</v>
      </c>
      <c r="CC261" s="1" t="s">
        <v>122</v>
      </c>
      <c r="CD261" s="1" t="s">
        <v>96</v>
      </c>
      <c r="CE261" s="1" t="s">
        <v>5962</v>
      </c>
      <c r="CF261" s="1" t="s">
        <v>326</v>
      </c>
      <c r="CG261" s="1" t="s">
        <v>91</v>
      </c>
      <c r="CH261" s="1" t="s">
        <v>123</v>
      </c>
      <c r="CI261" s="1" t="s">
        <v>340</v>
      </c>
      <c r="CJ261" s="1" t="s">
        <v>102</v>
      </c>
      <c r="CK261" s="1" t="s">
        <v>90</v>
      </c>
      <c r="CL261" s="1"/>
      <c r="CM261" s="1"/>
      <c r="CN261" s="1"/>
      <c r="CO261" s="1"/>
      <c r="CP261" s="1"/>
      <c r="CQ261" s="1"/>
      <c r="CR261" s="1"/>
    </row>
    <row r="262" spans="1:96" x14ac:dyDescent="0.3">
      <c r="A262" s="1" t="s">
        <v>3498</v>
      </c>
      <c r="B262" s="1" t="s">
        <v>3499</v>
      </c>
      <c r="C262" s="1" t="s">
        <v>97</v>
      </c>
      <c r="D262" s="1" t="s">
        <v>165</v>
      </c>
      <c r="E262" s="1" t="s">
        <v>1111</v>
      </c>
      <c r="F262" s="1" t="s">
        <v>90</v>
      </c>
      <c r="G262" s="1" t="s">
        <v>121</v>
      </c>
      <c r="H262" s="1" t="s">
        <v>3500</v>
      </c>
      <c r="I262" s="1" t="s">
        <v>96</v>
      </c>
      <c r="J262" s="1" t="s">
        <v>142</v>
      </c>
      <c r="K262" s="1">
        <v>39</v>
      </c>
      <c r="L262" s="1" t="s">
        <v>101</v>
      </c>
      <c r="M262" s="1" t="s">
        <v>325</v>
      </c>
      <c r="N262" s="1" t="s">
        <v>91</v>
      </c>
      <c r="O262" s="32" t="s">
        <v>3501</v>
      </c>
      <c r="P262">
        <v>243</v>
      </c>
      <c r="Q262" s="1" t="str">
        <f>VLOOKUP([1]!Tabla1[[#This Row],[RENAES]],[2]EESS!$1:$1048576,6,FALSE)</f>
        <v>LORETO</v>
      </c>
      <c r="R262" s="1" t="str">
        <f>VLOOKUP([1]!Tabla1[[#This Row],[RENAES]],[2]EESS!$1:$1048576,7,FALSE)</f>
        <v>INTUTO</v>
      </c>
      <c r="S262" s="1" t="str">
        <f>VLOOKUP([1]!Tabla1[[#This Row],[RENAES]],[2]EESS!$1:$1048576,10,FALSE)</f>
        <v>BELLAVISTA DEL RIO TIGRE</v>
      </c>
      <c r="T262" s="1" t="s">
        <v>1235</v>
      </c>
      <c r="U262" s="1" t="s">
        <v>326</v>
      </c>
      <c r="V262" s="1" t="s">
        <v>91</v>
      </c>
      <c r="W262" s="57">
        <v>4</v>
      </c>
      <c r="X262" s="1" t="s">
        <v>3500</v>
      </c>
      <c r="Y262" s="1" t="s">
        <v>96</v>
      </c>
      <c r="Z262" s="1" t="s">
        <v>142</v>
      </c>
      <c r="AA262" s="1" t="s">
        <v>3494</v>
      </c>
      <c r="AB262" s="1" t="s">
        <v>325</v>
      </c>
      <c r="AC262" s="1" t="s">
        <v>91</v>
      </c>
      <c r="AD262" s="32" t="s">
        <v>96</v>
      </c>
      <c r="AE262" s="1" t="s">
        <v>198</v>
      </c>
      <c r="AF262" s="1" t="s">
        <v>96</v>
      </c>
      <c r="AG262" s="1" t="s">
        <v>107</v>
      </c>
      <c r="AH262" s="1" t="s">
        <v>4235</v>
      </c>
      <c r="AI262" s="1" t="s">
        <v>326</v>
      </c>
      <c r="AJ262" s="1" t="s">
        <v>91</v>
      </c>
      <c r="AK262" s="57">
        <v>6</v>
      </c>
      <c r="AL262" s="1" t="s">
        <v>5667</v>
      </c>
      <c r="AM262" s="1" t="s">
        <v>96</v>
      </c>
      <c r="AN262" s="1" t="s">
        <v>109</v>
      </c>
      <c r="AO262" s="1" t="s">
        <v>4235</v>
      </c>
      <c r="AP262" s="1" t="s">
        <v>325</v>
      </c>
      <c r="AQ262" s="1" t="s">
        <v>91</v>
      </c>
      <c r="AR262" s="1" t="s">
        <v>104</v>
      </c>
      <c r="AS262" s="1" t="s">
        <v>5667</v>
      </c>
      <c r="AT262" s="1" t="s">
        <v>96</v>
      </c>
      <c r="AU262" s="1" t="s">
        <v>109</v>
      </c>
      <c r="AV262" s="1" t="s">
        <v>5388</v>
      </c>
      <c r="AW262" s="1" t="s">
        <v>326</v>
      </c>
      <c r="AX262" s="1" t="s">
        <v>91</v>
      </c>
      <c r="AY262" s="57">
        <v>2</v>
      </c>
      <c r="AZ262" s="1" t="s">
        <v>6731</v>
      </c>
      <c r="BA262" s="1" t="s">
        <v>96</v>
      </c>
      <c r="BB262" s="1" t="s">
        <v>95</v>
      </c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 t="s">
        <v>4622</v>
      </c>
      <c r="BY262" s="1" t="s">
        <v>325</v>
      </c>
      <c r="BZ262" s="1" t="s">
        <v>91</v>
      </c>
      <c r="CA262" s="32"/>
      <c r="CB262" s="1" t="s">
        <v>5354</v>
      </c>
      <c r="CC262" s="1" t="s">
        <v>90</v>
      </c>
      <c r="CD262" s="1" t="s">
        <v>90</v>
      </c>
      <c r="CE262" s="1" t="s">
        <v>6428</v>
      </c>
      <c r="CF262" s="1" t="s">
        <v>326</v>
      </c>
      <c r="CG262" s="1" t="s">
        <v>91</v>
      </c>
      <c r="CH262" s="1" t="s">
        <v>123</v>
      </c>
      <c r="CI262" s="1" t="s">
        <v>3670</v>
      </c>
      <c r="CJ262" s="1" t="s">
        <v>96</v>
      </c>
      <c r="CK262" s="1" t="s">
        <v>96</v>
      </c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7664</v>
      </c>
      <c r="B263" s="1" t="s">
        <v>7665</v>
      </c>
      <c r="C263" s="1" t="s">
        <v>97</v>
      </c>
      <c r="D263" s="1" t="s">
        <v>165</v>
      </c>
      <c r="E263" s="1" t="s">
        <v>1111</v>
      </c>
      <c r="F263" s="1" t="s">
        <v>99</v>
      </c>
      <c r="G263" s="1" t="s">
        <v>142</v>
      </c>
      <c r="H263" s="1" t="s">
        <v>5667</v>
      </c>
      <c r="I263" s="1" t="s">
        <v>96</v>
      </c>
      <c r="J263" s="1" t="s">
        <v>119</v>
      </c>
      <c r="K263" s="1">
        <v>37</v>
      </c>
      <c r="L263" s="1" t="s">
        <v>101</v>
      </c>
      <c r="M263" s="1" t="s">
        <v>325</v>
      </c>
      <c r="N263" s="1" t="s">
        <v>91</v>
      </c>
      <c r="O263" s="1" t="s">
        <v>104</v>
      </c>
      <c r="P263">
        <v>243</v>
      </c>
      <c r="Q263" s="1" t="str">
        <f>VLOOKUP([1]!Tabla1[[#This Row],[RENAES]],[2]EESS!$1:$1048576,6,FALSE)</f>
        <v>LORETO</v>
      </c>
      <c r="R263" s="1" t="str">
        <f>VLOOKUP([1]!Tabla1[[#This Row],[RENAES]],[2]EESS!$1:$1048576,7,FALSE)</f>
        <v>VILLA TROMPETERO</v>
      </c>
      <c r="S263" s="1" t="str">
        <f>VLOOKUP([1]!Tabla1[[#This Row],[RENAES]],[2]EESS!$1:$1048576,10,FALSE)</f>
        <v>PAMPA HERMOSA DE TROMPETEROS</v>
      </c>
      <c r="T263" s="1" t="s">
        <v>4223</v>
      </c>
      <c r="U263" s="1" t="s">
        <v>326</v>
      </c>
      <c r="V263" s="1" t="s">
        <v>91</v>
      </c>
      <c r="W263" s="57">
        <v>3</v>
      </c>
      <c r="X263" s="1" t="s">
        <v>5667</v>
      </c>
      <c r="Y263" s="1" t="s">
        <v>96</v>
      </c>
      <c r="Z263" s="1" t="s">
        <v>119</v>
      </c>
      <c r="AA263" s="1" t="s">
        <v>5653</v>
      </c>
      <c r="AB263" s="1" t="s">
        <v>325</v>
      </c>
      <c r="AC263" s="1" t="s">
        <v>91</v>
      </c>
      <c r="AD263" s="1" t="s">
        <v>92</v>
      </c>
      <c r="AE263" s="1" t="s">
        <v>7666</v>
      </c>
      <c r="AF263" s="1" t="s">
        <v>96</v>
      </c>
      <c r="AG263" s="1" t="s">
        <v>119</v>
      </c>
      <c r="AH263" s="1" t="s">
        <v>5653</v>
      </c>
      <c r="AI263" s="1" t="s">
        <v>326</v>
      </c>
      <c r="AJ263" s="1" t="s">
        <v>91</v>
      </c>
      <c r="AK263" s="57">
        <v>2</v>
      </c>
      <c r="AL263" s="1" t="s">
        <v>7666</v>
      </c>
      <c r="AM263" s="1" t="s">
        <v>96</v>
      </c>
      <c r="AN263" s="1" t="s">
        <v>119</v>
      </c>
      <c r="AO263" s="1"/>
      <c r="AP263" s="1"/>
      <c r="AQ263" s="1"/>
      <c r="AR263" s="1"/>
      <c r="AS263" s="1"/>
      <c r="AT263" s="1"/>
      <c r="AU263" s="1"/>
      <c r="AV263" s="1" t="s">
        <v>6933</v>
      </c>
      <c r="AW263" s="1" t="s">
        <v>326</v>
      </c>
      <c r="AX263" s="1" t="s">
        <v>91</v>
      </c>
      <c r="AY263" s="57">
        <v>4</v>
      </c>
      <c r="AZ263" s="1" t="s">
        <v>7663</v>
      </c>
      <c r="BA263" s="1" t="s">
        <v>96</v>
      </c>
      <c r="BB263" s="1" t="s">
        <v>127</v>
      </c>
      <c r="BC263" s="1" t="s">
        <v>7289</v>
      </c>
      <c r="BD263" s="1" t="s">
        <v>326</v>
      </c>
      <c r="BE263" s="1" t="s">
        <v>91</v>
      </c>
      <c r="BF263" s="57">
        <v>6</v>
      </c>
      <c r="BG263" s="1" t="s">
        <v>9026</v>
      </c>
      <c r="BH263" s="1" t="s">
        <v>96</v>
      </c>
      <c r="BI263" s="1" t="s">
        <v>96</v>
      </c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 t="s">
        <v>8068</v>
      </c>
      <c r="CF263" s="1" t="s">
        <v>326</v>
      </c>
      <c r="CG263" s="1" t="s">
        <v>91</v>
      </c>
      <c r="CH263" s="1" t="s">
        <v>123</v>
      </c>
      <c r="CI263" s="1" t="s">
        <v>9026</v>
      </c>
      <c r="CJ263" s="1" t="s">
        <v>96</v>
      </c>
      <c r="CK263" s="1" t="s">
        <v>127</v>
      </c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5341</v>
      </c>
      <c r="B264" s="1" t="s">
        <v>9027</v>
      </c>
      <c r="C264" s="1" t="s">
        <v>97</v>
      </c>
      <c r="D264" s="1" t="s">
        <v>165</v>
      </c>
      <c r="E264" s="1" t="s">
        <v>1111</v>
      </c>
      <c r="F264" s="1" t="s">
        <v>99</v>
      </c>
      <c r="G264" s="1" t="s">
        <v>109</v>
      </c>
      <c r="H264" s="1" t="s">
        <v>5667</v>
      </c>
      <c r="I264" s="1" t="s">
        <v>96</v>
      </c>
      <c r="J264" s="1" t="s">
        <v>99</v>
      </c>
      <c r="K264" s="1">
        <v>37</v>
      </c>
      <c r="L264" s="1" t="s">
        <v>101</v>
      </c>
      <c r="M264" s="1" t="s">
        <v>325</v>
      </c>
      <c r="N264" s="1" t="s">
        <v>91</v>
      </c>
      <c r="O264" s="1" t="s">
        <v>92</v>
      </c>
      <c r="P264">
        <v>243</v>
      </c>
      <c r="Q264" s="1" t="str">
        <f>VLOOKUP([1]!Tabla1[[#This Row],[RENAES]],[2]EESS!$1:$1048576,6,FALSE)</f>
        <v>NO PERTENECE A NINGUNA RED</v>
      </c>
      <c r="R264" s="1" t="str">
        <f>VLOOKUP([1]!Tabla1[[#This Row],[RENAES]],[2]EESS!$1:$1048576,7,FALSE)</f>
        <v>NO PERTENECE A NINGUNA MICRORED</v>
      </c>
      <c r="S264" s="1" t="str">
        <f>VLOOKUP([1]!Tabla1[[#This Row],[RENAES]],[2]EESS!$1:$1048576,10,FALSE)</f>
        <v>HOSPITAL IQUITOS "Cesar Garayar Garcia"</v>
      </c>
      <c r="T264" s="1" t="s">
        <v>4247</v>
      </c>
      <c r="U264" s="1" t="s">
        <v>326</v>
      </c>
      <c r="V264" s="1" t="s">
        <v>91</v>
      </c>
      <c r="W264" s="57">
        <v>1</v>
      </c>
      <c r="X264" s="1" t="s">
        <v>5667</v>
      </c>
      <c r="Y264" s="1" t="s">
        <v>96</v>
      </c>
      <c r="Z264" s="1" t="s">
        <v>99</v>
      </c>
      <c r="AA264" s="1"/>
      <c r="AB264" s="1"/>
      <c r="AC264" s="1"/>
      <c r="AD264" s="1"/>
      <c r="AE264" s="1"/>
      <c r="AF264" s="1"/>
      <c r="AG264" s="1"/>
      <c r="AH264" s="1" t="s">
        <v>5652</v>
      </c>
      <c r="AI264" s="1" t="s">
        <v>326</v>
      </c>
      <c r="AJ264" s="1" t="s">
        <v>91</v>
      </c>
      <c r="AK264" s="57">
        <v>2</v>
      </c>
      <c r="AL264" s="1" t="s">
        <v>7666</v>
      </c>
      <c r="AM264" s="1" t="s">
        <v>96</v>
      </c>
      <c r="AN264" s="1" t="s">
        <v>90</v>
      </c>
      <c r="AO264" s="1"/>
      <c r="AP264" s="1"/>
      <c r="AQ264" s="1"/>
      <c r="AR264" s="1"/>
      <c r="AS264" s="1"/>
      <c r="AT264" s="1"/>
      <c r="AU264" s="1"/>
      <c r="AV264" s="1" t="s">
        <v>8044</v>
      </c>
      <c r="AW264" s="1" t="s">
        <v>326</v>
      </c>
      <c r="AX264" s="1" t="s">
        <v>91</v>
      </c>
      <c r="AY264" s="57">
        <v>4</v>
      </c>
      <c r="AZ264" s="1" t="s">
        <v>9025</v>
      </c>
      <c r="BA264" s="1" t="s">
        <v>90</v>
      </c>
      <c r="BB264" s="1" t="s">
        <v>131</v>
      </c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1257</v>
      </c>
      <c r="B265" s="1" t="s">
        <v>1258</v>
      </c>
      <c r="C265" s="1" t="s">
        <v>97</v>
      </c>
      <c r="D265" s="1" t="s">
        <v>3185</v>
      </c>
      <c r="E265" s="1" t="s">
        <v>1111</v>
      </c>
      <c r="F265" s="1" t="s">
        <v>96</v>
      </c>
      <c r="G265" s="1" t="s">
        <v>88</v>
      </c>
      <c r="H265" s="1" t="s">
        <v>327</v>
      </c>
      <c r="I265" s="1" t="s">
        <v>96</v>
      </c>
      <c r="J265" s="1" t="s">
        <v>127</v>
      </c>
      <c r="K265" s="1">
        <v>36</v>
      </c>
      <c r="L265" s="1" t="s">
        <v>101</v>
      </c>
      <c r="M265" s="1" t="s">
        <v>325</v>
      </c>
      <c r="N265" s="1" t="s">
        <v>91</v>
      </c>
      <c r="O265" s="1" t="s">
        <v>104</v>
      </c>
      <c r="P265">
        <v>7325</v>
      </c>
      <c r="Q265" s="1" t="str">
        <f>VLOOKUP([1]!Tabla1[[#This Row],[RENAES]],[2]EESS!$1:$1048576,6,FALSE)</f>
        <v>NO PERTENECE A NINGUNA RED</v>
      </c>
      <c r="R265" s="1" t="str">
        <f>VLOOKUP([1]!Tabla1[[#This Row],[RENAES]],[2]EESS!$1:$1048576,7,FALSE)</f>
        <v>NO PERTENECE A NINGUNA MICRORED</v>
      </c>
      <c r="S265" s="1" t="str">
        <f>VLOOKUP([1]!Tabla1[[#This Row],[RENAES]],[2]EESS!$1:$1048576,10,FALSE)</f>
        <v>HOSPITAL IQUITOS "Cesar Garayar Garcia"</v>
      </c>
      <c r="T265" s="1" t="s">
        <v>1203</v>
      </c>
      <c r="U265" s="1" t="s">
        <v>326</v>
      </c>
      <c r="V265" s="1" t="s">
        <v>91</v>
      </c>
      <c r="W265" s="57">
        <v>3</v>
      </c>
      <c r="X265" s="1" t="s">
        <v>327</v>
      </c>
      <c r="Y265" s="1" t="s">
        <v>96</v>
      </c>
      <c r="Z265" s="1" t="s">
        <v>127</v>
      </c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</row>
    <row r="266" spans="1:96" x14ac:dyDescent="0.3">
      <c r="A266" s="1" t="s">
        <v>9996</v>
      </c>
      <c r="B266" s="1" t="s">
        <v>9997</v>
      </c>
      <c r="C266" s="1" t="s">
        <v>97</v>
      </c>
      <c r="D266" s="1" t="s">
        <v>3185</v>
      </c>
      <c r="E266" s="1" t="s">
        <v>1111</v>
      </c>
      <c r="F266" s="1" t="s">
        <v>109</v>
      </c>
      <c r="G266" s="1" t="s">
        <v>109</v>
      </c>
      <c r="H266" s="1" t="s">
        <v>7710</v>
      </c>
      <c r="I266" s="1" t="s">
        <v>96</v>
      </c>
      <c r="J266" s="1" t="s">
        <v>96</v>
      </c>
      <c r="K266" s="1">
        <v>47</v>
      </c>
      <c r="L266" s="1" t="s">
        <v>101</v>
      </c>
      <c r="M266" s="1" t="s">
        <v>325</v>
      </c>
      <c r="N266" s="1" t="s">
        <v>91</v>
      </c>
      <c r="O266" s="1" t="s">
        <v>104</v>
      </c>
      <c r="P266">
        <v>202</v>
      </c>
      <c r="Q266" s="1" t="str">
        <f>VLOOKUP([1]!Tabla1[[#This Row],[RENAES]],[2]EESS!$1:$1048576,6,FALSE)</f>
        <v>MAYNAS PERIFERIE</v>
      </c>
      <c r="R266" s="1" t="str">
        <f>VLOOKUP([1]!Tabla1[[#This Row],[RENAES]],[2]EESS!$1:$1048576,7,FALSE)</f>
        <v>MAZAN</v>
      </c>
      <c r="S266" s="1" t="str">
        <f>VLOOKUP([1]!Tabla1[[#This Row],[RENAES]],[2]EESS!$1:$1048576,10,FALSE)</f>
        <v>TAMANCO</v>
      </c>
      <c r="T266" s="1" t="s">
        <v>9810</v>
      </c>
      <c r="U266" s="1" t="s">
        <v>326</v>
      </c>
      <c r="V266" s="1" t="s">
        <v>91</v>
      </c>
      <c r="W266" s="57">
        <v>1</v>
      </c>
      <c r="X266" s="1" t="s">
        <v>7710</v>
      </c>
      <c r="Y266" s="1" t="s">
        <v>96</v>
      </c>
      <c r="Z266" s="1" t="s">
        <v>96</v>
      </c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1259</v>
      </c>
      <c r="B267" s="1" t="s">
        <v>1260</v>
      </c>
      <c r="C267" s="1" t="s">
        <v>97</v>
      </c>
      <c r="D267" s="1" t="s">
        <v>3185</v>
      </c>
      <c r="E267" s="1" t="s">
        <v>1111</v>
      </c>
      <c r="F267" s="1" t="s">
        <v>90</v>
      </c>
      <c r="G267" s="1" t="s">
        <v>121</v>
      </c>
      <c r="H267" s="1" t="s">
        <v>327</v>
      </c>
      <c r="I267" s="1" t="s">
        <v>125</v>
      </c>
      <c r="J267" s="1" t="s">
        <v>96</v>
      </c>
      <c r="K267" s="1">
        <v>41</v>
      </c>
      <c r="L267" s="1" t="s">
        <v>101</v>
      </c>
      <c r="M267" s="1" t="s">
        <v>325</v>
      </c>
      <c r="N267" s="1" t="s">
        <v>91</v>
      </c>
      <c r="O267" s="1" t="s">
        <v>104</v>
      </c>
      <c r="P267">
        <v>3</v>
      </c>
      <c r="Q267" s="1" t="str">
        <f>VLOOKUP([1]!Tabla1[[#This Row],[RENAES]],[2]EESS!$1:$1048576,6,FALSE)</f>
        <v>NO PERTENECE A NINGUNA RED</v>
      </c>
      <c r="R267" s="1" t="str">
        <f>VLOOKUP([1]!Tabla1[[#This Row],[RENAES]],[2]EESS!$1:$1048576,7,FALSE)</f>
        <v>NO PERTENECE A NINGUNA MICRORED</v>
      </c>
      <c r="S267" s="1" t="str">
        <f>VLOOKUP([1]!Tabla1[[#This Row],[RENAES]],[2]EESS!$1:$1048576,10,FALSE)</f>
        <v>HOSPITAL IQUITOS "Cesar Garayar Garcia"</v>
      </c>
      <c r="T267" s="1" t="s">
        <v>1235</v>
      </c>
      <c r="U267" s="1" t="s">
        <v>326</v>
      </c>
      <c r="V267" s="1" t="s">
        <v>91</v>
      </c>
      <c r="W267" s="57">
        <v>3</v>
      </c>
      <c r="X267" s="1" t="s">
        <v>327</v>
      </c>
      <c r="Y267" s="1" t="s">
        <v>125</v>
      </c>
      <c r="Z267" s="1" t="s">
        <v>96</v>
      </c>
      <c r="AA267" s="1" t="s">
        <v>3188</v>
      </c>
      <c r="AB267" s="1" t="s">
        <v>325</v>
      </c>
      <c r="AC267" s="1" t="s">
        <v>91</v>
      </c>
      <c r="AD267" s="1" t="s">
        <v>92</v>
      </c>
      <c r="AE267" s="1" t="s">
        <v>324</v>
      </c>
      <c r="AF267" s="1" t="s">
        <v>95</v>
      </c>
      <c r="AG267" s="1" t="s">
        <v>99</v>
      </c>
      <c r="AH267" s="1" t="s">
        <v>3188</v>
      </c>
      <c r="AI267" s="1" t="s">
        <v>326</v>
      </c>
      <c r="AJ267" s="1" t="s">
        <v>91</v>
      </c>
      <c r="AK267" s="57">
        <v>10</v>
      </c>
      <c r="AL267" s="1" t="s">
        <v>324</v>
      </c>
      <c r="AM267" s="1" t="s">
        <v>95</v>
      </c>
      <c r="AN267" s="1" t="s">
        <v>99</v>
      </c>
      <c r="AO267" s="1"/>
      <c r="AP267" s="1"/>
      <c r="AQ267" s="1"/>
      <c r="AR267" s="1"/>
      <c r="AS267" s="1"/>
      <c r="AT267" s="1"/>
      <c r="AU267" s="1"/>
      <c r="AV267" s="1" t="s">
        <v>3494</v>
      </c>
      <c r="AW267" s="1" t="s">
        <v>326</v>
      </c>
      <c r="AX267" s="1" t="s">
        <v>91</v>
      </c>
      <c r="AY267" s="57">
        <v>6</v>
      </c>
      <c r="AZ267" s="1" t="s">
        <v>3502</v>
      </c>
      <c r="BA267" s="1" t="s">
        <v>119</v>
      </c>
      <c r="BB267" s="1" t="s">
        <v>96</v>
      </c>
      <c r="BC267" s="1" t="s">
        <v>3497</v>
      </c>
      <c r="BD267" s="1" t="s">
        <v>326</v>
      </c>
      <c r="BE267" s="1" t="s">
        <v>91</v>
      </c>
      <c r="BF267" s="57">
        <v>7</v>
      </c>
      <c r="BG267" s="1" t="s">
        <v>328</v>
      </c>
      <c r="BH267" s="1" t="s">
        <v>248</v>
      </c>
      <c r="BI267" s="1" t="s">
        <v>96</v>
      </c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 t="s">
        <v>4217</v>
      </c>
      <c r="CF267" s="1" t="s">
        <v>326</v>
      </c>
      <c r="CG267" s="1" t="s">
        <v>91</v>
      </c>
      <c r="CH267" s="1" t="s">
        <v>123</v>
      </c>
      <c r="CI267" s="1" t="s">
        <v>199</v>
      </c>
      <c r="CJ267" s="1" t="s">
        <v>99</v>
      </c>
      <c r="CK267" s="1" t="s">
        <v>90</v>
      </c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6444</v>
      </c>
      <c r="B268" s="1" t="s">
        <v>6445</v>
      </c>
      <c r="C268" s="1" t="s">
        <v>97</v>
      </c>
      <c r="D268" s="1" t="s">
        <v>4614</v>
      </c>
      <c r="E268" s="1" t="s">
        <v>1111</v>
      </c>
      <c r="F268" s="1" t="s">
        <v>102</v>
      </c>
      <c r="G268" s="1" t="s">
        <v>111</v>
      </c>
      <c r="H268" s="1" t="s">
        <v>6446</v>
      </c>
      <c r="I268" s="1" t="s">
        <v>96</v>
      </c>
      <c r="J268" s="1" t="s">
        <v>111</v>
      </c>
      <c r="K268" s="1">
        <v>39</v>
      </c>
      <c r="L268" s="1" t="s">
        <v>101</v>
      </c>
      <c r="M268" s="1" t="s">
        <v>325</v>
      </c>
      <c r="N268" s="1" t="s">
        <v>91</v>
      </c>
      <c r="O268" s="1" t="s">
        <v>104</v>
      </c>
      <c r="P268">
        <v>25127</v>
      </c>
      <c r="Q268" s="1" t="str">
        <f>VLOOKUP([1]!Tabla1[[#This Row],[RENAES]],[2]EESS!$1:$1048576,6,FALSE)</f>
        <v>NO PERTENECE A NINGUNA RED</v>
      </c>
      <c r="R268" s="1" t="str">
        <f>VLOOKUP([1]!Tabla1[[#This Row],[RENAES]],[2]EESS!$1:$1048576,7,FALSE)</f>
        <v>NO PERTENECE A NINGUNA MICRORED</v>
      </c>
      <c r="S268" s="1" t="str">
        <f>VLOOKUP([1]!Tabla1[[#This Row],[RENAES]],[2]EESS!$1:$1048576,10,FALSE)</f>
        <v>HOSP.REGIONAL DE LORETO "Felipe Arriola Iglesias"</v>
      </c>
      <c r="T268" s="1" t="s">
        <v>5932</v>
      </c>
      <c r="U268" s="1" t="s">
        <v>326</v>
      </c>
      <c r="V268" s="1" t="s">
        <v>91</v>
      </c>
      <c r="W268" s="57">
        <v>1</v>
      </c>
      <c r="X268" s="1" t="s">
        <v>6446</v>
      </c>
      <c r="Y268" s="1" t="s">
        <v>96</v>
      </c>
      <c r="Z268" s="1" t="s">
        <v>111</v>
      </c>
      <c r="AA268" s="1" t="s">
        <v>6934</v>
      </c>
      <c r="AB268" s="1" t="s">
        <v>325</v>
      </c>
      <c r="AC268" s="1" t="s">
        <v>105</v>
      </c>
      <c r="AD268" s="1" t="s">
        <v>104</v>
      </c>
      <c r="AE268" s="1" t="s">
        <v>7296</v>
      </c>
      <c r="AF268" s="1" t="s">
        <v>96</v>
      </c>
      <c r="AG268" s="1" t="s">
        <v>99</v>
      </c>
      <c r="AH268" s="1" t="s">
        <v>6934</v>
      </c>
      <c r="AI268" s="1" t="s">
        <v>326</v>
      </c>
      <c r="AJ268" s="1" t="s">
        <v>91</v>
      </c>
      <c r="AK268" s="57">
        <v>2</v>
      </c>
      <c r="AL268" s="1" t="s">
        <v>7296</v>
      </c>
      <c r="AM268" s="1" t="s">
        <v>96</v>
      </c>
      <c r="AN268" s="1" t="s">
        <v>99</v>
      </c>
      <c r="AO268" s="1"/>
      <c r="AP268" s="1"/>
      <c r="AQ268" s="1"/>
      <c r="AR268" s="1"/>
      <c r="AS268" s="1"/>
      <c r="AT268" s="1"/>
      <c r="AU268" s="1"/>
      <c r="AV268" s="1" t="s">
        <v>7335</v>
      </c>
      <c r="AW268" s="1" t="s">
        <v>326</v>
      </c>
      <c r="AX268" s="1" t="s">
        <v>91</v>
      </c>
      <c r="AY268" s="57">
        <v>5</v>
      </c>
      <c r="AZ268" s="1" t="s">
        <v>9794</v>
      </c>
      <c r="BA268" s="1" t="s">
        <v>96</v>
      </c>
      <c r="BB268" s="1" t="s">
        <v>96</v>
      </c>
      <c r="BC268" s="1" t="s">
        <v>8234</v>
      </c>
      <c r="BD268" s="1" t="s">
        <v>326</v>
      </c>
      <c r="BE268" s="1" t="s">
        <v>91</v>
      </c>
      <c r="BF268" s="57">
        <v>6</v>
      </c>
      <c r="BG268" s="1" t="s">
        <v>9800</v>
      </c>
      <c r="BH268" s="1" t="s">
        <v>96</v>
      </c>
      <c r="BI268" s="1" t="s">
        <v>96</v>
      </c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4629</v>
      </c>
      <c r="B269" s="1" t="s">
        <v>7667</v>
      </c>
      <c r="C269" s="1" t="s">
        <v>97</v>
      </c>
      <c r="D269" s="1" t="s">
        <v>3185</v>
      </c>
      <c r="E269" s="1" t="s">
        <v>1111</v>
      </c>
      <c r="F269" s="1" t="s">
        <v>95</v>
      </c>
      <c r="G269" s="1" t="s">
        <v>111</v>
      </c>
      <c r="H269" s="1" t="s">
        <v>7668</v>
      </c>
      <c r="I269" s="1" t="s">
        <v>96</v>
      </c>
      <c r="J269" s="1" t="s">
        <v>100</v>
      </c>
      <c r="K269" s="1">
        <v>37</v>
      </c>
      <c r="L269" s="1" t="s">
        <v>101</v>
      </c>
      <c r="M269" s="1" t="s">
        <v>325</v>
      </c>
      <c r="N269" s="1" t="s">
        <v>105</v>
      </c>
      <c r="O269" s="1" t="s">
        <v>92</v>
      </c>
      <c r="P269">
        <v>305</v>
      </c>
      <c r="Q269" s="1" t="str">
        <f>VLOOKUP([1]!Tabla1[[#This Row],[RENAES]],[2]EESS!$1:$1048576,6,FALSE)</f>
        <v>REQUENA</v>
      </c>
      <c r="R269" s="1" t="str">
        <f>VLOOKUP([1]!Tabla1[[#This Row],[RENAES]],[2]EESS!$1:$1048576,7,FALSE)</f>
        <v>REQUENA</v>
      </c>
      <c r="S269" s="1" t="str">
        <f>VLOOKUP([1]!Tabla1[[#This Row],[RENAES]],[2]EESS!$1:$1048576,10,FALSE)</f>
        <v>SAN ROQUE De Maquia</v>
      </c>
      <c r="T269" s="1" t="s">
        <v>6988</v>
      </c>
      <c r="U269" s="1" t="s">
        <v>326</v>
      </c>
      <c r="V269" s="1" t="s">
        <v>91</v>
      </c>
      <c r="W269" s="57">
        <v>2</v>
      </c>
      <c r="X269" s="1" t="s">
        <v>7668</v>
      </c>
      <c r="Y269" s="1" t="s">
        <v>96</v>
      </c>
      <c r="Z269" s="1" t="s">
        <v>100</v>
      </c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6732</v>
      </c>
      <c r="B270" s="1" t="s">
        <v>6733</v>
      </c>
      <c r="C270" s="1" t="s">
        <v>97</v>
      </c>
      <c r="D270" s="1" t="s">
        <v>3185</v>
      </c>
      <c r="E270" s="1" t="s">
        <v>1111</v>
      </c>
      <c r="F270" s="1" t="s">
        <v>99</v>
      </c>
      <c r="G270" s="1" t="s">
        <v>169</v>
      </c>
      <c r="H270" s="1" t="s">
        <v>6734</v>
      </c>
      <c r="I270" s="1" t="s">
        <v>90</v>
      </c>
      <c r="J270" s="1" t="s">
        <v>98</v>
      </c>
      <c r="K270" s="1">
        <v>37</v>
      </c>
      <c r="L270" s="1" t="s">
        <v>101</v>
      </c>
      <c r="M270" s="1" t="s">
        <v>325</v>
      </c>
      <c r="N270" s="1" t="s">
        <v>91</v>
      </c>
      <c r="O270" s="1" t="s">
        <v>104</v>
      </c>
      <c r="P270">
        <v>246</v>
      </c>
      <c r="Q270" s="1" t="str">
        <f>VLOOKUP([1]!Tabla1[[#This Row],[RENAES]],[2]EESS!$1:$1048576,6,FALSE)</f>
        <v>REQUENA</v>
      </c>
      <c r="R270" s="1" t="str">
        <f>VLOOKUP([1]!Tabla1[[#This Row],[RENAES]],[2]EESS!$1:$1048576,7,FALSE)</f>
        <v>REQUENA</v>
      </c>
      <c r="S270" s="1" t="str">
        <f>VLOOKUP([1]!Tabla1[[#This Row],[RENAES]],[2]EESS!$1:$1048576,10,FALSE)</f>
        <v>SAN ROQUE De Maquia</v>
      </c>
      <c r="T270" s="1" t="s">
        <v>5155</v>
      </c>
      <c r="U270" s="1" t="s">
        <v>326</v>
      </c>
      <c r="V270" s="1" t="s">
        <v>91</v>
      </c>
      <c r="W270" s="57">
        <v>3</v>
      </c>
      <c r="X270" s="1" t="s">
        <v>6734</v>
      </c>
      <c r="Y270" s="1" t="s">
        <v>90</v>
      </c>
      <c r="Z270" s="1" t="s">
        <v>98</v>
      </c>
      <c r="AA270" s="1"/>
      <c r="AB270" s="1"/>
      <c r="AC270" s="1"/>
      <c r="AD270" s="1"/>
      <c r="AE270" s="1"/>
      <c r="AF270" s="1"/>
      <c r="AG270" s="1"/>
      <c r="AH270" s="1" t="s">
        <v>6222</v>
      </c>
      <c r="AI270" s="1" t="s">
        <v>326</v>
      </c>
      <c r="AJ270" s="1" t="s">
        <v>91</v>
      </c>
      <c r="AK270" s="57">
        <v>4</v>
      </c>
      <c r="AL270" s="1" t="s">
        <v>7148</v>
      </c>
      <c r="AM270" s="1" t="s">
        <v>90</v>
      </c>
      <c r="AN270" s="1" t="s">
        <v>111</v>
      </c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 t="s">
        <v>7132</v>
      </c>
      <c r="CF270" s="1" t="s">
        <v>326</v>
      </c>
      <c r="CG270" s="1" t="s">
        <v>91</v>
      </c>
      <c r="CH270" s="1" t="s">
        <v>123</v>
      </c>
      <c r="CI270" s="1" t="s">
        <v>6864</v>
      </c>
      <c r="CJ270" s="1" t="s">
        <v>88</v>
      </c>
      <c r="CK270" s="1" t="s">
        <v>127</v>
      </c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3220</v>
      </c>
      <c r="B271" s="1" t="s">
        <v>3221</v>
      </c>
      <c r="C271" s="1" t="s">
        <v>97</v>
      </c>
      <c r="D271" s="1" t="s">
        <v>3185</v>
      </c>
      <c r="E271" s="1" t="s">
        <v>1111</v>
      </c>
      <c r="F271" s="1" t="s">
        <v>88</v>
      </c>
      <c r="G271" s="1" t="s">
        <v>119</v>
      </c>
      <c r="H271" s="1" t="s">
        <v>2866</v>
      </c>
      <c r="I271" s="1" t="s">
        <v>127</v>
      </c>
      <c r="J271" s="1" t="s">
        <v>129</v>
      </c>
      <c r="K271" s="1">
        <v>38</v>
      </c>
      <c r="L271" s="1" t="s">
        <v>101</v>
      </c>
      <c r="M271" s="1" t="s">
        <v>325</v>
      </c>
      <c r="N271" s="1" t="s">
        <v>91</v>
      </c>
      <c r="O271" s="1" t="s">
        <v>104</v>
      </c>
      <c r="P271">
        <v>185</v>
      </c>
      <c r="Q271" s="1" t="str">
        <f>VLOOKUP([1]!Tabla1[[#This Row],[RENAES]],[2]EESS!$1:$1048576,6,FALSE)</f>
        <v>NO PERTENECE A NINGUNA RED</v>
      </c>
      <c r="R271" s="1" t="str">
        <f>VLOOKUP([1]!Tabla1[[#This Row],[RENAES]],[2]EESS!$1:$1048576,7,FALSE)</f>
        <v>NO PERTENECE A NINGUNA MICRORED</v>
      </c>
      <c r="S271" s="1" t="str">
        <f>VLOOKUP([1]!Tabla1[[#This Row],[RENAES]],[2]EESS!$1:$1048576,10,FALSE)</f>
        <v>HOSPITAL IQUITOS "Cesar Garayar Garcia"</v>
      </c>
      <c r="T271" s="1" t="s">
        <v>2871</v>
      </c>
      <c r="U271" s="1" t="s">
        <v>326</v>
      </c>
      <c r="V271" s="1" t="s">
        <v>91</v>
      </c>
      <c r="W271" s="57">
        <v>1</v>
      </c>
      <c r="X271" s="1" t="s">
        <v>2866</v>
      </c>
      <c r="Y271" s="1" t="s">
        <v>127</v>
      </c>
      <c r="Z271" s="1" t="s">
        <v>129</v>
      </c>
      <c r="AA271" s="1"/>
      <c r="AB271" s="1"/>
      <c r="AC271" s="1"/>
      <c r="AD271" s="1"/>
      <c r="AE271" s="1"/>
      <c r="AF271" s="1"/>
      <c r="AG271" s="1"/>
      <c r="AH271" s="1" t="s">
        <v>4221</v>
      </c>
      <c r="AI271" s="1" t="s">
        <v>326</v>
      </c>
      <c r="AJ271" s="1" t="s">
        <v>91</v>
      </c>
      <c r="AK271" s="57">
        <v>2</v>
      </c>
      <c r="AL271" s="1" t="s">
        <v>136</v>
      </c>
      <c r="AM271" s="1" t="s">
        <v>131</v>
      </c>
      <c r="AN271" s="1" t="s">
        <v>119</v>
      </c>
      <c r="AO271" s="1"/>
      <c r="AP271" s="1"/>
      <c r="AQ271" s="1"/>
      <c r="AR271" s="1"/>
      <c r="AS271" s="1"/>
      <c r="AT271" s="1"/>
      <c r="AU271" s="1"/>
      <c r="AV271" s="1" t="s">
        <v>5666</v>
      </c>
      <c r="AW271" s="1" t="s">
        <v>326</v>
      </c>
      <c r="AX271" s="1" t="s">
        <v>91</v>
      </c>
      <c r="AY271" s="57">
        <v>7</v>
      </c>
      <c r="AZ271" s="1" t="s">
        <v>5379</v>
      </c>
      <c r="BA271" s="1" t="s">
        <v>121</v>
      </c>
      <c r="BB271" s="1" t="s">
        <v>121</v>
      </c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 t="s">
        <v>4221</v>
      </c>
      <c r="CM271" s="1" t="s">
        <v>325</v>
      </c>
      <c r="CN271" s="1" t="s">
        <v>105</v>
      </c>
      <c r="CO271" s="1" t="s">
        <v>130</v>
      </c>
      <c r="CP271" s="1" t="s">
        <v>136</v>
      </c>
      <c r="CQ271" s="1" t="s">
        <v>131</v>
      </c>
      <c r="CR271" s="1" t="s">
        <v>119</v>
      </c>
    </row>
    <row r="272" spans="1:96" x14ac:dyDescent="0.3">
      <c r="A272" s="1" t="s">
        <v>4240</v>
      </c>
      <c r="B272" s="1" t="s">
        <v>4241</v>
      </c>
      <c r="C272" s="1" t="s">
        <v>97</v>
      </c>
      <c r="D272" s="1" t="s">
        <v>116</v>
      </c>
      <c r="E272" s="1" t="s">
        <v>1111</v>
      </c>
      <c r="F272" s="1" t="s">
        <v>99</v>
      </c>
      <c r="G272" s="1" t="s">
        <v>88</v>
      </c>
      <c r="H272" s="1" t="s">
        <v>4242</v>
      </c>
      <c r="I272" s="1" t="s">
        <v>102</v>
      </c>
      <c r="J272" s="1" t="s">
        <v>95</v>
      </c>
      <c r="K272" s="1">
        <v>39</v>
      </c>
      <c r="L272" s="1" t="s">
        <v>101</v>
      </c>
      <c r="M272" s="1" t="s">
        <v>325</v>
      </c>
      <c r="N272" s="1" t="s">
        <v>91</v>
      </c>
      <c r="O272" s="32"/>
      <c r="P272">
        <v>66</v>
      </c>
      <c r="Q272" s="1" t="str">
        <f>VLOOKUP([1]!Tabla1[[#This Row],[RENAES]],[2]EESS!$1:$1048576,6,FALSE)</f>
        <v>REQUENA</v>
      </c>
      <c r="R272" s="1" t="str">
        <f>VLOOKUP([1]!Tabla1[[#This Row],[RENAES]],[2]EESS!$1:$1048576,7,FALSE)</f>
        <v>SAN MARTIN CAPELO</v>
      </c>
      <c r="S272" s="1" t="str">
        <f>VLOOKUP([1]!Tabla1[[#This Row],[RENAES]],[2]EESS!$1:$1048576,10,FALSE)</f>
        <v xml:space="preserve">FLOR DE PUNGA 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5158</v>
      </c>
      <c r="B273" s="1" t="s">
        <v>5159</v>
      </c>
      <c r="C273" s="1" t="s">
        <v>97</v>
      </c>
      <c r="D273" s="1" t="s">
        <v>3185</v>
      </c>
      <c r="E273" s="1" t="s">
        <v>1111</v>
      </c>
      <c r="F273" s="1" t="s">
        <v>99</v>
      </c>
      <c r="G273" s="1" t="s">
        <v>98</v>
      </c>
      <c r="H273" s="1" t="s">
        <v>5160</v>
      </c>
      <c r="I273" s="1" t="s">
        <v>99</v>
      </c>
      <c r="J273" s="1" t="s">
        <v>109</v>
      </c>
      <c r="K273" s="1">
        <v>40</v>
      </c>
      <c r="L273" s="1" t="s">
        <v>101</v>
      </c>
      <c r="M273" s="1" t="s">
        <v>325</v>
      </c>
      <c r="N273" s="1" t="s">
        <v>91</v>
      </c>
      <c r="O273" s="1" t="s">
        <v>104</v>
      </c>
      <c r="P273">
        <v>27</v>
      </c>
      <c r="Q273" s="1" t="str">
        <f>VLOOKUP([1]!Tabla1[[#This Row],[RENAES]],[2]EESS!$1:$1048576,6,FALSE)</f>
        <v>LORETO</v>
      </c>
      <c r="R273" s="1" t="str">
        <f>VLOOKUP([1]!Tabla1[[#This Row],[RENAES]],[2]EESS!$1:$1048576,7,FALSE)</f>
        <v>NAUTA</v>
      </c>
      <c r="S273" s="1" t="str">
        <f>VLOOKUP([1]!Tabla1[[#This Row],[RENAES]],[2]EESS!$1:$1048576,10,FALSE)</f>
        <v> NACIENTE DEL AMAZONAS</v>
      </c>
      <c r="T273" s="1" t="s">
        <v>4611</v>
      </c>
      <c r="U273" s="1" t="s">
        <v>326</v>
      </c>
      <c r="V273" s="1" t="s">
        <v>91</v>
      </c>
      <c r="W273" s="57">
        <v>1</v>
      </c>
      <c r="X273" s="1" t="s">
        <v>5160</v>
      </c>
      <c r="Y273" s="1" t="s">
        <v>99</v>
      </c>
      <c r="Z273" s="1" t="s">
        <v>109</v>
      </c>
      <c r="AA273" s="1" t="s">
        <v>5932</v>
      </c>
      <c r="AB273" s="1" t="s">
        <v>325</v>
      </c>
      <c r="AC273" s="1" t="s">
        <v>105</v>
      </c>
      <c r="AD273" s="1" t="s">
        <v>104</v>
      </c>
      <c r="AE273" s="1" t="s">
        <v>4774</v>
      </c>
      <c r="AF273" s="1" t="s">
        <v>127</v>
      </c>
      <c r="AG273" s="1" t="s">
        <v>122</v>
      </c>
      <c r="AH273" s="1" t="s">
        <v>5331</v>
      </c>
      <c r="AI273" s="1" t="s">
        <v>326</v>
      </c>
      <c r="AJ273" s="1" t="s">
        <v>91</v>
      </c>
      <c r="AK273" s="57">
        <v>6</v>
      </c>
      <c r="AL273" s="1" t="s">
        <v>157</v>
      </c>
      <c r="AM273" s="1" t="s">
        <v>129</v>
      </c>
      <c r="AN273" s="1" t="s">
        <v>121</v>
      </c>
      <c r="AO273" s="1" t="s">
        <v>6813</v>
      </c>
      <c r="AP273" s="1" t="s">
        <v>325</v>
      </c>
      <c r="AQ273" s="1" t="s">
        <v>105</v>
      </c>
      <c r="AR273" s="32"/>
      <c r="AS273" s="1" t="s">
        <v>5529</v>
      </c>
      <c r="AT273" s="1" t="s">
        <v>102</v>
      </c>
      <c r="AU273" s="1" t="s">
        <v>115</v>
      </c>
      <c r="AV273" s="1" t="s">
        <v>5932</v>
      </c>
      <c r="AW273" s="1" t="s">
        <v>326</v>
      </c>
      <c r="AX273" s="1" t="s">
        <v>91</v>
      </c>
      <c r="AY273" s="57">
        <v>2</v>
      </c>
      <c r="AZ273" s="1" t="s">
        <v>4774</v>
      </c>
      <c r="BA273" s="1" t="s">
        <v>127</v>
      </c>
      <c r="BB273" s="1" t="s">
        <v>122</v>
      </c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</row>
    <row r="274" spans="1:96" x14ac:dyDescent="0.3">
      <c r="A274" s="1" t="s">
        <v>7309</v>
      </c>
      <c r="B274" s="1" t="s">
        <v>7310</v>
      </c>
      <c r="C274" s="1" t="s">
        <v>97</v>
      </c>
      <c r="D274" s="1" t="s">
        <v>116</v>
      </c>
      <c r="E274" s="1" t="s">
        <v>1111</v>
      </c>
      <c r="F274" s="1" t="s">
        <v>119</v>
      </c>
      <c r="G274" s="1" t="s">
        <v>88</v>
      </c>
      <c r="H274" s="1" t="s">
        <v>3482</v>
      </c>
      <c r="I274" s="1" t="s">
        <v>88</v>
      </c>
      <c r="J274" s="1" t="s">
        <v>96</v>
      </c>
      <c r="K274" s="1">
        <v>38</v>
      </c>
      <c r="L274" s="1" t="s">
        <v>101</v>
      </c>
      <c r="M274" s="1" t="s">
        <v>325</v>
      </c>
      <c r="N274" s="1" t="s">
        <v>91</v>
      </c>
      <c r="O274" s="1" t="s">
        <v>104</v>
      </c>
      <c r="P274">
        <v>26116</v>
      </c>
      <c r="Q274" s="1" t="str">
        <f>VLOOKUP([1]!Tabla1[[#This Row],[RENAES]],[2]EESS!$1:$1048576,6,FALSE)</f>
        <v>REQUENA</v>
      </c>
      <c r="R274" s="1" t="str">
        <f>VLOOKUP([1]!Tabla1[[#This Row],[RENAES]],[2]EESS!$1:$1048576,7,FALSE)</f>
        <v>REQUENA</v>
      </c>
      <c r="S274" s="1" t="str">
        <f>VLOOKUP([1]!Tabla1[[#This Row],[RENAES]],[2]EESS!$1:$1048576,10,FALSE)</f>
        <v>GENARO HERRERA</v>
      </c>
      <c r="T274" s="1" t="s">
        <v>7308</v>
      </c>
      <c r="U274" s="1" t="s">
        <v>326</v>
      </c>
      <c r="V274" s="1" t="s">
        <v>91</v>
      </c>
      <c r="W274" s="57">
        <v>2</v>
      </c>
      <c r="X274" s="1" t="s">
        <v>3482</v>
      </c>
      <c r="Y274" s="1" t="s">
        <v>88</v>
      </c>
      <c r="Z274" s="1" t="s">
        <v>96</v>
      </c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5161</v>
      </c>
      <c r="B275" s="1" t="s">
        <v>5162</v>
      </c>
      <c r="C275" s="1" t="s">
        <v>97</v>
      </c>
      <c r="D275" s="1" t="s">
        <v>136</v>
      </c>
      <c r="E275" s="1" t="s">
        <v>1111</v>
      </c>
      <c r="F275" s="1" t="s">
        <v>99</v>
      </c>
      <c r="G275" s="1" t="s">
        <v>118</v>
      </c>
      <c r="H275" s="1" t="s">
        <v>5163</v>
      </c>
      <c r="I275" s="1" t="s">
        <v>88</v>
      </c>
      <c r="J275" s="1" t="s">
        <v>90</v>
      </c>
      <c r="K275" s="1">
        <v>41</v>
      </c>
      <c r="L275" s="1" t="s">
        <v>101</v>
      </c>
      <c r="M275" s="1" t="s">
        <v>325</v>
      </c>
      <c r="N275" s="1" t="s">
        <v>91</v>
      </c>
      <c r="O275" s="1" t="s">
        <v>104</v>
      </c>
      <c r="P275">
        <v>106</v>
      </c>
      <c r="Q275" s="1" t="str">
        <f>VLOOKUP([1]!Tabla1[[#This Row],[RENAES]],[2]EESS!$1:$1048576,6,FALSE)</f>
        <v>NO PERTENECE A NINGUNA RED</v>
      </c>
      <c r="R275" s="1" t="str">
        <f>VLOOKUP([1]!Tabla1[[#This Row],[RENAES]],[2]EESS!$1:$1048576,7,FALSE)</f>
        <v>NO PERTENECE A NINGUNA MICRORED</v>
      </c>
      <c r="S275" s="1" t="str">
        <f>VLOOKUP([1]!Tabla1[[#This Row],[RENAES]],[2]EESS!$1:$1048576,10,FALSE)</f>
        <v>HOSPITAL IQUITOS "Cesar Garayar Garcia"</v>
      </c>
      <c r="T275" s="1" t="s">
        <v>4363</v>
      </c>
      <c r="U275" s="1" t="s">
        <v>326</v>
      </c>
      <c r="V275" s="1" t="s">
        <v>91</v>
      </c>
      <c r="W275" s="57">
        <v>1</v>
      </c>
      <c r="X275" s="1" t="s">
        <v>5163</v>
      </c>
      <c r="Y275" s="1" t="s">
        <v>88</v>
      </c>
      <c r="Z275" s="1" t="s">
        <v>90</v>
      </c>
      <c r="AA275" s="1" t="s">
        <v>5647</v>
      </c>
      <c r="AB275" s="1" t="s">
        <v>325</v>
      </c>
      <c r="AC275" s="1" t="s">
        <v>105</v>
      </c>
      <c r="AD275" s="1" t="s">
        <v>104</v>
      </c>
      <c r="AE275" s="1" t="s">
        <v>6447</v>
      </c>
      <c r="AF275" s="1" t="s">
        <v>96</v>
      </c>
      <c r="AG275" s="1" t="s">
        <v>90</v>
      </c>
      <c r="AH275" s="1" t="s">
        <v>5647</v>
      </c>
      <c r="AI275" s="1" t="s">
        <v>326</v>
      </c>
      <c r="AJ275" s="1" t="s">
        <v>91</v>
      </c>
      <c r="AK275" s="57">
        <v>2</v>
      </c>
      <c r="AL275" s="1" t="s">
        <v>6447</v>
      </c>
      <c r="AM275" s="1" t="s">
        <v>96</v>
      </c>
      <c r="AN275" s="1" t="s">
        <v>90</v>
      </c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2892</v>
      </c>
      <c r="B276" s="1" t="s">
        <v>2893</v>
      </c>
      <c r="C276" s="1" t="s">
        <v>97</v>
      </c>
      <c r="D276" s="1" t="s">
        <v>3185</v>
      </c>
      <c r="E276" s="1" t="s">
        <v>1111</v>
      </c>
      <c r="F276" s="1" t="s">
        <v>88</v>
      </c>
      <c r="G276" s="1" t="s">
        <v>99</v>
      </c>
      <c r="H276" s="1" t="s">
        <v>324</v>
      </c>
      <c r="I276" s="1" t="s">
        <v>90</v>
      </c>
      <c r="J276" s="1" t="s">
        <v>142</v>
      </c>
      <c r="K276" s="1">
        <v>37</v>
      </c>
      <c r="L276" s="1" t="s">
        <v>101</v>
      </c>
      <c r="M276" s="1" t="s">
        <v>325</v>
      </c>
      <c r="N276" s="1" t="s">
        <v>91</v>
      </c>
      <c r="O276" s="1" t="s">
        <v>104</v>
      </c>
      <c r="P276">
        <v>1</v>
      </c>
      <c r="Q276" s="1" t="str">
        <f>VLOOKUP([1]!Tabla1[[#This Row],[RENAES]],[2]EESS!$1:$1048576,6,FALSE)</f>
        <v>MAYNAS CIUDAD</v>
      </c>
      <c r="R276" s="1" t="str">
        <f>VLOOKUP([1]!Tabla1[[#This Row],[RENAES]],[2]EESS!$1:$1048576,7,FALSE)</f>
        <v>IQUITOS SUR</v>
      </c>
      <c r="S276" s="1" t="str">
        <f>VLOOKUP([1]!Tabla1[[#This Row],[RENAES]],[2]EESS!$1:$1048576,10,FALSE)</f>
        <v>SAN JUAN DE MIRAFLORES</v>
      </c>
      <c r="T276" s="1" t="s">
        <v>2882</v>
      </c>
      <c r="U276" s="1" t="s">
        <v>326</v>
      </c>
      <c r="V276" s="1" t="s">
        <v>91</v>
      </c>
      <c r="W276" s="57">
        <v>30</v>
      </c>
      <c r="X276" s="1" t="s">
        <v>324</v>
      </c>
      <c r="Y276" s="1" t="s">
        <v>90</v>
      </c>
      <c r="Z276" s="1" t="s">
        <v>142</v>
      </c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 t="s">
        <v>3195</v>
      </c>
      <c r="CF276" s="1" t="s">
        <v>326</v>
      </c>
      <c r="CG276" s="1" t="s">
        <v>91</v>
      </c>
      <c r="CH276" s="1" t="s">
        <v>123</v>
      </c>
      <c r="CI276" s="1" t="s">
        <v>3329</v>
      </c>
      <c r="CJ276" s="1" t="s">
        <v>119</v>
      </c>
      <c r="CK276" s="1" t="s">
        <v>127</v>
      </c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2872</v>
      </c>
      <c r="B277" s="1" t="s">
        <v>5668</v>
      </c>
      <c r="C277" s="1" t="s">
        <v>97</v>
      </c>
      <c r="D277" s="1" t="s">
        <v>3185</v>
      </c>
      <c r="E277" s="1" t="s">
        <v>1111</v>
      </c>
      <c r="F277" s="1" t="s">
        <v>102</v>
      </c>
      <c r="G277" s="1" t="s">
        <v>100</v>
      </c>
      <c r="H277" s="1" t="s">
        <v>324</v>
      </c>
      <c r="I277" s="1" t="s">
        <v>100</v>
      </c>
      <c r="J277" s="1" t="s">
        <v>96</v>
      </c>
      <c r="K277" s="1">
        <v>39</v>
      </c>
      <c r="L277" s="1" t="s">
        <v>101</v>
      </c>
      <c r="M277" s="1" t="s">
        <v>325</v>
      </c>
      <c r="N277" s="1" t="s">
        <v>91</v>
      </c>
      <c r="O277" s="1" t="s">
        <v>117</v>
      </c>
      <c r="P277">
        <v>1</v>
      </c>
      <c r="Q277" s="1" t="str">
        <f>VLOOKUP([1]!Tabla1[[#This Row],[RENAES]],[2]EESS!$1:$1048576,6,FALSE)</f>
        <v>NO PERTENECE A NINGUNA RED</v>
      </c>
      <c r="R277" s="1" t="str">
        <f>VLOOKUP([1]!Tabla1[[#This Row],[RENAES]],[2]EESS!$1:$1048576,7,FALSE)</f>
        <v>NO PERTENECE A NINGUNA MICRORED</v>
      </c>
      <c r="S277" s="1" t="str">
        <f>VLOOKUP([1]!Tabla1[[#This Row],[RENAES]],[2]EESS!$1:$1048576,10,FALSE)</f>
        <v>HOSPITAL IQUITOS "Cesar Garayar Garcia"</v>
      </c>
      <c r="T277" s="1" t="s">
        <v>5652</v>
      </c>
      <c r="U277" s="1" t="s">
        <v>326</v>
      </c>
      <c r="V277" s="1" t="s">
        <v>91</v>
      </c>
      <c r="W277" s="57">
        <v>60</v>
      </c>
      <c r="X277" s="1" t="s">
        <v>324</v>
      </c>
      <c r="Y277" s="1" t="s">
        <v>100</v>
      </c>
      <c r="Z277" s="1" t="s">
        <v>96</v>
      </c>
      <c r="AA277" s="1"/>
      <c r="AB277" s="1"/>
      <c r="AC277" s="1"/>
      <c r="AD277" s="1"/>
      <c r="AE277" s="1"/>
      <c r="AF277" s="1"/>
      <c r="AG277" s="1"/>
      <c r="AH277" s="1" t="s">
        <v>5935</v>
      </c>
      <c r="AI277" s="1" t="s">
        <v>326</v>
      </c>
      <c r="AJ277" s="1" t="s">
        <v>91</v>
      </c>
      <c r="AK277" s="57">
        <v>6</v>
      </c>
      <c r="AL277" s="1" t="s">
        <v>5970</v>
      </c>
      <c r="AM277" s="1" t="s">
        <v>102</v>
      </c>
      <c r="AN277" s="1" t="s">
        <v>98</v>
      </c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3815</v>
      </c>
      <c r="B278" s="1" t="s">
        <v>3816</v>
      </c>
      <c r="C278" s="1" t="s">
        <v>97</v>
      </c>
      <c r="D278" s="1" t="s">
        <v>3185</v>
      </c>
      <c r="E278" s="1" t="s">
        <v>1111</v>
      </c>
      <c r="F278" s="1" t="s">
        <v>88</v>
      </c>
      <c r="G278" s="1" t="s">
        <v>122</v>
      </c>
      <c r="H278" s="1" t="s">
        <v>3817</v>
      </c>
      <c r="I278" s="1" t="s">
        <v>102</v>
      </c>
      <c r="J278" s="1" t="s">
        <v>100</v>
      </c>
      <c r="K278" s="1">
        <v>40</v>
      </c>
      <c r="L278" s="1" t="s">
        <v>101</v>
      </c>
      <c r="M278" s="1" t="s">
        <v>325</v>
      </c>
      <c r="N278" s="1" t="s">
        <v>105</v>
      </c>
      <c r="O278" s="32"/>
      <c r="P278">
        <v>65</v>
      </c>
      <c r="Q278" s="1" t="str">
        <f>VLOOKUP([1]!Tabla1[[#This Row],[RENAES]],[2]EESS!$1:$1048576,6,FALSE)</f>
        <v>REQUENA</v>
      </c>
      <c r="R278" s="1" t="str">
        <f>VLOOKUP([1]!Tabla1[[#This Row],[RENAES]],[2]EESS!$1:$1048576,7,FALSE)</f>
        <v>REQUENA</v>
      </c>
      <c r="S278" s="1" t="str">
        <f>VLOOKUP([1]!Tabla1[[#This Row],[RENAES]],[2]EESS!$1:$1048576,10,FALSE)</f>
        <v>REQUENA</v>
      </c>
      <c r="T278" s="1" t="s">
        <v>3485</v>
      </c>
      <c r="U278" s="1" t="s">
        <v>326</v>
      </c>
      <c r="V278" s="1" t="s">
        <v>91</v>
      </c>
      <c r="W278" s="57">
        <v>4</v>
      </c>
      <c r="X278" s="1" t="s">
        <v>3817</v>
      </c>
      <c r="Y278" s="1" t="s">
        <v>102</v>
      </c>
      <c r="Z278" s="1" t="s">
        <v>100</v>
      </c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10189</v>
      </c>
      <c r="B279" s="1" t="s">
        <v>10190</v>
      </c>
      <c r="C279" s="1" t="s">
        <v>97</v>
      </c>
      <c r="D279" s="1" t="s">
        <v>3185</v>
      </c>
      <c r="E279" s="1" t="s">
        <v>1111</v>
      </c>
      <c r="F279" s="1" t="s">
        <v>109</v>
      </c>
      <c r="G279" s="1" t="s">
        <v>131</v>
      </c>
      <c r="H279" s="1" t="s">
        <v>340</v>
      </c>
      <c r="I279" s="1" t="s">
        <v>119</v>
      </c>
      <c r="J279" s="1" t="s">
        <v>127</v>
      </c>
      <c r="K279" s="1">
        <v>43</v>
      </c>
      <c r="L279" s="1" t="s">
        <v>101</v>
      </c>
      <c r="M279" s="1" t="s">
        <v>325</v>
      </c>
      <c r="N279" s="1" t="s">
        <v>91</v>
      </c>
      <c r="O279" s="32"/>
      <c r="P279">
        <v>1</v>
      </c>
      <c r="Q279" s="1" t="str">
        <f>VLOOKUP([1]!Tabla1[[#This Row],[RENAES]],[2]EESS!$1:$1048576,6,FALSE)</f>
        <v>NO PERTENECE A NINGUNA RED</v>
      </c>
      <c r="R279" s="1" t="str">
        <f>VLOOKUP([1]!Tabla1[[#This Row],[RENAES]],[2]EESS!$1:$1048576,7,FALSE)</f>
        <v>NO PERTENECE A NINGUNA MICRORED</v>
      </c>
      <c r="S279" s="1" t="str">
        <f>VLOOKUP([1]!Tabla1[[#This Row],[RENAES]],[2]EESS!$1:$1048576,10,FALSE)</f>
        <v>HOSPITAL IQUITOS "Cesar Garayar Garcia"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8240</v>
      </c>
      <c r="B280" s="1" t="s">
        <v>8241</v>
      </c>
      <c r="C280" s="1" t="s">
        <v>97</v>
      </c>
      <c r="D280" s="1" t="s">
        <v>3185</v>
      </c>
      <c r="E280" s="1" t="s">
        <v>1111</v>
      </c>
      <c r="F280" s="1" t="s">
        <v>119</v>
      </c>
      <c r="G280" s="1" t="s">
        <v>127</v>
      </c>
      <c r="H280" s="1" t="s">
        <v>324</v>
      </c>
      <c r="I280" s="1" t="s">
        <v>99</v>
      </c>
      <c r="J280" s="1" t="s">
        <v>108</v>
      </c>
      <c r="K280" s="1">
        <v>40</v>
      </c>
      <c r="L280" s="1" t="s">
        <v>101</v>
      </c>
      <c r="M280" s="1" t="s">
        <v>325</v>
      </c>
      <c r="N280" s="1" t="s">
        <v>91</v>
      </c>
      <c r="O280" s="1" t="s">
        <v>92</v>
      </c>
      <c r="P280">
        <v>3</v>
      </c>
      <c r="Q280" s="1" t="str">
        <f>VLOOKUP([1]!Tabla1[[#This Row],[RENAES]],[2]EESS!$1:$1048576,6,FALSE)</f>
        <v>ALTO AMAZONAS</v>
      </c>
      <c r="R280" s="1" t="str">
        <f>VLOOKUP([1]!Tabla1[[#This Row],[RENAES]],[2]EESS!$1:$1048576,7,FALSE)</f>
        <v>YURIMAGUAS</v>
      </c>
      <c r="S280" s="1" t="str">
        <f>VLOOKUP([1]!Tabla1[[#This Row],[RENAES]],[2]EESS!$1:$1048576,10,FALSE)</f>
        <v>VILLA DEL PARANAPURA</v>
      </c>
      <c r="T280" s="1" t="s">
        <v>7428</v>
      </c>
      <c r="U280" s="1" t="s">
        <v>326</v>
      </c>
      <c r="V280" s="1" t="s">
        <v>91</v>
      </c>
      <c r="W280" s="57">
        <v>10</v>
      </c>
      <c r="X280" s="1" t="s">
        <v>324</v>
      </c>
      <c r="Y280" s="1" t="s">
        <v>99</v>
      </c>
      <c r="Z280" s="1" t="s">
        <v>108</v>
      </c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 t="s">
        <v>7673</v>
      </c>
      <c r="CF280" s="1" t="s">
        <v>326</v>
      </c>
      <c r="CG280" s="1" t="s">
        <v>91</v>
      </c>
      <c r="CH280" s="1" t="s">
        <v>123</v>
      </c>
      <c r="CI280" s="1" t="s">
        <v>328</v>
      </c>
      <c r="CJ280" s="1" t="s">
        <v>2794</v>
      </c>
      <c r="CK280" s="1" t="s">
        <v>96</v>
      </c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6945</v>
      </c>
      <c r="B281" s="1" t="s">
        <v>6951</v>
      </c>
      <c r="C281" s="1" t="s">
        <v>97</v>
      </c>
      <c r="D281" s="1" t="s">
        <v>3185</v>
      </c>
      <c r="E281" s="1" t="s">
        <v>1111</v>
      </c>
      <c r="F281" s="1" t="s">
        <v>95</v>
      </c>
      <c r="G281" s="1" t="s">
        <v>99</v>
      </c>
      <c r="H281" s="1" t="s">
        <v>327</v>
      </c>
      <c r="I281" s="1" t="s">
        <v>96</v>
      </c>
      <c r="J281" s="1" t="s">
        <v>108</v>
      </c>
      <c r="K281" s="1">
        <v>37</v>
      </c>
      <c r="L281" s="1" t="s">
        <v>101</v>
      </c>
      <c r="M281" s="1" t="s">
        <v>325</v>
      </c>
      <c r="N281" s="1" t="s">
        <v>91</v>
      </c>
      <c r="O281" s="1" t="s">
        <v>104</v>
      </c>
      <c r="P281">
        <v>137</v>
      </c>
      <c r="Q281" s="1" t="str">
        <f>VLOOKUP([1]!Tabla1[[#This Row],[RENAES]],[2]EESS!$1:$1048576,6,FALSE)</f>
        <v>NO PERTENECE A NINGUNA RED</v>
      </c>
      <c r="R281" s="1" t="str">
        <f>VLOOKUP([1]!Tabla1[[#This Row],[RENAES]],[2]EESS!$1:$1048576,7,FALSE)</f>
        <v>NO PERTENECE A NINGUNA MICRORED</v>
      </c>
      <c r="S281" s="1" t="str">
        <f>VLOOKUP([1]!Tabla1[[#This Row],[RENAES]],[2]EESS!$1:$1048576,10,FALSE)</f>
        <v>HOSPITAL IQUITOS "Cesar Garayar Garcia"</v>
      </c>
      <c r="T281" s="1" t="s">
        <v>7299</v>
      </c>
      <c r="U281" s="1" t="s">
        <v>326</v>
      </c>
      <c r="V281" s="1" t="s">
        <v>91</v>
      </c>
      <c r="W281" s="57">
        <v>2</v>
      </c>
      <c r="X281" s="1" t="s">
        <v>327</v>
      </c>
      <c r="Y281" s="1" t="s">
        <v>96</v>
      </c>
      <c r="Z281" s="1" t="s">
        <v>109</v>
      </c>
      <c r="AA281" s="1" t="s">
        <v>7299</v>
      </c>
      <c r="AB281" s="1" t="s">
        <v>325</v>
      </c>
      <c r="AC281" s="1" t="s">
        <v>105</v>
      </c>
      <c r="AD281" s="1" t="s">
        <v>104</v>
      </c>
      <c r="AE281" s="1" t="s">
        <v>327</v>
      </c>
      <c r="AF281" s="1" t="s">
        <v>96</v>
      </c>
      <c r="AG281" s="1" t="s">
        <v>109</v>
      </c>
      <c r="AH281" s="1" t="s">
        <v>8616</v>
      </c>
      <c r="AI281" s="1" t="s">
        <v>326</v>
      </c>
      <c r="AJ281" s="1" t="s">
        <v>91</v>
      </c>
      <c r="AK281" s="57">
        <v>3</v>
      </c>
      <c r="AL281" s="1" t="s">
        <v>327</v>
      </c>
      <c r="AM281" s="1" t="s">
        <v>96</v>
      </c>
      <c r="AN281" s="1" t="s">
        <v>102</v>
      </c>
      <c r="AO281" s="1" t="s">
        <v>8616</v>
      </c>
      <c r="AP281" s="1" t="s">
        <v>325</v>
      </c>
      <c r="AQ281" s="1" t="s">
        <v>105</v>
      </c>
      <c r="AR281" s="1" t="s">
        <v>104</v>
      </c>
      <c r="AS281" s="1" t="s">
        <v>327</v>
      </c>
      <c r="AT281" s="1" t="s">
        <v>96</v>
      </c>
      <c r="AU281" s="1" t="s">
        <v>102</v>
      </c>
      <c r="AV281" s="1" t="s">
        <v>9559</v>
      </c>
      <c r="AW281" s="1" t="s">
        <v>326</v>
      </c>
      <c r="AX281" s="1" t="s">
        <v>91</v>
      </c>
      <c r="AY281" s="57">
        <v>3</v>
      </c>
      <c r="AZ281" s="1" t="s">
        <v>327</v>
      </c>
      <c r="BA281" s="1" t="s">
        <v>90</v>
      </c>
      <c r="BB281" s="1" t="s">
        <v>119</v>
      </c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 t="s">
        <v>10191</v>
      </c>
      <c r="BY281" s="1" t="s">
        <v>325</v>
      </c>
      <c r="BZ281" s="1" t="s">
        <v>179</v>
      </c>
      <c r="CA281" s="32"/>
      <c r="CB281" s="1" t="s">
        <v>190</v>
      </c>
      <c r="CC281" s="1" t="s">
        <v>108</v>
      </c>
      <c r="CD281" s="1" t="s">
        <v>106</v>
      </c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1042</v>
      </c>
      <c r="B282" s="1" t="s">
        <v>1043</v>
      </c>
      <c r="C282" s="1" t="s">
        <v>97</v>
      </c>
      <c r="D282" s="1" t="s">
        <v>153</v>
      </c>
      <c r="E282" s="1" t="s">
        <v>1111</v>
      </c>
      <c r="F282" s="1" t="s">
        <v>96</v>
      </c>
      <c r="G282" s="1" t="s">
        <v>111</v>
      </c>
      <c r="H282" s="1" t="s">
        <v>327</v>
      </c>
      <c r="I282" s="1" t="s">
        <v>96</v>
      </c>
      <c r="J282" s="1" t="s">
        <v>96</v>
      </c>
      <c r="K282" s="1">
        <v>37</v>
      </c>
      <c r="L282" s="1" t="s">
        <v>101</v>
      </c>
      <c r="M282" s="1" t="s">
        <v>325</v>
      </c>
      <c r="N282" s="1" t="s">
        <v>105</v>
      </c>
      <c r="O282" s="1" t="s">
        <v>104</v>
      </c>
      <c r="P282">
        <v>137</v>
      </c>
      <c r="Q282" s="1" t="str">
        <f>VLOOKUP([1]!Tabla1[[#This Row],[RENAES]],[2]EESS!$1:$1048576,6,FALSE)</f>
        <v>MAYNAS CIUDAD</v>
      </c>
      <c r="R282" s="1" t="str">
        <f>VLOOKUP([1]!Tabla1[[#This Row],[RENAES]],[2]EESS!$1:$1048576,7,FALSE)</f>
        <v>PUNCHANA</v>
      </c>
      <c r="S282" s="1" t="str">
        <f>VLOOKUP([1]!Tabla1[[#This Row],[RENAES]],[2]EESS!$1:$1048576,10,FALSE)</f>
        <v>MASUSA</v>
      </c>
      <c r="T282" s="1" t="s">
        <v>1126</v>
      </c>
      <c r="U282" s="1" t="s">
        <v>326</v>
      </c>
      <c r="V282" s="1" t="s">
        <v>91</v>
      </c>
      <c r="W282" s="57">
        <v>3</v>
      </c>
      <c r="X282" s="1" t="s">
        <v>327</v>
      </c>
      <c r="Y282" s="1" t="s">
        <v>96</v>
      </c>
      <c r="Z282" s="1" t="s">
        <v>96</v>
      </c>
      <c r="AA282" s="1" t="s">
        <v>1327</v>
      </c>
      <c r="AB282" s="1" t="s">
        <v>325</v>
      </c>
      <c r="AC282" s="1" t="s">
        <v>105</v>
      </c>
      <c r="AD282" s="1" t="s">
        <v>104</v>
      </c>
      <c r="AE282" s="1" t="s">
        <v>327</v>
      </c>
      <c r="AF282" s="1" t="s">
        <v>90</v>
      </c>
      <c r="AG282" s="1" t="s">
        <v>113</v>
      </c>
      <c r="AH282" s="1" t="s">
        <v>1327</v>
      </c>
      <c r="AI282" s="1" t="s">
        <v>326</v>
      </c>
      <c r="AJ282" s="1" t="s">
        <v>91</v>
      </c>
      <c r="AK282" s="57">
        <v>4</v>
      </c>
      <c r="AL282" s="1" t="s">
        <v>327</v>
      </c>
      <c r="AM282" s="1" t="s">
        <v>90</v>
      </c>
      <c r="AN282" s="1" t="s">
        <v>113</v>
      </c>
      <c r="AO282" s="1" t="s">
        <v>3525</v>
      </c>
      <c r="AP282" s="1" t="s">
        <v>325</v>
      </c>
      <c r="AQ282" s="1" t="s">
        <v>105</v>
      </c>
      <c r="AR282" s="1" t="s">
        <v>104</v>
      </c>
      <c r="AS282" s="1" t="s">
        <v>327</v>
      </c>
      <c r="AT282" s="1" t="s">
        <v>96</v>
      </c>
      <c r="AU282" s="1" t="s">
        <v>106</v>
      </c>
      <c r="AV282" s="1" t="s">
        <v>3525</v>
      </c>
      <c r="AW282" s="1" t="s">
        <v>326</v>
      </c>
      <c r="AX282" s="1" t="s">
        <v>91</v>
      </c>
      <c r="AY282" s="57">
        <v>5</v>
      </c>
      <c r="AZ282" s="1" t="s">
        <v>327</v>
      </c>
      <c r="BA282" s="1" t="s">
        <v>96</v>
      </c>
      <c r="BB282" s="1" t="s">
        <v>106</v>
      </c>
      <c r="BC282" s="1" t="s">
        <v>4611</v>
      </c>
      <c r="BD282" s="1" t="s">
        <v>326</v>
      </c>
      <c r="BE282" s="1" t="s">
        <v>91</v>
      </c>
      <c r="BF282" s="57">
        <v>6</v>
      </c>
      <c r="BG282" s="1" t="s">
        <v>327</v>
      </c>
      <c r="BH282" s="1" t="s">
        <v>90</v>
      </c>
      <c r="BI282" s="1" t="s">
        <v>113</v>
      </c>
      <c r="BJ282" s="1" t="s">
        <v>5671</v>
      </c>
      <c r="BK282" s="1" t="s">
        <v>326</v>
      </c>
      <c r="BL282" s="1" t="s">
        <v>91</v>
      </c>
      <c r="BM282" s="57">
        <v>6</v>
      </c>
      <c r="BN282" s="1" t="s">
        <v>4346</v>
      </c>
      <c r="BO282" s="1" t="s">
        <v>102</v>
      </c>
      <c r="BP282" s="1" t="s">
        <v>142</v>
      </c>
      <c r="BQ282" s="1" t="s">
        <v>7315</v>
      </c>
      <c r="BR282" s="1" t="s">
        <v>326</v>
      </c>
      <c r="BS282" s="1" t="s">
        <v>91</v>
      </c>
      <c r="BT282" s="57">
        <v>7</v>
      </c>
      <c r="BU282" s="1" t="s">
        <v>8628</v>
      </c>
      <c r="BV282" s="1" t="s">
        <v>96</v>
      </c>
      <c r="BW282" s="1" t="s">
        <v>96</v>
      </c>
      <c r="BX282" s="1" t="s">
        <v>4611</v>
      </c>
      <c r="BY282" s="1" t="s">
        <v>325</v>
      </c>
      <c r="BZ282" s="1" t="s">
        <v>105</v>
      </c>
      <c r="CA282" s="1" t="s">
        <v>104</v>
      </c>
      <c r="CB282" s="1" t="s">
        <v>327</v>
      </c>
      <c r="CC282" s="1" t="s">
        <v>90</v>
      </c>
      <c r="CD282" s="1" t="s">
        <v>113</v>
      </c>
      <c r="CE282" s="1" t="s">
        <v>8068</v>
      </c>
      <c r="CF282" s="1" t="s">
        <v>326</v>
      </c>
      <c r="CG282" s="1" t="s">
        <v>91</v>
      </c>
      <c r="CH282" s="1" t="s">
        <v>123</v>
      </c>
      <c r="CI282" s="1" t="s">
        <v>8628</v>
      </c>
      <c r="CJ282" s="1" t="s">
        <v>96</v>
      </c>
      <c r="CK282" s="1" t="s">
        <v>118</v>
      </c>
      <c r="CL282" s="1" t="s">
        <v>5935</v>
      </c>
      <c r="CM282" s="1" t="s">
        <v>325</v>
      </c>
      <c r="CN282" s="1" t="s">
        <v>105</v>
      </c>
      <c r="CO282" s="1" t="s">
        <v>130</v>
      </c>
      <c r="CP282" s="1" t="s">
        <v>327</v>
      </c>
      <c r="CQ282" s="1" t="s">
        <v>90</v>
      </c>
      <c r="CR282" s="1" t="s">
        <v>118</v>
      </c>
    </row>
    <row r="283" spans="1:96" x14ac:dyDescent="0.3">
      <c r="A283" s="1" t="s">
        <v>5669</v>
      </c>
      <c r="B283" s="1" t="s">
        <v>5670</v>
      </c>
      <c r="C283" s="1" t="s">
        <v>97</v>
      </c>
      <c r="D283" s="1" t="s">
        <v>3185</v>
      </c>
      <c r="E283" s="1" t="s">
        <v>1111</v>
      </c>
      <c r="F283" s="1" t="s">
        <v>102</v>
      </c>
      <c r="G283" s="1" t="s">
        <v>121</v>
      </c>
      <c r="H283" s="1" t="s">
        <v>324</v>
      </c>
      <c r="I283" s="1" t="s">
        <v>210</v>
      </c>
      <c r="J283" s="1" t="s">
        <v>96</v>
      </c>
      <c r="K283" s="1">
        <v>40</v>
      </c>
      <c r="L283" s="1" t="s">
        <v>101</v>
      </c>
      <c r="M283" s="1" t="s">
        <v>325</v>
      </c>
      <c r="N283" s="1" t="s">
        <v>91</v>
      </c>
      <c r="O283" s="1" t="s">
        <v>104</v>
      </c>
      <c r="P283">
        <v>1</v>
      </c>
      <c r="Q283" s="1" t="str">
        <f>VLOOKUP([1]!Tabla1[[#This Row],[RENAES]],[2]EESS!$1:$1048576,6,FALSE)</f>
        <v>NO PERTENECE A NINGUNA RED</v>
      </c>
      <c r="R283" s="1" t="str">
        <f>VLOOKUP([1]!Tabla1[[#This Row],[RENAES]],[2]EESS!$1:$1048576,7,FALSE)</f>
        <v>NO PERTENECE A NINGUNA MICRORED</v>
      </c>
      <c r="S283" s="1" t="str">
        <f>VLOOKUP([1]!Tabla1[[#This Row],[RENAES]],[2]EESS!$1:$1048576,10,FALSE)</f>
        <v>HOSP Santa Gema de Yurimaguas</v>
      </c>
      <c r="T283" s="1" t="s">
        <v>5671</v>
      </c>
      <c r="U283" s="1" t="s">
        <v>326</v>
      </c>
      <c r="V283" s="1" t="s">
        <v>91</v>
      </c>
      <c r="W283" s="57">
        <v>60</v>
      </c>
      <c r="X283" s="1" t="s">
        <v>324</v>
      </c>
      <c r="Y283" s="1" t="s">
        <v>210</v>
      </c>
      <c r="Z283" s="1" t="s">
        <v>96</v>
      </c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8629</v>
      </c>
      <c r="B284" s="1" t="s">
        <v>8630</v>
      </c>
      <c r="C284" s="1" t="s">
        <v>97</v>
      </c>
      <c r="D284" s="1" t="s">
        <v>3185</v>
      </c>
      <c r="E284" s="1" t="s">
        <v>1111</v>
      </c>
      <c r="F284" s="1" t="s">
        <v>119</v>
      </c>
      <c r="G284" s="1" t="s">
        <v>110</v>
      </c>
      <c r="H284" s="1" t="s">
        <v>5350</v>
      </c>
      <c r="I284" s="1" t="s">
        <v>100</v>
      </c>
      <c r="J284" s="1" t="s">
        <v>102</v>
      </c>
      <c r="K284" s="1">
        <v>38</v>
      </c>
      <c r="L284" s="1" t="s">
        <v>101</v>
      </c>
      <c r="M284" s="1" t="s">
        <v>325</v>
      </c>
      <c r="N284" s="1" t="s">
        <v>91</v>
      </c>
      <c r="O284" s="32"/>
      <c r="P284">
        <v>132</v>
      </c>
      <c r="Q284" s="1" t="str">
        <f>VLOOKUP([1]!Tabla1[[#This Row],[RENAES]],[2]EESS!$1:$1048576,6,FALSE)</f>
        <v>NO PERTENECE A NINGUNA RED</v>
      </c>
      <c r="R284" s="1" t="str">
        <f>VLOOKUP([1]!Tabla1[[#This Row],[RENAES]],[2]EESS!$1:$1048576,7,FALSE)</f>
        <v>NO PERTENECE A NINGUNA MICRORED</v>
      </c>
      <c r="S284" s="1" t="str">
        <f>VLOOKUP([1]!Tabla1[[#This Row],[RENAES]],[2]EESS!$1:$1048576,10,FALSE)</f>
        <v>HOSPITAL IQUITOS "Cesar Garayar Garcia"</v>
      </c>
      <c r="T284" s="1" t="s">
        <v>7673</v>
      </c>
      <c r="U284" s="1" t="s">
        <v>326</v>
      </c>
      <c r="V284" s="1" t="s">
        <v>91</v>
      </c>
      <c r="W284" s="57">
        <v>4</v>
      </c>
      <c r="X284" s="1" t="s">
        <v>5350</v>
      </c>
      <c r="Y284" s="1" t="s">
        <v>95</v>
      </c>
      <c r="Z284" s="1" t="s">
        <v>95</v>
      </c>
      <c r="AA284" s="1" t="s">
        <v>8844</v>
      </c>
      <c r="AB284" s="1" t="s">
        <v>325</v>
      </c>
      <c r="AC284" s="1" t="s">
        <v>91</v>
      </c>
      <c r="AD284" s="1" t="s">
        <v>92</v>
      </c>
      <c r="AE284" s="1" t="s">
        <v>324</v>
      </c>
      <c r="AF284" s="1" t="s">
        <v>119</v>
      </c>
      <c r="AG284" s="1" t="s">
        <v>109</v>
      </c>
      <c r="AH284" s="1" t="s">
        <v>8311</v>
      </c>
      <c r="AI284" s="1" t="s">
        <v>326</v>
      </c>
      <c r="AJ284" s="1" t="s">
        <v>91</v>
      </c>
      <c r="AK284" s="57">
        <v>5</v>
      </c>
      <c r="AL284" s="1" t="s">
        <v>5815</v>
      </c>
      <c r="AM284" s="1" t="s">
        <v>99</v>
      </c>
      <c r="AN284" s="1" t="s">
        <v>88</v>
      </c>
      <c r="AO284" s="1" t="s">
        <v>9831</v>
      </c>
      <c r="AP284" s="1" t="s">
        <v>325</v>
      </c>
      <c r="AQ284" s="1" t="s">
        <v>91</v>
      </c>
      <c r="AR284" s="32"/>
      <c r="AS284" s="1" t="s">
        <v>264</v>
      </c>
      <c r="AT284" s="1" t="s">
        <v>109</v>
      </c>
      <c r="AU284" s="1" t="s">
        <v>127</v>
      </c>
      <c r="AV284" s="1" t="s">
        <v>8647</v>
      </c>
      <c r="AW284" s="1" t="s">
        <v>326</v>
      </c>
      <c r="AX284" s="1" t="s">
        <v>91</v>
      </c>
      <c r="AY284" s="57">
        <v>5</v>
      </c>
      <c r="AZ284" s="1" t="s">
        <v>9829</v>
      </c>
      <c r="BA284" s="1" t="s">
        <v>99</v>
      </c>
      <c r="BB284" s="1" t="s">
        <v>88</v>
      </c>
      <c r="BC284" s="1" t="s">
        <v>9004</v>
      </c>
      <c r="BD284" s="1" t="s">
        <v>326</v>
      </c>
      <c r="BE284" s="1" t="s">
        <v>91</v>
      </c>
      <c r="BF284" s="57">
        <v>1</v>
      </c>
      <c r="BG284" s="1" t="s">
        <v>191</v>
      </c>
      <c r="BH284" s="1" t="s">
        <v>121</v>
      </c>
      <c r="BI284" s="1" t="s">
        <v>100</v>
      </c>
      <c r="BJ284" s="1" t="s">
        <v>9980</v>
      </c>
      <c r="BK284" s="1" t="s">
        <v>326</v>
      </c>
      <c r="BL284" s="1" t="s">
        <v>91</v>
      </c>
      <c r="BM284" s="57">
        <v>8</v>
      </c>
      <c r="BN284" s="1" t="s">
        <v>264</v>
      </c>
      <c r="BO284" s="1" t="s">
        <v>99</v>
      </c>
      <c r="BP284" s="1" t="s">
        <v>110</v>
      </c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 t="s">
        <v>9004</v>
      </c>
      <c r="CF284" s="1" t="s">
        <v>326</v>
      </c>
      <c r="CG284" s="1" t="s">
        <v>91</v>
      </c>
      <c r="CH284" s="1" t="s">
        <v>123</v>
      </c>
      <c r="CI284" s="1" t="s">
        <v>3343</v>
      </c>
      <c r="CJ284" s="1" t="s">
        <v>102</v>
      </c>
      <c r="CK284" s="1" t="s">
        <v>90</v>
      </c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8845</v>
      </c>
      <c r="B285" s="1" t="s">
        <v>8846</v>
      </c>
      <c r="C285" s="1" t="s">
        <v>97</v>
      </c>
      <c r="D285" s="1" t="s">
        <v>3185</v>
      </c>
      <c r="E285" s="1" t="s">
        <v>1111</v>
      </c>
      <c r="F285" s="1" t="s">
        <v>127</v>
      </c>
      <c r="G285" s="1" t="s">
        <v>108</v>
      </c>
      <c r="H285" s="1" t="s">
        <v>3269</v>
      </c>
      <c r="I285" s="1" t="s">
        <v>119</v>
      </c>
      <c r="J285" s="1" t="s">
        <v>90</v>
      </c>
      <c r="K285" s="1">
        <v>37</v>
      </c>
      <c r="L285" s="1" t="s">
        <v>101</v>
      </c>
      <c r="M285" s="1" t="s">
        <v>325</v>
      </c>
      <c r="N285" s="1" t="s">
        <v>105</v>
      </c>
      <c r="O285" s="1" t="s">
        <v>104</v>
      </c>
      <c r="P285">
        <v>34983</v>
      </c>
      <c r="Q285" s="1" t="str">
        <f>VLOOKUP([1]!Tabla1[[#This Row],[RENAES]],[2]EESS!$1:$1048576,6,FALSE)</f>
        <v>NO PERTENECE A NINGUNA RED</v>
      </c>
      <c r="R285" s="1" t="str">
        <f>VLOOKUP([1]!Tabla1[[#This Row],[RENAES]],[2]EESS!$1:$1048576,7,FALSE)</f>
        <v>NO PERTENECE A NINGUNA MICRORED</v>
      </c>
      <c r="S285" s="1" t="str">
        <f>VLOOKUP([1]!Tabla1[[#This Row],[RENAES]],[2]EESS!$1:$1048576,10,FALSE)</f>
        <v>HOSP.REGIONAL DE LORETO "Felipe Arriola Iglesias"</v>
      </c>
      <c r="T285" s="1" t="s">
        <v>8842</v>
      </c>
      <c r="U285" s="1" t="s">
        <v>326</v>
      </c>
      <c r="V285" s="1" t="s">
        <v>91</v>
      </c>
      <c r="W285" s="57">
        <v>2</v>
      </c>
      <c r="X285" s="1" t="s">
        <v>3269</v>
      </c>
      <c r="Y285" s="1" t="s">
        <v>119</v>
      </c>
      <c r="Z285" s="1" t="s">
        <v>90</v>
      </c>
      <c r="AA285" s="1" t="s">
        <v>9834</v>
      </c>
      <c r="AB285" s="1" t="s">
        <v>325</v>
      </c>
      <c r="AC285" s="1" t="s">
        <v>105</v>
      </c>
      <c r="AD285" s="1" t="s">
        <v>104</v>
      </c>
      <c r="AE285" s="1" t="s">
        <v>7234</v>
      </c>
      <c r="AF285" s="1" t="s">
        <v>96</v>
      </c>
      <c r="AG285" s="1" t="s">
        <v>116</v>
      </c>
      <c r="AH285" s="1" t="s">
        <v>9834</v>
      </c>
      <c r="AI285" s="1" t="s">
        <v>326</v>
      </c>
      <c r="AJ285" s="1" t="s">
        <v>91</v>
      </c>
      <c r="AK285" s="57">
        <v>5</v>
      </c>
      <c r="AL285" s="1" t="s">
        <v>7234</v>
      </c>
      <c r="AM285" s="1" t="s">
        <v>96</v>
      </c>
      <c r="AN285" s="1" t="s">
        <v>116</v>
      </c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5939</v>
      </c>
      <c r="B286" s="1" t="s">
        <v>5940</v>
      </c>
      <c r="C286" s="1" t="s">
        <v>97</v>
      </c>
      <c r="D286" s="1" t="s">
        <v>3185</v>
      </c>
      <c r="E286" s="1" t="s">
        <v>1111</v>
      </c>
      <c r="F286" s="1" t="s">
        <v>102</v>
      </c>
      <c r="G286" s="1" t="s">
        <v>129</v>
      </c>
      <c r="H286" s="1" t="s">
        <v>3336</v>
      </c>
      <c r="I286" s="1" t="s">
        <v>109</v>
      </c>
      <c r="J286" s="1" t="s">
        <v>102</v>
      </c>
      <c r="K286" s="1">
        <v>37</v>
      </c>
      <c r="L286" s="1" t="s">
        <v>101</v>
      </c>
      <c r="M286" s="1" t="s">
        <v>325</v>
      </c>
      <c r="N286" s="1" t="s">
        <v>91</v>
      </c>
      <c r="O286" s="1" t="s">
        <v>104</v>
      </c>
      <c r="P286">
        <v>136</v>
      </c>
      <c r="Q286" s="1" t="str">
        <f>VLOOKUP([1]!Tabla1[[#This Row],[RENAES]],[2]EESS!$1:$1048576,6,FALSE)</f>
        <v>MAYNAS PERIFERIE</v>
      </c>
      <c r="R286" s="1" t="str">
        <f>VLOOKUP([1]!Tabla1[[#This Row],[RENAES]],[2]EESS!$1:$1048576,7,FALSE)</f>
        <v>TAMSHIYACU</v>
      </c>
      <c r="S286" s="1" t="str">
        <f>VLOOKUP([1]!Tabla1[[#This Row],[RENAES]],[2]EESS!$1:$1048576,10,FALSE)</f>
        <v>TAMSHIYACU</v>
      </c>
      <c r="T286" s="1" t="s">
        <v>5929</v>
      </c>
      <c r="U286" s="1" t="s">
        <v>326</v>
      </c>
      <c r="V286" s="1" t="s">
        <v>91</v>
      </c>
      <c r="W286" s="57">
        <v>1</v>
      </c>
      <c r="X286" s="1" t="s">
        <v>3336</v>
      </c>
      <c r="Y286" s="1" t="s">
        <v>109</v>
      </c>
      <c r="Z286" s="1" t="s">
        <v>102</v>
      </c>
      <c r="AA286" s="1" t="s">
        <v>8041</v>
      </c>
      <c r="AB286" s="1" t="s">
        <v>325</v>
      </c>
      <c r="AC286" s="1" t="s">
        <v>105</v>
      </c>
      <c r="AD286" s="1" t="s">
        <v>104</v>
      </c>
      <c r="AE286" s="1" t="s">
        <v>6618</v>
      </c>
      <c r="AF286" s="1" t="s">
        <v>102</v>
      </c>
      <c r="AG286" s="1" t="s">
        <v>88</v>
      </c>
      <c r="AH286" s="1" t="s">
        <v>8041</v>
      </c>
      <c r="AI286" s="1" t="s">
        <v>326</v>
      </c>
      <c r="AJ286" s="1" t="s">
        <v>91</v>
      </c>
      <c r="AK286" s="57">
        <v>3</v>
      </c>
      <c r="AL286" s="1" t="s">
        <v>6618</v>
      </c>
      <c r="AM286" s="1" t="s">
        <v>102</v>
      </c>
      <c r="AN286" s="1" t="s">
        <v>88</v>
      </c>
      <c r="AO286" s="1"/>
      <c r="AP286" s="1"/>
      <c r="AQ286" s="1"/>
      <c r="AR286" s="1"/>
      <c r="AS286" s="1"/>
      <c r="AT286" s="1"/>
      <c r="AU286" s="1"/>
      <c r="AV286" s="1" t="s">
        <v>9001</v>
      </c>
      <c r="AW286" s="1" t="s">
        <v>326</v>
      </c>
      <c r="AX286" s="1" t="s">
        <v>91</v>
      </c>
      <c r="AY286" s="57">
        <v>4</v>
      </c>
      <c r="AZ286" s="1" t="s">
        <v>4265</v>
      </c>
      <c r="BA286" s="1" t="s">
        <v>129</v>
      </c>
      <c r="BB286" s="1" t="s">
        <v>99</v>
      </c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 t="s">
        <v>9998</v>
      </c>
      <c r="CF286" s="1" t="s">
        <v>326</v>
      </c>
      <c r="CG286" s="1" t="s">
        <v>91</v>
      </c>
      <c r="CH286" s="1" t="s">
        <v>123</v>
      </c>
      <c r="CI286" s="1" t="s">
        <v>9668</v>
      </c>
      <c r="CJ286" s="1" t="s">
        <v>142</v>
      </c>
      <c r="CK286" s="1" t="s">
        <v>107</v>
      </c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3503</v>
      </c>
      <c r="B287" s="1" t="s">
        <v>3504</v>
      </c>
      <c r="C287" s="1" t="s">
        <v>97</v>
      </c>
      <c r="D287" s="1" t="s">
        <v>3185</v>
      </c>
      <c r="E287" s="1" t="s">
        <v>1111</v>
      </c>
      <c r="F287" s="1" t="s">
        <v>88</v>
      </c>
      <c r="G287" s="1" t="s">
        <v>98</v>
      </c>
      <c r="H287" s="1" t="s">
        <v>324</v>
      </c>
      <c r="I287" s="1" t="s">
        <v>3250</v>
      </c>
      <c r="J287" s="1" t="s">
        <v>96</v>
      </c>
      <c r="K287" s="1">
        <v>37</v>
      </c>
      <c r="L287" s="1" t="s">
        <v>101</v>
      </c>
      <c r="M287" s="1" t="s">
        <v>325</v>
      </c>
      <c r="N287" s="1" t="s">
        <v>91</v>
      </c>
      <c r="O287" s="1" t="s">
        <v>104</v>
      </c>
      <c r="P287">
        <v>1</v>
      </c>
      <c r="Q287" s="1" t="str">
        <f>VLOOKUP([1]!Tabla1[[#This Row],[RENAES]],[2]EESS!$1:$1048576,6,FALSE)</f>
        <v>NO PERTENECE A NINGUNA RED</v>
      </c>
      <c r="R287" s="1" t="str">
        <f>VLOOKUP([1]!Tabla1[[#This Row],[RENAES]],[2]EESS!$1:$1048576,7,FALSE)</f>
        <v>NO PERTENECE A NINGUNA MICRORED</v>
      </c>
      <c r="S287" s="1" t="str">
        <f>VLOOKUP([1]!Tabla1[[#This Row],[RENAES]],[2]EESS!$1:$1048576,10,FALSE)</f>
        <v>HOSP.REGIONAL DE LORETO "Felipe Arriola Iglesias"</v>
      </c>
      <c r="T287" s="1" t="s">
        <v>3490</v>
      </c>
      <c r="U287" s="1" t="s">
        <v>326</v>
      </c>
      <c r="V287" s="1" t="s">
        <v>91</v>
      </c>
      <c r="W287" s="57">
        <v>30</v>
      </c>
      <c r="X287" s="1" t="s">
        <v>324</v>
      </c>
      <c r="Y287" s="1" t="s">
        <v>3250</v>
      </c>
      <c r="Z287" s="1" t="s">
        <v>96</v>
      </c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5672</v>
      </c>
      <c r="B288" s="1" t="s">
        <v>5673</v>
      </c>
      <c r="C288" s="1" t="s">
        <v>97</v>
      </c>
      <c r="D288" s="1" t="s">
        <v>3185</v>
      </c>
      <c r="E288" s="1" t="s">
        <v>1111</v>
      </c>
      <c r="F288" s="1" t="s">
        <v>102</v>
      </c>
      <c r="G288" s="1" t="s">
        <v>102</v>
      </c>
      <c r="H288" s="1" t="s">
        <v>128</v>
      </c>
      <c r="I288" s="1" t="s">
        <v>127</v>
      </c>
      <c r="J288" s="1" t="s">
        <v>96</v>
      </c>
      <c r="K288" s="1">
        <v>37</v>
      </c>
      <c r="L288" s="1" t="s">
        <v>101</v>
      </c>
      <c r="M288" s="1" t="s">
        <v>325</v>
      </c>
      <c r="N288" s="1" t="s">
        <v>91</v>
      </c>
      <c r="O288" s="1" t="s">
        <v>104</v>
      </c>
      <c r="P288">
        <v>25</v>
      </c>
      <c r="Q288" s="1" t="str">
        <f>VLOOKUP([1]!Tabla1[[#This Row],[RENAES]],[2]EESS!$1:$1048576,6,FALSE)</f>
        <v>NO PERTENECE A NINGUNA RED</v>
      </c>
      <c r="R288" s="1" t="str">
        <f>VLOOKUP([1]!Tabla1[[#This Row],[RENAES]],[2]EESS!$1:$1048576,7,FALSE)</f>
        <v>NO PERTENECE A NINGUNA MICRORED</v>
      </c>
      <c r="S288" s="1" t="str">
        <f>VLOOKUP([1]!Tabla1[[#This Row],[RENAES]],[2]EESS!$1:$1048576,10,FALSE)</f>
        <v>HOSPITAL IQUITOS "Cesar Garayar Garcia"</v>
      </c>
      <c r="T288" s="1" t="s">
        <v>5332</v>
      </c>
      <c r="U288" s="1" t="s">
        <v>326</v>
      </c>
      <c r="V288" s="1" t="s">
        <v>91</v>
      </c>
      <c r="W288" s="57">
        <v>1</v>
      </c>
      <c r="X288" s="1" t="s">
        <v>128</v>
      </c>
      <c r="Y288" s="1" t="s">
        <v>127</v>
      </c>
      <c r="Z288" s="1" t="s">
        <v>96</v>
      </c>
      <c r="AA288" s="1" t="s">
        <v>6487</v>
      </c>
      <c r="AB288" s="1" t="s">
        <v>325</v>
      </c>
      <c r="AC288" s="1" t="s">
        <v>105</v>
      </c>
      <c r="AD288" s="1" t="s">
        <v>104</v>
      </c>
      <c r="AE288" s="1" t="s">
        <v>128</v>
      </c>
      <c r="AF288" s="1" t="s">
        <v>119</v>
      </c>
      <c r="AG288" s="1" t="s">
        <v>100</v>
      </c>
      <c r="AH288" s="1" t="s">
        <v>6487</v>
      </c>
      <c r="AI288" s="1" t="s">
        <v>326</v>
      </c>
      <c r="AJ288" s="1" t="s">
        <v>91</v>
      </c>
      <c r="AK288" s="57">
        <v>2</v>
      </c>
      <c r="AL288" s="1" t="s">
        <v>128</v>
      </c>
      <c r="AM288" s="1" t="s">
        <v>119</v>
      </c>
      <c r="AN288" s="1" t="s">
        <v>100</v>
      </c>
      <c r="AO288" s="1"/>
      <c r="AP288" s="1"/>
      <c r="AQ288" s="1"/>
      <c r="AR288" s="1"/>
      <c r="AS288" s="1"/>
      <c r="AT288" s="1"/>
      <c r="AU288" s="1"/>
      <c r="AV288" s="1" t="s">
        <v>7186</v>
      </c>
      <c r="AW288" s="1" t="s">
        <v>326</v>
      </c>
      <c r="AX288" s="1" t="s">
        <v>91</v>
      </c>
      <c r="AY288" s="57">
        <v>15</v>
      </c>
      <c r="AZ288" s="1" t="s">
        <v>324</v>
      </c>
      <c r="BA288" s="1" t="s">
        <v>3808</v>
      </c>
      <c r="BB288" s="1" t="s">
        <v>96</v>
      </c>
      <c r="BC288" s="1" t="s">
        <v>7186</v>
      </c>
      <c r="BD288" s="1" t="s">
        <v>326</v>
      </c>
      <c r="BE288" s="1" t="s">
        <v>91</v>
      </c>
      <c r="BF288" s="57">
        <v>15</v>
      </c>
      <c r="BG288" s="1" t="s">
        <v>324</v>
      </c>
      <c r="BH288" s="1" t="s">
        <v>4948</v>
      </c>
      <c r="BI288" s="1" t="s">
        <v>96</v>
      </c>
      <c r="BJ288" s="1" t="s">
        <v>7186</v>
      </c>
      <c r="BK288" s="1" t="s">
        <v>326</v>
      </c>
      <c r="BL288" s="1" t="s">
        <v>91</v>
      </c>
      <c r="BM288" s="57">
        <v>15</v>
      </c>
      <c r="BN288" s="1" t="s">
        <v>324</v>
      </c>
      <c r="BO288" s="1" t="s">
        <v>3846</v>
      </c>
      <c r="BP288" s="1" t="s">
        <v>96</v>
      </c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3818</v>
      </c>
      <c r="B289" s="1" t="s">
        <v>3819</v>
      </c>
      <c r="C289" s="1" t="s">
        <v>97</v>
      </c>
      <c r="D289" s="1" t="s">
        <v>3185</v>
      </c>
      <c r="E289" s="1" t="s">
        <v>1111</v>
      </c>
      <c r="F289" s="1" t="s">
        <v>102</v>
      </c>
      <c r="G289" s="1" t="s">
        <v>121</v>
      </c>
      <c r="H289" s="1" t="s">
        <v>324</v>
      </c>
      <c r="I289" s="1" t="s">
        <v>126</v>
      </c>
      <c r="J289" s="1" t="s">
        <v>96</v>
      </c>
      <c r="K289" s="1">
        <v>36</v>
      </c>
      <c r="L289" s="1" t="s">
        <v>101</v>
      </c>
      <c r="M289" s="1" t="s">
        <v>325</v>
      </c>
      <c r="N289" s="1" t="s">
        <v>91</v>
      </c>
      <c r="O289" s="1" t="s">
        <v>92</v>
      </c>
      <c r="P289">
        <v>1</v>
      </c>
      <c r="Q289" s="1" t="str">
        <f>VLOOKUP([1]!Tabla1[[#This Row],[RENAES]],[2]EESS!$1:$1048576,6,FALSE)</f>
        <v>LORETO</v>
      </c>
      <c r="R289" s="1" t="str">
        <f>VLOOKUP([1]!Tabla1[[#This Row],[RENAES]],[2]EESS!$1:$1048576,7,FALSE)</f>
        <v>MAYPUCO</v>
      </c>
      <c r="S289" s="1" t="str">
        <f>VLOOKUP([1]!Tabla1[[#This Row],[RENAES]],[2]EESS!$1:$1048576,10,FALSE)</f>
        <v>CUNINICO</v>
      </c>
      <c r="T289" s="1" t="s">
        <v>5671</v>
      </c>
      <c r="U289" s="1" t="s">
        <v>326</v>
      </c>
      <c r="V289" s="1" t="s">
        <v>91</v>
      </c>
      <c r="W289" s="57">
        <v>60</v>
      </c>
      <c r="X289" s="1" t="s">
        <v>324</v>
      </c>
      <c r="Y289" s="1" t="s">
        <v>126</v>
      </c>
      <c r="Z289" s="1" t="s">
        <v>96</v>
      </c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 t="s">
        <v>5938</v>
      </c>
      <c r="CF289" s="1" t="s">
        <v>326</v>
      </c>
      <c r="CG289" s="1" t="s">
        <v>91</v>
      </c>
      <c r="CH289" s="1" t="s">
        <v>123</v>
      </c>
      <c r="CI289" s="1" t="s">
        <v>340</v>
      </c>
      <c r="CJ289" s="1" t="s">
        <v>96</v>
      </c>
      <c r="CK289" s="1" t="s">
        <v>95</v>
      </c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1306</v>
      </c>
      <c r="B290" s="1" t="s">
        <v>4620</v>
      </c>
      <c r="C290" s="1" t="s">
        <v>97</v>
      </c>
      <c r="D290" s="1" t="s">
        <v>3185</v>
      </c>
      <c r="E290" s="1" t="s">
        <v>1111</v>
      </c>
      <c r="F290" s="1" t="s">
        <v>99</v>
      </c>
      <c r="G290" s="1" t="s">
        <v>142</v>
      </c>
      <c r="H290" s="1" t="s">
        <v>327</v>
      </c>
      <c r="I290" s="1" t="s">
        <v>3318</v>
      </c>
      <c r="J290" s="1" t="s">
        <v>96</v>
      </c>
      <c r="K290" s="1">
        <v>37</v>
      </c>
      <c r="L290" s="1" t="s">
        <v>101</v>
      </c>
      <c r="M290" s="1" t="s">
        <v>325</v>
      </c>
      <c r="N290" s="1" t="s">
        <v>91</v>
      </c>
      <c r="O290" s="1" t="s">
        <v>104</v>
      </c>
      <c r="P290">
        <v>150</v>
      </c>
      <c r="Q290" s="1" t="str">
        <f>VLOOKUP([1]!Tabla1[[#This Row],[RENAES]],[2]EESS!$1:$1048576,6,FALSE)</f>
        <v>DATEM DEL MARAÑON</v>
      </c>
      <c r="R290" s="1" t="str">
        <f>VLOOKUP([1]!Tabla1[[#This Row],[RENAES]],[2]EESS!$1:$1048576,7,FALSE)</f>
        <v>MANSERICHE</v>
      </c>
      <c r="S290" s="1" t="str">
        <f>VLOOKUP([1]!Tabla1[[#This Row],[RENAES]],[2]EESS!$1:$1048576,10,FALSE)</f>
        <v>SAN JUAN DEL MARAÑON</v>
      </c>
      <c r="T290" s="1" t="s">
        <v>4223</v>
      </c>
      <c r="U290" s="1" t="s">
        <v>326</v>
      </c>
      <c r="V290" s="1" t="s">
        <v>91</v>
      </c>
      <c r="W290" s="57">
        <v>3</v>
      </c>
      <c r="X290" s="1" t="s">
        <v>327</v>
      </c>
      <c r="Y290" s="1" t="s">
        <v>3318</v>
      </c>
      <c r="Z290" s="1" t="s">
        <v>96</v>
      </c>
      <c r="AA290" s="1" t="s">
        <v>5674</v>
      </c>
      <c r="AB290" s="1" t="s">
        <v>325</v>
      </c>
      <c r="AC290" s="1" t="s">
        <v>105</v>
      </c>
      <c r="AD290" s="1" t="s">
        <v>104</v>
      </c>
      <c r="AE290" s="1" t="s">
        <v>327</v>
      </c>
      <c r="AF290" s="1" t="s">
        <v>88</v>
      </c>
      <c r="AG290" s="1" t="s">
        <v>116</v>
      </c>
      <c r="AH290" s="1" t="s">
        <v>5674</v>
      </c>
      <c r="AI290" s="1" t="s">
        <v>326</v>
      </c>
      <c r="AJ290" s="1" t="s">
        <v>91</v>
      </c>
      <c r="AK290" s="57">
        <v>2</v>
      </c>
      <c r="AL290" s="1" t="s">
        <v>327</v>
      </c>
      <c r="AM290" s="1" t="s">
        <v>88</v>
      </c>
      <c r="AN290" s="1" t="s">
        <v>116</v>
      </c>
      <c r="AO290" s="1"/>
      <c r="AP290" s="1"/>
      <c r="AQ290" s="1"/>
      <c r="AR290" s="1"/>
      <c r="AS290" s="1"/>
      <c r="AT290" s="1"/>
      <c r="AU290" s="1"/>
      <c r="AV290" s="1" t="s">
        <v>6933</v>
      </c>
      <c r="AW290" s="1" t="s">
        <v>326</v>
      </c>
      <c r="AX290" s="1" t="s">
        <v>91</v>
      </c>
      <c r="AY290" s="57">
        <v>5</v>
      </c>
      <c r="AZ290" s="1" t="s">
        <v>327</v>
      </c>
      <c r="BA290" s="1" t="s">
        <v>96</v>
      </c>
      <c r="BB290" s="1" t="s">
        <v>121</v>
      </c>
      <c r="BC290" s="1" t="s">
        <v>7669</v>
      </c>
      <c r="BD290" s="1" t="s">
        <v>326</v>
      </c>
      <c r="BE290" s="1" t="s">
        <v>91</v>
      </c>
      <c r="BF290" s="57">
        <v>8</v>
      </c>
      <c r="BG290" s="1" t="s">
        <v>327</v>
      </c>
      <c r="BH290" s="1" t="s">
        <v>102</v>
      </c>
      <c r="BI290" s="1" t="s">
        <v>116</v>
      </c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5344</v>
      </c>
      <c r="B291" s="1" t="s">
        <v>5941</v>
      </c>
      <c r="C291" s="1" t="s">
        <v>97</v>
      </c>
      <c r="D291" s="1" t="s">
        <v>3185</v>
      </c>
      <c r="E291" s="1" t="s">
        <v>1111</v>
      </c>
      <c r="F291" s="1" t="s">
        <v>102</v>
      </c>
      <c r="G291" s="1" t="s">
        <v>118</v>
      </c>
      <c r="H291" s="1" t="s">
        <v>249</v>
      </c>
      <c r="I291" s="1" t="s">
        <v>142</v>
      </c>
      <c r="J291" s="1" t="s">
        <v>88</v>
      </c>
      <c r="K291" s="1">
        <v>40</v>
      </c>
      <c r="L291" s="1" t="s">
        <v>101</v>
      </c>
      <c r="M291" s="1" t="s">
        <v>325</v>
      </c>
      <c r="N291" s="1" t="s">
        <v>91</v>
      </c>
      <c r="O291" s="32"/>
      <c r="P291">
        <v>1</v>
      </c>
      <c r="Q291" s="1" t="str">
        <f>VLOOKUP([1]!Tabla1[[#This Row],[RENAES]],[2]EESS!$1:$1048576,6,FALSE)</f>
        <v>ALTO AMAZONAS</v>
      </c>
      <c r="R291" s="1" t="str">
        <f>VLOOKUP([1]!Tabla1[[#This Row],[RENAES]],[2]EESS!$1:$1048576,7,FALSE)</f>
        <v>SANTA CRUZ</v>
      </c>
      <c r="S291" s="1" t="str">
        <f>VLOOKUP([1]!Tabla1[[#This Row],[RENAES]],[2]EESS!$1:$1048576,10,FALSE)</f>
        <v>UNION CAMPESINA</v>
      </c>
      <c r="T291" s="1" t="s">
        <v>5962</v>
      </c>
      <c r="U291" s="1" t="s">
        <v>326</v>
      </c>
      <c r="V291" s="1" t="s">
        <v>91</v>
      </c>
      <c r="W291" s="57">
        <v>60</v>
      </c>
      <c r="X291" s="1" t="s">
        <v>324</v>
      </c>
      <c r="Y291" s="1" t="s">
        <v>3441</v>
      </c>
      <c r="Z291" s="1" t="s">
        <v>96</v>
      </c>
      <c r="AA291" s="1" t="s">
        <v>5962</v>
      </c>
      <c r="AB291" s="1" t="s">
        <v>325</v>
      </c>
      <c r="AC291" s="1" t="s">
        <v>91</v>
      </c>
      <c r="AD291" s="1" t="s">
        <v>92</v>
      </c>
      <c r="AE291" s="1" t="s">
        <v>324</v>
      </c>
      <c r="AF291" s="1" t="s">
        <v>3441</v>
      </c>
      <c r="AG291" s="1" t="s">
        <v>96</v>
      </c>
      <c r="AH291" s="1" t="s">
        <v>6430</v>
      </c>
      <c r="AI291" s="1" t="s">
        <v>326</v>
      </c>
      <c r="AJ291" s="1" t="s">
        <v>91</v>
      </c>
      <c r="AK291" s="57">
        <v>6</v>
      </c>
      <c r="AL291" s="1" t="s">
        <v>88</v>
      </c>
      <c r="AM291" s="1" t="s">
        <v>108</v>
      </c>
      <c r="AN291" s="1" t="s">
        <v>96</v>
      </c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2894</v>
      </c>
      <c r="B292" s="1" t="s">
        <v>2895</v>
      </c>
      <c r="C292" s="1" t="s">
        <v>97</v>
      </c>
      <c r="D292" s="1" t="s">
        <v>3185</v>
      </c>
      <c r="E292" s="1" t="s">
        <v>1111</v>
      </c>
      <c r="F292" s="1" t="s">
        <v>88</v>
      </c>
      <c r="G292" s="1" t="s">
        <v>102</v>
      </c>
      <c r="H292" s="1" t="s">
        <v>327</v>
      </c>
      <c r="I292" s="1" t="s">
        <v>90</v>
      </c>
      <c r="J292" s="1" t="s">
        <v>90</v>
      </c>
      <c r="K292" s="1">
        <v>36</v>
      </c>
      <c r="L292" s="1" t="s">
        <v>101</v>
      </c>
      <c r="M292" s="1" t="s">
        <v>325</v>
      </c>
      <c r="N292" s="1" t="s">
        <v>91</v>
      </c>
      <c r="O292" s="1" t="s">
        <v>104</v>
      </c>
      <c r="P292">
        <v>28374</v>
      </c>
      <c r="Q292" s="1" t="str">
        <f>VLOOKUP([1]!Tabla1[[#This Row],[RENAES]],[2]EESS!$1:$1048576,6,FALSE)</f>
        <v>ALTO AMAZONAS</v>
      </c>
      <c r="R292" s="1" t="str">
        <f>VLOOKUP([1]!Tabla1[[#This Row],[RENAES]],[2]EESS!$1:$1048576,7,FALSE)</f>
        <v>YURIMAGUAS</v>
      </c>
      <c r="S292" s="1" t="str">
        <f>VLOOKUP([1]!Tabla1[[#This Row],[RENAES]],[2]EESS!$1:$1048576,10,FALSE)</f>
        <v>LA LOMA (EJE DE M.R.)</v>
      </c>
      <c r="T292" s="1" t="s">
        <v>2874</v>
      </c>
      <c r="U292" s="1" t="s">
        <v>326</v>
      </c>
      <c r="V292" s="1" t="s">
        <v>91</v>
      </c>
      <c r="W292" s="57">
        <v>4</v>
      </c>
      <c r="X292" s="1" t="s">
        <v>327</v>
      </c>
      <c r="Y292" s="1" t="s">
        <v>90</v>
      </c>
      <c r="Z292" s="1" t="s">
        <v>90</v>
      </c>
      <c r="AA292" s="1" t="s">
        <v>3988</v>
      </c>
      <c r="AB292" s="1" t="s">
        <v>325</v>
      </c>
      <c r="AC292" s="1" t="s">
        <v>105</v>
      </c>
      <c r="AD292" s="1" t="s">
        <v>104</v>
      </c>
      <c r="AE292" s="1" t="s">
        <v>327</v>
      </c>
      <c r="AF292" s="1" t="s">
        <v>90</v>
      </c>
      <c r="AG292" s="1" t="s">
        <v>96</v>
      </c>
      <c r="AH292" s="1" t="s">
        <v>3988</v>
      </c>
      <c r="AI292" s="1" t="s">
        <v>326</v>
      </c>
      <c r="AJ292" s="1" t="s">
        <v>91</v>
      </c>
      <c r="AK292" s="57">
        <v>5</v>
      </c>
      <c r="AL292" s="1" t="s">
        <v>327</v>
      </c>
      <c r="AM292" s="1" t="s">
        <v>90</v>
      </c>
      <c r="AN292" s="1" t="s">
        <v>96</v>
      </c>
      <c r="AO292" s="1"/>
      <c r="AP292" s="1"/>
      <c r="AQ292" s="1"/>
      <c r="AR292" s="1"/>
      <c r="AS292" s="1"/>
      <c r="AT292" s="1"/>
      <c r="AU292" s="1"/>
      <c r="AV292" s="1" t="s">
        <v>5647</v>
      </c>
      <c r="AW292" s="1" t="s">
        <v>326</v>
      </c>
      <c r="AX292" s="1" t="s">
        <v>91</v>
      </c>
      <c r="AY292" s="57">
        <v>6</v>
      </c>
      <c r="AZ292" s="1" t="s">
        <v>327</v>
      </c>
      <c r="BA292" s="1" t="s">
        <v>88</v>
      </c>
      <c r="BB292" s="1" t="s">
        <v>96</v>
      </c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 t="s">
        <v>6172</v>
      </c>
      <c r="CF292" s="1" t="s">
        <v>326</v>
      </c>
      <c r="CG292" s="1" t="s">
        <v>91</v>
      </c>
      <c r="CH292" s="1" t="s">
        <v>123</v>
      </c>
      <c r="CI292" s="1" t="s">
        <v>6173</v>
      </c>
      <c r="CJ292" s="1" t="s">
        <v>96</v>
      </c>
      <c r="CK292" s="1" t="s">
        <v>95</v>
      </c>
      <c r="CL292" s="1" t="s">
        <v>5331</v>
      </c>
      <c r="CM292" s="1" t="s">
        <v>325</v>
      </c>
      <c r="CN292" s="1" t="s">
        <v>105</v>
      </c>
      <c r="CO292" s="1" t="s">
        <v>130</v>
      </c>
      <c r="CP292" s="1" t="s">
        <v>327</v>
      </c>
      <c r="CQ292" s="1" t="s">
        <v>96</v>
      </c>
      <c r="CR292" s="1" t="s">
        <v>95</v>
      </c>
    </row>
    <row r="293" spans="1:96" x14ac:dyDescent="0.3">
      <c r="A293" s="1" t="s">
        <v>1261</v>
      </c>
      <c r="B293" s="1" t="s">
        <v>1262</v>
      </c>
      <c r="C293" s="1" t="s">
        <v>97</v>
      </c>
      <c r="D293" s="1" t="s">
        <v>3185</v>
      </c>
      <c r="E293" s="1" t="s">
        <v>1111</v>
      </c>
      <c r="F293" s="1" t="s">
        <v>96</v>
      </c>
      <c r="G293" s="1" t="s">
        <v>121</v>
      </c>
      <c r="H293" s="1" t="s">
        <v>324</v>
      </c>
      <c r="I293" s="1" t="s">
        <v>102</v>
      </c>
      <c r="J293" s="1" t="s">
        <v>119</v>
      </c>
      <c r="K293" s="1">
        <v>36</v>
      </c>
      <c r="L293" s="1" t="s">
        <v>101</v>
      </c>
      <c r="M293" s="1" t="s">
        <v>325</v>
      </c>
      <c r="N293" s="1" t="s">
        <v>91</v>
      </c>
      <c r="O293" s="1" t="s">
        <v>92</v>
      </c>
      <c r="P293">
        <v>1</v>
      </c>
      <c r="Q293" s="1" t="str">
        <f>VLOOKUP([1]!Tabla1[[#This Row],[RENAES]],[2]EESS!$1:$1048576,6,FALSE)</f>
        <v>ALTO AMAZONAS</v>
      </c>
      <c r="R293" s="1" t="str">
        <f>VLOOKUP([1]!Tabla1[[#This Row],[RENAES]],[2]EESS!$1:$1048576,7,FALSE)</f>
        <v>BALSAPUERTO</v>
      </c>
      <c r="S293" s="1" t="str">
        <f>VLOOKUP([1]!Tabla1[[#This Row],[RENAES]],[2]EESS!$1:$1048576,10,FALSE)</f>
        <v>BALSAPUERTO (EJE M.R.)</v>
      </c>
      <c r="T293" s="1" t="s">
        <v>1178</v>
      </c>
      <c r="U293" s="1" t="s">
        <v>326</v>
      </c>
      <c r="V293" s="1" t="s">
        <v>91</v>
      </c>
      <c r="W293" s="57">
        <v>30</v>
      </c>
      <c r="X293" s="1" t="s">
        <v>324</v>
      </c>
      <c r="Y293" s="1" t="s">
        <v>102</v>
      </c>
      <c r="Z293" s="1" t="s">
        <v>119</v>
      </c>
      <c r="AA293" s="1"/>
      <c r="AB293" s="1"/>
      <c r="AC293" s="1"/>
      <c r="AD293" s="1"/>
      <c r="AE293" s="1"/>
      <c r="AF293" s="1"/>
      <c r="AG293" s="1"/>
      <c r="AH293" s="1" t="s">
        <v>1145</v>
      </c>
      <c r="AI293" s="1" t="s">
        <v>326</v>
      </c>
      <c r="AJ293" s="1" t="s">
        <v>91</v>
      </c>
      <c r="AK293" s="57">
        <v>7</v>
      </c>
      <c r="AL293" s="1" t="s">
        <v>191</v>
      </c>
      <c r="AM293" s="1" t="s">
        <v>109</v>
      </c>
      <c r="AN293" s="1" t="s">
        <v>96</v>
      </c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2603</v>
      </c>
      <c r="B294" s="1" t="s">
        <v>3505</v>
      </c>
      <c r="C294" s="1" t="s">
        <v>97</v>
      </c>
      <c r="D294" s="1" t="s">
        <v>3185</v>
      </c>
      <c r="E294" s="1" t="s">
        <v>1111</v>
      </c>
      <c r="F294" s="1" t="s">
        <v>88</v>
      </c>
      <c r="G294" s="1" t="s">
        <v>88</v>
      </c>
      <c r="H294" s="1" t="s">
        <v>3506</v>
      </c>
      <c r="I294" s="1" t="s">
        <v>90</v>
      </c>
      <c r="J294" s="1" t="s">
        <v>111</v>
      </c>
      <c r="K294" s="1">
        <v>36</v>
      </c>
      <c r="L294" s="1" t="s">
        <v>101</v>
      </c>
      <c r="M294" s="1" t="s">
        <v>325</v>
      </c>
      <c r="N294" s="1" t="s">
        <v>91</v>
      </c>
      <c r="O294" s="1" t="s">
        <v>104</v>
      </c>
      <c r="P294">
        <v>271</v>
      </c>
      <c r="Q294" s="1" t="str">
        <f>VLOOKUP([1]!Tabla1[[#This Row],[RENAES]],[2]EESS!$1:$1048576,6,FALSE)</f>
        <v>NO PERTENECE A NINGUNA RED</v>
      </c>
      <c r="R294" s="1" t="str">
        <f>VLOOKUP([1]!Tabla1[[#This Row],[RENAES]],[2]EESS!$1:$1048576,7,FALSE)</f>
        <v>NO PERTENECE A NINGUNA MICRORED</v>
      </c>
      <c r="S294" s="1" t="str">
        <f>VLOOKUP([1]!Tabla1[[#This Row],[RENAES]],[2]EESS!$1:$1048576,10,FALSE)</f>
        <v>HOSP.REGIONAL DE LORETO "Felipe Arriola Iglesias"</v>
      </c>
      <c r="T294" s="1" t="s">
        <v>2860</v>
      </c>
      <c r="U294" s="1" t="s">
        <v>326</v>
      </c>
      <c r="V294" s="1" t="s">
        <v>91</v>
      </c>
      <c r="W294" s="57">
        <v>1</v>
      </c>
      <c r="X294" s="1" t="s">
        <v>3506</v>
      </c>
      <c r="Y294" s="1" t="s">
        <v>90</v>
      </c>
      <c r="Z294" s="1" t="s">
        <v>111</v>
      </c>
      <c r="AA294" s="1" t="s">
        <v>3988</v>
      </c>
      <c r="AB294" s="1" t="s">
        <v>325</v>
      </c>
      <c r="AC294" s="1" t="s">
        <v>105</v>
      </c>
      <c r="AD294" s="1" t="s">
        <v>104</v>
      </c>
      <c r="AE294" s="1" t="s">
        <v>4621</v>
      </c>
      <c r="AF294" s="1" t="s">
        <v>111</v>
      </c>
      <c r="AG294" s="1" t="s">
        <v>90</v>
      </c>
      <c r="AH294" s="1" t="s">
        <v>3988</v>
      </c>
      <c r="AI294" s="1" t="s">
        <v>326</v>
      </c>
      <c r="AJ294" s="1" t="s">
        <v>91</v>
      </c>
      <c r="AK294" s="57">
        <v>2</v>
      </c>
      <c r="AL294" s="1" t="s">
        <v>4621</v>
      </c>
      <c r="AM294" s="1" t="s">
        <v>111</v>
      </c>
      <c r="AN294" s="1" t="s">
        <v>90</v>
      </c>
      <c r="AO294" s="1"/>
      <c r="AP294" s="1"/>
      <c r="AQ294" s="1"/>
      <c r="AR294" s="1"/>
      <c r="AS294" s="1"/>
      <c r="AT294" s="1"/>
      <c r="AU294" s="1"/>
      <c r="AV294" s="1" t="s">
        <v>5355</v>
      </c>
      <c r="AW294" s="1" t="s">
        <v>326</v>
      </c>
      <c r="AX294" s="1" t="s">
        <v>91</v>
      </c>
      <c r="AY294" s="57">
        <v>10</v>
      </c>
      <c r="AZ294" s="1" t="s">
        <v>324</v>
      </c>
      <c r="BA294" s="1" t="s">
        <v>90</v>
      </c>
      <c r="BB294" s="1" t="s">
        <v>96</v>
      </c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1263</v>
      </c>
      <c r="B295" s="1" t="s">
        <v>1264</v>
      </c>
      <c r="C295" s="1" t="s">
        <v>97</v>
      </c>
      <c r="D295" s="1" t="s">
        <v>3185</v>
      </c>
      <c r="E295" s="1" t="s">
        <v>1111</v>
      </c>
      <c r="F295" s="1" t="s">
        <v>90</v>
      </c>
      <c r="G295" s="1" t="s">
        <v>88</v>
      </c>
      <c r="H295" s="1" t="s">
        <v>103</v>
      </c>
      <c r="I295" s="1" t="s">
        <v>119</v>
      </c>
      <c r="J295" s="1" t="s">
        <v>90</v>
      </c>
      <c r="K295" s="1">
        <v>36</v>
      </c>
      <c r="L295" s="1" t="s">
        <v>101</v>
      </c>
      <c r="M295" s="1" t="s">
        <v>325</v>
      </c>
      <c r="N295" s="1" t="s">
        <v>91</v>
      </c>
      <c r="O295" s="1" t="s">
        <v>92</v>
      </c>
      <c r="P295">
        <v>210</v>
      </c>
      <c r="Q295" s="1" t="str">
        <f>VLOOKUP([1]!Tabla1[[#This Row],[RENAES]],[2]EESS!$1:$1048576,6,FALSE)</f>
        <v>DATEM DEL MARAÑON</v>
      </c>
      <c r="R295" s="1" t="str">
        <f>VLOOKUP([1]!Tabla1[[#This Row],[RENAES]],[2]EESS!$1:$1048576,7,FALSE)</f>
        <v>BARRANCA</v>
      </c>
      <c r="S295" s="1" t="str">
        <f>VLOOKUP([1]!Tabla1[[#This Row],[RENAES]],[2]EESS!$1:$1048576,10,FALSE)</f>
        <v>SAN LORENZO</v>
      </c>
      <c r="T295" s="1" t="s">
        <v>1188</v>
      </c>
      <c r="U295" s="1" t="s">
        <v>326</v>
      </c>
      <c r="V295" s="1" t="s">
        <v>91</v>
      </c>
      <c r="W295" s="57">
        <v>2</v>
      </c>
      <c r="X295" s="1" t="s">
        <v>103</v>
      </c>
      <c r="Y295" s="1" t="s">
        <v>119</v>
      </c>
      <c r="Z295" s="1" t="s">
        <v>90</v>
      </c>
      <c r="AA295" s="1"/>
      <c r="AB295" s="1"/>
      <c r="AC295" s="1"/>
      <c r="AD295" s="1"/>
      <c r="AE295" s="1"/>
      <c r="AF295" s="1"/>
      <c r="AG295" s="1"/>
      <c r="AH295" s="1" t="s">
        <v>4830</v>
      </c>
      <c r="AI295" s="1" t="s">
        <v>326</v>
      </c>
      <c r="AJ295" s="1" t="s">
        <v>91</v>
      </c>
      <c r="AK295" s="57">
        <v>4</v>
      </c>
      <c r="AL295" s="1" t="s">
        <v>3985</v>
      </c>
      <c r="AM295" s="1" t="s">
        <v>102</v>
      </c>
      <c r="AN295" s="1" t="s">
        <v>118</v>
      </c>
      <c r="AO295" s="1"/>
      <c r="AP295" s="1"/>
      <c r="AQ295" s="1"/>
      <c r="AR295" s="1"/>
      <c r="AS295" s="1"/>
      <c r="AT295" s="1"/>
      <c r="AU295" s="1"/>
      <c r="AV295" s="1" t="s">
        <v>3999</v>
      </c>
      <c r="AW295" s="1" t="s">
        <v>326</v>
      </c>
      <c r="AX295" s="1" t="s">
        <v>91</v>
      </c>
      <c r="AY295" s="57">
        <v>5</v>
      </c>
      <c r="AZ295" s="1" t="s">
        <v>4216</v>
      </c>
      <c r="BA295" s="1" t="s">
        <v>95</v>
      </c>
      <c r="BB295" s="1" t="s">
        <v>102</v>
      </c>
      <c r="BC295" s="1" t="s">
        <v>5254</v>
      </c>
      <c r="BD295" s="1" t="s">
        <v>326</v>
      </c>
      <c r="BE295" s="1" t="s">
        <v>91</v>
      </c>
      <c r="BF295" s="57">
        <v>6</v>
      </c>
      <c r="BG295" s="1" t="s">
        <v>190</v>
      </c>
      <c r="BH295" s="1" t="s">
        <v>119</v>
      </c>
      <c r="BI295" s="1" t="s">
        <v>131</v>
      </c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 t="s">
        <v>5355</v>
      </c>
      <c r="CF295" s="1" t="s">
        <v>326</v>
      </c>
      <c r="CG295" s="1" t="s">
        <v>91</v>
      </c>
      <c r="CH295" s="1" t="s">
        <v>123</v>
      </c>
      <c r="CI295" s="1" t="s">
        <v>6173</v>
      </c>
      <c r="CJ295" s="1" t="s">
        <v>96</v>
      </c>
      <c r="CK295" s="1" t="s">
        <v>109</v>
      </c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2603</v>
      </c>
      <c r="B296" s="1" t="s">
        <v>3507</v>
      </c>
      <c r="C296" s="1" t="s">
        <v>97</v>
      </c>
      <c r="D296" s="1" t="s">
        <v>3185</v>
      </c>
      <c r="E296" s="1" t="s">
        <v>1111</v>
      </c>
      <c r="F296" s="1" t="s">
        <v>88</v>
      </c>
      <c r="G296" s="1" t="s">
        <v>115</v>
      </c>
      <c r="H296" s="1" t="s">
        <v>324</v>
      </c>
      <c r="I296" s="1" t="s">
        <v>3508</v>
      </c>
      <c r="J296" s="1" t="s">
        <v>99</v>
      </c>
      <c r="K296" s="1">
        <v>36</v>
      </c>
      <c r="L296" s="1" t="s">
        <v>101</v>
      </c>
      <c r="M296" s="1" t="s">
        <v>325</v>
      </c>
      <c r="N296" s="1" t="s">
        <v>91</v>
      </c>
      <c r="O296" s="1" t="s">
        <v>92</v>
      </c>
      <c r="P296">
        <v>1</v>
      </c>
      <c r="Q296" s="1" t="str">
        <f>VLOOKUP([1]!Tabla1[[#This Row],[RENAES]],[2]EESS!$1:$1048576,6,FALSE)</f>
        <v>MAYNAS CIUDAD</v>
      </c>
      <c r="R296" s="1" t="str">
        <f>VLOOKUP([1]!Tabla1[[#This Row],[RENAES]],[2]EESS!$1:$1048576,7,FALSE)</f>
        <v>PUNCHANA</v>
      </c>
      <c r="S296" s="1" t="str">
        <f>VLOOKUP([1]!Tabla1[[#This Row],[RENAES]],[2]EESS!$1:$1048576,10,FALSE)</f>
        <v xml:space="preserve">FERNANDO LORES </v>
      </c>
      <c r="T296" s="1" t="s">
        <v>3509</v>
      </c>
      <c r="U296" s="1" t="s">
        <v>326</v>
      </c>
      <c r="V296" s="1" t="s">
        <v>91</v>
      </c>
      <c r="W296" s="57">
        <v>30</v>
      </c>
      <c r="X296" s="1" t="s">
        <v>324</v>
      </c>
      <c r="Y296" s="1" t="s">
        <v>3508</v>
      </c>
      <c r="Z296" s="1" t="s">
        <v>99</v>
      </c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 t="s">
        <v>4618</v>
      </c>
      <c r="CF296" s="1" t="s">
        <v>326</v>
      </c>
      <c r="CG296" s="1" t="s">
        <v>91</v>
      </c>
      <c r="CH296" s="1" t="s">
        <v>123</v>
      </c>
      <c r="CI296" s="1" t="s">
        <v>339</v>
      </c>
      <c r="CJ296" s="1" t="s">
        <v>127</v>
      </c>
      <c r="CK296" s="1" t="s">
        <v>110</v>
      </c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1265</v>
      </c>
      <c r="B297" s="1" t="s">
        <v>1266</v>
      </c>
      <c r="C297" s="1" t="s">
        <v>97</v>
      </c>
      <c r="D297" s="1" t="s">
        <v>3185</v>
      </c>
      <c r="E297" s="1" t="s">
        <v>1111</v>
      </c>
      <c r="F297" s="1" t="s">
        <v>96</v>
      </c>
      <c r="G297" s="1" t="s">
        <v>106</v>
      </c>
      <c r="H297" s="1" t="s">
        <v>324</v>
      </c>
      <c r="I297" s="1" t="s">
        <v>142</v>
      </c>
      <c r="J297" s="1" t="s">
        <v>95</v>
      </c>
      <c r="K297" s="1">
        <v>37</v>
      </c>
      <c r="L297" s="1" t="s">
        <v>101</v>
      </c>
      <c r="M297" s="1" t="s">
        <v>325</v>
      </c>
      <c r="N297" s="1" t="s">
        <v>91</v>
      </c>
      <c r="O297" s="1" t="s">
        <v>92</v>
      </c>
      <c r="P297">
        <v>3</v>
      </c>
      <c r="Q297" s="1" t="str">
        <f>VLOOKUP([1]!Tabla1[[#This Row],[RENAES]],[2]EESS!$1:$1048576,6,FALSE)</f>
        <v>NO PERTENECE A NINGUNA RED</v>
      </c>
      <c r="R297" s="1" t="str">
        <f>VLOOKUP([1]!Tabla1[[#This Row],[RENAES]],[2]EESS!$1:$1048576,7,FALSE)</f>
        <v>NO PERTENECE A NINGUNA MICRORED</v>
      </c>
      <c r="S297" s="1" t="str">
        <f>VLOOKUP([1]!Tabla1[[#This Row],[RENAES]],[2]EESS!$1:$1048576,10,FALSE)</f>
        <v>HOSPITAL IQUITOS "Cesar Garayar Garcia"</v>
      </c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 t="s">
        <v>1216</v>
      </c>
      <c r="CF297" s="1" t="s">
        <v>326</v>
      </c>
      <c r="CG297" s="1" t="s">
        <v>91</v>
      </c>
      <c r="CH297" s="1" t="s">
        <v>123</v>
      </c>
      <c r="CI297" s="1" t="s">
        <v>328</v>
      </c>
      <c r="CJ297" s="1" t="s">
        <v>90</v>
      </c>
      <c r="CK297" s="1" t="s">
        <v>90</v>
      </c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1253</v>
      </c>
      <c r="B298" s="1" t="s">
        <v>9801</v>
      </c>
      <c r="C298" s="1" t="s">
        <v>97</v>
      </c>
      <c r="D298" s="1" t="s">
        <v>3185</v>
      </c>
      <c r="E298" s="1" t="s">
        <v>1111</v>
      </c>
      <c r="F298" s="1" t="s">
        <v>109</v>
      </c>
      <c r="G298" s="1" t="s">
        <v>107</v>
      </c>
      <c r="H298" s="1" t="s">
        <v>322</v>
      </c>
      <c r="I298" s="1" t="s">
        <v>102</v>
      </c>
      <c r="J298" s="1" t="s">
        <v>119</v>
      </c>
      <c r="K298" s="1">
        <v>37</v>
      </c>
      <c r="L298" s="1" t="s">
        <v>101</v>
      </c>
      <c r="M298" s="1" t="s">
        <v>325</v>
      </c>
      <c r="N298" s="1" t="s">
        <v>105</v>
      </c>
      <c r="O298" s="1" t="s">
        <v>104</v>
      </c>
      <c r="P298">
        <v>37</v>
      </c>
      <c r="Q298" s="1" t="str">
        <f>VLOOKUP([1]!Tabla1[[#This Row],[RENAES]],[2]EESS!$1:$1048576,6,FALSE)</f>
        <v>LORETO</v>
      </c>
      <c r="R298" s="1" t="str">
        <f>VLOOKUP([1]!Tabla1[[#This Row],[RENAES]],[2]EESS!$1:$1048576,7,FALSE)</f>
        <v>VILLA TROMPETERO</v>
      </c>
      <c r="S298" s="1" t="str">
        <f>VLOOKUP([1]!Tabla1[[#This Row],[RENAES]],[2]EESS!$1:$1048576,10,FALSE)</f>
        <v>VILLA TROMPETEROS</v>
      </c>
      <c r="T298" s="1" t="s">
        <v>9802</v>
      </c>
      <c r="U298" s="1" t="s">
        <v>326</v>
      </c>
      <c r="V298" s="1" t="s">
        <v>91</v>
      </c>
      <c r="W298" s="57">
        <v>2</v>
      </c>
      <c r="X298" s="1" t="s">
        <v>322</v>
      </c>
      <c r="Y298" s="1" t="s">
        <v>102</v>
      </c>
      <c r="Z298" s="1" t="s">
        <v>119</v>
      </c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1267</v>
      </c>
      <c r="B299" s="1" t="s">
        <v>1268</v>
      </c>
      <c r="C299" s="1" t="s">
        <v>97</v>
      </c>
      <c r="D299" s="1" t="s">
        <v>3185</v>
      </c>
      <c r="E299" s="1" t="s">
        <v>1111</v>
      </c>
      <c r="F299" s="1" t="s">
        <v>96</v>
      </c>
      <c r="G299" s="1" t="s">
        <v>109</v>
      </c>
      <c r="H299" s="1" t="s">
        <v>324</v>
      </c>
      <c r="I299" s="1" t="s">
        <v>119</v>
      </c>
      <c r="J299" s="1" t="s">
        <v>96</v>
      </c>
      <c r="K299" s="1">
        <v>36</v>
      </c>
      <c r="L299" s="1" t="s">
        <v>101</v>
      </c>
      <c r="M299" s="1" t="s">
        <v>325</v>
      </c>
      <c r="N299" s="1" t="s">
        <v>91</v>
      </c>
      <c r="O299" s="1" t="s">
        <v>92</v>
      </c>
      <c r="P299">
        <v>3</v>
      </c>
      <c r="Q299" s="1" t="str">
        <f>VLOOKUP([1]!Tabla1[[#This Row],[RENAES]],[2]EESS!$1:$1048576,6,FALSE)</f>
        <v>NO PERTENECE A NINGUNA RED</v>
      </c>
      <c r="R299" s="1" t="str">
        <f>VLOOKUP([1]!Tabla1[[#This Row],[RENAES]],[2]EESS!$1:$1048576,7,FALSE)</f>
        <v>NO PERTENECE A NINGUNA MICRORED</v>
      </c>
      <c r="S299" s="1" t="str">
        <f>VLOOKUP([1]!Tabla1[[#This Row],[RENAES]],[2]EESS!$1:$1048576,10,FALSE)</f>
        <v>HOSP CONTAMANA</v>
      </c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8847</v>
      </c>
      <c r="B300" s="1" t="s">
        <v>8848</v>
      </c>
      <c r="C300" s="1" t="s">
        <v>97</v>
      </c>
      <c r="D300" s="1" t="s">
        <v>3185</v>
      </c>
      <c r="E300" s="1" t="s">
        <v>1111</v>
      </c>
      <c r="F300" s="1" t="s">
        <v>127</v>
      </c>
      <c r="G300" s="1" t="s">
        <v>96</v>
      </c>
      <c r="H300" s="1" t="s">
        <v>149</v>
      </c>
      <c r="I300" s="1" t="s">
        <v>90</v>
      </c>
      <c r="J300" s="1" t="s">
        <v>109</v>
      </c>
      <c r="K300" s="1">
        <v>36</v>
      </c>
      <c r="L300" s="1" t="s">
        <v>101</v>
      </c>
      <c r="M300" s="1" t="s">
        <v>325</v>
      </c>
      <c r="N300" s="1" t="s">
        <v>91</v>
      </c>
      <c r="O300" s="32"/>
      <c r="P300">
        <v>1</v>
      </c>
      <c r="Q300" s="1" t="str">
        <f>VLOOKUP([1]!Tabla1[[#This Row],[RENAES]],[2]EESS!$1:$1048576,6,FALSE)</f>
        <v>MAYNAS CIUDAD</v>
      </c>
      <c r="R300" s="1" t="str">
        <f>VLOOKUP([1]!Tabla1[[#This Row],[RENAES]],[2]EESS!$1:$1048576,7,FALSE)</f>
        <v>PUNCHANA</v>
      </c>
      <c r="S300" s="1" t="str">
        <f>VLOOKUP([1]!Tabla1[[#This Row],[RENAES]],[2]EESS!$1:$1048576,10,FALSE)</f>
        <v>MAYNAS</v>
      </c>
      <c r="T300" s="1" t="s">
        <v>9299</v>
      </c>
      <c r="U300" s="1" t="s">
        <v>326</v>
      </c>
      <c r="V300" s="1" t="s">
        <v>91</v>
      </c>
      <c r="W300" s="57">
        <v>60</v>
      </c>
      <c r="X300" s="1" t="s">
        <v>324</v>
      </c>
      <c r="Y300" s="1" t="s">
        <v>151</v>
      </c>
      <c r="Z300" s="1" t="s">
        <v>90</v>
      </c>
      <c r="AA300" s="1" t="s">
        <v>9299</v>
      </c>
      <c r="AB300" s="1" t="s">
        <v>325</v>
      </c>
      <c r="AC300" s="1" t="s">
        <v>91</v>
      </c>
      <c r="AD300" s="1" t="s">
        <v>92</v>
      </c>
      <c r="AE300" s="1" t="s">
        <v>324</v>
      </c>
      <c r="AF300" s="1" t="s">
        <v>151</v>
      </c>
      <c r="AG300" s="1" t="s">
        <v>90</v>
      </c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1269</v>
      </c>
      <c r="B301" s="1" t="s">
        <v>1270</v>
      </c>
      <c r="C301" s="1" t="s">
        <v>97</v>
      </c>
      <c r="D301" s="1" t="s">
        <v>106</v>
      </c>
      <c r="E301" s="1" t="s">
        <v>1111</v>
      </c>
      <c r="F301" s="1" t="s">
        <v>90</v>
      </c>
      <c r="G301" s="1" t="s">
        <v>96</v>
      </c>
      <c r="H301" s="1" t="s">
        <v>1271</v>
      </c>
      <c r="I301" s="1" t="s">
        <v>96</v>
      </c>
      <c r="J301" s="1" t="s">
        <v>96</v>
      </c>
      <c r="K301" s="1">
        <v>37</v>
      </c>
      <c r="L301" s="1" t="s">
        <v>101</v>
      </c>
      <c r="M301" s="1" t="s">
        <v>325</v>
      </c>
      <c r="N301" s="1" t="s">
        <v>91</v>
      </c>
      <c r="O301" s="1" t="s">
        <v>104</v>
      </c>
      <c r="P301">
        <v>32710</v>
      </c>
      <c r="Q301" s="1" t="str">
        <f>VLOOKUP([1]!Tabla1[[#This Row],[RENAES]],[2]EESS!$1:$1048576,6,FALSE)</f>
        <v>NO PERTENECE A NINGUNA RED</v>
      </c>
      <c r="R301" s="1" t="str">
        <f>VLOOKUP([1]!Tabla1[[#This Row],[RENAES]],[2]EESS!$1:$1048576,7,FALSE)</f>
        <v>NO PERTENECE A NINGUNA MICRORED</v>
      </c>
      <c r="S301" s="1" t="str">
        <f>VLOOKUP([1]!Tabla1[[#This Row],[RENAES]],[2]EESS!$1:$1048576,10,FALSE)</f>
        <v>HOSP.REGIONAL DE LORETO "Felipe Arriola Iglesias"</v>
      </c>
      <c r="T301" s="1" t="s">
        <v>1216</v>
      </c>
      <c r="U301" s="1" t="s">
        <v>326</v>
      </c>
      <c r="V301" s="1" t="s">
        <v>91</v>
      </c>
      <c r="W301" s="57">
        <v>1</v>
      </c>
      <c r="X301" s="1" t="s">
        <v>1271</v>
      </c>
      <c r="Y301" s="1" t="s">
        <v>96</v>
      </c>
      <c r="Z301" s="1" t="s">
        <v>96</v>
      </c>
      <c r="AA301" s="1" t="s">
        <v>2522</v>
      </c>
      <c r="AB301" s="1" t="s">
        <v>325</v>
      </c>
      <c r="AC301" s="1" t="s">
        <v>105</v>
      </c>
      <c r="AD301" s="1" t="s">
        <v>104</v>
      </c>
      <c r="AE301" s="1" t="s">
        <v>3820</v>
      </c>
      <c r="AF301" s="1" t="s">
        <v>96</v>
      </c>
      <c r="AG301" s="1" t="s">
        <v>96</v>
      </c>
      <c r="AH301" s="1" t="s">
        <v>2522</v>
      </c>
      <c r="AI301" s="1" t="s">
        <v>326</v>
      </c>
      <c r="AJ301" s="1" t="s">
        <v>91</v>
      </c>
      <c r="AK301" s="57">
        <v>2</v>
      </c>
      <c r="AL301" s="1" t="s">
        <v>3820</v>
      </c>
      <c r="AM301" s="1" t="s">
        <v>96</v>
      </c>
      <c r="AN301" s="1" t="s">
        <v>96</v>
      </c>
      <c r="AO301" s="1" t="s">
        <v>8243</v>
      </c>
      <c r="AP301" s="1" t="s">
        <v>325</v>
      </c>
      <c r="AQ301" s="1" t="s">
        <v>91</v>
      </c>
      <c r="AR301" s="32"/>
      <c r="AS301" s="1" t="s">
        <v>3329</v>
      </c>
      <c r="AT301" s="1" t="s">
        <v>96</v>
      </c>
      <c r="AU301" s="1" t="s">
        <v>102</v>
      </c>
      <c r="AV301" s="1" t="s">
        <v>3973</v>
      </c>
      <c r="AW301" s="1" t="s">
        <v>326</v>
      </c>
      <c r="AX301" s="1" t="s">
        <v>91</v>
      </c>
      <c r="AY301" s="57">
        <v>1</v>
      </c>
      <c r="AZ301" s="1" t="s">
        <v>133</v>
      </c>
      <c r="BA301" s="1" t="s">
        <v>96</v>
      </c>
      <c r="BB301" s="1" t="s">
        <v>96</v>
      </c>
      <c r="BC301" s="1" t="s">
        <v>5254</v>
      </c>
      <c r="BD301" s="1" t="s">
        <v>326</v>
      </c>
      <c r="BE301" s="1" t="s">
        <v>91</v>
      </c>
      <c r="BF301" s="57">
        <v>2</v>
      </c>
      <c r="BG301" s="1" t="s">
        <v>5675</v>
      </c>
      <c r="BH301" s="1" t="s">
        <v>96</v>
      </c>
      <c r="BI301" s="1" t="s">
        <v>96</v>
      </c>
      <c r="BJ301" s="1" t="s">
        <v>6431</v>
      </c>
      <c r="BK301" s="1" t="s">
        <v>326</v>
      </c>
      <c r="BL301" s="1" t="s">
        <v>91</v>
      </c>
      <c r="BM301" s="57">
        <v>3</v>
      </c>
      <c r="BN301" s="1" t="s">
        <v>6448</v>
      </c>
      <c r="BO301" s="1" t="s">
        <v>96</v>
      </c>
      <c r="BP301" s="1" t="s">
        <v>90</v>
      </c>
      <c r="BQ301" s="1" t="s">
        <v>7308</v>
      </c>
      <c r="BR301" s="1" t="s">
        <v>326</v>
      </c>
      <c r="BS301" s="1" t="s">
        <v>91</v>
      </c>
      <c r="BT301" s="57">
        <v>4</v>
      </c>
      <c r="BU301" s="1" t="s">
        <v>7311</v>
      </c>
      <c r="BV301" s="1" t="s">
        <v>90</v>
      </c>
      <c r="BW301" s="1" t="s">
        <v>96</v>
      </c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357</v>
      </c>
      <c r="B302" s="1" t="s">
        <v>1272</v>
      </c>
      <c r="C302" s="1" t="s">
        <v>97</v>
      </c>
      <c r="D302" s="1" t="s">
        <v>3185</v>
      </c>
      <c r="E302" s="1" t="s">
        <v>1111</v>
      </c>
      <c r="F302" s="1" t="s">
        <v>96</v>
      </c>
      <c r="G302" s="1" t="s">
        <v>98</v>
      </c>
      <c r="H302" s="1" t="s">
        <v>1046</v>
      </c>
      <c r="I302" s="1" t="s">
        <v>109</v>
      </c>
      <c r="J302" s="1" t="s">
        <v>110</v>
      </c>
      <c r="K302" s="1">
        <v>38</v>
      </c>
      <c r="L302" s="1" t="s">
        <v>101</v>
      </c>
      <c r="M302" s="1" t="s">
        <v>325</v>
      </c>
      <c r="N302" s="1" t="s">
        <v>105</v>
      </c>
      <c r="O302" s="1" t="s">
        <v>92</v>
      </c>
      <c r="P302">
        <v>305</v>
      </c>
      <c r="Q302" s="1" t="str">
        <f>VLOOKUP([1]!Tabla1[[#This Row],[RENAES]],[2]EESS!$1:$1048576,6,FALSE)</f>
        <v>NO PERTENECE A NINGUNA RED</v>
      </c>
      <c r="R302" s="1" t="str">
        <f>VLOOKUP([1]!Tabla1[[#This Row],[RENAES]],[2]EESS!$1:$1048576,7,FALSE)</f>
        <v>NO PERTENECE A NINGUNA MICRORED</v>
      </c>
      <c r="S302" s="1" t="str">
        <f>VLOOKUP([1]!Tabla1[[#This Row],[RENAES]],[2]EESS!$1:$1048576,10,FALSE)</f>
        <v>HOSP.REGIONAL DE LORETO "Felipe Arriola Iglesias"</v>
      </c>
      <c r="T302" s="1" t="s">
        <v>1139</v>
      </c>
      <c r="U302" s="1" t="s">
        <v>326</v>
      </c>
      <c r="V302" s="1" t="s">
        <v>91</v>
      </c>
      <c r="W302" s="57">
        <v>3</v>
      </c>
      <c r="X302" s="1" t="s">
        <v>1046</v>
      </c>
      <c r="Y302" s="1" t="s">
        <v>109</v>
      </c>
      <c r="Z302" s="1" t="s">
        <v>110</v>
      </c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 t="s">
        <v>3195</v>
      </c>
      <c r="CF302" s="1" t="s">
        <v>326</v>
      </c>
      <c r="CG302" s="1" t="s">
        <v>91</v>
      </c>
      <c r="CH302" s="1" t="s">
        <v>123</v>
      </c>
      <c r="CI302" s="1" t="s">
        <v>4243</v>
      </c>
      <c r="CJ302" s="1" t="s">
        <v>96</v>
      </c>
      <c r="CK302" s="1" t="s">
        <v>118</v>
      </c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5356</v>
      </c>
      <c r="B303" s="1" t="s">
        <v>5357</v>
      </c>
      <c r="C303" s="1" t="s">
        <v>97</v>
      </c>
      <c r="D303" s="1" t="s">
        <v>165</v>
      </c>
      <c r="E303" s="1" t="s">
        <v>1111</v>
      </c>
      <c r="F303" s="1" t="s">
        <v>99</v>
      </c>
      <c r="G303" s="1" t="s">
        <v>98</v>
      </c>
      <c r="H303" s="1" t="s">
        <v>1462</v>
      </c>
      <c r="I303" s="1" t="s">
        <v>127</v>
      </c>
      <c r="J303" s="1" t="s">
        <v>108</v>
      </c>
      <c r="K303" s="1">
        <v>37</v>
      </c>
      <c r="L303" s="1" t="s">
        <v>101</v>
      </c>
      <c r="M303" s="1" t="s">
        <v>325</v>
      </c>
      <c r="N303" s="1" t="s">
        <v>91</v>
      </c>
      <c r="O303" s="1" t="s">
        <v>104</v>
      </c>
      <c r="P303">
        <v>6695</v>
      </c>
      <c r="Q303" s="1" t="str">
        <f>VLOOKUP([1]!Tabla1[[#This Row],[RENAES]],[2]EESS!$1:$1048576,6,FALSE)</f>
        <v>NO PERTENECE A NINGUNA RED</v>
      </c>
      <c r="R303" s="1" t="str">
        <f>VLOOKUP([1]!Tabla1[[#This Row],[RENAES]],[2]EESS!$1:$1048576,7,FALSE)</f>
        <v>NO PERTENECE A NINGUNA MICRORED</v>
      </c>
      <c r="S303" s="1" t="str">
        <f>VLOOKUP([1]!Tabla1[[#This Row],[RENAES]],[2]EESS!$1:$1048576,10,FALSE)</f>
        <v>HOSPITAL IQUITOS "Cesar Garayar Garcia"</v>
      </c>
      <c r="T303" s="1" t="s">
        <v>4611</v>
      </c>
      <c r="U303" s="1" t="s">
        <v>326</v>
      </c>
      <c r="V303" s="1" t="s">
        <v>91</v>
      </c>
      <c r="W303" s="57">
        <v>1</v>
      </c>
      <c r="X303" s="1" t="s">
        <v>1462</v>
      </c>
      <c r="Y303" s="1" t="s">
        <v>95</v>
      </c>
      <c r="Z303" s="1" t="s">
        <v>118</v>
      </c>
      <c r="AA303" s="1" t="s">
        <v>5938</v>
      </c>
      <c r="AB303" s="1" t="s">
        <v>325</v>
      </c>
      <c r="AC303" s="1" t="s">
        <v>105</v>
      </c>
      <c r="AD303" s="1" t="s">
        <v>104</v>
      </c>
      <c r="AE303" s="1" t="s">
        <v>6174</v>
      </c>
      <c r="AF303" s="1" t="s">
        <v>88</v>
      </c>
      <c r="AG303" s="1" t="s">
        <v>127</v>
      </c>
      <c r="AH303" s="1" t="s">
        <v>4611</v>
      </c>
      <c r="AI303" s="1" t="s">
        <v>326</v>
      </c>
      <c r="AJ303" s="1" t="s">
        <v>91</v>
      </c>
      <c r="AK303" s="57">
        <v>1</v>
      </c>
      <c r="AL303" s="1" t="s">
        <v>1462</v>
      </c>
      <c r="AM303" s="1" t="s">
        <v>127</v>
      </c>
      <c r="AN303" s="1" t="s">
        <v>108</v>
      </c>
      <c r="AO303" s="1" t="s">
        <v>5986</v>
      </c>
      <c r="AP303" s="1" t="s">
        <v>325</v>
      </c>
      <c r="AQ303" s="1" t="s">
        <v>105</v>
      </c>
      <c r="AR303" s="1" t="s">
        <v>92</v>
      </c>
      <c r="AS303" s="1" t="s">
        <v>6449</v>
      </c>
      <c r="AT303" s="1" t="s">
        <v>90</v>
      </c>
      <c r="AU303" s="1" t="s">
        <v>127</v>
      </c>
      <c r="AV303" s="1" t="s">
        <v>5938</v>
      </c>
      <c r="AW303" s="1" t="s">
        <v>326</v>
      </c>
      <c r="AX303" s="1" t="s">
        <v>91</v>
      </c>
      <c r="AY303" s="57">
        <v>2</v>
      </c>
      <c r="AZ303" s="1" t="s">
        <v>6174</v>
      </c>
      <c r="BA303" s="1" t="s">
        <v>88</v>
      </c>
      <c r="BB303" s="1" t="s">
        <v>127</v>
      </c>
      <c r="BC303" s="1" t="s">
        <v>5986</v>
      </c>
      <c r="BD303" s="1" t="s">
        <v>326</v>
      </c>
      <c r="BE303" s="1" t="s">
        <v>91</v>
      </c>
      <c r="BF303" s="57">
        <v>2</v>
      </c>
      <c r="BG303" s="1" t="s">
        <v>6449</v>
      </c>
      <c r="BH303" s="1" t="s">
        <v>90</v>
      </c>
      <c r="BI303" s="1" t="s">
        <v>127</v>
      </c>
      <c r="BJ303" s="1" t="s">
        <v>8041</v>
      </c>
      <c r="BK303" s="1" t="s">
        <v>326</v>
      </c>
      <c r="BL303" s="1" t="s">
        <v>91</v>
      </c>
      <c r="BM303" s="57">
        <v>3</v>
      </c>
      <c r="BN303" s="1" t="s">
        <v>8244</v>
      </c>
      <c r="BO303" s="1" t="s">
        <v>88</v>
      </c>
      <c r="BP303" s="1" t="s">
        <v>129</v>
      </c>
      <c r="BQ303" s="1" t="s">
        <v>8041</v>
      </c>
      <c r="BR303" s="1" t="s">
        <v>326</v>
      </c>
      <c r="BS303" s="1" t="s">
        <v>91</v>
      </c>
      <c r="BT303" s="57">
        <v>3</v>
      </c>
      <c r="BU303" s="1" t="s">
        <v>8244</v>
      </c>
      <c r="BV303" s="1" t="s">
        <v>90</v>
      </c>
      <c r="BW303" s="1" t="s">
        <v>122</v>
      </c>
      <c r="BX303" s="1" t="s">
        <v>8041</v>
      </c>
      <c r="BY303" s="1" t="s">
        <v>325</v>
      </c>
      <c r="BZ303" s="1" t="s">
        <v>91</v>
      </c>
      <c r="CA303" s="1" t="s">
        <v>92</v>
      </c>
      <c r="CB303" s="1" t="s">
        <v>8244</v>
      </c>
      <c r="CC303" s="1" t="s">
        <v>88</v>
      </c>
      <c r="CD303" s="1" t="s">
        <v>129</v>
      </c>
      <c r="CE303" s="1" t="s">
        <v>9004</v>
      </c>
      <c r="CF303" s="1" t="s">
        <v>326</v>
      </c>
      <c r="CG303" s="1" t="s">
        <v>91</v>
      </c>
      <c r="CH303" s="1" t="s">
        <v>123</v>
      </c>
      <c r="CI303" s="1" t="s">
        <v>9568</v>
      </c>
      <c r="CJ303" s="1" t="s">
        <v>96</v>
      </c>
      <c r="CK303" s="1" t="s">
        <v>106</v>
      </c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432</v>
      </c>
      <c r="B304" s="1" t="s">
        <v>1273</v>
      </c>
      <c r="C304" s="1" t="s">
        <v>97</v>
      </c>
      <c r="D304" s="1" t="s">
        <v>3185</v>
      </c>
      <c r="E304" s="1" t="s">
        <v>1111</v>
      </c>
      <c r="F304" s="1" t="s">
        <v>90</v>
      </c>
      <c r="G304" s="1" t="s">
        <v>95</v>
      </c>
      <c r="H304" s="1" t="s">
        <v>327</v>
      </c>
      <c r="I304" s="1" t="s">
        <v>102</v>
      </c>
      <c r="J304" s="1" t="s">
        <v>90</v>
      </c>
      <c r="K304" s="1">
        <v>36</v>
      </c>
      <c r="L304" s="1" t="s">
        <v>101</v>
      </c>
      <c r="M304" s="1" t="s">
        <v>325</v>
      </c>
      <c r="N304" s="1" t="s">
        <v>91</v>
      </c>
      <c r="O304" s="1" t="s">
        <v>104</v>
      </c>
      <c r="P304">
        <v>224</v>
      </c>
      <c r="Q304" s="1" t="str">
        <f>VLOOKUP([1]!Tabla1[[#This Row],[RENAES]],[2]EESS!$1:$1048576,6,FALSE)</f>
        <v>NO PERTENECE A NINGUNA RED</v>
      </c>
      <c r="R304" s="1" t="str">
        <f>VLOOKUP([1]!Tabla1[[#This Row],[RENAES]],[2]EESS!$1:$1048576,7,FALSE)</f>
        <v>NO PERTENECE A NINGUNA MICRORED</v>
      </c>
      <c r="S304" s="1" t="str">
        <f>VLOOKUP([1]!Tabla1[[#This Row],[RENAES]],[2]EESS!$1:$1048576,10,FALSE)</f>
        <v>HOSPITAL IQUITOS "Cesar Garayar Garcia"</v>
      </c>
      <c r="T304" s="1" t="s">
        <v>1123</v>
      </c>
      <c r="U304" s="1" t="s">
        <v>326</v>
      </c>
      <c r="V304" s="1" t="s">
        <v>91</v>
      </c>
      <c r="W304" s="57">
        <v>1</v>
      </c>
      <c r="X304" s="1" t="s">
        <v>327</v>
      </c>
      <c r="Y304" s="1" t="s">
        <v>102</v>
      </c>
      <c r="Z304" s="1" t="s">
        <v>90</v>
      </c>
      <c r="AA304" s="1" t="s">
        <v>2860</v>
      </c>
      <c r="AB304" s="1" t="s">
        <v>325</v>
      </c>
      <c r="AC304" s="1" t="s">
        <v>105</v>
      </c>
      <c r="AD304" s="1" t="s">
        <v>104</v>
      </c>
      <c r="AE304" s="1" t="s">
        <v>327</v>
      </c>
      <c r="AF304" s="1" t="s">
        <v>90</v>
      </c>
      <c r="AG304" s="1" t="s">
        <v>99</v>
      </c>
      <c r="AH304" s="1" t="s">
        <v>2860</v>
      </c>
      <c r="AI304" s="1" t="s">
        <v>326</v>
      </c>
      <c r="AJ304" s="1" t="s">
        <v>91</v>
      </c>
      <c r="AK304" s="57">
        <v>2</v>
      </c>
      <c r="AL304" s="1" t="s">
        <v>327</v>
      </c>
      <c r="AM304" s="1" t="s">
        <v>90</v>
      </c>
      <c r="AN304" s="1" t="s">
        <v>99</v>
      </c>
      <c r="AO304" s="1" t="s">
        <v>2860</v>
      </c>
      <c r="AP304" s="1" t="s">
        <v>325</v>
      </c>
      <c r="AQ304" s="1" t="s">
        <v>105</v>
      </c>
      <c r="AR304" s="1" t="s">
        <v>104</v>
      </c>
      <c r="AS304" s="1" t="s">
        <v>188</v>
      </c>
      <c r="AT304" s="1" t="s">
        <v>95</v>
      </c>
      <c r="AU304" s="1" t="s">
        <v>88</v>
      </c>
      <c r="AV304" s="1" t="s">
        <v>2860</v>
      </c>
      <c r="AW304" s="1" t="s">
        <v>326</v>
      </c>
      <c r="AX304" s="1" t="s">
        <v>91</v>
      </c>
      <c r="AY304" s="57">
        <v>2</v>
      </c>
      <c r="AZ304" s="1" t="s">
        <v>188</v>
      </c>
      <c r="BA304" s="1" t="s">
        <v>95</v>
      </c>
      <c r="BB304" s="1" t="s">
        <v>88</v>
      </c>
      <c r="BC304" s="1" t="s">
        <v>2861</v>
      </c>
      <c r="BD304" s="1" t="s">
        <v>326</v>
      </c>
      <c r="BE304" s="1" t="s">
        <v>91</v>
      </c>
      <c r="BF304" s="57">
        <v>1</v>
      </c>
      <c r="BG304" s="1" t="s">
        <v>188</v>
      </c>
      <c r="BH304" s="1" t="s">
        <v>118</v>
      </c>
      <c r="BI304" s="1" t="s">
        <v>96</v>
      </c>
      <c r="BJ304" s="1" t="s">
        <v>4816</v>
      </c>
      <c r="BK304" s="1" t="s">
        <v>326</v>
      </c>
      <c r="BL304" s="1" t="s">
        <v>91</v>
      </c>
      <c r="BM304" s="57">
        <v>3</v>
      </c>
      <c r="BN304" s="1" t="s">
        <v>3985</v>
      </c>
      <c r="BO304" s="1" t="s">
        <v>90</v>
      </c>
      <c r="BP304" s="1" t="s">
        <v>88</v>
      </c>
      <c r="BQ304" s="1" t="s">
        <v>3977</v>
      </c>
      <c r="BR304" s="1" t="s">
        <v>326</v>
      </c>
      <c r="BS304" s="1" t="s">
        <v>91</v>
      </c>
      <c r="BT304" s="57">
        <v>4</v>
      </c>
      <c r="BU304" s="1" t="s">
        <v>4216</v>
      </c>
      <c r="BV304" s="1" t="s">
        <v>88</v>
      </c>
      <c r="BW304" s="1" t="s">
        <v>119</v>
      </c>
      <c r="BX304" s="1" t="s">
        <v>2861</v>
      </c>
      <c r="BY304" s="1" t="s">
        <v>325</v>
      </c>
      <c r="BZ304" s="1" t="s">
        <v>105</v>
      </c>
      <c r="CA304" s="1" t="s">
        <v>104</v>
      </c>
      <c r="CB304" s="1" t="s">
        <v>188</v>
      </c>
      <c r="CC304" s="1" t="s">
        <v>118</v>
      </c>
      <c r="CD304" s="1" t="s">
        <v>96</v>
      </c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6175</v>
      </c>
      <c r="B305" s="1" t="s">
        <v>6176</v>
      </c>
      <c r="C305" s="1" t="s">
        <v>97</v>
      </c>
      <c r="D305" s="1" t="s">
        <v>165</v>
      </c>
      <c r="E305" s="1" t="s">
        <v>1111</v>
      </c>
      <c r="F305" s="1" t="s">
        <v>102</v>
      </c>
      <c r="G305" s="1" t="s">
        <v>151</v>
      </c>
      <c r="H305" s="1" t="s">
        <v>4454</v>
      </c>
      <c r="I305" s="1" t="s">
        <v>113</v>
      </c>
      <c r="J305" s="1" t="s">
        <v>127</v>
      </c>
      <c r="K305" s="1">
        <v>40</v>
      </c>
      <c r="L305" s="1" t="s">
        <v>101</v>
      </c>
      <c r="M305" s="1" t="s">
        <v>325</v>
      </c>
      <c r="N305" s="1" t="s">
        <v>91</v>
      </c>
      <c r="O305" s="1" t="s">
        <v>104</v>
      </c>
      <c r="P305">
        <v>187</v>
      </c>
      <c r="Q305" s="1" t="str">
        <f>VLOOKUP([1]!Tabla1[[#This Row],[RENAES]],[2]EESS!$1:$1048576,6,FALSE)</f>
        <v>NO PERTENECE A NINGUNA RED</v>
      </c>
      <c r="R305" s="1" t="str">
        <f>VLOOKUP([1]!Tabla1[[#This Row],[RENAES]],[2]EESS!$1:$1048576,7,FALSE)</f>
        <v>NO PERTENECE A NINGUNA MICRORED</v>
      </c>
      <c r="S305" s="1" t="str">
        <f>VLOOKUP([1]!Tabla1[[#This Row],[RENAES]],[2]EESS!$1:$1048576,10,FALSE)</f>
        <v>HOSPITAL IQUITOS "Cesar Garayar Garcia"</v>
      </c>
      <c r="T305" s="1" t="s">
        <v>6194</v>
      </c>
      <c r="U305" s="1" t="s">
        <v>326</v>
      </c>
      <c r="V305" s="1" t="s">
        <v>91</v>
      </c>
      <c r="W305" s="57">
        <v>5</v>
      </c>
      <c r="X305" s="1" t="s">
        <v>4096</v>
      </c>
      <c r="Y305" s="1" t="s">
        <v>88</v>
      </c>
      <c r="Z305" s="1" t="s">
        <v>109</v>
      </c>
      <c r="AA305" s="1"/>
      <c r="AB305" s="1"/>
      <c r="AC305" s="1"/>
      <c r="AD305" s="1"/>
      <c r="AE305" s="1"/>
      <c r="AF305" s="1"/>
      <c r="AG305" s="1"/>
      <c r="AH305" s="1" t="s">
        <v>6988</v>
      </c>
      <c r="AI305" s="1" t="s">
        <v>326</v>
      </c>
      <c r="AJ305" s="1" t="s">
        <v>91</v>
      </c>
      <c r="AK305" s="57">
        <v>6</v>
      </c>
      <c r="AL305" s="1" t="s">
        <v>4273</v>
      </c>
      <c r="AM305" s="1" t="s">
        <v>129</v>
      </c>
      <c r="AN305" s="1" t="s">
        <v>116</v>
      </c>
      <c r="AO305" s="1"/>
      <c r="AP305" s="1"/>
      <c r="AQ305" s="1"/>
      <c r="AR305" s="1"/>
      <c r="AS305" s="1"/>
      <c r="AT305" s="1"/>
      <c r="AU305" s="1"/>
      <c r="AV305" s="1" t="s">
        <v>8234</v>
      </c>
      <c r="AW305" s="1" t="s">
        <v>326</v>
      </c>
      <c r="AX305" s="1" t="s">
        <v>91</v>
      </c>
      <c r="AY305" s="57">
        <v>7</v>
      </c>
      <c r="AZ305" s="1" t="s">
        <v>4273</v>
      </c>
      <c r="BA305" s="1" t="s">
        <v>96</v>
      </c>
      <c r="BB305" s="1" t="s">
        <v>129</v>
      </c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4834</v>
      </c>
      <c r="B306" s="1" t="s">
        <v>8245</v>
      </c>
      <c r="C306" s="1" t="s">
        <v>97</v>
      </c>
      <c r="D306" s="1" t="s">
        <v>3185</v>
      </c>
      <c r="E306" s="1" t="s">
        <v>1111</v>
      </c>
      <c r="F306" s="1" t="s">
        <v>119</v>
      </c>
      <c r="G306" s="1" t="s">
        <v>88</v>
      </c>
      <c r="H306" s="1" t="s">
        <v>324</v>
      </c>
      <c r="I306" s="1" t="s">
        <v>102</v>
      </c>
      <c r="J306" s="1" t="s">
        <v>99</v>
      </c>
      <c r="K306" s="1">
        <v>36</v>
      </c>
      <c r="L306" s="1" t="s">
        <v>101</v>
      </c>
      <c r="M306" s="1" t="s">
        <v>325</v>
      </c>
      <c r="N306" s="1" t="s">
        <v>91</v>
      </c>
      <c r="O306" s="1" t="s">
        <v>92</v>
      </c>
      <c r="P306">
        <v>3</v>
      </c>
      <c r="Q306" s="1" t="str">
        <f>VLOOKUP([1]!Tabla1[[#This Row],[RENAES]],[2]EESS!$1:$1048576,6,FALSE)</f>
        <v>NO PERTENECE A NINGUNA RED</v>
      </c>
      <c r="R306" s="1" t="str">
        <f>VLOOKUP([1]!Tabla1[[#This Row],[RENAES]],[2]EESS!$1:$1048576,7,FALSE)</f>
        <v>NO PERTENECE A NINGUNA MICRORED</v>
      </c>
      <c r="S306" s="1" t="str">
        <f>VLOOKUP([1]!Tabla1[[#This Row],[RENAES]],[2]EESS!$1:$1048576,10,FALSE)</f>
        <v>HOSP Santa Gema de Yurimaguas</v>
      </c>
      <c r="T306" s="1" t="s">
        <v>7308</v>
      </c>
      <c r="U306" s="1" t="s">
        <v>326</v>
      </c>
      <c r="V306" s="1" t="s">
        <v>91</v>
      </c>
      <c r="W306" s="57">
        <v>10</v>
      </c>
      <c r="X306" s="1" t="s">
        <v>324</v>
      </c>
      <c r="Y306" s="1" t="s">
        <v>102</v>
      </c>
      <c r="Z306" s="1" t="s">
        <v>99</v>
      </c>
      <c r="AA306" s="1"/>
      <c r="AB306" s="1"/>
      <c r="AC306" s="1"/>
      <c r="AD306" s="1"/>
      <c r="AE306" s="1"/>
      <c r="AF306" s="1"/>
      <c r="AG306" s="1"/>
      <c r="AH306" s="1" t="s">
        <v>7676</v>
      </c>
      <c r="AI306" s="1" t="s">
        <v>326</v>
      </c>
      <c r="AJ306" s="1" t="s">
        <v>91</v>
      </c>
      <c r="AK306" s="57">
        <v>7</v>
      </c>
      <c r="AL306" s="1" t="s">
        <v>328</v>
      </c>
      <c r="AM306" s="1" t="s">
        <v>88</v>
      </c>
      <c r="AN306" s="1" t="s">
        <v>116</v>
      </c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9028</v>
      </c>
      <c r="B307" s="1" t="s">
        <v>9029</v>
      </c>
      <c r="C307" s="1" t="s">
        <v>97</v>
      </c>
      <c r="D307" s="1" t="s">
        <v>3185</v>
      </c>
      <c r="E307" s="1" t="s">
        <v>1111</v>
      </c>
      <c r="F307" s="1" t="s">
        <v>127</v>
      </c>
      <c r="G307" s="1" t="s">
        <v>108</v>
      </c>
      <c r="H307" s="1" t="s">
        <v>9006</v>
      </c>
      <c r="I307" s="1" t="s">
        <v>102</v>
      </c>
      <c r="J307" s="1" t="s">
        <v>90</v>
      </c>
      <c r="K307" s="1">
        <v>40</v>
      </c>
      <c r="L307" s="1" t="s">
        <v>101</v>
      </c>
      <c r="M307" s="1" t="s">
        <v>325</v>
      </c>
      <c r="N307" s="1" t="s">
        <v>105</v>
      </c>
      <c r="O307" s="32"/>
      <c r="P307">
        <v>235</v>
      </c>
      <c r="Q307" s="1" t="str">
        <f>VLOOKUP([1]!Tabla1[[#This Row],[RENAES]],[2]EESS!$1:$1048576,6,FALSE)</f>
        <v>NO PERTENECE A NINGUNA RED</v>
      </c>
      <c r="R307" s="1" t="str">
        <f>VLOOKUP([1]!Tabla1[[#This Row],[RENAES]],[2]EESS!$1:$1048576,7,FALSE)</f>
        <v>NO PERTENECE A NINGUNA MICRORED</v>
      </c>
      <c r="S307" s="1" t="str">
        <f>VLOOKUP([1]!Tabla1[[#This Row],[RENAES]],[2]EESS!$1:$1048576,10,FALSE)</f>
        <v>HOSP.REGIONAL DE LORETO "Felipe Arriola Iglesias"</v>
      </c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384</v>
      </c>
      <c r="B308" s="1" t="s">
        <v>1274</v>
      </c>
      <c r="C308" s="1" t="s">
        <v>97</v>
      </c>
      <c r="D308" s="1" t="s">
        <v>3185</v>
      </c>
      <c r="E308" s="1" t="s">
        <v>1111</v>
      </c>
      <c r="F308" s="1" t="s">
        <v>96</v>
      </c>
      <c r="G308" s="1" t="s">
        <v>118</v>
      </c>
      <c r="H308" s="1" t="s">
        <v>327</v>
      </c>
      <c r="I308" s="1" t="s">
        <v>99</v>
      </c>
      <c r="J308" s="1" t="s">
        <v>119</v>
      </c>
      <c r="K308" s="1">
        <v>36</v>
      </c>
      <c r="L308" s="1" t="s">
        <v>101</v>
      </c>
      <c r="M308" s="1" t="s">
        <v>325</v>
      </c>
      <c r="N308" s="1" t="s">
        <v>91</v>
      </c>
      <c r="O308" s="1" t="s">
        <v>92</v>
      </c>
      <c r="P308">
        <v>14</v>
      </c>
      <c r="Q308" s="1" t="str">
        <f>VLOOKUP([1]!Tabla1[[#This Row],[RENAES]],[2]EESS!$1:$1048576,6,FALSE)</f>
        <v>MAYNAS CIUDAD</v>
      </c>
      <c r="R308" s="1" t="str">
        <f>VLOOKUP([1]!Tabla1[[#This Row],[RENAES]],[2]EESS!$1:$1048576,7,FALSE)</f>
        <v>IQUITOS NORTE</v>
      </c>
      <c r="S308" s="1" t="str">
        <f>VLOOKUP([1]!Tabla1[[#This Row],[RENAES]],[2]EESS!$1:$1048576,10,FALSE)</f>
        <v>TUPAC AMARU De Iquitos "Lic.Enf. Jenny Esther Carrasco"</v>
      </c>
      <c r="T308" s="1" t="s">
        <v>1169</v>
      </c>
      <c r="U308" s="1" t="s">
        <v>326</v>
      </c>
      <c r="V308" s="1" t="s">
        <v>91</v>
      </c>
      <c r="W308" s="57">
        <v>1</v>
      </c>
      <c r="X308" s="1" t="s">
        <v>327</v>
      </c>
      <c r="Y308" s="1" t="s">
        <v>99</v>
      </c>
      <c r="Z308" s="1" t="s">
        <v>119</v>
      </c>
      <c r="AA308" s="1" t="s">
        <v>1170</v>
      </c>
      <c r="AB308" s="1" t="s">
        <v>325</v>
      </c>
      <c r="AC308" s="1" t="s">
        <v>105</v>
      </c>
      <c r="AD308" s="1" t="s">
        <v>104</v>
      </c>
      <c r="AE308" s="1" t="s">
        <v>327</v>
      </c>
      <c r="AF308" s="1" t="s">
        <v>99</v>
      </c>
      <c r="AG308" s="1" t="s">
        <v>95</v>
      </c>
      <c r="AH308" s="1" t="s">
        <v>1170</v>
      </c>
      <c r="AI308" s="1" t="s">
        <v>326</v>
      </c>
      <c r="AJ308" s="1" t="s">
        <v>91</v>
      </c>
      <c r="AK308" s="57">
        <v>2</v>
      </c>
      <c r="AL308" s="1" t="s">
        <v>327</v>
      </c>
      <c r="AM308" s="1" t="s">
        <v>99</v>
      </c>
      <c r="AN308" s="1" t="s">
        <v>95</v>
      </c>
      <c r="AO308" s="1"/>
      <c r="AP308" s="1"/>
      <c r="AQ308" s="1"/>
      <c r="AR308" s="1"/>
      <c r="AS308" s="1"/>
      <c r="AT308" s="1"/>
      <c r="AU308" s="1"/>
      <c r="AV308" s="1" t="s">
        <v>4813</v>
      </c>
      <c r="AW308" s="1" t="s">
        <v>326</v>
      </c>
      <c r="AX308" s="1" t="s">
        <v>91</v>
      </c>
      <c r="AY308" s="57">
        <v>10</v>
      </c>
      <c r="AZ308" s="1" t="s">
        <v>324</v>
      </c>
      <c r="BA308" s="1" t="s">
        <v>99</v>
      </c>
      <c r="BB308" s="1" t="s">
        <v>127</v>
      </c>
      <c r="BC308" s="1" t="s">
        <v>3973</v>
      </c>
      <c r="BD308" s="1" t="s">
        <v>326</v>
      </c>
      <c r="BE308" s="1" t="s">
        <v>91</v>
      </c>
      <c r="BF308" s="57">
        <v>7</v>
      </c>
      <c r="BG308" s="1" t="s">
        <v>328</v>
      </c>
      <c r="BH308" s="1" t="s">
        <v>88</v>
      </c>
      <c r="BI308" s="1" t="s">
        <v>90</v>
      </c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932</v>
      </c>
      <c r="B309" s="1" t="s">
        <v>933</v>
      </c>
      <c r="C309" s="1" t="s">
        <v>97</v>
      </c>
      <c r="D309" s="1" t="s">
        <v>3185</v>
      </c>
      <c r="E309" s="1" t="s">
        <v>1111</v>
      </c>
      <c r="F309" s="1" t="s">
        <v>96</v>
      </c>
      <c r="G309" s="1" t="s">
        <v>111</v>
      </c>
      <c r="H309" s="1" t="s">
        <v>324</v>
      </c>
      <c r="I309" s="1" t="s">
        <v>102</v>
      </c>
      <c r="J309" s="1" t="s">
        <v>108</v>
      </c>
      <c r="K309" s="1">
        <v>37</v>
      </c>
      <c r="L309" s="1" t="s">
        <v>101</v>
      </c>
      <c r="M309" s="1" t="s">
        <v>325</v>
      </c>
      <c r="N309" s="1" t="s">
        <v>91</v>
      </c>
      <c r="O309" s="1" t="s">
        <v>92</v>
      </c>
      <c r="P309">
        <v>1</v>
      </c>
      <c r="Q309" s="1" t="str">
        <f>VLOOKUP([1]!Tabla1[[#This Row],[RENAES]],[2]EESS!$1:$1048576,6,FALSE)</f>
        <v>UCAYALI</v>
      </c>
      <c r="R309" s="1" t="str">
        <f>VLOOKUP([1]!Tabla1[[#This Row],[RENAES]],[2]EESS!$1:$1048576,7,FALSE)</f>
        <v>CONTAMANA</v>
      </c>
      <c r="S309" s="1" t="str">
        <f>VLOOKUP([1]!Tabla1[[#This Row],[RENAES]],[2]EESS!$1:$1048576,10,FALSE)</f>
        <v>ORELLANA</v>
      </c>
      <c r="T309" s="1" t="s">
        <v>1126</v>
      </c>
      <c r="U309" s="1" t="s">
        <v>326</v>
      </c>
      <c r="V309" s="1" t="s">
        <v>91</v>
      </c>
      <c r="W309" s="57">
        <v>30</v>
      </c>
      <c r="X309" s="1" t="s">
        <v>324</v>
      </c>
      <c r="Y309" s="1" t="s">
        <v>102</v>
      </c>
      <c r="Z309" s="1" t="s">
        <v>108</v>
      </c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 t="s">
        <v>1129</v>
      </c>
      <c r="CF309" s="1" t="s">
        <v>326</v>
      </c>
      <c r="CG309" s="1" t="s">
        <v>91</v>
      </c>
      <c r="CH309" s="1" t="s">
        <v>123</v>
      </c>
      <c r="CI309" s="1" t="s">
        <v>156</v>
      </c>
      <c r="CJ309" s="1" t="s">
        <v>110</v>
      </c>
      <c r="CK309" s="1" t="s">
        <v>90</v>
      </c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4473</v>
      </c>
      <c r="B310" s="1" t="s">
        <v>5358</v>
      </c>
      <c r="C310" s="1" t="s">
        <v>97</v>
      </c>
      <c r="D310" s="1" t="s">
        <v>3185</v>
      </c>
      <c r="E310" s="1" t="s">
        <v>1111</v>
      </c>
      <c r="F310" s="1" t="s">
        <v>99</v>
      </c>
      <c r="G310" s="1" t="s">
        <v>115</v>
      </c>
      <c r="H310" s="1" t="s">
        <v>998</v>
      </c>
      <c r="I310" s="1" t="s">
        <v>88</v>
      </c>
      <c r="J310" s="1" t="s">
        <v>127</v>
      </c>
      <c r="K310" s="1">
        <v>36</v>
      </c>
      <c r="L310" s="1" t="s">
        <v>101</v>
      </c>
      <c r="M310" s="1" t="s">
        <v>325</v>
      </c>
      <c r="N310" s="1" t="s">
        <v>91</v>
      </c>
      <c r="O310" s="1" t="s">
        <v>92</v>
      </c>
      <c r="P310">
        <v>105</v>
      </c>
      <c r="Q310" s="1" t="str">
        <f>VLOOKUP([1]!Tabla1[[#This Row],[RENAES]],[2]EESS!$1:$1048576,6,FALSE)</f>
        <v>NO PERTENECE A NINGUNA RED</v>
      </c>
      <c r="R310" s="1" t="str">
        <f>VLOOKUP([1]!Tabla1[[#This Row],[RENAES]],[2]EESS!$1:$1048576,7,FALSE)</f>
        <v>NO PERTENECE A NINGUNA MICRORED</v>
      </c>
      <c r="S310" s="1" t="str">
        <f>VLOOKUP([1]!Tabla1[[#This Row],[RENAES]],[2]EESS!$1:$1048576,10,FALSE)</f>
        <v>HOSP.REGIONAL DE LORETO "Felipe Arriola Iglesias"</v>
      </c>
      <c r="T310" s="1" t="s">
        <v>4622</v>
      </c>
      <c r="U310" s="1" t="s">
        <v>326</v>
      </c>
      <c r="V310" s="1" t="s">
        <v>91</v>
      </c>
      <c r="W310" s="57">
        <v>1</v>
      </c>
      <c r="X310" s="1" t="s">
        <v>998</v>
      </c>
      <c r="Y310" s="1" t="s">
        <v>88</v>
      </c>
      <c r="Z310" s="1" t="s">
        <v>127</v>
      </c>
      <c r="AA310" s="1" t="s">
        <v>5938</v>
      </c>
      <c r="AB310" s="1" t="s">
        <v>325</v>
      </c>
      <c r="AC310" s="1" t="s">
        <v>105</v>
      </c>
      <c r="AD310" s="1" t="s">
        <v>104</v>
      </c>
      <c r="AE310" s="1" t="s">
        <v>6450</v>
      </c>
      <c r="AF310" s="1" t="s">
        <v>96</v>
      </c>
      <c r="AG310" s="1" t="s">
        <v>95</v>
      </c>
      <c r="AH310" s="1" t="s">
        <v>5938</v>
      </c>
      <c r="AI310" s="1" t="s">
        <v>326</v>
      </c>
      <c r="AJ310" s="1" t="s">
        <v>91</v>
      </c>
      <c r="AK310" s="57">
        <v>2</v>
      </c>
      <c r="AL310" s="1" t="s">
        <v>6450</v>
      </c>
      <c r="AM310" s="1" t="s">
        <v>96</v>
      </c>
      <c r="AN310" s="1" t="s">
        <v>95</v>
      </c>
      <c r="AO310" s="1" t="s">
        <v>6159</v>
      </c>
      <c r="AP310" s="1" t="s">
        <v>325</v>
      </c>
      <c r="AQ310" s="1" t="s">
        <v>91</v>
      </c>
      <c r="AR310" s="1" t="s">
        <v>104</v>
      </c>
      <c r="AS310" s="1" t="s">
        <v>4334</v>
      </c>
      <c r="AT310" s="1" t="s">
        <v>96</v>
      </c>
      <c r="AU310" s="1" t="s">
        <v>142</v>
      </c>
      <c r="AV310" s="1" t="s">
        <v>6159</v>
      </c>
      <c r="AW310" s="1" t="s">
        <v>326</v>
      </c>
      <c r="AX310" s="1" t="s">
        <v>91</v>
      </c>
      <c r="AY310" s="57">
        <v>2</v>
      </c>
      <c r="AZ310" s="1" t="s">
        <v>4334</v>
      </c>
      <c r="BA310" s="1" t="s">
        <v>96</v>
      </c>
      <c r="BB310" s="1" t="s">
        <v>142</v>
      </c>
      <c r="BC310" s="1" t="s">
        <v>6717</v>
      </c>
      <c r="BD310" s="1" t="s">
        <v>326</v>
      </c>
      <c r="BE310" s="1" t="s">
        <v>91</v>
      </c>
      <c r="BF310" s="57">
        <v>3</v>
      </c>
      <c r="BG310" s="1" t="s">
        <v>8050</v>
      </c>
      <c r="BH310" s="1" t="s">
        <v>96</v>
      </c>
      <c r="BI310" s="1" t="s">
        <v>102</v>
      </c>
      <c r="BJ310" s="1" t="s">
        <v>7121</v>
      </c>
      <c r="BK310" s="1" t="s">
        <v>326</v>
      </c>
      <c r="BL310" s="1" t="s">
        <v>91</v>
      </c>
      <c r="BM310" s="57">
        <v>4</v>
      </c>
      <c r="BN310" s="1" t="s">
        <v>234</v>
      </c>
      <c r="BO310" s="1" t="s">
        <v>109</v>
      </c>
      <c r="BP310" s="1" t="s">
        <v>99</v>
      </c>
      <c r="BQ310" s="1"/>
      <c r="BR310" s="1"/>
      <c r="BS310" s="1"/>
      <c r="BT310" s="1"/>
      <c r="BU310" s="1"/>
      <c r="BV310" s="1"/>
      <c r="BW310" s="1"/>
      <c r="BX310" s="1" t="s">
        <v>7121</v>
      </c>
      <c r="BY310" s="1" t="s">
        <v>325</v>
      </c>
      <c r="BZ310" s="1" t="s">
        <v>105</v>
      </c>
      <c r="CA310" s="1" t="s">
        <v>104</v>
      </c>
      <c r="CB310" s="1" t="s">
        <v>234</v>
      </c>
      <c r="CC310" s="1" t="s">
        <v>109</v>
      </c>
      <c r="CD310" s="1" t="s">
        <v>99</v>
      </c>
      <c r="CE310" s="1" t="s">
        <v>8641</v>
      </c>
      <c r="CF310" s="1" t="s">
        <v>326</v>
      </c>
      <c r="CG310" s="1" t="s">
        <v>91</v>
      </c>
      <c r="CH310" s="1" t="s">
        <v>123</v>
      </c>
      <c r="CI310" s="1" t="s">
        <v>7351</v>
      </c>
      <c r="CJ310" s="1" t="s">
        <v>96</v>
      </c>
      <c r="CK310" s="1" t="s">
        <v>99</v>
      </c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5676</v>
      </c>
      <c r="B311" s="1" t="s">
        <v>5677</v>
      </c>
      <c r="C311" s="1" t="s">
        <v>97</v>
      </c>
      <c r="D311" s="1" t="s">
        <v>3185</v>
      </c>
      <c r="E311" s="1" t="s">
        <v>1111</v>
      </c>
      <c r="F311" s="1" t="s">
        <v>102</v>
      </c>
      <c r="G311" s="1" t="s">
        <v>109</v>
      </c>
      <c r="H311" s="1" t="s">
        <v>178</v>
      </c>
      <c r="I311" s="1" t="s">
        <v>107</v>
      </c>
      <c r="J311" s="1" t="s">
        <v>107</v>
      </c>
      <c r="K311" s="1">
        <v>36</v>
      </c>
      <c r="L311" s="1" t="s">
        <v>101</v>
      </c>
      <c r="M311" s="1" t="s">
        <v>325</v>
      </c>
      <c r="N311" s="1" t="s">
        <v>91</v>
      </c>
      <c r="O311" s="1" t="s">
        <v>92</v>
      </c>
      <c r="P311">
        <v>162</v>
      </c>
      <c r="Q311" s="1" t="str">
        <f>VLOOKUP([1]!Tabla1[[#This Row],[RENAES]],[2]EESS!$1:$1048576,6,FALSE)</f>
        <v>LORETO</v>
      </c>
      <c r="R311" s="1" t="str">
        <f>VLOOKUP([1]!Tabla1[[#This Row],[RENAES]],[2]EESS!$1:$1048576,7,FALSE)</f>
        <v>NAUTA</v>
      </c>
      <c r="S311" s="1" t="str">
        <f>VLOOKUP([1]!Tabla1[[#This Row],[RENAES]],[2]EESS!$1:$1048576,10,FALSE)</f>
        <v>NAUTA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3510</v>
      </c>
      <c r="B312" s="1" t="s">
        <v>3511</v>
      </c>
      <c r="C312" s="1" t="s">
        <v>97</v>
      </c>
      <c r="D312" s="1" t="s">
        <v>3185</v>
      </c>
      <c r="E312" s="1" t="s">
        <v>1111</v>
      </c>
      <c r="F312" s="1" t="s">
        <v>96</v>
      </c>
      <c r="G312" s="1" t="s">
        <v>98</v>
      </c>
      <c r="H312" s="1" t="s">
        <v>327</v>
      </c>
      <c r="I312" s="1" t="s">
        <v>96</v>
      </c>
      <c r="J312" s="1" t="s">
        <v>118</v>
      </c>
      <c r="K312" s="1">
        <v>36</v>
      </c>
      <c r="L312" s="1" t="s">
        <v>101</v>
      </c>
      <c r="M312" s="1" t="s">
        <v>325</v>
      </c>
      <c r="N312" s="1" t="s">
        <v>105</v>
      </c>
      <c r="O312" s="1" t="s">
        <v>104</v>
      </c>
      <c r="P312">
        <v>13</v>
      </c>
      <c r="Q312" s="1" t="str">
        <f>VLOOKUP([1]!Tabla1[[#This Row],[RENAES]],[2]EESS!$1:$1048576,6,FALSE)</f>
        <v>NO PERTENECE A NINGUNA RED</v>
      </c>
      <c r="R312" s="1" t="str">
        <f>VLOOKUP([1]!Tabla1[[#This Row],[RENAES]],[2]EESS!$1:$1048576,7,FALSE)</f>
        <v>NO PERTENECE A NINGUNA MICRORED</v>
      </c>
      <c r="S312" s="1" t="str">
        <f>VLOOKUP([1]!Tabla1[[#This Row],[RENAES]],[2]EESS!$1:$1048576,10,FALSE)</f>
        <v>HOSPITAL IQUITOS "Cesar Garayar Garcia"</v>
      </c>
      <c r="T312" s="1" t="s">
        <v>1139</v>
      </c>
      <c r="U312" s="1" t="s">
        <v>326</v>
      </c>
      <c r="V312" s="1" t="s">
        <v>91</v>
      </c>
      <c r="W312" s="57">
        <v>3</v>
      </c>
      <c r="X312" s="1" t="s">
        <v>327</v>
      </c>
      <c r="Y312" s="1" t="s">
        <v>96</v>
      </c>
      <c r="Z312" s="1" t="s">
        <v>118</v>
      </c>
      <c r="AA312" s="1" t="s">
        <v>3494</v>
      </c>
      <c r="AB312" s="1" t="s">
        <v>325</v>
      </c>
      <c r="AC312" s="1" t="s">
        <v>105</v>
      </c>
      <c r="AD312" s="1" t="s">
        <v>104</v>
      </c>
      <c r="AE312" s="1" t="s">
        <v>327</v>
      </c>
      <c r="AF312" s="1" t="s">
        <v>102</v>
      </c>
      <c r="AG312" s="1" t="s">
        <v>102</v>
      </c>
      <c r="AH312" s="1" t="s">
        <v>3494</v>
      </c>
      <c r="AI312" s="1" t="s">
        <v>326</v>
      </c>
      <c r="AJ312" s="1" t="s">
        <v>91</v>
      </c>
      <c r="AK312" s="57">
        <v>4</v>
      </c>
      <c r="AL312" s="1" t="s">
        <v>327</v>
      </c>
      <c r="AM312" s="1" t="s">
        <v>102</v>
      </c>
      <c r="AN312" s="1" t="s">
        <v>102</v>
      </c>
      <c r="AO312" s="1"/>
      <c r="AP312" s="1"/>
      <c r="AQ312" s="1"/>
      <c r="AR312" s="1"/>
      <c r="AS312" s="1"/>
      <c r="AT312" s="1"/>
      <c r="AU312" s="1"/>
      <c r="AV312" s="1" t="s">
        <v>5962</v>
      </c>
      <c r="AW312" s="1" t="s">
        <v>326</v>
      </c>
      <c r="AX312" s="1" t="s">
        <v>91</v>
      </c>
      <c r="AY312" s="57">
        <v>10</v>
      </c>
      <c r="AZ312" s="1" t="s">
        <v>324</v>
      </c>
      <c r="BA312" s="1" t="s">
        <v>118</v>
      </c>
      <c r="BB312" s="1" t="s">
        <v>121</v>
      </c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9803</v>
      </c>
      <c r="B313" s="1" t="s">
        <v>9804</v>
      </c>
      <c r="C313" s="1" t="s">
        <v>97</v>
      </c>
      <c r="D313" s="1" t="s">
        <v>3185</v>
      </c>
      <c r="E313" s="1" t="s">
        <v>1111</v>
      </c>
      <c r="F313" s="1" t="s">
        <v>109</v>
      </c>
      <c r="G313" s="1" t="s">
        <v>100</v>
      </c>
      <c r="H313" s="1" t="s">
        <v>324</v>
      </c>
      <c r="I313" s="1" t="s">
        <v>109</v>
      </c>
      <c r="J313" s="1" t="s">
        <v>96</v>
      </c>
      <c r="K313" s="1">
        <v>36</v>
      </c>
      <c r="L313" s="1" t="s">
        <v>101</v>
      </c>
      <c r="M313" s="1" t="s">
        <v>325</v>
      </c>
      <c r="N313" s="1" t="s">
        <v>91</v>
      </c>
      <c r="O313" s="1" t="s">
        <v>92</v>
      </c>
      <c r="P313">
        <v>3</v>
      </c>
      <c r="Q313" s="1" t="str">
        <f>VLOOKUP([1]!Tabla1[[#This Row],[RENAES]],[2]EESS!$1:$1048576,6,FALSE)</f>
        <v>NO PERTENECE A NINGUNA RED</v>
      </c>
      <c r="R313" s="1" t="str">
        <f>VLOOKUP([1]!Tabla1[[#This Row],[RENAES]],[2]EESS!$1:$1048576,7,FALSE)</f>
        <v>NO PERTENECE A NINGUNA MICRORED</v>
      </c>
      <c r="S313" s="1" t="str">
        <f>VLOOKUP([1]!Tabla1[[#This Row],[RENAES]],[2]EESS!$1:$1048576,10,FALSE)</f>
        <v>HOSP.REGIONAL DE LORETO "Felipe Arriola Iglesias"</v>
      </c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367</v>
      </c>
      <c r="B314" s="1" t="s">
        <v>1275</v>
      </c>
      <c r="C314" s="1" t="s">
        <v>97</v>
      </c>
      <c r="D314" s="1" t="s">
        <v>3185</v>
      </c>
      <c r="E314" s="1" t="s">
        <v>1111</v>
      </c>
      <c r="F314" s="1" t="s">
        <v>90</v>
      </c>
      <c r="G314" s="1" t="s">
        <v>108</v>
      </c>
      <c r="H314" s="1" t="s">
        <v>324</v>
      </c>
      <c r="I314" s="1" t="s">
        <v>88</v>
      </c>
      <c r="J314" s="1" t="s">
        <v>108</v>
      </c>
      <c r="K314" s="1">
        <v>36</v>
      </c>
      <c r="L314" s="1" t="s">
        <v>101</v>
      </c>
      <c r="M314" s="1" t="s">
        <v>325</v>
      </c>
      <c r="N314" s="1" t="s">
        <v>91</v>
      </c>
      <c r="O314" s="1" t="s">
        <v>92</v>
      </c>
      <c r="P314">
        <v>3</v>
      </c>
      <c r="Q314" s="1" t="str">
        <f>VLOOKUP([1]!Tabla1[[#This Row],[RENAES]],[2]EESS!$1:$1048576,6,FALSE)</f>
        <v>ALTO AMAZONAS</v>
      </c>
      <c r="R314" s="1" t="str">
        <f>VLOOKUP([1]!Tabla1[[#This Row],[RENAES]],[2]EESS!$1:$1048576,7,FALSE)</f>
        <v>YURIMAGUAS</v>
      </c>
      <c r="S314" s="1" t="str">
        <f>VLOOKUP([1]!Tabla1[[#This Row],[RENAES]],[2]EESS!$1:$1048576,10,FALSE)</f>
        <v>AGUAMIRO (EJE DE M.R.)</v>
      </c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1276</v>
      </c>
      <c r="B315" s="1" t="s">
        <v>1277</v>
      </c>
      <c r="C315" s="1" t="s">
        <v>97</v>
      </c>
      <c r="D315" s="1" t="s">
        <v>3185</v>
      </c>
      <c r="E315" s="1" t="s">
        <v>1111</v>
      </c>
      <c r="F315" s="1" t="s">
        <v>90</v>
      </c>
      <c r="G315" s="1" t="s">
        <v>115</v>
      </c>
      <c r="H315" s="1" t="s">
        <v>324</v>
      </c>
      <c r="I315" s="1" t="s">
        <v>151</v>
      </c>
      <c r="J315" s="1" t="s">
        <v>102</v>
      </c>
      <c r="K315" s="1">
        <v>36</v>
      </c>
      <c r="L315" s="1" t="s">
        <v>101</v>
      </c>
      <c r="M315" s="1" t="s">
        <v>325</v>
      </c>
      <c r="N315" s="1" t="s">
        <v>91</v>
      </c>
      <c r="O315" s="1" t="s">
        <v>92</v>
      </c>
      <c r="P315">
        <v>1</v>
      </c>
      <c r="Q315" s="1" t="str">
        <f>VLOOKUP([1]!Tabla1[[#This Row],[RENAES]],[2]EESS!$1:$1048576,6,FALSE)</f>
        <v>MAYNAS CIUDAD</v>
      </c>
      <c r="R315" s="1" t="str">
        <f>VLOOKUP([1]!Tabla1[[#This Row],[RENAES]],[2]EESS!$1:$1048576,7,FALSE)</f>
        <v>PUNCHANA</v>
      </c>
      <c r="S315" s="1" t="str">
        <f>VLOOKUP([1]!Tabla1[[#This Row],[RENAES]],[2]EESS!$1:$1048576,10,FALSE)</f>
        <v xml:space="preserve">FERNANDO LORES </v>
      </c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 t="s">
        <v>2860</v>
      </c>
      <c r="CF315" s="1" t="s">
        <v>326</v>
      </c>
      <c r="CG315" s="1" t="s">
        <v>91</v>
      </c>
      <c r="CH315" s="1" t="s">
        <v>123</v>
      </c>
      <c r="CI315" s="1" t="s">
        <v>164</v>
      </c>
      <c r="CJ315" s="1" t="s">
        <v>119</v>
      </c>
      <c r="CK315" s="1" t="s">
        <v>88</v>
      </c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3989</v>
      </c>
      <c r="B316" s="1" t="s">
        <v>3990</v>
      </c>
      <c r="C316" s="1" t="s">
        <v>97</v>
      </c>
      <c r="D316" s="1" t="s">
        <v>3185</v>
      </c>
      <c r="E316" s="1" t="s">
        <v>1111</v>
      </c>
      <c r="F316" s="1" t="s">
        <v>99</v>
      </c>
      <c r="G316" s="1" t="s">
        <v>96</v>
      </c>
      <c r="H316" s="1" t="s">
        <v>324</v>
      </c>
      <c r="I316" s="1" t="s">
        <v>90</v>
      </c>
      <c r="J316" s="1" t="s">
        <v>96</v>
      </c>
      <c r="K316" s="1">
        <v>36</v>
      </c>
      <c r="L316" s="1" t="s">
        <v>101</v>
      </c>
      <c r="M316" s="1" t="s">
        <v>325</v>
      </c>
      <c r="N316" s="1" t="s">
        <v>91</v>
      </c>
      <c r="O316" s="1" t="s">
        <v>104</v>
      </c>
      <c r="P316">
        <v>1</v>
      </c>
      <c r="Q316" s="1" t="str">
        <f>VLOOKUP([1]!Tabla1[[#This Row],[RENAES]],[2]EESS!$1:$1048576,6,FALSE)</f>
        <v>MAYNAS CIUDAD</v>
      </c>
      <c r="R316" s="1" t="str">
        <f>VLOOKUP([1]!Tabla1[[#This Row],[RENAES]],[2]EESS!$1:$1048576,7,FALSE)</f>
        <v>PUNCHANA</v>
      </c>
      <c r="S316" s="1" t="str">
        <f>VLOOKUP([1]!Tabla1[[#This Row],[RENAES]],[2]EESS!$1:$1048576,10,FALSE)</f>
        <v xml:space="preserve">FERNANDO LORES </v>
      </c>
      <c r="T316" s="1" t="s">
        <v>3973</v>
      </c>
      <c r="U316" s="1" t="s">
        <v>326</v>
      </c>
      <c r="V316" s="1" t="s">
        <v>91</v>
      </c>
      <c r="W316" s="57">
        <v>60</v>
      </c>
      <c r="X316" s="1" t="s">
        <v>324</v>
      </c>
      <c r="Y316" s="1" t="s">
        <v>90</v>
      </c>
      <c r="Z316" s="1" t="s">
        <v>96</v>
      </c>
      <c r="AA316" s="1"/>
      <c r="AB316" s="1"/>
      <c r="AC316" s="1"/>
      <c r="AD316" s="1"/>
      <c r="AE316" s="1"/>
      <c r="AF316" s="1"/>
      <c r="AG316" s="1"/>
      <c r="AH316" s="1" t="s">
        <v>4221</v>
      </c>
      <c r="AI316" s="1" t="s">
        <v>326</v>
      </c>
      <c r="AJ316" s="1" t="s">
        <v>91</v>
      </c>
      <c r="AK316" s="57">
        <v>6</v>
      </c>
      <c r="AL316" s="1" t="s">
        <v>180</v>
      </c>
      <c r="AM316" s="1" t="s">
        <v>127</v>
      </c>
      <c r="AN316" s="1" t="s">
        <v>96</v>
      </c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 t="s">
        <v>4217</v>
      </c>
      <c r="CF316" s="1" t="s">
        <v>326</v>
      </c>
      <c r="CG316" s="1" t="s">
        <v>91</v>
      </c>
      <c r="CH316" s="1" t="s">
        <v>123</v>
      </c>
      <c r="CI316" s="1" t="s">
        <v>247</v>
      </c>
      <c r="CJ316" s="1" t="s">
        <v>142</v>
      </c>
      <c r="CK316" s="1" t="s">
        <v>99</v>
      </c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7670</v>
      </c>
      <c r="B317" s="1" t="s">
        <v>7671</v>
      </c>
      <c r="C317" s="1" t="s">
        <v>97</v>
      </c>
      <c r="D317" s="1" t="s">
        <v>3185</v>
      </c>
      <c r="E317" s="1" t="s">
        <v>1111</v>
      </c>
      <c r="F317" s="1" t="s">
        <v>119</v>
      </c>
      <c r="G317" s="1" t="s">
        <v>88</v>
      </c>
      <c r="H317" s="1" t="s">
        <v>152</v>
      </c>
      <c r="I317" s="1" t="s">
        <v>127</v>
      </c>
      <c r="J317" s="1" t="s">
        <v>127</v>
      </c>
      <c r="K317" s="1">
        <v>36</v>
      </c>
      <c r="L317" s="1" t="s">
        <v>101</v>
      </c>
      <c r="M317" s="1" t="s">
        <v>325</v>
      </c>
      <c r="N317" s="1" t="s">
        <v>91</v>
      </c>
      <c r="O317" s="32"/>
      <c r="P317">
        <v>1</v>
      </c>
      <c r="Q317" s="1" t="str">
        <f>VLOOKUP([1]!Tabla1[[#This Row],[RENAES]],[2]EESS!$1:$1048576,6,FALSE)</f>
        <v>MAYNAS CIUDAD</v>
      </c>
      <c r="R317" s="1" t="str">
        <f>VLOOKUP([1]!Tabla1[[#This Row],[RENAES]],[2]EESS!$1:$1048576,7,FALSE)</f>
        <v>PUNCHANA</v>
      </c>
      <c r="S317" s="1" t="str">
        <f>VLOOKUP([1]!Tabla1[[#This Row],[RENAES]],[2]EESS!$1:$1048576,10,FALSE)</f>
        <v>BELLAVISTA NANAY</v>
      </c>
      <c r="T317" s="1" t="s">
        <v>9030</v>
      </c>
      <c r="U317" s="1" t="s">
        <v>326</v>
      </c>
      <c r="V317" s="1" t="s">
        <v>91</v>
      </c>
      <c r="W317" s="57">
        <v>30</v>
      </c>
      <c r="X317" s="1" t="s">
        <v>324</v>
      </c>
      <c r="Y317" s="1" t="s">
        <v>118</v>
      </c>
      <c r="Z317" s="1" t="s">
        <v>95</v>
      </c>
      <c r="AA317" s="1" t="s">
        <v>8861</v>
      </c>
      <c r="AB317" s="1" t="s">
        <v>325</v>
      </c>
      <c r="AC317" s="1" t="s">
        <v>91</v>
      </c>
      <c r="AD317" s="1" t="s">
        <v>104</v>
      </c>
      <c r="AE317" s="1" t="s">
        <v>174</v>
      </c>
      <c r="AF317" s="1" t="s">
        <v>131</v>
      </c>
      <c r="AG317" s="1" t="s">
        <v>119</v>
      </c>
      <c r="AH317" s="1"/>
      <c r="AI317" s="1"/>
      <c r="AJ317" s="1"/>
      <c r="AK317" s="1"/>
      <c r="AL317" s="1"/>
      <c r="AM317" s="1"/>
      <c r="AN317" s="1"/>
      <c r="AO317" s="1" t="s">
        <v>9030</v>
      </c>
      <c r="AP317" s="1" t="s">
        <v>325</v>
      </c>
      <c r="AQ317" s="1" t="s">
        <v>91</v>
      </c>
      <c r="AR317" s="1" t="s">
        <v>92</v>
      </c>
      <c r="AS317" s="1" t="s">
        <v>324</v>
      </c>
      <c r="AT317" s="1" t="s">
        <v>118</v>
      </c>
      <c r="AU317" s="1" t="s">
        <v>95</v>
      </c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 t="s">
        <v>9560</v>
      </c>
      <c r="CF317" s="1" t="s">
        <v>326</v>
      </c>
      <c r="CG317" s="1" t="s">
        <v>91</v>
      </c>
      <c r="CH317" s="1" t="s">
        <v>123</v>
      </c>
      <c r="CI317" s="1" t="s">
        <v>9805</v>
      </c>
      <c r="CJ317" s="1" t="s">
        <v>118</v>
      </c>
      <c r="CK317" s="1" t="s">
        <v>100</v>
      </c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1000</v>
      </c>
      <c r="B318" s="1" t="s">
        <v>1278</v>
      </c>
      <c r="C318" s="1" t="s">
        <v>97</v>
      </c>
      <c r="D318" s="1" t="s">
        <v>3185</v>
      </c>
      <c r="E318" s="1" t="s">
        <v>1111</v>
      </c>
      <c r="F318" s="1" t="s">
        <v>96</v>
      </c>
      <c r="G318" s="1" t="s">
        <v>114</v>
      </c>
      <c r="H318" s="1" t="s">
        <v>971</v>
      </c>
      <c r="I318" s="1" t="s">
        <v>121</v>
      </c>
      <c r="J318" s="1" t="s">
        <v>109</v>
      </c>
      <c r="K318" s="1">
        <v>38</v>
      </c>
      <c r="L318" s="1" t="s">
        <v>101</v>
      </c>
      <c r="M318" s="1" t="s">
        <v>325</v>
      </c>
      <c r="N318" s="1" t="s">
        <v>91</v>
      </c>
      <c r="O318" s="32" t="s">
        <v>95</v>
      </c>
      <c r="P318">
        <v>210</v>
      </c>
      <c r="Q318" s="1" t="str">
        <f>VLOOKUP([1]!Tabla1[[#This Row],[RENAES]],[2]EESS!$1:$1048576,6,FALSE)</f>
        <v>NO PERTENECE A NINGUNA RED</v>
      </c>
      <c r="R318" s="1" t="str">
        <f>VLOOKUP([1]!Tabla1[[#This Row],[RENAES]],[2]EESS!$1:$1048576,7,FALSE)</f>
        <v>NO PERTENECE A NINGUNA MICRORED</v>
      </c>
      <c r="S318" s="1" t="str">
        <f>VLOOKUP([1]!Tabla1[[#This Row],[RENAES]],[2]EESS!$1:$1048576,10,FALSE)</f>
        <v>HOSP Santa Gema de Yurimaguas</v>
      </c>
      <c r="T318" s="1" t="s">
        <v>1129</v>
      </c>
      <c r="U318" s="1" t="s">
        <v>326</v>
      </c>
      <c r="V318" s="1" t="s">
        <v>91</v>
      </c>
      <c r="W318" s="57">
        <v>6</v>
      </c>
      <c r="X318" s="1" t="s">
        <v>971</v>
      </c>
      <c r="Y318" s="1" t="s">
        <v>121</v>
      </c>
      <c r="Z318" s="1" t="s">
        <v>109</v>
      </c>
      <c r="AA318" s="1" t="s">
        <v>1175</v>
      </c>
      <c r="AB318" s="1" t="s">
        <v>325</v>
      </c>
      <c r="AC318" s="1" t="s">
        <v>105</v>
      </c>
      <c r="AD318" s="1" t="s">
        <v>104</v>
      </c>
      <c r="AE318" s="1" t="s">
        <v>243</v>
      </c>
      <c r="AF318" s="1" t="s">
        <v>121</v>
      </c>
      <c r="AG318" s="1" t="s">
        <v>119</v>
      </c>
      <c r="AH318" s="1" t="s">
        <v>1175</v>
      </c>
      <c r="AI318" s="1" t="s">
        <v>326</v>
      </c>
      <c r="AJ318" s="1" t="s">
        <v>91</v>
      </c>
      <c r="AK318" s="57">
        <v>6</v>
      </c>
      <c r="AL318" s="1" t="s">
        <v>243</v>
      </c>
      <c r="AM318" s="1" t="s">
        <v>121</v>
      </c>
      <c r="AN318" s="1" t="s">
        <v>119</v>
      </c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 t="s">
        <v>3197</v>
      </c>
      <c r="CF318" s="1" t="s">
        <v>326</v>
      </c>
      <c r="CG318" s="1" t="s">
        <v>91</v>
      </c>
      <c r="CH318" s="1" t="s">
        <v>123</v>
      </c>
      <c r="CI318" s="1" t="s">
        <v>3512</v>
      </c>
      <c r="CJ318" s="1" t="s">
        <v>95</v>
      </c>
      <c r="CK318" s="1" t="s">
        <v>96</v>
      </c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3222</v>
      </c>
      <c r="B319" s="1" t="s">
        <v>3223</v>
      </c>
      <c r="C319" s="1" t="s">
        <v>97</v>
      </c>
      <c r="D319" s="1" t="s">
        <v>3185</v>
      </c>
      <c r="E319" s="1" t="s">
        <v>1111</v>
      </c>
      <c r="F319" s="1" t="s">
        <v>88</v>
      </c>
      <c r="G319" s="1" t="s">
        <v>118</v>
      </c>
      <c r="H319" s="1" t="s">
        <v>324</v>
      </c>
      <c r="I319" s="1" t="s">
        <v>95</v>
      </c>
      <c r="J319" s="1" t="s">
        <v>95</v>
      </c>
      <c r="K319" s="1">
        <v>38</v>
      </c>
      <c r="L319" s="1" t="s">
        <v>101</v>
      </c>
      <c r="M319" s="1" t="s">
        <v>325</v>
      </c>
      <c r="N319" s="1" t="s">
        <v>91</v>
      </c>
      <c r="O319" s="1" t="s">
        <v>104</v>
      </c>
      <c r="P319">
        <v>3</v>
      </c>
      <c r="Q319" s="1" t="str">
        <f>VLOOKUP([1]!Tabla1[[#This Row],[RENAES]],[2]EESS!$1:$1048576,6,FALSE)</f>
        <v>ALTO AMAZONAS</v>
      </c>
      <c r="R319" s="1" t="str">
        <f>VLOOKUP([1]!Tabla1[[#This Row],[RENAES]],[2]EESS!$1:$1048576,7,FALSE)</f>
        <v>YURIMAGUAS</v>
      </c>
      <c r="S319" s="1" t="str">
        <f>VLOOKUP([1]!Tabla1[[#This Row],[RENAES]],[2]EESS!$1:$1048576,10,FALSE)</f>
        <v>MUNICHIS De Yurimaguas(EJE DE M.R)</v>
      </c>
      <c r="T319" s="1" t="s">
        <v>4824</v>
      </c>
      <c r="U319" s="1" t="s">
        <v>326</v>
      </c>
      <c r="V319" s="1" t="s">
        <v>91</v>
      </c>
      <c r="W319" s="57">
        <v>6</v>
      </c>
      <c r="X319" s="1" t="s">
        <v>4831</v>
      </c>
      <c r="Y319" s="1" t="s">
        <v>113</v>
      </c>
      <c r="Z319" s="1" t="s">
        <v>90</v>
      </c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 t="s">
        <v>4214</v>
      </c>
      <c r="CF319" s="1" t="s">
        <v>326</v>
      </c>
      <c r="CG319" s="1" t="s">
        <v>91</v>
      </c>
      <c r="CH319" s="1" t="s">
        <v>123</v>
      </c>
      <c r="CI319" s="1" t="s">
        <v>199</v>
      </c>
      <c r="CJ319" s="1" t="s">
        <v>102</v>
      </c>
      <c r="CK319" s="1" t="s">
        <v>96</v>
      </c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7143</v>
      </c>
      <c r="B320" s="1" t="s">
        <v>7144</v>
      </c>
      <c r="C320" s="1" t="s">
        <v>97</v>
      </c>
      <c r="D320" s="1" t="s">
        <v>3185</v>
      </c>
      <c r="E320" s="1" t="s">
        <v>1111</v>
      </c>
      <c r="F320" s="1" t="s">
        <v>95</v>
      </c>
      <c r="G320" s="1" t="s">
        <v>100</v>
      </c>
      <c r="H320" s="1" t="s">
        <v>5194</v>
      </c>
      <c r="I320" s="1" t="s">
        <v>95</v>
      </c>
      <c r="J320" s="1" t="s">
        <v>115</v>
      </c>
      <c r="K320" s="1">
        <v>36</v>
      </c>
      <c r="L320" s="1" t="s">
        <v>101</v>
      </c>
      <c r="M320" s="1" t="s">
        <v>325</v>
      </c>
      <c r="N320" s="1" t="s">
        <v>105</v>
      </c>
      <c r="O320" s="1" t="s">
        <v>104</v>
      </c>
      <c r="P320">
        <v>8</v>
      </c>
      <c r="Q320" s="1" t="str">
        <f>VLOOKUP([1]!Tabla1[[#This Row],[RENAES]],[2]EESS!$1:$1048576,6,FALSE)</f>
        <v>NO PERTENECE A NINGUNA RED</v>
      </c>
      <c r="R320" s="1" t="str">
        <f>VLOOKUP([1]!Tabla1[[#This Row],[RENAES]],[2]EESS!$1:$1048576,7,FALSE)</f>
        <v>NO PERTENECE A NINGUNA MICRORED</v>
      </c>
      <c r="S320" s="1" t="str">
        <f>VLOOKUP([1]!Tabla1[[#This Row],[RENAES]],[2]EESS!$1:$1048576,10,FALSE)</f>
        <v>HOSP.REGIONAL DE LORETO "Felipe Arriola Iglesias"</v>
      </c>
      <c r="T320" s="1" t="s">
        <v>6716</v>
      </c>
      <c r="U320" s="1" t="s">
        <v>326</v>
      </c>
      <c r="V320" s="1" t="s">
        <v>91</v>
      </c>
      <c r="W320" s="57">
        <v>2</v>
      </c>
      <c r="X320" s="1" t="s">
        <v>5194</v>
      </c>
      <c r="Y320" s="1" t="s">
        <v>95</v>
      </c>
      <c r="Z320" s="1" t="s">
        <v>115</v>
      </c>
      <c r="AA320" s="1" t="s">
        <v>7656</v>
      </c>
      <c r="AB320" s="1" t="s">
        <v>325</v>
      </c>
      <c r="AC320" s="1" t="s">
        <v>105</v>
      </c>
      <c r="AD320" s="1" t="s">
        <v>104</v>
      </c>
      <c r="AE320" s="1" t="s">
        <v>8246</v>
      </c>
      <c r="AF320" s="1" t="s">
        <v>118</v>
      </c>
      <c r="AG320" s="1" t="s">
        <v>111</v>
      </c>
      <c r="AH320" s="1" t="s">
        <v>7656</v>
      </c>
      <c r="AI320" s="1" t="s">
        <v>326</v>
      </c>
      <c r="AJ320" s="1" t="s">
        <v>91</v>
      </c>
      <c r="AK320" s="57">
        <v>3</v>
      </c>
      <c r="AL320" s="1" t="s">
        <v>8246</v>
      </c>
      <c r="AM320" s="1" t="s">
        <v>118</v>
      </c>
      <c r="AN320" s="1" t="s">
        <v>111</v>
      </c>
      <c r="AO320" s="1" t="s">
        <v>8859</v>
      </c>
      <c r="AP320" s="1" t="s">
        <v>325</v>
      </c>
      <c r="AQ320" s="1" t="s">
        <v>105</v>
      </c>
      <c r="AR320" s="1" t="s">
        <v>104</v>
      </c>
      <c r="AS320" s="1" t="s">
        <v>8246</v>
      </c>
      <c r="AT320" s="1" t="s">
        <v>119</v>
      </c>
      <c r="AU320" s="1" t="s">
        <v>107</v>
      </c>
      <c r="AV320" s="1" t="s">
        <v>8859</v>
      </c>
      <c r="AW320" s="1" t="s">
        <v>326</v>
      </c>
      <c r="AX320" s="1" t="s">
        <v>91</v>
      </c>
      <c r="AY320" s="57">
        <v>3</v>
      </c>
      <c r="AZ320" s="1" t="s">
        <v>8246</v>
      </c>
      <c r="BA320" s="1" t="s">
        <v>119</v>
      </c>
      <c r="BB320" s="1" t="s">
        <v>107</v>
      </c>
      <c r="BC320" s="1" t="s">
        <v>9290</v>
      </c>
      <c r="BD320" s="1" t="s">
        <v>326</v>
      </c>
      <c r="BE320" s="1" t="s">
        <v>91</v>
      </c>
      <c r="BF320" s="57">
        <v>5</v>
      </c>
      <c r="BG320" s="1" t="s">
        <v>9300</v>
      </c>
      <c r="BH320" s="1" t="s">
        <v>108</v>
      </c>
      <c r="BI320" s="1" t="s">
        <v>121</v>
      </c>
      <c r="BJ320" s="1" t="s">
        <v>9298</v>
      </c>
      <c r="BK320" s="1" t="s">
        <v>326</v>
      </c>
      <c r="BL320" s="1" t="s">
        <v>91</v>
      </c>
      <c r="BM320" s="57">
        <v>6</v>
      </c>
      <c r="BN320" s="1" t="s">
        <v>3985</v>
      </c>
      <c r="BO320" s="1" t="s">
        <v>95</v>
      </c>
      <c r="BP320" s="1" t="s">
        <v>100</v>
      </c>
      <c r="BQ320" s="1" t="s">
        <v>9566</v>
      </c>
      <c r="BR320" s="1" t="s">
        <v>326</v>
      </c>
      <c r="BS320" s="1" t="s">
        <v>91</v>
      </c>
      <c r="BT320" s="57">
        <v>6</v>
      </c>
      <c r="BU320" s="1" t="s">
        <v>4400</v>
      </c>
      <c r="BV320" s="1" t="s">
        <v>108</v>
      </c>
      <c r="BW320" s="1" t="s">
        <v>88</v>
      </c>
      <c r="BX320" s="1" t="s">
        <v>9290</v>
      </c>
      <c r="BY320" s="1" t="s">
        <v>325</v>
      </c>
      <c r="BZ320" s="1" t="s">
        <v>105</v>
      </c>
      <c r="CA320" s="1" t="s">
        <v>104</v>
      </c>
      <c r="CB320" s="1" t="s">
        <v>9300</v>
      </c>
      <c r="CC320" s="1" t="s">
        <v>108</v>
      </c>
      <c r="CD320" s="1" t="s">
        <v>121</v>
      </c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1279</v>
      </c>
      <c r="B321" s="1" t="s">
        <v>1280</v>
      </c>
      <c r="C321" s="1" t="s">
        <v>97</v>
      </c>
      <c r="D321" s="1" t="s">
        <v>153</v>
      </c>
      <c r="E321" s="1" t="s">
        <v>1111</v>
      </c>
      <c r="F321" s="1" t="s">
        <v>96</v>
      </c>
      <c r="G321" s="1" t="s">
        <v>122</v>
      </c>
      <c r="H321" s="1" t="s">
        <v>107</v>
      </c>
      <c r="I321" s="1" t="s">
        <v>113</v>
      </c>
      <c r="J321" s="1" t="s">
        <v>109</v>
      </c>
      <c r="K321" s="1">
        <v>37</v>
      </c>
      <c r="L321" s="1" t="s">
        <v>101</v>
      </c>
      <c r="M321" s="1" t="s">
        <v>325</v>
      </c>
      <c r="N321" s="1" t="s">
        <v>91</v>
      </c>
      <c r="O321" s="1" t="s">
        <v>104</v>
      </c>
      <c r="P321">
        <v>185</v>
      </c>
      <c r="Q321" s="1" t="str">
        <f>VLOOKUP([1]!Tabla1[[#This Row],[RENAES]],[2]EESS!$1:$1048576,6,FALSE)</f>
        <v>RAMON CASTILLA</v>
      </c>
      <c r="R321" s="1" t="str">
        <f>VLOOKUP([1]!Tabla1[[#This Row],[RENAES]],[2]EESS!$1:$1048576,7,FALSE)</f>
        <v>ISLANDIA</v>
      </c>
      <c r="S321" s="1" t="str">
        <f>VLOOKUP([1]!Tabla1[[#This Row],[RENAES]],[2]EESS!$1:$1048576,10,FALSE)</f>
        <v>SANTA ROSA De Ramon Castilla</v>
      </c>
      <c r="T321" s="1" t="s">
        <v>1145</v>
      </c>
      <c r="U321" s="1" t="s">
        <v>326</v>
      </c>
      <c r="V321" s="1" t="s">
        <v>91</v>
      </c>
      <c r="W321" s="57">
        <v>1</v>
      </c>
      <c r="X321" s="1" t="s">
        <v>107</v>
      </c>
      <c r="Y321" s="1" t="s">
        <v>113</v>
      </c>
      <c r="Z321" s="1" t="s">
        <v>109</v>
      </c>
      <c r="AA321" s="1"/>
      <c r="AB321" s="1"/>
      <c r="AC321" s="1"/>
      <c r="AD321" s="1"/>
      <c r="AE321" s="1"/>
      <c r="AF321" s="1"/>
      <c r="AG321" s="1"/>
      <c r="AH321" s="1" t="s">
        <v>2871</v>
      </c>
      <c r="AI321" s="1" t="s">
        <v>326</v>
      </c>
      <c r="AJ321" s="1" t="s">
        <v>91</v>
      </c>
      <c r="AK321" s="57">
        <v>2</v>
      </c>
      <c r="AL321" s="1" t="s">
        <v>2949</v>
      </c>
      <c r="AM321" s="1" t="s">
        <v>96</v>
      </c>
      <c r="AN321" s="1" t="s">
        <v>88</v>
      </c>
      <c r="AO321" s="1"/>
      <c r="AP321" s="1"/>
      <c r="AQ321" s="1"/>
      <c r="AR321" s="1"/>
      <c r="AS321" s="1"/>
      <c r="AT321" s="1"/>
      <c r="AU321" s="1"/>
      <c r="AV321" s="1" t="s">
        <v>4214</v>
      </c>
      <c r="AW321" s="1" t="s">
        <v>326</v>
      </c>
      <c r="AX321" s="1" t="s">
        <v>91</v>
      </c>
      <c r="AY321" s="57">
        <v>3</v>
      </c>
      <c r="AZ321" s="1" t="s">
        <v>5164</v>
      </c>
      <c r="BA321" s="1" t="s">
        <v>88</v>
      </c>
      <c r="BB321" s="1" t="s">
        <v>99</v>
      </c>
      <c r="BC321" s="1" t="s">
        <v>6487</v>
      </c>
      <c r="BD321" s="1" t="s">
        <v>326</v>
      </c>
      <c r="BE321" s="1" t="s">
        <v>91</v>
      </c>
      <c r="BF321" s="57">
        <v>5</v>
      </c>
      <c r="BG321" s="1" t="s">
        <v>2866</v>
      </c>
      <c r="BH321" s="1" t="s">
        <v>95</v>
      </c>
      <c r="BI321" s="1" t="s">
        <v>127</v>
      </c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4832</v>
      </c>
      <c r="B322" s="1" t="s">
        <v>4833</v>
      </c>
      <c r="C322" s="1" t="s">
        <v>97</v>
      </c>
      <c r="D322" s="1" t="s">
        <v>3185</v>
      </c>
      <c r="E322" s="1" t="s">
        <v>1111</v>
      </c>
      <c r="F322" s="1" t="s">
        <v>88</v>
      </c>
      <c r="G322" s="1" t="s">
        <v>169</v>
      </c>
      <c r="H322" s="1" t="s">
        <v>324</v>
      </c>
      <c r="I322" s="1" t="s">
        <v>121</v>
      </c>
      <c r="J322" s="1" t="s">
        <v>113</v>
      </c>
      <c r="K322" s="1">
        <v>36</v>
      </c>
      <c r="L322" s="1" t="s">
        <v>101</v>
      </c>
      <c r="M322" s="1" t="s">
        <v>325</v>
      </c>
      <c r="N322" s="1" t="s">
        <v>91</v>
      </c>
      <c r="O322" s="1" t="s">
        <v>92</v>
      </c>
      <c r="P322">
        <v>3</v>
      </c>
      <c r="Q322" s="1" t="str">
        <f>VLOOKUP([1]!Tabla1[[#This Row],[RENAES]],[2]EESS!$1:$1048576,6,FALSE)</f>
        <v>LORETO</v>
      </c>
      <c r="R322" s="1" t="str">
        <f>VLOOKUP([1]!Tabla1[[#This Row],[RENAES]],[2]EESS!$1:$1048576,7,FALSE)</f>
        <v>NAUTA</v>
      </c>
      <c r="S322" s="1" t="str">
        <f>VLOOKUP([1]!Tabla1[[#This Row],[RENAES]],[2]EESS!$1:$1048576,10,FALSE)</f>
        <v>GRAU</v>
      </c>
      <c r="T322" s="1" t="s">
        <v>4217</v>
      </c>
      <c r="U322" s="1" t="s">
        <v>326</v>
      </c>
      <c r="V322" s="1" t="s">
        <v>91</v>
      </c>
      <c r="W322" s="57">
        <v>7</v>
      </c>
      <c r="X322" s="1" t="s">
        <v>328</v>
      </c>
      <c r="Y322" s="1" t="s">
        <v>96</v>
      </c>
      <c r="Z322" s="1" t="s">
        <v>106</v>
      </c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</row>
    <row r="323" spans="1:96" x14ac:dyDescent="0.3">
      <c r="A323" s="1" t="s">
        <v>1369</v>
      </c>
      <c r="B323" s="1" t="s">
        <v>6451</v>
      </c>
      <c r="C323" s="1" t="s">
        <v>97</v>
      </c>
      <c r="D323" s="1" t="s">
        <v>3185</v>
      </c>
      <c r="E323" s="1" t="s">
        <v>1111</v>
      </c>
      <c r="F323" s="1" t="s">
        <v>102</v>
      </c>
      <c r="G323" s="1" t="s">
        <v>98</v>
      </c>
      <c r="H323" s="1" t="s">
        <v>5970</v>
      </c>
      <c r="I323" s="1" t="s">
        <v>102</v>
      </c>
      <c r="J323" s="1" t="s">
        <v>115</v>
      </c>
      <c r="K323" s="1">
        <v>36</v>
      </c>
      <c r="L323" s="1" t="s">
        <v>101</v>
      </c>
      <c r="M323" s="1" t="s">
        <v>325</v>
      </c>
      <c r="N323" s="1" t="s">
        <v>91</v>
      </c>
      <c r="O323" s="1" t="s">
        <v>104</v>
      </c>
      <c r="P323">
        <v>91</v>
      </c>
      <c r="Q323" s="1" t="str">
        <f>VLOOKUP([1]!Tabla1[[#This Row],[RENAES]],[2]EESS!$1:$1048576,6,FALSE)</f>
        <v>NO PERTENECE A NINGUNA RED</v>
      </c>
      <c r="R323" s="1" t="str">
        <f>VLOOKUP([1]!Tabla1[[#This Row],[RENAES]],[2]EESS!$1:$1048576,7,FALSE)</f>
        <v>NO PERTENECE A NINGUNA MICRORED</v>
      </c>
      <c r="S323" s="1" t="str">
        <f>VLOOKUP([1]!Tabla1[[#This Row],[RENAES]],[2]EESS!$1:$1048576,10,FALSE)</f>
        <v>HOSP.REGIONAL DE LORETO "Felipe Arriola Iglesias"</v>
      </c>
      <c r="T323" s="1" t="s">
        <v>5935</v>
      </c>
      <c r="U323" s="1" t="s">
        <v>326</v>
      </c>
      <c r="V323" s="1" t="s">
        <v>91</v>
      </c>
      <c r="W323" s="57">
        <v>1</v>
      </c>
      <c r="X323" s="1" t="s">
        <v>5970</v>
      </c>
      <c r="Y323" s="1" t="s">
        <v>102</v>
      </c>
      <c r="Z323" s="1" t="s">
        <v>115</v>
      </c>
      <c r="AA323" s="1" t="s">
        <v>7129</v>
      </c>
      <c r="AB323" s="1" t="s">
        <v>325</v>
      </c>
      <c r="AC323" s="1" t="s">
        <v>105</v>
      </c>
      <c r="AD323" s="1" t="s">
        <v>104</v>
      </c>
      <c r="AE323" s="1" t="s">
        <v>316</v>
      </c>
      <c r="AF323" s="1" t="s">
        <v>96</v>
      </c>
      <c r="AG323" s="1" t="s">
        <v>110</v>
      </c>
      <c r="AH323" s="1" t="s">
        <v>7129</v>
      </c>
      <c r="AI323" s="1" t="s">
        <v>326</v>
      </c>
      <c r="AJ323" s="1" t="s">
        <v>91</v>
      </c>
      <c r="AK323" s="57">
        <v>2</v>
      </c>
      <c r="AL323" s="1" t="s">
        <v>316</v>
      </c>
      <c r="AM323" s="1" t="s">
        <v>96</v>
      </c>
      <c r="AN323" s="1" t="s">
        <v>110</v>
      </c>
      <c r="AO323" s="1" t="s">
        <v>7186</v>
      </c>
      <c r="AP323" s="1" t="s">
        <v>325</v>
      </c>
      <c r="AQ323" s="1" t="s">
        <v>105</v>
      </c>
      <c r="AR323" s="1" t="s">
        <v>104</v>
      </c>
      <c r="AS323" s="1" t="s">
        <v>6771</v>
      </c>
      <c r="AT323" s="1" t="s">
        <v>108</v>
      </c>
      <c r="AU323" s="1" t="s">
        <v>129</v>
      </c>
      <c r="AV323" s="1" t="s">
        <v>7186</v>
      </c>
      <c r="AW323" s="1" t="s">
        <v>326</v>
      </c>
      <c r="AX323" s="1" t="s">
        <v>91</v>
      </c>
      <c r="AY323" s="57">
        <v>2</v>
      </c>
      <c r="AZ323" s="1" t="s">
        <v>6771</v>
      </c>
      <c r="BA323" s="1" t="s">
        <v>108</v>
      </c>
      <c r="BB323" s="1" t="s">
        <v>129</v>
      </c>
      <c r="BC323" s="1" t="s">
        <v>8237</v>
      </c>
      <c r="BD323" s="1" t="s">
        <v>326</v>
      </c>
      <c r="BE323" s="1" t="s">
        <v>91</v>
      </c>
      <c r="BF323" s="57">
        <v>3</v>
      </c>
      <c r="BG323" s="1" t="s">
        <v>2673</v>
      </c>
      <c r="BH323" s="1" t="s">
        <v>119</v>
      </c>
      <c r="BI323" s="1" t="s">
        <v>119</v>
      </c>
      <c r="BJ323" s="1" t="s">
        <v>8909</v>
      </c>
      <c r="BK323" s="1" t="s">
        <v>326</v>
      </c>
      <c r="BL323" s="1" t="s">
        <v>91</v>
      </c>
      <c r="BM323" s="57">
        <v>4</v>
      </c>
      <c r="BN323" s="1" t="s">
        <v>139</v>
      </c>
      <c r="BO323" s="1" t="s">
        <v>88</v>
      </c>
      <c r="BP323" s="1" t="s">
        <v>142</v>
      </c>
      <c r="BQ323" s="1" t="s">
        <v>9290</v>
      </c>
      <c r="BR323" s="1" t="s">
        <v>326</v>
      </c>
      <c r="BS323" s="1" t="s">
        <v>91</v>
      </c>
      <c r="BT323" s="57">
        <v>5</v>
      </c>
      <c r="BU323" s="1" t="s">
        <v>131</v>
      </c>
      <c r="BV323" s="1" t="s">
        <v>100</v>
      </c>
      <c r="BW323" s="1" t="s">
        <v>98</v>
      </c>
      <c r="BX323" s="1" t="s">
        <v>8237</v>
      </c>
      <c r="BY323" s="1" t="s">
        <v>325</v>
      </c>
      <c r="BZ323" s="1" t="s">
        <v>105</v>
      </c>
      <c r="CA323" s="1" t="s">
        <v>104</v>
      </c>
      <c r="CB323" s="1" t="s">
        <v>2673</v>
      </c>
      <c r="CC323" s="1" t="s">
        <v>119</v>
      </c>
      <c r="CD323" s="1" t="s">
        <v>119</v>
      </c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</row>
    <row r="324" spans="1:96" x14ac:dyDescent="0.3">
      <c r="A324" s="1" t="s">
        <v>4834</v>
      </c>
      <c r="B324" s="1" t="s">
        <v>4835</v>
      </c>
      <c r="C324" s="1" t="s">
        <v>97</v>
      </c>
      <c r="D324" s="1" t="s">
        <v>3185</v>
      </c>
      <c r="E324" s="1" t="s">
        <v>1111</v>
      </c>
      <c r="F324" s="1" t="s">
        <v>88</v>
      </c>
      <c r="G324" s="1" t="s">
        <v>116</v>
      </c>
      <c r="H324" s="1" t="s">
        <v>324</v>
      </c>
      <c r="I324" s="1" t="s">
        <v>4836</v>
      </c>
      <c r="J324" s="1" t="s">
        <v>96</v>
      </c>
      <c r="K324" s="1">
        <v>36</v>
      </c>
      <c r="L324" s="1" t="s">
        <v>101</v>
      </c>
      <c r="M324" s="1" t="s">
        <v>325</v>
      </c>
      <c r="N324" s="1" t="s">
        <v>91</v>
      </c>
      <c r="O324" s="1" t="s">
        <v>92</v>
      </c>
      <c r="P324">
        <v>1</v>
      </c>
      <c r="Q324" s="1" t="str">
        <f>VLOOKUP([1]!Tabla1[[#This Row],[RENAES]],[2]EESS!$1:$1048576,6,FALSE)</f>
        <v>NO PERTENECE A NINGUNA RED</v>
      </c>
      <c r="R324" s="1" t="str">
        <f>VLOOKUP([1]!Tabla1[[#This Row],[RENAES]],[2]EESS!$1:$1048576,7,FALSE)</f>
        <v>NO PERTENECE A NINGUNA MICRORED</v>
      </c>
      <c r="S324" s="1" t="str">
        <f>VLOOKUP([1]!Tabla1[[#This Row],[RENAES]],[2]EESS!$1:$1048576,10,FALSE)</f>
        <v>HOSPITAL IQUITOS "Cesar Garayar Garcia"</v>
      </c>
      <c r="T324" s="1" t="s">
        <v>4816</v>
      </c>
      <c r="U324" s="1" t="s">
        <v>326</v>
      </c>
      <c r="V324" s="1" t="s">
        <v>91</v>
      </c>
      <c r="W324" s="57">
        <v>30</v>
      </c>
      <c r="X324" s="1" t="s">
        <v>324</v>
      </c>
      <c r="Y324" s="1" t="s">
        <v>4836</v>
      </c>
      <c r="Z324" s="1" t="s">
        <v>96</v>
      </c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 t="s">
        <v>3973</v>
      </c>
      <c r="CF324" s="1" t="s">
        <v>326</v>
      </c>
      <c r="CG324" s="1" t="s">
        <v>91</v>
      </c>
      <c r="CH324" s="1" t="s">
        <v>123</v>
      </c>
      <c r="CI324" s="1" t="s">
        <v>4649</v>
      </c>
      <c r="CJ324" s="1" t="s">
        <v>127</v>
      </c>
      <c r="CK324" s="1" t="s">
        <v>102</v>
      </c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336</v>
      </c>
      <c r="B325" s="1" t="s">
        <v>1281</v>
      </c>
      <c r="C325" s="1" t="s">
        <v>97</v>
      </c>
      <c r="D325" s="1" t="s">
        <v>3185</v>
      </c>
      <c r="E325" s="1" t="s">
        <v>1111</v>
      </c>
      <c r="F325" s="1" t="s">
        <v>90</v>
      </c>
      <c r="G325" s="1" t="s">
        <v>100</v>
      </c>
      <c r="H325" s="1" t="s">
        <v>324</v>
      </c>
      <c r="I325" s="1" t="s">
        <v>142</v>
      </c>
      <c r="J325" s="1" t="s">
        <v>99</v>
      </c>
      <c r="K325" s="1">
        <v>39</v>
      </c>
      <c r="L325" s="1" t="s">
        <v>101</v>
      </c>
      <c r="M325" s="1" t="s">
        <v>325</v>
      </c>
      <c r="N325" s="1" t="s">
        <v>91</v>
      </c>
      <c r="O325" s="32" t="s">
        <v>96</v>
      </c>
      <c r="P325">
        <v>3</v>
      </c>
      <c r="Q325" s="1" t="str">
        <f>VLOOKUP([1]!Tabla1[[#This Row],[RENAES]],[2]EESS!$1:$1048576,6,FALSE)</f>
        <v>UCAYALI</v>
      </c>
      <c r="R325" s="1" t="str">
        <f>VLOOKUP([1]!Tabla1[[#This Row],[RENAES]],[2]EESS!$1:$1048576,7,FALSE)</f>
        <v>CONTAMANA</v>
      </c>
      <c r="S325" s="1" t="str">
        <f>VLOOKUP([1]!Tabla1[[#This Row],[RENAES]],[2]EESS!$1:$1048576,10,FALSE)</f>
        <v>8 DE MAYO</v>
      </c>
      <c r="T325" s="1" t="s">
        <v>1327</v>
      </c>
      <c r="U325" s="1" t="s">
        <v>326</v>
      </c>
      <c r="V325" s="1" t="s">
        <v>91</v>
      </c>
      <c r="W325" s="57">
        <v>7</v>
      </c>
      <c r="X325" s="1" t="s">
        <v>328</v>
      </c>
      <c r="Y325" s="1" t="s">
        <v>2541</v>
      </c>
      <c r="Z325" s="1" t="s">
        <v>96</v>
      </c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439</v>
      </c>
      <c r="B326" s="1" t="s">
        <v>9999</v>
      </c>
      <c r="C326" s="1" t="s">
        <v>97</v>
      </c>
      <c r="D326" s="1" t="s">
        <v>3185</v>
      </c>
      <c r="E326" s="1" t="s">
        <v>1111</v>
      </c>
      <c r="F326" s="1" t="s">
        <v>109</v>
      </c>
      <c r="G326" s="1" t="s">
        <v>100</v>
      </c>
      <c r="H326" s="1" t="s">
        <v>327</v>
      </c>
      <c r="I326" s="1" t="s">
        <v>102</v>
      </c>
      <c r="J326" s="1" t="s">
        <v>131</v>
      </c>
      <c r="K326" s="1">
        <v>36</v>
      </c>
      <c r="L326" s="1" t="s">
        <v>101</v>
      </c>
      <c r="M326" s="1" t="s">
        <v>325</v>
      </c>
      <c r="N326" s="1" t="s">
        <v>91</v>
      </c>
      <c r="O326" s="1" t="s">
        <v>104</v>
      </c>
      <c r="P326">
        <v>211</v>
      </c>
      <c r="Q326" s="1" t="str">
        <f>VLOOKUP([1]!Tabla1[[#This Row],[RENAES]],[2]EESS!$1:$1048576,6,FALSE)</f>
        <v>NO PERTENECE A NINGUNA RED</v>
      </c>
      <c r="R326" s="1" t="str">
        <f>VLOOKUP([1]!Tabla1[[#This Row],[RENAES]],[2]EESS!$1:$1048576,7,FALSE)</f>
        <v>NO PERTENECE A NINGUNA MICRORED</v>
      </c>
      <c r="S326" s="1" t="str">
        <f>VLOOKUP([1]!Tabla1[[#This Row],[RENAES]],[2]EESS!$1:$1048576,10,FALSE)</f>
        <v>HOSP CONTAMANA</v>
      </c>
      <c r="T326" s="1" t="s">
        <v>10171</v>
      </c>
      <c r="U326" s="1" t="s">
        <v>326</v>
      </c>
      <c r="V326" s="1" t="s">
        <v>91</v>
      </c>
      <c r="W326" s="57">
        <v>1</v>
      </c>
      <c r="X326" s="1" t="s">
        <v>7710</v>
      </c>
      <c r="Y326" s="1" t="s">
        <v>142</v>
      </c>
      <c r="Z326" s="1" t="s">
        <v>100</v>
      </c>
      <c r="AA326" s="1" t="s">
        <v>9980</v>
      </c>
      <c r="AB326" s="1" t="s">
        <v>325</v>
      </c>
      <c r="AC326" s="1" t="s">
        <v>91</v>
      </c>
      <c r="AD326" s="1" t="s">
        <v>104</v>
      </c>
      <c r="AE326" s="1" t="s">
        <v>6778</v>
      </c>
      <c r="AF326" s="1" t="s">
        <v>96</v>
      </c>
      <c r="AG326" s="1" t="s">
        <v>110</v>
      </c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9569</v>
      </c>
      <c r="B327" s="1" t="s">
        <v>9570</v>
      </c>
      <c r="C327" s="1" t="s">
        <v>97</v>
      </c>
      <c r="D327" s="1" t="s">
        <v>3185</v>
      </c>
      <c r="E327" s="1" t="s">
        <v>1111</v>
      </c>
      <c r="F327" s="1" t="s">
        <v>109</v>
      </c>
      <c r="G327" s="1" t="s">
        <v>96</v>
      </c>
      <c r="H327" s="1" t="s">
        <v>327</v>
      </c>
      <c r="I327" s="1" t="s">
        <v>96</v>
      </c>
      <c r="J327" s="1" t="s">
        <v>109</v>
      </c>
      <c r="K327" s="1">
        <v>37</v>
      </c>
      <c r="L327" s="1" t="s">
        <v>101</v>
      </c>
      <c r="M327" s="1" t="s">
        <v>325</v>
      </c>
      <c r="N327" s="1" t="s">
        <v>91</v>
      </c>
      <c r="O327" s="1" t="s">
        <v>104</v>
      </c>
      <c r="P327">
        <v>14</v>
      </c>
      <c r="Q327" s="1" t="str">
        <f>VLOOKUP([1]!Tabla1[[#This Row],[RENAES]],[2]EESS!$1:$1048576,6,FALSE)</f>
        <v>UCAYALI</v>
      </c>
      <c r="R327" s="1" t="str">
        <f>VLOOKUP([1]!Tabla1[[#This Row],[RENAES]],[2]EESS!$1:$1048576,7,FALSE)</f>
        <v>SARAYACU</v>
      </c>
      <c r="S327" s="1" t="str">
        <f>VLOOKUP([1]!Tabla1[[#This Row],[RENAES]],[2]EESS!$1:$1048576,10,FALSE)</f>
        <v>JUANCITO De Sarayacu</v>
      </c>
      <c r="T327" s="1" t="s">
        <v>9560</v>
      </c>
      <c r="U327" s="1" t="s">
        <v>326</v>
      </c>
      <c r="V327" s="1" t="s">
        <v>91</v>
      </c>
      <c r="W327" s="57">
        <v>1</v>
      </c>
      <c r="X327" s="1" t="s">
        <v>327</v>
      </c>
      <c r="Y327" s="1" t="s">
        <v>96</v>
      </c>
      <c r="Z327" s="1" t="s">
        <v>109</v>
      </c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6952</v>
      </c>
      <c r="B328" s="1" t="s">
        <v>6953</v>
      </c>
      <c r="C328" s="1" t="s">
        <v>97</v>
      </c>
      <c r="D328" s="1" t="s">
        <v>3185</v>
      </c>
      <c r="E328" s="1" t="s">
        <v>1111</v>
      </c>
      <c r="F328" s="1" t="s">
        <v>95</v>
      </c>
      <c r="G328" s="1" t="s">
        <v>110</v>
      </c>
      <c r="H328" s="1" t="s">
        <v>327</v>
      </c>
      <c r="I328" s="1" t="s">
        <v>127</v>
      </c>
      <c r="J328" s="1" t="s">
        <v>88</v>
      </c>
      <c r="K328" s="1">
        <v>36</v>
      </c>
      <c r="L328" s="1" t="s">
        <v>101</v>
      </c>
      <c r="M328" s="1" t="s">
        <v>325</v>
      </c>
      <c r="N328" s="1" t="s">
        <v>91</v>
      </c>
      <c r="O328" s="1" t="s">
        <v>104</v>
      </c>
      <c r="P328">
        <v>14</v>
      </c>
      <c r="Q328" s="1" t="str">
        <f>VLOOKUP([1]!Tabla1[[#This Row],[RENAES]],[2]EESS!$1:$1048576,6,FALSE)</f>
        <v>NO PERTENECE A NINGUNA RED</v>
      </c>
      <c r="R328" s="1" t="str">
        <f>VLOOKUP([1]!Tabla1[[#This Row],[RENAES]],[2]EESS!$1:$1048576,7,FALSE)</f>
        <v>NO PERTENECE A NINGUNA MICRORED</v>
      </c>
      <c r="S328" s="1" t="str">
        <f>VLOOKUP([1]!Tabla1[[#This Row],[RENAES]],[2]EESS!$1:$1048576,10,FALSE)</f>
        <v>HOSPITAL IQUITOS "Cesar Garayar Garcia"</v>
      </c>
      <c r="T328" s="1" t="s">
        <v>6933</v>
      </c>
      <c r="U328" s="1" t="s">
        <v>326</v>
      </c>
      <c r="V328" s="1" t="s">
        <v>91</v>
      </c>
      <c r="W328" s="57">
        <v>1</v>
      </c>
      <c r="X328" s="1" t="s">
        <v>327</v>
      </c>
      <c r="Y328" s="1" t="s">
        <v>127</v>
      </c>
      <c r="Z328" s="1" t="s">
        <v>88</v>
      </c>
      <c r="AA328" s="1" t="s">
        <v>7720</v>
      </c>
      <c r="AB328" s="1" t="s">
        <v>325</v>
      </c>
      <c r="AC328" s="1" t="s">
        <v>105</v>
      </c>
      <c r="AD328" s="1" t="s">
        <v>104</v>
      </c>
      <c r="AE328" s="1" t="s">
        <v>327</v>
      </c>
      <c r="AF328" s="1" t="s">
        <v>95</v>
      </c>
      <c r="AG328" s="1" t="s">
        <v>127</v>
      </c>
      <c r="AH328" s="1" t="s">
        <v>7720</v>
      </c>
      <c r="AI328" s="1" t="s">
        <v>326</v>
      </c>
      <c r="AJ328" s="1" t="s">
        <v>91</v>
      </c>
      <c r="AK328" s="57">
        <v>2</v>
      </c>
      <c r="AL328" s="1" t="s">
        <v>327</v>
      </c>
      <c r="AM328" s="1" t="s">
        <v>95</v>
      </c>
      <c r="AN328" s="1" t="s">
        <v>127</v>
      </c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1257</v>
      </c>
      <c r="B329" s="1" t="s">
        <v>9571</v>
      </c>
      <c r="C329" s="1" t="s">
        <v>97</v>
      </c>
      <c r="D329" s="1" t="s">
        <v>3185</v>
      </c>
      <c r="E329" s="1" t="s">
        <v>1111</v>
      </c>
      <c r="F329" s="1" t="s">
        <v>109</v>
      </c>
      <c r="G329" s="1" t="s">
        <v>102</v>
      </c>
      <c r="H329" s="1" t="s">
        <v>327</v>
      </c>
      <c r="I329" s="1" t="s">
        <v>4900</v>
      </c>
      <c r="J329" s="1" t="s">
        <v>102</v>
      </c>
      <c r="K329" s="1">
        <v>37</v>
      </c>
      <c r="L329" s="1" t="s">
        <v>101</v>
      </c>
      <c r="M329" s="1" t="s">
        <v>325</v>
      </c>
      <c r="N329" s="1" t="s">
        <v>91</v>
      </c>
      <c r="O329" s="1" t="s">
        <v>92</v>
      </c>
      <c r="P329">
        <v>16</v>
      </c>
      <c r="Q329" s="1" t="str">
        <f>VLOOKUP([1]!Tabla1[[#This Row],[RENAES]],[2]EESS!$1:$1048576,6,FALSE)</f>
        <v>MAYNAS CIUDAD</v>
      </c>
      <c r="R329" s="1" t="str">
        <f>VLOOKUP([1]!Tabla1[[#This Row],[RENAES]],[2]EESS!$1:$1048576,7,FALSE)</f>
        <v>IQUITOS SUR</v>
      </c>
      <c r="S329" s="1" t="str">
        <f>VLOOKUP([1]!Tabla1[[#This Row],[RENAES]],[2]EESS!$1:$1048576,10,FALSE)</f>
        <v>AMERICA de San Juan Bautista</v>
      </c>
      <c r="T329" s="1" t="s">
        <v>9566</v>
      </c>
      <c r="U329" s="1" t="s">
        <v>326</v>
      </c>
      <c r="V329" s="1" t="s">
        <v>91</v>
      </c>
      <c r="W329" s="57">
        <v>1</v>
      </c>
      <c r="X329" s="1" t="s">
        <v>327</v>
      </c>
      <c r="Y329" s="1" t="s">
        <v>4900</v>
      </c>
      <c r="Z329" s="1" t="s">
        <v>102</v>
      </c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2542</v>
      </c>
      <c r="B330" s="1" t="s">
        <v>2543</v>
      </c>
      <c r="C330" s="1" t="s">
        <v>97</v>
      </c>
      <c r="D330" s="1" t="s">
        <v>3185</v>
      </c>
      <c r="E330" s="1" t="s">
        <v>1111</v>
      </c>
      <c r="F330" s="1" t="s">
        <v>90</v>
      </c>
      <c r="G330" s="1" t="s">
        <v>98</v>
      </c>
      <c r="H330" s="1" t="s">
        <v>263</v>
      </c>
      <c r="I330" s="1" t="s">
        <v>111</v>
      </c>
      <c r="J330" s="1" t="s">
        <v>118</v>
      </c>
      <c r="K330" s="1">
        <v>35</v>
      </c>
      <c r="L330" s="1" t="s">
        <v>101</v>
      </c>
      <c r="M330" s="1" t="s">
        <v>325</v>
      </c>
      <c r="N330" s="1" t="s">
        <v>91</v>
      </c>
      <c r="O330" s="1" t="s">
        <v>104</v>
      </c>
      <c r="P330">
        <v>210</v>
      </c>
      <c r="Q330" s="1" t="str">
        <f>VLOOKUP([1]!Tabla1[[#This Row],[RENAES]],[2]EESS!$1:$1048576,6,FALSE)</f>
        <v>MAYNAS CIUDAD</v>
      </c>
      <c r="R330" s="1" t="str">
        <f>VLOOKUP([1]!Tabla1[[#This Row],[RENAES]],[2]EESS!$1:$1048576,7,FALSE)</f>
        <v>IQUITOS SUR</v>
      </c>
      <c r="S330" s="1" t="str">
        <f>VLOOKUP([1]!Tabla1[[#This Row],[RENAES]],[2]EESS!$1:$1048576,10,FALSE)</f>
        <v>SAN JUAN DE MIRAFLORES</v>
      </c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 t="s">
        <v>2522</v>
      </c>
      <c r="CF330" s="1" t="s">
        <v>326</v>
      </c>
      <c r="CG330" s="1" t="s">
        <v>91</v>
      </c>
      <c r="CH330" s="1" t="s">
        <v>123</v>
      </c>
      <c r="CI330" s="1" t="s">
        <v>2896</v>
      </c>
      <c r="CJ330" s="1" t="s">
        <v>99</v>
      </c>
      <c r="CK330" s="1" t="s">
        <v>90</v>
      </c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7312</v>
      </c>
      <c r="B331" s="1" t="s">
        <v>7313</v>
      </c>
      <c r="C331" s="1" t="s">
        <v>97</v>
      </c>
      <c r="D331" s="1" t="s">
        <v>116</v>
      </c>
      <c r="E331" s="1" t="s">
        <v>1111</v>
      </c>
      <c r="F331" s="1" t="s">
        <v>95</v>
      </c>
      <c r="G331" s="1" t="s">
        <v>121</v>
      </c>
      <c r="H331" s="1" t="s">
        <v>6427</v>
      </c>
      <c r="I331" s="1" t="s">
        <v>96</v>
      </c>
      <c r="J331" s="1" t="s">
        <v>96</v>
      </c>
      <c r="K331" s="1">
        <v>36</v>
      </c>
      <c r="L331" s="1" t="s">
        <v>101</v>
      </c>
      <c r="M331" s="1" t="s">
        <v>325</v>
      </c>
      <c r="N331" s="1" t="s">
        <v>91</v>
      </c>
      <c r="O331" s="32"/>
      <c r="P331">
        <v>222</v>
      </c>
      <c r="Q331" s="1" t="str">
        <f>VLOOKUP([1]!Tabla1[[#This Row],[RENAES]],[2]EESS!$1:$1048576,6,FALSE)</f>
        <v>NO PERTENECE A NINGUNA RED</v>
      </c>
      <c r="R331" s="1" t="str">
        <f>VLOOKUP([1]!Tabla1[[#This Row],[RENAES]],[2]EESS!$1:$1048576,7,FALSE)</f>
        <v>NO PERTENECE A NINGUNA MICRORED</v>
      </c>
      <c r="S331" s="1" t="str">
        <f>VLOOKUP([1]!Tabla1[[#This Row],[RENAES]],[2]EESS!$1:$1048576,10,FALSE)</f>
        <v>HOSPITAL IQUITOS "Cesar Garayar Garcia"</v>
      </c>
      <c r="T331" s="1" t="s">
        <v>8842</v>
      </c>
      <c r="U331" s="1" t="s">
        <v>326</v>
      </c>
      <c r="V331" s="1" t="s">
        <v>91</v>
      </c>
      <c r="W331" s="57">
        <v>4</v>
      </c>
      <c r="X331" s="1" t="s">
        <v>9301</v>
      </c>
      <c r="Y331" s="1" t="s">
        <v>90</v>
      </c>
      <c r="Z331" s="1" t="s">
        <v>90</v>
      </c>
      <c r="AA331" s="1" t="s">
        <v>6957</v>
      </c>
      <c r="AB331" s="1" t="s">
        <v>325</v>
      </c>
      <c r="AC331" s="1" t="s">
        <v>91</v>
      </c>
      <c r="AD331" s="32"/>
      <c r="AE331" s="1" t="s">
        <v>7314</v>
      </c>
      <c r="AF331" s="1" t="s">
        <v>96</v>
      </c>
      <c r="AG331" s="1" t="s">
        <v>90</v>
      </c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 t="s">
        <v>8842</v>
      </c>
      <c r="CM331" s="1" t="s">
        <v>325</v>
      </c>
      <c r="CN331" s="1" t="s">
        <v>91</v>
      </c>
      <c r="CO331" s="1" t="s">
        <v>130</v>
      </c>
      <c r="CP331" s="1" t="s">
        <v>9301</v>
      </c>
      <c r="CQ331" s="1" t="s">
        <v>90</v>
      </c>
      <c r="CR331" s="1" t="s">
        <v>90</v>
      </c>
    </row>
    <row r="332" spans="1:96" x14ac:dyDescent="0.3">
      <c r="A332" s="1" t="s">
        <v>9806</v>
      </c>
      <c r="B332" s="1" t="s">
        <v>9807</v>
      </c>
      <c r="C332" s="1" t="s">
        <v>97</v>
      </c>
      <c r="D332" s="1" t="s">
        <v>3185</v>
      </c>
      <c r="E332" s="1" t="s">
        <v>1111</v>
      </c>
      <c r="F332" s="1" t="s">
        <v>109</v>
      </c>
      <c r="G332" s="1" t="s">
        <v>107</v>
      </c>
      <c r="H332" s="1" t="s">
        <v>324</v>
      </c>
      <c r="I332" s="1" t="s">
        <v>102</v>
      </c>
      <c r="J332" s="1" t="s">
        <v>88</v>
      </c>
      <c r="K332" s="1">
        <v>36</v>
      </c>
      <c r="L332" s="1" t="s">
        <v>101</v>
      </c>
      <c r="M332" s="1" t="s">
        <v>325</v>
      </c>
      <c r="N332" s="1" t="s">
        <v>91</v>
      </c>
      <c r="O332" s="1" t="s">
        <v>92</v>
      </c>
      <c r="P332">
        <v>3</v>
      </c>
      <c r="Q332" s="1" t="str">
        <f>VLOOKUP([1]!Tabla1[[#This Row],[RENAES]],[2]EESS!$1:$1048576,6,FALSE)</f>
        <v>NO PERTENECE A NINGUNA RED</v>
      </c>
      <c r="R332" s="1" t="str">
        <f>VLOOKUP([1]!Tabla1[[#This Row],[RENAES]],[2]EESS!$1:$1048576,7,FALSE)</f>
        <v>NO PERTENECE A NINGUNA MICRORED</v>
      </c>
      <c r="S332" s="1" t="str">
        <f>VLOOKUP([1]!Tabla1[[#This Row],[RENAES]],[2]EESS!$1:$1048576,10,FALSE)</f>
        <v>HOSPITAL IQUITOS "Cesar Garayar Garcia"</v>
      </c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373</v>
      </c>
      <c r="B333" s="1" t="s">
        <v>1282</v>
      </c>
      <c r="C333" s="1" t="s">
        <v>97</v>
      </c>
      <c r="D333" s="1" t="s">
        <v>3185</v>
      </c>
      <c r="E333" s="1" t="s">
        <v>1111</v>
      </c>
      <c r="F333" s="1" t="s">
        <v>90</v>
      </c>
      <c r="G333" s="1" t="s">
        <v>95</v>
      </c>
      <c r="H333" s="1" t="s">
        <v>240</v>
      </c>
      <c r="I333" s="1" t="s">
        <v>88</v>
      </c>
      <c r="J333" s="1" t="s">
        <v>96</v>
      </c>
      <c r="K333" s="1">
        <v>36</v>
      </c>
      <c r="L333" s="1" t="s">
        <v>101</v>
      </c>
      <c r="M333" s="1" t="s">
        <v>325</v>
      </c>
      <c r="N333" s="1" t="s">
        <v>91</v>
      </c>
      <c r="O333" s="1" t="s">
        <v>104</v>
      </c>
      <c r="P333">
        <v>291</v>
      </c>
      <c r="Q333" s="1" t="str">
        <f>VLOOKUP([1]!Tabla1[[#This Row],[RENAES]],[2]EESS!$1:$1048576,6,FALSE)</f>
        <v>ALTO AMAZONAS</v>
      </c>
      <c r="R333" s="1" t="str">
        <f>VLOOKUP([1]!Tabla1[[#This Row],[RENAES]],[2]EESS!$1:$1048576,7,FALSE)</f>
        <v>YURIMAGUAS</v>
      </c>
      <c r="S333" s="1" t="str">
        <f>VLOOKUP([1]!Tabla1[[#This Row],[RENAES]],[2]EESS!$1:$1048576,10,FALSE)</f>
        <v>LA LOMA (EJE DE M.R.)</v>
      </c>
      <c r="T333" s="1" t="s">
        <v>1123</v>
      </c>
      <c r="U333" s="1" t="s">
        <v>326</v>
      </c>
      <c r="V333" s="1" t="s">
        <v>91</v>
      </c>
      <c r="W333" s="57">
        <v>1</v>
      </c>
      <c r="X333" s="1" t="s">
        <v>240</v>
      </c>
      <c r="Y333" s="1" t="s">
        <v>88</v>
      </c>
      <c r="Z333" s="1" t="s">
        <v>96</v>
      </c>
      <c r="AA333" s="1"/>
      <c r="AB333" s="1"/>
      <c r="AC333" s="1"/>
      <c r="AD333" s="1"/>
      <c r="AE333" s="1"/>
      <c r="AF333" s="1"/>
      <c r="AG333" s="1"/>
      <c r="AH333" s="1" t="s">
        <v>2861</v>
      </c>
      <c r="AI333" s="1" t="s">
        <v>326</v>
      </c>
      <c r="AJ333" s="1" t="s">
        <v>91</v>
      </c>
      <c r="AK333" s="57">
        <v>2</v>
      </c>
      <c r="AL333" s="1" t="s">
        <v>3513</v>
      </c>
      <c r="AM333" s="1" t="s">
        <v>90</v>
      </c>
      <c r="AN333" s="1" t="s">
        <v>111</v>
      </c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 t="s">
        <v>2861</v>
      </c>
      <c r="CM333" s="1" t="s">
        <v>325</v>
      </c>
      <c r="CN333" s="1" t="s">
        <v>105</v>
      </c>
      <c r="CO333" s="1" t="s">
        <v>130</v>
      </c>
      <c r="CP333" s="1" t="s">
        <v>3513</v>
      </c>
      <c r="CQ333" s="1" t="s">
        <v>90</v>
      </c>
      <c r="CR333" s="1" t="s">
        <v>111</v>
      </c>
    </row>
    <row r="334" spans="1:96" x14ac:dyDescent="0.3">
      <c r="A334" s="1" t="s">
        <v>3514</v>
      </c>
      <c r="B334" s="1" t="s">
        <v>3515</v>
      </c>
      <c r="C334" s="1" t="s">
        <v>97</v>
      </c>
      <c r="D334" s="1" t="s">
        <v>3185</v>
      </c>
      <c r="E334" s="1" t="s">
        <v>1111</v>
      </c>
      <c r="F334" s="1" t="s">
        <v>88</v>
      </c>
      <c r="G334" s="1" t="s">
        <v>107</v>
      </c>
      <c r="H334" s="1" t="s">
        <v>3516</v>
      </c>
      <c r="I334" s="1" t="s">
        <v>96</v>
      </c>
      <c r="J334" s="1" t="s">
        <v>102</v>
      </c>
      <c r="K334" s="1">
        <v>36</v>
      </c>
      <c r="L334" s="1" t="s">
        <v>101</v>
      </c>
      <c r="M334" s="1" t="s">
        <v>325</v>
      </c>
      <c r="N334" s="1" t="s">
        <v>91</v>
      </c>
      <c r="O334" s="1" t="s">
        <v>104</v>
      </c>
      <c r="P334">
        <v>96</v>
      </c>
      <c r="Q334" s="1" t="str">
        <f>VLOOKUP([1]!Tabla1[[#This Row],[RENAES]],[2]EESS!$1:$1048576,6,FALSE)</f>
        <v>NO PERTENECE A NINGUNA RED</v>
      </c>
      <c r="R334" s="1" t="str">
        <f>VLOOKUP([1]!Tabla1[[#This Row],[RENAES]],[2]EESS!$1:$1048576,7,FALSE)</f>
        <v>NO PERTENECE A NINGUNA MICRORED</v>
      </c>
      <c r="S334" s="1" t="str">
        <f>VLOOKUP([1]!Tabla1[[#This Row],[RENAES]],[2]EESS!$1:$1048576,10,FALSE)</f>
        <v>HOSP.REGIONAL DE LORETO "Felipe Arriola Iglesias"</v>
      </c>
      <c r="T334" s="1" t="s">
        <v>3195</v>
      </c>
      <c r="U334" s="1" t="s">
        <v>326</v>
      </c>
      <c r="V334" s="1" t="s">
        <v>91</v>
      </c>
      <c r="W334" s="57">
        <v>1</v>
      </c>
      <c r="X334" s="1" t="s">
        <v>3516</v>
      </c>
      <c r="Y334" s="1" t="s">
        <v>96</v>
      </c>
      <c r="Z334" s="1" t="s">
        <v>102</v>
      </c>
      <c r="AA334" s="1" t="s">
        <v>4217</v>
      </c>
      <c r="AB334" s="1" t="s">
        <v>325</v>
      </c>
      <c r="AC334" s="1" t="s">
        <v>105</v>
      </c>
      <c r="AD334" s="1" t="s">
        <v>104</v>
      </c>
      <c r="AE334" s="1" t="s">
        <v>5678</v>
      </c>
      <c r="AF334" s="1" t="s">
        <v>142</v>
      </c>
      <c r="AG334" s="1" t="s">
        <v>90</v>
      </c>
      <c r="AH334" s="1" t="s">
        <v>4217</v>
      </c>
      <c r="AI334" s="1" t="s">
        <v>326</v>
      </c>
      <c r="AJ334" s="1" t="s">
        <v>91</v>
      </c>
      <c r="AK334" s="57">
        <v>2</v>
      </c>
      <c r="AL334" s="1" t="s">
        <v>5678</v>
      </c>
      <c r="AM334" s="1" t="s">
        <v>142</v>
      </c>
      <c r="AN334" s="1" t="s">
        <v>90</v>
      </c>
      <c r="AO334" s="1" t="s">
        <v>6429</v>
      </c>
      <c r="AP334" s="1" t="s">
        <v>325</v>
      </c>
      <c r="AQ334" s="1" t="s">
        <v>105</v>
      </c>
      <c r="AR334" s="1" t="s">
        <v>104</v>
      </c>
      <c r="AS334" s="1" t="s">
        <v>96</v>
      </c>
      <c r="AT334" s="1" t="s">
        <v>110</v>
      </c>
      <c r="AU334" s="1" t="s">
        <v>118</v>
      </c>
      <c r="AV334" s="1" t="s">
        <v>5986</v>
      </c>
      <c r="AW334" s="1" t="s">
        <v>326</v>
      </c>
      <c r="AX334" s="1" t="s">
        <v>91</v>
      </c>
      <c r="AY334" s="57">
        <v>10</v>
      </c>
      <c r="AZ334" s="1" t="s">
        <v>324</v>
      </c>
      <c r="BA334" s="1" t="s">
        <v>90</v>
      </c>
      <c r="BB334" s="1" t="s">
        <v>100</v>
      </c>
      <c r="BC334" s="1" t="s">
        <v>6429</v>
      </c>
      <c r="BD334" s="1" t="s">
        <v>326</v>
      </c>
      <c r="BE334" s="1" t="s">
        <v>91</v>
      </c>
      <c r="BF334" s="57">
        <v>3</v>
      </c>
      <c r="BG334" s="1" t="s">
        <v>96</v>
      </c>
      <c r="BH334" s="1" t="s">
        <v>110</v>
      </c>
      <c r="BI334" s="1" t="s">
        <v>118</v>
      </c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4244</v>
      </c>
      <c r="B335" s="1" t="s">
        <v>4245</v>
      </c>
      <c r="C335" s="1" t="s">
        <v>97</v>
      </c>
      <c r="D335" s="1" t="s">
        <v>3185</v>
      </c>
      <c r="E335" s="1" t="s">
        <v>1111</v>
      </c>
      <c r="F335" s="1" t="s">
        <v>99</v>
      </c>
      <c r="G335" s="1" t="s">
        <v>111</v>
      </c>
      <c r="H335" s="1" t="s">
        <v>324</v>
      </c>
      <c r="I335" s="1" t="s">
        <v>110</v>
      </c>
      <c r="J335" s="1" t="s">
        <v>88</v>
      </c>
      <c r="K335" s="1">
        <v>35</v>
      </c>
      <c r="L335" s="1" t="s">
        <v>101</v>
      </c>
      <c r="M335" s="1" t="s">
        <v>325</v>
      </c>
      <c r="N335" s="1" t="s">
        <v>91</v>
      </c>
      <c r="O335" s="1" t="s">
        <v>92</v>
      </c>
      <c r="P335">
        <v>3</v>
      </c>
      <c r="Q335" s="1" t="str">
        <f>VLOOKUP([1]!Tabla1[[#This Row],[RENAES]],[2]EESS!$1:$1048576,6,FALSE)</f>
        <v>NO PERTENECE A NINGUNA RED</v>
      </c>
      <c r="R335" s="1" t="str">
        <f>VLOOKUP([1]!Tabla1[[#This Row],[RENAES]],[2]EESS!$1:$1048576,7,FALSE)</f>
        <v>NO PERTENECE A NINGUNA MICRORED</v>
      </c>
      <c r="S335" s="1" t="str">
        <f>VLOOKUP([1]!Tabla1[[#This Row],[RENAES]],[2]EESS!$1:$1048576,10,FALSE)</f>
        <v>HOSPITAL IQUITOS "Cesar Garayar Garcia"</v>
      </c>
      <c r="T335" s="1" t="s">
        <v>4246</v>
      </c>
      <c r="U335" s="1" t="s">
        <v>326</v>
      </c>
      <c r="V335" s="1" t="s">
        <v>91</v>
      </c>
      <c r="W335" s="57">
        <v>10</v>
      </c>
      <c r="X335" s="1" t="s">
        <v>324</v>
      </c>
      <c r="Y335" s="1" t="s">
        <v>110</v>
      </c>
      <c r="Z335" s="1" t="s">
        <v>88</v>
      </c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9031</v>
      </c>
      <c r="B336" s="1" t="s">
        <v>9032</v>
      </c>
      <c r="C336" s="1" t="s">
        <v>97</v>
      </c>
      <c r="D336" s="1" t="s">
        <v>3185</v>
      </c>
      <c r="E336" s="1" t="s">
        <v>1111</v>
      </c>
      <c r="F336" s="1" t="s">
        <v>127</v>
      </c>
      <c r="G336" s="1" t="s">
        <v>131</v>
      </c>
      <c r="H336" s="1" t="s">
        <v>324</v>
      </c>
      <c r="I336" s="1" t="s">
        <v>88</v>
      </c>
      <c r="J336" s="1" t="s">
        <v>102</v>
      </c>
      <c r="K336" s="1">
        <v>36</v>
      </c>
      <c r="L336" s="1" t="s">
        <v>101</v>
      </c>
      <c r="M336" s="1" t="s">
        <v>325</v>
      </c>
      <c r="N336" s="1" t="s">
        <v>91</v>
      </c>
      <c r="O336" s="1" t="s">
        <v>92</v>
      </c>
      <c r="P336">
        <v>1</v>
      </c>
      <c r="Q336" s="1" t="str">
        <f>VLOOKUP([1]!Tabla1[[#This Row],[RENAES]],[2]EESS!$1:$1048576,6,FALSE)</f>
        <v>NO PERTENECE A NINGUNA RED</v>
      </c>
      <c r="R336" s="1" t="str">
        <f>VLOOKUP([1]!Tabla1[[#This Row],[RENAES]],[2]EESS!$1:$1048576,7,FALSE)</f>
        <v>NO PERTENECE A NINGUNA MICRORED</v>
      </c>
      <c r="S336" s="1" t="str">
        <f>VLOOKUP([1]!Tabla1[[#This Row],[RENAES]],[2]EESS!$1:$1048576,10,FALSE)</f>
        <v>HOSP.REGIONAL DE LORETO "Felipe Arriola Iglesias"</v>
      </c>
      <c r="T336" s="1" t="s">
        <v>9020</v>
      </c>
      <c r="U336" s="1" t="s">
        <v>326</v>
      </c>
      <c r="V336" s="1" t="s">
        <v>91</v>
      </c>
      <c r="W336" s="57">
        <v>30</v>
      </c>
      <c r="X336" s="1" t="s">
        <v>324</v>
      </c>
      <c r="Y336" s="1" t="s">
        <v>88</v>
      </c>
      <c r="Z336" s="1" t="s">
        <v>102</v>
      </c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2544</v>
      </c>
      <c r="B337" s="1" t="s">
        <v>2545</v>
      </c>
      <c r="C337" s="1" t="s">
        <v>97</v>
      </c>
      <c r="D337" s="1" t="s">
        <v>3185</v>
      </c>
      <c r="E337" s="1" t="s">
        <v>1111</v>
      </c>
      <c r="F337" s="1" t="s">
        <v>90</v>
      </c>
      <c r="G337" s="1" t="s">
        <v>131</v>
      </c>
      <c r="H337" s="1" t="s">
        <v>2546</v>
      </c>
      <c r="I337" s="1" t="s">
        <v>96</v>
      </c>
      <c r="J337" s="1" t="s">
        <v>99</v>
      </c>
      <c r="K337" s="1">
        <v>37</v>
      </c>
      <c r="L337" s="1" t="s">
        <v>101</v>
      </c>
      <c r="M337" s="1" t="s">
        <v>325</v>
      </c>
      <c r="N337" s="1" t="s">
        <v>91</v>
      </c>
      <c r="O337" s="1" t="s">
        <v>104</v>
      </c>
      <c r="P337">
        <v>26060</v>
      </c>
      <c r="Q337" s="1" t="str">
        <f>VLOOKUP([1]!Tabla1[[#This Row],[RENAES]],[2]EESS!$1:$1048576,6,FALSE)</f>
        <v>NO PERTENECE A NINGUNA RED</v>
      </c>
      <c r="R337" s="1" t="str">
        <f>VLOOKUP([1]!Tabla1[[#This Row],[RENAES]],[2]EESS!$1:$1048576,7,FALSE)</f>
        <v>NO PERTENECE A NINGUNA MICRORED</v>
      </c>
      <c r="S337" s="1" t="str">
        <f>VLOOKUP([1]!Tabla1[[#This Row],[RENAES]],[2]EESS!$1:$1048576,10,FALSE)</f>
        <v>HOSPITAL IQUITOS "Cesar Garayar Garcia"</v>
      </c>
      <c r="T337" s="1" t="s">
        <v>1367</v>
      </c>
      <c r="U337" s="1" t="s">
        <v>326</v>
      </c>
      <c r="V337" s="1" t="s">
        <v>91</v>
      </c>
      <c r="W337" s="57">
        <v>1</v>
      </c>
      <c r="X337" s="1" t="s">
        <v>2546</v>
      </c>
      <c r="Y337" s="1" t="s">
        <v>96</v>
      </c>
      <c r="Z337" s="1" t="s">
        <v>99</v>
      </c>
      <c r="AA337" s="1" t="s">
        <v>3497</v>
      </c>
      <c r="AB337" s="1" t="s">
        <v>325</v>
      </c>
      <c r="AC337" s="1" t="s">
        <v>105</v>
      </c>
      <c r="AD337" s="1" t="s">
        <v>104</v>
      </c>
      <c r="AE337" s="1" t="s">
        <v>3517</v>
      </c>
      <c r="AF337" s="1" t="s">
        <v>96</v>
      </c>
      <c r="AG337" s="1" t="s">
        <v>88</v>
      </c>
      <c r="AH337" s="1" t="s">
        <v>3497</v>
      </c>
      <c r="AI337" s="1" t="s">
        <v>326</v>
      </c>
      <c r="AJ337" s="1" t="s">
        <v>91</v>
      </c>
      <c r="AK337" s="57">
        <v>2</v>
      </c>
      <c r="AL337" s="1" t="s">
        <v>3517</v>
      </c>
      <c r="AM337" s="1" t="s">
        <v>96</v>
      </c>
      <c r="AN337" s="1" t="s">
        <v>88</v>
      </c>
      <c r="AO337" s="1" t="s">
        <v>4247</v>
      </c>
      <c r="AP337" s="1" t="s">
        <v>325</v>
      </c>
      <c r="AQ337" s="1" t="s">
        <v>91</v>
      </c>
      <c r="AR337" s="1" t="s">
        <v>104</v>
      </c>
      <c r="AS337" s="1" t="s">
        <v>4248</v>
      </c>
      <c r="AT337" s="1" t="s">
        <v>95</v>
      </c>
      <c r="AU337" s="1" t="s">
        <v>90</v>
      </c>
      <c r="AV337" s="1" t="s">
        <v>3973</v>
      </c>
      <c r="AW337" s="1" t="s">
        <v>326</v>
      </c>
      <c r="AX337" s="1" t="s">
        <v>91</v>
      </c>
      <c r="AY337" s="57">
        <v>3</v>
      </c>
      <c r="AZ337" s="1" t="s">
        <v>3991</v>
      </c>
      <c r="BA337" s="1" t="s">
        <v>96</v>
      </c>
      <c r="BB337" s="1" t="s">
        <v>102</v>
      </c>
      <c r="BC337" s="1" t="s">
        <v>4217</v>
      </c>
      <c r="BD337" s="1" t="s">
        <v>326</v>
      </c>
      <c r="BE337" s="1" t="s">
        <v>91</v>
      </c>
      <c r="BF337" s="57">
        <v>4</v>
      </c>
      <c r="BG337" s="1" t="s">
        <v>4249</v>
      </c>
      <c r="BH337" s="1" t="s">
        <v>96</v>
      </c>
      <c r="BI337" s="1" t="s">
        <v>88</v>
      </c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3821</v>
      </c>
      <c r="B338" s="1" t="s">
        <v>3822</v>
      </c>
      <c r="C338" s="1" t="s">
        <v>97</v>
      </c>
      <c r="D338" s="1" t="s">
        <v>3185</v>
      </c>
      <c r="E338" s="1" t="s">
        <v>1111</v>
      </c>
      <c r="F338" s="1" t="s">
        <v>88</v>
      </c>
      <c r="G338" s="1" t="s">
        <v>98</v>
      </c>
      <c r="H338" s="1" t="s">
        <v>3823</v>
      </c>
      <c r="I338" s="1" t="s">
        <v>90</v>
      </c>
      <c r="J338" s="1" t="s">
        <v>88</v>
      </c>
      <c r="K338" s="1">
        <v>35</v>
      </c>
      <c r="L338" s="1" t="s">
        <v>101</v>
      </c>
      <c r="M338" s="1" t="s">
        <v>325</v>
      </c>
      <c r="N338" s="1" t="s">
        <v>91</v>
      </c>
      <c r="O338" s="32"/>
      <c r="P338">
        <v>162</v>
      </c>
      <c r="Q338" s="1" t="str">
        <f>VLOOKUP([1]!Tabla1[[#This Row],[RENAES]],[2]EESS!$1:$1048576,6,FALSE)</f>
        <v>ALTO AMAZONAS</v>
      </c>
      <c r="R338" s="1" t="str">
        <f>VLOOKUP([1]!Tabla1[[#This Row],[RENAES]],[2]EESS!$1:$1048576,7,FALSE)</f>
        <v>YURIMAGUAS</v>
      </c>
      <c r="S338" s="1" t="str">
        <f>VLOOKUP([1]!Tabla1[[#This Row],[RENAES]],[2]EESS!$1:$1048576,10,FALSE)</f>
        <v>GRAU (KM. 40)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6177</v>
      </c>
      <c r="B339" s="1" t="s">
        <v>6178</v>
      </c>
      <c r="C339" s="1" t="s">
        <v>97</v>
      </c>
      <c r="D339" s="1" t="s">
        <v>3185</v>
      </c>
      <c r="E339" s="1" t="s">
        <v>1111</v>
      </c>
      <c r="F339" s="1" t="s">
        <v>102</v>
      </c>
      <c r="G339" s="1" t="s">
        <v>114</v>
      </c>
      <c r="H339" s="1" t="s">
        <v>5366</v>
      </c>
      <c r="I339" s="1" t="s">
        <v>119</v>
      </c>
      <c r="J339" s="1" t="s">
        <v>107</v>
      </c>
      <c r="K339" s="1">
        <v>42</v>
      </c>
      <c r="L339" s="1" t="s">
        <v>101</v>
      </c>
      <c r="M339" s="1" t="s">
        <v>325</v>
      </c>
      <c r="N339" s="1" t="s">
        <v>91</v>
      </c>
      <c r="O339" s="1" t="s">
        <v>92</v>
      </c>
      <c r="P339">
        <v>161</v>
      </c>
      <c r="Q339" s="1" t="str">
        <f>VLOOKUP([1]!Tabla1[[#This Row],[RENAES]],[2]EESS!$1:$1048576,6,FALSE)</f>
        <v>MAYNAS CIUDAD</v>
      </c>
      <c r="R339" s="1" t="str">
        <f>VLOOKUP([1]!Tabla1[[#This Row],[RENAES]],[2]EESS!$1:$1048576,7,FALSE)</f>
        <v>IQUITOS SUR</v>
      </c>
      <c r="S339" s="1" t="str">
        <f>VLOOKUP([1]!Tabla1[[#This Row],[RENAES]],[2]EESS!$1:$1048576,10,FALSE)</f>
        <v>MODELO</v>
      </c>
      <c r="T339" s="1" t="s">
        <v>6162</v>
      </c>
      <c r="U339" s="1" t="s">
        <v>326</v>
      </c>
      <c r="V339" s="1" t="s">
        <v>91</v>
      </c>
      <c r="W339" s="57">
        <v>1</v>
      </c>
      <c r="X339" s="1" t="s">
        <v>5366</v>
      </c>
      <c r="Y339" s="1" t="s">
        <v>119</v>
      </c>
      <c r="Z339" s="1" t="s">
        <v>107</v>
      </c>
      <c r="AA339" s="1" t="s">
        <v>7135</v>
      </c>
      <c r="AB339" s="1" t="s">
        <v>325</v>
      </c>
      <c r="AC339" s="1" t="s">
        <v>105</v>
      </c>
      <c r="AD339" s="1" t="s">
        <v>92</v>
      </c>
      <c r="AE339" s="1" t="s">
        <v>1326</v>
      </c>
      <c r="AF339" s="1" t="s">
        <v>95</v>
      </c>
      <c r="AG339" s="1" t="s">
        <v>111</v>
      </c>
      <c r="AH339" s="1" t="s">
        <v>7135</v>
      </c>
      <c r="AI339" s="1" t="s">
        <v>326</v>
      </c>
      <c r="AJ339" s="1" t="s">
        <v>91</v>
      </c>
      <c r="AK339" s="57">
        <v>2</v>
      </c>
      <c r="AL339" s="1" t="s">
        <v>1326</v>
      </c>
      <c r="AM339" s="1" t="s">
        <v>95</v>
      </c>
      <c r="AN339" s="1" t="s">
        <v>111</v>
      </c>
      <c r="AO339" s="1" t="s">
        <v>8051</v>
      </c>
      <c r="AP339" s="1" t="s">
        <v>325</v>
      </c>
      <c r="AQ339" s="1" t="s">
        <v>105</v>
      </c>
      <c r="AR339" s="1" t="s">
        <v>104</v>
      </c>
      <c r="AS339" s="1" t="s">
        <v>1326</v>
      </c>
      <c r="AT339" s="1" t="s">
        <v>96</v>
      </c>
      <c r="AU339" s="1" t="s">
        <v>102</v>
      </c>
      <c r="AV339" s="1" t="s">
        <v>8051</v>
      </c>
      <c r="AW339" s="1" t="s">
        <v>326</v>
      </c>
      <c r="AX339" s="1" t="s">
        <v>91</v>
      </c>
      <c r="AY339" s="57">
        <v>3</v>
      </c>
      <c r="AZ339" s="1" t="s">
        <v>1326</v>
      </c>
      <c r="BA339" s="1" t="s">
        <v>96</v>
      </c>
      <c r="BB339" s="1" t="s">
        <v>102</v>
      </c>
      <c r="BC339" s="1" t="s">
        <v>8616</v>
      </c>
      <c r="BD339" s="1" t="s">
        <v>326</v>
      </c>
      <c r="BE339" s="1" t="s">
        <v>91</v>
      </c>
      <c r="BF339" s="57">
        <v>3</v>
      </c>
      <c r="BG339" s="1" t="s">
        <v>8242</v>
      </c>
      <c r="BH339" s="1" t="s">
        <v>96</v>
      </c>
      <c r="BI339" s="1" t="s">
        <v>88</v>
      </c>
      <c r="BJ339" s="1" t="s">
        <v>9791</v>
      </c>
      <c r="BK339" s="1" t="s">
        <v>326</v>
      </c>
      <c r="BL339" s="1" t="s">
        <v>91</v>
      </c>
      <c r="BM339" s="57">
        <v>4</v>
      </c>
      <c r="BN339" s="1" t="s">
        <v>5366</v>
      </c>
      <c r="BO339" s="1" t="s">
        <v>96</v>
      </c>
      <c r="BP339" s="1" t="s">
        <v>110</v>
      </c>
      <c r="BQ339" s="1" t="s">
        <v>10166</v>
      </c>
      <c r="BR339" s="1" t="s">
        <v>326</v>
      </c>
      <c r="BS339" s="1" t="s">
        <v>91</v>
      </c>
      <c r="BT339" s="57">
        <v>5</v>
      </c>
      <c r="BU339" s="1" t="s">
        <v>5366</v>
      </c>
      <c r="BV339" s="1" t="s">
        <v>102</v>
      </c>
      <c r="BW339" s="1" t="s">
        <v>118</v>
      </c>
      <c r="BX339" s="1" t="s">
        <v>8616</v>
      </c>
      <c r="BY339" s="1" t="s">
        <v>325</v>
      </c>
      <c r="BZ339" s="1" t="s">
        <v>91</v>
      </c>
      <c r="CA339" s="1" t="s">
        <v>104</v>
      </c>
      <c r="CB339" s="1" t="s">
        <v>8242</v>
      </c>
      <c r="CC339" s="1" t="s">
        <v>96</v>
      </c>
      <c r="CD339" s="1" t="s">
        <v>88</v>
      </c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9808</v>
      </c>
      <c r="B340" s="1" t="s">
        <v>9809</v>
      </c>
      <c r="C340" s="1" t="s">
        <v>97</v>
      </c>
      <c r="D340" s="1" t="s">
        <v>3185</v>
      </c>
      <c r="E340" s="1" t="s">
        <v>1111</v>
      </c>
      <c r="F340" s="1" t="s">
        <v>109</v>
      </c>
      <c r="G340" s="1" t="s">
        <v>109</v>
      </c>
      <c r="H340" s="1" t="s">
        <v>249</v>
      </c>
      <c r="I340" s="1" t="s">
        <v>88</v>
      </c>
      <c r="J340" s="1" t="s">
        <v>119</v>
      </c>
      <c r="K340" s="1">
        <v>39</v>
      </c>
      <c r="L340" s="1" t="s">
        <v>101</v>
      </c>
      <c r="M340" s="1" t="s">
        <v>325</v>
      </c>
      <c r="N340" s="1" t="s">
        <v>91</v>
      </c>
      <c r="O340" s="32"/>
      <c r="P340">
        <v>1</v>
      </c>
      <c r="Q340" s="1" t="str">
        <f>VLOOKUP([1]!Tabla1[[#This Row],[RENAES]],[2]EESS!$1:$1048576,6,FALSE)</f>
        <v>REQUENA</v>
      </c>
      <c r="R340" s="1" t="str">
        <f>VLOOKUP([1]!Tabla1[[#This Row],[RENAES]],[2]EESS!$1:$1048576,7,FALSE)</f>
        <v>REQUENA</v>
      </c>
      <c r="S340" s="1" t="str">
        <f>VLOOKUP([1]!Tabla1[[#This Row],[RENAES]],[2]EESS!$1:$1048576,10,FALSE)</f>
        <v>GENARO HERRERA</v>
      </c>
      <c r="T340" s="1" t="s">
        <v>9810</v>
      </c>
      <c r="U340" s="1" t="s">
        <v>326</v>
      </c>
      <c r="V340" s="1" t="s">
        <v>91</v>
      </c>
      <c r="W340" s="57">
        <v>2</v>
      </c>
      <c r="X340" s="1" t="s">
        <v>249</v>
      </c>
      <c r="Y340" s="1" t="s">
        <v>99</v>
      </c>
      <c r="Z340" s="1" t="s">
        <v>90</v>
      </c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375</v>
      </c>
      <c r="B341" s="1" t="s">
        <v>1070</v>
      </c>
      <c r="C341" s="1" t="s">
        <v>97</v>
      </c>
      <c r="D341" s="1" t="s">
        <v>3185</v>
      </c>
      <c r="E341" s="1" t="s">
        <v>1111</v>
      </c>
      <c r="F341" s="1" t="s">
        <v>90</v>
      </c>
      <c r="G341" s="1" t="s">
        <v>95</v>
      </c>
      <c r="H341" s="1" t="s">
        <v>157</v>
      </c>
      <c r="I341" s="1" t="s">
        <v>108</v>
      </c>
      <c r="J341" s="1" t="s">
        <v>119</v>
      </c>
      <c r="K341" s="1">
        <v>35</v>
      </c>
      <c r="L341" s="1" t="s">
        <v>101</v>
      </c>
      <c r="M341" s="1" t="s">
        <v>325</v>
      </c>
      <c r="N341" s="1" t="s">
        <v>91</v>
      </c>
      <c r="O341" s="1" t="s">
        <v>104</v>
      </c>
      <c r="P341">
        <v>27</v>
      </c>
      <c r="Q341" s="1" t="str">
        <f>VLOOKUP([1]!Tabla1[[#This Row],[RENAES]],[2]EESS!$1:$1048576,6,FALSE)</f>
        <v>NO PERTENECE A NINGUNA RED</v>
      </c>
      <c r="R341" s="1" t="str">
        <f>VLOOKUP([1]!Tabla1[[#This Row],[RENAES]],[2]EESS!$1:$1048576,7,FALSE)</f>
        <v>NO PERTENECE A NINGUNA MICRORED</v>
      </c>
      <c r="S341" s="1" t="str">
        <f>VLOOKUP([1]!Tabla1[[#This Row],[RENAES]],[2]EESS!$1:$1048576,10,FALSE)</f>
        <v>HOSPITAL IQUITOS "Cesar Garayar Garcia"</v>
      </c>
      <c r="T341" s="1" t="s">
        <v>1123</v>
      </c>
      <c r="U341" s="1" t="s">
        <v>326</v>
      </c>
      <c r="V341" s="1" t="s">
        <v>91</v>
      </c>
      <c r="W341" s="57">
        <v>4</v>
      </c>
      <c r="X341" s="1" t="s">
        <v>157</v>
      </c>
      <c r="Y341" s="1" t="s">
        <v>108</v>
      </c>
      <c r="Z341" s="1" t="s">
        <v>119</v>
      </c>
      <c r="AA341" s="1" t="s">
        <v>2861</v>
      </c>
      <c r="AB341" s="1" t="s">
        <v>325</v>
      </c>
      <c r="AC341" s="1" t="s">
        <v>105</v>
      </c>
      <c r="AD341" s="1" t="s">
        <v>104</v>
      </c>
      <c r="AE341" s="1" t="s">
        <v>182</v>
      </c>
      <c r="AF341" s="1" t="s">
        <v>108</v>
      </c>
      <c r="AG341" s="1" t="s">
        <v>90</v>
      </c>
      <c r="AH341" s="1" t="s">
        <v>2861</v>
      </c>
      <c r="AI341" s="1" t="s">
        <v>326</v>
      </c>
      <c r="AJ341" s="1" t="s">
        <v>91</v>
      </c>
      <c r="AK341" s="57">
        <v>5</v>
      </c>
      <c r="AL341" s="1" t="s">
        <v>182</v>
      </c>
      <c r="AM341" s="1" t="s">
        <v>108</v>
      </c>
      <c r="AN341" s="1" t="s">
        <v>90</v>
      </c>
      <c r="AO341" s="1"/>
      <c r="AP341" s="1"/>
      <c r="AQ341" s="1"/>
      <c r="AR341" s="1"/>
      <c r="AS341" s="1"/>
      <c r="AT341" s="1"/>
      <c r="AU341" s="1"/>
      <c r="AV341" s="1" t="s">
        <v>4623</v>
      </c>
      <c r="AW341" s="1" t="s">
        <v>326</v>
      </c>
      <c r="AX341" s="1" t="s">
        <v>91</v>
      </c>
      <c r="AY341" s="57">
        <v>10</v>
      </c>
      <c r="AZ341" s="1" t="s">
        <v>324</v>
      </c>
      <c r="BA341" s="1" t="s">
        <v>99</v>
      </c>
      <c r="BB341" s="1" t="s">
        <v>122</v>
      </c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1283</v>
      </c>
      <c r="B342" s="1" t="s">
        <v>1284</v>
      </c>
      <c r="C342" s="1" t="s">
        <v>97</v>
      </c>
      <c r="D342" s="1" t="s">
        <v>3185</v>
      </c>
      <c r="E342" s="1" t="s">
        <v>1111</v>
      </c>
      <c r="F342" s="1" t="s">
        <v>96</v>
      </c>
      <c r="G342" s="1" t="s">
        <v>114</v>
      </c>
      <c r="H342" s="1" t="s">
        <v>214</v>
      </c>
      <c r="I342" s="1" t="s">
        <v>100</v>
      </c>
      <c r="J342" s="1" t="s">
        <v>107</v>
      </c>
      <c r="K342" s="1">
        <v>41</v>
      </c>
      <c r="L342" s="1" t="s">
        <v>101</v>
      </c>
      <c r="M342" s="1" t="s">
        <v>325</v>
      </c>
      <c r="N342" s="1" t="s">
        <v>91</v>
      </c>
      <c r="O342" s="1" t="s">
        <v>104</v>
      </c>
      <c r="P342">
        <v>25</v>
      </c>
      <c r="Q342" s="1" t="str">
        <f>VLOOKUP([1]!Tabla1[[#This Row],[RENAES]],[2]EESS!$1:$1048576,6,FALSE)</f>
        <v>MAYNAS CIUDAD</v>
      </c>
      <c r="R342" s="1" t="str">
        <f>VLOOKUP([1]!Tabla1[[#This Row],[RENAES]],[2]EESS!$1:$1048576,7,FALSE)</f>
        <v>IQUITOS SUR</v>
      </c>
      <c r="S342" s="1" t="str">
        <f>VLOOKUP([1]!Tabla1[[#This Row],[RENAES]],[2]EESS!$1:$1048576,10,FALSE)</f>
        <v>SAN JUAN DE MIRAFLORES</v>
      </c>
      <c r="T342" s="1" t="s">
        <v>1129</v>
      </c>
      <c r="U342" s="1" t="s">
        <v>326</v>
      </c>
      <c r="V342" s="1" t="s">
        <v>91</v>
      </c>
      <c r="W342" s="57">
        <v>2</v>
      </c>
      <c r="X342" s="1" t="s">
        <v>214</v>
      </c>
      <c r="Y342" s="1" t="s">
        <v>100</v>
      </c>
      <c r="Z342" s="1" t="s">
        <v>107</v>
      </c>
      <c r="AA342" s="1" t="s">
        <v>1160</v>
      </c>
      <c r="AB342" s="1" t="s">
        <v>325</v>
      </c>
      <c r="AC342" s="1" t="s">
        <v>105</v>
      </c>
      <c r="AD342" s="1" t="s">
        <v>104</v>
      </c>
      <c r="AE342" s="1" t="s">
        <v>206</v>
      </c>
      <c r="AF342" s="1" t="s">
        <v>119</v>
      </c>
      <c r="AG342" s="1" t="s">
        <v>96</v>
      </c>
      <c r="AH342" s="1" t="s">
        <v>1160</v>
      </c>
      <c r="AI342" s="1" t="s">
        <v>326</v>
      </c>
      <c r="AJ342" s="1" t="s">
        <v>91</v>
      </c>
      <c r="AK342" s="57">
        <v>6</v>
      </c>
      <c r="AL342" s="1" t="s">
        <v>206</v>
      </c>
      <c r="AM342" s="1" t="s">
        <v>119</v>
      </c>
      <c r="AN342" s="1" t="s">
        <v>96</v>
      </c>
      <c r="AO342" s="1" t="s">
        <v>1354</v>
      </c>
      <c r="AP342" s="1" t="s">
        <v>325</v>
      </c>
      <c r="AQ342" s="1" t="s">
        <v>91</v>
      </c>
      <c r="AR342" s="1" t="s">
        <v>104</v>
      </c>
      <c r="AS342" s="1" t="s">
        <v>273</v>
      </c>
      <c r="AT342" s="1" t="s">
        <v>109</v>
      </c>
      <c r="AU342" s="1" t="s">
        <v>95</v>
      </c>
      <c r="AV342" s="1" t="s">
        <v>2860</v>
      </c>
      <c r="AW342" s="1" t="s">
        <v>326</v>
      </c>
      <c r="AX342" s="1" t="s">
        <v>91</v>
      </c>
      <c r="AY342" s="57">
        <v>30</v>
      </c>
      <c r="AZ342" s="1" t="s">
        <v>324</v>
      </c>
      <c r="BA342" s="1" t="s">
        <v>90</v>
      </c>
      <c r="BB342" s="1" t="s">
        <v>90</v>
      </c>
      <c r="BC342" s="1" t="s">
        <v>3188</v>
      </c>
      <c r="BD342" s="1" t="s">
        <v>326</v>
      </c>
      <c r="BE342" s="1" t="s">
        <v>91</v>
      </c>
      <c r="BF342" s="57">
        <v>4</v>
      </c>
      <c r="BG342" s="1" t="s">
        <v>137</v>
      </c>
      <c r="BH342" s="1" t="s">
        <v>95</v>
      </c>
      <c r="BI342" s="1" t="s">
        <v>90</v>
      </c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 t="s">
        <v>2521</v>
      </c>
      <c r="BY342" s="1" t="s">
        <v>325</v>
      </c>
      <c r="BZ342" s="1" t="s">
        <v>91</v>
      </c>
      <c r="CA342" s="1" t="s">
        <v>104</v>
      </c>
      <c r="CB342" s="1" t="s">
        <v>2524</v>
      </c>
      <c r="CC342" s="1" t="s">
        <v>88</v>
      </c>
      <c r="CD342" s="1" t="s">
        <v>109</v>
      </c>
      <c r="CE342" s="1" t="s">
        <v>3977</v>
      </c>
      <c r="CF342" s="1" t="s">
        <v>326</v>
      </c>
      <c r="CG342" s="1" t="s">
        <v>91</v>
      </c>
      <c r="CH342" s="1" t="s">
        <v>123</v>
      </c>
      <c r="CI342" s="1" t="s">
        <v>128</v>
      </c>
      <c r="CJ342" s="1" t="s">
        <v>99</v>
      </c>
      <c r="CK342" s="1" t="s">
        <v>90</v>
      </c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5359</v>
      </c>
      <c r="B343" s="1" t="s">
        <v>5360</v>
      </c>
      <c r="C343" s="1" t="s">
        <v>97</v>
      </c>
      <c r="D343" s="1" t="s">
        <v>3185</v>
      </c>
      <c r="E343" s="1" t="s">
        <v>1111</v>
      </c>
      <c r="F343" s="1" t="s">
        <v>102</v>
      </c>
      <c r="G343" s="1" t="s">
        <v>102</v>
      </c>
      <c r="H343" s="1" t="s">
        <v>324</v>
      </c>
      <c r="I343" s="1" t="s">
        <v>90</v>
      </c>
      <c r="J343" s="1" t="s">
        <v>99</v>
      </c>
      <c r="K343" s="1">
        <v>37</v>
      </c>
      <c r="L343" s="1" t="s">
        <v>101</v>
      </c>
      <c r="M343" s="1" t="s">
        <v>325</v>
      </c>
      <c r="N343" s="1" t="s">
        <v>91</v>
      </c>
      <c r="O343" s="1" t="s">
        <v>104</v>
      </c>
      <c r="P343">
        <v>1</v>
      </c>
      <c r="Q343" s="1" t="str">
        <f>VLOOKUP([1]!Tabla1[[#This Row],[RENAES]],[2]EESS!$1:$1048576,6,FALSE)</f>
        <v>NO PERTENECE A NINGUNA RED</v>
      </c>
      <c r="R343" s="1" t="str">
        <f>VLOOKUP([1]!Tabla1[[#This Row],[RENAES]],[2]EESS!$1:$1048576,7,FALSE)</f>
        <v>NO PERTENECE A NINGUNA MICRORED</v>
      </c>
      <c r="S343" s="1" t="str">
        <f>VLOOKUP([1]!Tabla1[[#This Row],[RENAES]],[2]EESS!$1:$1048576,10,FALSE)</f>
        <v>HOSPITAL IQUITOS "Cesar Garayar Garcia"</v>
      </c>
      <c r="T343" s="1" t="s">
        <v>5332</v>
      </c>
      <c r="U343" s="1" t="s">
        <v>326</v>
      </c>
      <c r="V343" s="1" t="s">
        <v>91</v>
      </c>
      <c r="W343" s="57">
        <v>60</v>
      </c>
      <c r="X343" s="1" t="s">
        <v>324</v>
      </c>
      <c r="Y343" s="1" t="s">
        <v>90</v>
      </c>
      <c r="Z343" s="1" t="s">
        <v>99</v>
      </c>
      <c r="AA343" s="1"/>
      <c r="AB343" s="1"/>
      <c r="AC343" s="1"/>
      <c r="AD343" s="1"/>
      <c r="AE343" s="1"/>
      <c r="AF343" s="1"/>
      <c r="AG343" s="1"/>
      <c r="AH343" s="1" t="s">
        <v>6431</v>
      </c>
      <c r="AI343" s="1" t="s">
        <v>326</v>
      </c>
      <c r="AJ343" s="1" t="s">
        <v>91</v>
      </c>
      <c r="AK343" s="57">
        <v>2</v>
      </c>
      <c r="AL343" s="1" t="s">
        <v>88</v>
      </c>
      <c r="AM343" s="1" t="s">
        <v>119</v>
      </c>
      <c r="AN343" s="1" t="s">
        <v>99</v>
      </c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 t="s">
        <v>5652</v>
      </c>
      <c r="CF343" s="1" t="s">
        <v>326</v>
      </c>
      <c r="CG343" s="1" t="s">
        <v>91</v>
      </c>
      <c r="CH343" s="1" t="s">
        <v>123</v>
      </c>
      <c r="CI343" s="1" t="s">
        <v>119</v>
      </c>
      <c r="CJ343" s="1" t="s">
        <v>90</v>
      </c>
      <c r="CK343" s="1" t="s">
        <v>96</v>
      </c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374</v>
      </c>
      <c r="B344" s="1" t="s">
        <v>4837</v>
      </c>
      <c r="C344" s="1" t="s">
        <v>97</v>
      </c>
      <c r="D344" s="1" t="s">
        <v>3185</v>
      </c>
      <c r="E344" s="1" t="s">
        <v>1111</v>
      </c>
      <c r="F344" s="1" t="s">
        <v>88</v>
      </c>
      <c r="G344" s="1" t="s">
        <v>151</v>
      </c>
      <c r="H344" s="1" t="s">
        <v>324</v>
      </c>
      <c r="I344" s="1" t="s">
        <v>4838</v>
      </c>
      <c r="J344" s="1" t="s">
        <v>96</v>
      </c>
      <c r="K344" s="1">
        <v>36</v>
      </c>
      <c r="L344" s="1" t="s">
        <v>101</v>
      </c>
      <c r="M344" s="1" t="s">
        <v>325</v>
      </c>
      <c r="N344" s="1" t="s">
        <v>91</v>
      </c>
      <c r="O344" s="1" t="s">
        <v>104</v>
      </c>
      <c r="P344">
        <v>1</v>
      </c>
      <c r="Q344" s="1" t="str">
        <f>VLOOKUP([1]!Tabla1[[#This Row],[RENAES]],[2]EESS!$1:$1048576,6,FALSE)</f>
        <v>MAYNAS PERIFERIE</v>
      </c>
      <c r="R344" s="1" t="str">
        <f>VLOOKUP([1]!Tabla1[[#This Row],[RENAES]],[2]EESS!$1:$1048576,7,FALSE)</f>
        <v>SANTA CLOTILDE</v>
      </c>
      <c r="S344" s="1" t="str">
        <f>VLOOKUP([1]!Tabla1[[#This Row],[RENAES]],[2]EESS!$1:$1048576,10,FALSE)</f>
        <v>BUENA VISTA del Napo</v>
      </c>
      <c r="T344" s="1" t="s">
        <v>4830</v>
      </c>
      <c r="U344" s="1" t="s">
        <v>326</v>
      </c>
      <c r="V344" s="1" t="s">
        <v>91</v>
      </c>
      <c r="W344" s="57">
        <v>60</v>
      </c>
      <c r="X344" s="1" t="s">
        <v>324</v>
      </c>
      <c r="Y344" s="1" t="s">
        <v>4838</v>
      </c>
      <c r="Z344" s="1" t="s">
        <v>96</v>
      </c>
      <c r="AA344" s="1"/>
      <c r="AB344" s="1"/>
      <c r="AC344" s="1"/>
      <c r="AD344" s="1"/>
      <c r="AE344" s="1"/>
      <c r="AF344" s="1"/>
      <c r="AG344" s="1"/>
      <c r="AH344" s="1" t="s">
        <v>3988</v>
      </c>
      <c r="AI344" s="1" t="s">
        <v>326</v>
      </c>
      <c r="AJ344" s="1" t="s">
        <v>91</v>
      </c>
      <c r="AK344" s="57">
        <v>6</v>
      </c>
      <c r="AL344" s="1" t="s">
        <v>111</v>
      </c>
      <c r="AM344" s="1" t="s">
        <v>127</v>
      </c>
      <c r="AN344" s="1" t="s">
        <v>96</v>
      </c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 t="s">
        <v>4247</v>
      </c>
      <c r="CF344" s="1" t="s">
        <v>326</v>
      </c>
      <c r="CG344" s="1" t="s">
        <v>91</v>
      </c>
      <c r="CH344" s="1" t="s">
        <v>123</v>
      </c>
      <c r="CI344" s="1" t="s">
        <v>247</v>
      </c>
      <c r="CJ344" s="1" t="s">
        <v>118</v>
      </c>
      <c r="CK344" s="1" t="s">
        <v>99</v>
      </c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1285</v>
      </c>
      <c r="B345" s="1" t="s">
        <v>1286</v>
      </c>
      <c r="C345" s="1" t="s">
        <v>97</v>
      </c>
      <c r="D345" s="1" t="s">
        <v>3185</v>
      </c>
      <c r="E345" s="1" t="s">
        <v>1111</v>
      </c>
      <c r="F345" s="1" t="s">
        <v>96</v>
      </c>
      <c r="G345" s="1" t="s">
        <v>144</v>
      </c>
      <c r="H345" s="1" t="s">
        <v>284</v>
      </c>
      <c r="I345" s="1" t="s">
        <v>100</v>
      </c>
      <c r="J345" s="1" t="s">
        <v>88</v>
      </c>
      <c r="K345" s="1">
        <v>35</v>
      </c>
      <c r="L345" s="1" t="s">
        <v>101</v>
      </c>
      <c r="M345" s="1" t="s">
        <v>325</v>
      </c>
      <c r="N345" s="1" t="s">
        <v>91</v>
      </c>
      <c r="O345" s="1" t="s">
        <v>104</v>
      </c>
      <c r="P345">
        <v>224</v>
      </c>
      <c r="Q345" s="1" t="str">
        <f>VLOOKUP([1]!Tabla1[[#This Row],[RENAES]],[2]EESS!$1:$1048576,6,FALSE)</f>
        <v>MAYNAS CIUDAD</v>
      </c>
      <c r="R345" s="1" t="str">
        <f>VLOOKUP([1]!Tabla1[[#This Row],[RENAES]],[2]EESS!$1:$1048576,7,FALSE)</f>
        <v>IQUITOS NORTE</v>
      </c>
      <c r="S345" s="1" t="str">
        <f>VLOOKUP([1]!Tabla1[[#This Row],[RENAES]],[2]EESS!$1:$1048576,10,FALSE)</f>
        <v>PORVENIR de Iquitos</v>
      </c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362</v>
      </c>
      <c r="B346" s="1" t="s">
        <v>5679</v>
      </c>
      <c r="C346" s="1" t="s">
        <v>97</v>
      </c>
      <c r="D346" s="1" t="s">
        <v>3185</v>
      </c>
      <c r="E346" s="1" t="s">
        <v>1111</v>
      </c>
      <c r="F346" s="1" t="s">
        <v>102</v>
      </c>
      <c r="G346" s="1" t="s">
        <v>118</v>
      </c>
      <c r="H346" s="1" t="s">
        <v>324</v>
      </c>
      <c r="I346" s="1" t="s">
        <v>90</v>
      </c>
      <c r="J346" s="1" t="s">
        <v>109</v>
      </c>
      <c r="K346" s="1">
        <v>38</v>
      </c>
      <c r="L346" s="1" t="s">
        <v>101</v>
      </c>
      <c r="M346" s="1" t="s">
        <v>325</v>
      </c>
      <c r="N346" s="1" t="s">
        <v>91</v>
      </c>
      <c r="O346" s="1" t="s">
        <v>92</v>
      </c>
      <c r="P346">
        <v>3</v>
      </c>
      <c r="Q346" s="1" t="str">
        <f>VLOOKUP([1]!Tabla1[[#This Row],[RENAES]],[2]EESS!$1:$1048576,6,FALSE)</f>
        <v>UCAYALI</v>
      </c>
      <c r="R346" s="1" t="str">
        <f>VLOOKUP([1]!Tabla1[[#This Row],[RENAES]],[2]EESS!$1:$1048576,7,FALSE)</f>
        <v>CONTAMANA</v>
      </c>
      <c r="S346" s="1" t="str">
        <f>VLOOKUP([1]!Tabla1[[#This Row],[RENAES]],[2]EESS!$1:$1048576,10,FALSE)</f>
        <v>ORELLANA</v>
      </c>
      <c r="T346" s="1" t="s">
        <v>5647</v>
      </c>
      <c r="U346" s="1" t="s">
        <v>326</v>
      </c>
      <c r="V346" s="1" t="s">
        <v>91</v>
      </c>
      <c r="W346" s="57">
        <v>10</v>
      </c>
      <c r="X346" s="1" t="s">
        <v>324</v>
      </c>
      <c r="Y346" s="1" t="s">
        <v>90</v>
      </c>
      <c r="Z346" s="1" t="s">
        <v>109</v>
      </c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6452</v>
      </c>
      <c r="B347" s="1" t="s">
        <v>6453</v>
      </c>
      <c r="C347" s="1" t="s">
        <v>97</v>
      </c>
      <c r="D347" s="1" t="s">
        <v>3185</v>
      </c>
      <c r="E347" s="1" t="s">
        <v>1111</v>
      </c>
      <c r="F347" s="1" t="s">
        <v>102</v>
      </c>
      <c r="G347" s="1" t="s">
        <v>114</v>
      </c>
      <c r="H347" s="1" t="s">
        <v>291</v>
      </c>
      <c r="I347" s="1" t="s">
        <v>90</v>
      </c>
      <c r="J347" s="1" t="s">
        <v>95</v>
      </c>
      <c r="K347" s="1">
        <v>36</v>
      </c>
      <c r="L347" s="1" t="s">
        <v>101</v>
      </c>
      <c r="M347" s="1" t="s">
        <v>325</v>
      </c>
      <c r="N347" s="1" t="s">
        <v>91</v>
      </c>
      <c r="O347" s="32"/>
      <c r="P347">
        <v>1</v>
      </c>
      <c r="Q347" s="1" t="str">
        <f>VLOOKUP([1]!Tabla1[[#This Row],[RENAES]],[2]EESS!$1:$1048576,6,FALSE)</f>
        <v>LORETO</v>
      </c>
      <c r="R347" s="1" t="str">
        <f>VLOOKUP([1]!Tabla1[[#This Row],[RENAES]],[2]EESS!$1:$1048576,7,FALSE)</f>
        <v>MAYPUCO</v>
      </c>
      <c r="S347" s="1" t="str">
        <f>VLOOKUP([1]!Tabla1[[#This Row],[RENAES]],[2]EESS!$1:$1048576,10,FALSE)</f>
        <v>NUEVO PROGRESO DEL CHAMBIRA</v>
      </c>
      <c r="T347" s="1" t="s">
        <v>6487</v>
      </c>
      <c r="U347" s="1" t="s">
        <v>326</v>
      </c>
      <c r="V347" s="1" t="s">
        <v>91</v>
      </c>
      <c r="W347" s="57">
        <v>30</v>
      </c>
      <c r="X347" s="1" t="s">
        <v>324</v>
      </c>
      <c r="Y347" s="1" t="s">
        <v>88</v>
      </c>
      <c r="Z347" s="1" t="s">
        <v>98</v>
      </c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 t="s">
        <v>6716</v>
      </c>
      <c r="CF347" s="1" t="s">
        <v>326</v>
      </c>
      <c r="CG347" s="1" t="s">
        <v>91</v>
      </c>
      <c r="CH347" s="1" t="s">
        <v>123</v>
      </c>
      <c r="CI347" s="1" t="s">
        <v>275</v>
      </c>
      <c r="CJ347" s="1" t="s">
        <v>95</v>
      </c>
      <c r="CK347" s="1" t="s">
        <v>88</v>
      </c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3992</v>
      </c>
      <c r="B348" s="1" t="s">
        <v>3993</v>
      </c>
      <c r="C348" s="1" t="s">
        <v>97</v>
      </c>
      <c r="D348" s="1" t="s">
        <v>3185</v>
      </c>
      <c r="E348" s="1" t="s">
        <v>1111</v>
      </c>
      <c r="F348" s="1" t="s">
        <v>99</v>
      </c>
      <c r="G348" s="1" t="s">
        <v>102</v>
      </c>
      <c r="H348" s="1" t="s">
        <v>327</v>
      </c>
      <c r="I348" s="1" t="s">
        <v>102</v>
      </c>
      <c r="J348" s="1" t="s">
        <v>95</v>
      </c>
      <c r="K348" s="1">
        <v>37</v>
      </c>
      <c r="L348" s="1" t="s">
        <v>101</v>
      </c>
      <c r="M348" s="1" t="s">
        <v>325</v>
      </c>
      <c r="N348" s="1" t="s">
        <v>91</v>
      </c>
      <c r="O348" s="1" t="s">
        <v>92</v>
      </c>
      <c r="P348">
        <v>3</v>
      </c>
      <c r="Q348" s="1" t="str">
        <f>VLOOKUP([1]!Tabla1[[#This Row],[RENAES]],[2]EESS!$1:$1048576,6,FALSE)</f>
        <v>UCAYALI</v>
      </c>
      <c r="R348" s="1" t="str">
        <f>VLOOKUP([1]!Tabla1[[#This Row],[RENAES]],[2]EESS!$1:$1048576,7,FALSE)</f>
        <v>PADRE MARQUEZ</v>
      </c>
      <c r="S348" s="1" t="str">
        <f>VLOOKUP([1]!Tabla1[[#This Row],[RENAES]],[2]EESS!$1:$1048576,10,FALSE)</f>
        <v xml:space="preserve">TIRUNTAN </v>
      </c>
      <c r="T348" s="1" t="s">
        <v>4217</v>
      </c>
      <c r="U348" s="1" t="s">
        <v>326</v>
      </c>
      <c r="V348" s="1" t="s">
        <v>91</v>
      </c>
      <c r="W348" s="57">
        <v>10</v>
      </c>
      <c r="X348" s="1" t="s">
        <v>324</v>
      </c>
      <c r="Y348" s="1" t="s">
        <v>107</v>
      </c>
      <c r="Z348" s="1" t="s">
        <v>107</v>
      </c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4250</v>
      </c>
      <c r="B349" s="1" t="s">
        <v>4251</v>
      </c>
      <c r="C349" s="1" t="s">
        <v>97</v>
      </c>
      <c r="D349" s="1" t="s">
        <v>3185</v>
      </c>
      <c r="E349" s="1" t="s">
        <v>1111</v>
      </c>
      <c r="F349" s="1" t="s">
        <v>99</v>
      </c>
      <c r="G349" s="1" t="s">
        <v>131</v>
      </c>
      <c r="H349" s="1" t="s">
        <v>324</v>
      </c>
      <c r="I349" s="1" t="s">
        <v>151</v>
      </c>
      <c r="J349" s="1" t="s">
        <v>99</v>
      </c>
      <c r="K349" s="1">
        <v>35</v>
      </c>
      <c r="L349" s="1" t="s">
        <v>101</v>
      </c>
      <c r="M349" s="1" t="s">
        <v>325</v>
      </c>
      <c r="N349" s="1" t="s">
        <v>91</v>
      </c>
      <c r="O349" s="1" t="s">
        <v>92</v>
      </c>
      <c r="P349">
        <v>1</v>
      </c>
      <c r="Q349" s="1" t="str">
        <f>VLOOKUP([1]!Tabla1[[#This Row],[RENAES]],[2]EESS!$1:$1048576,6,FALSE)</f>
        <v>MAYNAS CIUDAD</v>
      </c>
      <c r="R349" s="1" t="str">
        <f>VLOOKUP([1]!Tabla1[[#This Row],[RENAES]],[2]EESS!$1:$1048576,7,FALSE)</f>
        <v>PUNCHANA</v>
      </c>
      <c r="S349" s="1" t="str">
        <f>VLOOKUP([1]!Tabla1[[#This Row],[RENAES]],[2]EESS!$1:$1048576,10,FALSE)</f>
        <v>MAYNAS</v>
      </c>
      <c r="T349" s="1" t="s">
        <v>4252</v>
      </c>
      <c r="U349" s="1" t="s">
        <v>326</v>
      </c>
      <c r="V349" s="1" t="s">
        <v>91</v>
      </c>
      <c r="W349" s="57">
        <v>60</v>
      </c>
      <c r="X349" s="1" t="s">
        <v>324</v>
      </c>
      <c r="Y349" s="1" t="s">
        <v>151</v>
      </c>
      <c r="Z349" s="1" t="s">
        <v>99</v>
      </c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1287</v>
      </c>
      <c r="B350" s="1" t="s">
        <v>1288</v>
      </c>
      <c r="C350" s="1" t="s">
        <v>97</v>
      </c>
      <c r="D350" s="1" t="s">
        <v>165</v>
      </c>
      <c r="E350" s="1" t="s">
        <v>1111</v>
      </c>
      <c r="F350" s="1" t="s">
        <v>96</v>
      </c>
      <c r="G350" s="1" t="s">
        <v>96</v>
      </c>
      <c r="H350" s="1" t="s">
        <v>212</v>
      </c>
      <c r="I350" s="1" t="s">
        <v>96</v>
      </c>
      <c r="J350" s="1" t="s">
        <v>108</v>
      </c>
      <c r="K350" s="1">
        <v>43</v>
      </c>
      <c r="L350" s="1" t="s">
        <v>101</v>
      </c>
      <c r="M350" s="1" t="s">
        <v>325</v>
      </c>
      <c r="N350" s="1" t="s">
        <v>91</v>
      </c>
      <c r="O350" s="1" t="s">
        <v>104</v>
      </c>
      <c r="P350">
        <v>232</v>
      </c>
      <c r="Q350" s="1" t="str">
        <f>VLOOKUP([1]!Tabla1[[#This Row],[RENAES]],[2]EESS!$1:$1048576,6,FALSE)</f>
        <v>RAMON CASTILLA</v>
      </c>
      <c r="R350" s="1" t="str">
        <f>VLOOKUP([1]!Tabla1[[#This Row],[RENAES]],[2]EESS!$1:$1048576,7,FALSE)</f>
        <v>ISLANDIA</v>
      </c>
      <c r="S350" s="1" t="str">
        <f>VLOOKUP([1]!Tabla1[[#This Row],[RENAES]],[2]EESS!$1:$1048576,10,FALSE)</f>
        <v>SANTA TERESA</v>
      </c>
      <c r="T350" s="1" t="s">
        <v>1117</v>
      </c>
      <c r="U350" s="1" t="s">
        <v>326</v>
      </c>
      <c r="V350" s="1" t="s">
        <v>91</v>
      </c>
      <c r="W350" s="57">
        <v>30</v>
      </c>
      <c r="X350" s="1" t="s">
        <v>203</v>
      </c>
      <c r="Y350" s="1" t="s">
        <v>119</v>
      </c>
      <c r="Z350" s="1" t="s">
        <v>95</v>
      </c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1289</v>
      </c>
      <c r="B351" s="1" t="s">
        <v>1290</v>
      </c>
      <c r="C351" s="1" t="s">
        <v>97</v>
      </c>
      <c r="D351" s="1" t="s">
        <v>3185</v>
      </c>
      <c r="E351" s="1" t="s">
        <v>1111</v>
      </c>
      <c r="F351" s="1" t="s">
        <v>96</v>
      </c>
      <c r="G351" s="1" t="s">
        <v>119</v>
      </c>
      <c r="H351" s="1" t="s">
        <v>102</v>
      </c>
      <c r="I351" s="1" t="s">
        <v>110</v>
      </c>
      <c r="J351" s="1" t="s">
        <v>90</v>
      </c>
      <c r="K351" s="1">
        <v>41</v>
      </c>
      <c r="L351" s="1" t="s">
        <v>101</v>
      </c>
      <c r="M351" s="1" t="s">
        <v>325</v>
      </c>
      <c r="N351" s="1" t="s">
        <v>105</v>
      </c>
      <c r="O351" s="1" t="s">
        <v>104</v>
      </c>
      <c r="P351">
        <v>6693</v>
      </c>
      <c r="Q351" s="1" t="str">
        <f>VLOOKUP([1]!Tabla1[[#This Row],[RENAES]],[2]EESS!$1:$1048576,6,FALSE)</f>
        <v>RAMON CASTILLA</v>
      </c>
      <c r="R351" s="1" t="str">
        <f>VLOOKUP([1]!Tabla1[[#This Row],[RENAES]],[2]EESS!$1:$1048576,7,FALSE)</f>
        <v>CABALLO COCHA</v>
      </c>
      <c r="S351" s="1" t="str">
        <f>VLOOKUP([1]!Tabla1[[#This Row],[RENAES]],[2]EESS!$1:$1048576,10,FALSE)</f>
        <v>CABALLOCOCHA</v>
      </c>
      <c r="T351" s="1" t="s">
        <v>1117</v>
      </c>
      <c r="U351" s="1" t="s">
        <v>326</v>
      </c>
      <c r="V351" s="1" t="s">
        <v>91</v>
      </c>
      <c r="W351" s="57">
        <v>2</v>
      </c>
      <c r="X351" s="1" t="s">
        <v>102</v>
      </c>
      <c r="Y351" s="1" t="s">
        <v>110</v>
      </c>
      <c r="Z351" s="1" t="s">
        <v>90</v>
      </c>
      <c r="AA351" s="1"/>
      <c r="AB351" s="1"/>
      <c r="AC351" s="1"/>
      <c r="AD351" s="1"/>
      <c r="AE351" s="1"/>
      <c r="AF351" s="1"/>
      <c r="AG351" s="1"/>
      <c r="AH351" s="1" t="s">
        <v>4816</v>
      </c>
      <c r="AI351" s="1" t="s">
        <v>326</v>
      </c>
      <c r="AJ351" s="1" t="s">
        <v>91</v>
      </c>
      <c r="AK351" s="57">
        <v>10</v>
      </c>
      <c r="AL351" s="1" t="s">
        <v>324</v>
      </c>
      <c r="AM351" s="1" t="s">
        <v>108</v>
      </c>
      <c r="AN351" s="1" t="s">
        <v>142</v>
      </c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5942</v>
      </c>
      <c r="B352" s="1" t="s">
        <v>5943</v>
      </c>
      <c r="C352" s="1" t="s">
        <v>97</v>
      </c>
      <c r="D352" s="1" t="s">
        <v>3185</v>
      </c>
      <c r="E352" s="1" t="s">
        <v>1111</v>
      </c>
      <c r="F352" s="1" t="s">
        <v>102</v>
      </c>
      <c r="G352" s="1" t="s">
        <v>98</v>
      </c>
      <c r="H352" s="1" t="s">
        <v>3336</v>
      </c>
      <c r="I352" s="1" t="s">
        <v>108</v>
      </c>
      <c r="J352" s="1" t="s">
        <v>90</v>
      </c>
      <c r="K352" s="1">
        <v>35</v>
      </c>
      <c r="L352" s="1" t="s">
        <v>101</v>
      </c>
      <c r="M352" s="1" t="s">
        <v>325</v>
      </c>
      <c r="N352" s="1" t="s">
        <v>91</v>
      </c>
      <c r="O352" s="1" t="s">
        <v>104</v>
      </c>
      <c r="P352">
        <v>136</v>
      </c>
      <c r="Q352" s="1" t="str">
        <f>VLOOKUP([1]!Tabla1[[#This Row],[RENAES]],[2]EESS!$1:$1048576,6,FALSE)</f>
        <v>NO PERTENECE A NINGUNA RED</v>
      </c>
      <c r="R352" s="1" t="str">
        <f>VLOOKUP([1]!Tabla1[[#This Row],[RENAES]],[2]EESS!$1:$1048576,7,FALSE)</f>
        <v>NO PERTENECE A NINGUNA MICRORED</v>
      </c>
      <c r="S352" s="1" t="str">
        <f>VLOOKUP([1]!Tabla1[[#This Row],[RENAES]],[2]EESS!$1:$1048576,10,FALSE)</f>
        <v>HOSPITAL IQUITOS "Cesar Garayar Garcia"</v>
      </c>
      <c r="T352" s="1" t="s">
        <v>5935</v>
      </c>
      <c r="U352" s="1" t="s">
        <v>326</v>
      </c>
      <c r="V352" s="1" t="s">
        <v>91</v>
      </c>
      <c r="W352" s="57">
        <v>2</v>
      </c>
      <c r="X352" s="1" t="s">
        <v>3336</v>
      </c>
      <c r="Y352" s="1" t="s">
        <v>108</v>
      </c>
      <c r="Z352" s="1" t="s">
        <v>90</v>
      </c>
      <c r="AA352" s="1" t="s">
        <v>7126</v>
      </c>
      <c r="AB352" s="1" t="s">
        <v>325</v>
      </c>
      <c r="AC352" s="1" t="s">
        <v>105</v>
      </c>
      <c r="AD352" s="1" t="s">
        <v>104</v>
      </c>
      <c r="AE352" s="1" t="s">
        <v>7316</v>
      </c>
      <c r="AF352" s="1" t="s">
        <v>131</v>
      </c>
      <c r="AG352" s="1" t="s">
        <v>102</v>
      </c>
      <c r="AH352" s="1" t="s">
        <v>7126</v>
      </c>
      <c r="AI352" s="1" t="s">
        <v>326</v>
      </c>
      <c r="AJ352" s="1" t="s">
        <v>91</v>
      </c>
      <c r="AK352" s="57">
        <v>2</v>
      </c>
      <c r="AL352" s="1" t="s">
        <v>7316</v>
      </c>
      <c r="AM352" s="1" t="s">
        <v>131</v>
      </c>
      <c r="AN352" s="1" t="s">
        <v>102</v>
      </c>
      <c r="AO352" s="1"/>
      <c r="AP352" s="1"/>
      <c r="AQ352" s="1"/>
      <c r="AR352" s="1"/>
      <c r="AS352" s="1"/>
      <c r="AT352" s="1"/>
      <c r="AU352" s="1"/>
      <c r="AV352" s="1" t="s">
        <v>8052</v>
      </c>
      <c r="AW352" s="1" t="s">
        <v>326</v>
      </c>
      <c r="AX352" s="1" t="s">
        <v>91</v>
      </c>
      <c r="AY352" s="57">
        <v>4</v>
      </c>
      <c r="AZ352" s="1" t="s">
        <v>6618</v>
      </c>
      <c r="BA352" s="1" t="s">
        <v>127</v>
      </c>
      <c r="BB352" s="1" t="s">
        <v>90</v>
      </c>
      <c r="BC352" s="1" t="s">
        <v>9004</v>
      </c>
      <c r="BD352" s="1" t="s">
        <v>326</v>
      </c>
      <c r="BE352" s="1" t="s">
        <v>91</v>
      </c>
      <c r="BF352" s="57">
        <v>5</v>
      </c>
      <c r="BG352" s="1" t="s">
        <v>4265</v>
      </c>
      <c r="BH352" s="1" t="s">
        <v>111</v>
      </c>
      <c r="BI352" s="1" t="s">
        <v>127</v>
      </c>
      <c r="BJ352" s="1" t="s">
        <v>9791</v>
      </c>
      <c r="BK352" s="1" t="s">
        <v>326</v>
      </c>
      <c r="BL352" s="1" t="s">
        <v>91</v>
      </c>
      <c r="BM352" s="57">
        <v>6</v>
      </c>
      <c r="BN352" s="1" t="s">
        <v>9668</v>
      </c>
      <c r="BO352" s="1" t="s">
        <v>127</v>
      </c>
      <c r="BP352" s="1" t="s">
        <v>99</v>
      </c>
      <c r="BQ352" s="1" t="s">
        <v>10172</v>
      </c>
      <c r="BR352" s="1" t="s">
        <v>326</v>
      </c>
      <c r="BS352" s="1" t="s">
        <v>91</v>
      </c>
      <c r="BT352" s="57">
        <v>7</v>
      </c>
      <c r="BU352" s="1" t="s">
        <v>9668</v>
      </c>
      <c r="BV352" s="1" t="s">
        <v>111</v>
      </c>
      <c r="BW352" s="1" t="s">
        <v>88</v>
      </c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8250</v>
      </c>
      <c r="B353" s="1" t="s">
        <v>9033</v>
      </c>
      <c r="C353" s="1" t="s">
        <v>97</v>
      </c>
      <c r="D353" s="1" t="s">
        <v>3185</v>
      </c>
      <c r="E353" s="1" t="s">
        <v>1111</v>
      </c>
      <c r="F353" s="1" t="s">
        <v>127</v>
      </c>
      <c r="G353" s="1" t="s">
        <v>111</v>
      </c>
      <c r="H353" s="1" t="s">
        <v>324</v>
      </c>
      <c r="I353" s="1" t="s">
        <v>107</v>
      </c>
      <c r="J353" s="1" t="s">
        <v>109</v>
      </c>
      <c r="K353" s="1">
        <v>35</v>
      </c>
      <c r="L353" s="1" t="s">
        <v>101</v>
      </c>
      <c r="M353" s="1" t="s">
        <v>325</v>
      </c>
      <c r="N353" s="1" t="s">
        <v>91</v>
      </c>
      <c r="O353" s="1" t="s">
        <v>104</v>
      </c>
      <c r="P353">
        <v>1</v>
      </c>
      <c r="Q353" s="1" t="str">
        <f>VLOOKUP([1]!Tabla1[[#This Row],[RENAES]],[2]EESS!$1:$1048576,6,FALSE)</f>
        <v>LORETO</v>
      </c>
      <c r="R353" s="1" t="str">
        <f>VLOOKUP([1]!Tabla1[[#This Row],[RENAES]],[2]EESS!$1:$1048576,7,FALSE)</f>
        <v>INTUTO</v>
      </c>
      <c r="S353" s="1" t="str">
        <f>VLOOKUP([1]!Tabla1[[#This Row],[RENAES]],[2]EESS!$1:$1048576,10,FALSE)</f>
        <v>INTUTO</v>
      </c>
      <c r="T353" s="1" t="s">
        <v>9024</v>
      </c>
      <c r="U353" s="1" t="s">
        <v>326</v>
      </c>
      <c r="V353" s="1" t="s">
        <v>91</v>
      </c>
      <c r="W353" s="57">
        <v>30</v>
      </c>
      <c r="X353" s="1" t="s">
        <v>324</v>
      </c>
      <c r="Y353" s="1" t="s">
        <v>107</v>
      </c>
      <c r="Z353" s="1" t="s">
        <v>109</v>
      </c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 t="s">
        <v>9285</v>
      </c>
      <c r="CF353" s="1" t="s">
        <v>326</v>
      </c>
      <c r="CG353" s="1" t="s">
        <v>91</v>
      </c>
      <c r="CH353" s="1" t="s">
        <v>123</v>
      </c>
      <c r="CI353" s="1" t="s">
        <v>5330</v>
      </c>
      <c r="CJ353" s="1" t="s">
        <v>129</v>
      </c>
      <c r="CK353" s="1" t="s">
        <v>96</v>
      </c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2897</v>
      </c>
      <c r="B354" s="1" t="s">
        <v>2898</v>
      </c>
      <c r="C354" s="1" t="s">
        <v>97</v>
      </c>
      <c r="D354" s="1" t="s">
        <v>3185</v>
      </c>
      <c r="E354" s="1" t="s">
        <v>1111</v>
      </c>
      <c r="F354" s="1" t="s">
        <v>88</v>
      </c>
      <c r="G354" s="1" t="s">
        <v>88</v>
      </c>
      <c r="H354" s="1" t="s">
        <v>133</v>
      </c>
      <c r="I354" s="1" t="s">
        <v>118</v>
      </c>
      <c r="J354" s="1" t="s">
        <v>99</v>
      </c>
      <c r="K354" s="1">
        <v>35</v>
      </c>
      <c r="L354" s="1" t="s">
        <v>101</v>
      </c>
      <c r="M354" s="1" t="s">
        <v>325</v>
      </c>
      <c r="N354" s="1" t="s">
        <v>91</v>
      </c>
      <c r="O354" s="1" t="s">
        <v>104</v>
      </c>
      <c r="P354">
        <v>25</v>
      </c>
      <c r="Q354" s="1" t="str">
        <f>VLOOKUP([1]!Tabla1[[#This Row],[RENAES]],[2]EESS!$1:$1048576,6,FALSE)</f>
        <v>MAYNAS CIUDAD</v>
      </c>
      <c r="R354" s="1" t="str">
        <f>VLOOKUP([1]!Tabla1[[#This Row],[RENAES]],[2]EESS!$1:$1048576,7,FALSE)</f>
        <v>PUNCHANA</v>
      </c>
      <c r="S354" s="1" t="str">
        <f>VLOOKUP([1]!Tabla1[[#This Row],[RENAES]],[2]EESS!$1:$1048576,10,FALSE)</f>
        <v>BELLAVISTA NANAY</v>
      </c>
      <c r="T354" s="1" t="s">
        <v>2860</v>
      </c>
      <c r="U354" s="1" t="s">
        <v>326</v>
      </c>
      <c r="V354" s="1" t="s">
        <v>91</v>
      </c>
      <c r="W354" s="57">
        <v>1</v>
      </c>
      <c r="X354" s="1" t="s">
        <v>133</v>
      </c>
      <c r="Y354" s="1" t="s">
        <v>118</v>
      </c>
      <c r="Z354" s="1" t="s">
        <v>99</v>
      </c>
      <c r="AA354" s="1" t="s">
        <v>2871</v>
      </c>
      <c r="AB354" s="1" t="s">
        <v>325</v>
      </c>
      <c r="AC354" s="1" t="s">
        <v>91</v>
      </c>
      <c r="AD354" s="1" t="s">
        <v>104</v>
      </c>
      <c r="AE354" s="1" t="s">
        <v>327</v>
      </c>
      <c r="AF354" s="1" t="s">
        <v>90</v>
      </c>
      <c r="AG354" s="1" t="s">
        <v>107</v>
      </c>
      <c r="AH354" s="1" t="s">
        <v>4623</v>
      </c>
      <c r="AI354" s="1" t="s">
        <v>326</v>
      </c>
      <c r="AJ354" s="1" t="s">
        <v>91</v>
      </c>
      <c r="AK354" s="57">
        <v>6</v>
      </c>
      <c r="AL354" s="1" t="s">
        <v>327</v>
      </c>
      <c r="AM354" s="1" t="s">
        <v>4624</v>
      </c>
      <c r="AN354" s="1" t="s">
        <v>96</v>
      </c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 t="s">
        <v>6487</v>
      </c>
      <c r="CF354" s="1" t="s">
        <v>326</v>
      </c>
      <c r="CG354" s="1" t="s">
        <v>91</v>
      </c>
      <c r="CH354" s="1" t="s">
        <v>123</v>
      </c>
      <c r="CI354" s="1" t="s">
        <v>328</v>
      </c>
      <c r="CJ354" s="1" t="s">
        <v>95</v>
      </c>
      <c r="CK354" s="1" t="s">
        <v>108</v>
      </c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3824</v>
      </c>
      <c r="B355" s="1" t="s">
        <v>3825</v>
      </c>
      <c r="C355" s="1" t="s">
        <v>97</v>
      </c>
      <c r="D355" s="1" t="s">
        <v>3185</v>
      </c>
      <c r="E355" s="1" t="s">
        <v>1111</v>
      </c>
      <c r="F355" s="1" t="s">
        <v>88</v>
      </c>
      <c r="G355" s="1" t="s">
        <v>129</v>
      </c>
      <c r="H355" s="1" t="s">
        <v>245</v>
      </c>
      <c r="I355" s="1" t="s">
        <v>111</v>
      </c>
      <c r="J355" s="1" t="s">
        <v>96</v>
      </c>
      <c r="K355" s="1">
        <v>36</v>
      </c>
      <c r="L355" s="1" t="s">
        <v>101</v>
      </c>
      <c r="M355" s="1" t="s">
        <v>325</v>
      </c>
      <c r="N355" s="1" t="s">
        <v>91</v>
      </c>
      <c r="O355" s="32"/>
      <c r="P355">
        <v>1</v>
      </c>
      <c r="Q355" s="1" t="str">
        <f>VLOOKUP([1]!Tabla1[[#This Row],[RENAES]],[2]EESS!$1:$1048576,6,FALSE)</f>
        <v>ALTO AMAZONAS</v>
      </c>
      <c r="R355" s="1" t="str">
        <f>VLOOKUP([1]!Tabla1[[#This Row],[RENAES]],[2]EESS!$1:$1048576,7,FALSE)</f>
        <v>BALSAPUERTO</v>
      </c>
      <c r="S355" s="1" t="str">
        <f>VLOOKUP([1]!Tabla1[[#This Row],[RENAES]],[2]EESS!$1:$1048576,10,FALSE)</f>
        <v>SAN GABRIEL DE VARADERO (EJE M.R.)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4253</v>
      </c>
      <c r="B356" s="1" t="s">
        <v>4254</v>
      </c>
      <c r="C356" s="1" t="s">
        <v>97</v>
      </c>
      <c r="D356" s="1" t="s">
        <v>6735</v>
      </c>
      <c r="E356" s="1" t="s">
        <v>1111</v>
      </c>
      <c r="F356" s="1" t="s">
        <v>99</v>
      </c>
      <c r="G356" s="1" t="s">
        <v>102</v>
      </c>
      <c r="H356" s="1" t="s">
        <v>365</v>
      </c>
      <c r="I356" s="1" t="s">
        <v>99</v>
      </c>
      <c r="J356" s="1" t="s">
        <v>95</v>
      </c>
      <c r="K356" s="1">
        <v>35</v>
      </c>
      <c r="L356" s="1" t="s">
        <v>101</v>
      </c>
      <c r="M356" s="1" t="s">
        <v>325</v>
      </c>
      <c r="N356" s="1" t="s">
        <v>91</v>
      </c>
      <c r="O356" s="1" t="s">
        <v>104</v>
      </c>
      <c r="P356">
        <v>286</v>
      </c>
      <c r="Q356" s="1" t="str">
        <f>VLOOKUP([1]!Tabla1[[#This Row],[RENAES]],[2]EESS!$1:$1048576,6,FALSE)</f>
        <v>RAMON CASTILLA</v>
      </c>
      <c r="R356" s="1" t="str">
        <f>VLOOKUP([1]!Tabla1[[#This Row],[RENAES]],[2]EESS!$1:$1048576,7,FALSE)</f>
        <v>ISLANDIA</v>
      </c>
      <c r="S356" s="1" t="str">
        <f>VLOOKUP([1]!Tabla1[[#This Row],[RENAES]],[2]EESS!$1:$1048576,10,FALSE)</f>
        <v xml:space="preserve">ISLANDIA del Yavari </v>
      </c>
      <c r="T356" s="1" t="s">
        <v>3999</v>
      </c>
      <c r="U356" s="1" t="s">
        <v>326</v>
      </c>
      <c r="V356" s="1" t="s">
        <v>91</v>
      </c>
      <c r="W356" s="57">
        <v>2</v>
      </c>
      <c r="X356" s="1" t="s">
        <v>365</v>
      </c>
      <c r="Y356" s="1" t="s">
        <v>99</v>
      </c>
      <c r="Z356" s="1" t="s">
        <v>95</v>
      </c>
      <c r="AA356" s="1"/>
      <c r="AB356" s="1"/>
      <c r="AC356" s="1"/>
      <c r="AD356" s="1"/>
      <c r="AE356" s="1"/>
      <c r="AF356" s="1"/>
      <c r="AG356" s="1"/>
      <c r="AH356" s="1" t="s">
        <v>5962</v>
      </c>
      <c r="AI356" s="1" t="s">
        <v>326</v>
      </c>
      <c r="AJ356" s="1" t="s">
        <v>91</v>
      </c>
      <c r="AK356" s="57">
        <v>4</v>
      </c>
      <c r="AL356" s="1" t="s">
        <v>365</v>
      </c>
      <c r="AM356" s="1" t="s">
        <v>96</v>
      </c>
      <c r="AN356" s="1" t="s">
        <v>90</v>
      </c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434</v>
      </c>
      <c r="B357" s="1" t="s">
        <v>9811</v>
      </c>
      <c r="C357" s="1" t="s">
        <v>97</v>
      </c>
      <c r="D357" s="1" t="s">
        <v>3185</v>
      </c>
      <c r="E357" s="1" t="s">
        <v>1111</v>
      </c>
      <c r="F357" s="1" t="s">
        <v>127</v>
      </c>
      <c r="G357" s="1" t="s">
        <v>111</v>
      </c>
      <c r="H357" s="1" t="s">
        <v>3546</v>
      </c>
      <c r="I357" s="1" t="s">
        <v>88</v>
      </c>
      <c r="J357" s="1" t="s">
        <v>113</v>
      </c>
      <c r="K357" s="1">
        <v>36</v>
      </c>
      <c r="L357" s="1" t="s">
        <v>101</v>
      </c>
      <c r="M357" s="1" t="s">
        <v>325</v>
      </c>
      <c r="N357" s="1" t="s">
        <v>91</v>
      </c>
      <c r="O357" s="1" t="s">
        <v>104</v>
      </c>
      <c r="P357">
        <v>15</v>
      </c>
      <c r="Q357" s="1" t="str">
        <f>VLOOKUP([1]!Tabla1[[#This Row],[RENAES]],[2]EESS!$1:$1048576,6,FALSE)</f>
        <v>LORETO</v>
      </c>
      <c r="R357" s="1" t="str">
        <f>VLOOKUP([1]!Tabla1[[#This Row],[RENAES]],[2]EESS!$1:$1048576,7,FALSE)</f>
        <v>VILLA TROMPETERO</v>
      </c>
      <c r="S357" s="1" t="str">
        <f>VLOOKUP([1]!Tabla1[[#This Row],[RENAES]],[2]EESS!$1:$1048576,10,FALSE)</f>
        <v>VILLA TROMPETEROS</v>
      </c>
      <c r="T357" s="1" t="s">
        <v>9024</v>
      </c>
      <c r="U357" s="1" t="s">
        <v>326</v>
      </c>
      <c r="V357" s="1" t="s">
        <v>91</v>
      </c>
      <c r="W357" s="57">
        <v>1</v>
      </c>
      <c r="X357" s="1" t="s">
        <v>3546</v>
      </c>
      <c r="Y357" s="1" t="s">
        <v>88</v>
      </c>
      <c r="Z357" s="1" t="s">
        <v>113</v>
      </c>
      <c r="AA357" s="1" t="s">
        <v>9579</v>
      </c>
      <c r="AB357" s="1" t="s">
        <v>325</v>
      </c>
      <c r="AC357" s="1" t="s">
        <v>91</v>
      </c>
      <c r="AD357" s="1" t="s">
        <v>104</v>
      </c>
      <c r="AE357" s="1" t="s">
        <v>152</v>
      </c>
      <c r="AF357" s="1" t="s">
        <v>110</v>
      </c>
      <c r="AG357" s="1" t="s">
        <v>102</v>
      </c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358</v>
      </c>
      <c r="B358" s="1" t="s">
        <v>1291</v>
      </c>
      <c r="C358" s="1" t="s">
        <v>97</v>
      </c>
      <c r="D358" s="1" t="s">
        <v>3185</v>
      </c>
      <c r="E358" s="1" t="s">
        <v>1111</v>
      </c>
      <c r="F358" s="1" t="s">
        <v>96</v>
      </c>
      <c r="G358" s="1" t="s">
        <v>98</v>
      </c>
      <c r="H358" s="1" t="s">
        <v>107</v>
      </c>
      <c r="I358" s="1" t="s">
        <v>121</v>
      </c>
      <c r="J358" s="1" t="s">
        <v>88</v>
      </c>
      <c r="K358" s="1">
        <v>38</v>
      </c>
      <c r="L358" s="1" t="s">
        <v>101</v>
      </c>
      <c r="M358" s="1" t="s">
        <v>325</v>
      </c>
      <c r="N358" s="1" t="s">
        <v>91</v>
      </c>
      <c r="O358" s="1" t="s">
        <v>92</v>
      </c>
      <c r="P358">
        <v>185</v>
      </c>
      <c r="Q358" s="1" t="str">
        <f>VLOOKUP([1]!Tabla1[[#This Row],[RENAES]],[2]EESS!$1:$1048576,6,FALSE)</f>
        <v>ALTO AMAZONAS</v>
      </c>
      <c r="R358" s="1" t="str">
        <f>VLOOKUP([1]!Tabla1[[#This Row],[RENAES]],[2]EESS!$1:$1048576,7,FALSE)</f>
        <v>BALSAPUERTO</v>
      </c>
      <c r="S358" s="1" t="str">
        <f>VLOOKUP([1]!Tabla1[[#This Row],[RENAES]],[2]EESS!$1:$1048576,10,FALSE)</f>
        <v>BALSAPUERTO (EJE M.R.)</v>
      </c>
      <c r="T358" s="1" t="s">
        <v>1139</v>
      </c>
      <c r="U358" s="1" t="s">
        <v>326</v>
      </c>
      <c r="V358" s="1" t="s">
        <v>91</v>
      </c>
      <c r="W358" s="57">
        <v>1</v>
      </c>
      <c r="X358" s="1" t="s">
        <v>107</v>
      </c>
      <c r="Y358" s="1" t="s">
        <v>121</v>
      </c>
      <c r="Z358" s="1" t="s">
        <v>88</v>
      </c>
      <c r="AA358" s="1"/>
      <c r="AB358" s="1"/>
      <c r="AC358" s="1"/>
      <c r="AD358" s="1"/>
      <c r="AE358" s="1"/>
      <c r="AF358" s="1"/>
      <c r="AG358" s="1"/>
      <c r="AH358" s="1" t="s">
        <v>3490</v>
      </c>
      <c r="AI358" s="1" t="s">
        <v>326</v>
      </c>
      <c r="AJ358" s="1" t="s">
        <v>91</v>
      </c>
      <c r="AK358" s="57">
        <v>3</v>
      </c>
      <c r="AL358" s="1" t="s">
        <v>90</v>
      </c>
      <c r="AM358" s="1" t="s">
        <v>96</v>
      </c>
      <c r="AN358" s="1" t="s">
        <v>90</v>
      </c>
      <c r="AO358" s="1"/>
      <c r="AP358" s="1"/>
      <c r="AQ358" s="1"/>
      <c r="AR358" s="1"/>
      <c r="AS358" s="1"/>
      <c r="AT358" s="1"/>
      <c r="AU358" s="1"/>
      <c r="AV358" s="1" t="s">
        <v>3988</v>
      </c>
      <c r="AW358" s="1" t="s">
        <v>326</v>
      </c>
      <c r="AX358" s="1" t="s">
        <v>91</v>
      </c>
      <c r="AY358" s="57">
        <v>4</v>
      </c>
      <c r="AZ358" s="1" t="s">
        <v>96</v>
      </c>
      <c r="BA358" s="1" t="s">
        <v>102</v>
      </c>
      <c r="BB358" s="1" t="s">
        <v>96</v>
      </c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1298</v>
      </c>
      <c r="B359" s="1" t="s">
        <v>7672</v>
      </c>
      <c r="C359" s="1" t="s">
        <v>97</v>
      </c>
      <c r="D359" s="1" t="s">
        <v>3185</v>
      </c>
      <c r="E359" s="1" t="s">
        <v>1111</v>
      </c>
      <c r="F359" s="1" t="s">
        <v>95</v>
      </c>
      <c r="G359" s="1" t="s">
        <v>121</v>
      </c>
      <c r="H359" s="1" t="s">
        <v>217</v>
      </c>
      <c r="I359" s="1" t="s">
        <v>96</v>
      </c>
      <c r="J359" s="1" t="s">
        <v>95</v>
      </c>
      <c r="K359" s="1">
        <v>35</v>
      </c>
      <c r="L359" s="1" t="s">
        <v>101</v>
      </c>
      <c r="M359" s="1" t="s">
        <v>325</v>
      </c>
      <c r="N359" s="1" t="s">
        <v>91</v>
      </c>
      <c r="O359" s="1" t="s">
        <v>104</v>
      </c>
      <c r="P359">
        <v>30842</v>
      </c>
      <c r="Q359" s="1" t="str">
        <f>VLOOKUP([1]!Tabla1[[#This Row],[RENAES]],[2]EESS!$1:$1048576,6,FALSE)</f>
        <v>ALTO AMAZONAS</v>
      </c>
      <c r="R359" s="1" t="str">
        <f>VLOOKUP([1]!Tabla1[[#This Row],[RENAES]],[2]EESS!$1:$1048576,7,FALSE)</f>
        <v>BALSAPUERTO</v>
      </c>
      <c r="S359" s="1" t="str">
        <f>VLOOKUP([1]!Tabla1[[#This Row],[RENAES]],[2]EESS!$1:$1048576,10,FALSE)</f>
        <v>BALSAPUERTO (EJE M.R.)</v>
      </c>
      <c r="T359" s="1" t="s">
        <v>6954</v>
      </c>
      <c r="U359" s="1" t="s">
        <v>326</v>
      </c>
      <c r="V359" s="1" t="s">
        <v>91</v>
      </c>
      <c r="W359" s="57">
        <v>1</v>
      </c>
      <c r="X359" s="1" t="s">
        <v>217</v>
      </c>
      <c r="Y359" s="1" t="s">
        <v>96</v>
      </c>
      <c r="Z359" s="1" t="s">
        <v>95</v>
      </c>
      <c r="AA359" s="1" t="s">
        <v>7673</v>
      </c>
      <c r="AB359" s="1" t="s">
        <v>325</v>
      </c>
      <c r="AC359" s="1" t="s">
        <v>105</v>
      </c>
      <c r="AD359" s="1" t="s">
        <v>104</v>
      </c>
      <c r="AE359" s="1" t="s">
        <v>9034</v>
      </c>
      <c r="AF359" s="1" t="s">
        <v>96</v>
      </c>
      <c r="AG359" s="1" t="s">
        <v>96</v>
      </c>
      <c r="AH359" s="1" t="s">
        <v>7673</v>
      </c>
      <c r="AI359" s="1" t="s">
        <v>326</v>
      </c>
      <c r="AJ359" s="1" t="s">
        <v>91</v>
      </c>
      <c r="AK359" s="57">
        <v>2</v>
      </c>
      <c r="AL359" s="1" t="s">
        <v>9034</v>
      </c>
      <c r="AM359" s="1" t="s">
        <v>96</v>
      </c>
      <c r="AN359" s="1" t="s">
        <v>96</v>
      </c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4840</v>
      </c>
      <c r="B360" s="1" t="s">
        <v>6736</v>
      </c>
      <c r="C360" s="1" t="s">
        <v>97</v>
      </c>
      <c r="D360" s="1" t="s">
        <v>3185</v>
      </c>
      <c r="E360" s="1" t="s">
        <v>1111</v>
      </c>
      <c r="F360" s="1" t="s">
        <v>102</v>
      </c>
      <c r="G360" s="1" t="s">
        <v>129</v>
      </c>
      <c r="H360" s="1" t="s">
        <v>6737</v>
      </c>
      <c r="I360" s="1" t="s">
        <v>96</v>
      </c>
      <c r="J360" s="1" t="s">
        <v>119</v>
      </c>
      <c r="K360" s="1">
        <v>35</v>
      </c>
      <c r="L360" s="1" t="s">
        <v>101</v>
      </c>
      <c r="M360" s="1" t="s">
        <v>325</v>
      </c>
      <c r="N360" s="1" t="s">
        <v>91</v>
      </c>
      <c r="O360" s="1" t="s">
        <v>104</v>
      </c>
      <c r="P360">
        <v>171</v>
      </c>
      <c r="Q360" s="1" t="str">
        <f>VLOOKUP([1]!Tabla1[[#This Row],[RENAES]],[2]EESS!$1:$1048576,6,FALSE)</f>
        <v>ALTO AMAZONAS</v>
      </c>
      <c r="R360" s="1" t="str">
        <f>VLOOKUP([1]!Tabla1[[#This Row],[RENAES]],[2]EESS!$1:$1048576,7,FALSE)</f>
        <v>BALSAPUERTO</v>
      </c>
      <c r="S360" s="1" t="str">
        <f>VLOOKUP([1]!Tabla1[[#This Row],[RENAES]],[2]EESS!$1:$1048576,10,FALSE)</f>
        <v>SAN GABRIEL DE VARADERO (EJE M.R.)</v>
      </c>
      <c r="T360" s="1" t="s">
        <v>5929</v>
      </c>
      <c r="U360" s="1" t="s">
        <v>326</v>
      </c>
      <c r="V360" s="1" t="s">
        <v>91</v>
      </c>
      <c r="W360" s="57">
        <v>1</v>
      </c>
      <c r="X360" s="1" t="s">
        <v>6737</v>
      </c>
      <c r="Y360" s="1" t="s">
        <v>96</v>
      </c>
      <c r="Z360" s="1" t="s">
        <v>119</v>
      </c>
      <c r="AA360" s="1" t="s">
        <v>6934</v>
      </c>
      <c r="AB360" s="1" t="s">
        <v>325</v>
      </c>
      <c r="AC360" s="1" t="s">
        <v>105</v>
      </c>
      <c r="AD360" s="1" t="s">
        <v>104</v>
      </c>
      <c r="AE360" s="1" t="s">
        <v>171</v>
      </c>
      <c r="AF360" s="1" t="s">
        <v>96</v>
      </c>
      <c r="AG360" s="1" t="s">
        <v>96</v>
      </c>
      <c r="AH360" s="1" t="s">
        <v>6934</v>
      </c>
      <c r="AI360" s="1" t="s">
        <v>326</v>
      </c>
      <c r="AJ360" s="1" t="s">
        <v>91</v>
      </c>
      <c r="AK360" s="57">
        <v>2</v>
      </c>
      <c r="AL360" s="1" t="s">
        <v>171</v>
      </c>
      <c r="AM360" s="1" t="s">
        <v>96</v>
      </c>
      <c r="AN360" s="1" t="s">
        <v>96</v>
      </c>
      <c r="AO360" s="1" t="s">
        <v>7680</v>
      </c>
      <c r="AP360" s="1" t="s">
        <v>325</v>
      </c>
      <c r="AQ360" s="1" t="s">
        <v>105</v>
      </c>
      <c r="AR360" s="1" t="s">
        <v>104</v>
      </c>
      <c r="AS360" s="1" t="s">
        <v>8860</v>
      </c>
      <c r="AT360" s="1" t="s">
        <v>96</v>
      </c>
      <c r="AU360" s="1" t="s">
        <v>102</v>
      </c>
      <c r="AV360" s="1" t="s">
        <v>7680</v>
      </c>
      <c r="AW360" s="1" t="s">
        <v>326</v>
      </c>
      <c r="AX360" s="1" t="s">
        <v>91</v>
      </c>
      <c r="AY360" s="57">
        <v>3</v>
      </c>
      <c r="AZ360" s="1" t="s">
        <v>8860</v>
      </c>
      <c r="BA360" s="1" t="s">
        <v>96</v>
      </c>
      <c r="BB360" s="1" t="s">
        <v>102</v>
      </c>
      <c r="BC360" s="1" t="s">
        <v>7680</v>
      </c>
      <c r="BD360" s="1" t="s">
        <v>326</v>
      </c>
      <c r="BE360" s="1" t="s">
        <v>91</v>
      </c>
      <c r="BF360" s="57">
        <v>3</v>
      </c>
      <c r="BG360" s="1" t="s">
        <v>9035</v>
      </c>
      <c r="BH360" s="1" t="s">
        <v>88</v>
      </c>
      <c r="BI360" s="1" t="s">
        <v>99</v>
      </c>
      <c r="BJ360" s="1" t="s">
        <v>8311</v>
      </c>
      <c r="BK360" s="1" t="s">
        <v>326</v>
      </c>
      <c r="BL360" s="1" t="s">
        <v>91</v>
      </c>
      <c r="BM360" s="57">
        <v>4</v>
      </c>
      <c r="BN360" s="1" t="s">
        <v>217</v>
      </c>
      <c r="BO360" s="1" t="s">
        <v>90</v>
      </c>
      <c r="BP360" s="1" t="s">
        <v>90</v>
      </c>
      <c r="BQ360" s="1" t="s">
        <v>8662</v>
      </c>
      <c r="BR360" s="1" t="s">
        <v>326</v>
      </c>
      <c r="BS360" s="1" t="s">
        <v>91</v>
      </c>
      <c r="BT360" s="57">
        <v>4</v>
      </c>
      <c r="BU360" s="1" t="s">
        <v>9036</v>
      </c>
      <c r="BV360" s="1" t="s">
        <v>96</v>
      </c>
      <c r="BW360" s="1" t="s">
        <v>96</v>
      </c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4255</v>
      </c>
      <c r="B361" s="1" t="s">
        <v>4256</v>
      </c>
      <c r="C361" s="1" t="s">
        <v>97</v>
      </c>
      <c r="D361" s="1" t="s">
        <v>3185</v>
      </c>
      <c r="E361" s="1" t="s">
        <v>1111</v>
      </c>
      <c r="F361" s="1" t="s">
        <v>99</v>
      </c>
      <c r="G361" s="1" t="s">
        <v>107</v>
      </c>
      <c r="H361" s="1" t="s">
        <v>327</v>
      </c>
      <c r="I361" s="1" t="s">
        <v>102</v>
      </c>
      <c r="J361" s="1" t="s">
        <v>88</v>
      </c>
      <c r="K361" s="1">
        <v>35</v>
      </c>
      <c r="L361" s="1" t="s">
        <v>101</v>
      </c>
      <c r="M361" s="1" t="s">
        <v>325</v>
      </c>
      <c r="N361" s="1" t="s">
        <v>91</v>
      </c>
      <c r="O361" s="1" t="s">
        <v>104</v>
      </c>
      <c r="P361">
        <v>13</v>
      </c>
      <c r="Q361" s="1" t="str">
        <f>VLOOKUP([1]!Tabla1[[#This Row],[RENAES]],[2]EESS!$1:$1048576,6,FALSE)</f>
        <v>ALTO AMAZONAS</v>
      </c>
      <c r="R361" s="1" t="str">
        <f>VLOOKUP([1]!Tabla1[[#This Row],[RENAES]],[2]EESS!$1:$1048576,7,FALSE)</f>
        <v>YURIMAGUAS</v>
      </c>
      <c r="S361" s="1" t="str">
        <f>VLOOKUP([1]!Tabla1[[#This Row],[RENAES]],[2]EESS!$1:$1048576,10,FALSE)</f>
        <v>AGUAMIRO (EJE DE M.R.)</v>
      </c>
      <c r="T361" s="1" t="s">
        <v>4214</v>
      </c>
      <c r="U361" s="1" t="s">
        <v>326</v>
      </c>
      <c r="V361" s="1" t="s">
        <v>91</v>
      </c>
      <c r="W361" s="57">
        <v>1</v>
      </c>
      <c r="X361" s="1" t="s">
        <v>327</v>
      </c>
      <c r="Y361" s="1" t="s">
        <v>102</v>
      </c>
      <c r="Z361" s="1" t="s">
        <v>88</v>
      </c>
      <c r="AA361" s="1" t="s">
        <v>5337</v>
      </c>
      <c r="AB361" s="1" t="s">
        <v>325</v>
      </c>
      <c r="AC361" s="1" t="s">
        <v>105</v>
      </c>
      <c r="AD361" s="1" t="s">
        <v>104</v>
      </c>
      <c r="AE361" s="1" t="s">
        <v>327</v>
      </c>
      <c r="AF361" s="1" t="s">
        <v>95</v>
      </c>
      <c r="AG361" s="1" t="s">
        <v>90</v>
      </c>
      <c r="AH361" s="1" t="s">
        <v>5337</v>
      </c>
      <c r="AI361" s="1" t="s">
        <v>326</v>
      </c>
      <c r="AJ361" s="1" t="s">
        <v>91</v>
      </c>
      <c r="AK361" s="57">
        <v>2</v>
      </c>
      <c r="AL361" s="1" t="s">
        <v>327</v>
      </c>
      <c r="AM361" s="1" t="s">
        <v>95</v>
      </c>
      <c r="AN361" s="1" t="s">
        <v>90</v>
      </c>
      <c r="AO361" s="1" t="s">
        <v>6711</v>
      </c>
      <c r="AP361" s="1" t="s">
        <v>325</v>
      </c>
      <c r="AQ361" s="1" t="s">
        <v>105</v>
      </c>
      <c r="AR361" s="1" t="s">
        <v>104</v>
      </c>
      <c r="AS361" s="1" t="s">
        <v>327</v>
      </c>
      <c r="AT361" s="1" t="s">
        <v>107</v>
      </c>
      <c r="AU361" s="1" t="s">
        <v>121</v>
      </c>
      <c r="AV361" s="1" t="s">
        <v>6711</v>
      </c>
      <c r="AW361" s="1" t="s">
        <v>326</v>
      </c>
      <c r="AX361" s="1" t="s">
        <v>91</v>
      </c>
      <c r="AY361" s="57">
        <v>3</v>
      </c>
      <c r="AZ361" s="1" t="s">
        <v>327</v>
      </c>
      <c r="BA361" s="1" t="s">
        <v>107</v>
      </c>
      <c r="BB361" s="1" t="s">
        <v>121</v>
      </c>
      <c r="BC361" s="1" t="s">
        <v>7132</v>
      </c>
      <c r="BD361" s="1" t="s">
        <v>326</v>
      </c>
      <c r="BE361" s="1" t="s">
        <v>91</v>
      </c>
      <c r="BF361" s="57">
        <v>4</v>
      </c>
      <c r="BG361" s="1" t="s">
        <v>327</v>
      </c>
      <c r="BH361" s="1" t="s">
        <v>6999</v>
      </c>
      <c r="BI361" s="1" t="s">
        <v>119</v>
      </c>
      <c r="BJ361" s="1" t="s">
        <v>8052</v>
      </c>
      <c r="BK361" s="1" t="s">
        <v>326</v>
      </c>
      <c r="BL361" s="1" t="s">
        <v>91</v>
      </c>
      <c r="BM361" s="57">
        <v>7</v>
      </c>
      <c r="BN361" s="1" t="s">
        <v>328</v>
      </c>
      <c r="BO361" s="1" t="s">
        <v>3845</v>
      </c>
      <c r="BP361" s="1" t="s">
        <v>96</v>
      </c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1071</v>
      </c>
      <c r="B362" s="1" t="s">
        <v>6454</v>
      </c>
      <c r="C362" s="1" t="s">
        <v>97</v>
      </c>
      <c r="D362" s="1" t="s">
        <v>3185</v>
      </c>
      <c r="E362" s="1" t="s">
        <v>1111</v>
      </c>
      <c r="F362" s="1" t="s">
        <v>102</v>
      </c>
      <c r="G362" s="1" t="s">
        <v>131</v>
      </c>
      <c r="H362" s="1" t="s">
        <v>4036</v>
      </c>
      <c r="I362" s="1" t="s">
        <v>88</v>
      </c>
      <c r="J362" s="1" t="s">
        <v>109</v>
      </c>
      <c r="K362" s="1">
        <v>35</v>
      </c>
      <c r="L362" s="1" t="s">
        <v>101</v>
      </c>
      <c r="M362" s="1" t="s">
        <v>325</v>
      </c>
      <c r="N362" s="1" t="s">
        <v>91</v>
      </c>
      <c r="O362" s="1" t="s">
        <v>92</v>
      </c>
      <c r="P362">
        <v>127</v>
      </c>
      <c r="Q362" s="1" t="str">
        <f>VLOOKUP([1]!Tabla1[[#This Row],[RENAES]],[2]EESS!$1:$1048576,6,FALSE)</f>
        <v>REQUENA</v>
      </c>
      <c r="R362" s="1" t="str">
        <f>VLOOKUP([1]!Tabla1[[#This Row],[RENAES]],[2]EESS!$1:$1048576,7,FALSE)</f>
        <v>REQUENA</v>
      </c>
      <c r="S362" s="1" t="str">
        <f>VLOOKUP([1]!Tabla1[[#This Row],[RENAES]],[2]EESS!$1:$1048576,10,FALSE)</f>
        <v>REQUENA</v>
      </c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434</v>
      </c>
      <c r="B363" s="1" t="s">
        <v>1292</v>
      </c>
      <c r="C363" s="1" t="s">
        <v>97</v>
      </c>
      <c r="D363" s="1" t="s">
        <v>3185</v>
      </c>
      <c r="E363" s="1" t="s">
        <v>1111</v>
      </c>
      <c r="F363" s="1" t="s">
        <v>96</v>
      </c>
      <c r="G363" s="1" t="s">
        <v>114</v>
      </c>
      <c r="H363" s="1" t="s">
        <v>938</v>
      </c>
      <c r="I363" s="1" t="s">
        <v>119</v>
      </c>
      <c r="J363" s="1" t="s">
        <v>90</v>
      </c>
      <c r="K363" s="1">
        <v>35</v>
      </c>
      <c r="L363" s="1" t="s">
        <v>101</v>
      </c>
      <c r="M363" s="1" t="s">
        <v>325</v>
      </c>
      <c r="N363" s="1" t="s">
        <v>91</v>
      </c>
      <c r="O363" s="1" t="s">
        <v>104</v>
      </c>
      <c r="P363">
        <v>118</v>
      </c>
      <c r="Q363" s="1" t="str">
        <f>VLOOKUP([1]!Tabla1[[#This Row],[RENAES]],[2]EESS!$1:$1048576,6,FALSE)</f>
        <v>MAYNAS PERIFERIE</v>
      </c>
      <c r="R363" s="1" t="str">
        <f>VLOOKUP([1]!Tabla1[[#This Row],[RENAES]],[2]EESS!$1:$1048576,7,FALSE)</f>
        <v>MAZAN</v>
      </c>
      <c r="S363" s="1" t="str">
        <f>VLOOKUP([1]!Tabla1[[#This Row],[RENAES]],[2]EESS!$1:$1048576,10,FALSE)</f>
        <v>MAZAN</v>
      </c>
      <c r="T363" s="1" t="s">
        <v>1129</v>
      </c>
      <c r="U363" s="1" t="s">
        <v>326</v>
      </c>
      <c r="V363" s="1" t="s">
        <v>91</v>
      </c>
      <c r="W363" s="57">
        <v>1</v>
      </c>
      <c r="X363" s="1" t="s">
        <v>938</v>
      </c>
      <c r="Y363" s="1" t="s">
        <v>119</v>
      </c>
      <c r="Z363" s="1" t="s">
        <v>90</v>
      </c>
      <c r="AA363" s="1" t="s">
        <v>2564</v>
      </c>
      <c r="AB363" s="1" t="s">
        <v>325</v>
      </c>
      <c r="AC363" s="1" t="s">
        <v>105</v>
      </c>
      <c r="AD363" s="1" t="s">
        <v>104</v>
      </c>
      <c r="AE363" s="1" t="s">
        <v>3224</v>
      </c>
      <c r="AF363" s="1" t="s">
        <v>88</v>
      </c>
      <c r="AG363" s="1" t="s">
        <v>108</v>
      </c>
      <c r="AH363" s="1" t="s">
        <v>2564</v>
      </c>
      <c r="AI363" s="1" t="s">
        <v>326</v>
      </c>
      <c r="AJ363" s="1" t="s">
        <v>91</v>
      </c>
      <c r="AK363" s="57">
        <v>2</v>
      </c>
      <c r="AL363" s="1" t="s">
        <v>3224</v>
      </c>
      <c r="AM363" s="1" t="s">
        <v>88</v>
      </c>
      <c r="AN363" s="1" t="s">
        <v>108</v>
      </c>
      <c r="AO363" s="1"/>
      <c r="AP363" s="1"/>
      <c r="AQ363" s="1"/>
      <c r="AR363" s="1"/>
      <c r="AS363" s="1"/>
      <c r="AT363" s="1"/>
      <c r="AU363" s="1"/>
      <c r="AV363" s="1" t="s">
        <v>4813</v>
      </c>
      <c r="AW363" s="1" t="s">
        <v>326</v>
      </c>
      <c r="AX363" s="1" t="s">
        <v>91</v>
      </c>
      <c r="AY363" s="57">
        <v>3</v>
      </c>
      <c r="AZ363" s="1" t="s">
        <v>4839</v>
      </c>
      <c r="BA363" s="1" t="s">
        <v>96</v>
      </c>
      <c r="BB363" s="1" t="s">
        <v>119</v>
      </c>
      <c r="BC363" s="1" t="s">
        <v>4814</v>
      </c>
      <c r="BD363" s="1" t="s">
        <v>326</v>
      </c>
      <c r="BE363" s="1" t="s">
        <v>91</v>
      </c>
      <c r="BF363" s="57">
        <v>4</v>
      </c>
      <c r="BG363" s="1" t="s">
        <v>4298</v>
      </c>
      <c r="BH363" s="1" t="s">
        <v>95</v>
      </c>
      <c r="BI363" s="1" t="s">
        <v>90</v>
      </c>
      <c r="BJ363" s="1" t="s">
        <v>6163</v>
      </c>
      <c r="BK363" s="1" t="s">
        <v>326</v>
      </c>
      <c r="BL363" s="1" t="s">
        <v>91</v>
      </c>
      <c r="BM363" s="57">
        <v>5</v>
      </c>
      <c r="BN363" s="1" t="s">
        <v>143</v>
      </c>
      <c r="BO363" s="1" t="s">
        <v>88</v>
      </c>
      <c r="BP363" s="1" t="s">
        <v>99</v>
      </c>
      <c r="BQ363" s="1" t="s">
        <v>6934</v>
      </c>
      <c r="BR363" s="1" t="s">
        <v>326</v>
      </c>
      <c r="BS363" s="1" t="s">
        <v>91</v>
      </c>
      <c r="BT363" s="57">
        <v>6</v>
      </c>
      <c r="BU363" s="1" t="s">
        <v>1100</v>
      </c>
      <c r="BV363" s="1" t="s">
        <v>99</v>
      </c>
      <c r="BW363" s="1" t="s">
        <v>107</v>
      </c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 t="s">
        <v>7299</v>
      </c>
      <c r="CM363" s="1" t="s">
        <v>325</v>
      </c>
      <c r="CN363" s="1" t="s">
        <v>105</v>
      </c>
      <c r="CO363" s="1" t="s">
        <v>130</v>
      </c>
      <c r="CP363" s="1" t="s">
        <v>8247</v>
      </c>
      <c r="CQ363" s="1" t="s">
        <v>99</v>
      </c>
      <c r="CR363" s="1" t="s">
        <v>90</v>
      </c>
    </row>
    <row r="364" spans="1:96" x14ac:dyDescent="0.3">
      <c r="A364" s="1" t="s">
        <v>3225</v>
      </c>
      <c r="B364" s="1" t="s">
        <v>3226</v>
      </c>
      <c r="C364" s="1" t="s">
        <v>97</v>
      </c>
      <c r="D364" s="1" t="s">
        <v>3185</v>
      </c>
      <c r="E364" s="1" t="s">
        <v>1111</v>
      </c>
      <c r="F364" s="1" t="s">
        <v>88</v>
      </c>
      <c r="G364" s="1" t="s">
        <v>118</v>
      </c>
      <c r="H364" s="1" t="s">
        <v>256</v>
      </c>
      <c r="I364" s="1" t="s">
        <v>90</v>
      </c>
      <c r="J364" s="1" t="s">
        <v>102</v>
      </c>
      <c r="K364" s="1">
        <v>35</v>
      </c>
      <c r="L364" s="1" t="s">
        <v>101</v>
      </c>
      <c r="M364" s="1" t="s">
        <v>325</v>
      </c>
      <c r="N364" s="1" t="s">
        <v>91</v>
      </c>
      <c r="O364" s="1" t="s">
        <v>104</v>
      </c>
      <c r="P364">
        <v>1</v>
      </c>
      <c r="Q364" s="1" t="str">
        <f>VLOOKUP([1]!Tabla1[[#This Row],[RENAES]],[2]EESS!$1:$1048576,6,FALSE)</f>
        <v>UCAYALI</v>
      </c>
      <c r="R364" s="1" t="str">
        <f>VLOOKUP([1]!Tabla1[[#This Row],[RENAES]],[2]EESS!$1:$1048576,7,FALSE)</f>
        <v>CONTAMANA</v>
      </c>
      <c r="S364" s="1" t="str">
        <f>VLOOKUP([1]!Tabla1[[#This Row],[RENAES]],[2]EESS!$1:$1048576,10,FALSE)</f>
        <v>ORELLANA</v>
      </c>
      <c r="T364" s="1" t="s">
        <v>3196</v>
      </c>
      <c r="U364" s="1" t="s">
        <v>326</v>
      </c>
      <c r="V364" s="1" t="s">
        <v>91</v>
      </c>
      <c r="W364" s="57">
        <v>30</v>
      </c>
      <c r="X364" s="1" t="s">
        <v>324</v>
      </c>
      <c r="Y364" s="1" t="s">
        <v>106</v>
      </c>
      <c r="Z364" s="1" t="s">
        <v>96</v>
      </c>
      <c r="AA364" s="1" t="s">
        <v>3196</v>
      </c>
      <c r="AB364" s="1" t="s">
        <v>325</v>
      </c>
      <c r="AC364" s="1" t="s">
        <v>91</v>
      </c>
      <c r="AD364" s="1" t="s">
        <v>104</v>
      </c>
      <c r="AE364" s="1" t="s">
        <v>324</v>
      </c>
      <c r="AF364" s="1" t="s">
        <v>106</v>
      </c>
      <c r="AG364" s="1" t="s">
        <v>96</v>
      </c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2542</v>
      </c>
      <c r="B365" s="1" t="s">
        <v>9037</v>
      </c>
      <c r="C365" s="1" t="s">
        <v>97</v>
      </c>
      <c r="D365" s="1" t="s">
        <v>3185</v>
      </c>
      <c r="E365" s="1" t="s">
        <v>1111</v>
      </c>
      <c r="F365" s="1" t="s">
        <v>127</v>
      </c>
      <c r="G365" s="1" t="s">
        <v>131</v>
      </c>
      <c r="H365" s="1" t="s">
        <v>3482</v>
      </c>
      <c r="I365" s="1" t="s">
        <v>127</v>
      </c>
      <c r="J365" s="1" t="s">
        <v>99</v>
      </c>
      <c r="K365" s="1">
        <v>36</v>
      </c>
      <c r="L365" s="1" t="s">
        <v>101</v>
      </c>
      <c r="M365" s="1" t="s">
        <v>325</v>
      </c>
      <c r="N365" s="1" t="s">
        <v>91</v>
      </c>
      <c r="O365" s="1" t="s">
        <v>104</v>
      </c>
      <c r="P365">
        <v>101</v>
      </c>
      <c r="Q365" s="1" t="str">
        <f>VLOOKUP([1]!Tabla1[[#This Row],[RENAES]],[2]EESS!$1:$1048576,6,FALSE)</f>
        <v>MAYNAS CIUDAD</v>
      </c>
      <c r="R365" s="1" t="str">
        <f>VLOOKUP([1]!Tabla1[[#This Row],[RENAES]],[2]EESS!$1:$1048576,7,FALSE)</f>
        <v>PUNCHANA</v>
      </c>
      <c r="S365" s="1" t="str">
        <f>VLOOKUP([1]!Tabla1[[#This Row],[RENAES]],[2]EESS!$1:$1048576,10,FALSE)</f>
        <v xml:space="preserve">FERNANDO LORES </v>
      </c>
      <c r="T365" s="1" t="s">
        <v>9020</v>
      </c>
      <c r="U365" s="1" t="s">
        <v>326</v>
      </c>
      <c r="V365" s="1" t="s">
        <v>91</v>
      </c>
      <c r="W365" s="57">
        <v>1</v>
      </c>
      <c r="X365" s="1" t="s">
        <v>3482</v>
      </c>
      <c r="Y365" s="1" t="s">
        <v>127</v>
      </c>
      <c r="Z365" s="1" t="s">
        <v>99</v>
      </c>
      <c r="AA365" s="1" t="s">
        <v>9998</v>
      </c>
      <c r="AB365" s="1" t="s">
        <v>325</v>
      </c>
      <c r="AC365" s="1" t="s">
        <v>105</v>
      </c>
      <c r="AD365" s="1" t="s">
        <v>104</v>
      </c>
      <c r="AE365" s="1" t="s">
        <v>10192</v>
      </c>
      <c r="AF365" s="1" t="s">
        <v>96</v>
      </c>
      <c r="AG365" s="1" t="s">
        <v>102</v>
      </c>
      <c r="AH365" s="1" t="s">
        <v>9998</v>
      </c>
      <c r="AI365" s="1" t="s">
        <v>326</v>
      </c>
      <c r="AJ365" s="1" t="s">
        <v>91</v>
      </c>
      <c r="AK365" s="57">
        <v>2</v>
      </c>
      <c r="AL365" s="1" t="s">
        <v>10192</v>
      </c>
      <c r="AM365" s="1" t="s">
        <v>96</v>
      </c>
      <c r="AN365" s="1" t="s">
        <v>102</v>
      </c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8248</v>
      </c>
      <c r="B366" s="1" t="s">
        <v>8249</v>
      </c>
      <c r="C366" s="1" t="s">
        <v>97</v>
      </c>
      <c r="D366" s="1" t="s">
        <v>3185</v>
      </c>
      <c r="E366" s="1" t="s">
        <v>1111</v>
      </c>
      <c r="F366" s="1" t="s">
        <v>119</v>
      </c>
      <c r="G366" s="1" t="s">
        <v>169</v>
      </c>
      <c r="H366" s="1" t="s">
        <v>327</v>
      </c>
      <c r="I366" s="1" t="s">
        <v>5205</v>
      </c>
      <c r="J366" s="1" t="s">
        <v>96</v>
      </c>
      <c r="K366" s="1">
        <v>37</v>
      </c>
      <c r="L366" s="1" t="s">
        <v>101</v>
      </c>
      <c r="M366" s="1" t="s">
        <v>325</v>
      </c>
      <c r="N366" s="1" t="s">
        <v>91</v>
      </c>
      <c r="O366" s="1" t="s">
        <v>92</v>
      </c>
      <c r="P366">
        <v>16</v>
      </c>
      <c r="Q366" s="1" t="str">
        <f>VLOOKUP([1]!Tabla1[[#This Row],[RENAES]],[2]EESS!$1:$1048576,6,FALSE)</f>
        <v>REQUENA</v>
      </c>
      <c r="R366" s="1" t="str">
        <f>VLOOKUP([1]!Tabla1[[#This Row],[RENAES]],[2]EESS!$1:$1048576,7,FALSE)</f>
        <v>REQUENA</v>
      </c>
      <c r="S366" s="1" t="str">
        <f>VLOOKUP([1]!Tabla1[[#This Row],[RENAES]],[2]EESS!$1:$1048576,10,FALSE)</f>
        <v>REQUENA</v>
      </c>
      <c r="T366" s="1" t="s">
        <v>8237</v>
      </c>
      <c r="U366" s="1" t="s">
        <v>326</v>
      </c>
      <c r="V366" s="1" t="s">
        <v>91</v>
      </c>
      <c r="W366" s="57">
        <v>6</v>
      </c>
      <c r="X366" s="1" t="s">
        <v>327</v>
      </c>
      <c r="Y366" s="1" t="s">
        <v>5205</v>
      </c>
      <c r="Z366" s="1" t="s">
        <v>96</v>
      </c>
      <c r="AA366" s="1" t="s">
        <v>8844</v>
      </c>
      <c r="AB366" s="1" t="s">
        <v>325</v>
      </c>
      <c r="AC366" s="1" t="s">
        <v>105</v>
      </c>
      <c r="AD366" s="1" t="s">
        <v>104</v>
      </c>
      <c r="AE366" s="1" t="s">
        <v>327</v>
      </c>
      <c r="AF366" s="1" t="s">
        <v>8849</v>
      </c>
      <c r="AG366" s="1" t="s">
        <v>96</v>
      </c>
      <c r="AH366" s="1" t="s">
        <v>10000</v>
      </c>
      <c r="AI366" s="1" t="s">
        <v>326</v>
      </c>
      <c r="AJ366" s="1" t="s">
        <v>91</v>
      </c>
      <c r="AK366" s="57">
        <v>3</v>
      </c>
      <c r="AL366" s="1" t="s">
        <v>2645</v>
      </c>
      <c r="AM366" s="1" t="s">
        <v>90</v>
      </c>
      <c r="AN366" s="1" t="s">
        <v>96</v>
      </c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5422</v>
      </c>
      <c r="B367" s="1" t="s">
        <v>9302</v>
      </c>
      <c r="C367" s="1" t="s">
        <v>97</v>
      </c>
      <c r="D367" s="1" t="s">
        <v>165</v>
      </c>
      <c r="E367" s="1" t="s">
        <v>1111</v>
      </c>
      <c r="F367" s="1" t="s">
        <v>127</v>
      </c>
      <c r="G367" s="1" t="s">
        <v>127</v>
      </c>
      <c r="H367" s="1" t="s">
        <v>2891</v>
      </c>
      <c r="I367" s="1" t="s">
        <v>96</v>
      </c>
      <c r="J367" s="1" t="s">
        <v>118</v>
      </c>
      <c r="K367" s="1">
        <v>36</v>
      </c>
      <c r="L367" s="1" t="s">
        <v>101</v>
      </c>
      <c r="M367" s="1" t="s">
        <v>325</v>
      </c>
      <c r="N367" s="1" t="s">
        <v>91</v>
      </c>
      <c r="O367" s="32"/>
      <c r="P367">
        <v>186</v>
      </c>
      <c r="Q367" s="1" t="str">
        <f>VLOOKUP([1]!Tabla1[[#This Row],[RENAES]],[2]EESS!$1:$1048576,6,FALSE)</f>
        <v>MAYNAS CIUDAD</v>
      </c>
      <c r="R367" s="1" t="str">
        <f>VLOOKUP([1]!Tabla1[[#This Row],[RENAES]],[2]EESS!$1:$1048576,7,FALSE)</f>
        <v>IQUITOS SUR</v>
      </c>
      <c r="S367" s="1" t="str">
        <f>VLOOKUP([1]!Tabla1[[#This Row],[RENAES]],[2]EESS!$1:$1048576,10,FALSE)</f>
        <v>SAN JUAN DE MIRAFLORES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10001</v>
      </c>
      <c r="B368" s="1" t="s">
        <v>10002</v>
      </c>
      <c r="C368" s="1" t="s">
        <v>97</v>
      </c>
      <c r="D368" s="1" t="s">
        <v>3185</v>
      </c>
      <c r="E368" s="1" t="s">
        <v>1111</v>
      </c>
      <c r="F368" s="1" t="s">
        <v>109</v>
      </c>
      <c r="G368" s="1" t="s">
        <v>88</v>
      </c>
      <c r="H368" s="1" t="s">
        <v>206</v>
      </c>
      <c r="I368" s="1" t="s">
        <v>142</v>
      </c>
      <c r="J368" s="1" t="s">
        <v>102</v>
      </c>
      <c r="K368" s="1">
        <v>35</v>
      </c>
      <c r="L368" s="1" t="s">
        <v>101</v>
      </c>
      <c r="M368" s="1" t="s">
        <v>325</v>
      </c>
      <c r="N368" s="1" t="s">
        <v>91</v>
      </c>
      <c r="O368" s="1" t="s">
        <v>104</v>
      </c>
      <c r="P368">
        <v>125</v>
      </c>
      <c r="Q368" s="1" t="str">
        <f>VLOOKUP([1]!Tabla1[[#This Row],[RENAES]],[2]EESS!$1:$1048576,6,FALSE)</f>
        <v>ALTO AMAZONAS</v>
      </c>
      <c r="R368" s="1" t="str">
        <f>VLOOKUP([1]!Tabla1[[#This Row],[RENAES]],[2]EESS!$1:$1048576,7,FALSE)</f>
        <v>YURIMAGUAS</v>
      </c>
      <c r="S368" s="1" t="str">
        <f>VLOOKUP([1]!Tabla1[[#This Row],[RENAES]],[2]EESS!$1:$1048576,10,FALSE)</f>
        <v>AGUAMIRO (EJE DE M.R.)</v>
      </c>
      <c r="T368" s="1" t="s">
        <v>9567</v>
      </c>
      <c r="U368" s="1" t="s">
        <v>326</v>
      </c>
      <c r="V368" s="1" t="s">
        <v>91</v>
      </c>
      <c r="W368" s="57">
        <v>1</v>
      </c>
      <c r="X368" s="1" t="s">
        <v>206</v>
      </c>
      <c r="Y368" s="1" t="s">
        <v>142</v>
      </c>
      <c r="Z368" s="1" t="s">
        <v>102</v>
      </c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1293</v>
      </c>
      <c r="B369" s="1" t="s">
        <v>1294</v>
      </c>
      <c r="C369" s="1" t="s">
        <v>97</v>
      </c>
      <c r="D369" s="1" t="s">
        <v>3185</v>
      </c>
      <c r="E369" s="1" t="s">
        <v>1111</v>
      </c>
      <c r="F369" s="1" t="s">
        <v>96</v>
      </c>
      <c r="G369" s="1" t="s">
        <v>113</v>
      </c>
      <c r="H369" s="1" t="s">
        <v>1100</v>
      </c>
      <c r="I369" s="1" t="s">
        <v>119</v>
      </c>
      <c r="J369" s="1" t="s">
        <v>90</v>
      </c>
      <c r="K369" s="1">
        <v>37</v>
      </c>
      <c r="L369" s="1" t="s">
        <v>101</v>
      </c>
      <c r="M369" s="1" t="s">
        <v>325</v>
      </c>
      <c r="N369" s="1" t="s">
        <v>91</v>
      </c>
      <c r="O369" s="1" t="s">
        <v>104</v>
      </c>
      <c r="P369">
        <v>105</v>
      </c>
      <c r="Q369" s="1" t="str">
        <f>VLOOKUP([1]!Tabla1[[#This Row],[RENAES]],[2]EESS!$1:$1048576,6,FALSE)</f>
        <v>MAYNAS PERIFERIE</v>
      </c>
      <c r="R369" s="1" t="str">
        <f>VLOOKUP([1]!Tabla1[[#This Row],[RENAES]],[2]EESS!$1:$1048576,7,FALSE)</f>
        <v>MAZAN</v>
      </c>
      <c r="S369" s="1" t="str">
        <f>VLOOKUP([1]!Tabla1[[#This Row],[RENAES]],[2]EESS!$1:$1048576,10,FALSE)</f>
        <v>HUAMAN URCO</v>
      </c>
      <c r="T369" s="1" t="s">
        <v>1295</v>
      </c>
      <c r="U369" s="1" t="s">
        <v>326</v>
      </c>
      <c r="V369" s="1" t="s">
        <v>91</v>
      </c>
      <c r="W369" s="57">
        <v>1</v>
      </c>
      <c r="X369" s="1" t="s">
        <v>1100</v>
      </c>
      <c r="Y369" s="1" t="s">
        <v>119</v>
      </c>
      <c r="Z369" s="1" t="s">
        <v>90</v>
      </c>
      <c r="AA369" s="1" t="s">
        <v>1354</v>
      </c>
      <c r="AB369" s="1" t="s">
        <v>325</v>
      </c>
      <c r="AC369" s="1" t="s">
        <v>105</v>
      </c>
      <c r="AD369" s="1" t="s">
        <v>104</v>
      </c>
      <c r="AE369" s="1" t="s">
        <v>199</v>
      </c>
      <c r="AF369" s="1" t="s">
        <v>90</v>
      </c>
      <c r="AG369" s="1" t="s">
        <v>107</v>
      </c>
      <c r="AH369" s="1" t="s">
        <v>1126</v>
      </c>
      <c r="AI369" s="1" t="s">
        <v>326</v>
      </c>
      <c r="AJ369" s="1" t="s">
        <v>91</v>
      </c>
      <c r="AK369" s="57">
        <v>30</v>
      </c>
      <c r="AL369" s="1" t="s">
        <v>324</v>
      </c>
      <c r="AM369" s="1" t="s">
        <v>102</v>
      </c>
      <c r="AN369" s="1" t="s">
        <v>100</v>
      </c>
      <c r="AO369" s="1"/>
      <c r="AP369" s="1"/>
      <c r="AQ369" s="1"/>
      <c r="AR369" s="1"/>
      <c r="AS369" s="1"/>
      <c r="AT369" s="1"/>
      <c r="AU369" s="1"/>
      <c r="AV369" s="1" t="s">
        <v>1354</v>
      </c>
      <c r="AW369" s="1" t="s">
        <v>326</v>
      </c>
      <c r="AX369" s="1" t="s">
        <v>91</v>
      </c>
      <c r="AY369" s="57">
        <v>2</v>
      </c>
      <c r="AZ369" s="1" t="s">
        <v>199</v>
      </c>
      <c r="BA369" s="1" t="s">
        <v>90</v>
      </c>
      <c r="BB369" s="1" t="s">
        <v>107</v>
      </c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7317</v>
      </c>
      <c r="B370" s="1" t="s">
        <v>7318</v>
      </c>
      <c r="C370" s="1" t="s">
        <v>97</v>
      </c>
      <c r="D370" s="1" t="s">
        <v>248</v>
      </c>
      <c r="E370" s="1" t="s">
        <v>1111</v>
      </c>
      <c r="F370" s="1" t="s">
        <v>102</v>
      </c>
      <c r="G370" s="1" t="s">
        <v>122</v>
      </c>
      <c r="H370" s="1" t="s">
        <v>318</v>
      </c>
      <c r="I370" s="1" t="s">
        <v>99</v>
      </c>
      <c r="J370" s="1" t="s">
        <v>129</v>
      </c>
      <c r="K370" s="1">
        <v>38</v>
      </c>
      <c r="L370" s="1" t="s">
        <v>101</v>
      </c>
      <c r="M370" s="1" t="s">
        <v>325</v>
      </c>
      <c r="N370" s="1" t="s">
        <v>105</v>
      </c>
      <c r="O370" s="1" t="s">
        <v>104</v>
      </c>
      <c r="P370">
        <v>187</v>
      </c>
      <c r="Q370" s="1" t="str">
        <f>VLOOKUP([1]!Tabla1[[#This Row],[RENAES]],[2]EESS!$1:$1048576,6,FALSE)</f>
        <v>NO PERTENECE A NINGUNA RED</v>
      </c>
      <c r="R370" s="1" t="str">
        <f>VLOOKUP([1]!Tabla1[[#This Row],[RENAES]],[2]EESS!$1:$1048576,7,FALSE)</f>
        <v>NO PERTENECE A NINGUNA MICRORED</v>
      </c>
      <c r="S370" s="1" t="str">
        <f>VLOOKUP([1]!Tabla1[[#This Row],[RENAES]],[2]EESS!$1:$1048576,10,FALSE)</f>
        <v>HOSP.REGIONAL DE LORETO "Felipe Arriola Iglesias"</v>
      </c>
      <c r="T370" s="1" t="s">
        <v>5962</v>
      </c>
      <c r="U370" s="1" t="s">
        <v>326</v>
      </c>
      <c r="V370" s="1" t="s">
        <v>91</v>
      </c>
      <c r="W370" s="57">
        <v>2</v>
      </c>
      <c r="X370" s="1" t="s">
        <v>318</v>
      </c>
      <c r="Y370" s="1" t="s">
        <v>99</v>
      </c>
      <c r="Z370" s="1" t="s">
        <v>129</v>
      </c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6455</v>
      </c>
      <c r="B371" s="1" t="s">
        <v>6456</v>
      </c>
      <c r="C371" s="1" t="s">
        <v>97</v>
      </c>
      <c r="D371" s="1" t="s">
        <v>165</v>
      </c>
      <c r="E371" s="1" t="s">
        <v>1111</v>
      </c>
      <c r="F371" s="1" t="s">
        <v>102</v>
      </c>
      <c r="G371" s="1" t="s">
        <v>122</v>
      </c>
      <c r="H371" s="1" t="s">
        <v>318</v>
      </c>
      <c r="I371" s="1" t="s">
        <v>99</v>
      </c>
      <c r="J371" s="1" t="s">
        <v>108</v>
      </c>
      <c r="K371" s="1">
        <v>36</v>
      </c>
      <c r="L371" s="1" t="s">
        <v>101</v>
      </c>
      <c r="M371" s="1" t="s">
        <v>325</v>
      </c>
      <c r="N371" s="1" t="s">
        <v>105</v>
      </c>
      <c r="O371" s="1" t="s">
        <v>104</v>
      </c>
      <c r="P371">
        <v>187</v>
      </c>
      <c r="Q371" s="1" t="str">
        <f>VLOOKUP([1]!Tabla1[[#This Row],[RENAES]],[2]EESS!$1:$1048576,6,FALSE)</f>
        <v>ALTO AMAZONAS</v>
      </c>
      <c r="R371" s="1" t="str">
        <f>VLOOKUP([1]!Tabla1[[#This Row],[RENAES]],[2]EESS!$1:$1048576,7,FALSE)</f>
        <v>YURIMAGUAS</v>
      </c>
      <c r="S371" s="1" t="str">
        <f>VLOOKUP([1]!Tabla1[[#This Row],[RENAES]],[2]EESS!$1:$1048576,10,FALSE)</f>
        <v>AA.HH. 30 DE AGOSTO KM.17</v>
      </c>
      <c r="T371" s="1" t="s">
        <v>5962</v>
      </c>
      <c r="U371" s="1" t="s">
        <v>326</v>
      </c>
      <c r="V371" s="1" t="s">
        <v>91</v>
      </c>
      <c r="W371" s="57">
        <v>2</v>
      </c>
      <c r="X371" s="1" t="s">
        <v>318</v>
      </c>
      <c r="Y371" s="1" t="s">
        <v>99</v>
      </c>
      <c r="Z371" s="1" t="s">
        <v>108</v>
      </c>
      <c r="AA371" s="1" t="s">
        <v>8115</v>
      </c>
      <c r="AB371" s="1" t="s">
        <v>325</v>
      </c>
      <c r="AC371" s="1" t="s">
        <v>105</v>
      </c>
      <c r="AD371" s="32"/>
      <c r="AE371" s="1" t="s">
        <v>241</v>
      </c>
      <c r="AF371" s="1" t="s">
        <v>109</v>
      </c>
      <c r="AG371" s="1" t="s">
        <v>102</v>
      </c>
      <c r="AH371" s="1" t="s">
        <v>7126</v>
      </c>
      <c r="AI371" s="1" t="s">
        <v>326</v>
      </c>
      <c r="AJ371" s="1" t="s">
        <v>91</v>
      </c>
      <c r="AK371" s="57">
        <v>3</v>
      </c>
      <c r="AL371" s="1" t="s">
        <v>369</v>
      </c>
      <c r="AM371" s="1" t="s">
        <v>95</v>
      </c>
      <c r="AN371" s="1" t="s">
        <v>96</v>
      </c>
      <c r="AO371" s="1"/>
      <c r="AP371" s="1"/>
      <c r="AQ371" s="1"/>
      <c r="AR371" s="1"/>
      <c r="AS371" s="1"/>
      <c r="AT371" s="1"/>
      <c r="AU371" s="1"/>
      <c r="AV371" s="1" t="s">
        <v>8115</v>
      </c>
      <c r="AW371" s="1" t="s">
        <v>326</v>
      </c>
      <c r="AX371" s="1" t="s">
        <v>91</v>
      </c>
      <c r="AY371" s="57">
        <v>4</v>
      </c>
      <c r="AZ371" s="1" t="s">
        <v>318</v>
      </c>
      <c r="BA371" s="1" t="s">
        <v>107</v>
      </c>
      <c r="BB371" s="1" t="s">
        <v>107</v>
      </c>
      <c r="BC371" s="1" t="s">
        <v>8115</v>
      </c>
      <c r="BD371" s="1" t="s">
        <v>326</v>
      </c>
      <c r="BE371" s="1" t="s">
        <v>91</v>
      </c>
      <c r="BF371" s="57">
        <v>4</v>
      </c>
      <c r="BG371" s="1" t="s">
        <v>241</v>
      </c>
      <c r="BH371" s="1" t="s">
        <v>109</v>
      </c>
      <c r="BI371" s="1" t="s">
        <v>102</v>
      </c>
      <c r="BJ371" s="1" t="s">
        <v>8844</v>
      </c>
      <c r="BK371" s="1" t="s">
        <v>326</v>
      </c>
      <c r="BL371" s="1" t="s">
        <v>91</v>
      </c>
      <c r="BM371" s="57">
        <v>5</v>
      </c>
      <c r="BN371" s="1" t="s">
        <v>369</v>
      </c>
      <c r="BO371" s="1" t="s">
        <v>96</v>
      </c>
      <c r="BP371" s="1" t="s">
        <v>122</v>
      </c>
      <c r="BQ371" s="1" t="s">
        <v>9326</v>
      </c>
      <c r="BR371" s="1" t="s">
        <v>326</v>
      </c>
      <c r="BS371" s="1" t="s">
        <v>91</v>
      </c>
      <c r="BT371" s="57">
        <v>6</v>
      </c>
      <c r="BU371" s="1" t="s">
        <v>4273</v>
      </c>
      <c r="BV371" s="1" t="s">
        <v>102</v>
      </c>
      <c r="BW371" s="1" t="s">
        <v>107</v>
      </c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8053</v>
      </c>
      <c r="B372" s="1" t="s">
        <v>8054</v>
      </c>
      <c r="C372" s="1" t="s">
        <v>97</v>
      </c>
      <c r="D372" s="1" t="s">
        <v>165</v>
      </c>
      <c r="E372" s="1" t="s">
        <v>1111</v>
      </c>
      <c r="F372" s="1" t="s">
        <v>119</v>
      </c>
      <c r="G372" s="1" t="s">
        <v>99</v>
      </c>
      <c r="H372" s="1" t="s">
        <v>7628</v>
      </c>
      <c r="I372" s="1" t="s">
        <v>96</v>
      </c>
      <c r="J372" s="1" t="s">
        <v>108</v>
      </c>
      <c r="K372" s="1">
        <v>39</v>
      </c>
      <c r="L372" s="1" t="s">
        <v>101</v>
      </c>
      <c r="M372" s="1" t="s">
        <v>325</v>
      </c>
      <c r="N372" s="1" t="s">
        <v>91</v>
      </c>
      <c r="O372" s="32"/>
      <c r="P372">
        <v>186</v>
      </c>
      <c r="Q372" s="1" t="str">
        <f>VLOOKUP([1]!Tabla1[[#This Row],[RENAES]],[2]EESS!$1:$1048576,6,FALSE)</f>
        <v>MAYNAS PERIFERIE</v>
      </c>
      <c r="R372" s="1" t="str">
        <f>VLOOKUP([1]!Tabla1[[#This Row],[RENAES]],[2]EESS!$1:$1048576,7,FALSE)</f>
        <v>MAZAN</v>
      </c>
      <c r="S372" s="1" t="str">
        <f>VLOOKUP([1]!Tabla1[[#This Row],[RENAES]],[2]EESS!$1:$1048576,10,FALSE)</f>
        <v>MAZAN</v>
      </c>
      <c r="T372" s="1" t="s">
        <v>7299</v>
      </c>
      <c r="U372" s="1" t="s">
        <v>326</v>
      </c>
      <c r="V372" s="1" t="s">
        <v>105</v>
      </c>
      <c r="W372" s="57">
        <v>5</v>
      </c>
      <c r="X372" s="1" t="s">
        <v>7628</v>
      </c>
      <c r="Y372" s="1" t="s">
        <v>96</v>
      </c>
      <c r="Z372" s="1" t="s">
        <v>95</v>
      </c>
      <c r="AA372" s="1"/>
      <c r="AB372" s="1"/>
      <c r="AC372" s="1"/>
      <c r="AD372" s="1"/>
      <c r="AE372" s="1"/>
      <c r="AF372" s="1"/>
      <c r="AG372" s="1"/>
      <c r="AH372" s="1" t="s">
        <v>7655</v>
      </c>
      <c r="AI372" s="1" t="s">
        <v>326</v>
      </c>
      <c r="AJ372" s="1" t="s">
        <v>91</v>
      </c>
      <c r="AK372" s="57">
        <v>4</v>
      </c>
      <c r="AL372" s="1" t="s">
        <v>166</v>
      </c>
      <c r="AM372" s="1" t="s">
        <v>96</v>
      </c>
      <c r="AN372" s="1" t="s">
        <v>98</v>
      </c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 t="s">
        <v>8726</v>
      </c>
      <c r="CF372" s="1" t="s">
        <v>326</v>
      </c>
      <c r="CG372" s="1" t="s">
        <v>91</v>
      </c>
      <c r="CH372" s="1" t="s">
        <v>123</v>
      </c>
      <c r="CI372" s="1" t="s">
        <v>7351</v>
      </c>
      <c r="CJ372" s="1" t="s">
        <v>96</v>
      </c>
      <c r="CK372" s="1" t="s">
        <v>96</v>
      </c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416</v>
      </c>
      <c r="B373" s="1" t="s">
        <v>5165</v>
      </c>
      <c r="C373" s="1" t="s">
        <v>97</v>
      </c>
      <c r="D373" s="1" t="s">
        <v>3185</v>
      </c>
      <c r="E373" s="1" t="s">
        <v>1111</v>
      </c>
      <c r="F373" s="1" t="s">
        <v>99</v>
      </c>
      <c r="G373" s="1" t="s">
        <v>100</v>
      </c>
      <c r="H373" s="1" t="s">
        <v>5166</v>
      </c>
      <c r="I373" s="1" t="s">
        <v>99</v>
      </c>
      <c r="J373" s="1" t="s">
        <v>98</v>
      </c>
      <c r="K373" s="1">
        <v>35</v>
      </c>
      <c r="L373" s="1" t="s">
        <v>101</v>
      </c>
      <c r="M373" s="1" t="s">
        <v>325</v>
      </c>
      <c r="N373" s="1" t="s">
        <v>105</v>
      </c>
      <c r="O373" s="1" t="s">
        <v>104</v>
      </c>
      <c r="P373">
        <v>211</v>
      </c>
      <c r="Q373" s="1" t="str">
        <f>VLOOKUP([1]!Tabla1[[#This Row],[RENAES]],[2]EESS!$1:$1048576,6,FALSE)</f>
        <v>NO PERTENECE A NINGUNA RED</v>
      </c>
      <c r="R373" s="1" t="str">
        <f>VLOOKUP([1]!Tabla1[[#This Row],[RENAES]],[2]EESS!$1:$1048576,7,FALSE)</f>
        <v>NO PERTENECE A NINGUNA MICRORED</v>
      </c>
      <c r="S373" s="1" t="str">
        <f>VLOOKUP([1]!Tabla1[[#This Row],[RENAES]],[2]EESS!$1:$1048576,10,FALSE)</f>
        <v>HOSPITAL IQUITOS "Cesar Garayar Garcia"</v>
      </c>
      <c r="T373" s="1" t="s">
        <v>4222</v>
      </c>
      <c r="U373" s="1" t="s">
        <v>93</v>
      </c>
      <c r="V373" s="1" t="s">
        <v>91</v>
      </c>
      <c r="W373" s="57">
        <v>1</v>
      </c>
      <c r="X373" s="1" t="s">
        <v>5166</v>
      </c>
      <c r="Y373" s="1" t="s">
        <v>99</v>
      </c>
      <c r="Z373" s="1" t="s">
        <v>98</v>
      </c>
      <c r="AA373" s="1"/>
      <c r="AB373" s="1"/>
      <c r="AC373" s="1"/>
      <c r="AD373" s="1"/>
      <c r="AE373" s="1"/>
      <c r="AF373" s="1"/>
      <c r="AG373" s="1"/>
      <c r="AH373" s="1" t="s">
        <v>6813</v>
      </c>
      <c r="AI373" s="1" t="s">
        <v>326</v>
      </c>
      <c r="AJ373" s="1" t="s">
        <v>91</v>
      </c>
      <c r="AK373" s="57">
        <v>1</v>
      </c>
      <c r="AL373" s="1" t="s">
        <v>134</v>
      </c>
      <c r="AM373" s="1" t="s">
        <v>107</v>
      </c>
      <c r="AN373" s="1" t="s">
        <v>113</v>
      </c>
      <c r="AO373" s="1"/>
      <c r="AP373" s="1"/>
      <c r="AQ373" s="1"/>
      <c r="AR373" s="1"/>
      <c r="AS373" s="1"/>
      <c r="AT373" s="1"/>
      <c r="AU373" s="1"/>
      <c r="AV373" s="1" t="s">
        <v>7669</v>
      </c>
      <c r="AW373" s="1" t="s">
        <v>326</v>
      </c>
      <c r="AX373" s="1" t="s">
        <v>91</v>
      </c>
      <c r="AY373" s="57">
        <v>2</v>
      </c>
      <c r="AZ373" s="1" t="s">
        <v>149</v>
      </c>
      <c r="BA373" s="1" t="s">
        <v>109</v>
      </c>
      <c r="BB373" s="1" t="s">
        <v>108</v>
      </c>
      <c r="BC373" s="1" t="s">
        <v>8859</v>
      </c>
      <c r="BD373" s="1" t="s">
        <v>326</v>
      </c>
      <c r="BE373" s="1" t="s">
        <v>91</v>
      </c>
      <c r="BF373" s="57">
        <v>3</v>
      </c>
      <c r="BG373" s="1" t="s">
        <v>269</v>
      </c>
      <c r="BH373" s="1" t="s">
        <v>119</v>
      </c>
      <c r="BI373" s="1" t="s">
        <v>109</v>
      </c>
      <c r="BJ373" s="1" t="s">
        <v>9998</v>
      </c>
      <c r="BK373" s="1" t="s">
        <v>326</v>
      </c>
      <c r="BL373" s="1" t="s">
        <v>91</v>
      </c>
      <c r="BM373" s="57">
        <v>4</v>
      </c>
      <c r="BN373" s="1" t="s">
        <v>7710</v>
      </c>
      <c r="BO373" s="1" t="s">
        <v>127</v>
      </c>
      <c r="BP373" s="1" t="s">
        <v>96</v>
      </c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7145</v>
      </c>
      <c r="B374" s="1" t="s">
        <v>7146</v>
      </c>
      <c r="C374" s="1" t="s">
        <v>97</v>
      </c>
      <c r="D374" s="1" t="s">
        <v>3185</v>
      </c>
      <c r="E374" s="1" t="s">
        <v>1111</v>
      </c>
      <c r="F374" s="1" t="s">
        <v>102</v>
      </c>
      <c r="G374" s="1" t="s">
        <v>151</v>
      </c>
      <c r="H374" s="1" t="s">
        <v>5649</v>
      </c>
      <c r="I374" s="1" t="s">
        <v>100</v>
      </c>
      <c r="J374" s="1" t="s">
        <v>90</v>
      </c>
      <c r="K374" s="1">
        <v>35</v>
      </c>
      <c r="L374" s="1" t="s">
        <v>101</v>
      </c>
      <c r="M374" s="1" t="s">
        <v>325</v>
      </c>
      <c r="N374" s="1" t="s">
        <v>91</v>
      </c>
      <c r="O374" s="32"/>
      <c r="P374">
        <v>150</v>
      </c>
      <c r="Q374" s="1" t="str">
        <f>VLOOKUP([1]!Tabla1[[#This Row],[RENAES]],[2]EESS!$1:$1048576,6,FALSE)</f>
        <v>NO PERTENECE A NINGUNA RED</v>
      </c>
      <c r="R374" s="1" t="str">
        <f>VLOOKUP([1]!Tabla1[[#This Row],[RENAES]],[2]EESS!$1:$1048576,7,FALSE)</f>
        <v>NO PERTENECE A NINGUNA MICRORED</v>
      </c>
      <c r="S374" s="1" t="str">
        <f>VLOOKUP([1]!Tabla1[[#This Row],[RENAES]],[2]EESS!$1:$1048576,10,FALSE)</f>
        <v>HOSPITAL IQUITOS "Cesar Garayar Garcia"</v>
      </c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 t="s">
        <v>1235</v>
      </c>
      <c r="CM374" s="1" t="s">
        <v>325</v>
      </c>
      <c r="CN374" s="1" t="s">
        <v>105</v>
      </c>
      <c r="CO374" s="1" t="s">
        <v>130</v>
      </c>
      <c r="CP374" s="1" t="s">
        <v>327</v>
      </c>
      <c r="CQ374" s="1" t="s">
        <v>102</v>
      </c>
      <c r="CR374" s="1" t="s">
        <v>106</v>
      </c>
    </row>
    <row r="375" spans="1:96" x14ac:dyDescent="0.3">
      <c r="A375" s="1" t="s">
        <v>8250</v>
      </c>
      <c r="B375" s="1" t="s">
        <v>8251</v>
      </c>
      <c r="C375" s="1" t="s">
        <v>97</v>
      </c>
      <c r="D375" s="1" t="s">
        <v>3185</v>
      </c>
      <c r="E375" s="1" t="s">
        <v>1111</v>
      </c>
      <c r="F375" s="1" t="s">
        <v>119</v>
      </c>
      <c r="G375" s="1" t="s">
        <v>108</v>
      </c>
      <c r="H375" s="1" t="s">
        <v>3232</v>
      </c>
      <c r="I375" s="1" t="s">
        <v>88</v>
      </c>
      <c r="J375" s="1" t="s">
        <v>142</v>
      </c>
      <c r="K375" s="1">
        <v>35</v>
      </c>
      <c r="L375" s="1" t="s">
        <v>101</v>
      </c>
      <c r="M375" s="1" t="s">
        <v>325</v>
      </c>
      <c r="N375" s="1" t="s">
        <v>105</v>
      </c>
      <c r="O375" s="1" t="s">
        <v>104</v>
      </c>
      <c r="P375">
        <v>64</v>
      </c>
      <c r="Q375" s="1" t="str">
        <f>VLOOKUP([1]!Tabla1[[#This Row],[RENAES]],[2]EESS!$1:$1048576,6,FALSE)</f>
        <v>REQUENA</v>
      </c>
      <c r="R375" s="1" t="str">
        <f>VLOOKUP([1]!Tabla1[[#This Row],[RENAES]],[2]EESS!$1:$1048576,7,FALSE)</f>
        <v>REQUENA</v>
      </c>
      <c r="S375" s="1" t="str">
        <f>VLOOKUP([1]!Tabla1[[#This Row],[RENAES]],[2]EESS!$1:$1048576,10,FALSE)</f>
        <v>REQUENA</v>
      </c>
      <c r="T375" s="1" t="s">
        <v>7676</v>
      </c>
      <c r="U375" s="1" t="s">
        <v>326</v>
      </c>
      <c r="V375" s="1" t="s">
        <v>91</v>
      </c>
      <c r="W375" s="57">
        <v>2</v>
      </c>
      <c r="X375" s="1" t="s">
        <v>3232</v>
      </c>
      <c r="Y375" s="1" t="s">
        <v>88</v>
      </c>
      <c r="Z375" s="1" t="s">
        <v>142</v>
      </c>
      <c r="AA375" s="1"/>
      <c r="AB375" s="1"/>
      <c r="AC375" s="1"/>
      <c r="AD375" s="1"/>
      <c r="AE375" s="1"/>
      <c r="AF375" s="1"/>
      <c r="AG375" s="1"/>
      <c r="AH375" s="1" t="s">
        <v>8232</v>
      </c>
      <c r="AI375" s="1" t="s">
        <v>326</v>
      </c>
      <c r="AJ375" s="1" t="s">
        <v>91</v>
      </c>
      <c r="AK375" s="57">
        <v>5</v>
      </c>
      <c r="AL375" s="1" t="s">
        <v>361</v>
      </c>
      <c r="AM375" s="1" t="s">
        <v>100</v>
      </c>
      <c r="AN375" s="1" t="s">
        <v>142</v>
      </c>
      <c r="AO375" s="1"/>
      <c r="AP375" s="1"/>
      <c r="AQ375" s="1"/>
      <c r="AR375" s="1"/>
      <c r="AS375" s="1"/>
      <c r="AT375" s="1"/>
      <c r="AU375" s="1"/>
      <c r="AV375" s="1" t="s">
        <v>8662</v>
      </c>
      <c r="AW375" s="1" t="s">
        <v>326</v>
      </c>
      <c r="AX375" s="1" t="s">
        <v>91</v>
      </c>
      <c r="AY375" s="57">
        <v>6</v>
      </c>
      <c r="AZ375" s="1" t="s">
        <v>3069</v>
      </c>
      <c r="BA375" s="1" t="s">
        <v>102</v>
      </c>
      <c r="BB375" s="1" t="s">
        <v>107</v>
      </c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</row>
    <row r="376" spans="1:96" x14ac:dyDescent="0.3">
      <c r="A376" s="1" t="s">
        <v>9038</v>
      </c>
      <c r="B376" s="1" t="s">
        <v>9039</v>
      </c>
      <c r="C376" s="1" t="s">
        <v>97</v>
      </c>
      <c r="D376" s="1" t="s">
        <v>3185</v>
      </c>
      <c r="E376" s="1" t="s">
        <v>1111</v>
      </c>
      <c r="F376" s="1" t="s">
        <v>127</v>
      </c>
      <c r="G376" s="1" t="s">
        <v>131</v>
      </c>
      <c r="H376" s="1" t="s">
        <v>2866</v>
      </c>
      <c r="I376" s="1" t="s">
        <v>129</v>
      </c>
      <c r="J376" s="1" t="s">
        <v>108</v>
      </c>
      <c r="K376" s="1">
        <v>35</v>
      </c>
      <c r="L376" s="1" t="s">
        <v>101</v>
      </c>
      <c r="M376" s="1" t="s">
        <v>325</v>
      </c>
      <c r="N376" s="1" t="s">
        <v>91</v>
      </c>
      <c r="O376" s="1" t="s">
        <v>104</v>
      </c>
      <c r="P376">
        <v>185</v>
      </c>
      <c r="Q376" s="1" t="str">
        <f>VLOOKUP([1]!Tabla1[[#This Row],[RENAES]],[2]EESS!$1:$1048576,6,FALSE)</f>
        <v>ALTO AMAZONAS</v>
      </c>
      <c r="R376" s="1" t="str">
        <f>VLOOKUP([1]!Tabla1[[#This Row],[RENAES]],[2]EESS!$1:$1048576,7,FALSE)</f>
        <v>YURIMAGUAS</v>
      </c>
      <c r="S376" s="1" t="str">
        <f>VLOOKUP([1]!Tabla1[[#This Row],[RENAES]],[2]EESS!$1:$1048576,10,FALSE)</f>
        <v>NUEVO ARICA De Balsapuerto</v>
      </c>
      <c r="T376" s="1" t="s">
        <v>9020</v>
      </c>
      <c r="U376" s="1" t="s">
        <v>326</v>
      </c>
      <c r="V376" s="1" t="s">
        <v>91</v>
      </c>
      <c r="W376" s="57">
        <v>1</v>
      </c>
      <c r="X376" s="1" t="s">
        <v>2866</v>
      </c>
      <c r="Y376" s="1" t="s">
        <v>129</v>
      </c>
      <c r="Z376" s="1" t="s">
        <v>108</v>
      </c>
      <c r="AA376" s="1" t="s">
        <v>9987</v>
      </c>
      <c r="AB376" s="1" t="s">
        <v>325</v>
      </c>
      <c r="AC376" s="1" t="s">
        <v>105</v>
      </c>
      <c r="AD376" s="1" t="s">
        <v>104</v>
      </c>
      <c r="AE376" s="1" t="s">
        <v>4614</v>
      </c>
      <c r="AF376" s="1" t="s">
        <v>100</v>
      </c>
      <c r="AG376" s="1" t="s">
        <v>100</v>
      </c>
      <c r="AH376" s="1" t="s">
        <v>9987</v>
      </c>
      <c r="AI376" s="1" t="s">
        <v>326</v>
      </c>
      <c r="AJ376" s="1" t="s">
        <v>91</v>
      </c>
      <c r="AK376" s="57">
        <v>2</v>
      </c>
      <c r="AL376" s="1" t="s">
        <v>4614</v>
      </c>
      <c r="AM376" s="1" t="s">
        <v>100</v>
      </c>
      <c r="AN376" s="1" t="s">
        <v>100</v>
      </c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4257</v>
      </c>
      <c r="B377" s="1" t="s">
        <v>4258</v>
      </c>
      <c r="C377" s="1" t="s">
        <v>97</v>
      </c>
      <c r="D377" s="1" t="s">
        <v>3185</v>
      </c>
      <c r="E377" s="1" t="s">
        <v>1111</v>
      </c>
      <c r="F377" s="1" t="s">
        <v>99</v>
      </c>
      <c r="G377" s="1" t="s">
        <v>107</v>
      </c>
      <c r="H377" s="1" t="s">
        <v>327</v>
      </c>
      <c r="I377" s="1" t="s">
        <v>90</v>
      </c>
      <c r="J377" s="1" t="s">
        <v>108</v>
      </c>
      <c r="K377" s="1">
        <v>37</v>
      </c>
      <c r="L377" s="1" t="s">
        <v>101</v>
      </c>
      <c r="M377" s="1" t="s">
        <v>325</v>
      </c>
      <c r="N377" s="1" t="s">
        <v>105</v>
      </c>
      <c r="O377" s="1" t="s">
        <v>92</v>
      </c>
      <c r="P377">
        <v>14</v>
      </c>
      <c r="Q377" s="1" t="str">
        <f>VLOOKUP([1]!Tabla1[[#This Row],[RENAES]],[2]EESS!$1:$1048576,6,FALSE)</f>
        <v>NO PERTENECE A NINGUNA RED</v>
      </c>
      <c r="R377" s="1" t="str">
        <f>VLOOKUP([1]!Tabla1[[#This Row],[RENAES]],[2]EESS!$1:$1048576,7,FALSE)</f>
        <v>NO PERTENECE A NINGUNA MICRORED</v>
      </c>
      <c r="S377" s="1" t="str">
        <f>VLOOKUP([1]!Tabla1[[#This Row],[RENAES]],[2]EESS!$1:$1048576,10,FALSE)</f>
        <v>HOSP.REGIONAL DE LORETO "Felipe Arriola Iglesias"</v>
      </c>
      <c r="T377" s="1" t="s">
        <v>4214</v>
      </c>
      <c r="U377" s="1" t="s">
        <v>326</v>
      </c>
      <c r="V377" s="1" t="s">
        <v>91</v>
      </c>
      <c r="W377" s="57">
        <v>3</v>
      </c>
      <c r="X377" s="1" t="s">
        <v>327</v>
      </c>
      <c r="Y377" s="1" t="s">
        <v>90</v>
      </c>
      <c r="Z377" s="1" t="s">
        <v>108</v>
      </c>
      <c r="AA377" s="1" t="s">
        <v>5929</v>
      </c>
      <c r="AB377" s="1" t="s">
        <v>325</v>
      </c>
      <c r="AC377" s="1" t="s">
        <v>91</v>
      </c>
      <c r="AD377" s="1" t="s">
        <v>92</v>
      </c>
      <c r="AE377" s="1" t="s">
        <v>327</v>
      </c>
      <c r="AF377" s="1" t="s">
        <v>118</v>
      </c>
      <c r="AG377" s="1" t="s">
        <v>118</v>
      </c>
      <c r="AH377" s="1" t="s">
        <v>4214</v>
      </c>
      <c r="AI377" s="1" t="s">
        <v>326</v>
      </c>
      <c r="AJ377" s="1" t="s">
        <v>91</v>
      </c>
      <c r="AK377" s="57">
        <v>60</v>
      </c>
      <c r="AL377" s="1" t="s">
        <v>327</v>
      </c>
      <c r="AM377" s="1" t="s">
        <v>90</v>
      </c>
      <c r="AN377" s="1" t="s">
        <v>108</v>
      </c>
      <c r="AO377" s="1"/>
      <c r="AP377" s="1"/>
      <c r="AQ377" s="1"/>
      <c r="AR377" s="1"/>
      <c r="AS377" s="1"/>
      <c r="AT377" s="1"/>
      <c r="AU377" s="1"/>
      <c r="AV377" s="1" t="s">
        <v>5929</v>
      </c>
      <c r="AW377" s="1" t="s">
        <v>326</v>
      </c>
      <c r="AX377" s="1" t="s">
        <v>91</v>
      </c>
      <c r="AY377" s="57">
        <v>4</v>
      </c>
      <c r="AZ377" s="1" t="s">
        <v>327</v>
      </c>
      <c r="BA377" s="1" t="s">
        <v>118</v>
      </c>
      <c r="BB377" s="1" t="s">
        <v>118</v>
      </c>
      <c r="BC377" s="1" t="s">
        <v>7121</v>
      </c>
      <c r="BD377" s="1" t="s">
        <v>326</v>
      </c>
      <c r="BE377" s="1" t="s">
        <v>91</v>
      </c>
      <c r="BF377" s="57">
        <v>10</v>
      </c>
      <c r="BG377" s="1" t="s">
        <v>324</v>
      </c>
      <c r="BH377" s="1" t="s">
        <v>194</v>
      </c>
      <c r="BI377" s="1" t="s">
        <v>96</v>
      </c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1296</v>
      </c>
      <c r="B378" s="1" t="s">
        <v>1297</v>
      </c>
      <c r="C378" s="1" t="s">
        <v>97</v>
      </c>
      <c r="D378" s="1" t="s">
        <v>3185</v>
      </c>
      <c r="E378" s="1" t="s">
        <v>1111</v>
      </c>
      <c r="F378" s="1" t="s">
        <v>90</v>
      </c>
      <c r="G378" s="1" t="s">
        <v>121</v>
      </c>
      <c r="H378" s="1" t="s">
        <v>327</v>
      </c>
      <c r="I378" s="1" t="s">
        <v>107</v>
      </c>
      <c r="J378" s="1" t="s">
        <v>99</v>
      </c>
      <c r="K378" s="1">
        <v>34</v>
      </c>
      <c r="L378" s="1" t="s">
        <v>101</v>
      </c>
      <c r="M378" s="1" t="s">
        <v>325</v>
      </c>
      <c r="N378" s="1" t="s">
        <v>105</v>
      </c>
      <c r="O378" s="1" t="s">
        <v>104</v>
      </c>
      <c r="P378">
        <v>150</v>
      </c>
      <c r="Q378" s="1" t="str">
        <f>VLOOKUP([1]!Tabla1[[#This Row],[RENAES]],[2]EESS!$1:$1048576,6,FALSE)</f>
        <v>MAYNAS CIUDAD</v>
      </c>
      <c r="R378" s="1" t="str">
        <f>VLOOKUP([1]!Tabla1[[#This Row],[RENAES]],[2]EESS!$1:$1048576,7,FALSE)</f>
        <v>PUNCHANA</v>
      </c>
      <c r="S378" s="1" t="str">
        <f>VLOOKUP([1]!Tabla1[[#This Row],[RENAES]],[2]EESS!$1:$1048576,10,FALSE)</f>
        <v>BELLAVISTA NANAY</v>
      </c>
      <c r="T378" s="1" t="s">
        <v>1235</v>
      </c>
      <c r="U378" s="1" t="s">
        <v>326</v>
      </c>
      <c r="V378" s="1" t="s">
        <v>91</v>
      </c>
      <c r="W378" s="57">
        <v>2</v>
      </c>
      <c r="X378" s="1" t="s">
        <v>327</v>
      </c>
      <c r="Y378" s="1" t="s">
        <v>107</v>
      </c>
      <c r="Z378" s="1" t="s">
        <v>99</v>
      </c>
      <c r="AA378" s="1"/>
      <c r="AB378" s="1"/>
      <c r="AC378" s="1"/>
      <c r="AD378" s="1"/>
      <c r="AE378" s="1"/>
      <c r="AF378" s="1"/>
      <c r="AG378" s="1"/>
      <c r="AH378" s="1" t="s">
        <v>2871</v>
      </c>
      <c r="AI378" s="1" t="s">
        <v>326</v>
      </c>
      <c r="AJ378" s="1" t="s">
        <v>91</v>
      </c>
      <c r="AK378" s="57">
        <v>6</v>
      </c>
      <c r="AL378" s="1" t="s">
        <v>327</v>
      </c>
      <c r="AM378" s="1" t="s">
        <v>127</v>
      </c>
      <c r="AN378" s="1" t="s">
        <v>102</v>
      </c>
      <c r="AO378" s="1"/>
      <c r="AP378" s="1"/>
      <c r="AQ378" s="1"/>
      <c r="AR378" s="1"/>
      <c r="AS378" s="1"/>
      <c r="AT378" s="1"/>
      <c r="AU378" s="1"/>
      <c r="AV378" s="1" t="s">
        <v>3195</v>
      </c>
      <c r="AW378" s="1" t="s">
        <v>326</v>
      </c>
      <c r="AX378" s="1" t="s">
        <v>91</v>
      </c>
      <c r="AY378" s="57">
        <v>4</v>
      </c>
      <c r="AZ378" s="1" t="s">
        <v>327</v>
      </c>
      <c r="BA378" s="1" t="s">
        <v>118</v>
      </c>
      <c r="BB378" s="1" t="s">
        <v>96</v>
      </c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1298</v>
      </c>
      <c r="B379" s="1" t="s">
        <v>1299</v>
      </c>
      <c r="C379" s="1" t="s">
        <v>97</v>
      </c>
      <c r="D379" s="1" t="s">
        <v>3185</v>
      </c>
      <c r="E379" s="1" t="s">
        <v>1111</v>
      </c>
      <c r="F379" s="1" t="s">
        <v>96</v>
      </c>
      <c r="G379" s="1" t="s">
        <v>108</v>
      </c>
      <c r="H379" s="1" t="s">
        <v>137</v>
      </c>
      <c r="I379" s="1" t="s">
        <v>90</v>
      </c>
      <c r="J379" s="1" t="s">
        <v>96</v>
      </c>
      <c r="K379" s="1">
        <v>35</v>
      </c>
      <c r="L379" s="1" t="s">
        <v>101</v>
      </c>
      <c r="M379" s="1" t="s">
        <v>325</v>
      </c>
      <c r="N379" s="1" t="s">
        <v>91</v>
      </c>
      <c r="O379" s="1" t="s">
        <v>104</v>
      </c>
      <c r="P379">
        <v>25</v>
      </c>
      <c r="Q379" s="1" t="str">
        <f>VLOOKUP([1]!Tabla1[[#This Row],[RENAES]],[2]EESS!$1:$1048576,6,FALSE)</f>
        <v>ALTO AMAZONAS</v>
      </c>
      <c r="R379" s="1" t="str">
        <f>VLOOKUP([1]!Tabla1[[#This Row],[RENAES]],[2]EESS!$1:$1048576,7,FALSE)</f>
        <v>YURIMAGUAS</v>
      </c>
      <c r="S379" s="1" t="str">
        <f>VLOOKUP([1]!Tabla1[[#This Row],[RENAES]],[2]EESS!$1:$1048576,10,FALSE)</f>
        <v>INDEPENDENCIA</v>
      </c>
      <c r="T379" s="1" t="s">
        <v>1155</v>
      </c>
      <c r="U379" s="1" t="s">
        <v>326</v>
      </c>
      <c r="V379" s="1" t="s">
        <v>91</v>
      </c>
      <c r="W379" s="57">
        <v>1</v>
      </c>
      <c r="X379" s="1" t="s">
        <v>137</v>
      </c>
      <c r="Y379" s="1" t="s">
        <v>90</v>
      </c>
      <c r="Z379" s="1" t="s">
        <v>96</v>
      </c>
      <c r="AA379" s="1" t="s">
        <v>1175</v>
      </c>
      <c r="AB379" s="1" t="s">
        <v>325</v>
      </c>
      <c r="AC379" s="1" t="s">
        <v>105</v>
      </c>
      <c r="AD379" s="1" t="s">
        <v>104</v>
      </c>
      <c r="AE379" s="1" t="s">
        <v>206</v>
      </c>
      <c r="AF379" s="1" t="s">
        <v>102</v>
      </c>
      <c r="AG379" s="1" t="s">
        <v>96</v>
      </c>
      <c r="AH379" s="1" t="s">
        <v>1175</v>
      </c>
      <c r="AI379" s="1" t="s">
        <v>326</v>
      </c>
      <c r="AJ379" s="1" t="s">
        <v>91</v>
      </c>
      <c r="AK379" s="57">
        <v>2</v>
      </c>
      <c r="AL379" s="1" t="s">
        <v>206</v>
      </c>
      <c r="AM379" s="1" t="s">
        <v>102</v>
      </c>
      <c r="AN379" s="1" t="s">
        <v>96</v>
      </c>
      <c r="AO379" s="1" t="s">
        <v>3195</v>
      </c>
      <c r="AP379" s="1" t="s">
        <v>325</v>
      </c>
      <c r="AQ379" s="1" t="s">
        <v>105</v>
      </c>
      <c r="AR379" s="1" t="s">
        <v>104</v>
      </c>
      <c r="AS379" s="1" t="s">
        <v>137</v>
      </c>
      <c r="AT379" s="1" t="s">
        <v>96</v>
      </c>
      <c r="AU379" s="1" t="s">
        <v>90</v>
      </c>
      <c r="AV379" s="1" t="s">
        <v>3195</v>
      </c>
      <c r="AW379" s="1" t="s">
        <v>326</v>
      </c>
      <c r="AX379" s="1" t="s">
        <v>91</v>
      </c>
      <c r="AY379" s="57">
        <v>3</v>
      </c>
      <c r="AZ379" s="1" t="s">
        <v>137</v>
      </c>
      <c r="BA379" s="1" t="s">
        <v>96</v>
      </c>
      <c r="BB379" s="1" t="s">
        <v>90</v>
      </c>
      <c r="BC379" s="1" t="s">
        <v>3494</v>
      </c>
      <c r="BD379" s="1" t="s">
        <v>326</v>
      </c>
      <c r="BE379" s="1" t="s">
        <v>91</v>
      </c>
      <c r="BF379" s="57">
        <v>30</v>
      </c>
      <c r="BG379" s="1" t="s">
        <v>324</v>
      </c>
      <c r="BH379" s="1" t="s">
        <v>89</v>
      </c>
      <c r="BI379" s="1" t="s">
        <v>96</v>
      </c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 t="s">
        <v>3494</v>
      </c>
      <c r="BY379" s="1" t="s">
        <v>325</v>
      </c>
      <c r="BZ379" s="1" t="s">
        <v>91</v>
      </c>
      <c r="CA379" s="1" t="s">
        <v>92</v>
      </c>
      <c r="CB379" s="1" t="s">
        <v>324</v>
      </c>
      <c r="CC379" s="1" t="s">
        <v>89</v>
      </c>
      <c r="CD379" s="1" t="s">
        <v>96</v>
      </c>
      <c r="CE379" s="1" t="s">
        <v>4816</v>
      </c>
      <c r="CF379" s="1" t="s">
        <v>326</v>
      </c>
      <c r="CG379" s="1" t="s">
        <v>91</v>
      </c>
      <c r="CH379" s="1" t="s">
        <v>123</v>
      </c>
      <c r="CI379" s="1" t="s">
        <v>3094</v>
      </c>
      <c r="CJ379" s="1" t="s">
        <v>119</v>
      </c>
      <c r="CK379" s="1" t="s">
        <v>90</v>
      </c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4263</v>
      </c>
      <c r="B380" s="1" t="s">
        <v>7319</v>
      </c>
      <c r="C380" s="1" t="s">
        <v>97</v>
      </c>
      <c r="D380" s="1" t="s">
        <v>3185</v>
      </c>
      <c r="E380" s="1" t="s">
        <v>1111</v>
      </c>
      <c r="F380" s="1" t="s">
        <v>95</v>
      </c>
      <c r="G380" s="1" t="s">
        <v>98</v>
      </c>
      <c r="H380" s="1" t="s">
        <v>7320</v>
      </c>
      <c r="I380" s="1" t="s">
        <v>88</v>
      </c>
      <c r="J380" s="1" t="s">
        <v>100</v>
      </c>
      <c r="K380" s="1">
        <v>35</v>
      </c>
      <c r="L380" s="1" t="s">
        <v>101</v>
      </c>
      <c r="M380" s="1" t="s">
        <v>325</v>
      </c>
      <c r="N380" s="1" t="s">
        <v>91</v>
      </c>
      <c r="O380" s="32"/>
      <c r="P380">
        <v>211</v>
      </c>
      <c r="Q380" s="1" t="str">
        <f>VLOOKUP([1]!Tabla1[[#This Row],[RENAES]],[2]EESS!$1:$1048576,6,FALSE)</f>
        <v>NO PERTENECE A NINGUNA RED</v>
      </c>
      <c r="R380" s="1" t="str">
        <f>VLOOKUP([1]!Tabla1[[#This Row],[RENAES]],[2]EESS!$1:$1048576,7,FALSE)</f>
        <v>NO PERTENECE A NINGUNA MICRORED</v>
      </c>
      <c r="S380" s="1" t="str">
        <f>VLOOKUP([1]!Tabla1[[#This Row],[RENAES]],[2]EESS!$1:$1048576,10,FALSE)</f>
        <v>HOSPITAL IQUITOS "Cesar Garayar Garcia"</v>
      </c>
      <c r="T380" s="1" t="s">
        <v>7308</v>
      </c>
      <c r="U380" s="1" t="s">
        <v>326</v>
      </c>
      <c r="V380" s="1" t="s">
        <v>91</v>
      </c>
      <c r="W380" s="57">
        <v>5</v>
      </c>
      <c r="X380" s="1" t="s">
        <v>208</v>
      </c>
      <c r="Y380" s="1" t="s">
        <v>88</v>
      </c>
      <c r="Z380" s="1" t="s">
        <v>121</v>
      </c>
      <c r="AA380" s="1"/>
      <c r="AB380" s="1"/>
      <c r="AC380" s="1"/>
      <c r="AD380" s="1"/>
      <c r="AE380" s="1"/>
      <c r="AF380" s="1"/>
      <c r="AG380" s="1"/>
      <c r="AH380" s="1" t="s">
        <v>7673</v>
      </c>
      <c r="AI380" s="1" t="s">
        <v>326</v>
      </c>
      <c r="AJ380" s="1" t="s">
        <v>91</v>
      </c>
      <c r="AK380" s="57">
        <v>6</v>
      </c>
      <c r="AL380" s="1" t="s">
        <v>149</v>
      </c>
      <c r="AM380" s="1" t="s">
        <v>100</v>
      </c>
      <c r="AN380" s="1" t="s">
        <v>95</v>
      </c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 t="s">
        <v>8232</v>
      </c>
      <c r="CF380" s="1" t="s">
        <v>326</v>
      </c>
      <c r="CG380" s="1" t="s">
        <v>91</v>
      </c>
      <c r="CH380" s="1" t="s">
        <v>123</v>
      </c>
      <c r="CI380" s="1" t="s">
        <v>253</v>
      </c>
      <c r="CJ380" s="1" t="s">
        <v>127</v>
      </c>
      <c r="CK380" s="1" t="s">
        <v>95</v>
      </c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9040</v>
      </c>
      <c r="B381" s="1" t="s">
        <v>9041</v>
      </c>
      <c r="C381" s="1" t="s">
        <v>97</v>
      </c>
      <c r="D381" s="1" t="s">
        <v>3185</v>
      </c>
      <c r="E381" s="1" t="s">
        <v>1111</v>
      </c>
      <c r="F381" s="1" t="s">
        <v>119</v>
      </c>
      <c r="G381" s="1" t="s">
        <v>109</v>
      </c>
      <c r="H381" s="1" t="s">
        <v>4690</v>
      </c>
      <c r="I381" s="1" t="s">
        <v>119</v>
      </c>
      <c r="J381" s="1" t="s">
        <v>107</v>
      </c>
      <c r="K381" s="1">
        <v>36</v>
      </c>
      <c r="L381" s="1" t="s">
        <v>101</v>
      </c>
      <c r="M381" s="1" t="s">
        <v>325</v>
      </c>
      <c r="N381" s="1" t="s">
        <v>91</v>
      </c>
      <c r="O381" s="32"/>
      <c r="P381">
        <v>279</v>
      </c>
      <c r="Q381" s="1" t="str">
        <f>VLOOKUP([1]!Tabla1[[#This Row],[RENAES]],[2]EESS!$1:$1048576,6,FALSE)</f>
        <v>REQUENA</v>
      </c>
      <c r="R381" s="1" t="str">
        <f>VLOOKUP([1]!Tabla1[[#This Row],[RENAES]],[2]EESS!$1:$1048576,7,FALSE)</f>
        <v>REQUENA</v>
      </c>
      <c r="S381" s="1" t="str">
        <f>VLOOKUP([1]!Tabla1[[#This Row],[RENAES]],[2]EESS!$1:$1048576,10,FALSE)</f>
        <v>GENARO HERRERA</v>
      </c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3975</v>
      </c>
      <c r="B382" s="1" t="s">
        <v>4259</v>
      </c>
      <c r="C382" s="1" t="s">
        <v>97</v>
      </c>
      <c r="D382" s="1" t="s">
        <v>3185</v>
      </c>
      <c r="E382" s="1" t="s">
        <v>1111</v>
      </c>
      <c r="F382" s="1" t="s">
        <v>99</v>
      </c>
      <c r="G382" s="1" t="s">
        <v>90</v>
      </c>
      <c r="H382" s="1" t="s">
        <v>327</v>
      </c>
      <c r="I382" s="1" t="s">
        <v>3636</v>
      </c>
      <c r="J382" s="1" t="s">
        <v>96</v>
      </c>
      <c r="K382" s="1">
        <v>38</v>
      </c>
      <c r="L382" s="1" t="s">
        <v>101</v>
      </c>
      <c r="M382" s="1" t="s">
        <v>325</v>
      </c>
      <c r="N382" s="1" t="s">
        <v>91</v>
      </c>
      <c r="O382" s="1" t="s">
        <v>104</v>
      </c>
      <c r="P382">
        <v>3</v>
      </c>
      <c r="Q382" s="1" t="str">
        <f>VLOOKUP([1]!Tabla1[[#This Row],[RENAES]],[2]EESS!$1:$1048576,6,FALSE)</f>
        <v>NO PERTENECE A NINGUNA RED</v>
      </c>
      <c r="R382" s="1" t="str">
        <f>VLOOKUP([1]!Tabla1[[#This Row],[RENAES]],[2]EESS!$1:$1048576,7,FALSE)</f>
        <v>NO PERTENECE A NINGUNA MICRORED</v>
      </c>
      <c r="S382" s="1" t="str">
        <f>VLOOKUP([1]!Tabla1[[#This Row],[RENAES]],[2]EESS!$1:$1048576,10,FALSE)</f>
        <v>HOSPITAL IQUITOS "Cesar Garayar Garcia"</v>
      </c>
      <c r="T382" s="1" t="s">
        <v>3977</v>
      </c>
      <c r="U382" s="1" t="s">
        <v>326</v>
      </c>
      <c r="V382" s="1" t="s">
        <v>91</v>
      </c>
      <c r="W382" s="57">
        <v>2</v>
      </c>
      <c r="X382" s="1" t="s">
        <v>327</v>
      </c>
      <c r="Y382" s="1" t="s">
        <v>3636</v>
      </c>
      <c r="Z382" s="1" t="s">
        <v>96</v>
      </c>
      <c r="AA382" s="1"/>
      <c r="AB382" s="1"/>
      <c r="AC382" s="1"/>
      <c r="AD382" s="1"/>
      <c r="AE382" s="1"/>
      <c r="AF382" s="1"/>
      <c r="AG382" s="1"/>
      <c r="AH382" s="1" t="s">
        <v>5332</v>
      </c>
      <c r="AI382" s="1" t="s">
        <v>326</v>
      </c>
      <c r="AJ382" s="1" t="s">
        <v>91</v>
      </c>
      <c r="AK382" s="57">
        <v>3</v>
      </c>
      <c r="AL382" s="1" t="s">
        <v>327</v>
      </c>
      <c r="AM382" s="1" t="s">
        <v>90</v>
      </c>
      <c r="AN382" s="1" t="s">
        <v>99</v>
      </c>
      <c r="AO382" s="1"/>
      <c r="AP382" s="1"/>
      <c r="AQ382" s="1"/>
      <c r="AR382" s="1"/>
      <c r="AS382" s="1"/>
      <c r="AT382" s="1"/>
      <c r="AU382" s="1"/>
      <c r="AV382" s="1" t="s">
        <v>6487</v>
      </c>
      <c r="AW382" s="1" t="s">
        <v>326</v>
      </c>
      <c r="AX382" s="1" t="s">
        <v>91</v>
      </c>
      <c r="AY382" s="57">
        <v>4</v>
      </c>
      <c r="AZ382" s="1" t="s">
        <v>327</v>
      </c>
      <c r="BA382" s="1" t="s">
        <v>89</v>
      </c>
      <c r="BB382" s="1" t="s">
        <v>96</v>
      </c>
      <c r="BC382" s="1" t="s">
        <v>7650</v>
      </c>
      <c r="BD382" s="1" t="s">
        <v>326</v>
      </c>
      <c r="BE382" s="1" t="s">
        <v>91</v>
      </c>
      <c r="BF382" s="57">
        <v>4</v>
      </c>
      <c r="BG382" s="1" t="s">
        <v>327</v>
      </c>
      <c r="BH382" s="1" t="s">
        <v>113</v>
      </c>
      <c r="BI382" s="1" t="s">
        <v>96</v>
      </c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1300</v>
      </c>
      <c r="B383" s="1" t="s">
        <v>1301</v>
      </c>
      <c r="C383" s="1" t="s">
        <v>97</v>
      </c>
      <c r="D383" s="1" t="s">
        <v>3185</v>
      </c>
      <c r="E383" s="1" t="s">
        <v>1111</v>
      </c>
      <c r="F383" s="1" t="s">
        <v>96</v>
      </c>
      <c r="G383" s="1" t="s">
        <v>119</v>
      </c>
      <c r="H383" s="1" t="s">
        <v>227</v>
      </c>
      <c r="I383" s="1" t="s">
        <v>96</v>
      </c>
      <c r="J383" s="1" t="s">
        <v>90</v>
      </c>
      <c r="K383" s="1">
        <v>36</v>
      </c>
      <c r="L383" s="1" t="s">
        <v>101</v>
      </c>
      <c r="M383" s="1" t="s">
        <v>325</v>
      </c>
      <c r="N383" s="1" t="s">
        <v>105</v>
      </c>
      <c r="O383" s="1" t="s">
        <v>104</v>
      </c>
      <c r="P383">
        <v>229</v>
      </c>
      <c r="Q383" s="1" t="str">
        <f>VLOOKUP([1]!Tabla1[[#This Row],[RENAES]],[2]EESS!$1:$1048576,6,FALSE)</f>
        <v>NO PERTENECE A NINGUNA RED</v>
      </c>
      <c r="R383" s="1" t="str">
        <f>VLOOKUP([1]!Tabla1[[#This Row],[RENAES]],[2]EESS!$1:$1048576,7,FALSE)</f>
        <v>NO PERTENECE A NINGUNA MICRORED</v>
      </c>
      <c r="S383" s="1" t="str">
        <f>VLOOKUP([1]!Tabla1[[#This Row],[RENAES]],[2]EESS!$1:$1048576,10,FALSE)</f>
        <v>HOSPITAL IQUITOS "Cesar Garayar Garcia"</v>
      </c>
      <c r="T383" s="1" t="s">
        <v>1117</v>
      </c>
      <c r="U383" s="1" t="s">
        <v>326</v>
      </c>
      <c r="V383" s="1" t="s">
        <v>91</v>
      </c>
      <c r="W383" s="57">
        <v>6</v>
      </c>
      <c r="X383" s="1" t="s">
        <v>227</v>
      </c>
      <c r="Y383" s="1" t="s">
        <v>96</v>
      </c>
      <c r="Z383" s="1" t="s">
        <v>90</v>
      </c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1302</v>
      </c>
      <c r="B384" s="1" t="s">
        <v>1303</v>
      </c>
      <c r="C384" s="1" t="s">
        <v>97</v>
      </c>
      <c r="D384" s="1" t="s">
        <v>3185</v>
      </c>
      <c r="E384" s="1" t="s">
        <v>1111</v>
      </c>
      <c r="F384" s="1" t="s">
        <v>96</v>
      </c>
      <c r="G384" s="1" t="s">
        <v>108</v>
      </c>
      <c r="H384" s="1" t="s">
        <v>361</v>
      </c>
      <c r="I384" s="1" t="s">
        <v>102</v>
      </c>
      <c r="J384" s="1" t="s">
        <v>107</v>
      </c>
      <c r="K384" s="1">
        <v>36</v>
      </c>
      <c r="L384" s="1" t="s">
        <v>101</v>
      </c>
      <c r="M384" s="1" t="s">
        <v>325</v>
      </c>
      <c r="N384" s="1" t="s">
        <v>91</v>
      </c>
      <c r="O384" s="1" t="s">
        <v>92</v>
      </c>
      <c r="P384">
        <v>64</v>
      </c>
      <c r="Q384" s="1" t="str">
        <f>VLOOKUP([1]!Tabla1[[#This Row],[RENAES]],[2]EESS!$1:$1048576,6,FALSE)</f>
        <v>LORETO</v>
      </c>
      <c r="R384" s="1" t="str">
        <f>VLOOKUP([1]!Tabla1[[#This Row],[RENAES]],[2]EESS!$1:$1048576,7,FALSE)</f>
        <v>VILLA TROMPETERO</v>
      </c>
      <c r="S384" s="1" t="str">
        <f>VLOOKUP([1]!Tabla1[[#This Row],[RENAES]],[2]EESS!$1:$1048576,10,FALSE)</f>
        <v>VILLA TROMPETEROS</v>
      </c>
      <c r="T384" s="1" t="s">
        <v>1155</v>
      </c>
      <c r="U384" s="1" t="s">
        <v>326</v>
      </c>
      <c r="V384" s="1" t="s">
        <v>91</v>
      </c>
      <c r="W384" s="57">
        <v>3</v>
      </c>
      <c r="X384" s="1" t="s">
        <v>361</v>
      </c>
      <c r="Y384" s="1" t="s">
        <v>102</v>
      </c>
      <c r="Z384" s="1" t="s">
        <v>107</v>
      </c>
      <c r="AA384" s="1" t="s">
        <v>3197</v>
      </c>
      <c r="AB384" s="1" t="s">
        <v>325</v>
      </c>
      <c r="AC384" s="1" t="s">
        <v>91</v>
      </c>
      <c r="AD384" s="1" t="s">
        <v>104</v>
      </c>
      <c r="AE384" s="1" t="s">
        <v>324</v>
      </c>
      <c r="AF384" s="1" t="s">
        <v>102</v>
      </c>
      <c r="AG384" s="1" t="s">
        <v>88</v>
      </c>
      <c r="AH384" s="1" t="s">
        <v>1175</v>
      </c>
      <c r="AI384" s="1" t="s">
        <v>326</v>
      </c>
      <c r="AJ384" s="1" t="s">
        <v>91</v>
      </c>
      <c r="AK384" s="57">
        <v>4</v>
      </c>
      <c r="AL384" s="1" t="s">
        <v>361</v>
      </c>
      <c r="AM384" s="1" t="s">
        <v>99</v>
      </c>
      <c r="AN384" s="1" t="s">
        <v>129</v>
      </c>
      <c r="AO384" s="1"/>
      <c r="AP384" s="1"/>
      <c r="AQ384" s="1"/>
      <c r="AR384" s="1"/>
      <c r="AS384" s="1"/>
      <c r="AT384" s="1"/>
      <c r="AU384" s="1"/>
      <c r="AV384" s="1" t="s">
        <v>3197</v>
      </c>
      <c r="AW384" s="1" t="s">
        <v>326</v>
      </c>
      <c r="AX384" s="1" t="s">
        <v>91</v>
      </c>
      <c r="AY384" s="57">
        <v>10</v>
      </c>
      <c r="AZ384" s="1" t="s">
        <v>324</v>
      </c>
      <c r="BA384" s="1" t="s">
        <v>102</v>
      </c>
      <c r="BB384" s="1" t="s">
        <v>88</v>
      </c>
      <c r="BC384" s="1" t="s">
        <v>3524</v>
      </c>
      <c r="BD384" s="1" t="s">
        <v>326</v>
      </c>
      <c r="BE384" s="1" t="s">
        <v>91</v>
      </c>
      <c r="BF384" s="57">
        <v>7</v>
      </c>
      <c r="BG384" s="1" t="s">
        <v>328</v>
      </c>
      <c r="BH384" s="1" t="s">
        <v>3185</v>
      </c>
      <c r="BI384" s="1" t="s">
        <v>96</v>
      </c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 t="s">
        <v>1175</v>
      </c>
      <c r="CM384" s="1" t="s">
        <v>325</v>
      </c>
      <c r="CN384" s="1" t="s">
        <v>105</v>
      </c>
      <c r="CO384" s="1" t="s">
        <v>130</v>
      </c>
      <c r="CP384" s="1" t="s">
        <v>361</v>
      </c>
      <c r="CQ384" s="1" t="s">
        <v>99</v>
      </c>
      <c r="CR384" s="1" t="s">
        <v>129</v>
      </c>
    </row>
    <row r="385" spans="1:96" x14ac:dyDescent="0.3">
      <c r="A385" s="1" t="s">
        <v>1304</v>
      </c>
      <c r="B385" s="1" t="s">
        <v>1305</v>
      </c>
      <c r="C385" s="1" t="s">
        <v>97</v>
      </c>
      <c r="D385" s="1" t="s">
        <v>3185</v>
      </c>
      <c r="E385" s="1" t="s">
        <v>1111</v>
      </c>
      <c r="F385" s="1" t="s">
        <v>96</v>
      </c>
      <c r="G385" s="1" t="s">
        <v>113</v>
      </c>
      <c r="H385" s="1" t="s">
        <v>275</v>
      </c>
      <c r="I385" s="1" t="s">
        <v>111</v>
      </c>
      <c r="J385" s="1" t="s">
        <v>96</v>
      </c>
      <c r="K385" s="1">
        <v>34</v>
      </c>
      <c r="L385" s="1" t="s">
        <v>101</v>
      </c>
      <c r="M385" s="1" t="s">
        <v>325</v>
      </c>
      <c r="N385" s="1" t="s">
        <v>91</v>
      </c>
      <c r="O385" s="32"/>
      <c r="P385">
        <v>1</v>
      </c>
      <c r="Q385" s="1" t="str">
        <f>VLOOKUP([1]!Tabla1[[#This Row],[RENAES]],[2]EESS!$1:$1048576,6,FALSE)</f>
        <v>REQUENA</v>
      </c>
      <c r="R385" s="1" t="str">
        <f>VLOOKUP([1]!Tabla1[[#This Row],[RENAES]],[2]EESS!$1:$1048576,7,FALSE)</f>
        <v>REQUENA</v>
      </c>
      <c r="S385" s="1" t="str">
        <f>VLOOKUP([1]!Tabla1[[#This Row],[RENAES]],[2]EESS!$1:$1048576,10,FALSE)</f>
        <v>REQUENA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 t="s">
        <v>1214</v>
      </c>
      <c r="CF385" s="1" t="s">
        <v>326</v>
      </c>
      <c r="CG385" s="1" t="s">
        <v>91</v>
      </c>
      <c r="CH385" s="1" t="s">
        <v>123</v>
      </c>
      <c r="CI385" s="1" t="s">
        <v>272</v>
      </c>
      <c r="CJ385" s="1" t="s">
        <v>88</v>
      </c>
      <c r="CK385" s="1" t="s">
        <v>90</v>
      </c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4260</v>
      </c>
      <c r="B386" s="1" t="s">
        <v>4261</v>
      </c>
      <c r="C386" s="1" t="s">
        <v>97</v>
      </c>
      <c r="D386" s="1" t="s">
        <v>3185</v>
      </c>
      <c r="E386" s="1" t="s">
        <v>1111</v>
      </c>
      <c r="F386" s="1" t="s">
        <v>99</v>
      </c>
      <c r="G386" s="1" t="s">
        <v>129</v>
      </c>
      <c r="H386" s="1" t="s">
        <v>324</v>
      </c>
      <c r="I386" s="1" t="s">
        <v>144</v>
      </c>
      <c r="J386" s="1" t="s">
        <v>96</v>
      </c>
      <c r="K386" s="1">
        <v>36</v>
      </c>
      <c r="L386" s="1" t="s">
        <v>101</v>
      </c>
      <c r="M386" s="1" t="s">
        <v>325</v>
      </c>
      <c r="N386" s="1" t="s">
        <v>91</v>
      </c>
      <c r="O386" s="1" t="s">
        <v>104</v>
      </c>
      <c r="P386">
        <v>1</v>
      </c>
      <c r="Q386" s="1" t="str">
        <f>VLOOKUP([1]!Tabla1[[#This Row],[RENAES]],[2]EESS!$1:$1048576,6,FALSE)</f>
        <v>NO PERTENECE A NINGUNA RED</v>
      </c>
      <c r="R386" s="1" t="str">
        <f>VLOOKUP([1]!Tabla1[[#This Row],[RENAES]],[2]EESS!$1:$1048576,7,FALSE)</f>
        <v>NO PERTENECE A NINGUNA MICRORED</v>
      </c>
      <c r="S386" s="1" t="str">
        <f>VLOOKUP([1]!Tabla1[[#This Row],[RENAES]],[2]EESS!$1:$1048576,10,FALSE)</f>
        <v>HOSP.REGIONAL DE LORETO "Felipe Arriola Iglesias"</v>
      </c>
      <c r="T386" s="1" t="s">
        <v>4262</v>
      </c>
      <c r="U386" s="1" t="s">
        <v>326</v>
      </c>
      <c r="V386" s="1" t="s">
        <v>91</v>
      </c>
      <c r="W386" s="57">
        <v>60</v>
      </c>
      <c r="X386" s="1" t="s">
        <v>324</v>
      </c>
      <c r="Y386" s="1" t="s">
        <v>144</v>
      </c>
      <c r="Z386" s="1" t="s">
        <v>96</v>
      </c>
      <c r="AA386" s="1" t="s">
        <v>4618</v>
      </c>
      <c r="AB386" s="1" t="s">
        <v>325</v>
      </c>
      <c r="AC386" s="1" t="s">
        <v>91</v>
      </c>
      <c r="AD386" s="1" t="s">
        <v>117</v>
      </c>
      <c r="AE386" s="1" t="s">
        <v>318</v>
      </c>
      <c r="AF386" s="1" t="s">
        <v>108</v>
      </c>
      <c r="AG386" s="1" t="s">
        <v>98</v>
      </c>
      <c r="AH386" s="1" t="s">
        <v>4618</v>
      </c>
      <c r="AI386" s="1" t="s">
        <v>326</v>
      </c>
      <c r="AJ386" s="1" t="s">
        <v>91</v>
      </c>
      <c r="AK386" s="57">
        <v>6</v>
      </c>
      <c r="AL386" s="1" t="s">
        <v>318</v>
      </c>
      <c r="AM386" s="1" t="s">
        <v>108</v>
      </c>
      <c r="AN386" s="1" t="s">
        <v>98</v>
      </c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 t="s">
        <v>5671</v>
      </c>
      <c r="CF386" s="1" t="s">
        <v>326</v>
      </c>
      <c r="CG386" s="1" t="s">
        <v>91</v>
      </c>
      <c r="CH386" s="1" t="s">
        <v>123</v>
      </c>
      <c r="CI386" s="1" t="s">
        <v>5944</v>
      </c>
      <c r="CJ386" s="1" t="s">
        <v>96</v>
      </c>
      <c r="CK386" s="1" t="s">
        <v>96</v>
      </c>
      <c r="CL386" s="1"/>
      <c r="CM386" s="1"/>
      <c r="CN386" s="1"/>
      <c r="CO386" s="1"/>
      <c r="CP386" s="1"/>
      <c r="CQ386" s="1"/>
      <c r="CR386" s="1"/>
    </row>
    <row r="387" spans="1:96" x14ac:dyDescent="0.3">
      <c r="A387" s="1" t="s">
        <v>1306</v>
      </c>
      <c r="B387" s="1" t="s">
        <v>1307</v>
      </c>
      <c r="C387" s="1" t="s">
        <v>97</v>
      </c>
      <c r="D387" s="1" t="s">
        <v>3185</v>
      </c>
      <c r="E387" s="1" t="s">
        <v>1111</v>
      </c>
      <c r="F387" s="1" t="s">
        <v>96</v>
      </c>
      <c r="G387" s="1" t="s">
        <v>98</v>
      </c>
      <c r="H387" s="1" t="s">
        <v>327</v>
      </c>
      <c r="I387" s="1" t="s">
        <v>90</v>
      </c>
      <c r="J387" s="1" t="s">
        <v>108</v>
      </c>
      <c r="K387" s="1">
        <v>36</v>
      </c>
      <c r="L387" s="1" t="s">
        <v>101</v>
      </c>
      <c r="M387" s="1" t="s">
        <v>325</v>
      </c>
      <c r="N387" s="1" t="s">
        <v>91</v>
      </c>
      <c r="O387" s="1" t="s">
        <v>104</v>
      </c>
      <c r="P387">
        <v>150</v>
      </c>
      <c r="Q387" s="1" t="str">
        <f>VLOOKUP([1]!Tabla1[[#This Row],[RENAES]],[2]EESS!$1:$1048576,6,FALSE)</f>
        <v>MAYNAS CIUDAD</v>
      </c>
      <c r="R387" s="1" t="str">
        <f>VLOOKUP([1]!Tabla1[[#This Row],[RENAES]],[2]EESS!$1:$1048576,7,FALSE)</f>
        <v>IQUITOS SUR</v>
      </c>
      <c r="S387" s="1" t="str">
        <f>VLOOKUP([1]!Tabla1[[#This Row],[RENAES]],[2]EESS!$1:$1048576,10,FALSE)</f>
        <v>QUISTOCOCHA</v>
      </c>
      <c r="T387" s="1" t="s">
        <v>1139</v>
      </c>
      <c r="U387" s="1" t="s">
        <v>326</v>
      </c>
      <c r="V387" s="1" t="s">
        <v>91</v>
      </c>
      <c r="W387" s="57">
        <v>15</v>
      </c>
      <c r="X387" s="1" t="s">
        <v>327</v>
      </c>
      <c r="Y387" s="1" t="s">
        <v>90</v>
      </c>
      <c r="Z387" s="1" t="s">
        <v>108</v>
      </c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1321</v>
      </c>
      <c r="B388" s="1" t="s">
        <v>10193</v>
      </c>
      <c r="C388" s="1" t="s">
        <v>97</v>
      </c>
      <c r="D388" s="1" t="s">
        <v>165</v>
      </c>
      <c r="E388" s="1" t="s">
        <v>1111</v>
      </c>
      <c r="F388" s="1" t="s">
        <v>109</v>
      </c>
      <c r="G388" s="1" t="s">
        <v>121</v>
      </c>
      <c r="H388" s="1" t="s">
        <v>108</v>
      </c>
      <c r="I388" s="1" t="s">
        <v>95</v>
      </c>
      <c r="J388" s="1" t="s">
        <v>100</v>
      </c>
      <c r="K388" s="1">
        <v>35</v>
      </c>
      <c r="L388" s="1" t="s">
        <v>101</v>
      </c>
      <c r="M388" s="1" t="s">
        <v>325</v>
      </c>
      <c r="N388" s="1" t="s">
        <v>91</v>
      </c>
      <c r="O388" s="1" t="s">
        <v>92</v>
      </c>
      <c r="P388">
        <v>303</v>
      </c>
      <c r="Q388" s="1" t="str">
        <f>VLOOKUP([1]!Tabla1[[#This Row],[RENAES]],[2]EESS!$1:$1048576,6,FALSE)</f>
        <v>NO PERTENECE A NINGUNA RED</v>
      </c>
      <c r="R388" s="1" t="str">
        <f>VLOOKUP([1]!Tabla1[[#This Row],[RENAES]],[2]EESS!$1:$1048576,7,FALSE)</f>
        <v>NO PERTENECE A NINGUNA MICRORED</v>
      </c>
      <c r="S388" s="1" t="str">
        <f>VLOOKUP([1]!Tabla1[[#This Row],[RENAES]],[2]EESS!$1:$1048576,10,FALSE)</f>
        <v>HOSPITAL IQUITOS "Cesar Garayar Garcia"</v>
      </c>
      <c r="T388" s="1" t="s">
        <v>10006</v>
      </c>
      <c r="U388" s="1" t="s">
        <v>326</v>
      </c>
      <c r="V388" s="1" t="s">
        <v>91</v>
      </c>
      <c r="W388" s="57">
        <v>5</v>
      </c>
      <c r="X388" s="1" t="s">
        <v>108</v>
      </c>
      <c r="Y388" s="1" t="s">
        <v>95</v>
      </c>
      <c r="Z388" s="1" t="s">
        <v>100</v>
      </c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10003</v>
      </c>
      <c r="B389" s="1" t="s">
        <v>10004</v>
      </c>
      <c r="C389" s="1" t="s">
        <v>97</v>
      </c>
      <c r="D389" s="1" t="s">
        <v>3185</v>
      </c>
      <c r="E389" s="1" t="s">
        <v>1111</v>
      </c>
      <c r="F389" s="1" t="s">
        <v>109</v>
      </c>
      <c r="G389" s="1" t="s">
        <v>121</v>
      </c>
      <c r="H389" s="1" t="s">
        <v>324</v>
      </c>
      <c r="I389" s="1" t="s">
        <v>131</v>
      </c>
      <c r="J389" s="1" t="s">
        <v>109</v>
      </c>
      <c r="K389" s="1">
        <v>35</v>
      </c>
      <c r="L389" s="1" t="s">
        <v>101</v>
      </c>
      <c r="M389" s="1" t="s">
        <v>325</v>
      </c>
      <c r="N389" s="1" t="s">
        <v>91</v>
      </c>
      <c r="O389" s="1" t="s">
        <v>92</v>
      </c>
      <c r="P389">
        <v>3</v>
      </c>
      <c r="Q389" s="1" t="str">
        <f>VLOOKUP([1]!Tabla1[[#This Row],[RENAES]],[2]EESS!$1:$1048576,6,FALSE)</f>
        <v>NO PERTENECE A NINGUNA RED</v>
      </c>
      <c r="R389" s="1" t="str">
        <f>VLOOKUP([1]!Tabla1[[#This Row],[RENAES]],[2]EESS!$1:$1048576,7,FALSE)</f>
        <v>NO PERTENECE A NINGUNA MICRORED</v>
      </c>
      <c r="S389" s="1" t="str">
        <f>VLOOKUP([1]!Tabla1[[#This Row],[RENAES]],[2]EESS!$1:$1048576,10,FALSE)</f>
        <v>HOSPITAL IQUITOS "Cesar Garayar Garcia"</v>
      </c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1308</v>
      </c>
      <c r="B390" s="1" t="s">
        <v>1309</v>
      </c>
      <c r="C390" s="1" t="s">
        <v>97</v>
      </c>
      <c r="D390" s="1" t="s">
        <v>3185</v>
      </c>
      <c r="E390" s="1" t="s">
        <v>1111</v>
      </c>
      <c r="F390" s="1" t="s">
        <v>96</v>
      </c>
      <c r="G390" s="1" t="s">
        <v>88</v>
      </c>
      <c r="H390" s="1" t="s">
        <v>327</v>
      </c>
      <c r="I390" s="1" t="s">
        <v>95</v>
      </c>
      <c r="J390" s="1" t="s">
        <v>95</v>
      </c>
      <c r="K390" s="1">
        <v>34</v>
      </c>
      <c r="L390" s="1" t="s">
        <v>101</v>
      </c>
      <c r="M390" s="1" t="s">
        <v>325</v>
      </c>
      <c r="N390" s="1" t="s">
        <v>91</v>
      </c>
      <c r="O390" s="1" t="s">
        <v>104</v>
      </c>
      <c r="P390">
        <v>16</v>
      </c>
      <c r="Q390" s="1" t="str">
        <f>VLOOKUP([1]!Tabla1[[#This Row],[RENAES]],[2]EESS!$1:$1048576,6,FALSE)</f>
        <v>NO PERTENECE A NINGUNA RED</v>
      </c>
      <c r="R390" s="1" t="str">
        <f>VLOOKUP([1]!Tabla1[[#This Row],[RENAES]],[2]EESS!$1:$1048576,7,FALSE)</f>
        <v>NO PERTENECE A NINGUNA MICRORED</v>
      </c>
      <c r="S390" s="1" t="str">
        <f>VLOOKUP([1]!Tabla1[[#This Row],[RENAES]],[2]EESS!$1:$1048576,10,FALSE)</f>
        <v>HOSPITAL IQUITOS "Cesar Garayar Garcia"</v>
      </c>
      <c r="T390" s="1" t="s">
        <v>1203</v>
      </c>
      <c r="U390" s="1" t="s">
        <v>326</v>
      </c>
      <c r="V390" s="1" t="s">
        <v>91</v>
      </c>
      <c r="W390" s="57">
        <v>1</v>
      </c>
      <c r="X390" s="1" t="s">
        <v>327</v>
      </c>
      <c r="Y390" s="1" t="s">
        <v>95</v>
      </c>
      <c r="Z390" s="1" t="s">
        <v>95</v>
      </c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6457</v>
      </c>
      <c r="B391" s="1" t="s">
        <v>6458</v>
      </c>
      <c r="C391" s="1" t="s">
        <v>97</v>
      </c>
      <c r="D391" s="1" t="s">
        <v>3185</v>
      </c>
      <c r="E391" s="1" t="s">
        <v>1111</v>
      </c>
      <c r="F391" s="1" t="s">
        <v>102</v>
      </c>
      <c r="G391" s="1" t="s">
        <v>169</v>
      </c>
      <c r="H391" s="1" t="s">
        <v>4089</v>
      </c>
      <c r="I391" s="1" t="s">
        <v>102</v>
      </c>
      <c r="J391" s="1" t="s">
        <v>110</v>
      </c>
      <c r="K391" s="1">
        <v>35</v>
      </c>
      <c r="L391" s="1" t="s">
        <v>101</v>
      </c>
      <c r="M391" s="1" t="s">
        <v>325</v>
      </c>
      <c r="N391" s="1" t="s">
        <v>91</v>
      </c>
      <c r="O391" s="1" t="s">
        <v>92</v>
      </c>
      <c r="P391">
        <v>7326</v>
      </c>
      <c r="Q391" s="1" t="str">
        <f>VLOOKUP([1]!Tabla1[[#This Row],[RENAES]],[2]EESS!$1:$1048576,6,FALSE)</f>
        <v>ALTO AMAZONAS</v>
      </c>
      <c r="R391" s="1" t="str">
        <f>VLOOKUP([1]!Tabla1[[#This Row],[RENAES]],[2]EESS!$1:$1048576,7,FALSE)</f>
        <v>SANTA CRUZ</v>
      </c>
      <c r="S391" s="1" t="str">
        <f>VLOOKUP([1]!Tabla1[[#This Row],[RENAES]],[2]EESS!$1:$1048576,10,FALSE)</f>
        <v>ACHUAL TIPISHCA</v>
      </c>
      <c r="T391" s="1" t="s">
        <v>6222</v>
      </c>
      <c r="U391" s="1" t="s">
        <v>326</v>
      </c>
      <c r="V391" s="1" t="s">
        <v>91</v>
      </c>
      <c r="W391" s="57">
        <v>1</v>
      </c>
      <c r="X391" s="1" t="s">
        <v>4089</v>
      </c>
      <c r="Y391" s="1" t="s">
        <v>102</v>
      </c>
      <c r="Z391" s="1" t="s">
        <v>110</v>
      </c>
      <c r="AA391" s="1"/>
      <c r="AB391" s="1"/>
      <c r="AC391" s="1"/>
      <c r="AD391" s="1"/>
      <c r="AE391" s="1"/>
      <c r="AF391" s="1"/>
      <c r="AG391" s="1"/>
      <c r="AH391" s="1" t="s">
        <v>7135</v>
      </c>
      <c r="AI391" s="1" t="s">
        <v>326</v>
      </c>
      <c r="AJ391" s="1" t="s">
        <v>91</v>
      </c>
      <c r="AK391" s="57">
        <v>2</v>
      </c>
      <c r="AL391" s="1" t="s">
        <v>7147</v>
      </c>
      <c r="AM391" s="1" t="s">
        <v>96</v>
      </c>
      <c r="AN391" s="1" t="s">
        <v>88</v>
      </c>
      <c r="AO391" s="1"/>
      <c r="AP391" s="1"/>
      <c r="AQ391" s="1"/>
      <c r="AR391" s="1"/>
      <c r="AS391" s="1"/>
      <c r="AT391" s="1"/>
      <c r="AU391" s="1"/>
      <c r="AV391" s="1" t="s">
        <v>8041</v>
      </c>
      <c r="AW391" s="1" t="s">
        <v>326</v>
      </c>
      <c r="AX391" s="1" t="s">
        <v>91</v>
      </c>
      <c r="AY391" s="57">
        <v>3</v>
      </c>
      <c r="AZ391" s="1" t="s">
        <v>8055</v>
      </c>
      <c r="BA391" s="1" t="s">
        <v>119</v>
      </c>
      <c r="BB391" s="1" t="s">
        <v>88</v>
      </c>
      <c r="BC391" s="1" t="s">
        <v>9001</v>
      </c>
      <c r="BD391" s="1" t="s">
        <v>326</v>
      </c>
      <c r="BE391" s="1" t="s">
        <v>91</v>
      </c>
      <c r="BF391" s="57">
        <v>4</v>
      </c>
      <c r="BG391" s="1" t="s">
        <v>10194</v>
      </c>
      <c r="BH391" s="1" t="s">
        <v>90</v>
      </c>
      <c r="BI391" s="1" t="s">
        <v>119</v>
      </c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9812</v>
      </c>
      <c r="B392" s="1" t="s">
        <v>9813</v>
      </c>
      <c r="C392" s="1" t="s">
        <v>97</v>
      </c>
      <c r="D392" s="1" t="s">
        <v>3185</v>
      </c>
      <c r="E392" s="1" t="s">
        <v>1111</v>
      </c>
      <c r="F392" s="1" t="s">
        <v>109</v>
      </c>
      <c r="G392" s="1" t="s">
        <v>96</v>
      </c>
      <c r="H392" s="1" t="s">
        <v>249</v>
      </c>
      <c r="I392" s="1" t="s">
        <v>95</v>
      </c>
      <c r="J392" s="1" t="s">
        <v>90</v>
      </c>
      <c r="K392" s="1">
        <v>35</v>
      </c>
      <c r="L392" s="1" t="s">
        <v>101</v>
      </c>
      <c r="M392" s="1" t="s">
        <v>325</v>
      </c>
      <c r="N392" s="1" t="s">
        <v>91</v>
      </c>
      <c r="O392" s="1" t="s">
        <v>104</v>
      </c>
      <c r="P392">
        <v>1</v>
      </c>
      <c r="Q392" s="1" t="str">
        <f>VLOOKUP([1]!Tabla1[[#This Row],[RENAES]],[2]EESS!$1:$1048576,6,FALSE)</f>
        <v>DATEM DEL MARAÑON</v>
      </c>
      <c r="R392" s="1" t="str">
        <f>VLOOKUP([1]!Tabla1[[#This Row],[RENAES]],[2]EESS!$1:$1048576,7,FALSE)</f>
        <v>MORONA</v>
      </c>
      <c r="S392" s="1" t="str">
        <f>VLOOKUP([1]!Tabla1[[#This Row],[RENAES]],[2]EESS!$1:$1048576,10,FALSE)</f>
        <v>PUERTO AMERICA De Morona</v>
      </c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4263</v>
      </c>
      <c r="B393" s="1" t="s">
        <v>4264</v>
      </c>
      <c r="C393" s="1" t="s">
        <v>97</v>
      </c>
      <c r="D393" s="1" t="s">
        <v>3185</v>
      </c>
      <c r="E393" s="1" t="s">
        <v>1111</v>
      </c>
      <c r="F393" s="1" t="s">
        <v>99</v>
      </c>
      <c r="G393" s="1" t="s">
        <v>109</v>
      </c>
      <c r="H393" s="1" t="s">
        <v>4265</v>
      </c>
      <c r="I393" s="1" t="s">
        <v>109</v>
      </c>
      <c r="J393" s="1" t="s">
        <v>102</v>
      </c>
      <c r="K393" s="1">
        <v>35</v>
      </c>
      <c r="L393" s="1" t="s">
        <v>101</v>
      </c>
      <c r="M393" s="1" t="s">
        <v>325</v>
      </c>
      <c r="N393" s="1" t="s">
        <v>91</v>
      </c>
      <c r="O393" s="1" t="s">
        <v>104</v>
      </c>
      <c r="P393">
        <v>136</v>
      </c>
      <c r="Q393" s="1" t="str">
        <f>VLOOKUP([1]!Tabla1[[#This Row],[RENAES]],[2]EESS!$1:$1048576,6,FALSE)</f>
        <v>DATEM DEL MARAÑON</v>
      </c>
      <c r="R393" s="1" t="str">
        <f>VLOOKUP([1]!Tabla1[[#This Row],[RENAES]],[2]EESS!$1:$1048576,7,FALSE)</f>
        <v>BARRANCA</v>
      </c>
      <c r="S393" s="1" t="str">
        <f>VLOOKUP([1]!Tabla1[[#This Row],[RENAES]],[2]EESS!$1:$1048576,10,FALSE)</f>
        <v>SAN LORENZO</v>
      </c>
      <c r="T393" s="1" t="s">
        <v>4247</v>
      </c>
      <c r="U393" s="1" t="s">
        <v>326</v>
      </c>
      <c r="V393" s="1" t="s">
        <v>91</v>
      </c>
      <c r="W393" s="57">
        <v>2</v>
      </c>
      <c r="X393" s="1" t="s">
        <v>4265</v>
      </c>
      <c r="Y393" s="1" t="s">
        <v>109</v>
      </c>
      <c r="Z393" s="1" t="s">
        <v>102</v>
      </c>
      <c r="AA393" s="1"/>
      <c r="AB393" s="1"/>
      <c r="AC393" s="1"/>
      <c r="AD393" s="1"/>
      <c r="AE393" s="1"/>
      <c r="AF393" s="1"/>
      <c r="AG393" s="1"/>
      <c r="AH393" s="1" t="s">
        <v>5652</v>
      </c>
      <c r="AI393" s="1" t="s">
        <v>326</v>
      </c>
      <c r="AJ393" s="1" t="s">
        <v>91</v>
      </c>
      <c r="AK393" s="57">
        <v>3</v>
      </c>
      <c r="AL393" s="1" t="s">
        <v>3336</v>
      </c>
      <c r="AM393" s="1" t="s">
        <v>88</v>
      </c>
      <c r="AN393" s="1" t="s">
        <v>90</v>
      </c>
      <c r="AO393" s="1"/>
      <c r="AP393" s="1"/>
      <c r="AQ393" s="1"/>
      <c r="AR393" s="1"/>
      <c r="AS393" s="1"/>
      <c r="AT393" s="1"/>
      <c r="AU393" s="1"/>
      <c r="AV393" s="1" t="s">
        <v>6716</v>
      </c>
      <c r="AW393" s="1" t="s">
        <v>326</v>
      </c>
      <c r="AX393" s="1" t="s">
        <v>91</v>
      </c>
      <c r="AY393" s="57">
        <v>4</v>
      </c>
      <c r="AZ393" s="1" t="s">
        <v>6618</v>
      </c>
      <c r="BA393" s="1" t="s">
        <v>100</v>
      </c>
      <c r="BB393" s="1" t="s">
        <v>88</v>
      </c>
      <c r="BC393" s="1" t="s">
        <v>7308</v>
      </c>
      <c r="BD393" s="1" t="s">
        <v>326</v>
      </c>
      <c r="BE393" s="1" t="s">
        <v>91</v>
      </c>
      <c r="BF393" s="57">
        <v>15</v>
      </c>
      <c r="BG393" s="1" t="s">
        <v>324</v>
      </c>
      <c r="BH393" s="1" t="s">
        <v>90</v>
      </c>
      <c r="BI393" s="1" t="s">
        <v>102</v>
      </c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 t="s">
        <v>5652</v>
      </c>
      <c r="CM393" s="1" t="s">
        <v>325</v>
      </c>
      <c r="CN393" s="1" t="s">
        <v>91</v>
      </c>
      <c r="CO393" s="1" t="s">
        <v>130</v>
      </c>
      <c r="CP393" s="1" t="s">
        <v>3336</v>
      </c>
      <c r="CQ393" s="1" t="s">
        <v>88</v>
      </c>
      <c r="CR393" s="1" t="s">
        <v>90</v>
      </c>
    </row>
    <row r="394" spans="1:96" x14ac:dyDescent="0.3">
      <c r="A394" s="1" t="s">
        <v>8631</v>
      </c>
      <c r="B394" s="1" t="s">
        <v>8632</v>
      </c>
      <c r="C394" s="1" t="s">
        <v>97</v>
      </c>
      <c r="D394" s="1" t="s">
        <v>3185</v>
      </c>
      <c r="E394" s="1" t="s">
        <v>1111</v>
      </c>
      <c r="F394" s="1" t="s">
        <v>119</v>
      </c>
      <c r="G394" s="1" t="s">
        <v>111</v>
      </c>
      <c r="H394" s="1" t="s">
        <v>8619</v>
      </c>
      <c r="I394" s="1" t="s">
        <v>90</v>
      </c>
      <c r="J394" s="1" t="s">
        <v>102</v>
      </c>
      <c r="K394" s="1">
        <v>36</v>
      </c>
      <c r="L394" s="1" t="s">
        <v>101</v>
      </c>
      <c r="M394" s="1" t="s">
        <v>325</v>
      </c>
      <c r="N394" s="1" t="s">
        <v>91</v>
      </c>
      <c r="O394" s="32"/>
      <c r="P394">
        <v>1</v>
      </c>
      <c r="Q394" s="1" t="str">
        <f>VLOOKUP([1]!Tabla1[[#This Row],[RENAES]],[2]EESS!$1:$1048576,6,FALSE)</f>
        <v>ALTO AMAZONAS</v>
      </c>
      <c r="R394" s="1" t="str">
        <f>VLOOKUP([1]!Tabla1[[#This Row],[RENAES]],[2]EESS!$1:$1048576,7,FALSE)</f>
        <v>YURIMAGUAS</v>
      </c>
      <c r="S394" s="1" t="str">
        <f>VLOOKUP([1]!Tabla1[[#This Row],[RENAES]],[2]EESS!$1:$1048576,10,FALSE)</f>
        <v>SAN JUAN DE ZAPOTE</v>
      </c>
      <c r="T394" s="1" t="s">
        <v>9005</v>
      </c>
      <c r="U394" s="1" t="s">
        <v>326</v>
      </c>
      <c r="V394" s="1" t="s">
        <v>179</v>
      </c>
      <c r="W394" s="57">
        <v>15</v>
      </c>
      <c r="X394" s="1" t="s">
        <v>324</v>
      </c>
      <c r="Y394" s="1" t="s">
        <v>142</v>
      </c>
      <c r="Z394" s="1" t="s">
        <v>90</v>
      </c>
      <c r="AA394" s="1" t="s">
        <v>9005</v>
      </c>
      <c r="AB394" s="1" t="s">
        <v>325</v>
      </c>
      <c r="AC394" s="1" t="s">
        <v>179</v>
      </c>
      <c r="AD394" s="1" t="s">
        <v>92</v>
      </c>
      <c r="AE394" s="1" t="s">
        <v>324</v>
      </c>
      <c r="AF394" s="1" t="s">
        <v>142</v>
      </c>
      <c r="AG394" s="1" t="s">
        <v>90</v>
      </c>
      <c r="AH394" s="1" t="s">
        <v>9998</v>
      </c>
      <c r="AI394" s="1" t="s">
        <v>9707</v>
      </c>
      <c r="AJ394" s="1" t="s">
        <v>91</v>
      </c>
      <c r="AK394" s="2" t="s">
        <v>9708</v>
      </c>
      <c r="AL394" s="1" t="s">
        <v>9709</v>
      </c>
      <c r="AM394" s="1" t="s">
        <v>127</v>
      </c>
      <c r="AN394" s="1" t="s">
        <v>109</v>
      </c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 t="s">
        <v>9286</v>
      </c>
      <c r="CF394" s="1" t="s">
        <v>326</v>
      </c>
      <c r="CG394" s="1" t="s">
        <v>91</v>
      </c>
      <c r="CH394" s="1" t="s">
        <v>123</v>
      </c>
      <c r="CI394" s="1" t="s">
        <v>3343</v>
      </c>
      <c r="CJ394" s="1" t="s">
        <v>142</v>
      </c>
      <c r="CK394" s="1" t="s">
        <v>96</v>
      </c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2899</v>
      </c>
      <c r="B395" s="1" t="s">
        <v>2900</v>
      </c>
      <c r="C395" s="1" t="s">
        <v>97</v>
      </c>
      <c r="D395" s="1" t="s">
        <v>3185</v>
      </c>
      <c r="E395" s="1" t="s">
        <v>1111</v>
      </c>
      <c r="F395" s="1" t="s">
        <v>88</v>
      </c>
      <c r="G395" s="1" t="s">
        <v>88</v>
      </c>
      <c r="H395" s="1" t="s">
        <v>324</v>
      </c>
      <c r="I395" s="1" t="s">
        <v>90</v>
      </c>
      <c r="J395" s="1" t="s">
        <v>100</v>
      </c>
      <c r="K395" s="1">
        <v>34</v>
      </c>
      <c r="L395" s="1" t="s">
        <v>101</v>
      </c>
      <c r="M395" s="1" t="s">
        <v>325</v>
      </c>
      <c r="N395" s="1" t="s">
        <v>91</v>
      </c>
      <c r="O395" s="1" t="s">
        <v>104</v>
      </c>
      <c r="P395">
        <v>1</v>
      </c>
      <c r="Q395" s="1" t="str">
        <f>VLOOKUP([1]!Tabla1[[#This Row],[RENAES]],[2]EESS!$1:$1048576,6,FALSE)</f>
        <v>ALTO AMAZONAS</v>
      </c>
      <c r="R395" s="1" t="str">
        <f>VLOOKUP([1]!Tabla1[[#This Row],[RENAES]],[2]EESS!$1:$1048576,7,FALSE)</f>
        <v>YURIMAGUAS</v>
      </c>
      <c r="S395" s="1" t="str">
        <f>VLOOKUP([1]!Tabla1[[#This Row],[RENAES]],[2]EESS!$1:$1048576,10,FALSE)</f>
        <v>NUEVA ERA</v>
      </c>
      <c r="T395" s="1" t="s">
        <v>2860</v>
      </c>
      <c r="U395" s="1" t="s">
        <v>326</v>
      </c>
      <c r="V395" s="1" t="s">
        <v>91</v>
      </c>
      <c r="W395" s="57">
        <v>30</v>
      </c>
      <c r="X395" s="1" t="s">
        <v>324</v>
      </c>
      <c r="Y395" s="1" t="s">
        <v>90</v>
      </c>
      <c r="Z395" s="1" t="s">
        <v>100</v>
      </c>
      <c r="AA395" s="1" t="s">
        <v>3195</v>
      </c>
      <c r="AB395" s="1" t="s">
        <v>325</v>
      </c>
      <c r="AC395" s="1" t="s">
        <v>91</v>
      </c>
      <c r="AD395" s="32"/>
      <c r="AE395" s="1" t="s">
        <v>259</v>
      </c>
      <c r="AF395" s="1" t="s">
        <v>131</v>
      </c>
      <c r="AG395" s="1" t="s">
        <v>95</v>
      </c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 t="s">
        <v>3195</v>
      </c>
      <c r="CF395" s="1" t="s">
        <v>326</v>
      </c>
      <c r="CG395" s="1" t="s">
        <v>91</v>
      </c>
      <c r="CH395" s="1" t="s">
        <v>123</v>
      </c>
      <c r="CI395" s="1" t="s">
        <v>259</v>
      </c>
      <c r="CJ395" s="1" t="s">
        <v>111</v>
      </c>
      <c r="CK395" s="1" t="s">
        <v>102</v>
      </c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9042</v>
      </c>
      <c r="B396" s="1" t="s">
        <v>9043</v>
      </c>
      <c r="C396" s="1" t="s">
        <v>97</v>
      </c>
      <c r="D396" s="1" t="s">
        <v>3185</v>
      </c>
      <c r="E396" s="1" t="s">
        <v>1111</v>
      </c>
      <c r="F396" s="1" t="s">
        <v>127</v>
      </c>
      <c r="G396" s="1" t="s">
        <v>119</v>
      </c>
      <c r="H396" s="1" t="s">
        <v>9044</v>
      </c>
      <c r="I396" s="1" t="s">
        <v>99</v>
      </c>
      <c r="J396" s="1" t="s">
        <v>109</v>
      </c>
      <c r="K396" s="1">
        <v>36</v>
      </c>
      <c r="L396" s="1" t="s">
        <v>101</v>
      </c>
      <c r="M396" s="1" t="s">
        <v>325</v>
      </c>
      <c r="N396" s="1" t="s">
        <v>91</v>
      </c>
      <c r="O396" s="32"/>
      <c r="P396">
        <v>105</v>
      </c>
      <c r="Q396" s="1" t="str">
        <f>VLOOKUP([1]!Tabla1[[#This Row],[RENAES]],[2]EESS!$1:$1048576,6,FALSE)</f>
        <v>LORETO</v>
      </c>
      <c r="R396" s="1" t="str">
        <f>VLOOKUP([1]!Tabla1[[#This Row],[RENAES]],[2]EESS!$1:$1048576,7,FALSE)</f>
        <v>INTUTO</v>
      </c>
      <c r="S396" s="1" t="str">
        <f>VLOOKUP([1]!Tabla1[[#This Row],[RENAES]],[2]EESS!$1:$1048576,10,FALSE)</f>
        <v>PAICHE PLAYA</v>
      </c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7674</v>
      </c>
      <c r="B397" s="1" t="s">
        <v>7675</v>
      </c>
      <c r="C397" s="1" t="s">
        <v>97</v>
      </c>
      <c r="D397" s="1" t="s">
        <v>3185</v>
      </c>
      <c r="E397" s="1" t="s">
        <v>1111</v>
      </c>
      <c r="F397" s="1" t="s">
        <v>119</v>
      </c>
      <c r="G397" s="1" t="s">
        <v>108</v>
      </c>
      <c r="H397" s="1" t="s">
        <v>7542</v>
      </c>
      <c r="I397" s="1" t="s">
        <v>127</v>
      </c>
      <c r="J397" s="1" t="s">
        <v>88</v>
      </c>
      <c r="K397" s="1">
        <v>37</v>
      </c>
      <c r="L397" s="1" t="s">
        <v>101</v>
      </c>
      <c r="M397" s="1" t="s">
        <v>325</v>
      </c>
      <c r="N397" s="1" t="s">
        <v>91</v>
      </c>
      <c r="O397" s="32"/>
      <c r="P397">
        <v>150</v>
      </c>
      <c r="Q397" s="1" t="str">
        <f>VLOOKUP([1]!Tabla1[[#This Row],[RENAES]],[2]EESS!$1:$1048576,6,FALSE)</f>
        <v>LORETO</v>
      </c>
      <c r="R397" s="1" t="str">
        <f>VLOOKUP([1]!Tabla1[[#This Row],[RENAES]],[2]EESS!$1:$1048576,7,FALSE)</f>
        <v>INTUTO</v>
      </c>
      <c r="S397" s="1" t="str">
        <f>VLOOKUP([1]!Tabla1[[#This Row],[RENAES]],[2]EESS!$1:$1048576,10,FALSE)</f>
        <v>INTUTO</v>
      </c>
      <c r="T397" s="1" t="s">
        <v>7676</v>
      </c>
      <c r="U397" s="1" t="s">
        <v>326</v>
      </c>
      <c r="V397" s="1" t="s">
        <v>91</v>
      </c>
      <c r="W397" s="57">
        <v>2</v>
      </c>
      <c r="X397" s="1" t="s">
        <v>327</v>
      </c>
      <c r="Y397" s="1" t="s">
        <v>99</v>
      </c>
      <c r="Z397" s="1" t="s">
        <v>131</v>
      </c>
      <c r="AA397" s="1" t="s">
        <v>9005</v>
      </c>
      <c r="AB397" s="1" t="s">
        <v>325</v>
      </c>
      <c r="AC397" s="1" t="s">
        <v>91</v>
      </c>
      <c r="AD397" s="1" t="s">
        <v>92</v>
      </c>
      <c r="AE397" s="1" t="s">
        <v>327</v>
      </c>
      <c r="AF397" s="1" t="s">
        <v>108</v>
      </c>
      <c r="AG397" s="1" t="s">
        <v>108</v>
      </c>
      <c r="AH397" s="1" t="s">
        <v>8842</v>
      </c>
      <c r="AI397" s="1" t="s">
        <v>326</v>
      </c>
      <c r="AJ397" s="1" t="s">
        <v>91</v>
      </c>
      <c r="AK397" s="57">
        <v>3</v>
      </c>
      <c r="AL397" s="1" t="s">
        <v>327</v>
      </c>
      <c r="AM397" s="1" t="s">
        <v>96</v>
      </c>
      <c r="AN397" s="1" t="s">
        <v>121</v>
      </c>
      <c r="AO397" s="1"/>
      <c r="AP397" s="1"/>
      <c r="AQ397" s="1"/>
      <c r="AR397" s="1"/>
      <c r="AS397" s="1"/>
      <c r="AT397" s="1"/>
      <c r="AU397" s="1"/>
      <c r="AV397" s="1" t="s">
        <v>9005</v>
      </c>
      <c r="AW397" s="1" t="s">
        <v>326</v>
      </c>
      <c r="AX397" s="1" t="s">
        <v>91</v>
      </c>
      <c r="AY397" s="57">
        <v>1</v>
      </c>
      <c r="AZ397" s="1" t="s">
        <v>327</v>
      </c>
      <c r="BA397" s="1" t="s">
        <v>108</v>
      </c>
      <c r="BB397" s="1" t="s">
        <v>108</v>
      </c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9045</v>
      </c>
      <c r="B398" s="1" t="s">
        <v>9046</v>
      </c>
      <c r="C398" s="1" t="s">
        <v>97</v>
      </c>
      <c r="D398" s="1" t="s">
        <v>3185</v>
      </c>
      <c r="E398" s="1" t="s">
        <v>1111</v>
      </c>
      <c r="F398" s="1" t="s">
        <v>127</v>
      </c>
      <c r="G398" s="1" t="s">
        <v>98</v>
      </c>
      <c r="H398" s="1" t="s">
        <v>324</v>
      </c>
      <c r="I398" s="1" t="s">
        <v>90</v>
      </c>
      <c r="J398" s="1" t="s">
        <v>131</v>
      </c>
      <c r="K398" s="1">
        <v>35</v>
      </c>
      <c r="L398" s="1" t="s">
        <v>101</v>
      </c>
      <c r="M398" s="1" t="s">
        <v>325</v>
      </c>
      <c r="N398" s="1" t="s">
        <v>91</v>
      </c>
      <c r="O398" s="1" t="s">
        <v>104</v>
      </c>
      <c r="P398">
        <v>3</v>
      </c>
      <c r="Q398" s="1" t="str">
        <f>VLOOKUP([1]!Tabla1[[#This Row],[RENAES]],[2]EESS!$1:$1048576,6,FALSE)</f>
        <v>LORETO</v>
      </c>
      <c r="R398" s="1" t="str">
        <f>VLOOKUP([1]!Tabla1[[#This Row],[RENAES]],[2]EESS!$1:$1048576,7,FALSE)</f>
        <v>INTUTO</v>
      </c>
      <c r="S398" s="1" t="str">
        <f>VLOOKUP([1]!Tabla1[[#This Row],[RENAES]],[2]EESS!$1:$1048576,10,FALSE)</f>
        <v>PAICHE PLAYA</v>
      </c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1302</v>
      </c>
      <c r="B399" s="1" t="s">
        <v>7677</v>
      </c>
      <c r="C399" s="1" t="s">
        <v>97</v>
      </c>
      <c r="D399" s="1" t="s">
        <v>3185</v>
      </c>
      <c r="E399" s="1" t="s">
        <v>1111</v>
      </c>
      <c r="F399" s="1" t="s">
        <v>95</v>
      </c>
      <c r="G399" s="1" t="s">
        <v>106</v>
      </c>
      <c r="H399" s="1" t="s">
        <v>399</v>
      </c>
      <c r="I399" s="1" t="s">
        <v>95</v>
      </c>
      <c r="J399" s="1" t="s">
        <v>99</v>
      </c>
      <c r="K399" s="1">
        <v>36</v>
      </c>
      <c r="L399" s="1" t="s">
        <v>101</v>
      </c>
      <c r="M399" s="1" t="s">
        <v>325</v>
      </c>
      <c r="N399" s="1" t="s">
        <v>91</v>
      </c>
      <c r="O399" s="1" t="s">
        <v>104</v>
      </c>
      <c r="P399">
        <v>32</v>
      </c>
      <c r="Q399" s="1" t="str">
        <f>VLOOKUP([1]!Tabla1[[#This Row],[RENAES]],[2]EESS!$1:$1048576,6,FALSE)</f>
        <v>NO PERTENECE A NINGUNA RED</v>
      </c>
      <c r="R399" s="1" t="str">
        <f>VLOOKUP([1]!Tabla1[[#This Row],[RENAES]],[2]EESS!$1:$1048576,7,FALSE)</f>
        <v>NO PERTENECE A NINGUNA MICRORED</v>
      </c>
      <c r="S399" s="1" t="str">
        <f>VLOOKUP([1]!Tabla1[[#This Row],[RENAES]],[2]EESS!$1:$1048576,10,FALSE)</f>
        <v>HOSP.REGIONAL DE LORETO "Felipe Arriola Iglesias"</v>
      </c>
      <c r="T399" s="1" t="s">
        <v>7126</v>
      </c>
      <c r="U399" s="1" t="s">
        <v>326</v>
      </c>
      <c r="V399" s="1" t="s">
        <v>91</v>
      </c>
      <c r="W399" s="57">
        <v>1</v>
      </c>
      <c r="X399" s="1" t="s">
        <v>399</v>
      </c>
      <c r="Y399" s="1" t="s">
        <v>95</v>
      </c>
      <c r="Z399" s="1" t="s">
        <v>99</v>
      </c>
      <c r="AA399" s="1"/>
      <c r="AB399" s="1"/>
      <c r="AC399" s="1"/>
      <c r="AD399" s="1"/>
      <c r="AE399" s="1"/>
      <c r="AF399" s="1"/>
      <c r="AG399" s="1"/>
      <c r="AH399" s="1" t="s">
        <v>8052</v>
      </c>
      <c r="AI399" s="1" t="s">
        <v>326</v>
      </c>
      <c r="AJ399" s="1" t="s">
        <v>91</v>
      </c>
      <c r="AK399" s="57">
        <v>15</v>
      </c>
      <c r="AL399" s="1" t="s">
        <v>324</v>
      </c>
      <c r="AM399" s="1" t="s">
        <v>5091</v>
      </c>
      <c r="AN399" s="1" t="s">
        <v>96</v>
      </c>
      <c r="AO399" s="1"/>
      <c r="AP399" s="1"/>
      <c r="AQ399" s="1"/>
      <c r="AR399" s="1"/>
      <c r="AS399" s="1"/>
      <c r="AT399" s="1"/>
      <c r="AU399" s="1"/>
      <c r="AV399" s="1" t="s">
        <v>9314</v>
      </c>
      <c r="AW399" s="1" t="s">
        <v>326</v>
      </c>
      <c r="AX399" s="1" t="s">
        <v>91</v>
      </c>
      <c r="AY399" s="57">
        <v>7</v>
      </c>
      <c r="AZ399" s="1" t="s">
        <v>9572</v>
      </c>
      <c r="BA399" s="1" t="s">
        <v>127</v>
      </c>
      <c r="BB399" s="1" t="s">
        <v>96</v>
      </c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 t="s">
        <v>8232</v>
      </c>
      <c r="CF399" s="1" t="s">
        <v>326</v>
      </c>
      <c r="CG399" s="1" t="s">
        <v>91</v>
      </c>
      <c r="CH399" s="1" t="s">
        <v>123</v>
      </c>
      <c r="CI399" s="1" t="s">
        <v>288</v>
      </c>
      <c r="CJ399" s="1" t="s">
        <v>108</v>
      </c>
      <c r="CK399" s="1" t="s">
        <v>102</v>
      </c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6738</v>
      </c>
      <c r="B400" s="1" t="s">
        <v>6739</v>
      </c>
      <c r="C400" s="1" t="s">
        <v>97</v>
      </c>
      <c r="D400" s="1" t="s">
        <v>3185</v>
      </c>
      <c r="E400" s="1" t="s">
        <v>1111</v>
      </c>
      <c r="F400" s="1" t="s">
        <v>95</v>
      </c>
      <c r="G400" s="1" t="s">
        <v>107</v>
      </c>
      <c r="H400" s="1" t="s">
        <v>327</v>
      </c>
      <c r="I400" s="1" t="s">
        <v>99</v>
      </c>
      <c r="J400" s="1" t="s">
        <v>90</v>
      </c>
      <c r="K400" s="1">
        <v>36</v>
      </c>
      <c r="L400" s="1" t="s">
        <v>101</v>
      </c>
      <c r="M400" s="1" t="s">
        <v>325</v>
      </c>
      <c r="N400" s="1" t="s">
        <v>91</v>
      </c>
      <c r="O400" s="1" t="s">
        <v>104</v>
      </c>
      <c r="P400">
        <v>1</v>
      </c>
      <c r="Q400" s="1" t="str">
        <f>VLOOKUP([1]!Tabla1[[#This Row],[RENAES]],[2]EESS!$1:$1048576,6,FALSE)</f>
        <v>ALTO AMAZONAS</v>
      </c>
      <c r="R400" s="1" t="str">
        <f>VLOOKUP([1]!Tabla1[[#This Row],[RENAES]],[2]EESS!$1:$1048576,7,FALSE)</f>
        <v>YURIMAGUAS</v>
      </c>
      <c r="S400" s="1" t="str">
        <f>VLOOKUP([1]!Tabla1[[#This Row],[RENAES]],[2]EESS!$1:$1048576,10,FALSE)</f>
        <v>GRAU (KM. 40)</v>
      </c>
      <c r="T400" s="1"/>
      <c r="U400" s="1"/>
      <c r="V400" s="1"/>
      <c r="W400" s="1"/>
      <c r="X400" s="1"/>
      <c r="Y400" s="1"/>
      <c r="Z400" s="1"/>
      <c r="AA400" s="1" t="s">
        <v>6793</v>
      </c>
      <c r="AB400" s="1" t="s">
        <v>325</v>
      </c>
      <c r="AC400" s="1" t="s">
        <v>91</v>
      </c>
      <c r="AD400" s="1" t="s">
        <v>92</v>
      </c>
      <c r="AE400" s="1" t="s">
        <v>324</v>
      </c>
      <c r="AF400" s="1" t="s">
        <v>96</v>
      </c>
      <c r="AG400" s="1" t="s">
        <v>108</v>
      </c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3518</v>
      </c>
      <c r="B401" s="1" t="s">
        <v>3519</v>
      </c>
      <c r="C401" s="1" t="s">
        <v>97</v>
      </c>
      <c r="D401" s="1" t="s">
        <v>3185</v>
      </c>
      <c r="E401" s="1" t="s">
        <v>1111</v>
      </c>
      <c r="F401" s="1" t="s">
        <v>88</v>
      </c>
      <c r="G401" s="1" t="s">
        <v>142</v>
      </c>
      <c r="H401" s="1" t="s">
        <v>284</v>
      </c>
      <c r="I401" s="1" t="s">
        <v>129</v>
      </c>
      <c r="J401" s="1" t="s">
        <v>99</v>
      </c>
      <c r="K401" s="1">
        <v>36</v>
      </c>
      <c r="L401" s="1" t="s">
        <v>101</v>
      </c>
      <c r="M401" s="1" t="s">
        <v>325</v>
      </c>
      <c r="N401" s="1" t="s">
        <v>91</v>
      </c>
      <c r="O401" s="32"/>
      <c r="P401">
        <v>1</v>
      </c>
      <c r="Q401" s="1" t="str">
        <f>VLOOKUP([1]!Tabla1[[#This Row],[RENAES]],[2]EESS!$1:$1048576,6,FALSE)</f>
        <v>MAYNAS CIUDAD</v>
      </c>
      <c r="R401" s="1" t="str">
        <f>VLOOKUP([1]!Tabla1[[#This Row],[RENAES]],[2]EESS!$1:$1048576,7,FALSE)</f>
        <v>IQUITOS SUR</v>
      </c>
      <c r="S401" s="1" t="str">
        <f>VLOOKUP([1]!Tabla1[[#This Row],[RENAES]],[2]EESS!$1:$1048576,10,FALSE)</f>
        <v>SAN JUAN DE MIRAFLORES</v>
      </c>
      <c r="T401" s="1" t="s">
        <v>3509</v>
      </c>
      <c r="U401" s="1" t="s">
        <v>326</v>
      </c>
      <c r="V401" s="1" t="s">
        <v>91</v>
      </c>
      <c r="W401" s="57">
        <v>30</v>
      </c>
      <c r="X401" s="1" t="s">
        <v>324</v>
      </c>
      <c r="Y401" s="1" t="s">
        <v>3508</v>
      </c>
      <c r="Z401" s="1" t="s">
        <v>96</v>
      </c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5361</v>
      </c>
      <c r="B402" s="1" t="s">
        <v>5362</v>
      </c>
      <c r="C402" s="1" t="s">
        <v>97</v>
      </c>
      <c r="D402" s="1" t="s">
        <v>3185</v>
      </c>
      <c r="E402" s="1" t="s">
        <v>1111</v>
      </c>
      <c r="F402" s="1" t="s">
        <v>102</v>
      </c>
      <c r="G402" s="1" t="s">
        <v>102</v>
      </c>
      <c r="H402" s="1" t="s">
        <v>324</v>
      </c>
      <c r="I402" s="1" t="s">
        <v>90</v>
      </c>
      <c r="J402" s="1" t="s">
        <v>95</v>
      </c>
      <c r="K402" s="1">
        <v>34</v>
      </c>
      <c r="L402" s="1" t="s">
        <v>101</v>
      </c>
      <c r="M402" s="1" t="s">
        <v>325</v>
      </c>
      <c r="N402" s="1" t="s">
        <v>91</v>
      </c>
      <c r="O402" s="1" t="s">
        <v>104</v>
      </c>
      <c r="P402">
        <v>1</v>
      </c>
      <c r="Q402" s="1" t="str">
        <f>VLOOKUP([1]!Tabla1[[#This Row],[RENAES]],[2]EESS!$1:$1048576,6,FALSE)</f>
        <v>RAMON CASTILLA</v>
      </c>
      <c r="R402" s="1" t="str">
        <f>VLOOKUP([1]!Tabla1[[#This Row],[RENAES]],[2]EESS!$1:$1048576,7,FALSE)</f>
        <v>PEVAS</v>
      </c>
      <c r="S402" s="1" t="str">
        <f>VLOOKUP([1]!Tabla1[[#This Row],[RENAES]],[2]EESS!$1:$1048576,10,FALSE)</f>
        <v>SAN JOSE DE COCHIQUINAS</v>
      </c>
      <c r="T402" s="1" t="s">
        <v>5332</v>
      </c>
      <c r="U402" s="1" t="s">
        <v>326</v>
      </c>
      <c r="V402" s="1" t="s">
        <v>91</v>
      </c>
      <c r="W402" s="57">
        <v>60</v>
      </c>
      <c r="X402" s="1" t="s">
        <v>324</v>
      </c>
      <c r="Y402" s="1" t="s">
        <v>90</v>
      </c>
      <c r="Z402" s="1" t="s">
        <v>95</v>
      </c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 t="s">
        <v>5337</v>
      </c>
      <c r="CF402" s="1" t="s">
        <v>326</v>
      </c>
      <c r="CG402" s="1" t="s">
        <v>91</v>
      </c>
      <c r="CH402" s="1" t="s">
        <v>123</v>
      </c>
      <c r="CI402" s="1" t="s">
        <v>2113</v>
      </c>
      <c r="CJ402" s="1" t="s">
        <v>131</v>
      </c>
      <c r="CK402" s="1" t="s">
        <v>96</v>
      </c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5363</v>
      </c>
      <c r="B403" s="1" t="s">
        <v>5364</v>
      </c>
      <c r="C403" s="1" t="s">
        <v>97</v>
      </c>
      <c r="D403" s="1" t="s">
        <v>106</v>
      </c>
      <c r="E403" s="1" t="s">
        <v>1111</v>
      </c>
      <c r="F403" s="1" t="s">
        <v>99</v>
      </c>
      <c r="G403" s="1" t="s">
        <v>98</v>
      </c>
      <c r="H403" s="1" t="s">
        <v>220</v>
      </c>
      <c r="I403" s="1" t="s">
        <v>107</v>
      </c>
      <c r="J403" s="1" t="s">
        <v>122</v>
      </c>
      <c r="K403" s="1">
        <v>35</v>
      </c>
      <c r="L403" s="1" t="s">
        <v>101</v>
      </c>
      <c r="M403" s="1" t="s">
        <v>325</v>
      </c>
      <c r="N403" s="1" t="s">
        <v>91</v>
      </c>
      <c r="O403" s="1" t="s">
        <v>104</v>
      </c>
      <c r="P403">
        <v>204</v>
      </c>
      <c r="Q403" s="1" t="str">
        <f>VLOOKUP([1]!Tabla1[[#This Row],[RENAES]],[2]EESS!$1:$1048576,6,FALSE)</f>
        <v>NO PERTENECE A NINGUNA RED</v>
      </c>
      <c r="R403" s="1" t="str">
        <f>VLOOKUP([1]!Tabla1[[#This Row],[RENAES]],[2]EESS!$1:$1048576,7,FALSE)</f>
        <v>NO PERTENECE A NINGUNA MICRORED</v>
      </c>
      <c r="S403" s="1" t="str">
        <f>VLOOKUP([1]!Tabla1[[#This Row],[RENAES]],[2]EESS!$1:$1048576,10,FALSE)</f>
        <v>HOSP CONTAMANA</v>
      </c>
      <c r="T403" s="1" t="s">
        <v>5935</v>
      </c>
      <c r="U403" s="1" t="s">
        <v>326</v>
      </c>
      <c r="V403" s="1" t="s">
        <v>91</v>
      </c>
      <c r="W403" s="57">
        <v>1</v>
      </c>
      <c r="X403" s="1" t="s">
        <v>6459</v>
      </c>
      <c r="Y403" s="1" t="s">
        <v>108</v>
      </c>
      <c r="Z403" s="1" t="s">
        <v>111</v>
      </c>
      <c r="AA403" s="1" t="s">
        <v>5935</v>
      </c>
      <c r="AB403" s="1" t="s">
        <v>325</v>
      </c>
      <c r="AC403" s="1" t="s">
        <v>105</v>
      </c>
      <c r="AD403" s="1" t="s">
        <v>104</v>
      </c>
      <c r="AE403" s="1" t="s">
        <v>6459</v>
      </c>
      <c r="AF403" s="1" t="s">
        <v>108</v>
      </c>
      <c r="AG403" s="1" t="s">
        <v>111</v>
      </c>
      <c r="AH403" s="1" t="s">
        <v>7132</v>
      </c>
      <c r="AI403" s="1" t="s">
        <v>326</v>
      </c>
      <c r="AJ403" s="1" t="s">
        <v>91</v>
      </c>
      <c r="AK403" s="57">
        <v>2</v>
      </c>
      <c r="AL403" s="1" t="s">
        <v>133</v>
      </c>
      <c r="AM403" s="1" t="s">
        <v>109</v>
      </c>
      <c r="AN403" s="1" t="s">
        <v>122</v>
      </c>
      <c r="AO403" s="1" t="s">
        <v>8068</v>
      </c>
      <c r="AP403" s="1" t="s">
        <v>325</v>
      </c>
      <c r="AQ403" s="1" t="s">
        <v>105</v>
      </c>
      <c r="AR403" s="1" t="s">
        <v>104</v>
      </c>
      <c r="AS403" s="1" t="s">
        <v>6169</v>
      </c>
      <c r="AT403" s="1" t="s">
        <v>108</v>
      </c>
      <c r="AU403" s="1" t="s">
        <v>119</v>
      </c>
      <c r="AV403" s="1" t="s">
        <v>8068</v>
      </c>
      <c r="AW403" s="1" t="s">
        <v>326</v>
      </c>
      <c r="AX403" s="1" t="s">
        <v>91</v>
      </c>
      <c r="AY403" s="57">
        <v>3</v>
      </c>
      <c r="AZ403" s="1" t="s">
        <v>6169</v>
      </c>
      <c r="BA403" s="1" t="s">
        <v>108</v>
      </c>
      <c r="BB403" s="1" t="s">
        <v>119</v>
      </c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9814</v>
      </c>
      <c r="B404" s="1" t="s">
        <v>9815</v>
      </c>
      <c r="C404" s="1" t="s">
        <v>97</v>
      </c>
      <c r="D404" s="1" t="s">
        <v>3185</v>
      </c>
      <c r="E404" s="1" t="s">
        <v>1111</v>
      </c>
      <c r="F404" s="1" t="s">
        <v>109</v>
      </c>
      <c r="G404" s="1" t="s">
        <v>127</v>
      </c>
      <c r="H404" s="1" t="s">
        <v>196</v>
      </c>
      <c r="I404" s="1" t="s">
        <v>99</v>
      </c>
      <c r="J404" s="1" t="s">
        <v>88</v>
      </c>
      <c r="K404" s="1">
        <v>39</v>
      </c>
      <c r="L404" s="1" t="s">
        <v>101</v>
      </c>
      <c r="M404" s="1" t="s">
        <v>325</v>
      </c>
      <c r="N404" s="1" t="s">
        <v>91</v>
      </c>
      <c r="O404" s="1" t="s">
        <v>104</v>
      </c>
      <c r="P404">
        <v>251</v>
      </c>
      <c r="Q404" s="1" t="str">
        <f>VLOOKUP([1]!Tabla1[[#This Row],[RENAES]],[2]EESS!$1:$1048576,6,FALSE)</f>
        <v>MAYNAS CIUDAD</v>
      </c>
      <c r="R404" s="1" t="str">
        <f>VLOOKUP([1]!Tabla1[[#This Row],[RENAES]],[2]EESS!$1:$1048576,7,FALSE)</f>
        <v>IQUITOS SUR</v>
      </c>
      <c r="S404" s="1" t="str">
        <f>VLOOKUP([1]!Tabla1[[#This Row],[RENAES]],[2]EESS!$1:$1048576,10,FALSE)</f>
        <v>QUISTOCOCHA</v>
      </c>
      <c r="T404" s="1" t="s">
        <v>9791</v>
      </c>
      <c r="U404" s="1" t="s">
        <v>326</v>
      </c>
      <c r="V404" s="1" t="s">
        <v>91</v>
      </c>
      <c r="W404" s="57">
        <v>4</v>
      </c>
      <c r="X404" s="1" t="s">
        <v>196</v>
      </c>
      <c r="Y404" s="1" t="s">
        <v>99</v>
      </c>
      <c r="Z404" s="1" t="s">
        <v>88</v>
      </c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8633</v>
      </c>
      <c r="B405" s="1" t="s">
        <v>8634</v>
      </c>
      <c r="C405" s="1" t="s">
        <v>97</v>
      </c>
      <c r="D405" s="1" t="s">
        <v>3185</v>
      </c>
      <c r="E405" s="1" t="s">
        <v>1111</v>
      </c>
      <c r="F405" s="1" t="s">
        <v>119</v>
      </c>
      <c r="G405" s="1" t="s">
        <v>109</v>
      </c>
      <c r="H405" s="1" t="s">
        <v>8635</v>
      </c>
      <c r="I405" s="1" t="s">
        <v>96</v>
      </c>
      <c r="J405" s="1" t="s">
        <v>131</v>
      </c>
      <c r="K405" s="1">
        <v>37</v>
      </c>
      <c r="L405" s="1" t="s">
        <v>101</v>
      </c>
      <c r="M405" s="1" t="s">
        <v>325</v>
      </c>
      <c r="N405" s="1" t="s">
        <v>91</v>
      </c>
      <c r="O405" s="1" t="s">
        <v>104</v>
      </c>
      <c r="P405">
        <v>235</v>
      </c>
      <c r="Q405" s="1" t="str">
        <f>VLOOKUP([1]!Tabla1[[#This Row],[RENAES]],[2]EESS!$1:$1048576,6,FALSE)</f>
        <v>NO PERTENECE A NINGUNA RED</v>
      </c>
      <c r="R405" s="1" t="str">
        <f>VLOOKUP([1]!Tabla1[[#This Row],[RENAES]],[2]EESS!$1:$1048576,7,FALSE)</f>
        <v>NO PERTENECE A NINGUNA MICRORED</v>
      </c>
      <c r="S405" s="1" t="str">
        <f>VLOOKUP([1]!Tabla1[[#This Row],[RENAES]],[2]EESS!$1:$1048576,10,FALSE)</f>
        <v>HOSPITAL IQUITOS "Cesar Garayar Garcia"</v>
      </c>
      <c r="T405" s="1" t="s">
        <v>7650</v>
      </c>
      <c r="U405" s="1" t="s">
        <v>326</v>
      </c>
      <c r="V405" s="1" t="s">
        <v>91</v>
      </c>
      <c r="W405" s="57">
        <v>1</v>
      </c>
      <c r="X405" s="1" t="s">
        <v>8635</v>
      </c>
      <c r="Y405" s="1" t="s">
        <v>96</v>
      </c>
      <c r="Z405" s="1" t="s">
        <v>131</v>
      </c>
      <c r="AA405" s="1"/>
      <c r="AB405" s="1"/>
      <c r="AC405" s="1"/>
      <c r="AD405" s="1"/>
      <c r="AE405" s="1"/>
      <c r="AF405" s="1"/>
      <c r="AG405" s="1"/>
      <c r="AH405" s="1" t="s">
        <v>8649</v>
      </c>
      <c r="AI405" s="1" t="s">
        <v>326</v>
      </c>
      <c r="AJ405" s="1" t="s">
        <v>91</v>
      </c>
      <c r="AK405" s="57">
        <v>2</v>
      </c>
      <c r="AL405" s="1" t="s">
        <v>2554</v>
      </c>
      <c r="AM405" s="1" t="s">
        <v>96</v>
      </c>
      <c r="AN405" s="1" t="s">
        <v>129</v>
      </c>
      <c r="AO405" s="1"/>
      <c r="AP405" s="1"/>
      <c r="AQ405" s="1"/>
      <c r="AR405" s="1"/>
      <c r="AS405" s="1"/>
      <c r="AT405" s="1"/>
      <c r="AU405" s="1"/>
      <c r="AV405" s="1" t="s">
        <v>9810</v>
      </c>
      <c r="AW405" s="1" t="s">
        <v>326</v>
      </c>
      <c r="AX405" s="1" t="s">
        <v>91</v>
      </c>
      <c r="AY405" s="57">
        <v>4</v>
      </c>
      <c r="AZ405" s="1" t="s">
        <v>10195</v>
      </c>
      <c r="BA405" s="1" t="s">
        <v>96</v>
      </c>
      <c r="BB405" s="1" t="s">
        <v>118</v>
      </c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 t="s">
        <v>8649</v>
      </c>
      <c r="CM405" s="1" t="s">
        <v>325</v>
      </c>
      <c r="CN405" s="1" t="s">
        <v>105</v>
      </c>
      <c r="CO405" s="1" t="s">
        <v>130</v>
      </c>
      <c r="CP405" s="1" t="s">
        <v>2554</v>
      </c>
      <c r="CQ405" s="1" t="s">
        <v>96</v>
      </c>
      <c r="CR405" s="1" t="s">
        <v>129</v>
      </c>
    </row>
    <row r="406" spans="1:96" x14ac:dyDescent="0.3">
      <c r="A406" s="1" t="s">
        <v>934</v>
      </c>
      <c r="B406" s="1" t="s">
        <v>935</v>
      </c>
      <c r="C406" s="1" t="s">
        <v>97</v>
      </c>
      <c r="D406" s="1" t="s">
        <v>3185</v>
      </c>
      <c r="E406" s="1" t="s">
        <v>1111</v>
      </c>
      <c r="F406" s="1" t="s">
        <v>96</v>
      </c>
      <c r="G406" s="1" t="s">
        <v>89</v>
      </c>
      <c r="H406" s="1" t="s">
        <v>196</v>
      </c>
      <c r="I406" s="1" t="s">
        <v>99</v>
      </c>
      <c r="J406" s="1" t="s">
        <v>96</v>
      </c>
      <c r="K406" s="1">
        <v>36</v>
      </c>
      <c r="L406" s="1" t="s">
        <v>101</v>
      </c>
      <c r="M406" s="1" t="s">
        <v>325</v>
      </c>
      <c r="N406" s="1" t="s">
        <v>105</v>
      </c>
      <c r="O406" s="1" t="s">
        <v>92</v>
      </c>
      <c r="P406">
        <v>16827</v>
      </c>
      <c r="Q406" s="1" t="str">
        <f>VLOOKUP([1]!Tabla1[[#This Row],[RENAES]],[2]EESS!$1:$1048576,6,FALSE)</f>
        <v>DATEM DEL MARAÑON</v>
      </c>
      <c r="R406" s="1" t="str">
        <f>VLOOKUP([1]!Tabla1[[#This Row],[RENAES]],[2]EESS!$1:$1048576,7,FALSE)</f>
        <v>MANSERICHE</v>
      </c>
      <c r="S406" s="1" t="str">
        <f>VLOOKUP([1]!Tabla1[[#This Row],[RENAES]],[2]EESS!$1:$1048576,10,FALSE)</f>
        <v xml:space="preserve">SARAMIRIZA </v>
      </c>
      <c r="T406" s="1" t="s">
        <v>1133</v>
      </c>
      <c r="U406" s="1" t="s">
        <v>326</v>
      </c>
      <c r="V406" s="1" t="s">
        <v>91</v>
      </c>
      <c r="W406" s="57">
        <v>4</v>
      </c>
      <c r="X406" s="1" t="s">
        <v>196</v>
      </c>
      <c r="Y406" s="1" t="s">
        <v>99</v>
      </c>
      <c r="Z406" s="1" t="s">
        <v>96</v>
      </c>
      <c r="AA406" s="1" t="s">
        <v>2538</v>
      </c>
      <c r="AB406" s="1" t="s">
        <v>325</v>
      </c>
      <c r="AC406" s="1" t="s">
        <v>105</v>
      </c>
      <c r="AD406" s="1" t="s">
        <v>104</v>
      </c>
      <c r="AE406" s="1" t="s">
        <v>103</v>
      </c>
      <c r="AF406" s="1" t="s">
        <v>90</v>
      </c>
      <c r="AG406" s="1" t="s">
        <v>118</v>
      </c>
      <c r="AH406" s="1" t="s">
        <v>2538</v>
      </c>
      <c r="AI406" s="1" t="s">
        <v>326</v>
      </c>
      <c r="AJ406" s="1" t="s">
        <v>91</v>
      </c>
      <c r="AK406" s="57">
        <v>5</v>
      </c>
      <c r="AL406" s="1" t="s">
        <v>103</v>
      </c>
      <c r="AM406" s="1" t="s">
        <v>90</v>
      </c>
      <c r="AN406" s="1" t="s">
        <v>118</v>
      </c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 t="s">
        <v>3195</v>
      </c>
      <c r="CF406" s="1" t="s">
        <v>326</v>
      </c>
      <c r="CG406" s="1" t="s">
        <v>91</v>
      </c>
      <c r="CH406" s="1" t="s">
        <v>123</v>
      </c>
      <c r="CI406" s="1" t="s">
        <v>2913</v>
      </c>
      <c r="CJ406" s="1" t="s">
        <v>96</v>
      </c>
      <c r="CK406" s="1" t="s">
        <v>90</v>
      </c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8056</v>
      </c>
      <c r="B407" s="1" t="s">
        <v>8057</v>
      </c>
      <c r="C407" s="1" t="s">
        <v>97</v>
      </c>
      <c r="D407" s="1" t="s">
        <v>3185</v>
      </c>
      <c r="E407" s="1" t="s">
        <v>1111</v>
      </c>
      <c r="F407" s="1" t="s">
        <v>119</v>
      </c>
      <c r="G407" s="1" t="s">
        <v>108</v>
      </c>
      <c r="H407" s="1" t="s">
        <v>8058</v>
      </c>
      <c r="I407" s="1" t="s">
        <v>90</v>
      </c>
      <c r="J407" s="1" t="s">
        <v>88</v>
      </c>
      <c r="K407" s="1">
        <v>36</v>
      </c>
      <c r="L407" s="1" t="s">
        <v>101</v>
      </c>
      <c r="M407" s="1" t="s">
        <v>325</v>
      </c>
      <c r="N407" s="1" t="s">
        <v>91</v>
      </c>
      <c r="O407" s="1" t="s">
        <v>104</v>
      </c>
      <c r="P407">
        <v>215</v>
      </c>
      <c r="Q407" s="1" t="str">
        <f>VLOOKUP([1]!Tabla1[[#This Row],[RENAES]],[2]EESS!$1:$1048576,6,FALSE)</f>
        <v>REQUENA</v>
      </c>
      <c r="R407" s="1" t="str">
        <f>VLOOKUP([1]!Tabla1[[#This Row],[RENAES]],[2]EESS!$1:$1048576,7,FALSE)</f>
        <v>REQUENA</v>
      </c>
      <c r="S407" s="1" t="str">
        <f>VLOOKUP([1]!Tabla1[[#This Row],[RENAES]],[2]EESS!$1:$1048576,10,FALSE)</f>
        <v>SAN ROQUE De Maquia</v>
      </c>
      <c r="T407" s="1" t="s">
        <v>9792</v>
      </c>
      <c r="U407" s="1" t="s">
        <v>332</v>
      </c>
      <c r="V407" s="1" t="s">
        <v>91</v>
      </c>
      <c r="W407" s="57">
        <v>1</v>
      </c>
      <c r="X407" s="1" t="s">
        <v>10005</v>
      </c>
      <c r="Y407" s="1" t="s">
        <v>96</v>
      </c>
      <c r="Z407" s="1" t="s">
        <v>109</v>
      </c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8850</v>
      </c>
      <c r="B408" s="1" t="s">
        <v>8851</v>
      </c>
      <c r="C408" s="1" t="s">
        <v>97</v>
      </c>
      <c r="D408" s="1" t="s">
        <v>116</v>
      </c>
      <c r="E408" s="1" t="s">
        <v>1111</v>
      </c>
      <c r="F408" s="1" t="s">
        <v>127</v>
      </c>
      <c r="G408" s="1" t="s">
        <v>107</v>
      </c>
      <c r="H408" s="1" t="s">
        <v>3482</v>
      </c>
      <c r="I408" s="1" t="s">
        <v>96</v>
      </c>
      <c r="J408" s="1" t="s">
        <v>96</v>
      </c>
      <c r="K408" s="1">
        <v>36</v>
      </c>
      <c r="L408" s="1" t="s">
        <v>101</v>
      </c>
      <c r="M408" s="1" t="s">
        <v>325</v>
      </c>
      <c r="N408" s="1" t="s">
        <v>91</v>
      </c>
      <c r="O408" s="1" t="s">
        <v>104</v>
      </c>
      <c r="P408">
        <v>103</v>
      </c>
      <c r="Q408" s="1" t="str">
        <f>VLOOKUP([1]!Tabla1[[#This Row],[RENAES]],[2]EESS!$1:$1048576,6,FALSE)</f>
        <v>NO PERTENECE A NINGUNA RED</v>
      </c>
      <c r="R408" s="1" t="str">
        <f>VLOOKUP([1]!Tabla1[[#This Row],[RENAES]],[2]EESS!$1:$1048576,7,FALSE)</f>
        <v>NO PERTENECE A NINGUNA MICRORED</v>
      </c>
      <c r="S408" s="1" t="str">
        <f>VLOOKUP([1]!Tabla1[[#This Row],[RENAES]],[2]EESS!$1:$1048576,10,FALSE)</f>
        <v>HOSPITAL IQUITOS "Cesar Garayar Garcia"</v>
      </c>
      <c r="T408" s="1" t="s">
        <v>8726</v>
      </c>
      <c r="U408" s="1" t="s">
        <v>326</v>
      </c>
      <c r="V408" s="1" t="s">
        <v>91</v>
      </c>
      <c r="W408" s="57">
        <v>1</v>
      </c>
      <c r="X408" s="1" t="s">
        <v>3482</v>
      </c>
      <c r="Y408" s="1" t="s">
        <v>96</v>
      </c>
      <c r="Z408" s="1" t="s">
        <v>96</v>
      </c>
      <c r="AA408" s="1" t="s">
        <v>9802</v>
      </c>
      <c r="AB408" s="1" t="s">
        <v>325</v>
      </c>
      <c r="AC408" s="1" t="s">
        <v>105</v>
      </c>
      <c r="AD408" s="1" t="s">
        <v>104</v>
      </c>
      <c r="AE408" s="1" t="s">
        <v>7998</v>
      </c>
      <c r="AF408" s="1" t="s">
        <v>96</v>
      </c>
      <c r="AG408" s="1" t="s">
        <v>88</v>
      </c>
      <c r="AH408" s="1" t="s">
        <v>9802</v>
      </c>
      <c r="AI408" s="1" t="s">
        <v>326</v>
      </c>
      <c r="AJ408" s="1" t="s">
        <v>91</v>
      </c>
      <c r="AK408" s="57">
        <v>2</v>
      </c>
      <c r="AL408" s="1" t="s">
        <v>7998</v>
      </c>
      <c r="AM408" s="1" t="s">
        <v>96</v>
      </c>
      <c r="AN408" s="1" t="s">
        <v>88</v>
      </c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6460</v>
      </c>
      <c r="B409" s="1" t="s">
        <v>6461</v>
      </c>
      <c r="C409" s="1" t="s">
        <v>97</v>
      </c>
      <c r="D409" s="1" t="s">
        <v>116</v>
      </c>
      <c r="E409" s="1" t="s">
        <v>1111</v>
      </c>
      <c r="F409" s="1" t="s">
        <v>102</v>
      </c>
      <c r="G409" s="1" t="s">
        <v>131</v>
      </c>
      <c r="H409" s="1" t="s">
        <v>6462</v>
      </c>
      <c r="I409" s="1" t="s">
        <v>96</v>
      </c>
      <c r="J409" s="1" t="s">
        <v>96</v>
      </c>
      <c r="K409" s="1">
        <v>36</v>
      </c>
      <c r="L409" s="1" t="s">
        <v>101</v>
      </c>
      <c r="M409" s="1" t="s">
        <v>325</v>
      </c>
      <c r="N409" s="1" t="s">
        <v>91</v>
      </c>
      <c r="O409" s="1" t="s">
        <v>104</v>
      </c>
      <c r="P409">
        <v>101</v>
      </c>
      <c r="Q409" s="1" t="str">
        <f>VLOOKUP([1]!Tabla1[[#This Row],[RENAES]],[2]EESS!$1:$1048576,6,FALSE)</f>
        <v>NO PERTENECE A NINGUNA RED</v>
      </c>
      <c r="R409" s="1" t="str">
        <f>VLOOKUP([1]!Tabla1[[#This Row],[RENAES]],[2]EESS!$1:$1048576,7,FALSE)</f>
        <v>NO PERTENECE A NINGUNA MICRORED</v>
      </c>
      <c r="S409" s="1" t="str">
        <f>VLOOKUP([1]!Tabla1[[#This Row],[RENAES]],[2]EESS!$1:$1048576,10,FALSE)</f>
        <v>HOSPITAL IQUITOS "Cesar Garayar Garcia"</v>
      </c>
      <c r="T409" s="1" t="s">
        <v>5697</v>
      </c>
      <c r="U409" s="1" t="s">
        <v>326</v>
      </c>
      <c r="V409" s="1" t="s">
        <v>91</v>
      </c>
      <c r="W409" s="57">
        <v>1</v>
      </c>
      <c r="X409" s="1" t="s">
        <v>6462</v>
      </c>
      <c r="Y409" s="1" t="s">
        <v>96</v>
      </c>
      <c r="Z409" s="1" t="s">
        <v>96</v>
      </c>
      <c r="AA409" s="1" t="s">
        <v>6957</v>
      </c>
      <c r="AB409" s="1" t="s">
        <v>325</v>
      </c>
      <c r="AC409" s="1" t="s">
        <v>105</v>
      </c>
      <c r="AD409" s="1" t="s">
        <v>104</v>
      </c>
      <c r="AE409" s="1" t="s">
        <v>3482</v>
      </c>
      <c r="AF409" s="1" t="s">
        <v>88</v>
      </c>
      <c r="AG409" s="1" t="s">
        <v>102</v>
      </c>
      <c r="AH409" s="1" t="s">
        <v>6957</v>
      </c>
      <c r="AI409" s="1" t="s">
        <v>326</v>
      </c>
      <c r="AJ409" s="1" t="s">
        <v>91</v>
      </c>
      <c r="AK409" s="57">
        <v>2</v>
      </c>
      <c r="AL409" s="1" t="s">
        <v>3482</v>
      </c>
      <c r="AM409" s="1" t="s">
        <v>88</v>
      </c>
      <c r="AN409" s="1" t="s">
        <v>102</v>
      </c>
      <c r="AO409" s="1" t="s">
        <v>7428</v>
      </c>
      <c r="AP409" s="1" t="s">
        <v>325</v>
      </c>
      <c r="AQ409" s="1" t="s">
        <v>91</v>
      </c>
      <c r="AR409" s="1" t="s">
        <v>92</v>
      </c>
      <c r="AS409" s="1" t="s">
        <v>342</v>
      </c>
      <c r="AT409" s="1" t="s">
        <v>90</v>
      </c>
      <c r="AU409" s="1" t="s">
        <v>90</v>
      </c>
      <c r="AV409" s="1" t="s">
        <v>6957</v>
      </c>
      <c r="AW409" s="1" t="s">
        <v>326</v>
      </c>
      <c r="AX409" s="1" t="s">
        <v>91</v>
      </c>
      <c r="AY409" s="57">
        <v>23</v>
      </c>
      <c r="AZ409" s="1" t="s">
        <v>3482</v>
      </c>
      <c r="BA409" s="1" t="s">
        <v>88</v>
      </c>
      <c r="BB409" s="1" t="s">
        <v>102</v>
      </c>
      <c r="BC409" s="1" t="s">
        <v>7428</v>
      </c>
      <c r="BD409" s="1" t="s">
        <v>326</v>
      </c>
      <c r="BE409" s="1" t="s">
        <v>91</v>
      </c>
      <c r="BF409" s="57">
        <v>3</v>
      </c>
      <c r="BG409" s="1" t="s">
        <v>342</v>
      </c>
      <c r="BH409" s="1" t="s">
        <v>90</v>
      </c>
      <c r="BI409" s="1" t="s">
        <v>90</v>
      </c>
      <c r="BJ409" s="1" t="s">
        <v>8861</v>
      </c>
      <c r="BK409" s="1" t="s">
        <v>326</v>
      </c>
      <c r="BL409" s="1" t="s">
        <v>91</v>
      </c>
      <c r="BM409" s="57">
        <v>4</v>
      </c>
      <c r="BN409" s="1" t="s">
        <v>10164</v>
      </c>
      <c r="BO409" s="1" t="s">
        <v>88</v>
      </c>
      <c r="BP409" s="1" t="s">
        <v>107</v>
      </c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 t="s">
        <v>8861</v>
      </c>
      <c r="CM409" s="1" t="s">
        <v>325</v>
      </c>
      <c r="CN409" s="1" t="s">
        <v>91</v>
      </c>
      <c r="CO409" s="1" t="s">
        <v>130</v>
      </c>
      <c r="CP409" s="1" t="s">
        <v>10164</v>
      </c>
      <c r="CQ409" s="1" t="s">
        <v>88</v>
      </c>
      <c r="CR409" s="1" t="s">
        <v>107</v>
      </c>
    </row>
    <row r="410" spans="1:96" x14ac:dyDescent="0.3">
      <c r="A410" s="1" t="s">
        <v>3227</v>
      </c>
      <c r="B410" s="1" t="s">
        <v>3228</v>
      </c>
      <c r="C410" s="1" t="s">
        <v>97</v>
      </c>
      <c r="D410" s="1" t="s">
        <v>116</v>
      </c>
      <c r="E410" s="1" t="s">
        <v>1111</v>
      </c>
      <c r="F410" s="1" t="s">
        <v>88</v>
      </c>
      <c r="G410" s="1" t="s">
        <v>108</v>
      </c>
      <c r="H410" s="1" t="s">
        <v>2877</v>
      </c>
      <c r="I410" s="1" t="s">
        <v>90</v>
      </c>
      <c r="J410" s="1" t="s">
        <v>116</v>
      </c>
      <c r="K410" s="1">
        <v>37</v>
      </c>
      <c r="L410" s="1" t="s">
        <v>101</v>
      </c>
      <c r="M410" s="1" t="s">
        <v>325</v>
      </c>
      <c r="N410" s="1" t="s">
        <v>91</v>
      </c>
      <c r="O410" s="32"/>
      <c r="P410">
        <v>103</v>
      </c>
      <c r="Q410" s="1" t="str">
        <f>VLOOKUP([1]!Tabla1[[#This Row],[RENAES]],[2]EESS!$1:$1048576,6,FALSE)</f>
        <v>MAYNAS CIUDAD</v>
      </c>
      <c r="R410" s="1" t="str">
        <f>VLOOKUP([1]!Tabla1[[#This Row],[RENAES]],[2]EESS!$1:$1048576,7,FALSE)</f>
        <v>PUNCHANA</v>
      </c>
      <c r="S410" s="1" t="str">
        <f>VLOOKUP([1]!Tabla1[[#This Row],[RENAES]],[2]EESS!$1:$1048576,10,FALSE)</f>
        <v>1º. DE ENERO</v>
      </c>
      <c r="T410" s="1" t="s">
        <v>5365</v>
      </c>
      <c r="U410" s="1" t="s">
        <v>326</v>
      </c>
      <c r="V410" s="1" t="s">
        <v>91</v>
      </c>
      <c r="W410" s="57">
        <v>2</v>
      </c>
      <c r="X410" s="1" t="s">
        <v>3482</v>
      </c>
      <c r="Y410" s="1" t="s">
        <v>119</v>
      </c>
      <c r="Z410" s="1" t="s">
        <v>95</v>
      </c>
      <c r="AA410" s="1" t="s">
        <v>5365</v>
      </c>
      <c r="AB410" s="1" t="s">
        <v>325</v>
      </c>
      <c r="AC410" s="1" t="s">
        <v>105</v>
      </c>
      <c r="AD410" s="1" t="s">
        <v>92</v>
      </c>
      <c r="AE410" s="1" t="s">
        <v>3482</v>
      </c>
      <c r="AF410" s="1" t="s">
        <v>119</v>
      </c>
      <c r="AG410" s="1" t="s">
        <v>95</v>
      </c>
      <c r="AH410" s="1"/>
      <c r="AI410" s="1"/>
      <c r="AJ410" s="1"/>
      <c r="AK410" s="1"/>
      <c r="AL410" s="1"/>
      <c r="AM410" s="1"/>
      <c r="AN410" s="1"/>
      <c r="AO410" s="1" t="s">
        <v>5365</v>
      </c>
      <c r="AP410" s="1" t="s">
        <v>325</v>
      </c>
      <c r="AQ410" s="1" t="s">
        <v>91</v>
      </c>
      <c r="AR410" s="32"/>
      <c r="AS410" s="1" t="s">
        <v>3624</v>
      </c>
      <c r="AT410" s="1" t="s">
        <v>113</v>
      </c>
      <c r="AU410" s="1" t="s">
        <v>119</v>
      </c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10196</v>
      </c>
      <c r="B411" s="1" t="s">
        <v>10197</v>
      </c>
      <c r="C411" s="1" t="s">
        <v>97</v>
      </c>
      <c r="D411" s="1" t="s">
        <v>3185</v>
      </c>
      <c r="E411" s="1" t="s">
        <v>1111</v>
      </c>
      <c r="F411" s="1" t="s">
        <v>109</v>
      </c>
      <c r="G411" s="1" t="s">
        <v>122</v>
      </c>
      <c r="H411" s="1" t="s">
        <v>324</v>
      </c>
      <c r="I411" s="1" t="s">
        <v>109</v>
      </c>
      <c r="J411" s="1" t="s">
        <v>119</v>
      </c>
      <c r="K411" s="1">
        <v>39</v>
      </c>
      <c r="L411" s="1" t="s">
        <v>101</v>
      </c>
      <c r="M411" s="1" t="s">
        <v>325</v>
      </c>
      <c r="N411" s="1" t="s">
        <v>91</v>
      </c>
      <c r="O411" s="1" t="s">
        <v>92</v>
      </c>
      <c r="P411">
        <v>3</v>
      </c>
      <c r="Q411" s="1" t="str">
        <f>VLOOKUP([1]!Tabla1[[#This Row],[RENAES]],[2]EESS!$1:$1048576,6,FALSE)</f>
        <v>MAYNAS CIUDAD</v>
      </c>
      <c r="R411" s="1" t="str">
        <f>VLOOKUP([1]!Tabla1[[#This Row],[RENAES]],[2]EESS!$1:$1048576,7,FALSE)</f>
        <v>IQUITOS NORTE</v>
      </c>
      <c r="S411" s="1" t="str">
        <f>VLOOKUP([1]!Tabla1[[#This Row],[RENAES]],[2]EESS!$1:$1048576,10,FALSE)</f>
        <v>SANTA MARIA DE NANAY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8636</v>
      </c>
      <c r="B412" s="1" t="s">
        <v>8637</v>
      </c>
      <c r="C412" s="1" t="s">
        <v>97</v>
      </c>
      <c r="D412" s="1" t="s">
        <v>3185</v>
      </c>
      <c r="E412" s="1" t="s">
        <v>1111</v>
      </c>
      <c r="F412" s="1" t="s">
        <v>119</v>
      </c>
      <c r="G412" s="1" t="s">
        <v>119</v>
      </c>
      <c r="H412" s="1" t="s">
        <v>8638</v>
      </c>
      <c r="I412" s="1" t="s">
        <v>96</v>
      </c>
      <c r="J412" s="1" t="s">
        <v>96</v>
      </c>
      <c r="K412" s="1">
        <v>36</v>
      </c>
      <c r="L412" s="1" t="s">
        <v>101</v>
      </c>
      <c r="M412" s="1" t="s">
        <v>325</v>
      </c>
      <c r="N412" s="1" t="s">
        <v>91</v>
      </c>
      <c r="O412" s="32"/>
      <c r="P412">
        <v>232</v>
      </c>
      <c r="Q412" s="1" t="str">
        <f>VLOOKUP([1]!Tabla1[[#This Row],[RENAES]],[2]EESS!$1:$1048576,6,FALSE)</f>
        <v>REQUENA</v>
      </c>
      <c r="R412" s="1" t="str">
        <f>VLOOKUP([1]!Tabla1[[#This Row],[RENAES]],[2]EESS!$1:$1048576,7,FALSE)</f>
        <v>REQUENA</v>
      </c>
      <c r="S412" s="1" t="str">
        <f>VLOOKUP([1]!Tabla1[[#This Row],[RENAES]],[2]EESS!$1:$1048576,10,FALSE)</f>
        <v>REQUENA</v>
      </c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1310</v>
      </c>
      <c r="B413" s="1" t="s">
        <v>1311</v>
      </c>
      <c r="C413" s="1" t="s">
        <v>97</v>
      </c>
      <c r="D413" s="1" t="s">
        <v>3185</v>
      </c>
      <c r="E413" s="1" t="s">
        <v>1111</v>
      </c>
      <c r="F413" s="1" t="s">
        <v>102</v>
      </c>
      <c r="G413" s="1" t="s">
        <v>90</v>
      </c>
      <c r="H413" s="1" t="s">
        <v>128</v>
      </c>
      <c r="I413" s="1" t="s">
        <v>88</v>
      </c>
      <c r="J413" s="1" t="s">
        <v>90</v>
      </c>
      <c r="K413" s="1">
        <v>36</v>
      </c>
      <c r="L413" s="1" t="s">
        <v>101</v>
      </c>
      <c r="M413" s="1" t="s">
        <v>325</v>
      </c>
      <c r="N413" s="1" t="s">
        <v>105</v>
      </c>
      <c r="O413" s="1" t="s">
        <v>104</v>
      </c>
      <c r="P413">
        <v>25</v>
      </c>
      <c r="Q413" s="1" t="str">
        <f>VLOOKUP([1]!Tabla1[[#This Row],[RENAES]],[2]EESS!$1:$1048576,6,FALSE)</f>
        <v>LORETO</v>
      </c>
      <c r="R413" s="1" t="str">
        <f>VLOOKUP([1]!Tabla1[[#This Row],[RENAES]],[2]EESS!$1:$1048576,7,FALSE)</f>
        <v>NAUTA</v>
      </c>
      <c r="S413" s="1" t="str">
        <f>VLOOKUP([1]!Tabla1[[#This Row],[RENAES]],[2]EESS!$1:$1048576,10,FALSE)</f>
        <v>NAUTA</v>
      </c>
      <c r="T413" s="1" t="s">
        <v>5283</v>
      </c>
      <c r="U413" s="1" t="s">
        <v>326</v>
      </c>
      <c r="V413" s="1" t="s">
        <v>91</v>
      </c>
      <c r="W413" s="57">
        <v>4</v>
      </c>
      <c r="X413" s="1" t="s">
        <v>128</v>
      </c>
      <c r="Y413" s="1" t="s">
        <v>88</v>
      </c>
      <c r="Z413" s="1" t="s">
        <v>90</v>
      </c>
      <c r="AA413" s="1"/>
      <c r="AB413" s="1"/>
      <c r="AC413" s="1"/>
      <c r="AD413" s="1"/>
      <c r="AE413" s="1"/>
      <c r="AF413" s="1"/>
      <c r="AG413" s="1"/>
      <c r="AH413" s="1" t="s">
        <v>5671</v>
      </c>
      <c r="AI413" s="1" t="s">
        <v>326</v>
      </c>
      <c r="AJ413" s="1" t="s">
        <v>91</v>
      </c>
      <c r="AK413" s="57">
        <v>5</v>
      </c>
      <c r="AL413" s="1" t="s">
        <v>128</v>
      </c>
      <c r="AM413" s="1" t="s">
        <v>131</v>
      </c>
      <c r="AN413" s="1" t="s">
        <v>99</v>
      </c>
      <c r="AO413" s="1"/>
      <c r="AP413" s="1"/>
      <c r="AQ413" s="1"/>
      <c r="AR413" s="1"/>
      <c r="AS413" s="1"/>
      <c r="AT413" s="1"/>
      <c r="AU413" s="1"/>
      <c r="AV413" s="1" t="s">
        <v>6247</v>
      </c>
      <c r="AW413" s="1" t="s">
        <v>326</v>
      </c>
      <c r="AX413" s="1" t="s">
        <v>91</v>
      </c>
      <c r="AY413" s="57">
        <v>7</v>
      </c>
      <c r="AZ413" s="1" t="s">
        <v>4659</v>
      </c>
      <c r="BA413" s="1" t="s">
        <v>110</v>
      </c>
      <c r="BB413" s="1" t="s">
        <v>107</v>
      </c>
      <c r="BC413" s="1" t="s">
        <v>6717</v>
      </c>
      <c r="BD413" s="1" t="s">
        <v>326</v>
      </c>
      <c r="BE413" s="1" t="s">
        <v>91</v>
      </c>
      <c r="BF413" s="57">
        <v>7</v>
      </c>
      <c r="BG413" s="1" t="s">
        <v>128</v>
      </c>
      <c r="BH413" s="1" t="s">
        <v>90</v>
      </c>
      <c r="BI413" s="1" t="s">
        <v>95</v>
      </c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416</v>
      </c>
      <c r="B414" s="1" t="s">
        <v>1313</v>
      </c>
      <c r="C414" s="1" t="s">
        <v>97</v>
      </c>
      <c r="D414" s="1" t="s">
        <v>3185</v>
      </c>
      <c r="E414" s="1" t="s">
        <v>1111</v>
      </c>
      <c r="F414" s="1" t="s">
        <v>96</v>
      </c>
      <c r="G414" s="1" t="s">
        <v>88</v>
      </c>
      <c r="H414" s="1" t="s">
        <v>162</v>
      </c>
      <c r="I414" s="1" t="s">
        <v>96</v>
      </c>
      <c r="J414" s="1" t="s">
        <v>96</v>
      </c>
      <c r="K414" s="1">
        <v>35</v>
      </c>
      <c r="L414" s="1" t="s">
        <v>101</v>
      </c>
      <c r="M414" s="1" t="s">
        <v>325</v>
      </c>
      <c r="N414" s="1" t="s">
        <v>91</v>
      </c>
      <c r="O414" s="1" t="s">
        <v>92</v>
      </c>
      <c r="P414">
        <v>10488</v>
      </c>
      <c r="Q414" s="1" t="str">
        <f>VLOOKUP([1]!Tabla1[[#This Row],[RENAES]],[2]EESS!$1:$1048576,6,FALSE)</f>
        <v>NO PERTENECE A NINGUNA RED</v>
      </c>
      <c r="R414" s="1" t="str">
        <f>VLOOKUP([1]!Tabla1[[#This Row],[RENAES]],[2]EESS!$1:$1048576,7,FALSE)</f>
        <v>NO PERTENECE A NINGUNA MICRORED</v>
      </c>
      <c r="S414" s="1" t="str">
        <f>VLOOKUP([1]!Tabla1[[#This Row],[RENAES]],[2]EESS!$1:$1048576,10,FALSE)</f>
        <v>HOSPITAL IQUITOS "Cesar Garayar Garcia"</v>
      </c>
      <c r="T414" s="1" t="s">
        <v>3203</v>
      </c>
      <c r="U414" s="1" t="s">
        <v>326</v>
      </c>
      <c r="V414" s="1" t="s">
        <v>91</v>
      </c>
      <c r="W414" s="57">
        <v>1</v>
      </c>
      <c r="X414" s="1" t="s">
        <v>185</v>
      </c>
      <c r="Y414" s="1" t="s">
        <v>88</v>
      </c>
      <c r="Z414" s="1" t="s">
        <v>88</v>
      </c>
      <c r="AA414" s="1" t="s">
        <v>5388</v>
      </c>
      <c r="AB414" s="1" t="s">
        <v>325</v>
      </c>
      <c r="AC414" s="1" t="s">
        <v>91</v>
      </c>
      <c r="AD414" s="1" t="s">
        <v>92</v>
      </c>
      <c r="AE414" s="1" t="s">
        <v>276</v>
      </c>
      <c r="AF414" s="1" t="s">
        <v>118</v>
      </c>
      <c r="AG414" s="1" t="s">
        <v>119</v>
      </c>
      <c r="AH414" s="1" t="s">
        <v>4214</v>
      </c>
      <c r="AI414" s="1" t="s">
        <v>326</v>
      </c>
      <c r="AJ414" s="1" t="s">
        <v>91</v>
      </c>
      <c r="AK414" s="57">
        <v>2</v>
      </c>
      <c r="AL414" s="1" t="s">
        <v>4649</v>
      </c>
      <c r="AM414" s="1" t="s">
        <v>118</v>
      </c>
      <c r="AN414" s="1" t="s">
        <v>108</v>
      </c>
      <c r="AO414" s="1"/>
      <c r="AP414" s="1"/>
      <c r="AQ414" s="1"/>
      <c r="AR414" s="1"/>
      <c r="AS414" s="1"/>
      <c r="AT414" s="1"/>
      <c r="AU414" s="1"/>
      <c r="AV414" s="1" t="s">
        <v>5388</v>
      </c>
      <c r="AW414" s="1" t="s">
        <v>326</v>
      </c>
      <c r="AX414" s="1" t="s">
        <v>91</v>
      </c>
      <c r="AY414" s="57">
        <v>4</v>
      </c>
      <c r="AZ414" s="1" t="s">
        <v>276</v>
      </c>
      <c r="BA414" s="1" t="s">
        <v>118</v>
      </c>
      <c r="BB414" s="1" t="s">
        <v>119</v>
      </c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 t="s">
        <v>8234</v>
      </c>
      <c r="CF414" s="1" t="s">
        <v>326</v>
      </c>
      <c r="CG414" s="1" t="s">
        <v>91</v>
      </c>
      <c r="CH414" s="1" t="s">
        <v>123</v>
      </c>
      <c r="CI414" s="1" t="s">
        <v>149</v>
      </c>
      <c r="CJ414" s="1" t="s">
        <v>109</v>
      </c>
      <c r="CK414" s="1" t="s">
        <v>90</v>
      </c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392</v>
      </c>
      <c r="B415" s="1" t="s">
        <v>1314</v>
      </c>
      <c r="C415" s="1" t="s">
        <v>97</v>
      </c>
      <c r="D415" s="1" t="s">
        <v>3185</v>
      </c>
      <c r="E415" s="1" t="s">
        <v>1111</v>
      </c>
      <c r="F415" s="1" t="s">
        <v>90</v>
      </c>
      <c r="G415" s="1" t="s">
        <v>108</v>
      </c>
      <c r="H415" s="1" t="s">
        <v>274</v>
      </c>
      <c r="I415" s="1" t="s">
        <v>96</v>
      </c>
      <c r="J415" s="1" t="s">
        <v>99</v>
      </c>
      <c r="K415" s="1">
        <v>34</v>
      </c>
      <c r="L415" s="1" t="s">
        <v>101</v>
      </c>
      <c r="M415" s="1" t="s">
        <v>325</v>
      </c>
      <c r="N415" s="1" t="s">
        <v>91</v>
      </c>
      <c r="O415" s="1" t="s">
        <v>92</v>
      </c>
      <c r="P415">
        <v>162</v>
      </c>
      <c r="Q415" s="1" t="str">
        <f>VLOOKUP([1]!Tabla1[[#This Row],[RENAES]],[2]EESS!$1:$1048576,6,FALSE)</f>
        <v>NO PERTENECE A NINGUNA RED</v>
      </c>
      <c r="R415" s="1" t="str">
        <f>VLOOKUP([1]!Tabla1[[#This Row],[RENAES]],[2]EESS!$1:$1048576,7,FALSE)</f>
        <v>NO PERTENECE A NINGUNA MICRORED</v>
      </c>
      <c r="S415" s="1" t="str">
        <f>VLOOKUP([1]!Tabla1[[#This Row],[RENAES]],[2]EESS!$1:$1048576,10,FALSE)</f>
        <v>HOSPITAL IQUITOS "Cesar Garayar Garcia"</v>
      </c>
      <c r="T415" s="1" t="s">
        <v>4252</v>
      </c>
      <c r="U415" s="1" t="s">
        <v>326</v>
      </c>
      <c r="V415" s="1" t="s">
        <v>91</v>
      </c>
      <c r="W415" s="57">
        <v>10</v>
      </c>
      <c r="X415" s="1" t="s">
        <v>324</v>
      </c>
      <c r="Y415" s="1" t="s">
        <v>116</v>
      </c>
      <c r="Z415" s="1" t="s">
        <v>96</v>
      </c>
      <c r="AA415" s="1" t="s">
        <v>3188</v>
      </c>
      <c r="AB415" s="1" t="s">
        <v>325</v>
      </c>
      <c r="AC415" s="1" t="s">
        <v>91</v>
      </c>
      <c r="AD415" s="32"/>
      <c r="AE415" s="1" t="s">
        <v>3520</v>
      </c>
      <c r="AF415" s="1" t="s">
        <v>90</v>
      </c>
      <c r="AG415" s="1" t="s">
        <v>96</v>
      </c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5945</v>
      </c>
      <c r="B416" s="1" t="s">
        <v>5946</v>
      </c>
      <c r="C416" s="1" t="s">
        <v>97</v>
      </c>
      <c r="D416" s="1" t="s">
        <v>3185</v>
      </c>
      <c r="E416" s="1" t="s">
        <v>1111</v>
      </c>
      <c r="F416" s="1" t="s">
        <v>102</v>
      </c>
      <c r="G416" s="1" t="s">
        <v>142</v>
      </c>
      <c r="H416" s="1" t="s">
        <v>339</v>
      </c>
      <c r="I416" s="1" t="s">
        <v>90</v>
      </c>
      <c r="J416" s="1" t="s">
        <v>108</v>
      </c>
      <c r="K416" s="1">
        <v>36</v>
      </c>
      <c r="L416" s="1" t="s">
        <v>101</v>
      </c>
      <c r="M416" s="1" t="s">
        <v>325</v>
      </c>
      <c r="N416" s="1" t="s">
        <v>91</v>
      </c>
      <c r="O416" s="1" t="s">
        <v>104</v>
      </c>
      <c r="P416">
        <v>32</v>
      </c>
      <c r="Q416" s="1" t="str">
        <f>VLOOKUP([1]!Tabla1[[#This Row],[RENAES]],[2]EESS!$1:$1048576,6,FALSE)</f>
        <v>ALTO AMAZONAS</v>
      </c>
      <c r="R416" s="1" t="str">
        <f>VLOOKUP([1]!Tabla1[[#This Row],[RENAES]],[2]EESS!$1:$1048576,7,FALSE)</f>
        <v>YURIMAGUAS</v>
      </c>
      <c r="S416" s="1" t="str">
        <f>VLOOKUP([1]!Tabla1[[#This Row],[RENAES]],[2]EESS!$1:$1048576,10,FALSE)</f>
        <v>AGUAMIRO (EJE DE M.R.)</v>
      </c>
      <c r="T416" s="1" t="s">
        <v>5674</v>
      </c>
      <c r="U416" s="1" t="s">
        <v>326</v>
      </c>
      <c r="V416" s="1" t="s">
        <v>91</v>
      </c>
      <c r="W416" s="57">
        <v>1</v>
      </c>
      <c r="X416" s="1" t="s">
        <v>339</v>
      </c>
      <c r="Y416" s="1" t="s">
        <v>90</v>
      </c>
      <c r="Z416" s="1" t="s">
        <v>108</v>
      </c>
      <c r="AA416" s="1" t="s">
        <v>6716</v>
      </c>
      <c r="AB416" s="1" t="s">
        <v>325</v>
      </c>
      <c r="AC416" s="1" t="s">
        <v>105</v>
      </c>
      <c r="AD416" s="1" t="s">
        <v>104</v>
      </c>
      <c r="AE416" s="1" t="s">
        <v>339</v>
      </c>
      <c r="AF416" s="1" t="s">
        <v>96</v>
      </c>
      <c r="AG416" s="1" t="s">
        <v>106</v>
      </c>
      <c r="AH416" s="1" t="s">
        <v>6716</v>
      </c>
      <c r="AI416" s="1" t="s">
        <v>326</v>
      </c>
      <c r="AJ416" s="1" t="s">
        <v>91</v>
      </c>
      <c r="AK416" s="57">
        <v>4</v>
      </c>
      <c r="AL416" s="1" t="s">
        <v>339</v>
      </c>
      <c r="AM416" s="1" t="s">
        <v>96</v>
      </c>
      <c r="AN416" s="1" t="s">
        <v>106</v>
      </c>
      <c r="AO416" s="1" t="s">
        <v>7669</v>
      </c>
      <c r="AP416" s="1" t="s">
        <v>325</v>
      </c>
      <c r="AQ416" s="1" t="s">
        <v>105</v>
      </c>
      <c r="AR416" s="1" t="s">
        <v>104</v>
      </c>
      <c r="AS416" s="1" t="s">
        <v>365</v>
      </c>
      <c r="AT416" s="1" t="s">
        <v>90</v>
      </c>
      <c r="AU416" s="1" t="s">
        <v>90</v>
      </c>
      <c r="AV416" s="1" t="s">
        <v>7669</v>
      </c>
      <c r="AW416" s="1" t="s">
        <v>326</v>
      </c>
      <c r="AX416" s="1" t="s">
        <v>91</v>
      </c>
      <c r="AY416" s="57">
        <v>3</v>
      </c>
      <c r="AZ416" s="1" t="s">
        <v>365</v>
      </c>
      <c r="BA416" s="1" t="s">
        <v>90</v>
      </c>
      <c r="BB416" s="1" t="s">
        <v>90</v>
      </c>
      <c r="BC416" s="1" t="s">
        <v>8232</v>
      </c>
      <c r="BD416" s="1" t="s">
        <v>326</v>
      </c>
      <c r="BE416" s="1" t="s">
        <v>91</v>
      </c>
      <c r="BF416" s="57">
        <v>15</v>
      </c>
      <c r="BG416" s="1" t="s">
        <v>324</v>
      </c>
      <c r="BH416" s="1" t="s">
        <v>3491</v>
      </c>
      <c r="BI416" s="1" t="s">
        <v>96</v>
      </c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 t="s">
        <v>7656</v>
      </c>
      <c r="BY416" s="1" t="s">
        <v>325</v>
      </c>
      <c r="BZ416" s="1" t="s">
        <v>91</v>
      </c>
      <c r="CA416" s="32"/>
      <c r="CB416" s="1" t="s">
        <v>8059</v>
      </c>
      <c r="CC416" s="1" t="s">
        <v>96</v>
      </c>
      <c r="CD416" s="1" t="s">
        <v>102</v>
      </c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1315</v>
      </c>
      <c r="B417" s="1" t="s">
        <v>1316</v>
      </c>
      <c r="C417" s="1" t="s">
        <v>97</v>
      </c>
      <c r="D417" s="1" t="s">
        <v>3185</v>
      </c>
      <c r="E417" s="1" t="s">
        <v>1111</v>
      </c>
      <c r="F417" s="1" t="s">
        <v>96</v>
      </c>
      <c r="G417" s="1" t="s">
        <v>113</v>
      </c>
      <c r="H417" s="1" t="s">
        <v>324</v>
      </c>
      <c r="I417" s="1" t="s">
        <v>96</v>
      </c>
      <c r="J417" s="1" t="s">
        <v>113</v>
      </c>
      <c r="K417" s="1">
        <v>39</v>
      </c>
      <c r="L417" s="1" t="s">
        <v>101</v>
      </c>
      <c r="M417" s="1" t="s">
        <v>325</v>
      </c>
      <c r="N417" s="1" t="s">
        <v>91</v>
      </c>
      <c r="O417" s="1" t="s">
        <v>104</v>
      </c>
      <c r="P417">
        <v>1</v>
      </c>
      <c r="Q417" s="1" t="str">
        <f>VLOOKUP([1]!Tabla1[[#This Row],[RENAES]],[2]EESS!$1:$1048576,6,FALSE)</f>
        <v>DATEM DEL MARAÑON</v>
      </c>
      <c r="R417" s="1" t="str">
        <f>VLOOKUP([1]!Tabla1[[#This Row],[RENAES]],[2]EESS!$1:$1048576,7,FALSE)</f>
        <v>ANDOAS</v>
      </c>
      <c r="S417" s="1" t="str">
        <f>VLOOKUP([1]!Tabla1[[#This Row],[RENAES]],[2]EESS!$1:$1048576,10,FALSE)</f>
        <v>ALIANZA CRISTIANA</v>
      </c>
      <c r="T417" s="1" t="s">
        <v>1295</v>
      </c>
      <c r="U417" s="1" t="s">
        <v>326</v>
      </c>
      <c r="V417" s="1" t="s">
        <v>91</v>
      </c>
      <c r="W417" s="57">
        <v>30</v>
      </c>
      <c r="X417" s="1" t="s">
        <v>324</v>
      </c>
      <c r="Y417" s="1" t="s">
        <v>96</v>
      </c>
      <c r="Z417" s="1" t="s">
        <v>113</v>
      </c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 t="s">
        <v>1145</v>
      </c>
      <c r="CF417" s="1" t="s">
        <v>326</v>
      </c>
      <c r="CG417" s="1" t="s">
        <v>91</v>
      </c>
      <c r="CH417" s="1" t="s">
        <v>123</v>
      </c>
      <c r="CI417" s="1" t="s">
        <v>339</v>
      </c>
      <c r="CJ417" s="1" t="s">
        <v>90</v>
      </c>
      <c r="CK417" s="1" t="s">
        <v>100</v>
      </c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2548</v>
      </c>
      <c r="B418" s="1" t="s">
        <v>2549</v>
      </c>
      <c r="C418" s="1" t="s">
        <v>97</v>
      </c>
      <c r="D418" s="1" t="s">
        <v>3185</v>
      </c>
      <c r="E418" s="1" t="s">
        <v>1111</v>
      </c>
      <c r="F418" s="1" t="s">
        <v>96</v>
      </c>
      <c r="G418" s="1" t="s">
        <v>118</v>
      </c>
      <c r="H418" s="1" t="s">
        <v>2528</v>
      </c>
      <c r="I418" s="1" t="s">
        <v>119</v>
      </c>
      <c r="J418" s="1" t="s">
        <v>110</v>
      </c>
      <c r="K418" s="1">
        <v>35</v>
      </c>
      <c r="L418" s="1" t="s">
        <v>101</v>
      </c>
      <c r="M418" s="1" t="s">
        <v>325</v>
      </c>
      <c r="N418" s="1" t="s">
        <v>91</v>
      </c>
      <c r="O418" s="1" t="s">
        <v>104</v>
      </c>
      <c r="P418">
        <v>246</v>
      </c>
      <c r="Q418" s="1" t="str">
        <f>VLOOKUP([1]!Tabla1[[#This Row],[RENAES]],[2]EESS!$1:$1048576,6,FALSE)</f>
        <v>NO PERTENECE A NINGUNA RED</v>
      </c>
      <c r="R418" s="1" t="str">
        <f>VLOOKUP([1]!Tabla1[[#This Row],[RENAES]],[2]EESS!$1:$1048576,7,FALSE)</f>
        <v>NO PERTENECE A NINGUNA MICRORED</v>
      </c>
      <c r="S418" s="1" t="str">
        <f>VLOOKUP([1]!Tabla1[[#This Row],[RENAES]],[2]EESS!$1:$1048576,10,FALSE)</f>
        <v>HOSPITAL IQUITOS "Cesar Garayar Garcia"</v>
      </c>
      <c r="T418" s="1" t="s">
        <v>1465</v>
      </c>
      <c r="U418" s="1" t="s">
        <v>326</v>
      </c>
      <c r="V418" s="1" t="s">
        <v>91</v>
      </c>
      <c r="W418" s="57">
        <v>3</v>
      </c>
      <c r="X418" s="1" t="s">
        <v>3207</v>
      </c>
      <c r="Y418" s="1" t="s">
        <v>96</v>
      </c>
      <c r="Z418" s="1" t="s">
        <v>98</v>
      </c>
      <c r="AA418" s="1"/>
      <c r="AB418" s="1"/>
      <c r="AC418" s="1"/>
      <c r="AD418" s="1"/>
      <c r="AE418" s="1"/>
      <c r="AF418" s="1"/>
      <c r="AG418" s="1"/>
      <c r="AH418" s="1" t="s">
        <v>2874</v>
      </c>
      <c r="AI418" s="1" t="s">
        <v>326</v>
      </c>
      <c r="AJ418" s="1" t="s">
        <v>91</v>
      </c>
      <c r="AK418" s="57">
        <v>5</v>
      </c>
      <c r="AL418" s="1" t="s">
        <v>5947</v>
      </c>
      <c r="AM418" s="1" t="s">
        <v>96</v>
      </c>
      <c r="AN418" s="1" t="s">
        <v>109</v>
      </c>
      <c r="AO418" s="1"/>
      <c r="AP418" s="1"/>
      <c r="AQ418" s="1"/>
      <c r="AR418" s="1"/>
      <c r="AS418" s="1"/>
      <c r="AT418" s="1"/>
      <c r="AU418" s="1"/>
      <c r="AV418" s="1" t="s">
        <v>3988</v>
      </c>
      <c r="AW418" s="1" t="s">
        <v>326</v>
      </c>
      <c r="AX418" s="1" t="s">
        <v>91</v>
      </c>
      <c r="AY418" s="57">
        <v>6</v>
      </c>
      <c r="AZ418" s="1" t="s">
        <v>6734</v>
      </c>
      <c r="BA418" s="1" t="s">
        <v>96</v>
      </c>
      <c r="BB418" s="1" t="s">
        <v>102</v>
      </c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 t="s">
        <v>5347</v>
      </c>
      <c r="CF418" s="1" t="s">
        <v>326</v>
      </c>
      <c r="CG418" s="1" t="s">
        <v>91</v>
      </c>
      <c r="CH418" s="1" t="s">
        <v>123</v>
      </c>
      <c r="CI418" s="1" t="s">
        <v>7148</v>
      </c>
      <c r="CJ418" s="1" t="s">
        <v>96</v>
      </c>
      <c r="CK418" s="1" t="s">
        <v>108</v>
      </c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10198</v>
      </c>
      <c r="B419" s="1" t="s">
        <v>10199</v>
      </c>
      <c r="C419" s="1" t="s">
        <v>97</v>
      </c>
      <c r="D419" s="1" t="s">
        <v>3185</v>
      </c>
      <c r="E419" s="1" t="s">
        <v>1111</v>
      </c>
      <c r="F419" s="1" t="s">
        <v>109</v>
      </c>
      <c r="G419" s="1" t="s">
        <v>129</v>
      </c>
      <c r="H419" s="1" t="s">
        <v>327</v>
      </c>
      <c r="I419" s="1" t="s">
        <v>90</v>
      </c>
      <c r="J419" s="1" t="s">
        <v>116</v>
      </c>
      <c r="K419" s="1">
        <v>35</v>
      </c>
      <c r="L419" s="1" t="s">
        <v>101</v>
      </c>
      <c r="M419" s="1" t="s">
        <v>325</v>
      </c>
      <c r="N419" s="1" t="s">
        <v>91</v>
      </c>
      <c r="O419" s="1" t="s">
        <v>104</v>
      </c>
      <c r="P419">
        <v>137</v>
      </c>
      <c r="Q419" s="1" t="str">
        <f>VLOOKUP([1]!Tabla1[[#This Row],[RENAES]],[2]EESS!$1:$1048576,6,FALSE)</f>
        <v>MAYNAS CIUDAD</v>
      </c>
      <c r="R419" s="1" t="str">
        <f>VLOOKUP([1]!Tabla1[[#This Row],[RENAES]],[2]EESS!$1:$1048576,7,FALSE)</f>
        <v>IQUITOS SUR</v>
      </c>
      <c r="S419" s="1" t="str">
        <f>VLOOKUP([1]!Tabla1[[#This Row],[RENAES]],[2]EESS!$1:$1048576,10,FALSE)</f>
        <v>PEÑA NEGRA</v>
      </c>
      <c r="T419" s="1" t="s">
        <v>9987</v>
      </c>
      <c r="U419" s="1" t="s">
        <v>326</v>
      </c>
      <c r="V419" s="1" t="s">
        <v>91</v>
      </c>
      <c r="W419" s="57">
        <v>1</v>
      </c>
      <c r="X419" s="1" t="s">
        <v>327</v>
      </c>
      <c r="Y419" s="1" t="s">
        <v>90</v>
      </c>
      <c r="Z419" s="1" t="s">
        <v>116</v>
      </c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381</v>
      </c>
      <c r="B420" s="1" t="s">
        <v>382</v>
      </c>
      <c r="C420" s="1" t="s">
        <v>97</v>
      </c>
      <c r="D420" s="1" t="s">
        <v>3185</v>
      </c>
      <c r="E420" s="1" t="s">
        <v>1111</v>
      </c>
      <c r="F420" s="1" t="s">
        <v>90</v>
      </c>
      <c r="G420" s="1" t="s">
        <v>90</v>
      </c>
      <c r="H420" s="1" t="s">
        <v>324</v>
      </c>
      <c r="I420" s="1" t="s">
        <v>88</v>
      </c>
      <c r="J420" s="1" t="s">
        <v>127</v>
      </c>
      <c r="K420" s="1">
        <v>35</v>
      </c>
      <c r="L420" s="1" t="s">
        <v>101</v>
      </c>
      <c r="M420" s="1" t="s">
        <v>325</v>
      </c>
      <c r="N420" s="1" t="s">
        <v>91</v>
      </c>
      <c r="O420" s="1" t="s">
        <v>92</v>
      </c>
      <c r="P420">
        <v>1</v>
      </c>
      <c r="Q420" s="1" t="str">
        <f>VLOOKUP([1]!Tabla1[[#This Row],[RENAES]],[2]EESS!$1:$1048576,6,FALSE)</f>
        <v>MAYNAS CIUDAD</v>
      </c>
      <c r="R420" s="1" t="str">
        <f>VLOOKUP([1]!Tabla1[[#This Row],[RENAES]],[2]EESS!$1:$1048576,7,FALSE)</f>
        <v>PUNCHANA</v>
      </c>
      <c r="S420" s="1" t="str">
        <f>VLOOKUP([1]!Tabla1[[#This Row],[RENAES]],[2]EESS!$1:$1048576,10,FALSE)</f>
        <v xml:space="preserve">FERNANDO LORES </v>
      </c>
      <c r="T420" s="1" t="s">
        <v>1317</v>
      </c>
      <c r="U420" s="1" t="s">
        <v>326</v>
      </c>
      <c r="V420" s="1" t="s">
        <v>91</v>
      </c>
      <c r="W420" s="57">
        <v>30</v>
      </c>
      <c r="X420" s="1" t="s">
        <v>324</v>
      </c>
      <c r="Y420" s="1" t="s">
        <v>88</v>
      </c>
      <c r="Z420" s="1" t="s">
        <v>127</v>
      </c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2550</v>
      </c>
      <c r="B421" s="1" t="s">
        <v>2551</v>
      </c>
      <c r="C421" s="1" t="s">
        <v>97</v>
      </c>
      <c r="D421" s="1" t="s">
        <v>3185</v>
      </c>
      <c r="E421" s="1" t="s">
        <v>1111</v>
      </c>
      <c r="F421" s="1" t="s">
        <v>90</v>
      </c>
      <c r="G421" s="1" t="s">
        <v>111</v>
      </c>
      <c r="H421" s="1" t="s">
        <v>2533</v>
      </c>
      <c r="I421" s="1" t="s">
        <v>131</v>
      </c>
      <c r="J421" s="1" t="s">
        <v>99</v>
      </c>
      <c r="K421" s="1">
        <v>34</v>
      </c>
      <c r="L421" s="1" t="s">
        <v>101</v>
      </c>
      <c r="M421" s="1" t="s">
        <v>325</v>
      </c>
      <c r="N421" s="1" t="s">
        <v>91</v>
      </c>
      <c r="O421" s="32"/>
      <c r="P421">
        <v>1</v>
      </c>
      <c r="Q421" s="1" t="str">
        <f>VLOOKUP([1]!Tabla1[[#This Row],[RENAES]],[2]EESS!$1:$1048576,6,FALSE)</f>
        <v>NO PERTENECE A NINGUNA RED</v>
      </c>
      <c r="R421" s="1" t="str">
        <f>VLOOKUP([1]!Tabla1[[#This Row],[RENAES]],[2]EESS!$1:$1048576,7,FALSE)</f>
        <v>NO PERTENECE A NINGUNA MICRORED</v>
      </c>
      <c r="S421" s="1" t="str">
        <f>VLOOKUP([1]!Tabla1[[#This Row],[RENAES]],[2]EESS!$1:$1048576,10,FALSE)</f>
        <v>HOSP.REGIONAL DE LORETO "Felipe Arriola Iglesias"</v>
      </c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3229</v>
      </c>
      <c r="B422" s="1" t="s">
        <v>3230</v>
      </c>
      <c r="C422" s="1" t="s">
        <v>97</v>
      </c>
      <c r="D422" s="1" t="s">
        <v>3185</v>
      </c>
      <c r="E422" s="1" t="s">
        <v>1111</v>
      </c>
      <c r="F422" s="1" t="s">
        <v>88</v>
      </c>
      <c r="G422" s="1" t="s">
        <v>100</v>
      </c>
      <c r="H422" s="1" t="s">
        <v>228</v>
      </c>
      <c r="I422" s="1" t="s">
        <v>90</v>
      </c>
      <c r="J422" s="1" t="s">
        <v>118</v>
      </c>
      <c r="K422" s="1">
        <v>36</v>
      </c>
      <c r="L422" s="1" t="s">
        <v>101</v>
      </c>
      <c r="M422" s="1" t="s">
        <v>325</v>
      </c>
      <c r="N422" s="1" t="s">
        <v>91</v>
      </c>
      <c r="O422" s="1" t="s">
        <v>104</v>
      </c>
      <c r="P422">
        <v>10</v>
      </c>
      <c r="Q422" s="1" t="str">
        <f>VLOOKUP([1]!Tabla1[[#This Row],[RENAES]],[2]EESS!$1:$1048576,6,FALSE)</f>
        <v>MAYNAS PERIFERIE</v>
      </c>
      <c r="R422" s="1" t="str">
        <f>VLOOKUP([1]!Tabla1[[#This Row],[RENAES]],[2]EESS!$1:$1048576,7,FALSE)</f>
        <v>SANTA CLOTILDE</v>
      </c>
      <c r="S422" s="1" t="str">
        <f>VLOOKUP([1]!Tabla1[[#This Row],[RENAES]],[2]EESS!$1:$1048576,10,FALSE)</f>
        <v>SANTA CLOTILDE</v>
      </c>
      <c r="T422" s="1" t="s">
        <v>3197</v>
      </c>
      <c r="U422" s="1" t="s">
        <v>326</v>
      </c>
      <c r="V422" s="1" t="s">
        <v>91</v>
      </c>
      <c r="W422" s="57">
        <v>3</v>
      </c>
      <c r="X422" s="1" t="s">
        <v>228</v>
      </c>
      <c r="Y422" s="1" t="s">
        <v>90</v>
      </c>
      <c r="Z422" s="1" t="s">
        <v>118</v>
      </c>
      <c r="AA422" s="1"/>
      <c r="AB422" s="1"/>
      <c r="AC422" s="1"/>
      <c r="AD422" s="1"/>
      <c r="AE422" s="1"/>
      <c r="AF422" s="1"/>
      <c r="AG422" s="1"/>
      <c r="AH422" s="1" t="s">
        <v>3988</v>
      </c>
      <c r="AI422" s="1" t="s">
        <v>326</v>
      </c>
      <c r="AJ422" s="1" t="s">
        <v>91</v>
      </c>
      <c r="AK422" s="57">
        <v>10</v>
      </c>
      <c r="AL422" s="1" t="s">
        <v>324</v>
      </c>
      <c r="AM422" s="1" t="s">
        <v>100</v>
      </c>
      <c r="AN422" s="1" t="s">
        <v>96</v>
      </c>
      <c r="AO422" s="1"/>
      <c r="AP422" s="1"/>
      <c r="AQ422" s="1"/>
      <c r="AR422" s="1"/>
      <c r="AS422" s="1"/>
      <c r="AT422" s="1"/>
      <c r="AU422" s="1"/>
      <c r="AV422" s="1" t="s">
        <v>4247</v>
      </c>
      <c r="AW422" s="1" t="s">
        <v>326</v>
      </c>
      <c r="AX422" s="1" t="s">
        <v>91</v>
      </c>
      <c r="AY422" s="57">
        <v>7</v>
      </c>
      <c r="AZ422" s="1" t="s">
        <v>4266</v>
      </c>
      <c r="BA422" s="1" t="s">
        <v>111</v>
      </c>
      <c r="BB422" s="1" t="s">
        <v>110</v>
      </c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</row>
    <row r="423" spans="1:96" x14ac:dyDescent="0.3">
      <c r="A423" s="1" t="s">
        <v>3994</v>
      </c>
      <c r="B423" s="1" t="s">
        <v>3995</v>
      </c>
      <c r="C423" s="1" t="s">
        <v>97</v>
      </c>
      <c r="D423" s="1" t="s">
        <v>3185</v>
      </c>
      <c r="E423" s="1" t="s">
        <v>1111</v>
      </c>
      <c r="F423" s="1" t="s">
        <v>88</v>
      </c>
      <c r="G423" s="1" t="s">
        <v>129</v>
      </c>
      <c r="H423" s="1" t="s">
        <v>3996</v>
      </c>
      <c r="I423" s="1" t="s">
        <v>88</v>
      </c>
      <c r="J423" s="1" t="s">
        <v>88</v>
      </c>
      <c r="K423" s="1">
        <v>41</v>
      </c>
      <c r="L423" s="1" t="s">
        <v>101</v>
      </c>
      <c r="M423" s="1" t="s">
        <v>325</v>
      </c>
      <c r="N423" s="1" t="s">
        <v>91</v>
      </c>
      <c r="O423" s="1" t="s">
        <v>104</v>
      </c>
      <c r="P423">
        <v>4</v>
      </c>
      <c r="Q423" s="1" t="str">
        <f>VLOOKUP([1]!Tabla1[[#This Row],[RENAES]],[2]EESS!$1:$1048576,6,FALSE)</f>
        <v>LORETO</v>
      </c>
      <c r="R423" s="1" t="str">
        <f>VLOOKUP([1]!Tabla1[[#This Row],[RENAES]],[2]EESS!$1:$1048576,7,FALSE)</f>
        <v>VILLA TROMPETERO</v>
      </c>
      <c r="S423" s="1" t="str">
        <f>VLOOKUP([1]!Tabla1[[#This Row],[RENAES]],[2]EESS!$1:$1048576,10,FALSE)</f>
        <v>NUEVO PORVENIR</v>
      </c>
      <c r="T423" s="1" t="s">
        <v>3524</v>
      </c>
      <c r="U423" s="1" t="s">
        <v>326</v>
      </c>
      <c r="V423" s="1" t="s">
        <v>91</v>
      </c>
      <c r="W423" s="57">
        <v>1</v>
      </c>
      <c r="X423" s="1" t="s">
        <v>3996</v>
      </c>
      <c r="Y423" s="1" t="s">
        <v>88</v>
      </c>
      <c r="Z423" s="1" t="s">
        <v>88</v>
      </c>
      <c r="AA423" s="1" t="s">
        <v>4262</v>
      </c>
      <c r="AB423" s="1" t="s">
        <v>325</v>
      </c>
      <c r="AC423" s="1" t="s">
        <v>91</v>
      </c>
      <c r="AD423" s="1" t="s">
        <v>104</v>
      </c>
      <c r="AE423" s="1" t="s">
        <v>4040</v>
      </c>
      <c r="AF423" s="1" t="s">
        <v>96</v>
      </c>
      <c r="AG423" s="1" t="s">
        <v>96</v>
      </c>
      <c r="AH423" s="1" t="s">
        <v>4262</v>
      </c>
      <c r="AI423" s="1" t="s">
        <v>326</v>
      </c>
      <c r="AJ423" s="1" t="s">
        <v>91</v>
      </c>
      <c r="AK423" s="57">
        <v>2</v>
      </c>
      <c r="AL423" s="1" t="s">
        <v>4040</v>
      </c>
      <c r="AM423" s="1" t="s">
        <v>96</v>
      </c>
      <c r="AN423" s="1" t="s">
        <v>96</v>
      </c>
      <c r="AO423" s="1" t="s">
        <v>5929</v>
      </c>
      <c r="AP423" s="1" t="s">
        <v>325</v>
      </c>
      <c r="AQ423" s="1" t="s">
        <v>91</v>
      </c>
      <c r="AR423" s="1" t="s">
        <v>104</v>
      </c>
      <c r="AS423" s="1" t="s">
        <v>4642</v>
      </c>
      <c r="AT423" s="1" t="s">
        <v>90</v>
      </c>
      <c r="AU423" s="1" t="s">
        <v>119</v>
      </c>
      <c r="AV423" s="1" t="s">
        <v>5929</v>
      </c>
      <c r="AW423" s="1" t="s">
        <v>326</v>
      </c>
      <c r="AX423" s="1" t="s">
        <v>91</v>
      </c>
      <c r="AY423" s="57">
        <v>3</v>
      </c>
      <c r="AZ423" s="1" t="s">
        <v>4642</v>
      </c>
      <c r="BA423" s="1" t="s">
        <v>90</v>
      </c>
      <c r="BB423" s="1" t="s">
        <v>119</v>
      </c>
      <c r="BC423" s="1" t="s">
        <v>6934</v>
      </c>
      <c r="BD423" s="1" t="s">
        <v>326</v>
      </c>
      <c r="BE423" s="1" t="s">
        <v>91</v>
      </c>
      <c r="BF423" s="57">
        <v>4</v>
      </c>
      <c r="BG423" s="1" t="s">
        <v>3040</v>
      </c>
      <c r="BH423" s="1" t="s">
        <v>100</v>
      </c>
      <c r="BI423" s="1" t="s">
        <v>107</v>
      </c>
      <c r="BJ423" s="1" t="s">
        <v>7315</v>
      </c>
      <c r="BK423" s="1" t="s">
        <v>326</v>
      </c>
      <c r="BL423" s="1" t="s">
        <v>91</v>
      </c>
      <c r="BM423" s="57">
        <v>5</v>
      </c>
      <c r="BN423" s="1" t="s">
        <v>261</v>
      </c>
      <c r="BO423" s="1" t="s">
        <v>96</v>
      </c>
      <c r="BP423" s="1" t="s">
        <v>88</v>
      </c>
      <c r="BQ423" s="1" t="s">
        <v>7650</v>
      </c>
      <c r="BR423" s="1" t="s">
        <v>326</v>
      </c>
      <c r="BS423" s="1" t="s">
        <v>91</v>
      </c>
      <c r="BT423" s="57">
        <v>15</v>
      </c>
      <c r="BU423" s="1" t="s">
        <v>324</v>
      </c>
      <c r="BV423" s="1" t="s">
        <v>90</v>
      </c>
      <c r="BW423" s="1" t="s">
        <v>115</v>
      </c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7678</v>
      </c>
      <c r="B424" s="1" t="s">
        <v>7679</v>
      </c>
      <c r="C424" s="1" t="s">
        <v>97</v>
      </c>
      <c r="D424" s="1" t="s">
        <v>3185</v>
      </c>
      <c r="E424" s="1" t="s">
        <v>1111</v>
      </c>
      <c r="F424" s="1" t="s">
        <v>119</v>
      </c>
      <c r="G424" s="1" t="s">
        <v>109</v>
      </c>
      <c r="H424" s="1" t="s">
        <v>327</v>
      </c>
      <c r="I424" s="1" t="s">
        <v>102</v>
      </c>
      <c r="J424" s="1" t="s">
        <v>98</v>
      </c>
      <c r="K424" s="1">
        <v>35</v>
      </c>
      <c r="L424" s="1" t="s">
        <v>101</v>
      </c>
      <c r="M424" s="1" t="s">
        <v>325</v>
      </c>
      <c r="N424" s="1" t="s">
        <v>91</v>
      </c>
      <c r="O424" s="1" t="s">
        <v>104</v>
      </c>
      <c r="P424">
        <v>150</v>
      </c>
      <c r="Q424" s="1" t="str">
        <f>VLOOKUP([1]!Tabla1[[#This Row],[RENAES]],[2]EESS!$1:$1048576,6,FALSE)</f>
        <v>NO PERTENECE A NINGUNA RED</v>
      </c>
      <c r="R424" s="1" t="str">
        <f>VLOOKUP([1]!Tabla1[[#This Row],[RENAES]],[2]EESS!$1:$1048576,7,FALSE)</f>
        <v>NO PERTENECE A NINGUNA MICRORED</v>
      </c>
      <c r="S424" s="1" t="str">
        <f>VLOOKUP([1]!Tabla1[[#This Row],[RENAES]],[2]EESS!$1:$1048576,10,FALSE)</f>
        <v>HOSPITAL IQUITOS "Cesar Garayar Garcia"</v>
      </c>
      <c r="T424" s="1" t="s">
        <v>7650</v>
      </c>
      <c r="U424" s="1" t="s">
        <v>326</v>
      </c>
      <c r="V424" s="1" t="s">
        <v>91</v>
      </c>
      <c r="W424" s="57">
        <v>1</v>
      </c>
      <c r="X424" s="1" t="s">
        <v>327</v>
      </c>
      <c r="Y424" s="1" t="s">
        <v>102</v>
      </c>
      <c r="Z424" s="1" t="s">
        <v>98</v>
      </c>
      <c r="AA424" s="1"/>
      <c r="AB424" s="1"/>
      <c r="AC424" s="1"/>
      <c r="AD424" s="1"/>
      <c r="AE424" s="1"/>
      <c r="AF424" s="1"/>
      <c r="AG424" s="1"/>
      <c r="AH424" s="1" t="s">
        <v>8662</v>
      </c>
      <c r="AI424" s="1" t="s">
        <v>326</v>
      </c>
      <c r="AJ424" s="1" t="s">
        <v>91</v>
      </c>
      <c r="AK424" s="57">
        <v>2</v>
      </c>
      <c r="AL424" s="1" t="s">
        <v>327</v>
      </c>
      <c r="AM424" s="1" t="s">
        <v>119</v>
      </c>
      <c r="AN424" s="1" t="s">
        <v>107</v>
      </c>
      <c r="AO424" s="1"/>
      <c r="AP424" s="1"/>
      <c r="AQ424" s="1"/>
      <c r="AR424" s="1"/>
      <c r="AS424" s="1"/>
      <c r="AT424" s="1"/>
      <c r="AU424" s="1"/>
      <c r="AV424" s="1" t="s">
        <v>9810</v>
      </c>
      <c r="AW424" s="1" t="s">
        <v>326</v>
      </c>
      <c r="AX424" s="1" t="s">
        <v>91</v>
      </c>
      <c r="AY424" s="57">
        <v>3</v>
      </c>
      <c r="AZ424" s="1" t="s">
        <v>327</v>
      </c>
      <c r="BA424" s="1" t="s">
        <v>127</v>
      </c>
      <c r="BB424" s="1" t="s">
        <v>106</v>
      </c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 t="s">
        <v>8662</v>
      </c>
      <c r="CM424" s="1" t="s">
        <v>325</v>
      </c>
      <c r="CN424" s="1" t="s">
        <v>91</v>
      </c>
      <c r="CO424" s="1" t="s">
        <v>130</v>
      </c>
      <c r="CP424" s="1" t="s">
        <v>327</v>
      </c>
      <c r="CQ424" s="1" t="s">
        <v>119</v>
      </c>
      <c r="CR424" s="1" t="s">
        <v>107</v>
      </c>
    </row>
    <row r="425" spans="1:96" x14ac:dyDescent="0.3">
      <c r="A425" s="1" t="s">
        <v>7321</v>
      </c>
      <c r="B425" s="1" t="s">
        <v>7322</v>
      </c>
      <c r="C425" s="1" t="s">
        <v>97</v>
      </c>
      <c r="D425" s="1" t="s">
        <v>3185</v>
      </c>
      <c r="E425" s="1" t="s">
        <v>1111</v>
      </c>
      <c r="F425" s="1" t="s">
        <v>95</v>
      </c>
      <c r="G425" s="1" t="s">
        <v>89</v>
      </c>
      <c r="H425" s="1" t="s">
        <v>6972</v>
      </c>
      <c r="I425" s="1" t="s">
        <v>95</v>
      </c>
      <c r="J425" s="1" t="s">
        <v>127</v>
      </c>
      <c r="K425" s="1">
        <v>35</v>
      </c>
      <c r="L425" s="1" t="s">
        <v>101</v>
      </c>
      <c r="M425" s="1" t="s">
        <v>325</v>
      </c>
      <c r="N425" s="1" t="s">
        <v>91</v>
      </c>
      <c r="O425" s="1" t="s">
        <v>104</v>
      </c>
      <c r="P425">
        <v>91</v>
      </c>
      <c r="Q425" s="1" t="str">
        <f>VLOOKUP([1]!Tabla1[[#This Row],[RENAES]],[2]EESS!$1:$1048576,6,FALSE)</f>
        <v>MAYNAS PERIFERIE</v>
      </c>
      <c r="R425" s="1" t="str">
        <f>VLOOKUP([1]!Tabla1[[#This Row],[RENAES]],[2]EESS!$1:$1048576,7,FALSE)</f>
        <v>MAZAN</v>
      </c>
      <c r="S425" s="1" t="str">
        <f>VLOOKUP([1]!Tabla1[[#This Row],[RENAES]],[2]EESS!$1:$1048576,10,FALSE)</f>
        <v>MAZAN</v>
      </c>
      <c r="T425" s="1" t="s">
        <v>7186</v>
      </c>
      <c r="U425" s="1" t="s">
        <v>326</v>
      </c>
      <c r="V425" s="1" t="s">
        <v>91</v>
      </c>
      <c r="W425" s="57">
        <v>1</v>
      </c>
      <c r="X425" s="1" t="s">
        <v>6972</v>
      </c>
      <c r="Y425" s="1" t="s">
        <v>95</v>
      </c>
      <c r="Z425" s="1" t="s">
        <v>127</v>
      </c>
      <c r="AA425" s="1" t="s">
        <v>9579</v>
      </c>
      <c r="AB425" s="1" t="s">
        <v>325</v>
      </c>
      <c r="AC425" s="1" t="s">
        <v>91</v>
      </c>
      <c r="AD425" s="1" t="s">
        <v>104</v>
      </c>
      <c r="AE425" s="1" t="s">
        <v>9816</v>
      </c>
      <c r="AF425" s="1" t="s">
        <v>96</v>
      </c>
      <c r="AG425" s="1" t="s">
        <v>98</v>
      </c>
      <c r="AH425" s="1" t="s">
        <v>8115</v>
      </c>
      <c r="AI425" s="1" t="s">
        <v>326</v>
      </c>
      <c r="AJ425" s="1" t="s">
        <v>91</v>
      </c>
      <c r="AK425" s="57">
        <v>4</v>
      </c>
      <c r="AL425" s="1" t="s">
        <v>3256</v>
      </c>
      <c r="AM425" s="1" t="s">
        <v>95</v>
      </c>
      <c r="AN425" s="1" t="s">
        <v>107</v>
      </c>
      <c r="AO425" s="1"/>
      <c r="AP425" s="1"/>
      <c r="AQ425" s="1"/>
      <c r="AR425" s="1"/>
      <c r="AS425" s="1"/>
      <c r="AT425" s="1"/>
      <c r="AU425" s="1"/>
      <c r="AV425" s="1" t="s">
        <v>9579</v>
      </c>
      <c r="AW425" s="1" t="s">
        <v>326</v>
      </c>
      <c r="AX425" s="1" t="s">
        <v>91</v>
      </c>
      <c r="AY425" s="57">
        <v>3</v>
      </c>
      <c r="AZ425" s="1" t="s">
        <v>9816</v>
      </c>
      <c r="BA425" s="1" t="s">
        <v>96</v>
      </c>
      <c r="BB425" s="1" t="s">
        <v>98</v>
      </c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3997</v>
      </c>
      <c r="B426" s="1" t="s">
        <v>3998</v>
      </c>
      <c r="C426" s="1" t="s">
        <v>97</v>
      </c>
      <c r="D426" s="1" t="s">
        <v>3185</v>
      </c>
      <c r="E426" s="1" t="s">
        <v>1111</v>
      </c>
      <c r="F426" s="1" t="s">
        <v>99</v>
      </c>
      <c r="G426" s="1" t="s">
        <v>102</v>
      </c>
      <c r="H426" s="1" t="s">
        <v>324</v>
      </c>
      <c r="I426" s="1" t="s">
        <v>96</v>
      </c>
      <c r="J426" s="1" t="s">
        <v>109</v>
      </c>
      <c r="K426" s="1">
        <v>34</v>
      </c>
      <c r="L426" s="1" t="s">
        <v>101</v>
      </c>
      <c r="M426" s="1" t="s">
        <v>325</v>
      </c>
      <c r="N426" s="1" t="s">
        <v>91</v>
      </c>
      <c r="O426" s="1" t="s">
        <v>92</v>
      </c>
      <c r="P426">
        <v>1</v>
      </c>
      <c r="Q426" s="1" t="str">
        <f>VLOOKUP([1]!Tabla1[[#This Row],[RENAES]],[2]EESS!$1:$1048576,6,FALSE)</f>
        <v>MAYNAS PERIFERIE</v>
      </c>
      <c r="R426" s="1" t="str">
        <f>VLOOKUP([1]!Tabla1[[#This Row],[RENAES]],[2]EESS!$1:$1048576,7,FALSE)</f>
        <v>MAZAN</v>
      </c>
      <c r="S426" s="1" t="str">
        <f>VLOOKUP([1]!Tabla1[[#This Row],[RENAES]],[2]EESS!$1:$1048576,10,FALSE)</f>
        <v>HUAMAN URCO</v>
      </c>
      <c r="T426" s="1" t="s">
        <v>3999</v>
      </c>
      <c r="U426" s="1" t="s">
        <v>326</v>
      </c>
      <c r="V426" s="1" t="s">
        <v>91</v>
      </c>
      <c r="W426" s="57">
        <v>60</v>
      </c>
      <c r="X426" s="1" t="s">
        <v>324</v>
      </c>
      <c r="Y426" s="1" t="s">
        <v>96</v>
      </c>
      <c r="Z426" s="1" t="s">
        <v>109</v>
      </c>
      <c r="AA426" s="1"/>
      <c r="AB426" s="1"/>
      <c r="AC426" s="1"/>
      <c r="AD426" s="1"/>
      <c r="AE426" s="1"/>
      <c r="AF426" s="1"/>
      <c r="AG426" s="1"/>
      <c r="AH426" s="1" t="s">
        <v>4214</v>
      </c>
      <c r="AI426" s="1" t="s">
        <v>326</v>
      </c>
      <c r="AJ426" s="1" t="s">
        <v>91</v>
      </c>
      <c r="AK426" s="57">
        <v>7</v>
      </c>
      <c r="AL426" s="1" t="s">
        <v>218</v>
      </c>
      <c r="AM426" s="1" t="s">
        <v>96</v>
      </c>
      <c r="AN426" s="1" t="s">
        <v>102</v>
      </c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 t="s">
        <v>5332</v>
      </c>
      <c r="CF426" s="1" t="s">
        <v>326</v>
      </c>
      <c r="CG426" s="1" t="s">
        <v>91</v>
      </c>
      <c r="CH426" s="1" t="s">
        <v>123</v>
      </c>
      <c r="CI426" s="1" t="s">
        <v>217</v>
      </c>
      <c r="CJ426" s="1" t="s">
        <v>121</v>
      </c>
      <c r="CK426" s="1" t="s">
        <v>99</v>
      </c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4625</v>
      </c>
      <c r="B427" s="1" t="s">
        <v>4626</v>
      </c>
      <c r="C427" s="1" t="s">
        <v>97</v>
      </c>
      <c r="D427" s="1" t="s">
        <v>3185</v>
      </c>
      <c r="E427" s="1" t="s">
        <v>1111</v>
      </c>
      <c r="F427" s="1" t="s">
        <v>99</v>
      </c>
      <c r="G427" s="1" t="s">
        <v>98</v>
      </c>
      <c r="H427" s="1" t="s">
        <v>327</v>
      </c>
      <c r="I427" s="1" t="s">
        <v>3398</v>
      </c>
      <c r="J427" s="1" t="s">
        <v>96</v>
      </c>
      <c r="K427" s="1">
        <v>37</v>
      </c>
      <c r="L427" s="1" t="s">
        <v>101</v>
      </c>
      <c r="M427" s="1" t="s">
        <v>325</v>
      </c>
      <c r="N427" s="1" t="s">
        <v>91</v>
      </c>
      <c r="O427" s="1" t="s">
        <v>104</v>
      </c>
      <c r="P427">
        <v>1</v>
      </c>
      <c r="Q427" s="1" t="str">
        <f>VLOOKUP([1]!Tabla1[[#This Row],[RENAES]],[2]EESS!$1:$1048576,6,FALSE)</f>
        <v>NO PERTENECE A NINGUNA RED</v>
      </c>
      <c r="R427" s="1" t="str">
        <f>VLOOKUP([1]!Tabla1[[#This Row],[RENAES]],[2]EESS!$1:$1048576,7,FALSE)</f>
        <v>NO PERTENECE A NINGUNA MICRORED</v>
      </c>
      <c r="S427" s="1" t="str">
        <f>VLOOKUP([1]!Tabla1[[#This Row],[RENAES]],[2]EESS!$1:$1048576,10,FALSE)</f>
        <v>HOSPITAL IQUITOS "Cesar Garayar Garcia"</v>
      </c>
      <c r="T427" s="1" t="s">
        <v>5697</v>
      </c>
      <c r="U427" s="1" t="s">
        <v>326</v>
      </c>
      <c r="V427" s="1" t="s">
        <v>91</v>
      </c>
      <c r="W427" s="57">
        <v>30</v>
      </c>
      <c r="X427" s="1" t="s">
        <v>324</v>
      </c>
      <c r="Y427" s="1" t="s">
        <v>3185</v>
      </c>
      <c r="Z427" s="1" t="s">
        <v>96</v>
      </c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7323</v>
      </c>
      <c r="B428" s="1" t="s">
        <v>7324</v>
      </c>
      <c r="C428" s="1" t="s">
        <v>97</v>
      </c>
      <c r="D428" s="1" t="s">
        <v>3185</v>
      </c>
      <c r="E428" s="1" t="s">
        <v>1111</v>
      </c>
      <c r="F428" s="1" t="s">
        <v>95</v>
      </c>
      <c r="G428" s="1" t="s">
        <v>115</v>
      </c>
      <c r="H428" s="1" t="s">
        <v>7325</v>
      </c>
      <c r="I428" s="1" t="s">
        <v>99</v>
      </c>
      <c r="J428" s="1" t="s">
        <v>88</v>
      </c>
      <c r="K428" s="1">
        <v>35</v>
      </c>
      <c r="L428" s="1" t="s">
        <v>101</v>
      </c>
      <c r="M428" s="1" t="s">
        <v>325</v>
      </c>
      <c r="N428" s="1" t="s">
        <v>105</v>
      </c>
      <c r="O428" s="1" t="s">
        <v>104</v>
      </c>
      <c r="P428">
        <v>211</v>
      </c>
      <c r="Q428" s="1" t="str">
        <f>VLOOKUP([1]!Tabla1[[#This Row],[RENAES]],[2]EESS!$1:$1048576,6,FALSE)</f>
        <v>MAYNAS CIUDAD</v>
      </c>
      <c r="R428" s="1" t="str">
        <f>VLOOKUP([1]!Tabla1[[#This Row],[RENAES]],[2]EESS!$1:$1048576,7,FALSE)</f>
        <v>IQUITOS SUR</v>
      </c>
      <c r="S428" s="1" t="str">
        <f>VLOOKUP([1]!Tabla1[[#This Row],[RENAES]],[2]EESS!$1:$1048576,10,FALSE)</f>
        <v>SAN JUAN DE MIRAFLORES</v>
      </c>
      <c r="T428" s="1" t="s">
        <v>7132</v>
      </c>
      <c r="U428" s="1" t="s">
        <v>93</v>
      </c>
      <c r="V428" s="1" t="s">
        <v>91</v>
      </c>
      <c r="W428" s="57">
        <v>1</v>
      </c>
      <c r="X428" s="1" t="s">
        <v>7325</v>
      </c>
      <c r="Y428" s="1" t="s">
        <v>99</v>
      </c>
      <c r="Z428" s="1" t="s">
        <v>88</v>
      </c>
      <c r="AA428" s="1"/>
      <c r="AB428" s="1"/>
      <c r="AC428" s="1"/>
      <c r="AD428" s="1"/>
      <c r="AE428" s="1"/>
      <c r="AF428" s="1"/>
      <c r="AG428" s="1"/>
      <c r="AH428" s="1" t="s">
        <v>7673</v>
      </c>
      <c r="AI428" s="1" t="s">
        <v>326</v>
      </c>
      <c r="AJ428" s="1" t="s">
        <v>179</v>
      </c>
      <c r="AK428" s="57">
        <v>4</v>
      </c>
      <c r="AL428" s="1" t="s">
        <v>327</v>
      </c>
      <c r="AM428" s="1" t="s">
        <v>99</v>
      </c>
      <c r="AN428" s="1" t="s">
        <v>109</v>
      </c>
      <c r="AO428" s="1"/>
      <c r="AP428" s="1"/>
      <c r="AQ428" s="1"/>
      <c r="AR428" s="1"/>
      <c r="AS428" s="1"/>
      <c r="AT428" s="1"/>
      <c r="AU428" s="1"/>
      <c r="AV428" s="1" t="s">
        <v>8627</v>
      </c>
      <c r="AW428" s="1" t="s">
        <v>326</v>
      </c>
      <c r="AX428" s="1" t="s">
        <v>91</v>
      </c>
      <c r="AY428" s="57">
        <v>5</v>
      </c>
      <c r="AZ428" s="1" t="s">
        <v>327</v>
      </c>
      <c r="BA428" s="1" t="s">
        <v>99</v>
      </c>
      <c r="BB428" s="1" t="s">
        <v>90</v>
      </c>
      <c r="BC428" s="1" t="s">
        <v>10000</v>
      </c>
      <c r="BD428" s="1" t="s">
        <v>326</v>
      </c>
      <c r="BE428" s="1" t="s">
        <v>91</v>
      </c>
      <c r="BF428" s="57">
        <v>6</v>
      </c>
      <c r="BG428" s="1" t="s">
        <v>7710</v>
      </c>
      <c r="BH428" s="1" t="s">
        <v>102</v>
      </c>
      <c r="BI428" s="1" t="s">
        <v>113</v>
      </c>
      <c r="BJ428" s="1" t="s">
        <v>10172</v>
      </c>
      <c r="BK428" s="1" t="s">
        <v>326</v>
      </c>
      <c r="BL428" s="1" t="s">
        <v>91</v>
      </c>
      <c r="BM428" s="57">
        <v>7</v>
      </c>
      <c r="BN428" s="1" t="s">
        <v>7710</v>
      </c>
      <c r="BO428" s="1" t="s">
        <v>118</v>
      </c>
      <c r="BP428" s="1" t="s">
        <v>108</v>
      </c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6740</v>
      </c>
      <c r="B429" s="1" t="s">
        <v>6741</v>
      </c>
      <c r="C429" s="1" t="s">
        <v>97</v>
      </c>
      <c r="D429" s="1" t="s">
        <v>136</v>
      </c>
      <c r="E429" s="1" t="s">
        <v>1111</v>
      </c>
      <c r="F429" s="1" t="s">
        <v>102</v>
      </c>
      <c r="G429" s="1" t="s">
        <v>127</v>
      </c>
      <c r="H429" s="1" t="s">
        <v>3218</v>
      </c>
      <c r="I429" s="1" t="s">
        <v>96</v>
      </c>
      <c r="J429" s="1" t="s">
        <v>102</v>
      </c>
      <c r="K429" s="1">
        <v>36</v>
      </c>
      <c r="L429" s="1" t="s">
        <v>101</v>
      </c>
      <c r="M429" s="1" t="s">
        <v>325</v>
      </c>
      <c r="N429" s="1" t="s">
        <v>91</v>
      </c>
      <c r="O429" s="1" t="s">
        <v>92</v>
      </c>
      <c r="P429">
        <v>260</v>
      </c>
      <c r="Q429" s="1" t="str">
        <f>VLOOKUP([1]!Tabla1[[#This Row],[RENAES]],[2]EESS!$1:$1048576,6,FALSE)</f>
        <v>RAMON CASTILLA</v>
      </c>
      <c r="R429" s="1" t="str">
        <f>VLOOKUP([1]!Tabla1[[#This Row],[RENAES]],[2]EESS!$1:$1048576,7,FALSE)</f>
        <v>ISLANDIA</v>
      </c>
      <c r="S429" s="1" t="str">
        <f>VLOOKUP([1]!Tabla1[[#This Row],[RENAES]],[2]EESS!$1:$1048576,10,FALSE)</f>
        <v>SANTA ROSA De Ramon Castilla</v>
      </c>
      <c r="T429" s="1" t="s">
        <v>6717</v>
      </c>
      <c r="U429" s="1" t="s">
        <v>326</v>
      </c>
      <c r="V429" s="1" t="s">
        <v>91</v>
      </c>
      <c r="W429" s="57">
        <v>1</v>
      </c>
      <c r="X429" s="1" t="s">
        <v>8233</v>
      </c>
      <c r="Y429" s="1" t="s">
        <v>96</v>
      </c>
      <c r="Z429" s="1" t="s">
        <v>119</v>
      </c>
      <c r="AA429" s="1"/>
      <c r="AB429" s="1"/>
      <c r="AC429" s="1"/>
      <c r="AD429" s="1"/>
      <c r="AE429" s="1"/>
      <c r="AF429" s="1"/>
      <c r="AG429" s="1"/>
      <c r="AH429" s="1" t="s">
        <v>6711</v>
      </c>
      <c r="AI429" s="1" t="s">
        <v>326</v>
      </c>
      <c r="AJ429" s="1" t="s">
        <v>91</v>
      </c>
      <c r="AK429" s="57">
        <v>2</v>
      </c>
      <c r="AL429" s="1" t="s">
        <v>7652</v>
      </c>
      <c r="AM429" s="1" t="s">
        <v>96</v>
      </c>
      <c r="AN429" s="1" t="s">
        <v>88</v>
      </c>
      <c r="AO429" s="1"/>
      <c r="AP429" s="1"/>
      <c r="AQ429" s="1"/>
      <c r="AR429" s="1"/>
      <c r="AS429" s="1"/>
      <c r="AT429" s="1"/>
      <c r="AU429" s="1"/>
      <c r="AV429" s="1" t="s">
        <v>7701</v>
      </c>
      <c r="AW429" s="1" t="s">
        <v>326</v>
      </c>
      <c r="AX429" s="1" t="s">
        <v>91</v>
      </c>
      <c r="AY429" s="57">
        <v>3</v>
      </c>
      <c r="AZ429" s="1" t="s">
        <v>9294</v>
      </c>
      <c r="BA429" s="1" t="s">
        <v>96</v>
      </c>
      <c r="BB429" s="1" t="s">
        <v>100</v>
      </c>
      <c r="BC429" s="1" t="s">
        <v>8662</v>
      </c>
      <c r="BD429" s="1" t="s">
        <v>326</v>
      </c>
      <c r="BE429" s="1" t="s">
        <v>91</v>
      </c>
      <c r="BF429" s="57">
        <v>2</v>
      </c>
      <c r="BG429" s="1" t="s">
        <v>9795</v>
      </c>
      <c r="BH429" s="1" t="s">
        <v>96</v>
      </c>
      <c r="BI429" s="1" t="s">
        <v>116</v>
      </c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383</v>
      </c>
      <c r="B430" s="1" t="s">
        <v>3231</v>
      </c>
      <c r="C430" s="1" t="s">
        <v>97</v>
      </c>
      <c r="D430" s="1" t="s">
        <v>3185</v>
      </c>
      <c r="E430" s="1" t="s">
        <v>1111</v>
      </c>
      <c r="F430" s="1" t="s">
        <v>88</v>
      </c>
      <c r="G430" s="1" t="s">
        <v>142</v>
      </c>
      <c r="H430" s="1" t="s">
        <v>324</v>
      </c>
      <c r="I430" s="1" t="s">
        <v>88</v>
      </c>
      <c r="J430" s="1" t="s">
        <v>116</v>
      </c>
      <c r="K430" s="1">
        <v>34</v>
      </c>
      <c r="L430" s="1" t="s">
        <v>101</v>
      </c>
      <c r="M430" s="1" t="s">
        <v>325</v>
      </c>
      <c r="N430" s="1" t="s">
        <v>91</v>
      </c>
      <c r="O430" s="1" t="s">
        <v>104</v>
      </c>
      <c r="P430">
        <v>1</v>
      </c>
      <c r="Q430" s="1" t="str">
        <f>VLOOKUP([1]!Tabla1[[#This Row],[RENAES]],[2]EESS!$1:$1048576,6,FALSE)</f>
        <v>NO PERTENECE A NINGUNA RED</v>
      </c>
      <c r="R430" s="1" t="str">
        <f>VLOOKUP([1]!Tabla1[[#This Row],[RENAES]],[2]EESS!$1:$1048576,7,FALSE)</f>
        <v>NO PERTENECE A NINGUNA MICRORED</v>
      </c>
      <c r="S430" s="1" t="str">
        <f>VLOOKUP([1]!Tabla1[[#This Row],[RENAES]],[2]EESS!$1:$1048576,10,FALSE)</f>
        <v>HOSP.REGIONAL DE LORETO "Felipe Arriola Iglesias"</v>
      </c>
      <c r="T430" s="1" t="s">
        <v>3200</v>
      </c>
      <c r="U430" s="1" t="s">
        <v>326</v>
      </c>
      <c r="V430" s="1" t="s">
        <v>91</v>
      </c>
      <c r="W430" s="57">
        <v>30</v>
      </c>
      <c r="X430" s="1" t="s">
        <v>324</v>
      </c>
      <c r="Y430" s="1" t="s">
        <v>88</v>
      </c>
      <c r="Z430" s="1" t="s">
        <v>116</v>
      </c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4892</v>
      </c>
      <c r="B431" s="1" t="s">
        <v>9573</v>
      </c>
      <c r="C431" s="1" t="s">
        <v>97</v>
      </c>
      <c r="D431" s="1" t="s">
        <v>3185</v>
      </c>
      <c r="E431" s="1" t="s">
        <v>1111</v>
      </c>
      <c r="F431" s="1" t="s">
        <v>109</v>
      </c>
      <c r="G431" s="1" t="s">
        <v>96</v>
      </c>
      <c r="H431" s="1" t="s">
        <v>208</v>
      </c>
      <c r="I431" s="1" t="s">
        <v>90</v>
      </c>
      <c r="J431" s="1" t="s">
        <v>96</v>
      </c>
      <c r="K431" s="1">
        <v>35</v>
      </c>
      <c r="L431" s="1" t="s">
        <v>101</v>
      </c>
      <c r="M431" s="1" t="s">
        <v>325</v>
      </c>
      <c r="N431" s="1" t="s">
        <v>91</v>
      </c>
      <c r="O431" s="1" t="s">
        <v>104</v>
      </c>
      <c r="P431">
        <v>17213</v>
      </c>
      <c r="Q431" s="1" t="str">
        <f>VLOOKUP([1]!Tabla1[[#This Row],[RENAES]],[2]EESS!$1:$1048576,6,FALSE)</f>
        <v>NO PERTENECE A NINGUNA RED</v>
      </c>
      <c r="R431" s="1" t="str">
        <f>VLOOKUP([1]!Tabla1[[#This Row],[RENAES]],[2]EESS!$1:$1048576,7,FALSE)</f>
        <v>NO PERTENECE A NINGUNA MICRORED</v>
      </c>
      <c r="S431" s="1" t="str">
        <f>VLOOKUP([1]!Tabla1[[#This Row],[RENAES]],[2]EESS!$1:$1048576,10,FALSE)</f>
        <v>HOSP.REGIONAL DE LORETO "Felipe Arriola Iglesias"</v>
      </c>
      <c r="T431" s="1" t="s">
        <v>9560</v>
      </c>
      <c r="U431" s="1" t="s">
        <v>326</v>
      </c>
      <c r="V431" s="1" t="s">
        <v>91</v>
      </c>
      <c r="W431" s="57">
        <v>2</v>
      </c>
      <c r="X431" s="1" t="s">
        <v>208</v>
      </c>
      <c r="Y431" s="1" t="s">
        <v>90</v>
      </c>
      <c r="Z431" s="1" t="s">
        <v>96</v>
      </c>
      <c r="AA431" s="1" t="s">
        <v>9567</v>
      </c>
      <c r="AB431" s="1" t="s">
        <v>325</v>
      </c>
      <c r="AC431" s="1" t="s">
        <v>91</v>
      </c>
      <c r="AD431" s="1" t="s">
        <v>104</v>
      </c>
      <c r="AE431" s="1" t="s">
        <v>149</v>
      </c>
      <c r="AF431" s="1" t="s">
        <v>118</v>
      </c>
      <c r="AG431" s="1" t="s">
        <v>107</v>
      </c>
      <c r="AH431" s="1" t="s">
        <v>9567</v>
      </c>
      <c r="AI431" s="1" t="s">
        <v>326</v>
      </c>
      <c r="AJ431" s="1" t="s">
        <v>91</v>
      </c>
      <c r="AK431" s="57">
        <v>6</v>
      </c>
      <c r="AL431" s="1" t="s">
        <v>149</v>
      </c>
      <c r="AM431" s="1" t="s">
        <v>142</v>
      </c>
      <c r="AN431" s="1" t="s">
        <v>99</v>
      </c>
      <c r="AO431" s="1" t="s">
        <v>9831</v>
      </c>
      <c r="AP431" s="1" t="s">
        <v>325</v>
      </c>
      <c r="AQ431" s="1" t="s">
        <v>91</v>
      </c>
      <c r="AR431" s="32"/>
      <c r="AS431" s="1" t="s">
        <v>254</v>
      </c>
      <c r="AT431" s="1" t="s">
        <v>113</v>
      </c>
      <c r="AU431" s="1" t="s">
        <v>95</v>
      </c>
      <c r="AV431" s="1" t="s">
        <v>9983</v>
      </c>
      <c r="AW431" s="1" t="s">
        <v>326</v>
      </c>
      <c r="AX431" s="1" t="s">
        <v>179</v>
      </c>
      <c r="AY431" s="57">
        <v>15</v>
      </c>
      <c r="AZ431" s="1" t="s">
        <v>324</v>
      </c>
      <c r="BA431" s="1" t="s">
        <v>3763</v>
      </c>
      <c r="BB431" s="1" t="s">
        <v>96</v>
      </c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336</v>
      </c>
      <c r="B432" s="1" t="s">
        <v>9817</v>
      </c>
      <c r="C432" s="1" t="s">
        <v>97</v>
      </c>
      <c r="D432" s="1" t="s">
        <v>3185</v>
      </c>
      <c r="E432" s="1" t="s">
        <v>1111</v>
      </c>
      <c r="F432" s="1" t="s">
        <v>109</v>
      </c>
      <c r="G432" s="1" t="s">
        <v>127</v>
      </c>
      <c r="H432" s="1" t="s">
        <v>147</v>
      </c>
      <c r="I432" s="1" t="s">
        <v>88</v>
      </c>
      <c r="J432" s="1" t="s">
        <v>121</v>
      </c>
      <c r="K432" s="1">
        <v>40</v>
      </c>
      <c r="L432" s="1" t="s">
        <v>101</v>
      </c>
      <c r="M432" s="1" t="s">
        <v>325</v>
      </c>
      <c r="N432" s="1" t="s">
        <v>91</v>
      </c>
      <c r="O432" s="32"/>
      <c r="P432">
        <v>14</v>
      </c>
      <c r="Q432" s="1" t="str">
        <f>VLOOKUP([1]!Tabla1[[#This Row],[RENAES]],[2]EESS!$1:$1048576,6,FALSE)</f>
        <v>MAYNAS CIUDAD</v>
      </c>
      <c r="R432" s="1" t="str">
        <f>VLOOKUP([1]!Tabla1[[#This Row],[RENAES]],[2]EESS!$1:$1048576,7,FALSE)</f>
        <v>IQUITOS SUR</v>
      </c>
      <c r="S432" s="1" t="str">
        <f>VLOOKUP([1]!Tabla1[[#This Row],[RENAES]],[2]EESS!$1:$1048576,10,FALSE)</f>
        <v>CAHUIDE</v>
      </c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2901</v>
      </c>
      <c r="B433" s="1" t="s">
        <v>2902</v>
      </c>
      <c r="C433" s="1" t="s">
        <v>97</v>
      </c>
      <c r="D433" s="1" t="s">
        <v>3185</v>
      </c>
      <c r="E433" s="1" t="s">
        <v>1111</v>
      </c>
      <c r="F433" s="1" t="s">
        <v>88</v>
      </c>
      <c r="G433" s="1" t="s">
        <v>109</v>
      </c>
      <c r="H433" s="1" t="s">
        <v>324</v>
      </c>
      <c r="I433" s="1" t="s">
        <v>98</v>
      </c>
      <c r="J433" s="1" t="s">
        <v>96</v>
      </c>
      <c r="K433" s="1">
        <v>34</v>
      </c>
      <c r="L433" s="1" t="s">
        <v>101</v>
      </c>
      <c r="M433" s="1" t="s">
        <v>325</v>
      </c>
      <c r="N433" s="1" t="s">
        <v>91</v>
      </c>
      <c r="O433" s="1" t="s">
        <v>92</v>
      </c>
      <c r="P433">
        <v>3</v>
      </c>
      <c r="Q433" s="1" t="str">
        <f>VLOOKUP([1]!Tabla1[[#This Row],[RENAES]],[2]EESS!$1:$1048576,6,FALSE)</f>
        <v>UCAYALI</v>
      </c>
      <c r="R433" s="1" t="str">
        <f>VLOOKUP([1]!Tabla1[[#This Row],[RENAES]],[2]EESS!$1:$1048576,7,FALSE)</f>
        <v>SARAYACU</v>
      </c>
      <c r="S433" s="1" t="str">
        <f>VLOOKUP([1]!Tabla1[[#This Row],[RENAES]],[2]EESS!$1:$1048576,10,FALSE)</f>
        <v>JUANCITO De Sarayacu</v>
      </c>
      <c r="T433" s="1" t="s">
        <v>2903</v>
      </c>
      <c r="U433" s="1" t="s">
        <v>326</v>
      </c>
      <c r="V433" s="1" t="s">
        <v>91</v>
      </c>
      <c r="W433" s="57">
        <v>10</v>
      </c>
      <c r="X433" s="1" t="s">
        <v>324</v>
      </c>
      <c r="Y433" s="1" t="s">
        <v>98</v>
      </c>
      <c r="Z433" s="1" t="s">
        <v>96</v>
      </c>
      <c r="AA433" s="1"/>
      <c r="AB433" s="1"/>
      <c r="AC433" s="1"/>
      <c r="AD433" s="1"/>
      <c r="AE433" s="1"/>
      <c r="AF433" s="1"/>
      <c r="AG433" s="1"/>
      <c r="AH433" s="1" t="s">
        <v>3200</v>
      </c>
      <c r="AI433" s="1" t="s">
        <v>326</v>
      </c>
      <c r="AJ433" s="1" t="s">
        <v>91</v>
      </c>
      <c r="AK433" s="57">
        <v>7</v>
      </c>
      <c r="AL433" s="1" t="s">
        <v>328</v>
      </c>
      <c r="AM433" s="1" t="s">
        <v>88</v>
      </c>
      <c r="AN433" s="1" t="s">
        <v>118</v>
      </c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7326</v>
      </c>
      <c r="B434" s="1" t="s">
        <v>7327</v>
      </c>
      <c r="C434" s="1" t="s">
        <v>97</v>
      </c>
      <c r="D434" s="1" t="s">
        <v>3250</v>
      </c>
      <c r="E434" s="1" t="s">
        <v>1111</v>
      </c>
      <c r="F434" s="1" t="s">
        <v>95</v>
      </c>
      <c r="G434" s="1" t="s">
        <v>118</v>
      </c>
      <c r="H434" s="1" t="s">
        <v>6512</v>
      </c>
      <c r="I434" s="1" t="s">
        <v>90</v>
      </c>
      <c r="J434" s="1" t="s">
        <v>88</v>
      </c>
      <c r="K434" s="1">
        <v>35</v>
      </c>
      <c r="L434" s="1" t="s">
        <v>101</v>
      </c>
      <c r="M434" s="1" t="s">
        <v>325</v>
      </c>
      <c r="N434" s="1" t="s">
        <v>91</v>
      </c>
      <c r="O434" s="1" t="s">
        <v>104</v>
      </c>
      <c r="P434">
        <v>66</v>
      </c>
      <c r="Q434" s="1" t="str">
        <f>VLOOKUP([1]!Tabla1[[#This Row],[RENAES]],[2]EESS!$1:$1048576,6,FALSE)</f>
        <v>ALTO AMAZONAS</v>
      </c>
      <c r="R434" s="1" t="str">
        <f>VLOOKUP([1]!Tabla1[[#This Row],[RENAES]],[2]EESS!$1:$1048576,7,FALSE)</f>
        <v>TENIENTE CESAR LOPEZ ROJAS</v>
      </c>
      <c r="S434" s="1" t="str">
        <f>VLOOKUP([1]!Tabla1[[#This Row],[RENAES]],[2]EESS!$1:$1048576,10,FALSE)</f>
        <v xml:space="preserve">GLORIA </v>
      </c>
      <c r="T434" s="1" t="s">
        <v>6813</v>
      </c>
      <c r="U434" s="1" t="s">
        <v>326</v>
      </c>
      <c r="V434" s="1" t="s">
        <v>91</v>
      </c>
      <c r="W434" s="57">
        <v>6</v>
      </c>
      <c r="X434" s="1" t="s">
        <v>6512</v>
      </c>
      <c r="Y434" s="1" t="s">
        <v>90</v>
      </c>
      <c r="Z434" s="1" t="s">
        <v>88</v>
      </c>
      <c r="AA434" s="1"/>
      <c r="AB434" s="1"/>
      <c r="AC434" s="1"/>
      <c r="AD434" s="1"/>
      <c r="AE434" s="1"/>
      <c r="AF434" s="1"/>
      <c r="AG434" s="1"/>
      <c r="AH434" s="1" t="s">
        <v>6933</v>
      </c>
      <c r="AI434" s="1" t="s">
        <v>326</v>
      </c>
      <c r="AJ434" s="1" t="s">
        <v>91</v>
      </c>
      <c r="AK434" s="57">
        <v>10</v>
      </c>
      <c r="AL434" s="1" t="s">
        <v>324</v>
      </c>
      <c r="AM434" s="1" t="s">
        <v>145</v>
      </c>
      <c r="AN434" s="1" t="s">
        <v>96</v>
      </c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9574</v>
      </c>
      <c r="B435" s="1" t="s">
        <v>9575</v>
      </c>
      <c r="C435" s="1" t="s">
        <v>97</v>
      </c>
      <c r="D435" s="1" t="s">
        <v>139</v>
      </c>
      <c r="E435" s="1" t="s">
        <v>1111</v>
      </c>
      <c r="F435" s="1" t="s">
        <v>127</v>
      </c>
      <c r="G435" s="1" t="s">
        <v>96</v>
      </c>
      <c r="H435" s="1" t="s">
        <v>155</v>
      </c>
      <c r="I435" s="1" t="s">
        <v>96</v>
      </c>
      <c r="J435" s="1" t="s">
        <v>90</v>
      </c>
      <c r="K435" s="1">
        <v>37</v>
      </c>
      <c r="L435" s="1" t="s">
        <v>101</v>
      </c>
      <c r="M435" s="1" t="s">
        <v>325</v>
      </c>
      <c r="N435" s="1" t="s">
        <v>91</v>
      </c>
      <c r="O435" s="1" t="s">
        <v>104</v>
      </c>
      <c r="P435">
        <v>15291</v>
      </c>
      <c r="Q435" s="1" t="str">
        <f>VLOOKUP([1]!Tabla1[[#This Row],[RENAES]],[2]EESS!$1:$1048576,6,FALSE)</f>
        <v>ALTO AMAZONAS</v>
      </c>
      <c r="R435" s="1" t="str">
        <f>VLOOKUP([1]!Tabla1[[#This Row],[RENAES]],[2]EESS!$1:$1048576,7,FALSE)</f>
        <v>SANTA CRUZ</v>
      </c>
      <c r="S435" s="1" t="str">
        <f>VLOOKUP([1]!Tabla1[[#This Row],[RENAES]],[2]EESS!$1:$1048576,10,FALSE)</f>
        <v xml:space="preserve">SANTA CRUZ </v>
      </c>
      <c r="T435" s="1" t="s">
        <v>8234</v>
      </c>
      <c r="U435" s="1" t="s">
        <v>326</v>
      </c>
      <c r="V435" s="1" t="s">
        <v>91</v>
      </c>
      <c r="W435" s="57">
        <v>1</v>
      </c>
      <c r="X435" s="1" t="s">
        <v>155</v>
      </c>
      <c r="Y435" s="1" t="s">
        <v>96</v>
      </c>
      <c r="Z435" s="1" t="s">
        <v>90</v>
      </c>
      <c r="AA435" s="1" t="s">
        <v>9560</v>
      </c>
      <c r="AB435" s="1" t="s">
        <v>325</v>
      </c>
      <c r="AC435" s="1" t="s">
        <v>105</v>
      </c>
      <c r="AD435" s="1" t="s">
        <v>104</v>
      </c>
      <c r="AE435" s="1" t="s">
        <v>7053</v>
      </c>
      <c r="AF435" s="1" t="s">
        <v>96</v>
      </c>
      <c r="AG435" s="1" t="s">
        <v>90</v>
      </c>
      <c r="AH435" s="1" t="s">
        <v>9560</v>
      </c>
      <c r="AI435" s="1" t="s">
        <v>326</v>
      </c>
      <c r="AJ435" s="1" t="s">
        <v>91</v>
      </c>
      <c r="AK435" s="57">
        <v>2</v>
      </c>
      <c r="AL435" s="1" t="s">
        <v>7053</v>
      </c>
      <c r="AM435" s="1" t="s">
        <v>96</v>
      </c>
      <c r="AN435" s="1" t="s">
        <v>90</v>
      </c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1318</v>
      </c>
      <c r="B436" s="1" t="s">
        <v>1319</v>
      </c>
      <c r="C436" s="1" t="s">
        <v>97</v>
      </c>
      <c r="D436" s="1" t="s">
        <v>3185</v>
      </c>
      <c r="E436" s="1" t="s">
        <v>1111</v>
      </c>
      <c r="F436" s="1" t="s">
        <v>96</v>
      </c>
      <c r="G436" s="1" t="s">
        <v>111</v>
      </c>
      <c r="H436" s="1" t="s">
        <v>324</v>
      </c>
      <c r="I436" s="1" t="s">
        <v>102</v>
      </c>
      <c r="J436" s="1" t="s">
        <v>118</v>
      </c>
      <c r="K436" s="1">
        <v>35</v>
      </c>
      <c r="L436" s="1" t="s">
        <v>101</v>
      </c>
      <c r="M436" s="1" t="s">
        <v>325</v>
      </c>
      <c r="N436" s="1" t="s">
        <v>91</v>
      </c>
      <c r="O436" s="1" t="s">
        <v>92</v>
      </c>
      <c r="P436">
        <v>1</v>
      </c>
      <c r="Q436" s="1" t="str">
        <f>VLOOKUP([1]!Tabla1[[#This Row],[RENAES]],[2]EESS!$1:$1048576,6,FALSE)</f>
        <v>MAYNAS CIUDAD</v>
      </c>
      <c r="R436" s="1" t="str">
        <f>VLOOKUP([1]!Tabla1[[#This Row],[RENAES]],[2]EESS!$1:$1048576,7,FALSE)</f>
        <v>BELEN</v>
      </c>
      <c r="S436" s="1" t="str">
        <f>VLOOKUP([1]!Tabla1[[#This Row],[RENAES]],[2]EESS!$1:$1048576,10,FALSE)</f>
        <v xml:space="preserve">CARDOZO </v>
      </c>
      <c r="T436" s="1" t="s">
        <v>1126</v>
      </c>
      <c r="U436" s="1" t="s">
        <v>326</v>
      </c>
      <c r="V436" s="1" t="s">
        <v>91</v>
      </c>
      <c r="W436" s="57">
        <v>30</v>
      </c>
      <c r="X436" s="1" t="s">
        <v>324</v>
      </c>
      <c r="Y436" s="1" t="s">
        <v>102</v>
      </c>
      <c r="Z436" s="1" t="s">
        <v>118</v>
      </c>
      <c r="AA436" s="1"/>
      <c r="AB436" s="1"/>
      <c r="AC436" s="1"/>
      <c r="AD436" s="1"/>
      <c r="AE436" s="1"/>
      <c r="AF436" s="1"/>
      <c r="AG436" s="1"/>
      <c r="AH436" s="1" t="s">
        <v>1320</v>
      </c>
      <c r="AI436" s="1" t="s">
        <v>326</v>
      </c>
      <c r="AJ436" s="1" t="s">
        <v>91</v>
      </c>
      <c r="AK436" s="57">
        <v>6</v>
      </c>
      <c r="AL436" s="1" t="s">
        <v>100</v>
      </c>
      <c r="AM436" s="1" t="s">
        <v>107</v>
      </c>
      <c r="AN436" s="1" t="s">
        <v>96</v>
      </c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 t="s">
        <v>1129</v>
      </c>
      <c r="CF436" s="1" t="s">
        <v>326</v>
      </c>
      <c r="CG436" s="1" t="s">
        <v>91</v>
      </c>
      <c r="CH436" s="1" t="s">
        <v>123</v>
      </c>
      <c r="CI436" s="1" t="s">
        <v>291</v>
      </c>
      <c r="CJ436" s="1" t="s">
        <v>108</v>
      </c>
      <c r="CK436" s="1" t="s">
        <v>102</v>
      </c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1321</v>
      </c>
      <c r="B437" s="1" t="s">
        <v>1322</v>
      </c>
      <c r="C437" s="1" t="s">
        <v>97</v>
      </c>
      <c r="D437" s="1" t="s">
        <v>3185</v>
      </c>
      <c r="E437" s="1" t="s">
        <v>1111</v>
      </c>
      <c r="F437" s="1" t="s">
        <v>96</v>
      </c>
      <c r="G437" s="1" t="s">
        <v>115</v>
      </c>
      <c r="H437" s="1" t="s">
        <v>361</v>
      </c>
      <c r="I437" s="1" t="s">
        <v>108</v>
      </c>
      <c r="J437" s="1" t="s">
        <v>96</v>
      </c>
      <c r="K437" s="1">
        <v>35</v>
      </c>
      <c r="L437" s="1" t="s">
        <v>101</v>
      </c>
      <c r="M437" s="1" t="s">
        <v>325</v>
      </c>
      <c r="N437" s="1" t="s">
        <v>91</v>
      </c>
      <c r="O437" s="1" t="s">
        <v>104</v>
      </c>
      <c r="P437">
        <v>64</v>
      </c>
      <c r="Q437" s="1" t="str">
        <f>VLOOKUP([1]!Tabla1[[#This Row],[RENAES]],[2]EESS!$1:$1048576,6,FALSE)</f>
        <v>MAYNAS CIUDAD</v>
      </c>
      <c r="R437" s="1" t="str">
        <f>VLOOKUP([1]!Tabla1[[#This Row],[RENAES]],[2]EESS!$1:$1048576,7,FALSE)</f>
        <v>PUNCHANA</v>
      </c>
      <c r="S437" s="1" t="str">
        <f>VLOOKUP([1]!Tabla1[[#This Row],[RENAES]],[2]EESS!$1:$1048576,10,FALSE)</f>
        <v xml:space="preserve">FERNANDO LORES </v>
      </c>
      <c r="T437" s="1" t="s">
        <v>1323</v>
      </c>
      <c r="U437" s="1" t="s">
        <v>326</v>
      </c>
      <c r="V437" s="1" t="s">
        <v>91</v>
      </c>
      <c r="W437" s="57">
        <v>1</v>
      </c>
      <c r="X437" s="1" t="s">
        <v>361</v>
      </c>
      <c r="Y437" s="1" t="s">
        <v>108</v>
      </c>
      <c r="Z437" s="1" t="s">
        <v>96</v>
      </c>
      <c r="AA437" s="1"/>
      <c r="AB437" s="1"/>
      <c r="AC437" s="1"/>
      <c r="AD437" s="1"/>
      <c r="AE437" s="1"/>
      <c r="AF437" s="1"/>
      <c r="AG437" s="1"/>
      <c r="AH437" s="1" t="s">
        <v>2871</v>
      </c>
      <c r="AI437" s="1" t="s">
        <v>326</v>
      </c>
      <c r="AJ437" s="1" t="s">
        <v>91</v>
      </c>
      <c r="AK437" s="57">
        <v>2</v>
      </c>
      <c r="AL437" s="1" t="s">
        <v>3232</v>
      </c>
      <c r="AM437" s="1" t="s">
        <v>96</v>
      </c>
      <c r="AN437" s="1" t="s">
        <v>99</v>
      </c>
      <c r="AO437" s="1"/>
      <c r="AP437" s="1"/>
      <c r="AQ437" s="1"/>
      <c r="AR437" s="1"/>
      <c r="AS437" s="1"/>
      <c r="AT437" s="1"/>
      <c r="AU437" s="1"/>
      <c r="AV437" s="1" t="s">
        <v>4221</v>
      </c>
      <c r="AW437" s="1" t="s">
        <v>326</v>
      </c>
      <c r="AX437" s="1" t="s">
        <v>91</v>
      </c>
      <c r="AY437" s="57">
        <v>3</v>
      </c>
      <c r="AZ437" s="1" t="s">
        <v>4267</v>
      </c>
      <c r="BA437" s="1" t="s">
        <v>96</v>
      </c>
      <c r="BB437" s="1" t="s">
        <v>111</v>
      </c>
      <c r="BC437" s="1" t="s">
        <v>4648</v>
      </c>
      <c r="BD437" s="1" t="s">
        <v>326</v>
      </c>
      <c r="BE437" s="1" t="s">
        <v>91</v>
      </c>
      <c r="BF437" s="57">
        <v>4</v>
      </c>
      <c r="BG437" s="1" t="s">
        <v>3232</v>
      </c>
      <c r="BH437" s="1" t="s">
        <v>113</v>
      </c>
      <c r="BI437" s="1" t="s">
        <v>107</v>
      </c>
      <c r="BJ437" s="1" t="s">
        <v>5666</v>
      </c>
      <c r="BK437" s="1" t="s">
        <v>326</v>
      </c>
      <c r="BL437" s="1" t="s">
        <v>91</v>
      </c>
      <c r="BM437" s="57">
        <v>5</v>
      </c>
      <c r="BN437" s="1" t="s">
        <v>361</v>
      </c>
      <c r="BO437" s="1" t="s">
        <v>102</v>
      </c>
      <c r="BP437" s="1" t="s">
        <v>127</v>
      </c>
      <c r="BQ437" s="1" t="s">
        <v>6194</v>
      </c>
      <c r="BR437" s="1" t="s">
        <v>326</v>
      </c>
      <c r="BS437" s="1" t="s">
        <v>91</v>
      </c>
      <c r="BT437" s="57">
        <v>6</v>
      </c>
      <c r="BU437" s="1" t="s">
        <v>361</v>
      </c>
      <c r="BV437" s="1" t="s">
        <v>108</v>
      </c>
      <c r="BW437" s="1" t="s">
        <v>88</v>
      </c>
      <c r="BX437" s="1"/>
      <c r="BY437" s="1"/>
      <c r="BZ437" s="1"/>
      <c r="CA437" s="1"/>
      <c r="CB437" s="1"/>
      <c r="CC437" s="1"/>
      <c r="CD437" s="1"/>
      <c r="CE437" s="1" t="s">
        <v>7129</v>
      </c>
      <c r="CF437" s="1" t="s">
        <v>326</v>
      </c>
      <c r="CG437" s="1" t="s">
        <v>91</v>
      </c>
      <c r="CH437" s="1" t="s">
        <v>123</v>
      </c>
      <c r="CI437" s="1" t="s">
        <v>361</v>
      </c>
      <c r="CJ437" s="1" t="s">
        <v>107</v>
      </c>
      <c r="CK437" s="1" t="s">
        <v>102</v>
      </c>
      <c r="CL437" s="1" t="s">
        <v>2871</v>
      </c>
      <c r="CM437" s="1" t="s">
        <v>325</v>
      </c>
      <c r="CN437" s="1" t="s">
        <v>91</v>
      </c>
      <c r="CO437" s="1" t="s">
        <v>130</v>
      </c>
      <c r="CP437" s="1" t="s">
        <v>3232</v>
      </c>
      <c r="CQ437" s="1" t="s">
        <v>96</v>
      </c>
      <c r="CR437" s="1" t="s">
        <v>99</v>
      </c>
    </row>
    <row r="438" spans="1:96" x14ac:dyDescent="0.3">
      <c r="A438" s="1" t="s">
        <v>7149</v>
      </c>
      <c r="B438" s="1" t="s">
        <v>7150</v>
      </c>
      <c r="C438" s="1" t="s">
        <v>97</v>
      </c>
      <c r="D438" s="1" t="s">
        <v>3185</v>
      </c>
      <c r="E438" s="1" t="s">
        <v>1111</v>
      </c>
      <c r="F438" s="1" t="s">
        <v>95</v>
      </c>
      <c r="G438" s="1" t="s">
        <v>96</v>
      </c>
      <c r="H438" s="1" t="s">
        <v>4690</v>
      </c>
      <c r="I438" s="1" t="s">
        <v>96</v>
      </c>
      <c r="J438" s="1" t="s">
        <v>96</v>
      </c>
      <c r="K438" s="1">
        <v>35</v>
      </c>
      <c r="L438" s="1" t="s">
        <v>101</v>
      </c>
      <c r="M438" s="1" t="s">
        <v>325</v>
      </c>
      <c r="N438" s="1" t="s">
        <v>91</v>
      </c>
      <c r="O438" s="32"/>
      <c r="P438">
        <v>279</v>
      </c>
      <c r="Q438" s="1" t="str">
        <f>VLOOKUP([1]!Tabla1[[#This Row],[RENAES]],[2]EESS!$1:$1048576,6,FALSE)</f>
        <v>LORETO</v>
      </c>
      <c r="R438" s="1" t="str">
        <f>VLOOKUP([1]!Tabla1[[#This Row],[RENAES]],[2]EESS!$1:$1048576,7,FALSE)</f>
        <v>NAUTA</v>
      </c>
      <c r="S438" s="1" t="str">
        <f>VLOOKUP([1]!Tabla1[[#This Row],[RENAES]],[2]EESS!$1:$1048576,10,FALSE)</f>
        <v>NAUTA</v>
      </c>
      <c r="T438" s="1" t="s">
        <v>6430</v>
      </c>
      <c r="U438" s="1" t="s">
        <v>326</v>
      </c>
      <c r="V438" s="1" t="s">
        <v>91</v>
      </c>
      <c r="W438" s="57">
        <v>5</v>
      </c>
      <c r="X438" s="1" t="s">
        <v>4690</v>
      </c>
      <c r="Y438" s="1" t="s">
        <v>99</v>
      </c>
      <c r="Z438" s="1" t="s">
        <v>96</v>
      </c>
      <c r="AA438" s="1"/>
      <c r="AB438" s="1"/>
      <c r="AC438" s="1"/>
      <c r="AD438" s="1"/>
      <c r="AE438" s="1"/>
      <c r="AF438" s="1"/>
      <c r="AG438" s="1"/>
      <c r="AH438" s="1" t="s">
        <v>7256</v>
      </c>
      <c r="AI438" s="1" t="s">
        <v>326</v>
      </c>
      <c r="AJ438" s="1" t="s">
        <v>91</v>
      </c>
      <c r="AK438" s="57">
        <v>5</v>
      </c>
      <c r="AL438" s="1" t="s">
        <v>6512</v>
      </c>
      <c r="AM438" s="1" t="s">
        <v>96</v>
      </c>
      <c r="AN438" s="1" t="s">
        <v>110</v>
      </c>
      <c r="AO438" s="1"/>
      <c r="AP438" s="1"/>
      <c r="AQ438" s="1"/>
      <c r="AR438" s="1"/>
      <c r="AS438" s="1"/>
      <c r="AT438" s="1"/>
      <c r="AU438" s="1"/>
      <c r="AV438" s="1" t="s">
        <v>7669</v>
      </c>
      <c r="AW438" s="1" t="s">
        <v>326</v>
      </c>
      <c r="AX438" s="1" t="s">
        <v>91</v>
      </c>
      <c r="AY438" s="57">
        <v>7</v>
      </c>
      <c r="AZ438" s="1" t="s">
        <v>361</v>
      </c>
      <c r="BA438" s="1" t="s">
        <v>95</v>
      </c>
      <c r="BB438" s="1" t="s">
        <v>99</v>
      </c>
      <c r="BC438" s="1" t="s">
        <v>8044</v>
      </c>
      <c r="BD438" s="1" t="s">
        <v>326</v>
      </c>
      <c r="BE438" s="1" t="s">
        <v>91</v>
      </c>
      <c r="BF438" s="57">
        <v>8</v>
      </c>
      <c r="BG438" s="1" t="s">
        <v>8239</v>
      </c>
      <c r="BH438" s="1" t="s">
        <v>96</v>
      </c>
      <c r="BI438" s="1" t="s">
        <v>129</v>
      </c>
      <c r="BJ438" s="1" t="s">
        <v>8286</v>
      </c>
      <c r="BK438" s="1" t="s">
        <v>326</v>
      </c>
      <c r="BL438" s="1" t="s">
        <v>91</v>
      </c>
      <c r="BM438" s="57">
        <v>5</v>
      </c>
      <c r="BN438" s="1" t="s">
        <v>4690</v>
      </c>
      <c r="BO438" s="1" t="s">
        <v>95</v>
      </c>
      <c r="BP438" s="1" t="s">
        <v>96</v>
      </c>
      <c r="BQ438" s="1" t="s">
        <v>8237</v>
      </c>
      <c r="BR438" s="1" t="s">
        <v>93</v>
      </c>
      <c r="BS438" s="1" t="s">
        <v>91</v>
      </c>
      <c r="BT438" s="2" t="s">
        <v>94</v>
      </c>
      <c r="BU438" s="1" t="s">
        <v>8852</v>
      </c>
      <c r="BV438" s="1" t="s">
        <v>119</v>
      </c>
      <c r="BW438" s="1" t="s">
        <v>98</v>
      </c>
      <c r="BX438" s="1"/>
      <c r="BY438" s="1"/>
      <c r="BZ438" s="1"/>
      <c r="CA438" s="1"/>
      <c r="CB438" s="1"/>
      <c r="CC438" s="1"/>
      <c r="CD438" s="1"/>
      <c r="CE438" s="1" t="s">
        <v>8627</v>
      </c>
      <c r="CF438" s="1" t="s">
        <v>326</v>
      </c>
      <c r="CG438" s="1" t="s">
        <v>91</v>
      </c>
      <c r="CH438" s="1" t="s">
        <v>123</v>
      </c>
      <c r="CI438" s="1" t="s">
        <v>3232</v>
      </c>
      <c r="CJ438" s="1" t="s">
        <v>96</v>
      </c>
      <c r="CK438" s="1" t="s">
        <v>122</v>
      </c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853</v>
      </c>
      <c r="B439" s="1" t="s">
        <v>854</v>
      </c>
      <c r="C439" s="1" t="s">
        <v>97</v>
      </c>
      <c r="D439" s="1" t="s">
        <v>3185</v>
      </c>
      <c r="E439" s="1" t="s">
        <v>1111</v>
      </c>
      <c r="F439" s="1" t="s">
        <v>96</v>
      </c>
      <c r="G439" s="1" t="s">
        <v>107</v>
      </c>
      <c r="H439" s="1" t="s">
        <v>324</v>
      </c>
      <c r="I439" s="1" t="s">
        <v>90</v>
      </c>
      <c r="J439" s="1" t="s">
        <v>118</v>
      </c>
      <c r="K439" s="1">
        <v>35</v>
      </c>
      <c r="L439" s="1" t="s">
        <v>101</v>
      </c>
      <c r="M439" s="1" t="s">
        <v>325</v>
      </c>
      <c r="N439" s="1" t="s">
        <v>91</v>
      </c>
      <c r="O439" s="1" t="s">
        <v>104</v>
      </c>
      <c r="P439">
        <v>1</v>
      </c>
      <c r="Q439" s="1" t="str">
        <f>VLOOKUP([1]!Tabla1[[#This Row],[RENAES]],[2]EESS!$1:$1048576,6,FALSE)</f>
        <v>LORETO</v>
      </c>
      <c r="R439" s="1" t="str">
        <f>VLOOKUP([1]!Tabla1[[#This Row],[RENAES]],[2]EESS!$1:$1048576,7,FALSE)</f>
        <v>INTUTO</v>
      </c>
      <c r="S439" s="1" t="str">
        <f>VLOOKUP([1]!Tabla1[[#This Row],[RENAES]],[2]EESS!$1:$1048576,10,FALSE)</f>
        <v>HUACACHINA - RIO TIGRE</v>
      </c>
      <c r="T439" s="1" t="s">
        <v>1324</v>
      </c>
      <c r="U439" s="1" t="s">
        <v>326</v>
      </c>
      <c r="V439" s="1" t="s">
        <v>91</v>
      </c>
      <c r="W439" s="57">
        <v>30</v>
      </c>
      <c r="X439" s="1" t="s">
        <v>324</v>
      </c>
      <c r="Y439" s="1" t="s">
        <v>90</v>
      </c>
      <c r="Z439" s="1" t="s">
        <v>118</v>
      </c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</row>
    <row r="440" spans="1:96" x14ac:dyDescent="0.3">
      <c r="A440" s="1" t="s">
        <v>5167</v>
      </c>
      <c r="B440" s="1" t="s">
        <v>5168</v>
      </c>
      <c r="C440" s="1" t="s">
        <v>97</v>
      </c>
      <c r="D440" s="1" t="s">
        <v>3185</v>
      </c>
      <c r="E440" s="1" t="s">
        <v>1111</v>
      </c>
      <c r="F440" s="1" t="s">
        <v>99</v>
      </c>
      <c r="G440" s="1" t="s">
        <v>115</v>
      </c>
      <c r="H440" s="1" t="s">
        <v>4659</v>
      </c>
      <c r="I440" s="1" t="s">
        <v>107</v>
      </c>
      <c r="J440" s="1" t="s">
        <v>121</v>
      </c>
      <c r="K440" s="1">
        <v>35</v>
      </c>
      <c r="L440" s="1" t="s">
        <v>101</v>
      </c>
      <c r="M440" s="1" t="s">
        <v>325</v>
      </c>
      <c r="N440" s="1" t="s">
        <v>91</v>
      </c>
      <c r="O440" s="1" t="s">
        <v>104</v>
      </c>
      <c r="P440">
        <v>25</v>
      </c>
      <c r="Q440" s="1" t="str">
        <f>VLOOKUP([1]!Tabla1[[#This Row],[RENAES]],[2]EESS!$1:$1048576,6,FALSE)</f>
        <v>LORETO</v>
      </c>
      <c r="R440" s="1" t="str">
        <f>VLOOKUP([1]!Tabla1[[#This Row],[RENAES]],[2]EESS!$1:$1048576,7,FALSE)</f>
        <v>MAYPUCO</v>
      </c>
      <c r="S440" s="1" t="str">
        <f>VLOOKUP([1]!Tabla1[[#This Row],[RENAES]],[2]EESS!$1:$1048576,10,FALSE)</f>
        <v>MAYPUCO</v>
      </c>
      <c r="T440" s="1" t="s">
        <v>4622</v>
      </c>
      <c r="U440" s="1" t="s">
        <v>326</v>
      </c>
      <c r="V440" s="1" t="s">
        <v>91</v>
      </c>
      <c r="W440" s="57">
        <v>1</v>
      </c>
      <c r="X440" s="1" t="s">
        <v>4659</v>
      </c>
      <c r="Y440" s="1" t="s">
        <v>107</v>
      </c>
      <c r="Z440" s="1" t="s">
        <v>121</v>
      </c>
      <c r="AA440" s="1" t="s">
        <v>5337</v>
      </c>
      <c r="AB440" s="1" t="s">
        <v>325</v>
      </c>
      <c r="AC440" s="1" t="s">
        <v>91</v>
      </c>
      <c r="AD440" s="1" t="s">
        <v>92</v>
      </c>
      <c r="AE440" s="1" t="s">
        <v>324</v>
      </c>
      <c r="AF440" s="1" t="s">
        <v>99</v>
      </c>
      <c r="AG440" s="1" t="s">
        <v>129</v>
      </c>
      <c r="AH440" s="1" t="s">
        <v>5337</v>
      </c>
      <c r="AI440" s="1" t="s">
        <v>326</v>
      </c>
      <c r="AJ440" s="1" t="s">
        <v>91</v>
      </c>
      <c r="AK440" s="57">
        <v>60</v>
      </c>
      <c r="AL440" s="1" t="s">
        <v>324</v>
      </c>
      <c r="AM440" s="1" t="s">
        <v>99</v>
      </c>
      <c r="AN440" s="1" t="s">
        <v>129</v>
      </c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 t="s">
        <v>5671</v>
      </c>
      <c r="CF440" s="1" t="s">
        <v>326</v>
      </c>
      <c r="CG440" s="1" t="s">
        <v>91</v>
      </c>
      <c r="CH440" s="1" t="s">
        <v>123</v>
      </c>
      <c r="CI440" s="1" t="s">
        <v>251</v>
      </c>
      <c r="CJ440" s="1" t="s">
        <v>100</v>
      </c>
      <c r="CK440" s="1" t="s">
        <v>88</v>
      </c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3521</v>
      </c>
      <c r="B441" s="1" t="s">
        <v>3522</v>
      </c>
      <c r="C441" s="1" t="s">
        <v>97</v>
      </c>
      <c r="D441" s="1" t="s">
        <v>187</v>
      </c>
      <c r="E441" s="1" t="s">
        <v>1111</v>
      </c>
      <c r="F441" s="1" t="s">
        <v>88</v>
      </c>
      <c r="G441" s="1" t="s">
        <v>129</v>
      </c>
      <c r="H441" s="1" t="s">
        <v>3523</v>
      </c>
      <c r="I441" s="1" t="s">
        <v>127</v>
      </c>
      <c r="J441" s="1" t="s">
        <v>127</v>
      </c>
      <c r="K441" s="1">
        <v>36</v>
      </c>
      <c r="L441" s="1" t="s">
        <v>101</v>
      </c>
      <c r="M441" s="1" t="s">
        <v>325</v>
      </c>
      <c r="N441" s="1" t="s">
        <v>105</v>
      </c>
      <c r="O441" s="1" t="s">
        <v>104</v>
      </c>
      <c r="P441">
        <v>291</v>
      </c>
      <c r="Q441" s="1" t="str">
        <f>VLOOKUP([1]!Tabla1[[#This Row],[RENAES]],[2]EESS!$1:$1048576,6,FALSE)</f>
        <v>MAYNAS PERIFERIE</v>
      </c>
      <c r="R441" s="1" t="str">
        <f>VLOOKUP([1]!Tabla1[[#This Row],[RENAES]],[2]EESS!$1:$1048576,7,FALSE)</f>
        <v>MAZAN</v>
      </c>
      <c r="S441" s="1" t="str">
        <f>VLOOKUP([1]!Tabla1[[#This Row],[RENAES]],[2]EESS!$1:$1048576,10,FALSE)</f>
        <v>YANAYACU DE BOMBONAJE</v>
      </c>
      <c r="T441" s="1" t="s">
        <v>3524</v>
      </c>
      <c r="U441" s="1" t="s">
        <v>326</v>
      </c>
      <c r="V441" s="1" t="s">
        <v>91</v>
      </c>
      <c r="W441" s="57">
        <v>5</v>
      </c>
      <c r="X441" s="1" t="s">
        <v>3513</v>
      </c>
      <c r="Y441" s="1" t="s">
        <v>109</v>
      </c>
      <c r="Z441" s="1" t="s">
        <v>116</v>
      </c>
      <c r="AA441" s="1" t="s">
        <v>3988</v>
      </c>
      <c r="AB441" s="1" t="s">
        <v>325</v>
      </c>
      <c r="AC441" s="1" t="s">
        <v>105</v>
      </c>
      <c r="AD441" s="1" t="s">
        <v>104</v>
      </c>
      <c r="AE441" s="1" t="s">
        <v>3513</v>
      </c>
      <c r="AF441" s="1" t="s">
        <v>90</v>
      </c>
      <c r="AG441" s="1" t="s">
        <v>116</v>
      </c>
      <c r="AH441" s="1" t="s">
        <v>3988</v>
      </c>
      <c r="AI441" s="1" t="s">
        <v>326</v>
      </c>
      <c r="AJ441" s="1" t="s">
        <v>91</v>
      </c>
      <c r="AK441" s="57">
        <v>3</v>
      </c>
      <c r="AL441" s="1" t="s">
        <v>3513</v>
      </c>
      <c r="AM441" s="1" t="s">
        <v>90</v>
      </c>
      <c r="AN441" s="1" t="s">
        <v>116</v>
      </c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 t="s">
        <v>4223</v>
      </c>
      <c r="CF441" s="1" t="s">
        <v>326</v>
      </c>
      <c r="CG441" s="1" t="s">
        <v>91</v>
      </c>
      <c r="CH441" s="1" t="s">
        <v>123</v>
      </c>
      <c r="CI441" s="1" t="s">
        <v>3513</v>
      </c>
      <c r="CJ441" s="1" t="s">
        <v>109</v>
      </c>
      <c r="CK441" s="1" t="s">
        <v>119</v>
      </c>
      <c r="CL441" s="1" t="s">
        <v>4223</v>
      </c>
      <c r="CM441" s="1" t="s">
        <v>325</v>
      </c>
      <c r="CN441" s="1" t="s">
        <v>105</v>
      </c>
      <c r="CO441" s="1" t="s">
        <v>130</v>
      </c>
      <c r="CP441" s="1" t="s">
        <v>3513</v>
      </c>
      <c r="CQ441" s="1" t="s">
        <v>109</v>
      </c>
      <c r="CR441" s="1" t="s">
        <v>119</v>
      </c>
    </row>
    <row r="442" spans="1:96" x14ac:dyDescent="0.3">
      <c r="A442" s="1" t="s">
        <v>1377</v>
      </c>
      <c r="B442" s="1" t="s">
        <v>2904</v>
      </c>
      <c r="C442" s="1" t="s">
        <v>97</v>
      </c>
      <c r="D442" s="1" t="s">
        <v>3185</v>
      </c>
      <c r="E442" s="1" t="s">
        <v>1111</v>
      </c>
      <c r="F442" s="1" t="s">
        <v>88</v>
      </c>
      <c r="G442" s="1" t="s">
        <v>90</v>
      </c>
      <c r="H442" s="1" t="s">
        <v>324</v>
      </c>
      <c r="I442" s="1" t="s">
        <v>142</v>
      </c>
      <c r="J442" s="1" t="s">
        <v>88</v>
      </c>
      <c r="K442" s="1">
        <v>34</v>
      </c>
      <c r="L442" s="1" t="s">
        <v>101</v>
      </c>
      <c r="M442" s="1" t="s">
        <v>325</v>
      </c>
      <c r="N442" s="1" t="s">
        <v>91</v>
      </c>
      <c r="O442" s="1" t="s">
        <v>92</v>
      </c>
      <c r="P442">
        <v>3</v>
      </c>
      <c r="Q442" s="1" t="str">
        <f>VLOOKUP([1]!Tabla1[[#This Row],[RENAES]],[2]EESS!$1:$1048576,6,FALSE)</f>
        <v>DATEM DEL MARAÑON</v>
      </c>
      <c r="R442" s="1" t="str">
        <f>VLOOKUP([1]!Tabla1[[#This Row],[RENAES]],[2]EESS!$1:$1048576,7,FALSE)</f>
        <v>CAHUAPANAS</v>
      </c>
      <c r="S442" s="1" t="str">
        <f>VLOOKUP([1]!Tabla1[[#This Row],[RENAES]],[2]EESS!$1:$1048576,10,FALSE)</f>
        <v>PALMICHE</v>
      </c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 t="s">
        <v>3197</v>
      </c>
      <c r="CF442" s="1" t="s">
        <v>326</v>
      </c>
      <c r="CG442" s="1" t="s">
        <v>91</v>
      </c>
      <c r="CH442" s="1" t="s">
        <v>123</v>
      </c>
      <c r="CI442" s="1" t="s">
        <v>271</v>
      </c>
      <c r="CJ442" s="1" t="s">
        <v>121</v>
      </c>
      <c r="CK442" s="1" t="s">
        <v>96</v>
      </c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2547</v>
      </c>
      <c r="B443" s="1" t="s">
        <v>2552</v>
      </c>
      <c r="C443" s="1" t="s">
        <v>97</v>
      </c>
      <c r="D443" s="1" t="s">
        <v>3185</v>
      </c>
      <c r="E443" s="1" t="s">
        <v>1111</v>
      </c>
      <c r="F443" s="1" t="s">
        <v>88</v>
      </c>
      <c r="G443" s="1" t="s">
        <v>90</v>
      </c>
      <c r="H443" s="1" t="s">
        <v>324</v>
      </c>
      <c r="I443" s="1" t="s">
        <v>102</v>
      </c>
      <c r="J443" s="1" t="s">
        <v>96</v>
      </c>
      <c r="K443" s="1">
        <v>34</v>
      </c>
      <c r="L443" s="1" t="s">
        <v>101</v>
      </c>
      <c r="M443" s="1" t="s">
        <v>325</v>
      </c>
      <c r="N443" s="1" t="s">
        <v>91</v>
      </c>
      <c r="O443" s="1" t="s">
        <v>92</v>
      </c>
      <c r="P443">
        <v>3</v>
      </c>
      <c r="Q443" s="1" t="str">
        <f>VLOOKUP([1]!Tabla1[[#This Row],[RENAES]],[2]EESS!$1:$1048576,6,FALSE)</f>
        <v>MAYNAS CIUDAD</v>
      </c>
      <c r="R443" s="1" t="str">
        <f>VLOOKUP([1]!Tabla1[[#This Row],[RENAES]],[2]EESS!$1:$1048576,7,FALSE)</f>
        <v>BELEN</v>
      </c>
      <c r="S443" s="1" t="str">
        <f>VLOOKUP([1]!Tabla1[[#This Row],[RENAES]],[2]EESS!$1:$1048576,10,FALSE)</f>
        <v xml:space="preserve">9 DE OCTUBRE </v>
      </c>
      <c r="T443" s="1" t="s">
        <v>2553</v>
      </c>
      <c r="U443" s="1" t="s">
        <v>326</v>
      </c>
      <c r="V443" s="1" t="s">
        <v>91</v>
      </c>
      <c r="W443" s="57">
        <v>10</v>
      </c>
      <c r="X443" s="1" t="s">
        <v>324</v>
      </c>
      <c r="Y443" s="1" t="s">
        <v>102</v>
      </c>
      <c r="Z443" s="1" t="s">
        <v>96</v>
      </c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5169</v>
      </c>
      <c r="B444" s="1" t="s">
        <v>5170</v>
      </c>
      <c r="C444" s="1" t="s">
        <v>97</v>
      </c>
      <c r="D444" s="1" t="s">
        <v>3185</v>
      </c>
      <c r="E444" s="1" t="s">
        <v>1111</v>
      </c>
      <c r="F444" s="1" t="s">
        <v>99</v>
      </c>
      <c r="G444" s="1" t="s">
        <v>88</v>
      </c>
      <c r="H444" s="1" t="s">
        <v>266</v>
      </c>
      <c r="I444" s="1" t="s">
        <v>96</v>
      </c>
      <c r="J444" s="1" t="s">
        <v>99</v>
      </c>
      <c r="K444" s="1">
        <v>35</v>
      </c>
      <c r="L444" s="1" t="s">
        <v>101</v>
      </c>
      <c r="M444" s="1" t="s">
        <v>325</v>
      </c>
      <c r="N444" s="1" t="s">
        <v>91</v>
      </c>
      <c r="O444" s="1" t="s">
        <v>104</v>
      </c>
      <c r="P444">
        <v>6694</v>
      </c>
      <c r="Q444" s="1" t="str">
        <f>VLOOKUP([1]!Tabla1[[#This Row],[RENAES]],[2]EESS!$1:$1048576,6,FALSE)</f>
        <v>DATEM DEL MARAÑON</v>
      </c>
      <c r="R444" s="1" t="str">
        <f>VLOOKUP([1]!Tabla1[[#This Row],[RENAES]],[2]EESS!$1:$1048576,7,FALSE)</f>
        <v>CAHUAPANAS</v>
      </c>
      <c r="S444" s="1" t="str">
        <f>VLOOKUP([1]!Tabla1[[#This Row],[RENAES]],[2]EESS!$1:$1048576,10,FALSE)</f>
        <v>PALMICHE</v>
      </c>
      <c r="T444" s="1" t="s">
        <v>3980</v>
      </c>
      <c r="U444" s="1" t="s">
        <v>326</v>
      </c>
      <c r="V444" s="1" t="s">
        <v>91</v>
      </c>
      <c r="W444" s="57">
        <v>3</v>
      </c>
      <c r="X444" s="1" t="s">
        <v>266</v>
      </c>
      <c r="Y444" s="1" t="s">
        <v>96</v>
      </c>
      <c r="Z444" s="1" t="s">
        <v>99</v>
      </c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 t="s">
        <v>6159</v>
      </c>
      <c r="CF444" s="1" t="s">
        <v>326</v>
      </c>
      <c r="CG444" s="1" t="s">
        <v>91</v>
      </c>
      <c r="CH444" s="1" t="s">
        <v>123</v>
      </c>
      <c r="CI444" s="1" t="s">
        <v>363</v>
      </c>
      <c r="CJ444" s="1" t="s">
        <v>90</v>
      </c>
      <c r="CK444" s="1" t="s">
        <v>102</v>
      </c>
      <c r="CL444" s="1"/>
      <c r="CM444" s="1"/>
      <c r="CN444" s="1"/>
      <c r="CO444" s="1"/>
      <c r="CP444" s="1"/>
      <c r="CQ444" s="1"/>
      <c r="CR444" s="1"/>
    </row>
    <row r="445" spans="1:96" x14ac:dyDescent="0.3">
      <c r="A445" s="1" t="s">
        <v>385</v>
      </c>
      <c r="B445" s="1" t="s">
        <v>1325</v>
      </c>
      <c r="C445" s="1" t="s">
        <v>97</v>
      </c>
      <c r="D445" s="1" t="s">
        <v>3185</v>
      </c>
      <c r="E445" s="1" t="s">
        <v>1111</v>
      </c>
      <c r="F445" s="1" t="s">
        <v>96</v>
      </c>
      <c r="G445" s="1" t="s">
        <v>111</v>
      </c>
      <c r="H445" s="1" t="s">
        <v>1326</v>
      </c>
      <c r="I445" s="1" t="s">
        <v>95</v>
      </c>
      <c r="J445" s="1" t="s">
        <v>90</v>
      </c>
      <c r="K445" s="1">
        <v>39</v>
      </c>
      <c r="L445" s="1" t="s">
        <v>101</v>
      </c>
      <c r="M445" s="1" t="s">
        <v>325</v>
      </c>
      <c r="N445" s="1" t="s">
        <v>91</v>
      </c>
      <c r="O445" s="1" t="s">
        <v>104</v>
      </c>
      <c r="P445">
        <v>161</v>
      </c>
      <c r="Q445" s="1" t="str">
        <f>VLOOKUP([1]!Tabla1[[#This Row],[RENAES]],[2]EESS!$1:$1048576,6,FALSE)</f>
        <v>DATEM DEL MARAÑON</v>
      </c>
      <c r="R445" s="1" t="str">
        <f>VLOOKUP([1]!Tabla1[[#This Row],[RENAES]],[2]EESS!$1:$1048576,7,FALSE)</f>
        <v>CAHUAPANAS</v>
      </c>
      <c r="S445" s="1" t="str">
        <f>VLOOKUP([1]!Tabla1[[#This Row],[RENAES]],[2]EESS!$1:$1048576,10,FALSE)</f>
        <v>BARRANQUITA DE CAHUAPANAS</v>
      </c>
      <c r="T445" s="1" t="s">
        <v>1126</v>
      </c>
      <c r="U445" s="1" t="s">
        <v>326</v>
      </c>
      <c r="V445" s="1" t="s">
        <v>91</v>
      </c>
      <c r="W445" s="57">
        <v>2</v>
      </c>
      <c r="X445" s="1" t="s">
        <v>1326</v>
      </c>
      <c r="Y445" s="1" t="s">
        <v>95</v>
      </c>
      <c r="Z445" s="1" t="s">
        <v>90</v>
      </c>
      <c r="AA445" s="1" t="s">
        <v>1327</v>
      </c>
      <c r="AB445" s="1" t="s">
        <v>325</v>
      </c>
      <c r="AC445" s="1" t="s">
        <v>105</v>
      </c>
      <c r="AD445" s="1" t="s">
        <v>104</v>
      </c>
      <c r="AE445" s="1" t="s">
        <v>1326</v>
      </c>
      <c r="AF445" s="1" t="s">
        <v>127</v>
      </c>
      <c r="AG445" s="1" t="s">
        <v>96</v>
      </c>
      <c r="AH445" s="1" t="s">
        <v>1327</v>
      </c>
      <c r="AI445" s="1" t="s">
        <v>326</v>
      </c>
      <c r="AJ445" s="1" t="s">
        <v>91</v>
      </c>
      <c r="AK445" s="57">
        <v>4</v>
      </c>
      <c r="AL445" s="1" t="s">
        <v>1326</v>
      </c>
      <c r="AM445" s="1" t="s">
        <v>127</v>
      </c>
      <c r="AN445" s="1" t="s">
        <v>96</v>
      </c>
      <c r="AO445" s="1" t="s">
        <v>3525</v>
      </c>
      <c r="AP445" s="1" t="s">
        <v>325</v>
      </c>
      <c r="AQ445" s="1" t="s">
        <v>105</v>
      </c>
      <c r="AR445" s="1" t="s">
        <v>92</v>
      </c>
      <c r="AS445" s="1" t="s">
        <v>3473</v>
      </c>
      <c r="AT445" s="1" t="s">
        <v>88</v>
      </c>
      <c r="AU445" s="1" t="s">
        <v>142</v>
      </c>
      <c r="AV445" s="1" t="s">
        <v>3525</v>
      </c>
      <c r="AW445" s="1" t="s">
        <v>326</v>
      </c>
      <c r="AX445" s="1" t="s">
        <v>91</v>
      </c>
      <c r="AY445" s="57">
        <v>5</v>
      </c>
      <c r="AZ445" s="1" t="s">
        <v>3473</v>
      </c>
      <c r="BA445" s="1" t="s">
        <v>88</v>
      </c>
      <c r="BB445" s="1" t="s">
        <v>142</v>
      </c>
      <c r="BC445" s="1" t="s">
        <v>4618</v>
      </c>
      <c r="BD445" s="1" t="s">
        <v>326</v>
      </c>
      <c r="BE445" s="1" t="s">
        <v>91</v>
      </c>
      <c r="BF445" s="57">
        <v>6</v>
      </c>
      <c r="BG445" s="1" t="s">
        <v>1326</v>
      </c>
      <c r="BH445" s="1" t="s">
        <v>96</v>
      </c>
      <c r="BI445" s="1" t="s">
        <v>109</v>
      </c>
      <c r="BJ445" s="1" t="s">
        <v>4814</v>
      </c>
      <c r="BK445" s="1" t="s">
        <v>326</v>
      </c>
      <c r="BL445" s="1" t="s">
        <v>91</v>
      </c>
      <c r="BM445" s="57">
        <v>7</v>
      </c>
      <c r="BN445" s="1" t="s">
        <v>1326</v>
      </c>
      <c r="BO445" s="1" t="s">
        <v>96</v>
      </c>
      <c r="BP445" s="1" t="s">
        <v>122</v>
      </c>
      <c r="BQ445" s="1" t="s">
        <v>5332</v>
      </c>
      <c r="BR445" s="1" t="s">
        <v>326</v>
      </c>
      <c r="BS445" s="1" t="s">
        <v>91</v>
      </c>
      <c r="BT445" s="57">
        <v>7</v>
      </c>
      <c r="BU445" s="1" t="s">
        <v>5366</v>
      </c>
      <c r="BV445" s="1" t="s">
        <v>90</v>
      </c>
      <c r="BW445" s="1" t="s">
        <v>127</v>
      </c>
      <c r="BX445" s="1"/>
      <c r="BY445" s="1"/>
      <c r="BZ445" s="1"/>
      <c r="CA445" s="1"/>
      <c r="CB445" s="1"/>
      <c r="CC445" s="1"/>
      <c r="CD445" s="1"/>
      <c r="CE445" s="1" t="s">
        <v>6711</v>
      </c>
      <c r="CF445" s="1" t="s">
        <v>326</v>
      </c>
      <c r="CG445" s="1" t="s">
        <v>91</v>
      </c>
      <c r="CH445" s="1" t="s">
        <v>123</v>
      </c>
      <c r="CI445" s="1" t="s">
        <v>1326</v>
      </c>
      <c r="CJ445" s="1" t="s">
        <v>90</v>
      </c>
      <c r="CK445" s="1" t="s">
        <v>129</v>
      </c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386</v>
      </c>
      <c r="B446" s="1" t="s">
        <v>1328</v>
      </c>
      <c r="C446" s="1" t="s">
        <v>97</v>
      </c>
      <c r="D446" s="1" t="s">
        <v>3185</v>
      </c>
      <c r="E446" s="1" t="s">
        <v>1111</v>
      </c>
      <c r="F446" s="1" t="s">
        <v>96</v>
      </c>
      <c r="G446" s="1" t="s">
        <v>142</v>
      </c>
      <c r="H446" s="1" t="s">
        <v>134</v>
      </c>
      <c r="I446" s="1" t="s">
        <v>96</v>
      </c>
      <c r="J446" s="1" t="s">
        <v>96</v>
      </c>
      <c r="K446" s="1">
        <v>34</v>
      </c>
      <c r="L446" s="1" t="s">
        <v>101</v>
      </c>
      <c r="M446" s="1" t="s">
        <v>325</v>
      </c>
      <c r="N446" s="1" t="s">
        <v>91</v>
      </c>
      <c r="O446" s="1" t="s">
        <v>104</v>
      </c>
      <c r="P446">
        <v>301</v>
      </c>
      <c r="Q446" s="1" t="str">
        <f>VLOOKUP([1]!Tabla1[[#This Row],[RENAES]],[2]EESS!$1:$1048576,6,FALSE)</f>
        <v>LORETO</v>
      </c>
      <c r="R446" s="1" t="str">
        <f>VLOOKUP([1]!Tabla1[[#This Row],[RENAES]],[2]EESS!$1:$1048576,7,FALSE)</f>
        <v>NAUTA</v>
      </c>
      <c r="S446" s="1" t="str">
        <f>VLOOKUP([1]!Tabla1[[#This Row],[RENAES]],[2]EESS!$1:$1048576,10,FALSE)</f>
        <v>NAUTA</v>
      </c>
      <c r="T446" s="1" t="s">
        <v>1214</v>
      </c>
      <c r="U446" s="1" t="s">
        <v>326</v>
      </c>
      <c r="V446" s="1" t="s">
        <v>91</v>
      </c>
      <c r="W446" s="57">
        <v>2</v>
      </c>
      <c r="X446" s="1" t="s">
        <v>2554</v>
      </c>
      <c r="Y446" s="1" t="s">
        <v>96</v>
      </c>
      <c r="Z446" s="1" t="s">
        <v>95</v>
      </c>
      <c r="AA446" s="1" t="s">
        <v>1214</v>
      </c>
      <c r="AB446" s="1" t="s">
        <v>325</v>
      </c>
      <c r="AC446" s="1" t="s">
        <v>105</v>
      </c>
      <c r="AD446" s="1" t="s">
        <v>104</v>
      </c>
      <c r="AE446" s="1" t="s">
        <v>2554</v>
      </c>
      <c r="AF446" s="1" t="s">
        <v>96</v>
      </c>
      <c r="AG446" s="1" t="s">
        <v>95</v>
      </c>
      <c r="AH446" s="1" t="s">
        <v>3200</v>
      </c>
      <c r="AI446" s="1" t="s">
        <v>326</v>
      </c>
      <c r="AJ446" s="1" t="s">
        <v>91</v>
      </c>
      <c r="AK446" s="57">
        <v>1</v>
      </c>
      <c r="AL446" s="1" t="s">
        <v>2554</v>
      </c>
      <c r="AM446" s="1" t="s">
        <v>96</v>
      </c>
      <c r="AN446" s="1" t="s">
        <v>99</v>
      </c>
      <c r="AO446" s="1" t="s">
        <v>3200</v>
      </c>
      <c r="AP446" s="1" t="s">
        <v>325</v>
      </c>
      <c r="AQ446" s="1" t="s">
        <v>105</v>
      </c>
      <c r="AR446" s="1" t="s">
        <v>104</v>
      </c>
      <c r="AS446" s="1" t="s">
        <v>2554</v>
      </c>
      <c r="AT446" s="1" t="s">
        <v>96</v>
      </c>
      <c r="AU446" s="1" t="s">
        <v>102</v>
      </c>
      <c r="AV446" s="1" t="s">
        <v>3200</v>
      </c>
      <c r="AW446" s="1" t="s">
        <v>326</v>
      </c>
      <c r="AX446" s="1" t="s">
        <v>91</v>
      </c>
      <c r="AY446" s="57">
        <v>3</v>
      </c>
      <c r="AZ446" s="1" t="s">
        <v>2554</v>
      </c>
      <c r="BA446" s="1" t="s">
        <v>96</v>
      </c>
      <c r="BB446" s="1" t="s">
        <v>102</v>
      </c>
      <c r="BC446" s="1" t="s">
        <v>5674</v>
      </c>
      <c r="BD446" s="1" t="s">
        <v>326</v>
      </c>
      <c r="BE446" s="1" t="s">
        <v>91</v>
      </c>
      <c r="BF446" s="57">
        <v>5</v>
      </c>
      <c r="BG446" s="1" t="s">
        <v>132</v>
      </c>
      <c r="BH446" s="1" t="s">
        <v>99</v>
      </c>
      <c r="BI446" s="1" t="s">
        <v>90</v>
      </c>
      <c r="BJ446" s="1" t="s">
        <v>6813</v>
      </c>
      <c r="BK446" s="1" t="s">
        <v>326</v>
      </c>
      <c r="BL446" s="1" t="s">
        <v>91</v>
      </c>
      <c r="BM446" s="57">
        <v>3</v>
      </c>
      <c r="BN446" s="1" t="s">
        <v>2554</v>
      </c>
      <c r="BO446" s="1" t="s">
        <v>90</v>
      </c>
      <c r="BP446" s="1" t="s">
        <v>113</v>
      </c>
      <c r="BQ446" s="1" t="s">
        <v>7289</v>
      </c>
      <c r="BR446" s="1" t="s">
        <v>326</v>
      </c>
      <c r="BS446" s="1" t="s">
        <v>91</v>
      </c>
      <c r="BT446" s="57">
        <v>2</v>
      </c>
      <c r="BU446" s="1" t="s">
        <v>223</v>
      </c>
      <c r="BV446" s="1" t="s">
        <v>96</v>
      </c>
      <c r="BW446" s="1" t="s">
        <v>95</v>
      </c>
      <c r="BX446" s="1" t="s">
        <v>4223</v>
      </c>
      <c r="BY446" s="1" t="s">
        <v>325</v>
      </c>
      <c r="BZ446" s="1" t="s">
        <v>105</v>
      </c>
      <c r="CA446" s="1" t="s">
        <v>104</v>
      </c>
      <c r="CB446" s="1" t="s">
        <v>132</v>
      </c>
      <c r="CC446" s="1" t="s">
        <v>96</v>
      </c>
      <c r="CD446" s="1" t="s">
        <v>99</v>
      </c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1329</v>
      </c>
      <c r="B447" s="1" t="s">
        <v>1330</v>
      </c>
      <c r="C447" s="1" t="s">
        <v>97</v>
      </c>
      <c r="D447" s="1" t="s">
        <v>3185</v>
      </c>
      <c r="E447" s="1" t="s">
        <v>1111</v>
      </c>
      <c r="F447" s="1" t="s">
        <v>96</v>
      </c>
      <c r="G447" s="1" t="s">
        <v>88</v>
      </c>
      <c r="H447" s="1" t="s">
        <v>227</v>
      </c>
      <c r="I447" s="1" t="s">
        <v>88</v>
      </c>
      <c r="J447" s="1" t="s">
        <v>99</v>
      </c>
      <c r="K447" s="1">
        <v>34</v>
      </c>
      <c r="L447" s="1" t="s">
        <v>101</v>
      </c>
      <c r="M447" s="1" t="s">
        <v>325</v>
      </c>
      <c r="N447" s="1" t="s">
        <v>105</v>
      </c>
      <c r="O447" s="1" t="s">
        <v>104</v>
      </c>
      <c r="P447">
        <v>202</v>
      </c>
      <c r="Q447" s="1" t="str">
        <f>VLOOKUP([1]!Tabla1[[#This Row],[RENAES]],[2]EESS!$1:$1048576,6,FALSE)</f>
        <v>DATEM DEL MARAÑON</v>
      </c>
      <c r="R447" s="1" t="str">
        <f>VLOOKUP([1]!Tabla1[[#This Row],[RENAES]],[2]EESS!$1:$1048576,7,FALSE)</f>
        <v>PASTAZA</v>
      </c>
      <c r="S447" s="1" t="str">
        <f>VLOOKUP([1]!Tabla1[[#This Row],[RENAES]],[2]EESS!$1:$1048576,10,FALSE)</f>
        <v>BARRANQUILLO CHAPURI</v>
      </c>
      <c r="T447" s="1" t="s">
        <v>1203</v>
      </c>
      <c r="U447" s="1" t="s">
        <v>326</v>
      </c>
      <c r="V447" s="1" t="s">
        <v>91</v>
      </c>
      <c r="W447" s="57">
        <v>2</v>
      </c>
      <c r="X447" s="1" t="s">
        <v>227</v>
      </c>
      <c r="Y447" s="1" t="s">
        <v>88</v>
      </c>
      <c r="Z447" s="1" t="s">
        <v>99</v>
      </c>
      <c r="AA447" s="1"/>
      <c r="AB447" s="1"/>
      <c r="AC447" s="1"/>
      <c r="AD447" s="1"/>
      <c r="AE447" s="1"/>
      <c r="AF447" s="1"/>
      <c r="AG447" s="1"/>
      <c r="AH447" s="1" t="s">
        <v>1235</v>
      </c>
      <c r="AI447" s="1" t="s">
        <v>326</v>
      </c>
      <c r="AJ447" s="1" t="s">
        <v>91</v>
      </c>
      <c r="AK447" s="57">
        <v>2</v>
      </c>
      <c r="AL447" s="1" t="s">
        <v>2905</v>
      </c>
      <c r="AM447" s="1" t="s">
        <v>99</v>
      </c>
      <c r="AN447" s="1" t="s">
        <v>102</v>
      </c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 t="s">
        <v>7126</v>
      </c>
      <c r="CF447" s="1" t="s">
        <v>326</v>
      </c>
      <c r="CG447" s="1" t="s">
        <v>91</v>
      </c>
      <c r="CH447" s="1" t="s">
        <v>123</v>
      </c>
      <c r="CI447" s="1" t="s">
        <v>214</v>
      </c>
      <c r="CJ447" s="1" t="s">
        <v>99</v>
      </c>
      <c r="CK447" s="1" t="s">
        <v>119</v>
      </c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8060</v>
      </c>
      <c r="B448" s="1" t="s">
        <v>8061</v>
      </c>
      <c r="C448" s="1" t="s">
        <v>97</v>
      </c>
      <c r="D448" s="1" t="s">
        <v>3185</v>
      </c>
      <c r="E448" s="1" t="s">
        <v>1111</v>
      </c>
      <c r="F448" s="1" t="s">
        <v>119</v>
      </c>
      <c r="G448" s="1" t="s">
        <v>110</v>
      </c>
      <c r="H448" s="1" t="s">
        <v>2824</v>
      </c>
      <c r="I448" s="1" t="s">
        <v>111</v>
      </c>
      <c r="J448" s="1" t="s">
        <v>96</v>
      </c>
      <c r="K448" s="1">
        <v>34</v>
      </c>
      <c r="L448" s="1" t="s">
        <v>101</v>
      </c>
      <c r="M448" s="1" t="s">
        <v>325</v>
      </c>
      <c r="N448" s="1" t="s">
        <v>91</v>
      </c>
      <c r="O448" s="1" t="s">
        <v>104</v>
      </c>
      <c r="P448">
        <v>24</v>
      </c>
      <c r="Q448" s="1" t="str">
        <f>VLOOKUP([1]!Tabla1[[#This Row],[RENAES]],[2]EESS!$1:$1048576,6,FALSE)</f>
        <v>DATEM DEL MARAÑON</v>
      </c>
      <c r="R448" s="1" t="str">
        <f>VLOOKUP([1]!Tabla1[[#This Row],[RENAES]],[2]EESS!$1:$1048576,7,FALSE)</f>
        <v>CAHUAPANAS</v>
      </c>
      <c r="S448" s="1" t="str">
        <f>VLOOKUP([1]!Tabla1[[#This Row],[RENAES]],[2]EESS!$1:$1048576,10,FALSE)</f>
        <v>PALMICHE</v>
      </c>
      <c r="T448" s="1" t="s">
        <v>7656</v>
      </c>
      <c r="U448" s="1" t="s">
        <v>326</v>
      </c>
      <c r="V448" s="1" t="s">
        <v>91</v>
      </c>
      <c r="W448" s="57">
        <v>4</v>
      </c>
      <c r="X448" s="1" t="s">
        <v>2824</v>
      </c>
      <c r="Y448" s="1" t="s">
        <v>111</v>
      </c>
      <c r="Z448" s="1" t="s">
        <v>96</v>
      </c>
      <c r="AA448" s="1" t="s">
        <v>9020</v>
      </c>
      <c r="AB448" s="1" t="s">
        <v>325</v>
      </c>
      <c r="AC448" s="1" t="s">
        <v>105</v>
      </c>
      <c r="AD448" s="1" t="s">
        <v>104</v>
      </c>
      <c r="AE448" s="1" t="s">
        <v>9047</v>
      </c>
      <c r="AF448" s="1" t="s">
        <v>113</v>
      </c>
      <c r="AG448" s="1" t="s">
        <v>116</v>
      </c>
      <c r="AH448" s="1" t="s">
        <v>9020</v>
      </c>
      <c r="AI448" s="1" t="s">
        <v>326</v>
      </c>
      <c r="AJ448" s="1" t="s">
        <v>91</v>
      </c>
      <c r="AK448" s="57">
        <v>2</v>
      </c>
      <c r="AL448" s="1" t="s">
        <v>9047</v>
      </c>
      <c r="AM448" s="1" t="s">
        <v>113</v>
      </c>
      <c r="AN448" s="1" t="s">
        <v>116</v>
      </c>
      <c r="AO448" s="1"/>
      <c r="AP448" s="1"/>
      <c r="AQ448" s="1"/>
      <c r="AR448" s="1"/>
      <c r="AS448" s="1"/>
      <c r="AT448" s="1"/>
      <c r="AU448" s="1"/>
      <c r="AV448" s="1" t="s">
        <v>9818</v>
      </c>
      <c r="AW448" s="1" t="s">
        <v>326</v>
      </c>
      <c r="AX448" s="1" t="s">
        <v>91</v>
      </c>
      <c r="AY448" s="57">
        <v>30</v>
      </c>
      <c r="AZ448" s="1" t="s">
        <v>324</v>
      </c>
      <c r="BA448" s="1" t="s">
        <v>116</v>
      </c>
      <c r="BB448" s="1" t="s">
        <v>96</v>
      </c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 t="s">
        <v>10191</v>
      </c>
      <c r="CF448" s="1" t="s">
        <v>326</v>
      </c>
      <c r="CG448" s="1" t="s">
        <v>91</v>
      </c>
      <c r="CH448" s="1" t="s">
        <v>123</v>
      </c>
      <c r="CI448" s="1" t="s">
        <v>10200</v>
      </c>
      <c r="CJ448" s="1" t="s">
        <v>96</v>
      </c>
      <c r="CK448" s="1" t="s">
        <v>107</v>
      </c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4000</v>
      </c>
      <c r="B449" s="1" t="s">
        <v>4001</v>
      </c>
      <c r="C449" s="1" t="s">
        <v>97</v>
      </c>
      <c r="D449" s="1" t="s">
        <v>3185</v>
      </c>
      <c r="E449" s="1" t="s">
        <v>1111</v>
      </c>
      <c r="F449" s="1" t="s">
        <v>99</v>
      </c>
      <c r="G449" s="1" t="s">
        <v>99</v>
      </c>
      <c r="H449" s="1" t="s">
        <v>327</v>
      </c>
      <c r="I449" s="1" t="s">
        <v>102</v>
      </c>
      <c r="J449" s="1" t="s">
        <v>90</v>
      </c>
      <c r="K449" s="1">
        <v>38</v>
      </c>
      <c r="L449" s="1" t="s">
        <v>101</v>
      </c>
      <c r="M449" s="1" t="s">
        <v>325</v>
      </c>
      <c r="N449" s="1" t="s">
        <v>91</v>
      </c>
      <c r="O449" s="1" t="s">
        <v>104</v>
      </c>
      <c r="P449">
        <v>14</v>
      </c>
      <c r="Q449" s="1" t="str">
        <f>VLOOKUP([1]!Tabla1[[#This Row],[RENAES]],[2]EESS!$1:$1048576,6,FALSE)</f>
        <v>DATEM DEL MARAÑON</v>
      </c>
      <c r="R449" s="1" t="str">
        <f>VLOOKUP([1]!Tabla1[[#This Row],[RENAES]],[2]EESS!$1:$1048576,7,FALSE)</f>
        <v>CAHUAPANAS</v>
      </c>
      <c r="S449" s="1" t="str">
        <f>VLOOKUP([1]!Tabla1[[#This Row],[RENAES]],[2]EESS!$1:$1048576,10,FALSE)</f>
        <v>BARRANQUITA DE CAHUAPANAS</v>
      </c>
      <c r="T449" s="1" t="s">
        <v>3988</v>
      </c>
      <c r="U449" s="1" t="s">
        <v>326</v>
      </c>
      <c r="V449" s="1" t="s">
        <v>91</v>
      </c>
      <c r="W449" s="57">
        <v>1</v>
      </c>
      <c r="X449" s="1" t="s">
        <v>327</v>
      </c>
      <c r="Y449" s="1" t="s">
        <v>102</v>
      </c>
      <c r="Z449" s="1" t="s">
        <v>90</v>
      </c>
      <c r="AA449" s="1" t="s">
        <v>5254</v>
      </c>
      <c r="AB449" s="1" t="s">
        <v>325</v>
      </c>
      <c r="AC449" s="1" t="s">
        <v>105</v>
      </c>
      <c r="AD449" s="1" t="s">
        <v>104</v>
      </c>
      <c r="AE449" s="1" t="s">
        <v>327</v>
      </c>
      <c r="AF449" s="1" t="s">
        <v>127</v>
      </c>
      <c r="AG449" s="1" t="s">
        <v>96</v>
      </c>
      <c r="AH449" s="1" t="s">
        <v>5254</v>
      </c>
      <c r="AI449" s="1" t="s">
        <v>326</v>
      </c>
      <c r="AJ449" s="1" t="s">
        <v>91</v>
      </c>
      <c r="AK449" s="57">
        <v>2</v>
      </c>
      <c r="AL449" s="1" t="s">
        <v>327</v>
      </c>
      <c r="AM449" s="1" t="s">
        <v>127</v>
      </c>
      <c r="AN449" s="1" t="s">
        <v>96</v>
      </c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2555</v>
      </c>
      <c r="B450" s="1" t="s">
        <v>2556</v>
      </c>
      <c r="C450" s="1" t="s">
        <v>97</v>
      </c>
      <c r="D450" s="1" t="s">
        <v>3185</v>
      </c>
      <c r="E450" s="1" t="s">
        <v>1111</v>
      </c>
      <c r="F450" s="1" t="s">
        <v>90</v>
      </c>
      <c r="G450" s="1" t="s">
        <v>100</v>
      </c>
      <c r="H450" s="1" t="s">
        <v>270</v>
      </c>
      <c r="I450" s="1" t="s">
        <v>88</v>
      </c>
      <c r="J450" s="1" t="s">
        <v>99</v>
      </c>
      <c r="K450" s="1">
        <v>36</v>
      </c>
      <c r="L450" s="1" t="s">
        <v>101</v>
      </c>
      <c r="M450" s="1" t="s">
        <v>325</v>
      </c>
      <c r="N450" s="1" t="s">
        <v>91</v>
      </c>
      <c r="O450" s="1" t="s">
        <v>104</v>
      </c>
      <c r="P450">
        <v>91</v>
      </c>
      <c r="Q450" s="1" t="str">
        <f>VLOOKUP([1]!Tabla1[[#This Row],[RENAES]],[2]EESS!$1:$1048576,6,FALSE)</f>
        <v>MAYNAS CIUDAD</v>
      </c>
      <c r="R450" s="1" t="str">
        <f>VLOOKUP([1]!Tabla1[[#This Row],[RENAES]],[2]EESS!$1:$1048576,7,FALSE)</f>
        <v>IQUITOS SUR</v>
      </c>
      <c r="S450" s="1" t="str">
        <f>VLOOKUP([1]!Tabla1[[#This Row],[RENAES]],[2]EESS!$1:$1048576,10,FALSE)</f>
        <v>MODELO</v>
      </c>
      <c r="T450" s="1" t="s">
        <v>1465</v>
      </c>
      <c r="U450" s="1" t="s">
        <v>326</v>
      </c>
      <c r="V450" s="1" t="s">
        <v>91</v>
      </c>
      <c r="W450" s="57">
        <v>1</v>
      </c>
      <c r="X450" s="1" t="s">
        <v>270</v>
      </c>
      <c r="Y450" s="1" t="s">
        <v>88</v>
      </c>
      <c r="Z450" s="1" t="s">
        <v>99</v>
      </c>
      <c r="AA450" s="1" t="s">
        <v>3203</v>
      </c>
      <c r="AB450" s="1" t="s">
        <v>325</v>
      </c>
      <c r="AC450" s="1" t="s">
        <v>105</v>
      </c>
      <c r="AD450" s="1" t="s">
        <v>104</v>
      </c>
      <c r="AE450" s="1" t="s">
        <v>249</v>
      </c>
      <c r="AF450" s="1" t="s">
        <v>95</v>
      </c>
      <c r="AG450" s="1" t="s">
        <v>107</v>
      </c>
      <c r="AH450" s="1" t="s">
        <v>3203</v>
      </c>
      <c r="AI450" s="1" t="s">
        <v>326</v>
      </c>
      <c r="AJ450" s="1" t="s">
        <v>91</v>
      </c>
      <c r="AK450" s="57">
        <v>2</v>
      </c>
      <c r="AL450" s="1" t="s">
        <v>249</v>
      </c>
      <c r="AM450" s="1" t="s">
        <v>95</v>
      </c>
      <c r="AN450" s="1" t="s">
        <v>107</v>
      </c>
      <c r="AO450" s="1" t="s">
        <v>4222</v>
      </c>
      <c r="AP450" s="1" t="s">
        <v>325</v>
      </c>
      <c r="AQ450" s="1" t="s">
        <v>105</v>
      </c>
      <c r="AR450" s="1" t="s">
        <v>104</v>
      </c>
      <c r="AS450" s="1" t="s">
        <v>249</v>
      </c>
      <c r="AT450" s="1" t="s">
        <v>99</v>
      </c>
      <c r="AU450" s="1" t="s">
        <v>96</v>
      </c>
      <c r="AV450" s="1" t="s">
        <v>4222</v>
      </c>
      <c r="AW450" s="1" t="s">
        <v>326</v>
      </c>
      <c r="AX450" s="1" t="s">
        <v>91</v>
      </c>
      <c r="AY450" s="57">
        <v>3</v>
      </c>
      <c r="AZ450" s="1" t="s">
        <v>249</v>
      </c>
      <c r="BA450" s="1" t="s">
        <v>99</v>
      </c>
      <c r="BB450" s="1" t="s">
        <v>96</v>
      </c>
      <c r="BC450" s="1" t="s">
        <v>5653</v>
      </c>
      <c r="BD450" s="1" t="s">
        <v>326</v>
      </c>
      <c r="BE450" s="1" t="s">
        <v>91</v>
      </c>
      <c r="BF450" s="57">
        <v>4</v>
      </c>
      <c r="BG450" s="1" t="s">
        <v>5948</v>
      </c>
      <c r="BH450" s="1" t="s">
        <v>88</v>
      </c>
      <c r="BI450" s="1" t="s">
        <v>110</v>
      </c>
      <c r="BJ450" s="1" t="s">
        <v>7129</v>
      </c>
      <c r="BK450" s="1" t="s">
        <v>326</v>
      </c>
      <c r="BL450" s="1" t="s">
        <v>91</v>
      </c>
      <c r="BM450" s="57">
        <v>5</v>
      </c>
      <c r="BN450" s="1" t="s">
        <v>6971</v>
      </c>
      <c r="BO450" s="1" t="s">
        <v>95</v>
      </c>
      <c r="BP450" s="1" t="s">
        <v>102</v>
      </c>
      <c r="BQ450" s="1" t="s">
        <v>7680</v>
      </c>
      <c r="BR450" s="1" t="s">
        <v>326</v>
      </c>
      <c r="BS450" s="1" t="s">
        <v>91</v>
      </c>
      <c r="BT450" s="57">
        <v>6</v>
      </c>
      <c r="BU450" s="1" t="s">
        <v>187</v>
      </c>
      <c r="BV450" s="1" t="s">
        <v>88</v>
      </c>
      <c r="BW450" s="1" t="s">
        <v>98</v>
      </c>
      <c r="BX450" s="1" t="s">
        <v>5653</v>
      </c>
      <c r="BY450" s="1" t="s">
        <v>325</v>
      </c>
      <c r="BZ450" s="1" t="s">
        <v>105</v>
      </c>
      <c r="CA450" s="1" t="s">
        <v>104</v>
      </c>
      <c r="CB450" s="1" t="s">
        <v>5948</v>
      </c>
      <c r="CC450" s="1" t="s">
        <v>88</v>
      </c>
      <c r="CD450" s="1" t="s">
        <v>110</v>
      </c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7328</v>
      </c>
      <c r="B451" s="1" t="s">
        <v>7329</v>
      </c>
      <c r="C451" s="1" t="s">
        <v>97</v>
      </c>
      <c r="D451" s="1" t="s">
        <v>116</v>
      </c>
      <c r="E451" s="1" t="s">
        <v>1111</v>
      </c>
      <c r="F451" s="1" t="s">
        <v>95</v>
      </c>
      <c r="G451" s="1" t="s">
        <v>169</v>
      </c>
      <c r="H451" s="1" t="s">
        <v>3482</v>
      </c>
      <c r="I451" s="1" t="s">
        <v>99</v>
      </c>
      <c r="J451" s="1" t="s">
        <v>113</v>
      </c>
      <c r="K451" s="1">
        <v>44</v>
      </c>
      <c r="L451" s="1" t="s">
        <v>101</v>
      </c>
      <c r="M451" s="1" t="s">
        <v>325</v>
      </c>
      <c r="N451" s="1" t="s">
        <v>91</v>
      </c>
      <c r="O451" s="1" t="s">
        <v>104</v>
      </c>
      <c r="P451">
        <v>31817</v>
      </c>
      <c r="Q451" s="1" t="str">
        <f>VLOOKUP([1]!Tabla1[[#This Row],[RENAES]],[2]EESS!$1:$1048576,6,FALSE)</f>
        <v>DATEM DEL MARAÑON</v>
      </c>
      <c r="R451" s="1" t="str">
        <f>VLOOKUP([1]!Tabla1[[#This Row],[RENAES]],[2]EESS!$1:$1048576,7,FALSE)</f>
        <v>PASTAZA</v>
      </c>
      <c r="S451" s="1" t="str">
        <f>VLOOKUP([1]!Tabla1[[#This Row],[RENAES]],[2]EESS!$1:$1048576,10,FALSE)</f>
        <v>BARRANQUILLO CHAPURI</v>
      </c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</row>
    <row r="452" spans="1:96" x14ac:dyDescent="0.3">
      <c r="A452" s="1" t="s">
        <v>4268</v>
      </c>
      <c r="B452" s="1" t="s">
        <v>4269</v>
      </c>
      <c r="C452" s="1" t="s">
        <v>97</v>
      </c>
      <c r="D452" s="1" t="s">
        <v>3185</v>
      </c>
      <c r="E452" s="1" t="s">
        <v>1111</v>
      </c>
      <c r="F452" s="1" t="s">
        <v>90</v>
      </c>
      <c r="G452" s="1" t="s">
        <v>121</v>
      </c>
      <c r="H452" s="1" t="s">
        <v>177</v>
      </c>
      <c r="I452" s="1" t="s">
        <v>109</v>
      </c>
      <c r="J452" s="1" t="s">
        <v>110</v>
      </c>
      <c r="K452" s="1">
        <v>35</v>
      </c>
      <c r="L452" s="1" t="s">
        <v>101</v>
      </c>
      <c r="M452" s="1" t="s">
        <v>325</v>
      </c>
      <c r="N452" s="1" t="s">
        <v>105</v>
      </c>
      <c r="O452" s="1" t="s">
        <v>104</v>
      </c>
      <c r="P452">
        <v>109</v>
      </c>
      <c r="Q452" s="1" t="str">
        <f>VLOOKUP([1]!Tabla1[[#This Row],[RENAES]],[2]EESS!$1:$1048576,6,FALSE)</f>
        <v>DATEM DEL MARAÑON</v>
      </c>
      <c r="R452" s="1" t="str">
        <f>VLOOKUP([1]!Tabla1[[#This Row],[RENAES]],[2]EESS!$1:$1048576,7,FALSE)</f>
        <v>BARRANCA</v>
      </c>
      <c r="S452" s="1" t="str">
        <f>VLOOKUP([1]!Tabla1[[#This Row],[RENAES]],[2]EESS!$1:$1048576,10,FALSE)</f>
        <v>SAN LORENZO</v>
      </c>
      <c r="T452" s="1" t="s">
        <v>1235</v>
      </c>
      <c r="U452" s="1" t="s">
        <v>326</v>
      </c>
      <c r="V452" s="1" t="s">
        <v>91</v>
      </c>
      <c r="W452" s="57">
        <v>1</v>
      </c>
      <c r="X452" s="1" t="s">
        <v>177</v>
      </c>
      <c r="Y452" s="1" t="s">
        <v>109</v>
      </c>
      <c r="Z452" s="1" t="s">
        <v>110</v>
      </c>
      <c r="AA452" s="1"/>
      <c r="AB452" s="1"/>
      <c r="AC452" s="1"/>
      <c r="AD452" s="1"/>
      <c r="AE452" s="1"/>
      <c r="AF452" s="1"/>
      <c r="AG452" s="1"/>
      <c r="AH452" s="1" t="s">
        <v>3980</v>
      </c>
      <c r="AI452" s="1" t="s">
        <v>326</v>
      </c>
      <c r="AJ452" s="1" t="s">
        <v>91</v>
      </c>
      <c r="AK452" s="57">
        <v>10</v>
      </c>
      <c r="AL452" s="1" t="s">
        <v>324</v>
      </c>
      <c r="AM452" s="1" t="s">
        <v>107</v>
      </c>
      <c r="AN452" s="1" t="s">
        <v>90</v>
      </c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8639</v>
      </c>
      <c r="B453" s="1" t="s">
        <v>8640</v>
      </c>
      <c r="C453" s="1" t="s">
        <v>97</v>
      </c>
      <c r="D453" s="1" t="s">
        <v>3185</v>
      </c>
      <c r="E453" s="1" t="s">
        <v>1111</v>
      </c>
      <c r="F453" s="1" t="s">
        <v>119</v>
      </c>
      <c r="G453" s="1" t="s">
        <v>119</v>
      </c>
      <c r="H453" s="1" t="s">
        <v>208</v>
      </c>
      <c r="I453" s="1" t="s">
        <v>95</v>
      </c>
      <c r="J453" s="1" t="s">
        <v>99</v>
      </c>
      <c r="K453" s="1">
        <v>37</v>
      </c>
      <c r="L453" s="1" t="s">
        <v>101</v>
      </c>
      <c r="M453" s="1" t="s">
        <v>325</v>
      </c>
      <c r="N453" s="1" t="s">
        <v>91</v>
      </c>
      <c r="O453" s="1" t="s">
        <v>104</v>
      </c>
      <c r="P453">
        <v>57</v>
      </c>
      <c r="Q453" s="1" t="str">
        <f>VLOOKUP([1]!Tabla1[[#This Row],[RENAES]],[2]EESS!$1:$1048576,6,FALSE)</f>
        <v>DATEM DEL MARAÑON</v>
      </c>
      <c r="R453" s="1" t="str">
        <f>VLOOKUP([1]!Tabla1[[#This Row],[RENAES]],[2]EESS!$1:$1048576,7,FALSE)</f>
        <v>PASTAZA</v>
      </c>
      <c r="S453" s="1" t="str">
        <f>VLOOKUP([1]!Tabla1[[#This Row],[RENAES]],[2]EESS!$1:$1048576,10,FALSE)</f>
        <v>DOMINGO COCHA - Rimachi</v>
      </c>
      <c r="T453" s="1" t="s">
        <v>7335</v>
      </c>
      <c r="U453" s="1" t="s">
        <v>326</v>
      </c>
      <c r="V453" s="1" t="s">
        <v>91</v>
      </c>
      <c r="W453" s="57">
        <v>2</v>
      </c>
      <c r="X453" s="1" t="s">
        <v>208</v>
      </c>
      <c r="Y453" s="1" t="s">
        <v>95</v>
      </c>
      <c r="Z453" s="1" t="s">
        <v>99</v>
      </c>
      <c r="AA453" s="1"/>
      <c r="AB453" s="1"/>
      <c r="AC453" s="1"/>
      <c r="AD453" s="1"/>
      <c r="AE453" s="1"/>
      <c r="AF453" s="1"/>
      <c r="AG453" s="1"/>
      <c r="AH453" s="1" t="s">
        <v>9004</v>
      </c>
      <c r="AI453" s="1" t="s">
        <v>326</v>
      </c>
      <c r="AJ453" s="1" t="s">
        <v>91</v>
      </c>
      <c r="AK453" s="57">
        <v>7</v>
      </c>
      <c r="AL453" s="1" t="s">
        <v>180</v>
      </c>
      <c r="AM453" s="1" t="s">
        <v>109</v>
      </c>
      <c r="AN453" s="1" t="s">
        <v>115</v>
      </c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7681</v>
      </c>
      <c r="B454" s="1" t="s">
        <v>7682</v>
      </c>
      <c r="C454" s="1" t="s">
        <v>97</v>
      </c>
      <c r="D454" s="1" t="s">
        <v>3185</v>
      </c>
      <c r="E454" s="1" t="s">
        <v>1111</v>
      </c>
      <c r="F454" s="1" t="s">
        <v>102</v>
      </c>
      <c r="G454" s="1" t="s">
        <v>102</v>
      </c>
      <c r="H454" s="1" t="s">
        <v>7666</v>
      </c>
      <c r="I454" s="1" t="s">
        <v>88</v>
      </c>
      <c r="J454" s="1" t="s">
        <v>118</v>
      </c>
      <c r="K454" s="1">
        <v>35</v>
      </c>
      <c r="L454" s="1" t="s">
        <v>101</v>
      </c>
      <c r="M454" s="1" t="s">
        <v>325</v>
      </c>
      <c r="N454" s="1" t="s">
        <v>91</v>
      </c>
      <c r="O454" s="1" t="s">
        <v>92</v>
      </c>
      <c r="P454">
        <v>243</v>
      </c>
      <c r="Q454" s="1" t="str">
        <f>VLOOKUP([1]!Tabla1[[#This Row],[RENAES]],[2]EESS!$1:$1048576,6,FALSE)</f>
        <v>DATEM DEL MARAÑON</v>
      </c>
      <c r="R454" s="1" t="str">
        <f>VLOOKUP([1]!Tabla1[[#This Row],[RENAES]],[2]EESS!$1:$1048576,7,FALSE)</f>
        <v>PASTAZA</v>
      </c>
      <c r="S454" s="1" t="str">
        <f>VLOOKUP([1]!Tabla1[[#This Row],[RENAES]],[2]EESS!$1:$1048576,10,FALSE)</f>
        <v>BARRANQUILLO CHAPURI</v>
      </c>
      <c r="T454" s="1" t="s">
        <v>5332</v>
      </c>
      <c r="U454" s="1" t="s">
        <v>326</v>
      </c>
      <c r="V454" s="1" t="s">
        <v>91</v>
      </c>
      <c r="W454" s="57">
        <v>5</v>
      </c>
      <c r="X454" s="1" t="s">
        <v>7666</v>
      </c>
      <c r="Y454" s="1" t="s">
        <v>88</v>
      </c>
      <c r="Z454" s="1" t="s">
        <v>118</v>
      </c>
      <c r="AA454" s="1"/>
      <c r="AB454" s="1"/>
      <c r="AC454" s="1"/>
      <c r="AD454" s="1"/>
      <c r="AE454" s="1"/>
      <c r="AF454" s="1"/>
      <c r="AG454" s="1"/>
      <c r="AH454" s="1" t="s">
        <v>6716</v>
      </c>
      <c r="AI454" s="1" t="s">
        <v>326</v>
      </c>
      <c r="AJ454" s="1" t="s">
        <v>91</v>
      </c>
      <c r="AK454" s="57">
        <v>2</v>
      </c>
      <c r="AL454" s="1" t="s">
        <v>7663</v>
      </c>
      <c r="AM454" s="1" t="s">
        <v>96</v>
      </c>
      <c r="AN454" s="1" t="s">
        <v>102</v>
      </c>
      <c r="AO454" s="1"/>
      <c r="AP454" s="1"/>
      <c r="AQ454" s="1"/>
      <c r="AR454" s="1"/>
      <c r="AS454" s="1"/>
      <c r="AT454" s="1"/>
      <c r="AU454" s="1"/>
      <c r="AV454" s="1" t="s">
        <v>7649</v>
      </c>
      <c r="AW454" s="1" t="s">
        <v>326</v>
      </c>
      <c r="AX454" s="1" t="s">
        <v>91</v>
      </c>
      <c r="AY454" s="57">
        <v>3</v>
      </c>
      <c r="AZ454" s="1" t="s">
        <v>9025</v>
      </c>
      <c r="BA454" s="1" t="s">
        <v>96</v>
      </c>
      <c r="BB454" s="1" t="s">
        <v>100</v>
      </c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4840</v>
      </c>
      <c r="B455" s="1" t="s">
        <v>4841</v>
      </c>
      <c r="C455" s="1" t="s">
        <v>97</v>
      </c>
      <c r="D455" s="1" t="s">
        <v>3185</v>
      </c>
      <c r="E455" s="1" t="s">
        <v>1111</v>
      </c>
      <c r="F455" s="1" t="s">
        <v>88</v>
      </c>
      <c r="G455" s="1" t="s">
        <v>144</v>
      </c>
      <c r="H455" s="1" t="s">
        <v>217</v>
      </c>
      <c r="I455" s="1" t="s">
        <v>113</v>
      </c>
      <c r="J455" s="1" t="s">
        <v>142</v>
      </c>
      <c r="K455" s="1">
        <v>35</v>
      </c>
      <c r="L455" s="1" t="s">
        <v>101</v>
      </c>
      <c r="M455" s="1" t="s">
        <v>325</v>
      </c>
      <c r="N455" s="1" t="s">
        <v>91</v>
      </c>
      <c r="O455" s="32"/>
      <c r="P455">
        <v>23</v>
      </c>
      <c r="Q455" s="1" t="str">
        <f>VLOOKUP([1]!Tabla1[[#This Row],[RENAES]],[2]EESS!$1:$1048576,6,FALSE)</f>
        <v>ALTO AMAZONAS</v>
      </c>
      <c r="R455" s="1" t="str">
        <f>VLOOKUP([1]!Tabla1[[#This Row],[RENAES]],[2]EESS!$1:$1048576,7,FALSE)</f>
        <v>YURIMAGUAS</v>
      </c>
      <c r="S455" s="1" t="str">
        <f>VLOOKUP([1]!Tabla1[[#This Row],[RENAES]],[2]EESS!$1:$1048576,10,FALSE)</f>
        <v>INDEPENDENCIA</v>
      </c>
      <c r="T455" s="1" t="s">
        <v>4824</v>
      </c>
      <c r="U455" s="1" t="s">
        <v>326</v>
      </c>
      <c r="V455" s="1" t="s">
        <v>91</v>
      </c>
      <c r="W455" s="57">
        <v>1</v>
      </c>
      <c r="X455" s="1" t="s">
        <v>217</v>
      </c>
      <c r="Y455" s="1" t="s">
        <v>113</v>
      </c>
      <c r="Z455" s="1" t="s">
        <v>142</v>
      </c>
      <c r="AA455" s="1" t="s">
        <v>5155</v>
      </c>
      <c r="AB455" s="1" t="s">
        <v>325</v>
      </c>
      <c r="AC455" s="1" t="s">
        <v>91</v>
      </c>
      <c r="AD455" s="32"/>
      <c r="AE455" s="1" t="s">
        <v>217</v>
      </c>
      <c r="AF455" s="1" t="s">
        <v>88</v>
      </c>
      <c r="AG455" s="1" t="s">
        <v>106</v>
      </c>
      <c r="AH455" s="1" t="s">
        <v>5155</v>
      </c>
      <c r="AI455" s="1" t="s">
        <v>326</v>
      </c>
      <c r="AJ455" s="1" t="s">
        <v>91</v>
      </c>
      <c r="AK455" s="57">
        <v>2</v>
      </c>
      <c r="AL455" s="1" t="s">
        <v>217</v>
      </c>
      <c r="AM455" s="1" t="s">
        <v>88</v>
      </c>
      <c r="AN455" s="1" t="s">
        <v>106</v>
      </c>
      <c r="AO455" s="1"/>
      <c r="AP455" s="1"/>
      <c r="AQ455" s="1"/>
      <c r="AR455" s="1"/>
      <c r="AS455" s="1"/>
      <c r="AT455" s="1"/>
      <c r="AU455" s="1"/>
      <c r="AV455" s="1" t="s">
        <v>5674</v>
      </c>
      <c r="AW455" s="1" t="s">
        <v>326</v>
      </c>
      <c r="AX455" s="1" t="s">
        <v>91</v>
      </c>
      <c r="AY455" s="57">
        <v>4</v>
      </c>
      <c r="AZ455" s="1" t="s">
        <v>4159</v>
      </c>
      <c r="BA455" s="1" t="s">
        <v>127</v>
      </c>
      <c r="BB455" s="1" t="s">
        <v>113</v>
      </c>
      <c r="BC455" s="1" t="s">
        <v>6222</v>
      </c>
      <c r="BD455" s="1" t="s">
        <v>326</v>
      </c>
      <c r="BE455" s="1" t="s">
        <v>91</v>
      </c>
      <c r="BF455" s="57">
        <v>2</v>
      </c>
      <c r="BG455" s="1" t="s">
        <v>217</v>
      </c>
      <c r="BH455" s="1" t="s">
        <v>111</v>
      </c>
      <c r="BI455" s="1" t="s">
        <v>111</v>
      </c>
      <c r="BJ455" s="1" t="s">
        <v>6487</v>
      </c>
      <c r="BK455" s="1" t="s">
        <v>326</v>
      </c>
      <c r="BL455" s="1" t="s">
        <v>91</v>
      </c>
      <c r="BM455" s="57">
        <v>9</v>
      </c>
      <c r="BN455" s="1" t="s">
        <v>4159</v>
      </c>
      <c r="BO455" s="1" t="s">
        <v>109</v>
      </c>
      <c r="BP455" s="1" t="s">
        <v>129</v>
      </c>
      <c r="BQ455" s="1" t="s">
        <v>7050</v>
      </c>
      <c r="BR455" s="1" t="s">
        <v>326</v>
      </c>
      <c r="BS455" s="1" t="s">
        <v>91</v>
      </c>
      <c r="BT455" s="57">
        <v>30</v>
      </c>
      <c r="BU455" s="1" t="s">
        <v>324</v>
      </c>
      <c r="BV455" s="1" t="s">
        <v>100</v>
      </c>
      <c r="BW455" s="1" t="s">
        <v>96</v>
      </c>
      <c r="BX455" s="1"/>
      <c r="BY455" s="1"/>
      <c r="BZ455" s="1"/>
      <c r="CA455" s="1"/>
      <c r="CB455" s="1"/>
      <c r="CC455" s="1"/>
      <c r="CD455" s="1"/>
      <c r="CE455" s="1" t="s">
        <v>7335</v>
      </c>
      <c r="CF455" s="1" t="s">
        <v>326</v>
      </c>
      <c r="CG455" s="1" t="s">
        <v>91</v>
      </c>
      <c r="CH455" s="1" t="s">
        <v>123</v>
      </c>
      <c r="CI455" s="1" t="s">
        <v>4159</v>
      </c>
      <c r="CJ455" s="1" t="s">
        <v>129</v>
      </c>
      <c r="CK455" s="1" t="s">
        <v>142</v>
      </c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3526</v>
      </c>
      <c r="B456" s="1" t="s">
        <v>3527</v>
      </c>
      <c r="C456" s="1" t="s">
        <v>97</v>
      </c>
      <c r="D456" s="1" t="s">
        <v>165</v>
      </c>
      <c r="E456" s="1" t="s">
        <v>1111</v>
      </c>
      <c r="F456" s="1" t="s">
        <v>90</v>
      </c>
      <c r="G456" s="1" t="s">
        <v>131</v>
      </c>
      <c r="H456" s="1" t="s">
        <v>3500</v>
      </c>
      <c r="I456" s="1" t="s">
        <v>96</v>
      </c>
      <c r="J456" s="1" t="s">
        <v>98</v>
      </c>
      <c r="K456" s="1">
        <v>35</v>
      </c>
      <c r="L456" s="1" t="s">
        <v>101</v>
      </c>
      <c r="M456" s="1" t="s">
        <v>325</v>
      </c>
      <c r="N456" s="1" t="s">
        <v>91</v>
      </c>
      <c r="O456" s="1" t="s">
        <v>104</v>
      </c>
      <c r="P456">
        <v>243</v>
      </c>
      <c r="Q456" s="1" t="str">
        <f>VLOOKUP([1]!Tabla1[[#This Row],[RENAES]],[2]EESS!$1:$1048576,6,FALSE)</f>
        <v>MAYNAS CIUDAD</v>
      </c>
      <c r="R456" s="1" t="str">
        <f>VLOOKUP([1]!Tabla1[[#This Row],[RENAES]],[2]EESS!$1:$1048576,7,FALSE)</f>
        <v>IQUITOS SUR</v>
      </c>
      <c r="S456" s="1" t="str">
        <f>VLOOKUP([1]!Tabla1[[#This Row],[RENAES]],[2]EESS!$1:$1048576,10,FALSE)</f>
        <v>MODELO</v>
      </c>
      <c r="T456" s="1" t="s">
        <v>1367</v>
      </c>
      <c r="U456" s="1" t="s">
        <v>326</v>
      </c>
      <c r="V456" s="1" t="s">
        <v>91</v>
      </c>
      <c r="W456" s="57">
        <v>5</v>
      </c>
      <c r="X456" s="1" t="s">
        <v>3500</v>
      </c>
      <c r="Y456" s="1" t="s">
        <v>96</v>
      </c>
      <c r="Z456" s="1" t="s">
        <v>98</v>
      </c>
      <c r="AA456" s="1" t="s">
        <v>2521</v>
      </c>
      <c r="AB456" s="1" t="s">
        <v>325</v>
      </c>
      <c r="AC456" s="1" t="s">
        <v>91</v>
      </c>
      <c r="AD456" s="1" t="s">
        <v>104</v>
      </c>
      <c r="AE456" s="1" t="s">
        <v>3500</v>
      </c>
      <c r="AF456" s="1" t="s">
        <v>90</v>
      </c>
      <c r="AG456" s="1" t="s">
        <v>95</v>
      </c>
      <c r="AH456" s="1" t="s">
        <v>4623</v>
      </c>
      <c r="AI456" s="1" t="s">
        <v>326</v>
      </c>
      <c r="AJ456" s="1" t="s">
        <v>91</v>
      </c>
      <c r="AK456" s="57">
        <v>6</v>
      </c>
      <c r="AL456" s="1" t="s">
        <v>5949</v>
      </c>
      <c r="AM456" s="1" t="s">
        <v>96</v>
      </c>
      <c r="AN456" s="1" t="s">
        <v>107</v>
      </c>
      <c r="AO456" s="1" t="s">
        <v>2882</v>
      </c>
      <c r="AP456" s="1" t="s">
        <v>325</v>
      </c>
      <c r="AQ456" s="1" t="s">
        <v>91</v>
      </c>
      <c r="AR456" s="32" t="s">
        <v>96</v>
      </c>
      <c r="AS456" s="1" t="s">
        <v>198</v>
      </c>
      <c r="AT456" s="1" t="s">
        <v>96</v>
      </c>
      <c r="AU456" s="1" t="s">
        <v>110</v>
      </c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 t="s">
        <v>3977</v>
      </c>
      <c r="CF456" s="1" t="s">
        <v>326</v>
      </c>
      <c r="CG456" s="1" t="s">
        <v>91</v>
      </c>
      <c r="CH456" s="1" t="s">
        <v>123</v>
      </c>
      <c r="CI456" s="1" t="s">
        <v>5949</v>
      </c>
      <c r="CJ456" s="1" t="s">
        <v>96</v>
      </c>
      <c r="CK456" s="1" t="s">
        <v>96</v>
      </c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5950</v>
      </c>
      <c r="B457" s="1" t="s">
        <v>5951</v>
      </c>
      <c r="C457" s="1" t="s">
        <v>97</v>
      </c>
      <c r="D457" s="1" t="s">
        <v>165</v>
      </c>
      <c r="E457" s="1" t="s">
        <v>1111</v>
      </c>
      <c r="F457" s="1" t="s">
        <v>99</v>
      </c>
      <c r="G457" s="1" t="s">
        <v>98</v>
      </c>
      <c r="H457" s="1" t="s">
        <v>5952</v>
      </c>
      <c r="I457" s="1" t="s">
        <v>96</v>
      </c>
      <c r="J457" s="1" t="s">
        <v>142</v>
      </c>
      <c r="K457" s="1">
        <v>34</v>
      </c>
      <c r="L457" s="1" t="s">
        <v>101</v>
      </c>
      <c r="M457" s="1" t="s">
        <v>325</v>
      </c>
      <c r="N457" s="1" t="s">
        <v>91</v>
      </c>
      <c r="O457" s="1" t="s">
        <v>104</v>
      </c>
      <c r="P457">
        <v>241</v>
      </c>
      <c r="Q457" s="1" t="str">
        <f>VLOOKUP([1]!Tabla1[[#This Row],[RENAES]],[2]EESS!$1:$1048576,6,FALSE)</f>
        <v>DATEM DEL MARAÑON</v>
      </c>
      <c r="R457" s="1" t="str">
        <f>VLOOKUP([1]!Tabla1[[#This Row],[RENAES]],[2]EESS!$1:$1048576,7,FALSE)</f>
        <v>CAHUAPANAS</v>
      </c>
      <c r="S457" s="1" t="str">
        <f>VLOOKUP([1]!Tabla1[[#This Row],[RENAES]],[2]EESS!$1:$1048576,10,FALSE)</f>
        <v>PALMICHE</v>
      </c>
      <c r="T457" s="1" t="s">
        <v>4611</v>
      </c>
      <c r="U457" s="1" t="s">
        <v>326</v>
      </c>
      <c r="V457" s="1" t="s">
        <v>91</v>
      </c>
      <c r="W457" s="57">
        <v>1</v>
      </c>
      <c r="X457" s="1" t="s">
        <v>5952</v>
      </c>
      <c r="Y457" s="1" t="s">
        <v>96</v>
      </c>
      <c r="Z457" s="1" t="s">
        <v>142</v>
      </c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7330</v>
      </c>
      <c r="B458" s="1" t="s">
        <v>7331</v>
      </c>
      <c r="C458" s="1" t="s">
        <v>97</v>
      </c>
      <c r="D458" s="1" t="s">
        <v>3185</v>
      </c>
      <c r="E458" s="1" t="s">
        <v>1111</v>
      </c>
      <c r="F458" s="1" t="s">
        <v>95</v>
      </c>
      <c r="G458" s="1" t="s">
        <v>89</v>
      </c>
      <c r="H458" s="1" t="s">
        <v>6972</v>
      </c>
      <c r="I458" s="1" t="s">
        <v>95</v>
      </c>
      <c r="J458" s="1" t="s">
        <v>88</v>
      </c>
      <c r="K458" s="1">
        <v>35</v>
      </c>
      <c r="L458" s="1" t="s">
        <v>101</v>
      </c>
      <c r="M458" s="1" t="s">
        <v>325</v>
      </c>
      <c r="N458" s="1" t="s">
        <v>105</v>
      </c>
      <c r="O458" s="1" t="s">
        <v>104</v>
      </c>
      <c r="P458">
        <v>91</v>
      </c>
      <c r="Q458" s="1" t="str">
        <f>VLOOKUP([1]!Tabla1[[#This Row],[RENAES]],[2]EESS!$1:$1048576,6,FALSE)</f>
        <v>ALTO AMAZONAS</v>
      </c>
      <c r="R458" s="1" t="str">
        <f>VLOOKUP([1]!Tabla1[[#This Row],[RENAES]],[2]EESS!$1:$1048576,7,FALSE)</f>
        <v>YURIMAGUAS</v>
      </c>
      <c r="S458" s="1" t="str">
        <f>VLOOKUP([1]!Tabla1[[#This Row],[RENAES]],[2]EESS!$1:$1048576,10,FALSE)</f>
        <v>SAN JUAN DE PAMPLONA</v>
      </c>
      <c r="T458" s="1" t="s">
        <v>7186</v>
      </c>
      <c r="U458" s="1" t="s">
        <v>326</v>
      </c>
      <c r="V458" s="1" t="s">
        <v>91</v>
      </c>
      <c r="W458" s="57">
        <v>4</v>
      </c>
      <c r="X458" s="1" t="s">
        <v>6972</v>
      </c>
      <c r="Y458" s="1" t="s">
        <v>95</v>
      </c>
      <c r="Z458" s="1" t="s">
        <v>88</v>
      </c>
      <c r="AA458" s="1"/>
      <c r="AB458" s="1"/>
      <c r="AC458" s="1"/>
      <c r="AD458" s="1"/>
      <c r="AE458" s="1"/>
      <c r="AF458" s="1"/>
      <c r="AG458" s="1"/>
      <c r="AH458" s="1" t="s">
        <v>8237</v>
      </c>
      <c r="AI458" s="1" t="s">
        <v>326</v>
      </c>
      <c r="AJ458" s="1" t="s">
        <v>91</v>
      </c>
      <c r="AK458" s="57">
        <v>5</v>
      </c>
      <c r="AL458" s="1" t="s">
        <v>8252</v>
      </c>
      <c r="AM458" s="1" t="s">
        <v>96</v>
      </c>
      <c r="AN458" s="1" t="s">
        <v>107</v>
      </c>
      <c r="AO458" s="1"/>
      <c r="AP458" s="1"/>
      <c r="AQ458" s="1"/>
      <c r="AR458" s="1"/>
      <c r="AS458" s="1"/>
      <c r="AT458" s="1"/>
      <c r="AU458" s="1"/>
      <c r="AV458" s="1" t="s">
        <v>8838</v>
      </c>
      <c r="AW458" s="1" t="s">
        <v>326</v>
      </c>
      <c r="AX458" s="1" t="s">
        <v>91</v>
      </c>
      <c r="AY458" s="57">
        <v>7</v>
      </c>
      <c r="AZ458" s="1" t="s">
        <v>3269</v>
      </c>
      <c r="BA458" s="1" t="s">
        <v>119</v>
      </c>
      <c r="BB458" s="1" t="s">
        <v>108</v>
      </c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</row>
    <row r="459" spans="1:96" x14ac:dyDescent="0.3">
      <c r="A459" s="1" t="s">
        <v>1331</v>
      </c>
      <c r="B459" s="1" t="s">
        <v>1332</v>
      </c>
      <c r="C459" s="1" t="s">
        <v>97</v>
      </c>
      <c r="D459" s="1" t="s">
        <v>115</v>
      </c>
      <c r="E459" s="1" t="s">
        <v>1111</v>
      </c>
      <c r="F459" s="1" t="s">
        <v>96</v>
      </c>
      <c r="G459" s="1" t="s">
        <v>110</v>
      </c>
      <c r="H459" s="1" t="s">
        <v>871</v>
      </c>
      <c r="I459" s="1" t="s">
        <v>96</v>
      </c>
      <c r="J459" s="1" t="s">
        <v>127</v>
      </c>
      <c r="K459" s="1">
        <v>34</v>
      </c>
      <c r="L459" s="1" t="s">
        <v>101</v>
      </c>
      <c r="M459" s="1" t="s">
        <v>325</v>
      </c>
      <c r="N459" s="1" t="s">
        <v>91</v>
      </c>
      <c r="O459" s="32"/>
      <c r="P459">
        <v>15140</v>
      </c>
      <c r="Q459" s="1" t="str">
        <f>VLOOKUP([1]!Tabla1[[#This Row],[RENAES]],[2]EESS!$1:$1048576,6,FALSE)</f>
        <v>DATEM DEL MARAÑON</v>
      </c>
      <c r="R459" s="1" t="str">
        <f>VLOOKUP([1]!Tabla1[[#This Row],[RENAES]],[2]EESS!$1:$1048576,7,FALSE)</f>
        <v>CAHUAPANAS</v>
      </c>
      <c r="S459" s="1" t="str">
        <f>VLOOKUP([1]!Tabla1[[#This Row],[RENAES]],[2]EESS!$1:$1048576,10,FALSE)</f>
        <v>BARRANQUITA DE CAHUAPANAS</v>
      </c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3528</v>
      </c>
      <c r="B460" s="1" t="s">
        <v>3529</v>
      </c>
      <c r="C460" s="1" t="s">
        <v>97</v>
      </c>
      <c r="D460" s="1" t="s">
        <v>165</v>
      </c>
      <c r="E460" s="1" t="s">
        <v>1111</v>
      </c>
      <c r="F460" s="1" t="s">
        <v>90</v>
      </c>
      <c r="G460" s="1" t="s">
        <v>145</v>
      </c>
      <c r="H460" s="1" t="s">
        <v>3500</v>
      </c>
      <c r="I460" s="1" t="s">
        <v>90</v>
      </c>
      <c r="J460" s="1" t="s">
        <v>90</v>
      </c>
      <c r="K460" s="1">
        <v>35</v>
      </c>
      <c r="L460" s="1" t="s">
        <v>101</v>
      </c>
      <c r="M460" s="1" t="s">
        <v>325</v>
      </c>
      <c r="N460" s="1" t="s">
        <v>91</v>
      </c>
      <c r="O460" s="1" t="s">
        <v>92</v>
      </c>
      <c r="P460">
        <v>243</v>
      </c>
      <c r="Q460" s="1" t="str">
        <f>VLOOKUP([1]!Tabla1[[#This Row],[RENAES]],[2]EESS!$1:$1048576,6,FALSE)</f>
        <v>DATEM DEL MARAÑON</v>
      </c>
      <c r="R460" s="1" t="str">
        <f>VLOOKUP([1]!Tabla1[[#This Row],[RENAES]],[2]EESS!$1:$1048576,7,FALSE)</f>
        <v>CAHUAPANAS</v>
      </c>
      <c r="S460" s="1" t="str">
        <f>VLOOKUP([1]!Tabla1[[#This Row],[RENAES]],[2]EESS!$1:$1048576,10,FALSE)</f>
        <v>PALMICHE</v>
      </c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5953</v>
      </c>
      <c r="B461" s="1" t="s">
        <v>5954</v>
      </c>
      <c r="C461" s="1" t="s">
        <v>97</v>
      </c>
      <c r="D461" s="1" t="s">
        <v>165</v>
      </c>
      <c r="E461" s="1" t="s">
        <v>1111</v>
      </c>
      <c r="F461" s="1" t="s">
        <v>99</v>
      </c>
      <c r="G461" s="1" t="s">
        <v>98</v>
      </c>
      <c r="H461" s="1" t="s">
        <v>5952</v>
      </c>
      <c r="I461" s="1" t="s">
        <v>96</v>
      </c>
      <c r="J461" s="1" t="s">
        <v>113</v>
      </c>
      <c r="K461" s="1">
        <v>34</v>
      </c>
      <c r="L461" s="1" t="s">
        <v>101</v>
      </c>
      <c r="M461" s="1" t="s">
        <v>325</v>
      </c>
      <c r="N461" s="1" t="s">
        <v>91</v>
      </c>
      <c r="O461" s="1" t="s">
        <v>104</v>
      </c>
      <c r="P461">
        <v>241</v>
      </c>
      <c r="Q461" s="1" t="str">
        <f>VLOOKUP([1]!Tabla1[[#This Row],[RENAES]],[2]EESS!$1:$1048576,6,FALSE)</f>
        <v>NO PERTENECE A NINGUNA RED</v>
      </c>
      <c r="R461" s="1" t="str">
        <f>VLOOKUP([1]!Tabla1[[#This Row],[RENAES]],[2]EESS!$1:$1048576,7,FALSE)</f>
        <v>NO PERTENECE A NINGUNA MICRORED</v>
      </c>
      <c r="S461" s="1" t="str">
        <f>VLOOKUP([1]!Tabla1[[#This Row],[RENAES]],[2]EESS!$1:$1048576,10,FALSE)</f>
        <v>HOSP Santa Gema de Yurimaguas</v>
      </c>
      <c r="T461" s="1" t="s">
        <v>4611</v>
      </c>
      <c r="U461" s="1" t="s">
        <v>326</v>
      </c>
      <c r="V461" s="1" t="s">
        <v>91</v>
      </c>
      <c r="W461" s="57">
        <v>1</v>
      </c>
      <c r="X461" s="1" t="s">
        <v>5952</v>
      </c>
      <c r="Y461" s="1" t="s">
        <v>96</v>
      </c>
      <c r="Z461" s="1" t="s">
        <v>113</v>
      </c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4270</v>
      </c>
      <c r="B462" s="1" t="s">
        <v>4271</v>
      </c>
      <c r="C462" s="1" t="s">
        <v>97</v>
      </c>
      <c r="D462" s="1" t="s">
        <v>3185</v>
      </c>
      <c r="E462" s="1" t="s">
        <v>1111</v>
      </c>
      <c r="F462" s="1" t="s">
        <v>99</v>
      </c>
      <c r="G462" s="1" t="s">
        <v>109</v>
      </c>
      <c r="H462" s="1" t="s">
        <v>102</v>
      </c>
      <c r="I462" s="1" t="s">
        <v>95</v>
      </c>
      <c r="J462" s="1" t="s">
        <v>96</v>
      </c>
      <c r="K462" s="1">
        <v>34</v>
      </c>
      <c r="L462" s="1" t="s">
        <v>101</v>
      </c>
      <c r="M462" s="1" t="s">
        <v>325</v>
      </c>
      <c r="N462" s="1" t="s">
        <v>91</v>
      </c>
      <c r="O462" s="1" t="s">
        <v>104</v>
      </c>
      <c r="P462">
        <v>6693</v>
      </c>
      <c r="Q462" s="1" t="str">
        <f>VLOOKUP([1]!Tabla1[[#This Row],[RENAES]],[2]EESS!$1:$1048576,6,FALSE)</f>
        <v>NO PERTENECE A NINGUNA RED</v>
      </c>
      <c r="R462" s="1" t="str">
        <f>VLOOKUP([1]!Tabla1[[#This Row],[RENAES]],[2]EESS!$1:$1048576,7,FALSE)</f>
        <v>NO PERTENECE A NINGUNA MICRORED</v>
      </c>
      <c r="S462" s="1" t="str">
        <f>VLOOKUP([1]!Tabla1[[#This Row],[RENAES]],[2]EESS!$1:$1048576,10,FALSE)</f>
        <v>HOSP.REGIONAL DE LORETO "Felipe Arriola Iglesias"</v>
      </c>
      <c r="T462" s="1" t="s">
        <v>4247</v>
      </c>
      <c r="U462" s="1" t="s">
        <v>326</v>
      </c>
      <c r="V462" s="1" t="s">
        <v>91</v>
      </c>
      <c r="W462" s="57">
        <v>1</v>
      </c>
      <c r="X462" s="1" t="s">
        <v>102</v>
      </c>
      <c r="Y462" s="1" t="s">
        <v>95</v>
      </c>
      <c r="Z462" s="1" t="s">
        <v>96</v>
      </c>
      <c r="AA462" s="1" t="s">
        <v>7132</v>
      </c>
      <c r="AB462" s="1" t="s">
        <v>325</v>
      </c>
      <c r="AC462" s="1" t="s">
        <v>91</v>
      </c>
      <c r="AD462" s="32"/>
      <c r="AE462" s="1" t="s">
        <v>3094</v>
      </c>
      <c r="AF462" s="1" t="s">
        <v>110</v>
      </c>
      <c r="AG462" s="1" t="s">
        <v>119</v>
      </c>
      <c r="AH462" s="1" t="s">
        <v>5647</v>
      </c>
      <c r="AI462" s="1" t="s">
        <v>326</v>
      </c>
      <c r="AJ462" s="1" t="s">
        <v>91</v>
      </c>
      <c r="AK462" s="57">
        <v>4</v>
      </c>
      <c r="AL462" s="1" t="s">
        <v>121</v>
      </c>
      <c r="AM462" s="1" t="s">
        <v>95</v>
      </c>
      <c r="AN462" s="1" t="s">
        <v>96</v>
      </c>
      <c r="AO462" s="1"/>
      <c r="AP462" s="1"/>
      <c r="AQ462" s="1"/>
      <c r="AR462" s="1"/>
      <c r="AS462" s="1"/>
      <c r="AT462" s="1"/>
      <c r="AU462" s="1"/>
      <c r="AV462" s="1" t="s">
        <v>7315</v>
      </c>
      <c r="AW462" s="1" t="s">
        <v>326</v>
      </c>
      <c r="AX462" s="1" t="s">
        <v>91</v>
      </c>
      <c r="AY462" s="57">
        <v>15</v>
      </c>
      <c r="AZ462" s="1" t="s">
        <v>324</v>
      </c>
      <c r="BA462" s="1" t="s">
        <v>96</v>
      </c>
      <c r="BB462" s="1" t="s">
        <v>109</v>
      </c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 t="s">
        <v>6428</v>
      </c>
      <c r="CF462" s="1" t="s">
        <v>326</v>
      </c>
      <c r="CG462" s="1" t="s">
        <v>91</v>
      </c>
      <c r="CH462" s="1" t="s">
        <v>123</v>
      </c>
      <c r="CI462" s="1" t="s">
        <v>90</v>
      </c>
      <c r="CJ462" s="1" t="s">
        <v>127</v>
      </c>
      <c r="CK462" s="1" t="s">
        <v>96</v>
      </c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1333</v>
      </c>
      <c r="B463" s="1" t="s">
        <v>1334</v>
      </c>
      <c r="C463" s="1" t="s">
        <v>97</v>
      </c>
      <c r="D463" s="1" t="s">
        <v>115</v>
      </c>
      <c r="E463" s="1" t="s">
        <v>1111</v>
      </c>
      <c r="F463" s="1" t="s">
        <v>96</v>
      </c>
      <c r="G463" s="1" t="s">
        <v>111</v>
      </c>
      <c r="H463" s="1" t="s">
        <v>871</v>
      </c>
      <c r="I463" s="1" t="s">
        <v>90</v>
      </c>
      <c r="J463" s="1" t="s">
        <v>108</v>
      </c>
      <c r="K463" s="1">
        <v>34</v>
      </c>
      <c r="L463" s="1" t="s">
        <v>101</v>
      </c>
      <c r="M463" s="1" t="s">
        <v>325</v>
      </c>
      <c r="N463" s="1" t="s">
        <v>91</v>
      </c>
      <c r="O463" s="32"/>
      <c r="P463">
        <v>15140</v>
      </c>
      <c r="Q463" s="1" t="str">
        <f>VLOOKUP([1]!Tabla1[[#This Row],[RENAES]],[2]EESS!$1:$1048576,6,FALSE)</f>
        <v>ALTO AMAZONAS</v>
      </c>
      <c r="R463" s="1" t="str">
        <f>VLOOKUP([1]!Tabla1[[#This Row],[RENAES]],[2]EESS!$1:$1048576,7,FALSE)</f>
        <v>YURIMAGUAS</v>
      </c>
      <c r="S463" s="1" t="str">
        <f>VLOOKUP([1]!Tabla1[[#This Row],[RENAES]],[2]EESS!$1:$1048576,10,FALSE)</f>
        <v>PAMPA HERMOZA de Yurimaguas (EJE M.R.)</v>
      </c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8253</v>
      </c>
      <c r="B464" s="1" t="s">
        <v>8254</v>
      </c>
      <c r="C464" s="1" t="s">
        <v>97</v>
      </c>
      <c r="D464" s="1" t="s">
        <v>115</v>
      </c>
      <c r="E464" s="1" t="s">
        <v>1111</v>
      </c>
      <c r="F464" s="1" t="s">
        <v>119</v>
      </c>
      <c r="G464" s="1" t="s">
        <v>115</v>
      </c>
      <c r="H464" s="1" t="s">
        <v>9048</v>
      </c>
      <c r="I464" s="1" t="s">
        <v>119</v>
      </c>
      <c r="J464" s="1" t="s">
        <v>95</v>
      </c>
      <c r="K464" s="1">
        <v>37</v>
      </c>
      <c r="L464" s="1" t="s">
        <v>101</v>
      </c>
      <c r="M464" s="1" t="s">
        <v>325</v>
      </c>
      <c r="N464" s="1" t="s">
        <v>91</v>
      </c>
      <c r="O464" s="32"/>
      <c r="P464">
        <v>235</v>
      </c>
      <c r="Q464" s="1" t="str">
        <f>VLOOKUP([1]!Tabla1[[#This Row],[RENAES]],[2]EESS!$1:$1048576,6,FALSE)</f>
        <v>RAMON CASTILLA</v>
      </c>
      <c r="R464" s="1" t="str">
        <f>VLOOKUP([1]!Tabla1[[#This Row],[RENAES]],[2]EESS!$1:$1048576,7,FALSE)</f>
        <v>CABALLO COCHA</v>
      </c>
      <c r="S464" s="1" t="str">
        <f>VLOOKUP([1]!Tabla1[[#This Row],[RENAES]],[2]EESS!$1:$1048576,10,FALSE)</f>
        <v>CUSHILLOCOCHA</v>
      </c>
      <c r="T464" s="1"/>
      <c r="U464" s="1"/>
      <c r="V464" s="1"/>
      <c r="W464" s="1"/>
      <c r="X464" s="1"/>
      <c r="Y464" s="1"/>
      <c r="Z464" s="1"/>
      <c r="AA464" s="1" t="s">
        <v>8044</v>
      </c>
      <c r="AB464" s="1" t="s">
        <v>325</v>
      </c>
      <c r="AC464" s="1" t="s">
        <v>91</v>
      </c>
      <c r="AD464" s="32"/>
      <c r="AE464" s="1" t="s">
        <v>8255</v>
      </c>
      <c r="AF464" s="1" t="s">
        <v>96</v>
      </c>
      <c r="AG464" s="1" t="s">
        <v>88</v>
      </c>
      <c r="AH464" s="1"/>
      <c r="AI464" s="1"/>
      <c r="AJ464" s="1"/>
      <c r="AK464" s="1"/>
      <c r="AL464" s="1"/>
      <c r="AM464" s="1"/>
      <c r="AN464" s="1"/>
      <c r="AO464" s="1" t="s">
        <v>8068</v>
      </c>
      <c r="AP464" s="1" t="s">
        <v>325</v>
      </c>
      <c r="AQ464" s="1" t="s">
        <v>91</v>
      </c>
      <c r="AR464" s="32"/>
      <c r="AS464" s="1" t="s">
        <v>8255</v>
      </c>
      <c r="AT464" s="1" t="s">
        <v>96</v>
      </c>
      <c r="AU464" s="1" t="s">
        <v>121</v>
      </c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 t="s">
        <v>8237</v>
      </c>
      <c r="BY464" s="1" t="s">
        <v>325</v>
      </c>
      <c r="BZ464" s="1" t="s">
        <v>91</v>
      </c>
      <c r="CA464" s="32"/>
      <c r="CB464" s="1" t="s">
        <v>6302</v>
      </c>
      <c r="CC464" s="1" t="s">
        <v>96</v>
      </c>
      <c r="CD464" s="1" t="s">
        <v>113</v>
      </c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1263</v>
      </c>
      <c r="B465" s="1" t="s">
        <v>1335</v>
      </c>
      <c r="C465" s="1" t="s">
        <v>97</v>
      </c>
      <c r="D465" s="1" t="s">
        <v>115</v>
      </c>
      <c r="E465" s="1" t="s">
        <v>1111</v>
      </c>
      <c r="F465" s="1" t="s">
        <v>96</v>
      </c>
      <c r="G465" s="1" t="s">
        <v>151</v>
      </c>
      <c r="H465" s="1" t="s">
        <v>1336</v>
      </c>
      <c r="I465" s="1" t="s">
        <v>96</v>
      </c>
      <c r="J465" s="1" t="s">
        <v>90</v>
      </c>
      <c r="K465" s="1">
        <v>36</v>
      </c>
      <c r="L465" s="1" t="s">
        <v>101</v>
      </c>
      <c r="M465" s="1" t="s">
        <v>325</v>
      </c>
      <c r="N465" s="1" t="s">
        <v>91</v>
      </c>
      <c r="O465" s="1" t="s">
        <v>104</v>
      </c>
      <c r="P465">
        <v>6740</v>
      </c>
      <c r="Q465" s="1" t="str">
        <f>VLOOKUP([1]!Tabla1[[#This Row],[RENAES]],[2]EESS!$1:$1048576,6,FALSE)</f>
        <v>NO PERTENECE A NINGUNA RED</v>
      </c>
      <c r="R465" s="1" t="str">
        <f>VLOOKUP([1]!Tabla1[[#This Row],[RENAES]],[2]EESS!$1:$1048576,7,FALSE)</f>
        <v>NO PERTENECE A NINGUNA MICRORED</v>
      </c>
      <c r="S465" s="1" t="str">
        <f>VLOOKUP([1]!Tabla1[[#This Row],[RENAES]],[2]EESS!$1:$1048576,10,FALSE)</f>
        <v>HOSP.REGIONAL DE LORETO "Felipe Arriola Iglesias"</v>
      </c>
      <c r="T465" s="1" t="s">
        <v>2574</v>
      </c>
      <c r="U465" s="1" t="s">
        <v>326</v>
      </c>
      <c r="V465" s="1" t="s">
        <v>91</v>
      </c>
      <c r="W465" s="57">
        <v>2</v>
      </c>
      <c r="X465" s="1" t="s">
        <v>4002</v>
      </c>
      <c r="Y465" s="1" t="s">
        <v>96</v>
      </c>
      <c r="Z465" s="1" t="s">
        <v>122</v>
      </c>
      <c r="AA465" s="1"/>
      <c r="AB465" s="1"/>
      <c r="AC465" s="1"/>
      <c r="AD465" s="1"/>
      <c r="AE465" s="1"/>
      <c r="AF465" s="1"/>
      <c r="AG465" s="1"/>
      <c r="AH465" s="1" t="s">
        <v>4842</v>
      </c>
      <c r="AI465" s="1" t="s">
        <v>326</v>
      </c>
      <c r="AJ465" s="1" t="s">
        <v>91</v>
      </c>
      <c r="AK465" s="57">
        <v>2</v>
      </c>
      <c r="AL465" s="1" t="s">
        <v>6955</v>
      </c>
      <c r="AM465" s="1" t="s">
        <v>96</v>
      </c>
      <c r="AN465" s="1" t="s">
        <v>95</v>
      </c>
      <c r="AO465" s="1"/>
      <c r="AP465" s="1"/>
      <c r="AQ465" s="1"/>
      <c r="AR465" s="1"/>
      <c r="AS465" s="1"/>
      <c r="AT465" s="1"/>
      <c r="AU465" s="1"/>
      <c r="AV465" s="1" t="s">
        <v>4618</v>
      </c>
      <c r="AW465" s="1" t="s">
        <v>326</v>
      </c>
      <c r="AX465" s="1" t="s">
        <v>91</v>
      </c>
      <c r="AY465" s="57">
        <v>3</v>
      </c>
      <c r="AZ465" s="1" t="s">
        <v>7683</v>
      </c>
      <c r="BA465" s="1" t="s">
        <v>96</v>
      </c>
      <c r="BB465" s="1" t="s">
        <v>111</v>
      </c>
      <c r="BC465" s="1" t="s">
        <v>7129</v>
      </c>
      <c r="BD465" s="1" t="s">
        <v>326</v>
      </c>
      <c r="BE465" s="1" t="s">
        <v>91</v>
      </c>
      <c r="BF465" s="57">
        <v>5</v>
      </c>
      <c r="BG465" s="1" t="s">
        <v>8062</v>
      </c>
      <c r="BH465" s="1" t="s">
        <v>96</v>
      </c>
      <c r="BI465" s="1" t="s">
        <v>116</v>
      </c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 t="s">
        <v>7680</v>
      </c>
      <c r="CF465" s="1" t="s">
        <v>326</v>
      </c>
      <c r="CG465" s="1" t="s">
        <v>91</v>
      </c>
      <c r="CH465" s="1" t="s">
        <v>123</v>
      </c>
      <c r="CI465" s="1" t="s">
        <v>10201</v>
      </c>
      <c r="CJ465" s="1" t="s">
        <v>96</v>
      </c>
      <c r="CK465" s="1" t="s">
        <v>108</v>
      </c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1337</v>
      </c>
      <c r="B466" s="1" t="s">
        <v>1338</v>
      </c>
      <c r="C466" s="1" t="s">
        <v>97</v>
      </c>
      <c r="D466" s="1" t="s">
        <v>115</v>
      </c>
      <c r="E466" s="1" t="s">
        <v>1111</v>
      </c>
      <c r="F466" s="1" t="s">
        <v>96</v>
      </c>
      <c r="G466" s="1" t="s">
        <v>98</v>
      </c>
      <c r="H466" s="1" t="s">
        <v>821</v>
      </c>
      <c r="I466" s="1" t="s">
        <v>99</v>
      </c>
      <c r="J466" s="1" t="s">
        <v>88</v>
      </c>
      <c r="K466" s="1">
        <v>36</v>
      </c>
      <c r="L466" s="1" t="s">
        <v>101</v>
      </c>
      <c r="M466" s="1" t="s">
        <v>325</v>
      </c>
      <c r="N466" s="1" t="s">
        <v>91</v>
      </c>
      <c r="O466" s="1" t="s">
        <v>92</v>
      </c>
      <c r="P466">
        <v>15140</v>
      </c>
      <c r="Q466" s="1" t="str">
        <f>VLOOKUP([1]!Tabla1[[#This Row],[RENAES]],[2]EESS!$1:$1048576,6,FALSE)</f>
        <v>MAYNAS CIUDAD</v>
      </c>
      <c r="R466" s="1" t="str">
        <f>VLOOKUP([1]!Tabla1[[#This Row],[RENAES]],[2]EESS!$1:$1048576,7,FALSE)</f>
        <v>BELEN</v>
      </c>
      <c r="S466" s="1" t="str">
        <f>VLOOKUP([1]!Tabla1[[#This Row],[RENAES]],[2]EESS!$1:$1048576,10,FALSE)</f>
        <v>6 DE OCTUBRE</v>
      </c>
      <c r="T466" s="1" t="s">
        <v>1139</v>
      </c>
      <c r="U466" s="1" t="s">
        <v>326</v>
      </c>
      <c r="V466" s="1" t="s">
        <v>91</v>
      </c>
      <c r="W466" s="57">
        <v>1</v>
      </c>
      <c r="X466" s="1" t="s">
        <v>821</v>
      </c>
      <c r="Y466" s="1" t="s">
        <v>99</v>
      </c>
      <c r="Z466" s="1" t="s">
        <v>88</v>
      </c>
      <c r="AA466" s="1" t="s">
        <v>1327</v>
      </c>
      <c r="AB466" s="1" t="s">
        <v>325</v>
      </c>
      <c r="AC466" s="1" t="s">
        <v>105</v>
      </c>
      <c r="AD466" s="1" t="s">
        <v>104</v>
      </c>
      <c r="AE466" s="1" t="s">
        <v>3530</v>
      </c>
      <c r="AF466" s="1" t="s">
        <v>96</v>
      </c>
      <c r="AG466" s="1" t="s">
        <v>90</v>
      </c>
      <c r="AH466" s="1" t="s">
        <v>1327</v>
      </c>
      <c r="AI466" s="1" t="s">
        <v>326</v>
      </c>
      <c r="AJ466" s="1" t="s">
        <v>91</v>
      </c>
      <c r="AK466" s="57">
        <v>2</v>
      </c>
      <c r="AL466" s="1" t="s">
        <v>3530</v>
      </c>
      <c r="AM466" s="1" t="s">
        <v>96</v>
      </c>
      <c r="AN466" s="1" t="s">
        <v>90</v>
      </c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6463</v>
      </c>
      <c r="B467" s="1" t="s">
        <v>6464</v>
      </c>
      <c r="C467" s="1" t="s">
        <v>97</v>
      </c>
      <c r="D467" s="1" t="s">
        <v>3185</v>
      </c>
      <c r="E467" s="1" t="s">
        <v>1111</v>
      </c>
      <c r="F467" s="1" t="s">
        <v>102</v>
      </c>
      <c r="G467" s="1" t="s">
        <v>151</v>
      </c>
      <c r="H467" s="1" t="s">
        <v>6465</v>
      </c>
      <c r="I467" s="1" t="s">
        <v>96</v>
      </c>
      <c r="J467" s="1" t="s">
        <v>109</v>
      </c>
      <c r="K467" s="1">
        <v>39</v>
      </c>
      <c r="L467" s="1" t="s">
        <v>101</v>
      </c>
      <c r="M467" s="1" t="s">
        <v>325</v>
      </c>
      <c r="N467" s="1" t="s">
        <v>91</v>
      </c>
      <c r="O467" s="1" t="s">
        <v>92</v>
      </c>
      <c r="P467">
        <v>7326</v>
      </c>
      <c r="Q467" s="1" t="str">
        <f>VLOOKUP([1]!Tabla1[[#This Row],[RENAES]],[2]EESS!$1:$1048576,6,FALSE)</f>
        <v>LORETO</v>
      </c>
      <c r="R467" s="1" t="str">
        <f>VLOOKUP([1]!Tabla1[[#This Row],[RENAES]],[2]EESS!$1:$1048576,7,FALSE)</f>
        <v>NAUTA</v>
      </c>
      <c r="S467" s="1" t="str">
        <f>VLOOKUP([1]!Tabla1[[#This Row],[RENAES]],[2]EESS!$1:$1048576,10,FALSE)</f>
        <v>NAUTA</v>
      </c>
      <c r="T467" s="1" t="s">
        <v>6194</v>
      </c>
      <c r="U467" s="1" t="s">
        <v>326</v>
      </c>
      <c r="V467" s="1" t="s">
        <v>91</v>
      </c>
      <c r="W467" s="57">
        <v>5</v>
      </c>
      <c r="X467" s="1" t="s">
        <v>6465</v>
      </c>
      <c r="Y467" s="1" t="s">
        <v>96</v>
      </c>
      <c r="Z467" s="1" t="s">
        <v>109</v>
      </c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2923</v>
      </c>
      <c r="B468" s="1" t="s">
        <v>8256</v>
      </c>
      <c r="C468" s="1" t="s">
        <v>97</v>
      </c>
      <c r="D468" s="1" t="s">
        <v>3185</v>
      </c>
      <c r="E468" s="1" t="s">
        <v>1111</v>
      </c>
      <c r="F468" s="1" t="s">
        <v>119</v>
      </c>
      <c r="G468" s="1" t="s">
        <v>106</v>
      </c>
      <c r="H468" s="1" t="s">
        <v>100</v>
      </c>
      <c r="I468" s="1" t="s">
        <v>109</v>
      </c>
      <c r="J468" s="1" t="s">
        <v>96</v>
      </c>
      <c r="K468" s="1">
        <v>34</v>
      </c>
      <c r="L468" s="1" t="s">
        <v>101</v>
      </c>
      <c r="M468" s="1" t="s">
        <v>325</v>
      </c>
      <c r="N468" s="1" t="s">
        <v>105</v>
      </c>
      <c r="O468" s="1" t="s">
        <v>92</v>
      </c>
      <c r="P468">
        <v>6693</v>
      </c>
      <c r="Q468" s="1" t="str">
        <f>VLOOKUP([1]!Tabla1[[#This Row],[RENAES]],[2]EESS!$1:$1048576,6,FALSE)</f>
        <v>LORETO</v>
      </c>
      <c r="R468" s="1" t="str">
        <f>VLOOKUP([1]!Tabla1[[#This Row],[RENAES]],[2]EESS!$1:$1048576,7,FALSE)</f>
        <v>NAUTA</v>
      </c>
      <c r="S468" s="1" t="str">
        <f>VLOOKUP([1]!Tabla1[[#This Row],[RENAES]],[2]EESS!$1:$1048576,10,FALSE)</f>
        <v>CANAAN DEL CHIRIYACU</v>
      </c>
      <c r="T468" s="1" t="s">
        <v>8068</v>
      </c>
      <c r="U468" s="1" t="s">
        <v>326</v>
      </c>
      <c r="V468" s="1" t="s">
        <v>91</v>
      </c>
      <c r="W468" s="57">
        <v>2</v>
      </c>
      <c r="X468" s="1" t="s">
        <v>100</v>
      </c>
      <c r="Y468" s="1" t="s">
        <v>109</v>
      </c>
      <c r="Z468" s="1" t="s">
        <v>96</v>
      </c>
      <c r="AA468" s="1"/>
      <c r="AB468" s="1"/>
      <c r="AC468" s="1"/>
      <c r="AD468" s="1"/>
      <c r="AE468" s="1"/>
      <c r="AF468" s="1"/>
      <c r="AG468" s="1"/>
      <c r="AH468" s="1" t="s">
        <v>9004</v>
      </c>
      <c r="AI468" s="1" t="s">
        <v>326</v>
      </c>
      <c r="AJ468" s="1" t="s">
        <v>91</v>
      </c>
      <c r="AK468" s="57">
        <v>5</v>
      </c>
      <c r="AL468" s="1" t="s">
        <v>110</v>
      </c>
      <c r="AM468" s="1" t="s">
        <v>102</v>
      </c>
      <c r="AN468" s="1" t="s">
        <v>88</v>
      </c>
      <c r="AO468" s="1"/>
      <c r="AP468" s="1"/>
      <c r="AQ468" s="1"/>
      <c r="AR468" s="1"/>
      <c r="AS468" s="1"/>
      <c r="AT468" s="1"/>
      <c r="AU468" s="1"/>
      <c r="AV468" s="1" t="s">
        <v>9818</v>
      </c>
      <c r="AW468" s="1" t="s">
        <v>326</v>
      </c>
      <c r="AX468" s="1" t="s">
        <v>91</v>
      </c>
      <c r="AY468" s="57">
        <v>30</v>
      </c>
      <c r="AZ468" s="1" t="s">
        <v>324</v>
      </c>
      <c r="BA468" s="1" t="s">
        <v>116</v>
      </c>
      <c r="BB468" s="1" t="s">
        <v>88</v>
      </c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7684</v>
      </c>
      <c r="B469" s="1" t="s">
        <v>7685</v>
      </c>
      <c r="C469" s="1" t="s">
        <v>97</v>
      </c>
      <c r="D469" s="1" t="s">
        <v>165</v>
      </c>
      <c r="E469" s="1" t="s">
        <v>1111</v>
      </c>
      <c r="F469" s="1" t="s">
        <v>102</v>
      </c>
      <c r="G469" s="1" t="s">
        <v>115</v>
      </c>
      <c r="H469" s="1" t="s">
        <v>7666</v>
      </c>
      <c r="I469" s="1" t="s">
        <v>90</v>
      </c>
      <c r="J469" s="1" t="s">
        <v>99</v>
      </c>
      <c r="K469" s="1">
        <v>35</v>
      </c>
      <c r="L469" s="1" t="s">
        <v>101</v>
      </c>
      <c r="M469" s="1" t="s">
        <v>325</v>
      </c>
      <c r="N469" s="1" t="s">
        <v>91</v>
      </c>
      <c r="O469" s="1" t="s">
        <v>104</v>
      </c>
      <c r="P469">
        <v>243</v>
      </c>
      <c r="Q469" s="1" t="str">
        <f>VLOOKUP([1]!Tabla1[[#This Row],[RENAES]],[2]EESS!$1:$1048576,6,FALSE)</f>
        <v>NO PERTENECE A NINGUNA RED</v>
      </c>
      <c r="R469" s="1" t="str">
        <f>VLOOKUP([1]!Tabla1[[#This Row],[RENAES]],[2]EESS!$1:$1048576,7,FALSE)</f>
        <v>NO PERTENECE A NINGUNA MICRORED</v>
      </c>
      <c r="S469" s="1" t="str">
        <f>VLOOKUP([1]!Tabla1[[#This Row],[RENAES]],[2]EESS!$1:$1048576,10,FALSE)</f>
        <v>HOSPITAL IQUITOS "Cesar Garayar Garcia"</v>
      </c>
      <c r="T469" s="1" t="s">
        <v>5938</v>
      </c>
      <c r="U469" s="1" t="s">
        <v>326</v>
      </c>
      <c r="V469" s="1" t="s">
        <v>91</v>
      </c>
      <c r="W469" s="57">
        <v>4</v>
      </c>
      <c r="X469" s="1" t="s">
        <v>7666</v>
      </c>
      <c r="Y469" s="1" t="s">
        <v>90</v>
      </c>
      <c r="Z469" s="1" t="s">
        <v>99</v>
      </c>
      <c r="AA469" s="1" t="s">
        <v>7186</v>
      </c>
      <c r="AB469" s="1" t="s">
        <v>325</v>
      </c>
      <c r="AC469" s="1" t="s">
        <v>105</v>
      </c>
      <c r="AD469" s="1" t="s">
        <v>92</v>
      </c>
      <c r="AE469" s="1" t="s">
        <v>7663</v>
      </c>
      <c r="AF469" s="1" t="s">
        <v>90</v>
      </c>
      <c r="AG469" s="1" t="s">
        <v>90</v>
      </c>
      <c r="AH469" s="1" t="s">
        <v>7186</v>
      </c>
      <c r="AI469" s="1" t="s">
        <v>326</v>
      </c>
      <c r="AJ469" s="1" t="s">
        <v>91</v>
      </c>
      <c r="AK469" s="57">
        <v>2</v>
      </c>
      <c r="AL469" s="1" t="s">
        <v>7663</v>
      </c>
      <c r="AM469" s="1" t="s">
        <v>90</v>
      </c>
      <c r="AN469" s="1" t="s">
        <v>90</v>
      </c>
      <c r="AO469" s="1" t="s">
        <v>8085</v>
      </c>
      <c r="AP469" s="1" t="s">
        <v>325</v>
      </c>
      <c r="AQ469" s="1" t="s">
        <v>105</v>
      </c>
      <c r="AR469" s="1" t="s">
        <v>92</v>
      </c>
      <c r="AS469" s="1" t="s">
        <v>9025</v>
      </c>
      <c r="AT469" s="1" t="s">
        <v>90</v>
      </c>
      <c r="AU469" s="1" t="s">
        <v>121</v>
      </c>
      <c r="AV469" s="1" t="s">
        <v>8085</v>
      </c>
      <c r="AW469" s="1" t="s">
        <v>326</v>
      </c>
      <c r="AX469" s="1" t="s">
        <v>91</v>
      </c>
      <c r="AY469" s="57">
        <v>5</v>
      </c>
      <c r="AZ469" s="1" t="s">
        <v>9025</v>
      </c>
      <c r="BA469" s="1" t="s">
        <v>90</v>
      </c>
      <c r="BB469" s="1" t="s">
        <v>121</v>
      </c>
      <c r="BC469" s="1" t="s">
        <v>9001</v>
      </c>
      <c r="BD469" s="1" t="s">
        <v>326</v>
      </c>
      <c r="BE469" s="1" t="s">
        <v>91</v>
      </c>
      <c r="BF469" s="57">
        <v>6</v>
      </c>
      <c r="BG469" s="1" t="s">
        <v>8082</v>
      </c>
      <c r="BH469" s="1" t="s">
        <v>96</v>
      </c>
      <c r="BI469" s="1" t="s">
        <v>109</v>
      </c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</row>
    <row r="470" spans="1:96" x14ac:dyDescent="0.3">
      <c r="A470" s="1" t="s">
        <v>4653</v>
      </c>
      <c r="B470" s="1" t="s">
        <v>9819</v>
      </c>
      <c r="C470" s="1" t="s">
        <v>97</v>
      </c>
      <c r="D470" s="1" t="s">
        <v>3185</v>
      </c>
      <c r="E470" s="1" t="s">
        <v>1111</v>
      </c>
      <c r="F470" s="1" t="s">
        <v>109</v>
      </c>
      <c r="G470" s="1" t="s">
        <v>109</v>
      </c>
      <c r="H470" s="1" t="s">
        <v>9478</v>
      </c>
      <c r="I470" s="1" t="s">
        <v>96</v>
      </c>
      <c r="J470" s="1" t="s">
        <v>88</v>
      </c>
      <c r="K470" s="1">
        <v>33</v>
      </c>
      <c r="L470" s="1" t="s">
        <v>101</v>
      </c>
      <c r="M470" s="1" t="s">
        <v>325</v>
      </c>
      <c r="N470" s="1" t="s">
        <v>91</v>
      </c>
      <c r="O470" s="32"/>
      <c r="P470">
        <v>230</v>
      </c>
      <c r="Q470" s="1" t="str">
        <f>VLOOKUP([1]!Tabla1[[#This Row],[RENAES]],[2]EESS!$1:$1048576,6,FALSE)</f>
        <v>NO PERTENECE A NINGUNA RED</v>
      </c>
      <c r="R470" s="1" t="str">
        <f>VLOOKUP([1]!Tabla1[[#This Row],[RENAES]],[2]EESS!$1:$1048576,7,FALSE)</f>
        <v>NO PERTENECE A NINGUNA MICRORED</v>
      </c>
      <c r="S470" s="1" t="str">
        <f>VLOOKUP([1]!Tabla1[[#This Row],[RENAES]],[2]EESS!$1:$1048576,10,FALSE)</f>
        <v>HOSPITAL IQUITOS "Cesar Garayar Garcia"</v>
      </c>
      <c r="T470" s="1" t="s">
        <v>9810</v>
      </c>
      <c r="U470" s="1" t="s">
        <v>326</v>
      </c>
      <c r="V470" s="1" t="s">
        <v>91</v>
      </c>
      <c r="W470" s="57">
        <v>4</v>
      </c>
      <c r="X470" s="1" t="s">
        <v>9478</v>
      </c>
      <c r="Y470" s="1" t="s">
        <v>96</v>
      </c>
      <c r="Z470" s="1" t="s">
        <v>88</v>
      </c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5955</v>
      </c>
      <c r="B471" s="1" t="s">
        <v>5956</v>
      </c>
      <c r="C471" s="1" t="s">
        <v>97</v>
      </c>
      <c r="D471" s="1" t="s">
        <v>165</v>
      </c>
      <c r="E471" s="1" t="s">
        <v>1111</v>
      </c>
      <c r="F471" s="1" t="s">
        <v>99</v>
      </c>
      <c r="G471" s="1" t="s">
        <v>127</v>
      </c>
      <c r="H471" s="1" t="s">
        <v>5952</v>
      </c>
      <c r="I471" s="1" t="s">
        <v>96</v>
      </c>
      <c r="J471" s="1" t="s">
        <v>119</v>
      </c>
      <c r="K471" s="1">
        <v>35</v>
      </c>
      <c r="L471" s="1" t="s">
        <v>101</v>
      </c>
      <c r="M471" s="1" t="s">
        <v>325</v>
      </c>
      <c r="N471" s="1" t="s">
        <v>91</v>
      </c>
      <c r="O471" s="1" t="s">
        <v>104</v>
      </c>
      <c r="P471">
        <v>241</v>
      </c>
      <c r="Q471" s="1" t="str">
        <f>VLOOKUP([1]!Tabla1[[#This Row],[RENAES]],[2]EESS!$1:$1048576,6,FALSE)</f>
        <v>ALTO AMAZONAS</v>
      </c>
      <c r="R471" s="1" t="str">
        <f>VLOOKUP([1]!Tabla1[[#This Row],[RENAES]],[2]EESS!$1:$1048576,7,FALSE)</f>
        <v>BALSAPUERTO</v>
      </c>
      <c r="S471" s="1" t="str">
        <f>VLOOKUP([1]!Tabla1[[#This Row],[RENAES]],[2]EESS!$1:$1048576,10,FALSE)</f>
        <v>VISTA ALEGRE De Balsapuerto</v>
      </c>
      <c r="T471" s="1" t="s">
        <v>4217</v>
      </c>
      <c r="U471" s="1" t="s">
        <v>326</v>
      </c>
      <c r="V471" s="1" t="s">
        <v>91</v>
      </c>
      <c r="W471" s="57">
        <v>1</v>
      </c>
      <c r="X471" s="1" t="s">
        <v>5952</v>
      </c>
      <c r="Y471" s="1" t="s">
        <v>96</v>
      </c>
      <c r="Z471" s="1" t="s">
        <v>119</v>
      </c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</row>
    <row r="472" spans="1:96" x14ac:dyDescent="0.3">
      <c r="A472" s="1" t="s">
        <v>3531</v>
      </c>
      <c r="B472" s="1" t="s">
        <v>3532</v>
      </c>
      <c r="C472" s="1" t="s">
        <v>97</v>
      </c>
      <c r="D472" s="1" t="s">
        <v>165</v>
      </c>
      <c r="E472" s="1" t="s">
        <v>1111</v>
      </c>
      <c r="F472" s="1" t="s">
        <v>90</v>
      </c>
      <c r="G472" s="1" t="s">
        <v>131</v>
      </c>
      <c r="H472" s="1" t="s">
        <v>3500</v>
      </c>
      <c r="I472" s="1" t="s">
        <v>96</v>
      </c>
      <c r="J472" s="1" t="s">
        <v>111</v>
      </c>
      <c r="K472" s="1">
        <v>36</v>
      </c>
      <c r="L472" s="1" t="s">
        <v>101</v>
      </c>
      <c r="M472" s="1" t="s">
        <v>325</v>
      </c>
      <c r="N472" s="1" t="s">
        <v>91</v>
      </c>
      <c r="O472" s="1" t="s">
        <v>92</v>
      </c>
      <c r="P472">
        <v>243</v>
      </c>
      <c r="Q472" s="1" t="str">
        <f>VLOOKUP([1]!Tabla1[[#This Row],[RENAES]],[2]EESS!$1:$1048576,6,FALSE)</f>
        <v>MAYNAS CIUDAD</v>
      </c>
      <c r="R472" s="1" t="str">
        <f>VLOOKUP([1]!Tabla1[[#This Row],[RENAES]],[2]EESS!$1:$1048576,7,FALSE)</f>
        <v>BELEN</v>
      </c>
      <c r="S472" s="1" t="str">
        <f>VLOOKUP([1]!Tabla1[[#This Row],[RENAES]],[2]EESS!$1:$1048576,10,FALSE)</f>
        <v>BELEN de Villa Belen</v>
      </c>
      <c r="T472" s="1" t="s">
        <v>1367</v>
      </c>
      <c r="U472" s="1" t="s">
        <v>326</v>
      </c>
      <c r="V472" s="1" t="s">
        <v>91</v>
      </c>
      <c r="W472" s="57">
        <v>5</v>
      </c>
      <c r="X472" s="1" t="s">
        <v>3500</v>
      </c>
      <c r="Y472" s="1" t="s">
        <v>96</v>
      </c>
      <c r="Z472" s="1" t="s">
        <v>111</v>
      </c>
      <c r="AA472" s="1" t="s">
        <v>2874</v>
      </c>
      <c r="AB472" s="1" t="s">
        <v>325</v>
      </c>
      <c r="AC472" s="1" t="s">
        <v>91</v>
      </c>
      <c r="AD472" s="32" t="s">
        <v>96</v>
      </c>
      <c r="AE472" s="1" t="s">
        <v>198</v>
      </c>
      <c r="AF472" s="1" t="s">
        <v>96</v>
      </c>
      <c r="AG472" s="1" t="s">
        <v>98</v>
      </c>
      <c r="AH472" s="1" t="s">
        <v>4622</v>
      </c>
      <c r="AI472" s="1" t="s">
        <v>326</v>
      </c>
      <c r="AJ472" s="1" t="s">
        <v>91</v>
      </c>
      <c r="AK472" s="57">
        <v>6</v>
      </c>
      <c r="AL472" s="1" t="s">
        <v>5949</v>
      </c>
      <c r="AM472" s="1" t="s">
        <v>96</v>
      </c>
      <c r="AN472" s="1" t="s">
        <v>109</v>
      </c>
      <c r="AO472" s="1" t="s">
        <v>3525</v>
      </c>
      <c r="AP472" s="1" t="s">
        <v>325</v>
      </c>
      <c r="AQ472" s="1" t="s">
        <v>91</v>
      </c>
      <c r="AR472" s="32" t="s">
        <v>96</v>
      </c>
      <c r="AS472" s="1" t="s">
        <v>198</v>
      </c>
      <c r="AT472" s="1" t="s">
        <v>96</v>
      </c>
      <c r="AU472" s="1" t="s">
        <v>95</v>
      </c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3533</v>
      </c>
      <c r="B473" s="1" t="s">
        <v>3534</v>
      </c>
      <c r="C473" s="1" t="s">
        <v>97</v>
      </c>
      <c r="D473" s="1" t="s">
        <v>3185</v>
      </c>
      <c r="E473" s="1" t="s">
        <v>1111</v>
      </c>
      <c r="F473" s="1" t="s">
        <v>88</v>
      </c>
      <c r="G473" s="1" t="s">
        <v>95</v>
      </c>
      <c r="H473" s="1" t="s">
        <v>192</v>
      </c>
      <c r="I473" s="1" t="s">
        <v>99</v>
      </c>
      <c r="J473" s="1" t="s">
        <v>96</v>
      </c>
      <c r="K473" s="1">
        <v>33</v>
      </c>
      <c r="L473" s="1" t="s">
        <v>101</v>
      </c>
      <c r="M473" s="1" t="s">
        <v>325</v>
      </c>
      <c r="N473" s="1" t="s">
        <v>91</v>
      </c>
      <c r="O473" s="1" t="s">
        <v>104</v>
      </c>
      <c r="P473">
        <v>210</v>
      </c>
      <c r="Q473" s="1" t="str">
        <f>VLOOKUP([1]!Tabla1[[#This Row],[RENAES]],[2]EESS!$1:$1048576,6,FALSE)</f>
        <v>REQUENA</v>
      </c>
      <c r="R473" s="1" t="str">
        <f>VLOOKUP([1]!Tabla1[[#This Row],[RENAES]],[2]EESS!$1:$1048576,7,FALSE)</f>
        <v>REQUENA</v>
      </c>
      <c r="S473" s="1" t="str">
        <f>VLOOKUP([1]!Tabla1[[#This Row],[RENAES]],[2]EESS!$1:$1048576,10,FALSE)</f>
        <v>REQUENA</v>
      </c>
      <c r="T473" s="1" t="s">
        <v>2861</v>
      </c>
      <c r="U473" s="1" t="s">
        <v>326</v>
      </c>
      <c r="V473" s="1" t="s">
        <v>91</v>
      </c>
      <c r="W473" s="57">
        <v>6</v>
      </c>
      <c r="X473" s="1" t="s">
        <v>192</v>
      </c>
      <c r="Y473" s="1" t="s">
        <v>99</v>
      </c>
      <c r="Z473" s="1" t="s">
        <v>96</v>
      </c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 t="s">
        <v>3497</v>
      </c>
      <c r="CF473" s="1" t="s">
        <v>326</v>
      </c>
      <c r="CG473" s="1" t="s">
        <v>91</v>
      </c>
      <c r="CH473" s="1" t="s">
        <v>123</v>
      </c>
      <c r="CI473" s="1" t="s">
        <v>3826</v>
      </c>
      <c r="CJ473" s="1" t="s">
        <v>96</v>
      </c>
      <c r="CK473" s="1" t="s">
        <v>109</v>
      </c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8257</v>
      </c>
      <c r="B474" s="1" t="s">
        <v>8258</v>
      </c>
      <c r="C474" s="1" t="s">
        <v>97</v>
      </c>
      <c r="D474" s="1" t="s">
        <v>3185</v>
      </c>
      <c r="E474" s="1" t="s">
        <v>1111</v>
      </c>
      <c r="F474" s="1" t="s">
        <v>119</v>
      </c>
      <c r="G474" s="1" t="s">
        <v>98</v>
      </c>
      <c r="H474" s="1" t="s">
        <v>324</v>
      </c>
      <c r="I474" s="1" t="s">
        <v>88</v>
      </c>
      <c r="J474" s="1" t="s">
        <v>102</v>
      </c>
      <c r="K474" s="1">
        <v>34</v>
      </c>
      <c r="L474" s="1" t="s">
        <v>101</v>
      </c>
      <c r="M474" s="1" t="s">
        <v>325</v>
      </c>
      <c r="N474" s="1" t="s">
        <v>91</v>
      </c>
      <c r="O474" s="1" t="s">
        <v>104</v>
      </c>
      <c r="P474">
        <v>3</v>
      </c>
      <c r="Q474" s="1" t="str">
        <f>VLOOKUP([1]!Tabla1[[#This Row],[RENAES]],[2]EESS!$1:$1048576,6,FALSE)</f>
        <v>MAYNAS CIUDAD</v>
      </c>
      <c r="R474" s="1" t="str">
        <f>VLOOKUP([1]!Tabla1[[#This Row],[RENAES]],[2]EESS!$1:$1048576,7,FALSE)</f>
        <v>BELEN</v>
      </c>
      <c r="S474" s="1" t="str">
        <f>VLOOKUP([1]!Tabla1[[#This Row],[RENAES]],[2]EESS!$1:$1048576,10,FALSE)</f>
        <v>6 DE OCTUBRE</v>
      </c>
      <c r="T474" s="1" t="s">
        <v>8237</v>
      </c>
      <c r="U474" s="1" t="s">
        <v>326</v>
      </c>
      <c r="V474" s="1" t="s">
        <v>91</v>
      </c>
      <c r="W474" s="57">
        <v>7</v>
      </c>
      <c r="X474" s="1" t="s">
        <v>328</v>
      </c>
      <c r="Y474" s="1" t="s">
        <v>3808</v>
      </c>
      <c r="Z474" s="1" t="s">
        <v>96</v>
      </c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1339</v>
      </c>
      <c r="B475" s="1" t="s">
        <v>1340</v>
      </c>
      <c r="C475" s="1" t="s">
        <v>97</v>
      </c>
      <c r="D475" s="1" t="s">
        <v>3185</v>
      </c>
      <c r="E475" s="1" t="s">
        <v>1111</v>
      </c>
      <c r="F475" s="1" t="s">
        <v>96</v>
      </c>
      <c r="G475" s="1" t="s">
        <v>115</v>
      </c>
      <c r="H475" s="1" t="s">
        <v>216</v>
      </c>
      <c r="I475" s="1" t="s">
        <v>107</v>
      </c>
      <c r="J475" s="1" t="s">
        <v>129</v>
      </c>
      <c r="K475" s="1">
        <v>33</v>
      </c>
      <c r="L475" s="1" t="s">
        <v>101</v>
      </c>
      <c r="M475" s="1" t="s">
        <v>325</v>
      </c>
      <c r="N475" s="1" t="s">
        <v>91</v>
      </c>
      <c r="O475" s="1" t="s">
        <v>104</v>
      </c>
      <c r="P475">
        <v>212</v>
      </c>
      <c r="Q475" s="1" t="str">
        <f>VLOOKUP([1]!Tabla1[[#This Row],[RENAES]],[2]EESS!$1:$1048576,6,FALSE)</f>
        <v>NO PERTENECE A NINGUNA RED</v>
      </c>
      <c r="R475" s="1" t="str">
        <f>VLOOKUP([1]!Tabla1[[#This Row],[RENAES]],[2]EESS!$1:$1048576,7,FALSE)</f>
        <v>NO PERTENECE A NINGUNA MICRORED</v>
      </c>
      <c r="S475" s="1" t="str">
        <f>VLOOKUP([1]!Tabla1[[#This Row],[RENAES]],[2]EESS!$1:$1048576,10,FALSE)</f>
        <v>HOSP Santa Gema de Yurimaguas</v>
      </c>
      <c r="T475" s="1" t="s">
        <v>1323</v>
      </c>
      <c r="U475" s="1" t="s">
        <v>326</v>
      </c>
      <c r="V475" s="1" t="s">
        <v>91</v>
      </c>
      <c r="W475" s="57">
        <v>1</v>
      </c>
      <c r="X475" s="1" t="s">
        <v>216</v>
      </c>
      <c r="Y475" s="1" t="s">
        <v>107</v>
      </c>
      <c r="Z475" s="1" t="s">
        <v>110</v>
      </c>
      <c r="AA475" s="1" t="s">
        <v>1143</v>
      </c>
      <c r="AB475" s="1" t="s">
        <v>325</v>
      </c>
      <c r="AC475" s="1" t="s">
        <v>105</v>
      </c>
      <c r="AD475" s="1" t="s">
        <v>104</v>
      </c>
      <c r="AE475" s="1" t="s">
        <v>2557</v>
      </c>
      <c r="AF475" s="1" t="s">
        <v>121</v>
      </c>
      <c r="AG475" s="1" t="s">
        <v>113</v>
      </c>
      <c r="AH475" s="1" t="s">
        <v>1323</v>
      </c>
      <c r="AI475" s="1" t="s">
        <v>326</v>
      </c>
      <c r="AJ475" s="1" t="s">
        <v>91</v>
      </c>
      <c r="AK475" s="57">
        <v>1</v>
      </c>
      <c r="AL475" s="1" t="s">
        <v>216</v>
      </c>
      <c r="AM475" s="1" t="s">
        <v>107</v>
      </c>
      <c r="AN475" s="1" t="s">
        <v>129</v>
      </c>
      <c r="AO475" s="1" t="s">
        <v>4816</v>
      </c>
      <c r="AP475" s="1" t="s">
        <v>325</v>
      </c>
      <c r="AQ475" s="1" t="s">
        <v>105</v>
      </c>
      <c r="AR475" s="1" t="s">
        <v>104</v>
      </c>
      <c r="AS475" s="1" t="s">
        <v>3964</v>
      </c>
      <c r="AT475" s="1" t="s">
        <v>119</v>
      </c>
      <c r="AU475" s="1" t="s">
        <v>90</v>
      </c>
      <c r="AV475" s="1" t="s">
        <v>1143</v>
      </c>
      <c r="AW475" s="1" t="s">
        <v>326</v>
      </c>
      <c r="AX475" s="1" t="s">
        <v>91</v>
      </c>
      <c r="AY475" s="57">
        <v>2</v>
      </c>
      <c r="AZ475" s="1" t="s">
        <v>2557</v>
      </c>
      <c r="BA475" s="1" t="s">
        <v>121</v>
      </c>
      <c r="BB475" s="1" t="s">
        <v>113</v>
      </c>
      <c r="BC475" s="1" t="s">
        <v>2521</v>
      </c>
      <c r="BD475" s="1" t="s">
        <v>326</v>
      </c>
      <c r="BE475" s="1" t="s">
        <v>91</v>
      </c>
      <c r="BF475" s="57">
        <v>2</v>
      </c>
      <c r="BG475" s="1" t="s">
        <v>3827</v>
      </c>
      <c r="BH475" s="1" t="s">
        <v>90</v>
      </c>
      <c r="BI475" s="1" t="s">
        <v>90</v>
      </c>
      <c r="BJ475" s="1" t="s">
        <v>4816</v>
      </c>
      <c r="BK475" s="1" t="s">
        <v>326</v>
      </c>
      <c r="BL475" s="1" t="s">
        <v>91</v>
      </c>
      <c r="BM475" s="57">
        <v>3</v>
      </c>
      <c r="BN475" s="1" t="s">
        <v>3964</v>
      </c>
      <c r="BO475" s="1" t="s">
        <v>119</v>
      </c>
      <c r="BP475" s="1" t="s">
        <v>90</v>
      </c>
      <c r="BQ475" s="1" t="s">
        <v>4618</v>
      </c>
      <c r="BR475" s="1" t="s">
        <v>326</v>
      </c>
      <c r="BS475" s="1" t="s">
        <v>91</v>
      </c>
      <c r="BT475" s="57">
        <v>4</v>
      </c>
      <c r="BU475" s="1" t="s">
        <v>182</v>
      </c>
      <c r="BV475" s="1" t="s">
        <v>90</v>
      </c>
      <c r="BW475" s="1" t="s">
        <v>142</v>
      </c>
      <c r="BX475" s="1" t="s">
        <v>4842</v>
      </c>
      <c r="BY475" s="1" t="s">
        <v>325</v>
      </c>
      <c r="BZ475" s="1" t="s">
        <v>105</v>
      </c>
      <c r="CA475" s="1" t="s">
        <v>104</v>
      </c>
      <c r="CB475" s="1" t="s">
        <v>4843</v>
      </c>
      <c r="CC475" s="1" t="s">
        <v>88</v>
      </c>
      <c r="CD475" s="1" t="s">
        <v>98</v>
      </c>
      <c r="CE475" s="1" t="s">
        <v>7308</v>
      </c>
      <c r="CF475" s="1" t="s">
        <v>326</v>
      </c>
      <c r="CG475" s="1" t="s">
        <v>91</v>
      </c>
      <c r="CH475" s="1" t="s">
        <v>123</v>
      </c>
      <c r="CI475" s="1" t="s">
        <v>7332</v>
      </c>
      <c r="CJ475" s="1" t="s">
        <v>96</v>
      </c>
      <c r="CK475" s="1" t="s">
        <v>90</v>
      </c>
      <c r="CL475" s="1"/>
      <c r="CM475" s="1"/>
      <c r="CN475" s="1"/>
      <c r="CO475" s="1"/>
      <c r="CP475" s="1"/>
      <c r="CQ475" s="1"/>
      <c r="CR475" s="1"/>
    </row>
    <row r="476" spans="1:96" x14ac:dyDescent="0.3">
      <c r="A476" s="1" t="s">
        <v>4627</v>
      </c>
      <c r="B476" s="1" t="s">
        <v>4628</v>
      </c>
      <c r="C476" s="1" t="s">
        <v>97</v>
      </c>
      <c r="D476" s="1" t="s">
        <v>187</v>
      </c>
      <c r="E476" s="1" t="s">
        <v>1111</v>
      </c>
      <c r="F476" s="1" t="s">
        <v>99</v>
      </c>
      <c r="G476" s="1" t="s">
        <v>142</v>
      </c>
      <c r="H476" s="1" t="s">
        <v>4081</v>
      </c>
      <c r="I476" s="1" t="s">
        <v>95</v>
      </c>
      <c r="J476" s="1" t="s">
        <v>106</v>
      </c>
      <c r="K476" s="1">
        <v>35</v>
      </c>
      <c r="L476" s="1" t="s">
        <v>101</v>
      </c>
      <c r="M476" s="1" t="s">
        <v>325</v>
      </c>
      <c r="N476" s="1" t="s">
        <v>91</v>
      </c>
      <c r="O476" s="32"/>
      <c r="P476">
        <v>121</v>
      </c>
      <c r="Q476" s="1" t="str">
        <f>VLOOKUP([1]!Tabla1[[#This Row],[RENAES]],[2]EESS!$1:$1048576,6,FALSE)</f>
        <v>NO PERTENECE A NINGUNA RED</v>
      </c>
      <c r="R476" s="1" t="str">
        <f>VLOOKUP([1]!Tabla1[[#This Row],[RENAES]],[2]EESS!$1:$1048576,7,FALSE)</f>
        <v>NO PERTENECE A NINGUNA MICRORED</v>
      </c>
      <c r="S476" s="1" t="str">
        <f>VLOOKUP([1]!Tabla1[[#This Row],[RENAES]],[2]EESS!$1:$1048576,10,FALSE)</f>
        <v>HOSP Santa Gema de Yurimaguas</v>
      </c>
      <c r="T476" s="1" t="s">
        <v>6934</v>
      </c>
      <c r="U476" s="1" t="s">
        <v>326</v>
      </c>
      <c r="V476" s="1" t="s">
        <v>91</v>
      </c>
      <c r="W476" s="57">
        <v>1</v>
      </c>
      <c r="X476" s="1" t="s">
        <v>6794</v>
      </c>
      <c r="Y476" s="1" t="s">
        <v>121</v>
      </c>
      <c r="Z476" s="1" t="s">
        <v>96</v>
      </c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2550</v>
      </c>
      <c r="B477" s="1" t="s">
        <v>8259</v>
      </c>
      <c r="C477" s="1" t="s">
        <v>97</v>
      </c>
      <c r="D477" s="1" t="s">
        <v>3185</v>
      </c>
      <c r="E477" s="1" t="s">
        <v>1111</v>
      </c>
      <c r="F477" s="1" t="s">
        <v>119</v>
      </c>
      <c r="G477" s="1" t="s">
        <v>88</v>
      </c>
      <c r="H477" s="1" t="s">
        <v>324</v>
      </c>
      <c r="I477" s="1" t="s">
        <v>102</v>
      </c>
      <c r="J477" s="1" t="s">
        <v>102</v>
      </c>
      <c r="K477" s="1">
        <v>35</v>
      </c>
      <c r="L477" s="1" t="s">
        <v>101</v>
      </c>
      <c r="M477" s="1" t="s">
        <v>325</v>
      </c>
      <c r="N477" s="1" t="s">
        <v>91</v>
      </c>
      <c r="O477" s="1" t="s">
        <v>92</v>
      </c>
      <c r="P477">
        <v>3</v>
      </c>
      <c r="Q477" s="1" t="str">
        <f>VLOOKUP([1]!Tabla1[[#This Row],[RENAES]],[2]EESS!$1:$1048576,6,FALSE)</f>
        <v>MAYNAS CIUDAD</v>
      </c>
      <c r="R477" s="1" t="str">
        <f>VLOOKUP([1]!Tabla1[[#This Row],[RENAES]],[2]EESS!$1:$1048576,7,FALSE)</f>
        <v>BELEN</v>
      </c>
      <c r="S477" s="1" t="str">
        <f>VLOOKUP([1]!Tabla1[[#This Row],[RENAES]],[2]EESS!$1:$1048576,10,FALSE)</f>
        <v xml:space="preserve">CARDOZO </v>
      </c>
      <c r="T477" s="1" t="s">
        <v>7308</v>
      </c>
      <c r="U477" s="1" t="s">
        <v>326</v>
      </c>
      <c r="V477" s="1" t="s">
        <v>91</v>
      </c>
      <c r="W477" s="57">
        <v>10</v>
      </c>
      <c r="X477" s="1" t="s">
        <v>324</v>
      </c>
      <c r="Y477" s="1" t="s">
        <v>102</v>
      </c>
      <c r="Z477" s="1" t="s">
        <v>102</v>
      </c>
      <c r="AA477" s="1"/>
      <c r="AB477" s="1"/>
      <c r="AC477" s="1"/>
      <c r="AD477" s="1"/>
      <c r="AE477" s="1"/>
      <c r="AF477" s="1"/>
      <c r="AG477" s="1"/>
      <c r="AH477" s="1" t="s">
        <v>7701</v>
      </c>
      <c r="AI477" s="1" t="s">
        <v>326</v>
      </c>
      <c r="AJ477" s="1" t="s">
        <v>91</v>
      </c>
      <c r="AK477" s="57">
        <v>7</v>
      </c>
      <c r="AL477" s="1" t="s">
        <v>328</v>
      </c>
      <c r="AM477" s="1" t="s">
        <v>88</v>
      </c>
      <c r="AN477" s="1" t="s">
        <v>98</v>
      </c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4844</v>
      </c>
      <c r="B478" s="1" t="s">
        <v>4845</v>
      </c>
      <c r="C478" s="1" t="s">
        <v>97</v>
      </c>
      <c r="D478" s="1" t="s">
        <v>3185</v>
      </c>
      <c r="E478" s="1" t="s">
        <v>1111</v>
      </c>
      <c r="F478" s="1" t="s">
        <v>88</v>
      </c>
      <c r="G478" s="1" t="s">
        <v>89</v>
      </c>
      <c r="H478" s="1" t="s">
        <v>3867</v>
      </c>
      <c r="I478" s="1" t="s">
        <v>90</v>
      </c>
      <c r="J478" s="1" t="s">
        <v>88</v>
      </c>
      <c r="K478" s="1">
        <v>34</v>
      </c>
      <c r="L478" s="1" t="s">
        <v>101</v>
      </c>
      <c r="M478" s="1" t="s">
        <v>325</v>
      </c>
      <c r="N478" s="1" t="s">
        <v>91</v>
      </c>
      <c r="O478" s="1" t="s">
        <v>92</v>
      </c>
      <c r="P478">
        <v>51</v>
      </c>
      <c r="Q478" s="1" t="str">
        <f>VLOOKUP([1]!Tabla1[[#This Row],[RENAES]],[2]EESS!$1:$1048576,6,FALSE)</f>
        <v>MAYNAS CIUDAD</v>
      </c>
      <c r="R478" s="1" t="str">
        <f>VLOOKUP([1]!Tabla1[[#This Row],[RENAES]],[2]EESS!$1:$1048576,7,FALSE)</f>
        <v>IQUITOS NORTE</v>
      </c>
      <c r="S478" s="1" t="str">
        <f>VLOOKUP([1]!Tabla1[[#This Row],[RENAES]],[2]EESS!$1:$1048576,10,FALSE)</f>
        <v>VARGAS GUERRA</v>
      </c>
      <c r="T478" s="1" t="s">
        <v>4821</v>
      </c>
      <c r="U478" s="1" t="s">
        <v>326</v>
      </c>
      <c r="V478" s="1" t="s">
        <v>91</v>
      </c>
      <c r="W478" s="57">
        <v>1</v>
      </c>
      <c r="X478" s="1" t="s">
        <v>3867</v>
      </c>
      <c r="Y478" s="1" t="s">
        <v>90</v>
      </c>
      <c r="Z478" s="1" t="s">
        <v>88</v>
      </c>
      <c r="AA478" s="1" t="s">
        <v>4814</v>
      </c>
      <c r="AB478" s="1" t="s">
        <v>325</v>
      </c>
      <c r="AC478" s="1" t="s">
        <v>105</v>
      </c>
      <c r="AD478" s="1" t="s">
        <v>104</v>
      </c>
      <c r="AE478" s="1" t="s">
        <v>2960</v>
      </c>
      <c r="AF478" s="1" t="s">
        <v>107</v>
      </c>
      <c r="AG478" s="1" t="s">
        <v>107</v>
      </c>
      <c r="AH478" s="1" t="s">
        <v>4814</v>
      </c>
      <c r="AI478" s="1" t="s">
        <v>326</v>
      </c>
      <c r="AJ478" s="1" t="s">
        <v>91</v>
      </c>
      <c r="AK478" s="57">
        <v>2</v>
      </c>
      <c r="AL478" s="1" t="s">
        <v>2960</v>
      </c>
      <c r="AM478" s="1" t="s">
        <v>107</v>
      </c>
      <c r="AN478" s="1" t="s">
        <v>107</v>
      </c>
      <c r="AO478" s="1" t="s">
        <v>6163</v>
      </c>
      <c r="AP478" s="1" t="s">
        <v>325</v>
      </c>
      <c r="AQ478" s="1" t="s">
        <v>91</v>
      </c>
      <c r="AR478" s="1" t="s">
        <v>104</v>
      </c>
      <c r="AS478" s="1" t="s">
        <v>6165</v>
      </c>
      <c r="AT478" s="1" t="s">
        <v>99</v>
      </c>
      <c r="AU478" s="1" t="s">
        <v>111</v>
      </c>
      <c r="AV478" s="1" t="s">
        <v>6163</v>
      </c>
      <c r="AW478" s="1" t="s">
        <v>326</v>
      </c>
      <c r="AX478" s="1" t="s">
        <v>91</v>
      </c>
      <c r="AY478" s="57">
        <v>1</v>
      </c>
      <c r="AZ478" s="1" t="s">
        <v>6165</v>
      </c>
      <c r="BA478" s="1" t="s">
        <v>99</v>
      </c>
      <c r="BB478" s="1" t="s">
        <v>111</v>
      </c>
      <c r="BC478" s="1" t="s">
        <v>7135</v>
      </c>
      <c r="BD478" s="1" t="s">
        <v>326</v>
      </c>
      <c r="BE478" s="1" t="s">
        <v>91</v>
      </c>
      <c r="BF478" s="57">
        <v>4</v>
      </c>
      <c r="BG478" s="1" t="s">
        <v>2960</v>
      </c>
      <c r="BH478" s="1" t="s">
        <v>127</v>
      </c>
      <c r="BI478" s="1" t="s">
        <v>96</v>
      </c>
      <c r="BJ478" s="1" t="s">
        <v>8115</v>
      </c>
      <c r="BK478" s="1" t="s">
        <v>326</v>
      </c>
      <c r="BL478" s="1" t="s">
        <v>91</v>
      </c>
      <c r="BM478" s="57">
        <v>5</v>
      </c>
      <c r="BN478" s="1" t="s">
        <v>2291</v>
      </c>
      <c r="BO478" s="1" t="s">
        <v>119</v>
      </c>
      <c r="BP478" s="1" t="s">
        <v>88</v>
      </c>
      <c r="BQ478" s="1" t="s">
        <v>9290</v>
      </c>
      <c r="BR478" s="1" t="s">
        <v>326</v>
      </c>
      <c r="BS478" s="1" t="s">
        <v>91</v>
      </c>
      <c r="BT478" s="57">
        <v>6</v>
      </c>
      <c r="BU478" s="1" t="s">
        <v>2291</v>
      </c>
      <c r="BV478" s="1" t="s">
        <v>102</v>
      </c>
      <c r="BW478" s="1" t="s">
        <v>99</v>
      </c>
      <c r="BX478" s="1" t="s">
        <v>7135</v>
      </c>
      <c r="BY478" s="1" t="s">
        <v>325</v>
      </c>
      <c r="BZ478" s="1" t="s">
        <v>105</v>
      </c>
      <c r="CA478" s="32"/>
      <c r="CB478" s="1" t="s">
        <v>2960</v>
      </c>
      <c r="CC478" s="1" t="s">
        <v>127</v>
      </c>
      <c r="CD478" s="1" t="s">
        <v>96</v>
      </c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7686</v>
      </c>
      <c r="B479" s="1" t="s">
        <v>7687</v>
      </c>
      <c r="C479" s="1" t="s">
        <v>97</v>
      </c>
      <c r="D479" s="1" t="s">
        <v>3185</v>
      </c>
      <c r="E479" s="1" t="s">
        <v>1111</v>
      </c>
      <c r="F479" s="1" t="s">
        <v>95</v>
      </c>
      <c r="G479" s="1" t="s">
        <v>109</v>
      </c>
      <c r="H479" s="1" t="s">
        <v>4639</v>
      </c>
      <c r="I479" s="1" t="s">
        <v>102</v>
      </c>
      <c r="J479" s="1" t="s">
        <v>98</v>
      </c>
      <c r="K479" s="1">
        <v>33</v>
      </c>
      <c r="L479" s="1" t="s">
        <v>101</v>
      </c>
      <c r="M479" s="1" t="s">
        <v>325</v>
      </c>
      <c r="N479" s="1" t="s">
        <v>105</v>
      </c>
      <c r="O479" s="1" t="s">
        <v>104</v>
      </c>
      <c r="P479">
        <v>91</v>
      </c>
      <c r="Q479" s="1" t="str">
        <f>VLOOKUP([1]!Tabla1[[#This Row],[RENAES]],[2]EESS!$1:$1048576,6,FALSE)</f>
        <v>MAYNAS CIUDAD</v>
      </c>
      <c r="R479" s="1" t="str">
        <f>VLOOKUP([1]!Tabla1[[#This Row],[RENAES]],[2]EESS!$1:$1048576,7,FALSE)</f>
        <v>PUNCHANA</v>
      </c>
      <c r="S479" s="1" t="str">
        <f>VLOOKUP([1]!Tabla1[[#This Row],[RENAES]],[2]EESS!$1:$1048576,10,FALSE)</f>
        <v xml:space="preserve">FERNANDO LORES </v>
      </c>
      <c r="T479" s="1" t="s">
        <v>6717</v>
      </c>
      <c r="U479" s="1" t="s">
        <v>326</v>
      </c>
      <c r="V479" s="1" t="s">
        <v>91</v>
      </c>
      <c r="W479" s="57">
        <v>2</v>
      </c>
      <c r="X479" s="1" t="s">
        <v>4639</v>
      </c>
      <c r="Y479" s="1" t="s">
        <v>102</v>
      </c>
      <c r="Z479" s="1" t="s">
        <v>98</v>
      </c>
      <c r="AA479" s="1" t="s">
        <v>7650</v>
      </c>
      <c r="AB479" s="1" t="s">
        <v>325</v>
      </c>
      <c r="AC479" s="1" t="s">
        <v>105</v>
      </c>
      <c r="AD479" s="1" t="s">
        <v>104</v>
      </c>
      <c r="AE479" s="1" t="s">
        <v>4846</v>
      </c>
      <c r="AF479" s="1" t="s">
        <v>95</v>
      </c>
      <c r="AG479" s="1" t="s">
        <v>127</v>
      </c>
      <c r="AH479" s="1" t="s">
        <v>7650</v>
      </c>
      <c r="AI479" s="1" t="s">
        <v>326</v>
      </c>
      <c r="AJ479" s="1" t="s">
        <v>91</v>
      </c>
      <c r="AK479" s="57">
        <v>3</v>
      </c>
      <c r="AL479" s="1" t="s">
        <v>4846</v>
      </c>
      <c r="AM479" s="1" t="s">
        <v>95</v>
      </c>
      <c r="AN479" s="1" t="s">
        <v>127</v>
      </c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2906</v>
      </c>
      <c r="B480" s="1" t="s">
        <v>2907</v>
      </c>
      <c r="C480" s="1" t="s">
        <v>97</v>
      </c>
      <c r="D480" s="1" t="s">
        <v>106</v>
      </c>
      <c r="E480" s="1" t="s">
        <v>1111</v>
      </c>
      <c r="F480" s="1" t="s">
        <v>96</v>
      </c>
      <c r="G480" s="1" t="s">
        <v>118</v>
      </c>
      <c r="H480" s="1" t="s">
        <v>2908</v>
      </c>
      <c r="I480" s="1" t="s">
        <v>109</v>
      </c>
      <c r="J480" s="1" t="s">
        <v>90</v>
      </c>
      <c r="K480" s="1">
        <v>40</v>
      </c>
      <c r="L480" s="1" t="s">
        <v>101</v>
      </c>
      <c r="M480" s="1" t="s">
        <v>325</v>
      </c>
      <c r="N480" s="1" t="s">
        <v>91</v>
      </c>
      <c r="O480" s="1" t="s">
        <v>92</v>
      </c>
      <c r="P480">
        <v>15306</v>
      </c>
      <c r="Q480" s="1" t="str">
        <f>VLOOKUP([1]!Tabla1[[#This Row],[RENAES]],[2]EESS!$1:$1048576,6,FALSE)</f>
        <v>MAYNAS CIUDAD</v>
      </c>
      <c r="R480" s="1" t="str">
        <f>VLOOKUP([1]!Tabla1[[#This Row],[RENAES]],[2]EESS!$1:$1048576,7,FALSE)</f>
        <v>PUNCHANA</v>
      </c>
      <c r="S480" s="1" t="str">
        <f>VLOOKUP([1]!Tabla1[[#This Row],[RENAES]],[2]EESS!$1:$1048576,10,FALSE)</f>
        <v>BELLAVISTA NANAY</v>
      </c>
      <c r="T480" s="1" t="s">
        <v>1169</v>
      </c>
      <c r="U480" s="1" t="s">
        <v>326</v>
      </c>
      <c r="V480" s="1" t="s">
        <v>91</v>
      </c>
      <c r="W480" s="57">
        <v>2</v>
      </c>
      <c r="X480" s="1" t="s">
        <v>2908</v>
      </c>
      <c r="Y480" s="1" t="s">
        <v>109</v>
      </c>
      <c r="Z480" s="1" t="s">
        <v>90</v>
      </c>
      <c r="AA480" s="1" t="s">
        <v>4223</v>
      </c>
      <c r="AB480" s="1" t="s">
        <v>325</v>
      </c>
      <c r="AC480" s="1" t="s">
        <v>91</v>
      </c>
      <c r="AD480" s="1" t="s">
        <v>92</v>
      </c>
      <c r="AE480" s="1" t="s">
        <v>6466</v>
      </c>
      <c r="AF480" s="1" t="s">
        <v>96</v>
      </c>
      <c r="AG480" s="1" t="s">
        <v>109</v>
      </c>
      <c r="AH480" s="1" t="s">
        <v>3203</v>
      </c>
      <c r="AI480" s="1" t="s">
        <v>326</v>
      </c>
      <c r="AJ480" s="1" t="s">
        <v>91</v>
      </c>
      <c r="AK480" s="57">
        <v>4</v>
      </c>
      <c r="AL480" s="1" t="s">
        <v>2908</v>
      </c>
      <c r="AM480" s="1" t="s">
        <v>118</v>
      </c>
      <c r="AN480" s="1" t="s">
        <v>95</v>
      </c>
      <c r="AO480" s="1"/>
      <c r="AP480" s="1"/>
      <c r="AQ480" s="1"/>
      <c r="AR480" s="1"/>
      <c r="AS480" s="1"/>
      <c r="AT480" s="1"/>
      <c r="AU480" s="1"/>
      <c r="AV480" s="1" t="s">
        <v>4223</v>
      </c>
      <c r="AW480" s="1" t="s">
        <v>326</v>
      </c>
      <c r="AX480" s="1" t="s">
        <v>91</v>
      </c>
      <c r="AY480" s="57">
        <v>5</v>
      </c>
      <c r="AZ480" s="1" t="s">
        <v>6466</v>
      </c>
      <c r="BA480" s="1" t="s">
        <v>96</v>
      </c>
      <c r="BB480" s="1" t="s">
        <v>109</v>
      </c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 t="s">
        <v>5986</v>
      </c>
      <c r="CF480" s="1" t="s">
        <v>326</v>
      </c>
      <c r="CG480" s="1" t="s">
        <v>91</v>
      </c>
      <c r="CH480" s="1" t="s">
        <v>123</v>
      </c>
      <c r="CI480" s="1" t="s">
        <v>7688</v>
      </c>
      <c r="CJ480" s="1" t="s">
        <v>96</v>
      </c>
      <c r="CK480" s="1" t="s">
        <v>88</v>
      </c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8260</v>
      </c>
      <c r="B481" s="1" t="s">
        <v>8261</v>
      </c>
      <c r="C481" s="1" t="s">
        <v>97</v>
      </c>
      <c r="D481" s="1" t="s">
        <v>3185</v>
      </c>
      <c r="E481" s="1" t="s">
        <v>1111</v>
      </c>
      <c r="F481" s="1" t="s">
        <v>119</v>
      </c>
      <c r="G481" s="1" t="s">
        <v>131</v>
      </c>
      <c r="H481" s="1" t="s">
        <v>340</v>
      </c>
      <c r="I481" s="1" t="s">
        <v>109</v>
      </c>
      <c r="J481" s="1" t="s">
        <v>119</v>
      </c>
      <c r="K481" s="1">
        <v>35</v>
      </c>
      <c r="L481" s="1" t="s">
        <v>101</v>
      </c>
      <c r="M481" s="1" t="s">
        <v>325</v>
      </c>
      <c r="N481" s="1" t="s">
        <v>91</v>
      </c>
      <c r="O481" s="32"/>
      <c r="P481">
        <v>1</v>
      </c>
      <c r="Q481" s="1" t="str">
        <f>VLOOKUP([1]!Tabla1[[#This Row],[RENAES]],[2]EESS!$1:$1048576,6,FALSE)</f>
        <v>NO PERTENECE A NINGUNA RED</v>
      </c>
      <c r="R481" s="1" t="str">
        <f>VLOOKUP([1]!Tabla1[[#This Row],[RENAES]],[2]EESS!$1:$1048576,7,FALSE)</f>
        <v>NO PERTENECE A NINGUNA MICRORED</v>
      </c>
      <c r="S481" s="1" t="str">
        <f>VLOOKUP([1]!Tabla1[[#This Row],[RENAES]],[2]EESS!$1:$1048576,10,FALSE)</f>
        <v>HOSP.REGIONAL DE LORETO "Felipe Arriola Iglesias"</v>
      </c>
      <c r="T481" s="1" t="s">
        <v>9005</v>
      </c>
      <c r="U481" s="1" t="s">
        <v>326</v>
      </c>
      <c r="V481" s="1" t="s">
        <v>91</v>
      </c>
      <c r="W481" s="57">
        <v>3</v>
      </c>
      <c r="X481" s="1" t="s">
        <v>9576</v>
      </c>
      <c r="Y481" s="1" t="s">
        <v>90</v>
      </c>
      <c r="Z481" s="1" t="s">
        <v>127</v>
      </c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389</v>
      </c>
      <c r="B482" s="1" t="s">
        <v>1341</v>
      </c>
      <c r="C482" s="1" t="s">
        <v>97</v>
      </c>
      <c r="D482" s="1" t="s">
        <v>3185</v>
      </c>
      <c r="E482" s="1" t="s">
        <v>1111</v>
      </c>
      <c r="F482" s="1" t="s">
        <v>96</v>
      </c>
      <c r="G482" s="1" t="s">
        <v>131</v>
      </c>
      <c r="H482" s="1" t="s">
        <v>324</v>
      </c>
      <c r="I482" s="1" t="s">
        <v>96</v>
      </c>
      <c r="J482" s="1" t="s">
        <v>129</v>
      </c>
      <c r="K482" s="1">
        <v>33</v>
      </c>
      <c r="L482" s="1" t="s">
        <v>101</v>
      </c>
      <c r="M482" s="1" t="s">
        <v>325</v>
      </c>
      <c r="N482" s="1" t="s">
        <v>91</v>
      </c>
      <c r="O482" s="1" t="s">
        <v>104</v>
      </c>
      <c r="P482">
        <v>1</v>
      </c>
      <c r="Q482" s="1" t="str">
        <f>VLOOKUP([1]!Tabla1[[#This Row],[RENAES]],[2]EESS!$1:$1048576,6,FALSE)</f>
        <v>ALTO AMAZONAS</v>
      </c>
      <c r="R482" s="1" t="str">
        <f>VLOOKUP([1]!Tabla1[[#This Row],[RENAES]],[2]EESS!$1:$1048576,7,FALSE)</f>
        <v>YURIMAGUAS</v>
      </c>
      <c r="S482" s="1" t="str">
        <f>VLOOKUP([1]!Tabla1[[#This Row],[RENAES]],[2]EESS!$1:$1048576,10,FALSE)</f>
        <v>PAMPA HERMOZA de Yurimaguas (EJE M.R.)</v>
      </c>
      <c r="T482" s="1" t="s">
        <v>1342</v>
      </c>
      <c r="U482" s="1" t="s">
        <v>326</v>
      </c>
      <c r="V482" s="1" t="s">
        <v>91</v>
      </c>
      <c r="W482" s="57">
        <v>30</v>
      </c>
      <c r="X482" s="1" t="s">
        <v>324</v>
      </c>
      <c r="Y482" s="1" t="s">
        <v>96</v>
      </c>
      <c r="Z482" s="1" t="s">
        <v>129</v>
      </c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7333</v>
      </c>
      <c r="B483" s="1" t="s">
        <v>7334</v>
      </c>
      <c r="C483" s="1" t="s">
        <v>97</v>
      </c>
      <c r="D483" s="1" t="s">
        <v>165</v>
      </c>
      <c r="E483" s="1" t="s">
        <v>1111</v>
      </c>
      <c r="F483" s="1" t="s">
        <v>95</v>
      </c>
      <c r="G483" s="1" t="s">
        <v>109</v>
      </c>
      <c r="H483" s="1" t="s">
        <v>2578</v>
      </c>
      <c r="I483" s="1" t="s">
        <v>88</v>
      </c>
      <c r="J483" s="1" t="s">
        <v>98</v>
      </c>
      <c r="K483" s="1">
        <v>34</v>
      </c>
      <c r="L483" s="1" t="s">
        <v>101</v>
      </c>
      <c r="M483" s="1" t="s">
        <v>325</v>
      </c>
      <c r="N483" s="1" t="s">
        <v>91</v>
      </c>
      <c r="O483" s="1" t="s">
        <v>104</v>
      </c>
      <c r="P483">
        <v>188</v>
      </c>
      <c r="Q483" s="1" t="str">
        <f>VLOOKUP([1]!Tabla1[[#This Row],[RENAES]],[2]EESS!$1:$1048576,6,FALSE)</f>
        <v>DATEM DEL MARAÑON</v>
      </c>
      <c r="R483" s="1" t="str">
        <f>VLOOKUP([1]!Tabla1[[#This Row],[RENAES]],[2]EESS!$1:$1048576,7,FALSE)</f>
        <v>MORONA</v>
      </c>
      <c r="S483" s="1" t="str">
        <f>VLOOKUP([1]!Tabla1[[#This Row],[RENAES]],[2]EESS!$1:$1048576,10,FALSE)</f>
        <v>PUERTO AMERICA De Morona</v>
      </c>
      <c r="T483" s="1" t="s">
        <v>6717</v>
      </c>
      <c r="U483" s="1" t="s">
        <v>326</v>
      </c>
      <c r="V483" s="1" t="s">
        <v>91</v>
      </c>
      <c r="W483" s="57">
        <v>5</v>
      </c>
      <c r="X483" s="1" t="s">
        <v>2578</v>
      </c>
      <c r="Y483" s="1" t="s">
        <v>88</v>
      </c>
      <c r="Z483" s="1" t="s">
        <v>98</v>
      </c>
      <c r="AA483" s="1"/>
      <c r="AB483" s="1"/>
      <c r="AC483" s="1"/>
      <c r="AD483" s="1"/>
      <c r="AE483" s="1"/>
      <c r="AF483" s="1"/>
      <c r="AG483" s="1"/>
      <c r="AH483" s="1" t="s">
        <v>7121</v>
      </c>
      <c r="AI483" s="1" t="s">
        <v>326</v>
      </c>
      <c r="AJ483" s="1" t="s">
        <v>91</v>
      </c>
      <c r="AK483" s="57">
        <v>7</v>
      </c>
      <c r="AL483" s="1" t="s">
        <v>2578</v>
      </c>
      <c r="AM483" s="1" t="s">
        <v>96</v>
      </c>
      <c r="AN483" s="1" t="s">
        <v>142</v>
      </c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6467</v>
      </c>
      <c r="B484" s="1" t="s">
        <v>6468</v>
      </c>
      <c r="C484" s="1" t="s">
        <v>97</v>
      </c>
      <c r="D484" s="1" t="s">
        <v>3185</v>
      </c>
      <c r="E484" s="1" t="s">
        <v>1111</v>
      </c>
      <c r="F484" s="1" t="s">
        <v>95</v>
      </c>
      <c r="G484" s="1" t="s">
        <v>88</v>
      </c>
      <c r="H484" s="1" t="s">
        <v>6469</v>
      </c>
      <c r="I484" s="1" t="s">
        <v>96</v>
      </c>
      <c r="J484" s="1" t="s">
        <v>99</v>
      </c>
      <c r="K484" s="1">
        <v>33</v>
      </c>
      <c r="L484" s="1" t="s">
        <v>101</v>
      </c>
      <c r="M484" s="1" t="s">
        <v>325</v>
      </c>
      <c r="N484" s="1" t="s">
        <v>91</v>
      </c>
      <c r="O484" s="1" t="s">
        <v>104</v>
      </c>
      <c r="P484">
        <v>275</v>
      </c>
      <c r="Q484" s="1" t="str">
        <f>VLOOKUP([1]!Tabla1[[#This Row],[RENAES]],[2]EESS!$1:$1048576,6,FALSE)</f>
        <v>ALTO AMAZONAS</v>
      </c>
      <c r="R484" s="1" t="str">
        <f>VLOOKUP([1]!Tabla1[[#This Row],[RENAES]],[2]EESS!$1:$1048576,7,FALSE)</f>
        <v>YURIMAGUAS</v>
      </c>
      <c r="S484" s="1" t="str">
        <f>VLOOKUP([1]!Tabla1[[#This Row],[RENAES]],[2]EESS!$1:$1048576,10,FALSE)</f>
        <v>PAMPA HERMOZA de Yurimaguas (EJE M.R.)</v>
      </c>
      <c r="T484" s="1" t="s">
        <v>6431</v>
      </c>
      <c r="U484" s="1" t="s">
        <v>326</v>
      </c>
      <c r="V484" s="1" t="s">
        <v>91</v>
      </c>
      <c r="W484" s="57">
        <v>1</v>
      </c>
      <c r="X484" s="1" t="s">
        <v>6469</v>
      </c>
      <c r="Y484" s="1" t="s">
        <v>96</v>
      </c>
      <c r="Z484" s="1" t="s">
        <v>99</v>
      </c>
      <c r="AA484" s="1" t="s">
        <v>7315</v>
      </c>
      <c r="AB484" s="1" t="s">
        <v>325</v>
      </c>
      <c r="AC484" s="1" t="s">
        <v>105</v>
      </c>
      <c r="AD484" s="1" t="s">
        <v>104</v>
      </c>
      <c r="AE484" s="1" t="s">
        <v>2888</v>
      </c>
      <c r="AF484" s="1" t="s">
        <v>90</v>
      </c>
      <c r="AG484" s="1" t="s">
        <v>99</v>
      </c>
      <c r="AH484" s="1" t="s">
        <v>6954</v>
      </c>
      <c r="AI484" s="1" t="s">
        <v>326</v>
      </c>
      <c r="AJ484" s="1" t="s">
        <v>91</v>
      </c>
      <c r="AK484" s="57">
        <v>5</v>
      </c>
      <c r="AL484" s="1" t="s">
        <v>3764</v>
      </c>
      <c r="AM484" s="1" t="s">
        <v>88</v>
      </c>
      <c r="AN484" s="1" t="s">
        <v>90</v>
      </c>
      <c r="AO484" s="1" t="s">
        <v>7655</v>
      </c>
      <c r="AP484" s="1" t="s">
        <v>325</v>
      </c>
      <c r="AQ484" s="1" t="s">
        <v>91</v>
      </c>
      <c r="AR484" s="32"/>
      <c r="AS484" s="1" t="s">
        <v>340</v>
      </c>
      <c r="AT484" s="1" t="s">
        <v>109</v>
      </c>
      <c r="AU484" s="1" t="s">
        <v>95</v>
      </c>
      <c r="AV484" s="1" t="s">
        <v>7315</v>
      </c>
      <c r="AW484" s="1" t="s">
        <v>326</v>
      </c>
      <c r="AX484" s="1" t="s">
        <v>91</v>
      </c>
      <c r="AY484" s="57">
        <v>2</v>
      </c>
      <c r="AZ484" s="1" t="s">
        <v>2888</v>
      </c>
      <c r="BA484" s="1" t="s">
        <v>90</v>
      </c>
      <c r="BB484" s="1" t="s">
        <v>99</v>
      </c>
      <c r="BC484" s="1" t="s">
        <v>8649</v>
      </c>
      <c r="BD484" s="1" t="s">
        <v>326</v>
      </c>
      <c r="BE484" s="1" t="s">
        <v>179</v>
      </c>
      <c r="BF484" s="57">
        <v>15</v>
      </c>
      <c r="BG484" s="1" t="s">
        <v>324</v>
      </c>
      <c r="BH484" s="1" t="s">
        <v>96</v>
      </c>
      <c r="BI484" s="1" t="s">
        <v>113</v>
      </c>
      <c r="BJ484" s="1" t="s">
        <v>9020</v>
      </c>
      <c r="BK484" s="1" t="s">
        <v>326</v>
      </c>
      <c r="BL484" s="1" t="s">
        <v>91</v>
      </c>
      <c r="BM484" s="57">
        <v>7</v>
      </c>
      <c r="BN484" s="1" t="s">
        <v>3868</v>
      </c>
      <c r="BO484" s="1" t="s">
        <v>131</v>
      </c>
      <c r="BP484" s="1" t="s">
        <v>90</v>
      </c>
      <c r="BQ484" s="1"/>
      <c r="BR484" s="1"/>
      <c r="BS484" s="1"/>
      <c r="BT484" s="1"/>
      <c r="BU484" s="1"/>
      <c r="BV484" s="1"/>
      <c r="BW484" s="1"/>
      <c r="BX484" s="1" t="s">
        <v>8068</v>
      </c>
      <c r="BY484" s="1" t="s">
        <v>325</v>
      </c>
      <c r="BZ484" s="1" t="s">
        <v>91</v>
      </c>
      <c r="CA484" s="1" t="s">
        <v>104</v>
      </c>
      <c r="CB484" s="1" t="s">
        <v>8619</v>
      </c>
      <c r="CC484" s="1" t="s">
        <v>119</v>
      </c>
      <c r="CD484" s="1" t="s">
        <v>99</v>
      </c>
      <c r="CE484" s="1" t="s">
        <v>9791</v>
      </c>
      <c r="CF484" s="1" t="s">
        <v>326</v>
      </c>
      <c r="CG484" s="1" t="s">
        <v>91</v>
      </c>
      <c r="CH484" s="1" t="s">
        <v>123</v>
      </c>
      <c r="CI484" s="1" t="s">
        <v>2888</v>
      </c>
      <c r="CJ484" s="1" t="s">
        <v>88</v>
      </c>
      <c r="CK484" s="1" t="s">
        <v>95</v>
      </c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10202</v>
      </c>
      <c r="B485" s="1" t="s">
        <v>10203</v>
      </c>
      <c r="C485" s="1" t="s">
        <v>97</v>
      </c>
      <c r="D485" s="1" t="s">
        <v>3185</v>
      </c>
      <c r="E485" s="1" t="s">
        <v>1111</v>
      </c>
      <c r="F485" s="1" t="s">
        <v>109</v>
      </c>
      <c r="G485" s="1" t="s">
        <v>100</v>
      </c>
      <c r="H485" s="1" t="s">
        <v>327</v>
      </c>
      <c r="I485" s="1" t="s">
        <v>95</v>
      </c>
      <c r="J485" s="1" t="s">
        <v>111</v>
      </c>
      <c r="K485" s="1">
        <v>34</v>
      </c>
      <c r="L485" s="1" t="s">
        <v>101</v>
      </c>
      <c r="M485" s="1" t="s">
        <v>325</v>
      </c>
      <c r="N485" s="1" t="s">
        <v>91</v>
      </c>
      <c r="O485" s="1" t="s">
        <v>104</v>
      </c>
      <c r="P485">
        <v>150</v>
      </c>
      <c r="Q485" s="1" t="str">
        <f>VLOOKUP([1]!Tabla1[[#This Row],[RENAES]],[2]EESS!$1:$1048576,6,FALSE)</f>
        <v>MAYNAS CIUDAD</v>
      </c>
      <c r="R485" s="1" t="str">
        <f>VLOOKUP([1]!Tabla1[[#This Row],[RENAES]],[2]EESS!$1:$1048576,7,FALSE)</f>
        <v>IQUITOS SUR</v>
      </c>
      <c r="S485" s="1" t="str">
        <f>VLOOKUP([1]!Tabla1[[#This Row],[RENAES]],[2]EESS!$1:$1048576,10,FALSE)</f>
        <v>AMERICA de San Juan Bautista</v>
      </c>
      <c r="T485" s="1" t="s">
        <v>9834</v>
      </c>
      <c r="U485" s="1" t="s">
        <v>326</v>
      </c>
      <c r="V485" s="1" t="s">
        <v>91</v>
      </c>
      <c r="W485" s="57">
        <v>1</v>
      </c>
      <c r="X485" s="1" t="s">
        <v>327</v>
      </c>
      <c r="Y485" s="1" t="s">
        <v>95</v>
      </c>
      <c r="Z485" s="1" t="s">
        <v>111</v>
      </c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3828</v>
      </c>
      <c r="B486" s="1" t="s">
        <v>3829</v>
      </c>
      <c r="C486" s="1" t="s">
        <v>97</v>
      </c>
      <c r="D486" s="1" t="s">
        <v>3185</v>
      </c>
      <c r="E486" s="1" t="s">
        <v>1111</v>
      </c>
      <c r="F486" s="1" t="s">
        <v>88</v>
      </c>
      <c r="G486" s="1" t="s">
        <v>111</v>
      </c>
      <c r="H486" s="1" t="s">
        <v>2960</v>
      </c>
      <c r="I486" s="1" t="s">
        <v>107</v>
      </c>
      <c r="J486" s="1" t="s">
        <v>131</v>
      </c>
      <c r="K486" s="1">
        <v>37</v>
      </c>
      <c r="L486" s="1" t="s">
        <v>101</v>
      </c>
      <c r="M486" s="1" t="s">
        <v>325</v>
      </c>
      <c r="N486" s="1" t="s">
        <v>91</v>
      </c>
      <c r="O486" s="1" t="s">
        <v>92</v>
      </c>
      <c r="P486">
        <v>51</v>
      </c>
      <c r="Q486" s="1" t="str">
        <f>VLOOKUP([1]!Tabla1[[#This Row],[RENAES]],[2]EESS!$1:$1048576,6,FALSE)</f>
        <v>NO PERTENECE A NINGUNA RED</v>
      </c>
      <c r="R486" s="1" t="str">
        <f>VLOOKUP([1]!Tabla1[[#This Row],[RENAES]],[2]EESS!$1:$1048576,7,FALSE)</f>
        <v>NO PERTENECE A NINGUNA MICRORED</v>
      </c>
      <c r="S486" s="1" t="str">
        <f>VLOOKUP([1]!Tabla1[[#This Row],[RENAES]],[2]EESS!$1:$1048576,10,FALSE)</f>
        <v>HOSPITAL IQUITOS "Cesar Garayar Garcia"</v>
      </c>
      <c r="T486" s="1" t="s">
        <v>3525</v>
      </c>
      <c r="U486" s="1" t="s">
        <v>326</v>
      </c>
      <c r="V486" s="1" t="s">
        <v>91</v>
      </c>
      <c r="W486" s="57">
        <v>1</v>
      </c>
      <c r="X486" s="1" t="s">
        <v>2960</v>
      </c>
      <c r="Y486" s="1" t="s">
        <v>107</v>
      </c>
      <c r="Z486" s="1" t="s">
        <v>131</v>
      </c>
      <c r="AA486" s="1" t="s">
        <v>4648</v>
      </c>
      <c r="AB486" s="1" t="s">
        <v>325</v>
      </c>
      <c r="AC486" s="1" t="s">
        <v>105</v>
      </c>
      <c r="AD486" s="1" t="s">
        <v>104</v>
      </c>
      <c r="AE486" s="1" t="s">
        <v>2960</v>
      </c>
      <c r="AF486" s="1" t="s">
        <v>127</v>
      </c>
      <c r="AG486" s="1" t="s">
        <v>116</v>
      </c>
      <c r="AH486" s="1" t="s">
        <v>4648</v>
      </c>
      <c r="AI486" s="1" t="s">
        <v>326</v>
      </c>
      <c r="AJ486" s="1" t="s">
        <v>91</v>
      </c>
      <c r="AK486" s="57">
        <v>2</v>
      </c>
      <c r="AL486" s="1" t="s">
        <v>2960</v>
      </c>
      <c r="AM486" s="1" t="s">
        <v>127</v>
      </c>
      <c r="AN486" s="1" t="s">
        <v>116</v>
      </c>
      <c r="AO486" s="1" t="s">
        <v>9024</v>
      </c>
      <c r="AP486" s="1" t="s">
        <v>325</v>
      </c>
      <c r="AQ486" s="1" t="s">
        <v>105</v>
      </c>
      <c r="AR486" s="32"/>
      <c r="AS486" s="1" t="s">
        <v>2960</v>
      </c>
      <c r="AT486" s="1" t="s">
        <v>95</v>
      </c>
      <c r="AU486" s="1" t="s">
        <v>116</v>
      </c>
      <c r="AV486" s="1" t="s">
        <v>5932</v>
      </c>
      <c r="AW486" s="1" t="s">
        <v>326</v>
      </c>
      <c r="AX486" s="1" t="s">
        <v>91</v>
      </c>
      <c r="AY486" s="57">
        <v>3</v>
      </c>
      <c r="AZ486" s="1" t="s">
        <v>4390</v>
      </c>
      <c r="BA486" s="1" t="s">
        <v>96</v>
      </c>
      <c r="BB486" s="1" t="s">
        <v>142</v>
      </c>
      <c r="BC486" s="1" t="s">
        <v>6988</v>
      </c>
      <c r="BD486" s="1" t="s">
        <v>326</v>
      </c>
      <c r="BE486" s="1" t="s">
        <v>91</v>
      </c>
      <c r="BF486" s="57">
        <v>4</v>
      </c>
      <c r="BG486" s="1" t="s">
        <v>4390</v>
      </c>
      <c r="BH486" s="1" t="s">
        <v>95</v>
      </c>
      <c r="BI486" s="1" t="s">
        <v>109</v>
      </c>
      <c r="BJ486" s="1" t="s">
        <v>7680</v>
      </c>
      <c r="BK486" s="1" t="s">
        <v>326</v>
      </c>
      <c r="BL486" s="1" t="s">
        <v>91</v>
      </c>
      <c r="BM486" s="57">
        <v>5</v>
      </c>
      <c r="BN486" s="1" t="s">
        <v>1737</v>
      </c>
      <c r="BO486" s="1" t="s">
        <v>108</v>
      </c>
      <c r="BP486" s="1" t="s">
        <v>118</v>
      </c>
      <c r="BQ486" s="1" t="s">
        <v>9286</v>
      </c>
      <c r="BR486" s="1" t="s">
        <v>326</v>
      </c>
      <c r="BS486" s="1" t="s">
        <v>91</v>
      </c>
      <c r="BT486" s="57">
        <v>30</v>
      </c>
      <c r="BU486" s="1" t="s">
        <v>324</v>
      </c>
      <c r="BV486" s="1" t="s">
        <v>119</v>
      </c>
      <c r="BW486" s="1" t="s">
        <v>121</v>
      </c>
      <c r="BX486" s="1" t="s">
        <v>9286</v>
      </c>
      <c r="BY486" s="1" t="s">
        <v>325</v>
      </c>
      <c r="BZ486" s="1" t="s">
        <v>91</v>
      </c>
      <c r="CA486" s="1" t="s">
        <v>92</v>
      </c>
      <c r="CB486" s="1" t="s">
        <v>324</v>
      </c>
      <c r="CC486" s="1" t="s">
        <v>119</v>
      </c>
      <c r="CD486" s="1" t="s">
        <v>121</v>
      </c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6742</v>
      </c>
      <c r="B487" s="1" t="s">
        <v>6743</v>
      </c>
      <c r="C487" s="1" t="s">
        <v>97</v>
      </c>
      <c r="D487" s="1" t="s">
        <v>3185</v>
      </c>
      <c r="E487" s="1" t="s">
        <v>1111</v>
      </c>
      <c r="F487" s="1" t="s">
        <v>95</v>
      </c>
      <c r="G487" s="1" t="s">
        <v>95</v>
      </c>
      <c r="H487" s="1" t="s">
        <v>183</v>
      </c>
      <c r="I487" s="1" t="s">
        <v>121</v>
      </c>
      <c r="J487" s="1" t="s">
        <v>121</v>
      </c>
      <c r="K487" s="1">
        <v>33</v>
      </c>
      <c r="L487" s="1" t="s">
        <v>101</v>
      </c>
      <c r="M487" s="1" t="s">
        <v>325</v>
      </c>
      <c r="N487" s="1" t="s">
        <v>91</v>
      </c>
      <c r="O487" s="32"/>
      <c r="P487">
        <v>210</v>
      </c>
      <c r="Q487" s="1" t="str">
        <f>VLOOKUP([1]!Tabla1[[#This Row],[RENAES]],[2]EESS!$1:$1048576,6,FALSE)</f>
        <v>MAYNAS PERIFERIE</v>
      </c>
      <c r="R487" s="1" t="str">
        <f>VLOOKUP([1]!Tabla1[[#This Row],[RENAES]],[2]EESS!$1:$1048576,7,FALSE)</f>
        <v>TAMSHIYACU</v>
      </c>
      <c r="S487" s="1" t="str">
        <f>VLOOKUP([1]!Tabla1[[#This Row],[RENAES]],[2]EESS!$1:$1048576,10,FALSE)</f>
        <v>TAMSHIYACU</v>
      </c>
      <c r="T487" s="1" t="s">
        <v>6429</v>
      </c>
      <c r="U487" s="1" t="s">
        <v>326</v>
      </c>
      <c r="V487" s="1" t="s">
        <v>91</v>
      </c>
      <c r="W487" s="57">
        <v>1</v>
      </c>
      <c r="X487" s="1" t="s">
        <v>183</v>
      </c>
      <c r="Y487" s="1" t="s">
        <v>121</v>
      </c>
      <c r="Z487" s="1" t="s">
        <v>121</v>
      </c>
      <c r="AA487" s="1" t="s">
        <v>7335</v>
      </c>
      <c r="AB487" s="1" t="s">
        <v>325</v>
      </c>
      <c r="AC487" s="1" t="s">
        <v>91</v>
      </c>
      <c r="AD487" s="32"/>
      <c r="AE487" s="1" t="s">
        <v>208</v>
      </c>
      <c r="AF487" s="1" t="s">
        <v>99</v>
      </c>
      <c r="AG487" s="1" t="s">
        <v>127</v>
      </c>
      <c r="AH487" s="1" t="s">
        <v>7335</v>
      </c>
      <c r="AI487" s="1" t="s">
        <v>326</v>
      </c>
      <c r="AJ487" s="1" t="s">
        <v>91</v>
      </c>
      <c r="AK487" s="57">
        <v>2</v>
      </c>
      <c r="AL487" s="1" t="s">
        <v>208</v>
      </c>
      <c r="AM487" s="1" t="s">
        <v>99</v>
      </c>
      <c r="AN487" s="1" t="s">
        <v>127</v>
      </c>
      <c r="AO487" s="1" t="s">
        <v>8641</v>
      </c>
      <c r="AP487" s="1" t="s">
        <v>325</v>
      </c>
      <c r="AQ487" s="1" t="s">
        <v>91</v>
      </c>
      <c r="AR487" s="1" t="s">
        <v>104</v>
      </c>
      <c r="AS487" s="1" t="s">
        <v>4216</v>
      </c>
      <c r="AT487" s="1" t="s">
        <v>100</v>
      </c>
      <c r="AU487" s="1" t="s">
        <v>102</v>
      </c>
      <c r="AV487" s="1" t="s">
        <v>8641</v>
      </c>
      <c r="AW487" s="1" t="s">
        <v>326</v>
      </c>
      <c r="AX487" s="1" t="s">
        <v>91</v>
      </c>
      <c r="AY487" s="57">
        <v>3</v>
      </c>
      <c r="AZ487" s="1" t="s">
        <v>4216</v>
      </c>
      <c r="BA487" s="1" t="s">
        <v>100</v>
      </c>
      <c r="BB487" s="1" t="s">
        <v>102</v>
      </c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7151</v>
      </c>
      <c r="B488" s="1" t="s">
        <v>7152</v>
      </c>
      <c r="C488" s="1" t="s">
        <v>97</v>
      </c>
      <c r="D488" s="1" t="s">
        <v>3185</v>
      </c>
      <c r="E488" s="1" t="s">
        <v>1111</v>
      </c>
      <c r="F488" s="1" t="s">
        <v>95</v>
      </c>
      <c r="G488" s="1" t="s">
        <v>98</v>
      </c>
      <c r="H488" s="1" t="s">
        <v>214</v>
      </c>
      <c r="I488" s="1" t="s">
        <v>95</v>
      </c>
      <c r="J488" s="1" t="s">
        <v>96</v>
      </c>
      <c r="K488" s="1">
        <v>33</v>
      </c>
      <c r="L488" s="1" t="s">
        <v>101</v>
      </c>
      <c r="M488" s="1" t="s">
        <v>325</v>
      </c>
      <c r="N488" s="1" t="s">
        <v>91</v>
      </c>
      <c r="O488" s="32"/>
      <c r="P488">
        <v>210</v>
      </c>
      <c r="Q488" s="1" t="str">
        <f>VLOOKUP([1]!Tabla1[[#This Row],[RENAES]],[2]EESS!$1:$1048576,6,FALSE)</f>
        <v>NO PERTENECE A NINGUNA RED</v>
      </c>
      <c r="R488" s="1" t="str">
        <f>VLOOKUP([1]!Tabla1[[#This Row],[RENAES]],[2]EESS!$1:$1048576,7,FALSE)</f>
        <v>NO PERTENECE A NINGUNA MICRORED</v>
      </c>
      <c r="S488" s="1" t="str">
        <f>VLOOKUP([1]!Tabla1[[#This Row],[RENAES]],[2]EESS!$1:$1048576,10,FALSE)</f>
        <v>HOSPITAL IQUITOS "Cesar Garayar Garcia"</v>
      </c>
      <c r="T488" s="1" t="s">
        <v>7129</v>
      </c>
      <c r="U488" s="1" t="s">
        <v>326</v>
      </c>
      <c r="V488" s="1" t="s">
        <v>91</v>
      </c>
      <c r="W488" s="57">
        <v>4</v>
      </c>
      <c r="X488" s="1" t="s">
        <v>214</v>
      </c>
      <c r="Y488" s="1" t="s">
        <v>95</v>
      </c>
      <c r="Z488" s="1" t="s">
        <v>96</v>
      </c>
      <c r="AA488" s="1"/>
      <c r="AB488" s="1"/>
      <c r="AC488" s="1"/>
      <c r="AD488" s="1"/>
      <c r="AE488" s="1"/>
      <c r="AF488" s="1"/>
      <c r="AG488" s="1"/>
      <c r="AH488" s="1" t="s">
        <v>7553</v>
      </c>
      <c r="AI488" s="1" t="s">
        <v>326</v>
      </c>
      <c r="AJ488" s="1" t="s">
        <v>91</v>
      </c>
      <c r="AK488" s="57">
        <v>5</v>
      </c>
      <c r="AL488" s="1" t="s">
        <v>208</v>
      </c>
      <c r="AM488" s="1" t="s">
        <v>102</v>
      </c>
      <c r="AN488" s="1" t="s">
        <v>119</v>
      </c>
      <c r="AO488" s="1"/>
      <c r="AP488" s="1"/>
      <c r="AQ488" s="1"/>
      <c r="AR488" s="1"/>
      <c r="AS488" s="1"/>
      <c r="AT488" s="1"/>
      <c r="AU488" s="1"/>
      <c r="AV488" s="1" t="s">
        <v>8052</v>
      </c>
      <c r="AW488" s="1" t="s">
        <v>326</v>
      </c>
      <c r="AX488" s="1" t="s">
        <v>91</v>
      </c>
      <c r="AY488" s="57">
        <v>6</v>
      </c>
      <c r="AZ488" s="1" t="s">
        <v>149</v>
      </c>
      <c r="BA488" s="1" t="s">
        <v>129</v>
      </c>
      <c r="BB488" s="1" t="s">
        <v>102</v>
      </c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 t="s">
        <v>8859</v>
      </c>
      <c r="CF488" s="1" t="s">
        <v>326</v>
      </c>
      <c r="CG488" s="1" t="s">
        <v>91</v>
      </c>
      <c r="CH488" s="1" t="s">
        <v>123</v>
      </c>
      <c r="CI488" s="1" t="s">
        <v>269</v>
      </c>
      <c r="CJ488" s="1" t="s">
        <v>119</v>
      </c>
      <c r="CK488" s="1" t="s">
        <v>110</v>
      </c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418</v>
      </c>
      <c r="B489" s="1" t="s">
        <v>1343</v>
      </c>
      <c r="C489" s="1" t="s">
        <v>97</v>
      </c>
      <c r="D489" s="1" t="s">
        <v>3185</v>
      </c>
      <c r="E489" s="1" t="s">
        <v>1111</v>
      </c>
      <c r="F489" s="1" t="s">
        <v>96</v>
      </c>
      <c r="G489" s="1" t="s">
        <v>118</v>
      </c>
      <c r="H489" s="1" t="s">
        <v>211</v>
      </c>
      <c r="I489" s="1" t="s">
        <v>96</v>
      </c>
      <c r="J489" s="1" t="s">
        <v>100</v>
      </c>
      <c r="K489" s="1">
        <v>32</v>
      </c>
      <c r="L489" s="1" t="s">
        <v>101</v>
      </c>
      <c r="M489" s="1" t="s">
        <v>325</v>
      </c>
      <c r="N489" s="1" t="s">
        <v>91</v>
      </c>
      <c r="O489" s="1" t="s">
        <v>104</v>
      </c>
      <c r="P489">
        <v>24</v>
      </c>
      <c r="Q489" s="1" t="str">
        <f>VLOOKUP([1]!Tabla1[[#This Row],[RENAES]],[2]EESS!$1:$1048576,6,FALSE)</f>
        <v>MAYNAS CIUDAD</v>
      </c>
      <c r="R489" s="1" t="str">
        <f>VLOOKUP([1]!Tabla1[[#This Row],[RENAES]],[2]EESS!$1:$1048576,7,FALSE)</f>
        <v>PUNCHANA</v>
      </c>
      <c r="S489" s="1" t="str">
        <f>VLOOKUP([1]!Tabla1[[#This Row],[RENAES]],[2]EESS!$1:$1048576,10,FALSE)</f>
        <v>MASUSA</v>
      </c>
      <c r="T489" s="1" t="s">
        <v>1169</v>
      </c>
      <c r="U489" s="1" t="s">
        <v>326</v>
      </c>
      <c r="V489" s="1" t="s">
        <v>91</v>
      </c>
      <c r="W489" s="57">
        <v>1</v>
      </c>
      <c r="X489" s="1" t="s">
        <v>211</v>
      </c>
      <c r="Y489" s="1" t="s">
        <v>96</v>
      </c>
      <c r="Z489" s="1" t="s">
        <v>100</v>
      </c>
      <c r="AA489" s="1" t="s">
        <v>1465</v>
      </c>
      <c r="AB489" s="1" t="s">
        <v>325</v>
      </c>
      <c r="AC489" s="1" t="s">
        <v>91</v>
      </c>
      <c r="AD489" s="32"/>
      <c r="AE489" s="1" t="s">
        <v>3233</v>
      </c>
      <c r="AF489" s="1" t="s">
        <v>113</v>
      </c>
      <c r="AG489" s="1" t="s">
        <v>96</v>
      </c>
      <c r="AH489" s="1" t="s">
        <v>1465</v>
      </c>
      <c r="AI489" s="1" t="s">
        <v>326</v>
      </c>
      <c r="AJ489" s="1" t="s">
        <v>91</v>
      </c>
      <c r="AK489" s="57">
        <v>2</v>
      </c>
      <c r="AL489" s="1" t="s">
        <v>3233</v>
      </c>
      <c r="AM489" s="1" t="s">
        <v>113</v>
      </c>
      <c r="AN489" s="1" t="s">
        <v>96</v>
      </c>
      <c r="AO489" s="1" t="s">
        <v>4815</v>
      </c>
      <c r="AP489" s="1" t="s">
        <v>325</v>
      </c>
      <c r="AQ489" s="1" t="s">
        <v>91</v>
      </c>
      <c r="AR489" s="1" t="s">
        <v>92</v>
      </c>
      <c r="AS489" s="1" t="s">
        <v>324</v>
      </c>
      <c r="AT489" s="1" t="s">
        <v>4846</v>
      </c>
      <c r="AU489" s="1" t="s">
        <v>96</v>
      </c>
      <c r="AV489" s="1" t="s">
        <v>2574</v>
      </c>
      <c r="AW489" s="1" t="s">
        <v>326</v>
      </c>
      <c r="AX489" s="1" t="s">
        <v>91</v>
      </c>
      <c r="AY489" s="57">
        <v>5</v>
      </c>
      <c r="AZ489" s="1" t="s">
        <v>3234</v>
      </c>
      <c r="BA489" s="1" t="s">
        <v>107</v>
      </c>
      <c r="BB489" s="1" t="s">
        <v>118</v>
      </c>
      <c r="BC489" s="1" t="s">
        <v>2861</v>
      </c>
      <c r="BD489" s="1" t="s">
        <v>326</v>
      </c>
      <c r="BE489" s="1" t="s">
        <v>91</v>
      </c>
      <c r="BF489" s="57">
        <v>6</v>
      </c>
      <c r="BG489" s="1" t="s">
        <v>3535</v>
      </c>
      <c r="BH489" s="1" t="s">
        <v>119</v>
      </c>
      <c r="BI489" s="1" t="s">
        <v>113</v>
      </c>
      <c r="BJ489" s="1" t="s">
        <v>3200</v>
      </c>
      <c r="BK489" s="1" t="s">
        <v>326</v>
      </c>
      <c r="BL489" s="1" t="s">
        <v>91</v>
      </c>
      <c r="BM489" s="57">
        <v>5</v>
      </c>
      <c r="BN489" s="1" t="s">
        <v>3535</v>
      </c>
      <c r="BO489" s="1" t="s">
        <v>90</v>
      </c>
      <c r="BP489" s="1" t="s">
        <v>129</v>
      </c>
      <c r="BQ489" s="1" t="s">
        <v>4815</v>
      </c>
      <c r="BR489" s="1" t="s">
        <v>326</v>
      </c>
      <c r="BS489" s="1" t="s">
        <v>91</v>
      </c>
      <c r="BT489" s="57">
        <v>30</v>
      </c>
      <c r="BU489" s="1" t="s">
        <v>324</v>
      </c>
      <c r="BV489" s="1" t="s">
        <v>4846</v>
      </c>
      <c r="BW489" s="1" t="s">
        <v>96</v>
      </c>
      <c r="BX489" s="1"/>
      <c r="BY489" s="1"/>
      <c r="BZ489" s="1"/>
      <c r="CA489" s="1"/>
      <c r="CB489" s="1"/>
      <c r="CC489" s="1"/>
      <c r="CD489" s="1"/>
      <c r="CE489" s="1" t="s">
        <v>3973</v>
      </c>
      <c r="CF489" s="1" t="s">
        <v>326</v>
      </c>
      <c r="CG489" s="1" t="s">
        <v>91</v>
      </c>
      <c r="CH489" s="1" t="s">
        <v>123</v>
      </c>
      <c r="CI489" s="1" t="s">
        <v>185</v>
      </c>
      <c r="CJ489" s="1" t="s">
        <v>99</v>
      </c>
      <c r="CK489" s="1" t="s">
        <v>102</v>
      </c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390</v>
      </c>
      <c r="B490" s="1" t="s">
        <v>1344</v>
      </c>
      <c r="C490" s="1" t="s">
        <v>97</v>
      </c>
      <c r="D490" s="1" t="s">
        <v>3185</v>
      </c>
      <c r="E490" s="1" t="s">
        <v>1111</v>
      </c>
      <c r="F490" s="1" t="s">
        <v>96</v>
      </c>
      <c r="G490" s="1" t="s">
        <v>116</v>
      </c>
      <c r="H490" s="1" t="s">
        <v>320</v>
      </c>
      <c r="I490" s="1" t="s">
        <v>118</v>
      </c>
      <c r="J490" s="1" t="s">
        <v>96</v>
      </c>
      <c r="K490" s="1">
        <v>33</v>
      </c>
      <c r="L490" s="1" t="s">
        <v>101</v>
      </c>
      <c r="M490" s="1" t="s">
        <v>325</v>
      </c>
      <c r="N490" s="1" t="s">
        <v>105</v>
      </c>
      <c r="O490" s="1" t="s">
        <v>104</v>
      </c>
      <c r="P490">
        <v>11</v>
      </c>
      <c r="Q490" s="1" t="str">
        <f>VLOOKUP([1]!Tabla1[[#This Row],[RENAES]],[2]EESS!$1:$1048576,6,FALSE)</f>
        <v>MAYNAS CIUDAD</v>
      </c>
      <c r="R490" s="1" t="str">
        <f>VLOOKUP([1]!Tabla1[[#This Row],[RENAES]],[2]EESS!$1:$1048576,7,FALSE)</f>
        <v>IQUITOS SUR</v>
      </c>
      <c r="S490" s="1" t="str">
        <f>VLOOKUP([1]!Tabla1[[#This Row],[RENAES]],[2]EESS!$1:$1048576,10,FALSE)</f>
        <v>MODELO</v>
      </c>
      <c r="T490" s="1" t="s">
        <v>1217</v>
      </c>
      <c r="U490" s="1" t="s">
        <v>326</v>
      </c>
      <c r="V490" s="1" t="s">
        <v>91</v>
      </c>
      <c r="W490" s="57">
        <v>1</v>
      </c>
      <c r="X490" s="1" t="s">
        <v>320</v>
      </c>
      <c r="Y490" s="1" t="s">
        <v>118</v>
      </c>
      <c r="Z490" s="1" t="s">
        <v>96</v>
      </c>
      <c r="AA490" s="1" t="s">
        <v>2564</v>
      </c>
      <c r="AB490" s="1" t="s">
        <v>325</v>
      </c>
      <c r="AC490" s="1" t="s">
        <v>105</v>
      </c>
      <c r="AD490" s="1" t="s">
        <v>104</v>
      </c>
      <c r="AE490" s="1" t="s">
        <v>365</v>
      </c>
      <c r="AF490" s="1" t="s">
        <v>99</v>
      </c>
      <c r="AG490" s="1" t="s">
        <v>98</v>
      </c>
      <c r="AH490" s="1" t="s">
        <v>2564</v>
      </c>
      <c r="AI490" s="1" t="s">
        <v>326</v>
      </c>
      <c r="AJ490" s="1" t="s">
        <v>91</v>
      </c>
      <c r="AK490" s="57">
        <v>2</v>
      </c>
      <c r="AL490" s="1" t="s">
        <v>365</v>
      </c>
      <c r="AM490" s="1" t="s">
        <v>99</v>
      </c>
      <c r="AN490" s="1" t="s">
        <v>98</v>
      </c>
      <c r="AO490" s="1" t="s">
        <v>4816</v>
      </c>
      <c r="AP490" s="1" t="s">
        <v>325</v>
      </c>
      <c r="AQ490" s="1" t="s">
        <v>105</v>
      </c>
      <c r="AR490" s="1" t="s">
        <v>104</v>
      </c>
      <c r="AS490" s="1" t="s">
        <v>337</v>
      </c>
      <c r="AT490" s="1" t="s">
        <v>99</v>
      </c>
      <c r="AU490" s="1" t="s">
        <v>127</v>
      </c>
      <c r="AV490" s="1" t="s">
        <v>4816</v>
      </c>
      <c r="AW490" s="1" t="s">
        <v>326</v>
      </c>
      <c r="AX490" s="1" t="s">
        <v>91</v>
      </c>
      <c r="AY490" s="57">
        <v>3</v>
      </c>
      <c r="AZ490" s="1" t="s">
        <v>337</v>
      </c>
      <c r="BA490" s="1" t="s">
        <v>99</v>
      </c>
      <c r="BB490" s="1" t="s">
        <v>127</v>
      </c>
      <c r="BC490" s="1" t="s">
        <v>5347</v>
      </c>
      <c r="BD490" s="1" t="s">
        <v>326</v>
      </c>
      <c r="BE490" s="1" t="s">
        <v>91</v>
      </c>
      <c r="BF490" s="57">
        <v>4</v>
      </c>
      <c r="BG490" s="1" t="s">
        <v>365</v>
      </c>
      <c r="BH490" s="1" t="s">
        <v>90</v>
      </c>
      <c r="BI490" s="1" t="s">
        <v>88</v>
      </c>
      <c r="BJ490" s="1" t="s">
        <v>6716</v>
      </c>
      <c r="BK490" s="1" t="s">
        <v>326</v>
      </c>
      <c r="BL490" s="1" t="s">
        <v>91</v>
      </c>
      <c r="BM490" s="57">
        <v>30</v>
      </c>
      <c r="BN490" s="1" t="s">
        <v>324</v>
      </c>
      <c r="BO490" s="1" t="s">
        <v>142</v>
      </c>
      <c r="BP490" s="1" t="s">
        <v>96</v>
      </c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 t="s">
        <v>6934</v>
      </c>
      <c r="CF490" s="1" t="s">
        <v>326</v>
      </c>
      <c r="CG490" s="1" t="s">
        <v>91</v>
      </c>
      <c r="CH490" s="1" t="s">
        <v>123</v>
      </c>
      <c r="CI490" s="1" t="s">
        <v>340</v>
      </c>
      <c r="CJ490" s="1" t="s">
        <v>109</v>
      </c>
      <c r="CK490" s="1" t="s">
        <v>96</v>
      </c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8853</v>
      </c>
      <c r="B491" s="1" t="s">
        <v>8854</v>
      </c>
      <c r="C491" s="1" t="s">
        <v>97</v>
      </c>
      <c r="D491" s="1" t="s">
        <v>3185</v>
      </c>
      <c r="E491" s="1" t="s">
        <v>1111</v>
      </c>
      <c r="F491" s="1" t="s">
        <v>127</v>
      </c>
      <c r="G491" s="1" t="s">
        <v>99</v>
      </c>
      <c r="H491" s="1" t="s">
        <v>101</v>
      </c>
      <c r="I491" s="1" t="s">
        <v>113</v>
      </c>
      <c r="J491" s="1" t="s">
        <v>108</v>
      </c>
      <c r="K491" s="1">
        <v>34</v>
      </c>
      <c r="L491" s="1" t="s">
        <v>101</v>
      </c>
      <c r="M491" s="1" t="s">
        <v>325</v>
      </c>
      <c r="N491" s="1" t="s">
        <v>91</v>
      </c>
      <c r="O491" s="32"/>
      <c r="P491">
        <v>14</v>
      </c>
      <c r="Q491" s="1" t="str">
        <f>VLOOKUP([1]!Tabla1[[#This Row],[RENAES]],[2]EESS!$1:$1048576,6,FALSE)</f>
        <v>NO PERTENECE A NINGUNA RED</v>
      </c>
      <c r="R491" s="1" t="str">
        <f>VLOOKUP([1]!Tabla1[[#This Row],[RENAES]],[2]EESS!$1:$1048576,7,FALSE)</f>
        <v>NO PERTENECE A NINGUNA MICRORED</v>
      </c>
      <c r="S491" s="1" t="str">
        <f>VLOOKUP([1]!Tabla1[[#This Row],[RENAES]],[2]EESS!$1:$1048576,10,FALSE)</f>
        <v>HOSPITAL IQUITOS "Cesar Garayar Garcia"</v>
      </c>
      <c r="T491" s="1" t="s">
        <v>8616</v>
      </c>
      <c r="U491" s="1" t="s">
        <v>326</v>
      </c>
      <c r="V491" s="1" t="s">
        <v>91</v>
      </c>
      <c r="W491" s="57">
        <v>1</v>
      </c>
      <c r="X491" s="1" t="s">
        <v>327</v>
      </c>
      <c r="Y491" s="1" t="s">
        <v>90</v>
      </c>
      <c r="Z491" s="1" t="s">
        <v>90</v>
      </c>
      <c r="AA491" s="1"/>
      <c r="AB491" s="1"/>
      <c r="AC491" s="1"/>
      <c r="AD491" s="1"/>
      <c r="AE491" s="1"/>
      <c r="AF491" s="1"/>
      <c r="AG491" s="1"/>
      <c r="AH491" s="1" t="s">
        <v>9559</v>
      </c>
      <c r="AI491" s="1" t="s">
        <v>326</v>
      </c>
      <c r="AJ491" s="1" t="s">
        <v>91</v>
      </c>
      <c r="AK491" s="57">
        <v>2</v>
      </c>
      <c r="AL491" s="1" t="s">
        <v>327</v>
      </c>
      <c r="AM491" s="1" t="s">
        <v>99</v>
      </c>
      <c r="AN491" s="1" t="s">
        <v>90</v>
      </c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4003</v>
      </c>
      <c r="B492" s="1" t="s">
        <v>4004</v>
      </c>
      <c r="C492" s="1" t="s">
        <v>97</v>
      </c>
      <c r="D492" s="1" t="s">
        <v>3185</v>
      </c>
      <c r="E492" s="1" t="s">
        <v>1111</v>
      </c>
      <c r="F492" s="1" t="s">
        <v>88</v>
      </c>
      <c r="G492" s="1" t="s">
        <v>144</v>
      </c>
      <c r="H492" s="1" t="s">
        <v>327</v>
      </c>
      <c r="I492" s="1" t="s">
        <v>4847</v>
      </c>
      <c r="J492" s="1" t="s">
        <v>96</v>
      </c>
      <c r="K492" s="1">
        <v>34</v>
      </c>
      <c r="L492" s="1" t="s">
        <v>101</v>
      </c>
      <c r="M492" s="1" t="s">
        <v>325</v>
      </c>
      <c r="N492" s="1" t="s">
        <v>91</v>
      </c>
      <c r="O492" s="1" t="s">
        <v>104</v>
      </c>
      <c r="P492">
        <v>16</v>
      </c>
      <c r="Q492" s="1" t="str">
        <f>VLOOKUP([1]!Tabla1[[#This Row],[RENAES]],[2]EESS!$1:$1048576,6,FALSE)</f>
        <v>REQUENA</v>
      </c>
      <c r="R492" s="1" t="str">
        <f>VLOOKUP([1]!Tabla1[[#This Row],[RENAES]],[2]EESS!$1:$1048576,7,FALSE)</f>
        <v>REQUENA</v>
      </c>
      <c r="S492" s="1" t="str">
        <f>VLOOKUP([1]!Tabla1[[#This Row],[RENAES]],[2]EESS!$1:$1048576,10,FALSE)</f>
        <v>REQUENA</v>
      </c>
      <c r="T492" s="1" t="s">
        <v>4824</v>
      </c>
      <c r="U492" s="1" t="s">
        <v>326</v>
      </c>
      <c r="V492" s="1" t="s">
        <v>91</v>
      </c>
      <c r="W492" s="57">
        <v>1</v>
      </c>
      <c r="X492" s="1" t="s">
        <v>327</v>
      </c>
      <c r="Y492" s="1" t="s">
        <v>4847</v>
      </c>
      <c r="Z492" s="1" t="s">
        <v>96</v>
      </c>
      <c r="AA492" s="1" t="s">
        <v>4223</v>
      </c>
      <c r="AB492" s="1" t="s">
        <v>325</v>
      </c>
      <c r="AC492" s="1" t="s">
        <v>91</v>
      </c>
      <c r="AD492" s="1" t="s">
        <v>104</v>
      </c>
      <c r="AE492" s="1" t="s">
        <v>245</v>
      </c>
      <c r="AF492" s="1" t="s">
        <v>110</v>
      </c>
      <c r="AG492" s="1" t="s">
        <v>99</v>
      </c>
      <c r="AH492" s="1" t="s">
        <v>4235</v>
      </c>
      <c r="AI492" s="1" t="s">
        <v>326</v>
      </c>
      <c r="AJ492" s="1" t="s">
        <v>91</v>
      </c>
      <c r="AK492" s="57">
        <v>30</v>
      </c>
      <c r="AL492" s="1" t="s">
        <v>324</v>
      </c>
      <c r="AM492" s="1" t="s">
        <v>145</v>
      </c>
      <c r="AN492" s="1" t="s">
        <v>88</v>
      </c>
      <c r="AO492" s="1" t="s">
        <v>4617</v>
      </c>
      <c r="AP492" s="1" t="s">
        <v>325</v>
      </c>
      <c r="AQ492" s="1" t="s">
        <v>91</v>
      </c>
      <c r="AR492" s="32"/>
      <c r="AS492" s="1" t="s">
        <v>5367</v>
      </c>
      <c r="AT492" s="1" t="s">
        <v>142</v>
      </c>
      <c r="AU492" s="1" t="s">
        <v>90</v>
      </c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 t="s">
        <v>4617</v>
      </c>
      <c r="CF492" s="1" t="s">
        <v>326</v>
      </c>
      <c r="CG492" s="1" t="s">
        <v>91</v>
      </c>
      <c r="CH492" s="1" t="s">
        <v>123</v>
      </c>
      <c r="CI492" s="1" t="s">
        <v>2524</v>
      </c>
      <c r="CJ492" s="1" t="s">
        <v>96</v>
      </c>
      <c r="CK492" s="1" t="s">
        <v>88</v>
      </c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6179</v>
      </c>
      <c r="B493" s="1" t="s">
        <v>6180</v>
      </c>
      <c r="C493" s="1" t="s">
        <v>97</v>
      </c>
      <c r="D493" s="1" t="s">
        <v>3185</v>
      </c>
      <c r="E493" s="1" t="s">
        <v>1111</v>
      </c>
      <c r="F493" s="1" t="s">
        <v>102</v>
      </c>
      <c r="G493" s="1" t="s">
        <v>106</v>
      </c>
      <c r="H493" s="1" t="s">
        <v>324</v>
      </c>
      <c r="I493" s="1" t="s">
        <v>107</v>
      </c>
      <c r="J493" s="1" t="s">
        <v>110</v>
      </c>
      <c r="K493" s="1">
        <v>36</v>
      </c>
      <c r="L493" s="1" t="s">
        <v>101</v>
      </c>
      <c r="M493" s="1" t="s">
        <v>325</v>
      </c>
      <c r="N493" s="1" t="s">
        <v>91</v>
      </c>
      <c r="O493" s="1" t="s">
        <v>92</v>
      </c>
      <c r="P493">
        <v>3</v>
      </c>
      <c r="Q493" s="1" t="str">
        <f>VLOOKUP([1]!Tabla1[[#This Row],[RENAES]],[2]EESS!$1:$1048576,6,FALSE)</f>
        <v>MAYNAS PERIFERIE</v>
      </c>
      <c r="R493" s="1" t="str">
        <f>VLOOKUP([1]!Tabla1[[#This Row],[RENAES]],[2]EESS!$1:$1048576,7,FALSE)</f>
        <v>MAZAN</v>
      </c>
      <c r="S493" s="1" t="str">
        <f>VLOOKUP([1]!Tabla1[[#This Row],[RENAES]],[2]EESS!$1:$1048576,10,FALSE)</f>
        <v>FRANCISCO DE ORELLANA</v>
      </c>
      <c r="T493" s="1" t="s">
        <v>6172</v>
      </c>
      <c r="U493" s="1" t="s">
        <v>326</v>
      </c>
      <c r="V493" s="1" t="s">
        <v>91</v>
      </c>
      <c r="W493" s="57">
        <v>30</v>
      </c>
      <c r="X493" s="1" t="s">
        <v>324</v>
      </c>
      <c r="Y493" s="1" t="s">
        <v>107</v>
      </c>
      <c r="Z493" s="1" t="s">
        <v>110</v>
      </c>
      <c r="AA493" s="1"/>
      <c r="AB493" s="1"/>
      <c r="AC493" s="1"/>
      <c r="AD493" s="1"/>
      <c r="AE493" s="1"/>
      <c r="AF493" s="1"/>
      <c r="AG493" s="1"/>
      <c r="AH493" s="1" t="s">
        <v>6428</v>
      </c>
      <c r="AI493" s="1" t="s">
        <v>326</v>
      </c>
      <c r="AJ493" s="1" t="s">
        <v>91</v>
      </c>
      <c r="AK493" s="57">
        <v>6</v>
      </c>
      <c r="AL493" s="1" t="s">
        <v>328</v>
      </c>
      <c r="AM493" s="1" t="s">
        <v>99</v>
      </c>
      <c r="AN493" s="1" t="s">
        <v>90</v>
      </c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 t="s">
        <v>7126</v>
      </c>
      <c r="CF493" s="1" t="s">
        <v>326</v>
      </c>
      <c r="CG493" s="1" t="s">
        <v>91</v>
      </c>
      <c r="CH493" s="1" t="s">
        <v>123</v>
      </c>
      <c r="CI493" s="1" t="s">
        <v>328</v>
      </c>
      <c r="CJ493" s="1" t="s">
        <v>118</v>
      </c>
      <c r="CK493" s="1" t="s">
        <v>96</v>
      </c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857</v>
      </c>
      <c r="B494" s="1" t="s">
        <v>8855</v>
      </c>
      <c r="C494" s="1" t="s">
        <v>97</v>
      </c>
      <c r="D494" s="1" t="s">
        <v>3185</v>
      </c>
      <c r="E494" s="1" t="s">
        <v>1111</v>
      </c>
      <c r="F494" s="1" t="s">
        <v>127</v>
      </c>
      <c r="G494" s="1" t="s">
        <v>119</v>
      </c>
      <c r="H494" s="1" t="s">
        <v>8856</v>
      </c>
      <c r="I494" s="1" t="s">
        <v>90</v>
      </c>
      <c r="J494" s="1" t="s">
        <v>95</v>
      </c>
      <c r="K494" s="1">
        <v>33</v>
      </c>
      <c r="L494" s="1" t="s">
        <v>101</v>
      </c>
      <c r="M494" s="1" t="s">
        <v>325</v>
      </c>
      <c r="N494" s="1" t="s">
        <v>91</v>
      </c>
      <c r="O494" s="32"/>
      <c r="P494">
        <v>212</v>
      </c>
      <c r="Q494" s="1" t="str">
        <f>VLOOKUP([1]!Tabla1[[#This Row],[RENAES]],[2]EESS!$1:$1048576,6,FALSE)</f>
        <v>REQUENA</v>
      </c>
      <c r="R494" s="1" t="str">
        <f>VLOOKUP([1]!Tabla1[[#This Row],[RENAES]],[2]EESS!$1:$1048576,7,FALSE)</f>
        <v>REQUENA</v>
      </c>
      <c r="S494" s="1" t="str">
        <f>VLOOKUP([1]!Tabla1[[#This Row],[RENAES]],[2]EESS!$1:$1048576,10,FALSE)</f>
        <v>REQUENA</v>
      </c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2558</v>
      </c>
      <c r="B495" s="1" t="s">
        <v>2559</v>
      </c>
      <c r="C495" s="1" t="s">
        <v>97</v>
      </c>
      <c r="D495" s="1" t="s">
        <v>248</v>
      </c>
      <c r="E495" s="1" t="s">
        <v>1111</v>
      </c>
      <c r="F495" s="1" t="s">
        <v>90</v>
      </c>
      <c r="G495" s="1" t="s">
        <v>131</v>
      </c>
      <c r="H495" s="1" t="s">
        <v>190</v>
      </c>
      <c r="I495" s="1" t="s">
        <v>96</v>
      </c>
      <c r="J495" s="1" t="s">
        <v>90</v>
      </c>
      <c r="K495" s="1">
        <v>35</v>
      </c>
      <c r="L495" s="1" t="s">
        <v>101</v>
      </c>
      <c r="M495" s="1" t="s">
        <v>325</v>
      </c>
      <c r="N495" s="1" t="s">
        <v>91</v>
      </c>
      <c r="O495" s="1" t="s">
        <v>104</v>
      </c>
      <c r="P495">
        <v>251</v>
      </c>
      <c r="Q495" s="1" t="str">
        <f>VLOOKUP([1]!Tabla1[[#This Row],[RENAES]],[2]EESS!$1:$1048576,6,FALSE)</f>
        <v>UCAYALI</v>
      </c>
      <c r="R495" s="1" t="str">
        <f>VLOOKUP([1]!Tabla1[[#This Row],[RENAES]],[2]EESS!$1:$1048576,7,FALSE)</f>
        <v>CONTAMANA</v>
      </c>
      <c r="S495" s="1" t="str">
        <f>VLOOKUP([1]!Tabla1[[#This Row],[RENAES]],[2]EESS!$1:$1048576,10,FALSE)</f>
        <v>ORELLANA</v>
      </c>
      <c r="T495" s="1" t="s">
        <v>1367</v>
      </c>
      <c r="U495" s="1" t="s">
        <v>326</v>
      </c>
      <c r="V495" s="1" t="s">
        <v>91</v>
      </c>
      <c r="W495" s="57">
        <v>2</v>
      </c>
      <c r="X495" s="1" t="s">
        <v>190</v>
      </c>
      <c r="Y495" s="1" t="s">
        <v>96</v>
      </c>
      <c r="Z495" s="1" t="s">
        <v>90</v>
      </c>
      <c r="AA495" s="1"/>
      <c r="AB495" s="1"/>
      <c r="AC495" s="1"/>
      <c r="AD495" s="1"/>
      <c r="AE495" s="1"/>
      <c r="AF495" s="1"/>
      <c r="AG495" s="1"/>
      <c r="AH495" s="1" t="s">
        <v>3973</v>
      </c>
      <c r="AI495" s="1" t="s">
        <v>326</v>
      </c>
      <c r="AJ495" s="1" t="s">
        <v>91</v>
      </c>
      <c r="AK495" s="57">
        <v>3</v>
      </c>
      <c r="AL495" s="1" t="s">
        <v>4272</v>
      </c>
      <c r="AM495" s="1" t="s">
        <v>102</v>
      </c>
      <c r="AN495" s="1" t="s">
        <v>127</v>
      </c>
      <c r="AO495" s="1"/>
      <c r="AP495" s="1"/>
      <c r="AQ495" s="1"/>
      <c r="AR495" s="1"/>
      <c r="AS495" s="1"/>
      <c r="AT495" s="1"/>
      <c r="AU495" s="1"/>
      <c r="AV495" s="1" t="s">
        <v>5332</v>
      </c>
      <c r="AW495" s="1" t="s">
        <v>326</v>
      </c>
      <c r="AX495" s="1" t="s">
        <v>91</v>
      </c>
      <c r="AY495" s="57">
        <v>5</v>
      </c>
      <c r="AZ495" s="1" t="s">
        <v>6181</v>
      </c>
      <c r="BA495" s="1" t="s">
        <v>96</v>
      </c>
      <c r="BB495" s="1" t="s">
        <v>90</v>
      </c>
      <c r="BC495" s="1" t="s">
        <v>5929</v>
      </c>
      <c r="BD495" s="1" t="s">
        <v>326</v>
      </c>
      <c r="BE495" s="1" t="s">
        <v>91</v>
      </c>
      <c r="BF495" s="57">
        <v>6</v>
      </c>
      <c r="BG495" s="1" t="s">
        <v>6181</v>
      </c>
      <c r="BH495" s="1" t="s">
        <v>96</v>
      </c>
      <c r="BI495" s="1" t="s">
        <v>109</v>
      </c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</row>
    <row r="496" spans="1:96" x14ac:dyDescent="0.3">
      <c r="A496" s="1" t="s">
        <v>1436</v>
      </c>
      <c r="B496" s="1" t="s">
        <v>9577</v>
      </c>
      <c r="C496" s="1" t="s">
        <v>97</v>
      </c>
      <c r="D496" s="1" t="s">
        <v>3185</v>
      </c>
      <c r="E496" s="1" t="s">
        <v>1111</v>
      </c>
      <c r="F496" s="1" t="s">
        <v>109</v>
      </c>
      <c r="G496" s="1" t="s">
        <v>88</v>
      </c>
      <c r="H496" s="1" t="s">
        <v>9578</v>
      </c>
      <c r="I496" s="1" t="s">
        <v>96</v>
      </c>
      <c r="J496" s="1" t="s">
        <v>119</v>
      </c>
      <c r="K496" s="1">
        <v>36</v>
      </c>
      <c r="L496" s="1" t="s">
        <v>101</v>
      </c>
      <c r="M496" s="1" t="s">
        <v>325</v>
      </c>
      <c r="N496" s="1" t="s">
        <v>91</v>
      </c>
      <c r="O496" s="1" t="s">
        <v>104</v>
      </c>
      <c r="P496">
        <v>212</v>
      </c>
      <c r="Q496" s="1" t="str">
        <f>VLOOKUP([1]!Tabla1[[#This Row],[RENAES]],[2]EESS!$1:$1048576,6,FALSE)</f>
        <v>NO PERTENECE A NINGUNA RED</v>
      </c>
      <c r="R496" s="1" t="str">
        <f>VLOOKUP([1]!Tabla1[[#This Row],[RENAES]],[2]EESS!$1:$1048576,7,FALSE)</f>
        <v>NO PERTENECE A NINGUNA MICRORED</v>
      </c>
      <c r="S496" s="1" t="str">
        <f>VLOOKUP([1]!Tabla1[[#This Row],[RENAES]],[2]EESS!$1:$1048576,10,FALSE)</f>
        <v>HOSPITAL IQUITOS "Cesar Garayar Garcia"</v>
      </c>
      <c r="T496" s="1" t="s">
        <v>9567</v>
      </c>
      <c r="U496" s="1" t="s">
        <v>326</v>
      </c>
      <c r="V496" s="1" t="s">
        <v>91</v>
      </c>
      <c r="W496" s="57">
        <v>1</v>
      </c>
      <c r="X496" s="1" t="s">
        <v>9578</v>
      </c>
      <c r="Y496" s="1" t="s">
        <v>96</v>
      </c>
      <c r="Z496" s="1" t="s">
        <v>119</v>
      </c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5957</v>
      </c>
      <c r="B497" s="1" t="s">
        <v>5958</v>
      </c>
      <c r="C497" s="1" t="s">
        <v>97</v>
      </c>
      <c r="D497" s="1" t="s">
        <v>3185</v>
      </c>
      <c r="E497" s="1" t="s">
        <v>1111</v>
      </c>
      <c r="F497" s="1" t="s">
        <v>102</v>
      </c>
      <c r="G497" s="1" t="s">
        <v>113</v>
      </c>
      <c r="H497" s="1" t="s">
        <v>4774</v>
      </c>
      <c r="I497" s="1" t="s">
        <v>119</v>
      </c>
      <c r="J497" s="1" t="s">
        <v>111</v>
      </c>
      <c r="K497" s="1">
        <v>33</v>
      </c>
      <c r="L497" s="1" t="s">
        <v>101</v>
      </c>
      <c r="M497" s="1" t="s">
        <v>325</v>
      </c>
      <c r="N497" s="1" t="s">
        <v>105</v>
      </c>
      <c r="O497" s="1" t="s">
        <v>92</v>
      </c>
      <c r="P497">
        <v>27</v>
      </c>
      <c r="Q497" s="1" t="str">
        <f>VLOOKUP([1]!Tabla1[[#This Row],[RENAES]],[2]EESS!$1:$1048576,6,FALSE)</f>
        <v>REQUENA</v>
      </c>
      <c r="R497" s="1" t="str">
        <f>VLOOKUP([1]!Tabla1[[#This Row],[RENAES]],[2]EESS!$1:$1048576,7,FALSE)</f>
        <v>REQUENA</v>
      </c>
      <c r="S497" s="1" t="str">
        <f>VLOOKUP([1]!Tabla1[[#This Row],[RENAES]],[2]EESS!$1:$1048576,10,FALSE)</f>
        <v>REQUENA</v>
      </c>
      <c r="T497" s="1" t="s">
        <v>5653</v>
      </c>
      <c r="U497" s="1" t="s">
        <v>326</v>
      </c>
      <c r="V497" s="1" t="s">
        <v>91</v>
      </c>
      <c r="W497" s="57">
        <v>2</v>
      </c>
      <c r="X497" s="1" t="s">
        <v>4774</v>
      </c>
      <c r="Y497" s="1" t="s">
        <v>119</v>
      </c>
      <c r="Z497" s="1" t="s">
        <v>111</v>
      </c>
      <c r="AA497" s="1" t="s">
        <v>7656</v>
      </c>
      <c r="AB497" s="1" t="s">
        <v>325</v>
      </c>
      <c r="AC497" s="1" t="s">
        <v>105</v>
      </c>
      <c r="AD497" s="1" t="s">
        <v>104</v>
      </c>
      <c r="AE497" s="1" t="s">
        <v>257</v>
      </c>
      <c r="AF497" s="1" t="s">
        <v>102</v>
      </c>
      <c r="AG497" s="1" t="s">
        <v>100</v>
      </c>
      <c r="AH497" s="1" t="s">
        <v>6933</v>
      </c>
      <c r="AI497" s="1" t="s">
        <v>326</v>
      </c>
      <c r="AJ497" s="1" t="s">
        <v>91</v>
      </c>
      <c r="AK497" s="57">
        <v>3</v>
      </c>
      <c r="AL497" s="1" t="s">
        <v>5529</v>
      </c>
      <c r="AM497" s="1" t="s">
        <v>88</v>
      </c>
      <c r="AN497" s="1" t="s">
        <v>102</v>
      </c>
      <c r="AO497" s="1" t="s">
        <v>8838</v>
      </c>
      <c r="AP497" s="1" t="s">
        <v>325</v>
      </c>
      <c r="AQ497" s="1" t="s">
        <v>105</v>
      </c>
      <c r="AR497" s="32"/>
      <c r="AS497" s="1" t="s">
        <v>257</v>
      </c>
      <c r="AT497" s="1" t="s">
        <v>121</v>
      </c>
      <c r="AU497" s="1" t="s">
        <v>98</v>
      </c>
      <c r="AV497" s="1" t="s">
        <v>7656</v>
      </c>
      <c r="AW497" s="1" t="s">
        <v>326</v>
      </c>
      <c r="AX497" s="1" t="s">
        <v>91</v>
      </c>
      <c r="AY497" s="57">
        <v>4</v>
      </c>
      <c r="AZ497" s="1" t="s">
        <v>257</v>
      </c>
      <c r="BA497" s="1" t="s">
        <v>102</v>
      </c>
      <c r="BB497" s="1" t="s">
        <v>100</v>
      </c>
      <c r="BC497" s="1" t="s">
        <v>8838</v>
      </c>
      <c r="BD497" s="1" t="s">
        <v>326</v>
      </c>
      <c r="BE497" s="1" t="s">
        <v>91</v>
      </c>
      <c r="BF497" s="57">
        <v>5</v>
      </c>
      <c r="BG497" s="1" t="s">
        <v>257</v>
      </c>
      <c r="BH497" s="1" t="s">
        <v>121</v>
      </c>
      <c r="BI497" s="1" t="s">
        <v>98</v>
      </c>
      <c r="BJ497" s="1" t="s">
        <v>9983</v>
      </c>
      <c r="BK497" s="1" t="s">
        <v>326</v>
      </c>
      <c r="BL497" s="1" t="s">
        <v>179</v>
      </c>
      <c r="BM497" s="57">
        <v>15</v>
      </c>
      <c r="BN497" s="1" t="s">
        <v>324</v>
      </c>
      <c r="BO497" s="1" t="s">
        <v>2731</v>
      </c>
      <c r="BP497" s="1" t="s">
        <v>96</v>
      </c>
      <c r="BQ497" s="1"/>
      <c r="BR497" s="1"/>
      <c r="BS497" s="1"/>
      <c r="BT497" s="1"/>
      <c r="BU497" s="1"/>
      <c r="BV497" s="1"/>
      <c r="BW497" s="1"/>
      <c r="BX497" s="1" t="s">
        <v>9567</v>
      </c>
      <c r="BY497" s="1" t="s">
        <v>325</v>
      </c>
      <c r="BZ497" s="1" t="s">
        <v>105</v>
      </c>
      <c r="CA497" s="1" t="s">
        <v>104</v>
      </c>
      <c r="CB497" s="1" t="s">
        <v>221</v>
      </c>
      <c r="CC497" s="1" t="s">
        <v>118</v>
      </c>
      <c r="CD497" s="1" t="s">
        <v>99</v>
      </c>
      <c r="CE497" s="1" t="s">
        <v>10006</v>
      </c>
      <c r="CF497" s="1" t="s">
        <v>326</v>
      </c>
      <c r="CG497" s="1" t="s">
        <v>91</v>
      </c>
      <c r="CH497" s="1" t="s">
        <v>123</v>
      </c>
      <c r="CI497" s="1" t="s">
        <v>257</v>
      </c>
      <c r="CJ497" s="1" t="s">
        <v>108</v>
      </c>
      <c r="CK497" s="1" t="s">
        <v>106</v>
      </c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1359</v>
      </c>
      <c r="B498" s="1" t="s">
        <v>5959</v>
      </c>
      <c r="C498" s="1" t="s">
        <v>97</v>
      </c>
      <c r="D498" s="1" t="s">
        <v>3185</v>
      </c>
      <c r="E498" s="1" t="s">
        <v>1111</v>
      </c>
      <c r="F498" s="1" t="s">
        <v>102</v>
      </c>
      <c r="G498" s="1" t="s">
        <v>121</v>
      </c>
      <c r="H498" s="1" t="s">
        <v>254</v>
      </c>
      <c r="I498" s="1" t="s">
        <v>96</v>
      </c>
      <c r="J498" s="1" t="s">
        <v>96</v>
      </c>
      <c r="K498" s="1">
        <v>33</v>
      </c>
      <c r="L498" s="1" t="s">
        <v>101</v>
      </c>
      <c r="M498" s="1" t="s">
        <v>325</v>
      </c>
      <c r="N498" s="1" t="s">
        <v>91</v>
      </c>
      <c r="O498" s="1" t="s">
        <v>104</v>
      </c>
      <c r="P498">
        <v>1</v>
      </c>
      <c r="Q498" s="1" t="str">
        <f>VLOOKUP([1]!Tabla1[[#This Row],[RENAES]],[2]EESS!$1:$1048576,6,FALSE)</f>
        <v>NO PERTENECE A NINGUNA RED</v>
      </c>
      <c r="R498" s="1" t="str">
        <f>VLOOKUP([1]!Tabla1[[#This Row],[RENAES]],[2]EESS!$1:$1048576,7,FALSE)</f>
        <v>NO PERTENECE A NINGUNA MICRORED</v>
      </c>
      <c r="S498" s="1" t="str">
        <f>VLOOKUP([1]!Tabla1[[#This Row],[RENAES]],[2]EESS!$1:$1048576,10,FALSE)</f>
        <v>HOSP.REGIONAL DE LORETO "Felipe Arriola Iglesias"</v>
      </c>
      <c r="T498" s="1" t="s">
        <v>6487</v>
      </c>
      <c r="U498" s="1" t="s">
        <v>326</v>
      </c>
      <c r="V498" s="1" t="s">
        <v>91</v>
      </c>
      <c r="W498" s="57">
        <v>5</v>
      </c>
      <c r="X498" s="1" t="s">
        <v>190</v>
      </c>
      <c r="Y498" s="1" t="s">
        <v>99</v>
      </c>
      <c r="Z498" s="1" t="s">
        <v>108</v>
      </c>
      <c r="AA498" s="1" t="s">
        <v>5986</v>
      </c>
      <c r="AB498" s="1" t="s">
        <v>325</v>
      </c>
      <c r="AC498" s="1" t="s">
        <v>91</v>
      </c>
      <c r="AD498" s="1" t="s">
        <v>104</v>
      </c>
      <c r="AE498" s="1" t="s">
        <v>340</v>
      </c>
      <c r="AF498" s="1" t="s">
        <v>121</v>
      </c>
      <c r="AG498" s="1" t="s">
        <v>90</v>
      </c>
      <c r="AH498" s="1" t="s">
        <v>6793</v>
      </c>
      <c r="AI498" s="1" t="s">
        <v>326</v>
      </c>
      <c r="AJ498" s="1" t="s">
        <v>91</v>
      </c>
      <c r="AK498" s="57">
        <v>30</v>
      </c>
      <c r="AL498" s="1" t="s">
        <v>324</v>
      </c>
      <c r="AM498" s="1" t="s">
        <v>111</v>
      </c>
      <c r="AN498" s="1" t="s">
        <v>96</v>
      </c>
      <c r="AO498" s="1" t="s">
        <v>6247</v>
      </c>
      <c r="AP498" s="1" t="s">
        <v>325</v>
      </c>
      <c r="AQ498" s="1" t="s">
        <v>91</v>
      </c>
      <c r="AR498" s="1" t="s">
        <v>104</v>
      </c>
      <c r="AS498" s="1" t="s">
        <v>291</v>
      </c>
      <c r="AT498" s="1" t="s">
        <v>118</v>
      </c>
      <c r="AU498" s="1" t="s">
        <v>88</v>
      </c>
      <c r="AV498" s="1" t="s">
        <v>6793</v>
      </c>
      <c r="AW498" s="1" t="s">
        <v>326</v>
      </c>
      <c r="AX498" s="1" t="s">
        <v>91</v>
      </c>
      <c r="AY498" s="57">
        <v>30</v>
      </c>
      <c r="AZ498" s="1" t="s">
        <v>324</v>
      </c>
      <c r="BA498" s="1" t="s">
        <v>98</v>
      </c>
      <c r="BB498" s="1" t="s">
        <v>96</v>
      </c>
      <c r="BC498" s="1" t="s">
        <v>6988</v>
      </c>
      <c r="BD498" s="1" t="s">
        <v>326</v>
      </c>
      <c r="BE498" s="1" t="s">
        <v>91</v>
      </c>
      <c r="BF498" s="57">
        <v>1</v>
      </c>
      <c r="BG498" s="1" t="s">
        <v>191</v>
      </c>
      <c r="BH498" s="1" t="s">
        <v>100</v>
      </c>
      <c r="BI498" s="1" t="s">
        <v>96</v>
      </c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6182</v>
      </c>
      <c r="B499" s="1" t="s">
        <v>6183</v>
      </c>
      <c r="C499" s="1" t="s">
        <v>97</v>
      </c>
      <c r="D499" s="1" t="s">
        <v>3185</v>
      </c>
      <c r="E499" s="1" t="s">
        <v>1111</v>
      </c>
      <c r="F499" s="1" t="s">
        <v>102</v>
      </c>
      <c r="G499" s="1" t="s">
        <v>95</v>
      </c>
      <c r="H499" s="1" t="s">
        <v>156</v>
      </c>
      <c r="I499" s="1" t="s">
        <v>96</v>
      </c>
      <c r="J499" s="1" t="s">
        <v>95</v>
      </c>
      <c r="K499" s="1">
        <v>34</v>
      </c>
      <c r="L499" s="1" t="s">
        <v>101</v>
      </c>
      <c r="M499" s="1" t="s">
        <v>325</v>
      </c>
      <c r="N499" s="1" t="s">
        <v>91</v>
      </c>
      <c r="O499" s="1" t="s">
        <v>104</v>
      </c>
      <c r="P499">
        <v>37</v>
      </c>
      <c r="Q499" s="1" t="str">
        <f>VLOOKUP([1]!Tabla1[[#This Row],[RENAES]],[2]EESS!$1:$1048576,6,FALSE)</f>
        <v>NO PERTENECE A NINGUNA RED</v>
      </c>
      <c r="R499" s="1" t="str">
        <f>VLOOKUP([1]!Tabla1[[#This Row],[RENAES]],[2]EESS!$1:$1048576,7,FALSE)</f>
        <v>NO PERTENECE A NINGUNA MICRORED</v>
      </c>
      <c r="S499" s="1" t="str">
        <f>VLOOKUP([1]!Tabla1[[#This Row],[RENAES]],[2]EESS!$1:$1048576,10,FALSE)</f>
        <v>HOSP.REGIONAL DE LORETO "Felipe Arriola Iglesias"</v>
      </c>
      <c r="T499" s="1" t="s">
        <v>5331</v>
      </c>
      <c r="U499" s="1" t="s">
        <v>326</v>
      </c>
      <c r="V499" s="1" t="s">
        <v>91</v>
      </c>
      <c r="W499" s="57">
        <v>1</v>
      </c>
      <c r="X499" s="1" t="s">
        <v>156</v>
      </c>
      <c r="Y499" s="1" t="s">
        <v>96</v>
      </c>
      <c r="Z499" s="1" t="s">
        <v>95</v>
      </c>
      <c r="AA499" s="1" t="s">
        <v>6429</v>
      </c>
      <c r="AB499" s="1" t="s">
        <v>325</v>
      </c>
      <c r="AC499" s="1" t="s">
        <v>105</v>
      </c>
      <c r="AD499" s="1" t="s">
        <v>104</v>
      </c>
      <c r="AE499" s="1" t="s">
        <v>168</v>
      </c>
      <c r="AF499" s="1" t="s">
        <v>99</v>
      </c>
      <c r="AG499" s="1" t="s">
        <v>90</v>
      </c>
      <c r="AH499" s="1" t="s">
        <v>6429</v>
      </c>
      <c r="AI499" s="1" t="s">
        <v>326</v>
      </c>
      <c r="AJ499" s="1" t="s">
        <v>91</v>
      </c>
      <c r="AK499" s="57">
        <v>2</v>
      </c>
      <c r="AL499" s="1" t="s">
        <v>168</v>
      </c>
      <c r="AM499" s="1" t="s">
        <v>99</v>
      </c>
      <c r="AN499" s="1" t="s">
        <v>90</v>
      </c>
      <c r="AO499" s="1"/>
      <c r="AP499" s="1"/>
      <c r="AQ499" s="1"/>
      <c r="AR499" s="1"/>
      <c r="AS499" s="1"/>
      <c r="AT499" s="1"/>
      <c r="AU499" s="1"/>
      <c r="AV499" s="1" t="s">
        <v>6711</v>
      </c>
      <c r="AW499" s="1" t="s">
        <v>326</v>
      </c>
      <c r="AX499" s="1" t="s">
        <v>91</v>
      </c>
      <c r="AY499" s="57">
        <v>3</v>
      </c>
      <c r="AZ499" s="1" t="s">
        <v>7689</v>
      </c>
      <c r="BA499" s="1" t="s">
        <v>127</v>
      </c>
      <c r="BB499" s="1" t="s">
        <v>119</v>
      </c>
      <c r="BC499" s="1" t="s">
        <v>7701</v>
      </c>
      <c r="BD499" s="1" t="s">
        <v>326</v>
      </c>
      <c r="BE499" s="1" t="s">
        <v>91</v>
      </c>
      <c r="BF499" s="57">
        <v>3</v>
      </c>
      <c r="BG499" s="1" t="s">
        <v>202</v>
      </c>
      <c r="BH499" s="1" t="s">
        <v>90</v>
      </c>
      <c r="BI499" s="1" t="s">
        <v>119</v>
      </c>
      <c r="BJ499" s="1" t="s">
        <v>8844</v>
      </c>
      <c r="BK499" s="1" t="s">
        <v>326</v>
      </c>
      <c r="BL499" s="1" t="s">
        <v>91</v>
      </c>
      <c r="BM499" s="57">
        <v>4</v>
      </c>
      <c r="BN499" s="1" t="s">
        <v>5201</v>
      </c>
      <c r="BO499" s="1" t="s">
        <v>129</v>
      </c>
      <c r="BP499" s="1" t="s">
        <v>90</v>
      </c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7153</v>
      </c>
      <c r="B500" s="1" t="s">
        <v>7154</v>
      </c>
      <c r="C500" s="1" t="s">
        <v>97</v>
      </c>
      <c r="D500" s="1" t="s">
        <v>3185</v>
      </c>
      <c r="E500" s="1" t="s">
        <v>1111</v>
      </c>
      <c r="F500" s="1" t="s">
        <v>95</v>
      </c>
      <c r="G500" s="1" t="s">
        <v>111</v>
      </c>
      <c r="H500" s="1" t="s">
        <v>3094</v>
      </c>
      <c r="I500" s="1" t="s">
        <v>100</v>
      </c>
      <c r="J500" s="1" t="s">
        <v>90</v>
      </c>
      <c r="K500" s="1">
        <v>34</v>
      </c>
      <c r="L500" s="1" t="s">
        <v>101</v>
      </c>
      <c r="M500" s="1" t="s">
        <v>325</v>
      </c>
      <c r="N500" s="1" t="s">
        <v>91</v>
      </c>
      <c r="O500" s="1" t="s">
        <v>104</v>
      </c>
      <c r="P500">
        <v>1</v>
      </c>
      <c r="Q500" s="1" t="str">
        <f>VLOOKUP([1]!Tabla1[[#This Row],[RENAES]],[2]EESS!$1:$1048576,6,FALSE)</f>
        <v>MAYNAS CIUDAD</v>
      </c>
      <c r="R500" s="1" t="str">
        <f>VLOOKUP([1]!Tabla1[[#This Row],[RENAES]],[2]EESS!$1:$1048576,7,FALSE)</f>
        <v>PUNCHANA</v>
      </c>
      <c r="S500" s="1" t="str">
        <f>VLOOKUP([1]!Tabla1[[#This Row],[RENAES]],[2]EESS!$1:$1048576,10,FALSE)</f>
        <v>SAN ANTONIO de Iquitos</v>
      </c>
      <c r="T500" s="1" t="s">
        <v>8641</v>
      </c>
      <c r="U500" s="1" t="s">
        <v>326</v>
      </c>
      <c r="V500" s="1" t="s">
        <v>91</v>
      </c>
      <c r="W500" s="57">
        <v>15</v>
      </c>
      <c r="X500" s="1" t="s">
        <v>324</v>
      </c>
      <c r="Y500" s="1" t="s">
        <v>90</v>
      </c>
      <c r="Z500" s="1" t="s">
        <v>108</v>
      </c>
      <c r="AA500" s="1" t="s">
        <v>8051</v>
      </c>
      <c r="AB500" s="1" t="s">
        <v>325</v>
      </c>
      <c r="AC500" s="1" t="s">
        <v>91</v>
      </c>
      <c r="AD500" s="32"/>
      <c r="AE500" s="1" t="s">
        <v>8619</v>
      </c>
      <c r="AF500" s="1" t="s">
        <v>90</v>
      </c>
      <c r="AG500" s="1" t="s">
        <v>95</v>
      </c>
      <c r="AH500" s="1" t="s">
        <v>8842</v>
      </c>
      <c r="AI500" s="1" t="s">
        <v>326</v>
      </c>
      <c r="AJ500" s="1" t="s">
        <v>91</v>
      </c>
      <c r="AK500" s="57">
        <v>7</v>
      </c>
      <c r="AL500" s="1" t="s">
        <v>6551</v>
      </c>
      <c r="AM500" s="1" t="s">
        <v>111</v>
      </c>
      <c r="AN500" s="1" t="s">
        <v>88</v>
      </c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6744</v>
      </c>
      <c r="B501" s="1" t="s">
        <v>6745</v>
      </c>
      <c r="C501" s="1" t="s">
        <v>97</v>
      </c>
      <c r="D501" s="1" t="s">
        <v>3185</v>
      </c>
      <c r="E501" s="1" t="s">
        <v>1111</v>
      </c>
      <c r="F501" s="1" t="s">
        <v>102</v>
      </c>
      <c r="G501" s="1" t="s">
        <v>100</v>
      </c>
      <c r="H501" s="1" t="s">
        <v>6486</v>
      </c>
      <c r="I501" s="1" t="s">
        <v>109</v>
      </c>
      <c r="J501" s="1" t="s">
        <v>96</v>
      </c>
      <c r="K501" s="1">
        <v>37</v>
      </c>
      <c r="L501" s="1" t="s">
        <v>101</v>
      </c>
      <c r="M501" s="1" t="s">
        <v>325</v>
      </c>
      <c r="N501" s="1" t="s">
        <v>105</v>
      </c>
      <c r="O501" s="1" t="s">
        <v>104</v>
      </c>
      <c r="P501">
        <v>271</v>
      </c>
      <c r="Q501" s="1" t="str">
        <f>VLOOKUP([1]!Tabla1[[#This Row],[RENAES]],[2]EESS!$1:$1048576,6,FALSE)</f>
        <v>ALTO AMAZONAS</v>
      </c>
      <c r="R501" s="1" t="str">
        <f>VLOOKUP([1]!Tabla1[[#This Row],[RENAES]],[2]EESS!$1:$1048576,7,FALSE)</f>
        <v>BALSAPUERTO</v>
      </c>
      <c r="S501" s="1" t="str">
        <f>VLOOKUP([1]!Tabla1[[#This Row],[RENAES]],[2]EESS!$1:$1048576,10,FALSE)</f>
        <v>CENTRO AMERICA</v>
      </c>
      <c r="T501" s="1" t="s">
        <v>5652</v>
      </c>
      <c r="U501" s="1" t="s">
        <v>326</v>
      </c>
      <c r="V501" s="1" t="s">
        <v>91</v>
      </c>
      <c r="W501" s="57">
        <v>3</v>
      </c>
      <c r="X501" s="1" t="s">
        <v>6486</v>
      </c>
      <c r="Y501" s="1" t="s">
        <v>109</v>
      </c>
      <c r="Z501" s="1" t="s">
        <v>96</v>
      </c>
      <c r="AA501" s="1" t="s">
        <v>9579</v>
      </c>
      <c r="AB501" s="1" t="s">
        <v>325</v>
      </c>
      <c r="AC501" s="1" t="s">
        <v>91</v>
      </c>
      <c r="AD501" s="1" t="s">
        <v>104</v>
      </c>
      <c r="AE501" s="1" t="s">
        <v>328</v>
      </c>
      <c r="AF501" s="1" t="s">
        <v>165</v>
      </c>
      <c r="AG501" s="1" t="s">
        <v>108</v>
      </c>
      <c r="AH501" s="1" t="s">
        <v>6716</v>
      </c>
      <c r="AI501" s="1" t="s">
        <v>326</v>
      </c>
      <c r="AJ501" s="1" t="s">
        <v>91</v>
      </c>
      <c r="AK501" s="57">
        <v>4</v>
      </c>
      <c r="AL501" s="1" t="s">
        <v>4018</v>
      </c>
      <c r="AM501" s="1" t="s">
        <v>95</v>
      </c>
      <c r="AN501" s="1" t="s">
        <v>90</v>
      </c>
      <c r="AO501" s="1"/>
      <c r="AP501" s="1"/>
      <c r="AQ501" s="1"/>
      <c r="AR501" s="1"/>
      <c r="AS501" s="1"/>
      <c r="AT501" s="1"/>
      <c r="AU501" s="1"/>
      <c r="AV501" s="1" t="s">
        <v>7676</v>
      </c>
      <c r="AW501" s="1" t="s">
        <v>326</v>
      </c>
      <c r="AX501" s="1" t="s">
        <v>91</v>
      </c>
      <c r="AY501" s="57">
        <v>5</v>
      </c>
      <c r="AZ501" s="1" t="s">
        <v>327</v>
      </c>
      <c r="BA501" s="1" t="s">
        <v>99</v>
      </c>
      <c r="BB501" s="1" t="s">
        <v>109</v>
      </c>
      <c r="BC501" s="1" t="s">
        <v>9004</v>
      </c>
      <c r="BD501" s="1" t="s">
        <v>326</v>
      </c>
      <c r="BE501" s="1" t="s">
        <v>91</v>
      </c>
      <c r="BF501" s="57">
        <v>6</v>
      </c>
      <c r="BG501" s="1" t="s">
        <v>328</v>
      </c>
      <c r="BH501" s="1" t="s">
        <v>9049</v>
      </c>
      <c r="BI501" s="1" t="s">
        <v>96</v>
      </c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 t="s">
        <v>9579</v>
      </c>
      <c r="CF501" s="1" t="s">
        <v>326</v>
      </c>
      <c r="CG501" s="1" t="s">
        <v>91</v>
      </c>
      <c r="CH501" s="1" t="s">
        <v>123</v>
      </c>
      <c r="CI501" s="1" t="s">
        <v>328</v>
      </c>
      <c r="CJ501" s="1" t="s">
        <v>165</v>
      </c>
      <c r="CK501" s="1" t="s">
        <v>108</v>
      </c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1345</v>
      </c>
      <c r="B502" s="1" t="s">
        <v>1346</v>
      </c>
      <c r="C502" s="1" t="s">
        <v>97</v>
      </c>
      <c r="D502" s="1" t="s">
        <v>3185</v>
      </c>
      <c r="E502" s="1" t="s">
        <v>1111</v>
      </c>
      <c r="F502" s="1" t="s">
        <v>96</v>
      </c>
      <c r="G502" s="1" t="s">
        <v>111</v>
      </c>
      <c r="H502" s="1" t="s">
        <v>109</v>
      </c>
      <c r="I502" s="1" t="s">
        <v>100</v>
      </c>
      <c r="J502" s="1" t="s">
        <v>109</v>
      </c>
      <c r="K502" s="1">
        <v>33</v>
      </c>
      <c r="L502" s="1" t="s">
        <v>101</v>
      </c>
      <c r="M502" s="1" t="s">
        <v>325</v>
      </c>
      <c r="N502" s="1" t="s">
        <v>91</v>
      </c>
      <c r="O502" s="1" t="s">
        <v>104</v>
      </c>
      <c r="P502">
        <v>6693</v>
      </c>
      <c r="Q502" s="1" t="str">
        <f>VLOOKUP([1]!Tabla1[[#This Row],[RENAES]],[2]EESS!$1:$1048576,6,FALSE)</f>
        <v>MAYNAS CIUDAD</v>
      </c>
      <c r="R502" s="1" t="str">
        <f>VLOOKUP([1]!Tabla1[[#This Row],[RENAES]],[2]EESS!$1:$1048576,7,FALSE)</f>
        <v>BELEN</v>
      </c>
      <c r="S502" s="1" t="str">
        <f>VLOOKUP([1]!Tabla1[[#This Row],[RENAES]],[2]EESS!$1:$1048576,10,FALSE)</f>
        <v xml:space="preserve">9 DE OCTUBRE </v>
      </c>
      <c r="T502" s="1" t="s">
        <v>1126</v>
      </c>
      <c r="U502" s="1" t="s">
        <v>326</v>
      </c>
      <c r="V502" s="1" t="s">
        <v>91</v>
      </c>
      <c r="W502" s="57">
        <v>1</v>
      </c>
      <c r="X502" s="1" t="s">
        <v>109</v>
      </c>
      <c r="Y502" s="1" t="s">
        <v>100</v>
      </c>
      <c r="Z502" s="1" t="s">
        <v>109</v>
      </c>
      <c r="AA502" s="1" t="s">
        <v>2521</v>
      </c>
      <c r="AB502" s="1" t="s">
        <v>325</v>
      </c>
      <c r="AC502" s="1" t="s">
        <v>105</v>
      </c>
      <c r="AD502" s="1" t="s">
        <v>104</v>
      </c>
      <c r="AE502" s="1" t="s">
        <v>142</v>
      </c>
      <c r="AF502" s="1" t="s">
        <v>118</v>
      </c>
      <c r="AG502" s="1" t="s">
        <v>119</v>
      </c>
      <c r="AH502" s="1" t="s">
        <v>2521</v>
      </c>
      <c r="AI502" s="1" t="s">
        <v>326</v>
      </c>
      <c r="AJ502" s="1" t="s">
        <v>91</v>
      </c>
      <c r="AK502" s="57">
        <v>2</v>
      </c>
      <c r="AL502" s="1" t="s">
        <v>142</v>
      </c>
      <c r="AM502" s="1" t="s">
        <v>118</v>
      </c>
      <c r="AN502" s="1" t="s">
        <v>119</v>
      </c>
      <c r="AO502" s="1" t="s">
        <v>4824</v>
      </c>
      <c r="AP502" s="1" t="s">
        <v>325</v>
      </c>
      <c r="AQ502" s="1" t="s">
        <v>91</v>
      </c>
      <c r="AR502" s="32"/>
      <c r="AS502" s="1" t="s">
        <v>4848</v>
      </c>
      <c r="AT502" s="1" t="s">
        <v>100</v>
      </c>
      <c r="AU502" s="1" t="s">
        <v>95</v>
      </c>
      <c r="AV502" s="1" t="s">
        <v>4220</v>
      </c>
      <c r="AW502" s="1" t="s">
        <v>326</v>
      </c>
      <c r="AX502" s="1" t="s">
        <v>91</v>
      </c>
      <c r="AY502" s="57">
        <v>60</v>
      </c>
      <c r="AZ502" s="1" t="s">
        <v>324</v>
      </c>
      <c r="BA502" s="1" t="s">
        <v>96</v>
      </c>
      <c r="BB502" s="1" t="s">
        <v>122</v>
      </c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 t="s">
        <v>4220</v>
      </c>
      <c r="BY502" s="1" t="s">
        <v>325</v>
      </c>
      <c r="BZ502" s="1" t="s">
        <v>91</v>
      </c>
      <c r="CA502" s="1" t="s">
        <v>92</v>
      </c>
      <c r="CB502" s="1" t="s">
        <v>324</v>
      </c>
      <c r="CC502" s="1" t="s">
        <v>96</v>
      </c>
      <c r="CD502" s="1" t="s">
        <v>122</v>
      </c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442</v>
      </c>
      <c r="B503" s="1" t="s">
        <v>1347</v>
      </c>
      <c r="C503" s="1" t="s">
        <v>97</v>
      </c>
      <c r="D503" s="1" t="s">
        <v>3185</v>
      </c>
      <c r="E503" s="1" t="s">
        <v>1111</v>
      </c>
      <c r="F503" s="1" t="s">
        <v>90</v>
      </c>
      <c r="G503" s="1" t="s">
        <v>95</v>
      </c>
      <c r="H503" s="1" t="s">
        <v>324</v>
      </c>
      <c r="I503" s="1" t="s">
        <v>96</v>
      </c>
      <c r="J503" s="1" t="s">
        <v>106</v>
      </c>
      <c r="K503" s="1">
        <v>33</v>
      </c>
      <c r="L503" s="1" t="s">
        <v>101</v>
      </c>
      <c r="M503" s="1" t="s">
        <v>325</v>
      </c>
      <c r="N503" s="1" t="s">
        <v>91</v>
      </c>
      <c r="O503" s="1" t="s">
        <v>92</v>
      </c>
      <c r="P503">
        <v>1</v>
      </c>
      <c r="Q503" s="1" t="str">
        <f>VLOOKUP([1]!Tabla1[[#This Row],[RENAES]],[2]EESS!$1:$1048576,6,FALSE)</f>
        <v>NO PERTENECE A NINGUNA RED</v>
      </c>
      <c r="R503" s="1" t="str">
        <f>VLOOKUP([1]!Tabla1[[#This Row],[RENAES]],[2]EESS!$1:$1048576,7,FALSE)</f>
        <v>NO PERTENECE A NINGUNA MICRORED</v>
      </c>
      <c r="S503" s="1" t="str">
        <f>VLOOKUP([1]!Tabla1[[#This Row],[RENAES]],[2]EESS!$1:$1048576,10,FALSE)</f>
        <v>HOSPITAL IQUITOS "Cesar Garayar Garcia"</v>
      </c>
      <c r="T503" s="1" t="s">
        <v>1123</v>
      </c>
      <c r="U503" s="1" t="s">
        <v>326</v>
      </c>
      <c r="V503" s="1" t="s">
        <v>91</v>
      </c>
      <c r="W503" s="57">
        <v>30</v>
      </c>
      <c r="X503" s="1" t="s">
        <v>324</v>
      </c>
      <c r="Y503" s="1" t="s">
        <v>96</v>
      </c>
      <c r="Z503" s="1" t="s">
        <v>106</v>
      </c>
      <c r="AA503" s="1"/>
      <c r="AB503" s="1"/>
      <c r="AC503" s="1"/>
      <c r="AD503" s="1"/>
      <c r="AE503" s="1"/>
      <c r="AF503" s="1"/>
      <c r="AG503" s="1"/>
      <c r="AH503" s="1" t="s">
        <v>1175</v>
      </c>
      <c r="AI503" s="1" t="s">
        <v>326</v>
      </c>
      <c r="AJ503" s="1" t="s">
        <v>91</v>
      </c>
      <c r="AK503" s="57">
        <v>7</v>
      </c>
      <c r="AL503" s="1" t="s">
        <v>878</v>
      </c>
      <c r="AM503" s="1" t="s">
        <v>127</v>
      </c>
      <c r="AN503" s="1" t="s">
        <v>95</v>
      </c>
      <c r="AO503" s="1"/>
      <c r="AP503" s="1"/>
      <c r="AQ503" s="1"/>
      <c r="AR503" s="1"/>
      <c r="AS503" s="1"/>
      <c r="AT503" s="1"/>
      <c r="AU503" s="1"/>
      <c r="AV503" s="1" t="s">
        <v>1170</v>
      </c>
      <c r="AW503" s="1" t="s">
        <v>326</v>
      </c>
      <c r="AX503" s="1" t="s">
        <v>91</v>
      </c>
      <c r="AY503" s="57">
        <v>1</v>
      </c>
      <c r="AZ503" s="1" t="s">
        <v>272</v>
      </c>
      <c r="BA503" s="1" t="s">
        <v>113</v>
      </c>
      <c r="BB503" s="1" t="s">
        <v>96</v>
      </c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 t="s">
        <v>1170</v>
      </c>
      <c r="CF503" s="1" t="s">
        <v>326</v>
      </c>
      <c r="CG503" s="1" t="s">
        <v>91</v>
      </c>
      <c r="CH503" s="1" t="s">
        <v>123</v>
      </c>
      <c r="CI503" s="1" t="s">
        <v>272</v>
      </c>
      <c r="CJ503" s="1" t="s">
        <v>113</v>
      </c>
      <c r="CK503" s="1" t="s">
        <v>96</v>
      </c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2909</v>
      </c>
      <c r="B504" s="1" t="s">
        <v>7690</v>
      </c>
      <c r="C504" s="1" t="s">
        <v>97</v>
      </c>
      <c r="D504" s="1" t="s">
        <v>3185</v>
      </c>
      <c r="E504" s="1" t="s">
        <v>1111</v>
      </c>
      <c r="F504" s="1" t="s">
        <v>119</v>
      </c>
      <c r="G504" s="1" t="s">
        <v>110</v>
      </c>
      <c r="H504" s="1" t="s">
        <v>327</v>
      </c>
      <c r="I504" s="1" t="s">
        <v>98</v>
      </c>
      <c r="J504" s="1" t="s">
        <v>96</v>
      </c>
      <c r="K504" s="1">
        <v>34</v>
      </c>
      <c r="L504" s="1" t="s">
        <v>101</v>
      </c>
      <c r="M504" s="1" t="s">
        <v>325</v>
      </c>
      <c r="N504" s="1" t="s">
        <v>91</v>
      </c>
      <c r="O504" s="1" t="s">
        <v>104</v>
      </c>
      <c r="P504">
        <v>150</v>
      </c>
      <c r="Q504" s="1" t="str">
        <f>VLOOKUP([1]!Tabla1[[#This Row],[RENAES]],[2]EESS!$1:$1048576,6,FALSE)</f>
        <v>NO PERTENECE A NINGUNA RED</v>
      </c>
      <c r="R504" s="1" t="str">
        <f>VLOOKUP([1]!Tabla1[[#This Row],[RENAES]],[2]EESS!$1:$1048576,7,FALSE)</f>
        <v>NO PERTENECE A NINGUNA MICRORED</v>
      </c>
      <c r="S504" s="1" t="str">
        <f>VLOOKUP([1]!Tabla1[[#This Row],[RENAES]],[2]EESS!$1:$1048576,10,FALSE)</f>
        <v>HOSPITAL IQUITOS "Cesar Garayar Garcia"</v>
      </c>
      <c r="T504" s="1" t="s">
        <v>7656</v>
      </c>
      <c r="U504" s="1" t="s">
        <v>326</v>
      </c>
      <c r="V504" s="1" t="s">
        <v>91</v>
      </c>
      <c r="W504" s="57">
        <v>4</v>
      </c>
      <c r="X504" s="1" t="s">
        <v>327</v>
      </c>
      <c r="Y504" s="1" t="s">
        <v>98</v>
      </c>
      <c r="Z504" s="1" t="s">
        <v>96</v>
      </c>
      <c r="AA504" s="1" t="s">
        <v>8232</v>
      </c>
      <c r="AB504" s="1" t="s">
        <v>325</v>
      </c>
      <c r="AC504" s="1" t="s">
        <v>105</v>
      </c>
      <c r="AD504" s="32"/>
      <c r="AE504" s="1" t="s">
        <v>327</v>
      </c>
      <c r="AF504" s="1" t="s">
        <v>88</v>
      </c>
      <c r="AG504" s="1" t="s">
        <v>100</v>
      </c>
      <c r="AH504" s="1" t="s">
        <v>8232</v>
      </c>
      <c r="AI504" s="1" t="s">
        <v>326</v>
      </c>
      <c r="AJ504" s="1" t="s">
        <v>91</v>
      </c>
      <c r="AK504" s="57">
        <v>5</v>
      </c>
      <c r="AL504" s="1" t="s">
        <v>327</v>
      </c>
      <c r="AM504" s="1" t="s">
        <v>88</v>
      </c>
      <c r="AN504" s="1" t="s">
        <v>108</v>
      </c>
      <c r="AO504" s="1"/>
      <c r="AP504" s="1"/>
      <c r="AQ504" s="1"/>
      <c r="AR504" s="1"/>
      <c r="AS504" s="1"/>
      <c r="AT504" s="1"/>
      <c r="AU504" s="1"/>
      <c r="AV504" s="1" t="s">
        <v>8641</v>
      </c>
      <c r="AW504" s="1" t="s">
        <v>326</v>
      </c>
      <c r="AX504" s="1" t="s">
        <v>91</v>
      </c>
      <c r="AY504" s="57">
        <v>15</v>
      </c>
      <c r="AZ504" s="1" t="s">
        <v>324</v>
      </c>
      <c r="BA504" s="1" t="s">
        <v>90</v>
      </c>
      <c r="BB504" s="1" t="s">
        <v>109</v>
      </c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2560</v>
      </c>
      <c r="B505" s="1" t="s">
        <v>2561</v>
      </c>
      <c r="C505" s="1" t="s">
        <v>97</v>
      </c>
      <c r="D505" s="1" t="s">
        <v>3185</v>
      </c>
      <c r="E505" s="1" t="s">
        <v>1111</v>
      </c>
      <c r="F505" s="1" t="s">
        <v>90</v>
      </c>
      <c r="G505" s="1" t="s">
        <v>142</v>
      </c>
      <c r="H505" s="1" t="s">
        <v>337</v>
      </c>
      <c r="I505" s="1" t="s">
        <v>109</v>
      </c>
      <c r="J505" s="1" t="s">
        <v>100</v>
      </c>
      <c r="K505" s="1">
        <v>36</v>
      </c>
      <c r="L505" s="1" t="s">
        <v>101</v>
      </c>
      <c r="M505" s="1" t="s">
        <v>325</v>
      </c>
      <c r="N505" s="1" t="s">
        <v>91</v>
      </c>
      <c r="O505" s="1" t="s">
        <v>92</v>
      </c>
      <c r="P505">
        <v>60</v>
      </c>
      <c r="Q505" s="1" t="str">
        <f>VLOOKUP([1]!Tabla1[[#This Row],[RENAES]],[2]EESS!$1:$1048576,6,FALSE)</f>
        <v>NO PERTENECE A NINGUNA RED</v>
      </c>
      <c r="R505" s="1" t="str">
        <f>VLOOKUP([1]!Tabla1[[#This Row],[RENAES]],[2]EESS!$1:$1048576,7,FALSE)</f>
        <v>NO PERTENECE A NINGUNA MICRORED</v>
      </c>
      <c r="S505" s="1" t="str">
        <f>VLOOKUP([1]!Tabla1[[#This Row],[RENAES]],[2]EESS!$1:$1048576,10,FALSE)</f>
        <v>HOSPITAL IQUITOS "Cesar Garayar Garcia"</v>
      </c>
      <c r="T505" s="1" t="s">
        <v>1214</v>
      </c>
      <c r="U505" s="1" t="s">
        <v>326</v>
      </c>
      <c r="V505" s="1" t="s">
        <v>91</v>
      </c>
      <c r="W505" s="57">
        <v>1</v>
      </c>
      <c r="X505" s="1" t="s">
        <v>337</v>
      </c>
      <c r="Y505" s="1" t="s">
        <v>109</v>
      </c>
      <c r="Z505" s="1" t="s">
        <v>100</v>
      </c>
      <c r="AA505" s="1"/>
      <c r="AB505" s="1"/>
      <c r="AC505" s="1"/>
      <c r="AD505" s="1"/>
      <c r="AE505" s="1"/>
      <c r="AF505" s="1"/>
      <c r="AG505" s="1"/>
      <c r="AH505" s="1" t="s">
        <v>3200</v>
      </c>
      <c r="AI505" s="1" t="s">
        <v>326</v>
      </c>
      <c r="AJ505" s="1" t="s">
        <v>91</v>
      </c>
      <c r="AK505" s="57">
        <v>3</v>
      </c>
      <c r="AL505" s="1" t="s">
        <v>337</v>
      </c>
      <c r="AM505" s="1" t="s">
        <v>90</v>
      </c>
      <c r="AN505" s="1" t="s">
        <v>129</v>
      </c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2555</v>
      </c>
      <c r="B506" s="1" t="s">
        <v>7155</v>
      </c>
      <c r="C506" s="1" t="s">
        <v>97</v>
      </c>
      <c r="D506" s="1" t="s">
        <v>3185</v>
      </c>
      <c r="E506" s="1" t="s">
        <v>1111</v>
      </c>
      <c r="F506" s="1" t="s">
        <v>102</v>
      </c>
      <c r="G506" s="1" t="s">
        <v>142</v>
      </c>
      <c r="H506" s="1" t="s">
        <v>250</v>
      </c>
      <c r="I506" s="1" t="s">
        <v>118</v>
      </c>
      <c r="J506" s="1" t="s">
        <v>108</v>
      </c>
      <c r="K506" s="1">
        <v>36</v>
      </c>
      <c r="L506" s="1" t="s">
        <v>101</v>
      </c>
      <c r="M506" s="1" t="s">
        <v>325</v>
      </c>
      <c r="N506" s="1" t="s">
        <v>91</v>
      </c>
      <c r="O506" s="32"/>
      <c r="P506">
        <v>150</v>
      </c>
      <c r="Q506" s="1" t="str">
        <f>VLOOKUP([1]!Tabla1[[#This Row],[RENAES]],[2]EESS!$1:$1048576,6,FALSE)</f>
        <v>NO PERTENECE A NINGUNA RED</v>
      </c>
      <c r="R506" s="1" t="str">
        <f>VLOOKUP([1]!Tabla1[[#This Row],[RENAES]],[2]EESS!$1:$1048576,7,FALSE)</f>
        <v>NO PERTENECE A NINGUNA MICRORED</v>
      </c>
      <c r="S506" s="1" t="str">
        <f>VLOOKUP([1]!Tabla1[[#This Row],[RENAES]],[2]EESS!$1:$1048576,10,FALSE)</f>
        <v>HOSPITAL IQUITOS "Cesar Garayar Garcia"</v>
      </c>
      <c r="T506" s="1" t="s">
        <v>5674</v>
      </c>
      <c r="U506" s="1" t="s">
        <v>326</v>
      </c>
      <c r="V506" s="1" t="s">
        <v>91</v>
      </c>
      <c r="W506" s="57">
        <v>1</v>
      </c>
      <c r="X506" s="1" t="s">
        <v>327</v>
      </c>
      <c r="Y506" s="1" t="s">
        <v>88</v>
      </c>
      <c r="Z506" s="1" t="s">
        <v>115</v>
      </c>
      <c r="AA506" s="1"/>
      <c r="AB506" s="1"/>
      <c r="AC506" s="1"/>
      <c r="AD506" s="1"/>
      <c r="AE506" s="1"/>
      <c r="AF506" s="1"/>
      <c r="AG506" s="1"/>
      <c r="AH506" s="1" t="s">
        <v>6933</v>
      </c>
      <c r="AI506" s="1" t="s">
        <v>326</v>
      </c>
      <c r="AJ506" s="1" t="s">
        <v>91</v>
      </c>
      <c r="AK506" s="57">
        <v>2</v>
      </c>
      <c r="AL506" s="1" t="s">
        <v>327</v>
      </c>
      <c r="AM506" s="1" t="s">
        <v>127</v>
      </c>
      <c r="AN506" s="1" t="s">
        <v>127</v>
      </c>
      <c r="AO506" s="1"/>
      <c r="AP506" s="1"/>
      <c r="AQ506" s="1"/>
      <c r="AR506" s="1"/>
      <c r="AS506" s="1"/>
      <c r="AT506" s="1"/>
      <c r="AU506" s="1"/>
      <c r="AV506" s="1" t="s">
        <v>7656</v>
      </c>
      <c r="AW506" s="1" t="s">
        <v>326</v>
      </c>
      <c r="AX506" s="1" t="s">
        <v>91</v>
      </c>
      <c r="AY506" s="57">
        <v>3</v>
      </c>
      <c r="AZ506" s="1" t="s">
        <v>327</v>
      </c>
      <c r="BA506" s="1" t="s">
        <v>111</v>
      </c>
      <c r="BB506" s="1" t="s">
        <v>96</v>
      </c>
      <c r="BC506" s="1" t="s">
        <v>8838</v>
      </c>
      <c r="BD506" s="1" t="s">
        <v>326</v>
      </c>
      <c r="BE506" s="1" t="s">
        <v>179</v>
      </c>
      <c r="BF506" s="57">
        <v>3</v>
      </c>
      <c r="BG506" s="1" t="s">
        <v>327</v>
      </c>
      <c r="BH506" s="1" t="s">
        <v>109</v>
      </c>
      <c r="BI506" s="1" t="s">
        <v>110</v>
      </c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3235</v>
      </c>
      <c r="B507" s="1" t="s">
        <v>3236</v>
      </c>
      <c r="C507" s="1" t="s">
        <v>97</v>
      </c>
      <c r="D507" s="1" t="s">
        <v>3185</v>
      </c>
      <c r="E507" s="1" t="s">
        <v>1111</v>
      </c>
      <c r="F507" s="1" t="s">
        <v>88</v>
      </c>
      <c r="G507" s="1" t="s">
        <v>119</v>
      </c>
      <c r="H507" s="1" t="s">
        <v>2866</v>
      </c>
      <c r="I507" s="1" t="s">
        <v>100</v>
      </c>
      <c r="J507" s="1" t="s">
        <v>109</v>
      </c>
      <c r="K507" s="1">
        <v>33</v>
      </c>
      <c r="L507" s="1" t="s">
        <v>101</v>
      </c>
      <c r="M507" s="1" t="s">
        <v>325</v>
      </c>
      <c r="N507" s="1" t="s">
        <v>105</v>
      </c>
      <c r="O507" s="1" t="s">
        <v>104</v>
      </c>
      <c r="P507">
        <v>185</v>
      </c>
      <c r="Q507" s="1" t="str">
        <f>VLOOKUP([1]!Tabla1[[#This Row],[RENAES]],[2]EESS!$1:$1048576,6,FALSE)</f>
        <v>NO PERTENECE A NINGUNA RED</v>
      </c>
      <c r="R507" s="1" t="str">
        <f>VLOOKUP([1]!Tabla1[[#This Row],[RENAES]],[2]EESS!$1:$1048576,7,FALSE)</f>
        <v>NO PERTENECE A NINGUNA MICRORED</v>
      </c>
      <c r="S507" s="1" t="str">
        <f>VLOOKUP([1]!Tabla1[[#This Row],[RENAES]],[2]EESS!$1:$1048576,10,FALSE)</f>
        <v>HOSPITAL IQUITOS "Cesar Garayar Garcia"</v>
      </c>
      <c r="T507" s="1" t="s">
        <v>2871</v>
      </c>
      <c r="U507" s="1" t="s">
        <v>326</v>
      </c>
      <c r="V507" s="1" t="s">
        <v>91</v>
      </c>
      <c r="W507" s="57">
        <v>4</v>
      </c>
      <c r="X507" s="1" t="s">
        <v>2866</v>
      </c>
      <c r="Y507" s="1" t="s">
        <v>100</v>
      </c>
      <c r="Z507" s="1" t="s">
        <v>109</v>
      </c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6184</v>
      </c>
      <c r="B508" s="1" t="s">
        <v>6185</v>
      </c>
      <c r="C508" s="1" t="s">
        <v>97</v>
      </c>
      <c r="D508" s="1" t="s">
        <v>3185</v>
      </c>
      <c r="E508" s="1" t="s">
        <v>1111</v>
      </c>
      <c r="F508" s="1" t="s">
        <v>102</v>
      </c>
      <c r="G508" s="1" t="s">
        <v>115</v>
      </c>
      <c r="H508" s="1" t="s">
        <v>324</v>
      </c>
      <c r="I508" s="1" t="s">
        <v>3297</v>
      </c>
      <c r="J508" s="1" t="s">
        <v>96</v>
      </c>
      <c r="K508" s="1">
        <v>33</v>
      </c>
      <c r="L508" s="1" t="s">
        <v>101</v>
      </c>
      <c r="M508" s="1" t="s">
        <v>325</v>
      </c>
      <c r="N508" s="1" t="s">
        <v>91</v>
      </c>
      <c r="O508" s="1" t="s">
        <v>92</v>
      </c>
      <c r="P508">
        <v>1</v>
      </c>
      <c r="Q508" s="1" t="str">
        <f>VLOOKUP([1]!Tabla1[[#This Row],[RENAES]],[2]EESS!$1:$1048576,6,FALSE)</f>
        <v>ALTO AMAZONAS</v>
      </c>
      <c r="R508" s="1" t="str">
        <f>VLOOKUP([1]!Tabla1[[#This Row],[RENAES]],[2]EESS!$1:$1048576,7,FALSE)</f>
        <v>YURIMAGUAS</v>
      </c>
      <c r="S508" s="1" t="str">
        <f>VLOOKUP([1]!Tabla1[[#This Row],[RENAES]],[2]EESS!$1:$1048576,10,FALSE)</f>
        <v>AGUAMIRO (EJE DE M.R.)</v>
      </c>
      <c r="T508" s="1" t="s">
        <v>5938</v>
      </c>
      <c r="U508" s="1" t="s">
        <v>326</v>
      </c>
      <c r="V508" s="1" t="s">
        <v>91</v>
      </c>
      <c r="W508" s="57">
        <v>60</v>
      </c>
      <c r="X508" s="1" t="s">
        <v>324</v>
      </c>
      <c r="Y508" s="1" t="s">
        <v>3297</v>
      </c>
      <c r="Z508" s="1" t="s">
        <v>96</v>
      </c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 t="s">
        <v>6222</v>
      </c>
      <c r="CF508" s="1" t="s">
        <v>326</v>
      </c>
      <c r="CG508" s="1" t="s">
        <v>91</v>
      </c>
      <c r="CH508" s="1" t="s">
        <v>123</v>
      </c>
      <c r="CI508" s="1" t="s">
        <v>5330</v>
      </c>
      <c r="CJ508" s="1" t="s">
        <v>142</v>
      </c>
      <c r="CK508" s="1" t="s">
        <v>90</v>
      </c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380</v>
      </c>
      <c r="B509" s="1" t="s">
        <v>1348</v>
      </c>
      <c r="C509" s="1" t="s">
        <v>97</v>
      </c>
      <c r="D509" s="1" t="s">
        <v>3185</v>
      </c>
      <c r="E509" s="1" t="s">
        <v>1111</v>
      </c>
      <c r="F509" s="1" t="s">
        <v>90</v>
      </c>
      <c r="G509" s="1" t="s">
        <v>121</v>
      </c>
      <c r="H509" s="1" t="s">
        <v>356</v>
      </c>
      <c r="I509" s="1" t="s">
        <v>96</v>
      </c>
      <c r="J509" s="1" t="s">
        <v>96</v>
      </c>
      <c r="K509" s="1">
        <v>34</v>
      </c>
      <c r="L509" s="1" t="s">
        <v>101</v>
      </c>
      <c r="M509" s="1" t="s">
        <v>325</v>
      </c>
      <c r="N509" s="1" t="s">
        <v>91</v>
      </c>
      <c r="O509" s="1" t="s">
        <v>104</v>
      </c>
      <c r="P509">
        <v>150</v>
      </c>
      <c r="Q509" s="1" t="str">
        <f>VLOOKUP([1]!Tabla1[[#This Row],[RENAES]],[2]EESS!$1:$1048576,6,FALSE)</f>
        <v>MAYNAS CIUDAD</v>
      </c>
      <c r="R509" s="1" t="str">
        <f>VLOOKUP([1]!Tabla1[[#This Row],[RENAES]],[2]EESS!$1:$1048576,7,FALSE)</f>
        <v>PUNCHANA</v>
      </c>
      <c r="S509" s="1" t="str">
        <f>VLOOKUP([1]!Tabla1[[#This Row],[RENAES]],[2]EESS!$1:$1048576,10,FALSE)</f>
        <v>MASUSA</v>
      </c>
      <c r="T509" s="1" t="s">
        <v>1235</v>
      </c>
      <c r="U509" s="1" t="s">
        <v>326</v>
      </c>
      <c r="V509" s="1" t="s">
        <v>91</v>
      </c>
      <c r="W509" s="57">
        <v>1</v>
      </c>
      <c r="X509" s="1" t="s">
        <v>356</v>
      </c>
      <c r="Y509" s="1" t="s">
        <v>96</v>
      </c>
      <c r="Z509" s="1" t="s">
        <v>96</v>
      </c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1349</v>
      </c>
      <c r="B510" s="1" t="s">
        <v>1350</v>
      </c>
      <c r="C510" s="1" t="s">
        <v>97</v>
      </c>
      <c r="D510" s="1" t="s">
        <v>3185</v>
      </c>
      <c r="E510" s="1" t="s">
        <v>1111</v>
      </c>
      <c r="F510" s="1" t="s">
        <v>90</v>
      </c>
      <c r="G510" s="1" t="s">
        <v>102</v>
      </c>
      <c r="H510" s="1" t="s">
        <v>324</v>
      </c>
      <c r="I510" s="1" t="s">
        <v>100</v>
      </c>
      <c r="J510" s="1" t="s">
        <v>96</v>
      </c>
      <c r="K510" s="1">
        <v>34</v>
      </c>
      <c r="L510" s="1" t="s">
        <v>101</v>
      </c>
      <c r="M510" s="1" t="s">
        <v>325</v>
      </c>
      <c r="N510" s="1" t="s">
        <v>91</v>
      </c>
      <c r="O510" s="1" t="s">
        <v>92</v>
      </c>
      <c r="P510">
        <v>3</v>
      </c>
      <c r="Q510" s="1" t="str">
        <f>VLOOKUP([1]!Tabla1[[#This Row],[RENAES]],[2]EESS!$1:$1048576,6,FALSE)</f>
        <v>NO PERTENECE A NINGUNA RED</v>
      </c>
      <c r="R510" s="1" t="str">
        <f>VLOOKUP([1]!Tabla1[[#This Row],[RENAES]],[2]EESS!$1:$1048576,7,FALSE)</f>
        <v>NO PERTENECE A NINGUNA MICRORED</v>
      </c>
      <c r="S510" s="1" t="str">
        <f>VLOOKUP([1]!Tabla1[[#This Row],[RENAES]],[2]EESS!$1:$1048576,10,FALSE)</f>
        <v>HOSPITAL IQUITOS "Cesar Garayar Garcia"</v>
      </c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 t="s">
        <v>1160</v>
      </c>
      <c r="CF510" s="1" t="s">
        <v>326</v>
      </c>
      <c r="CG510" s="1" t="s">
        <v>91</v>
      </c>
      <c r="CH510" s="1" t="s">
        <v>123</v>
      </c>
      <c r="CI510" s="1" t="s">
        <v>328</v>
      </c>
      <c r="CJ510" s="1" t="s">
        <v>90</v>
      </c>
      <c r="CK510" s="1" t="s">
        <v>121</v>
      </c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2909</v>
      </c>
      <c r="B511" s="1" t="s">
        <v>2910</v>
      </c>
      <c r="C511" s="1" t="s">
        <v>97</v>
      </c>
      <c r="D511" s="1" t="s">
        <v>3185</v>
      </c>
      <c r="E511" s="1" t="s">
        <v>1111</v>
      </c>
      <c r="F511" s="1" t="s">
        <v>88</v>
      </c>
      <c r="G511" s="1" t="s">
        <v>102</v>
      </c>
      <c r="H511" s="1" t="s">
        <v>324</v>
      </c>
      <c r="I511" s="1" t="s">
        <v>113</v>
      </c>
      <c r="J511" s="1" t="s">
        <v>96</v>
      </c>
      <c r="K511" s="1">
        <v>33</v>
      </c>
      <c r="L511" s="1" t="s">
        <v>101</v>
      </c>
      <c r="M511" s="1" t="s">
        <v>325</v>
      </c>
      <c r="N511" s="1" t="s">
        <v>91</v>
      </c>
      <c r="O511" s="1" t="s">
        <v>92</v>
      </c>
      <c r="P511">
        <v>3</v>
      </c>
      <c r="Q511" s="1" t="str">
        <f>VLOOKUP([1]!Tabla1[[#This Row],[RENAES]],[2]EESS!$1:$1048576,6,FALSE)</f>
        <v>LORETO</v>
      </c>
      <c r="R511" s="1" t="str">
        <f>VLOOKUP([1]!Tabla1[[#This Row],[RENAES]],[2]EESS!$1:$1048576,7,FALSE)</f>
        <v>VILLA TROMPETERO</v>
      </c>
      <c r="S511" s="1" t="str">
        <f>VLOOKUP([1]!Tabla1[[#This Row],[RENAES]],[2]EESS!$1:$1048576,10,FALSE)</f>
        <v>VILLA TROMPETEROS</v>
      </c>
      <c r="T511" s="1" t="s">
        <v>3188</v>
      </c>
      <c r="U511" s="1" t="s">
        <v>326</v>
      </c>
      <c r="V511" s="1" t="s">
        <v>91</v>
      </c>
      <c r="W511" s="57">
        <v>3</v>
      </c>
      <c r="X511" s="1" t="s">
        <v>328</v>
      </c>
      <c r="Y511" s="1" t="s">
        <v>88</v>
      </c>
      <c r="Z511" s="1" t="s">
        <v>118</v>
      </c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8857</v>
      </c>
      <c r="B512" s="1" t="s">
        <v>8858</v>
      </c>
      <c r="C512" s="1" t="s">
        <v>97</v>
      </c>
      <c r="D512" s="1" t="s">
        <v>3185</v>
      </c>
      <c r="E512" s="1" t="s">
        <v>1111</v>
      </c>
      <c r="F512" s="1" t="s">
        <v>127</v>
      </c>
      <c r="G512" s="1" t="s">
        <v>142</v>
      </c>
      <c r="H512" s="1" t="s">
        <v>327</v>
      </c>
      <c r="I512" s="1" t="s">
        <v>113</v>
      </c>
      <c r="J512" s="1" t="s">
        <v>96</v>
      </c>
      <c r="K512" s="1">
        <v>33</v>
      </c>
      <c r="L512" s="1" t="s">
        <v>101</v>
      </c>
      <c r="M512" s="1" t="s">
        <v>325</v>
      </c>
      <c r="N512" s="1" t="s">
        <v>91</v>
      </c>
      <c r="O512" s="1" t="s">
        <v>92</v>
      </c>
      <c r="P512">
        <v>9</v>
      </c>
      <c r="Q512" s="1" t="str">
        <f>VLOOKUP([1]!Tabla1[[#This Row],[RENAES]],[2]EESS!$1:$1048576,6,FALSE)</f>
        <v>ALTO AMAZONAS</v>
      </c>
      <c r="R512" s="1" t="str">
        <f>VLOOKUP([1]!Tabla1[[#This Row],[RENAES]],[2]EESS!$1:$1048576,7,FALSE)</f>
        <v>SANTA CRUZ</v>
      </c>
      <c r="S512" s="1" t="str">
        <f>VLOOKUP([1]!Tabla1[[#This Row],[RENAES]],[2]EESS!$1:$1048576,10,FALSE)</f>
        <v xml:space="preserve">SANTA CRUZ </v>
      </c>
      <c r="T512" s="1" t="s">
        <v>8859</v>
      </c>
      <c r="U512" s="1" t="s">
        <v>326</v>
      </c>
      <c r="V512" s="1" t="s">
        <v>91</v>
      </c>
      <c r="W512" s="57">
        <v>1</v>
      </c>
      <c r="X512" s="1" t="s">
        <v>327</v>
      </c>
      <c r="Y512" s="1" t="s">
        <v>113</v>
      </c>
      <c r="Z512" s="1" t="s">
        <v>96</v>
      </c>
      <c r="AA512" s="1" t="s">
        <v>9980</v>
      </c>
      <c r="AB512" s="1" t="s">
        <v>325</v>
      </c>
      <c r="AC512" s="1" t="s">
        <v>105</v>
      </c>
      <c r="AD512" s="1" t="s">
        <v>104</v>
      </c>
      <c r="AE512" s="1" t="s">
        <v>327</v>
      </c>
      <c r="AF512" s="1" t="s">
        <v>109</v>
      </c>
      <c r="AG512" s="1" t="s">
        <v>100</v>
      </c>
      <c r="AH512" s="1"/>
      <c r="AI512" s="1"/>
      <c r="AJ512" s="1"/>
      <c r="AK512" s="1"/>
      <c r="AL512" s="1"/>
      <c r="AM512" s="1"/>
      <c r="AN512" s="1"/>
      <c r="AO512" s="1" t="s">
        <v>10006</v>
      </c>
      <c r="AP512" s="1" t="s">
        <v>325</v>
      </c>
      <c r="AQ512" s="1" t="s">
        <v>179</v>
      </c>
      <c r="AR512" s="1" t="s">
        <v>104</v>
      </c>
      <c r="AS512" s="1" t="s">
        <v>327</v>
      </c>
      <c r="AT512" s="1" t="s">
        <v>10007</v>
      </c>
      <c r="AU512" s="1" t="s">
        <v>96</v>
      </c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9580</v>
      </c>
      <c r="B513" s="1" t="s">
        <v>9581</v>
      </c>
      <c r="C513" s="1" t="s">
        <v>97</v>
      </c>
      <c r="D513" s="1" t="s">
        <v>165</v>
      </c>
      <c r="E513" s="1" t="s">
        <v>1111</v>
      </c>
      <c r="F513" s="1" t="s">
        <v>127</v>
      </c>
      <c r="G513" s="1" t="s">
        <v>111</v>
      </c>
      <c r="H513" s="1" t="s">
        <v>4075</v>
      </c>
      <c r="I513" s="1" t="s">
        <v>90</v>
      </c>
      <c r="J513" s="1" t="s">
        <v>99</v>
      </c>
      <c r="K513" s="1">
        <v>34</v>
      </c>
      <c r="L513" s="1" t="s">
        <v>101</v>
      </c>
      <c r="M513" s="1" t="s">
        <v>325</v>
      </c>
      <c r="N513" s="1" t="s">
        <v>91</v>
      </c>
      <c r="O513" s="1" t="s">
        <v>104</v>
      </c>
      <c r="P513">
        <v>304</v>
      </c>
      <c r="Q513" s="1" t="str">
        <f>VLOOKUP([1]!Tabla1[[#This Row],[RENAES]],[2]EESS!$1:$1048576,6,FALSE)</f>
        <v>RAMON CASTILLA</v>
      </c>
      <c r="R513" s="1" t="str">
        <f>VLOOKUP([1]!Tabla1[[#This Row],[RENAES]],[2]EESS!$1:$1048576,7,FALSE)</f>
        <v>PEVAS</v>
      </c>
      <c r="S513" s="1" t="str">
        <f>VLOOKUP([1]!Tabla1[[#This Row],[RENAES]],[2]EESS!$1:$1048576,10,FALSE)</f>
        <v>NUEVO PEVAS</v>
      </c>
      <c r="T513" s="1" t="s">
        <v>9024</v>
      </c>
      <c r="U513" s="1" t="s">
        <v>326</v>
      </c>
      <c r="V513" s="1" t="s">
        <v>91</v>
      </c>
      <c r="W513" s="57">
        <v>1</v>
      </c>
      <c r="X513" s="1" t="s">
        <v>4075</v>
      </c>
      <c r="Y513" s="1" t="s">
        <v>90</v>
      </c>
      <c r="Z513" s="1" t="s">
        <v>99</v>
      </c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1351</v>
      </c>
      <c r="B514" s="1" t="s">
        <v>1352</v>
      </c>
      <c r="C514" s="1" t="s">
        <v>97</v>
      </c>
      <c r="D514" s="1" t="s">
        <v>3185</v>
      </c>
      <c r="E514" s="1" t="s">
        <v>1111</v>
      </c>
      <c r="F514" s="1" t="s">
        <v>96</v>
      </c>
      <c r="G514" s="1" t="s">
        <v>118</v>
      </c>
      <c r="H514" s="1" t="s">
        <v>218</v>
      </c>
      <c r="I514" s="1" t="s">
        <v>100</v>
      </c>
      <c r="J514" s="1" t="s">
        <v>116</v>
      </c>
      <c r="K514" s="1">
        <v>33</v>
      </c>
      <c r="L514" s="1" t="s">
        <v>101</v>
      </c>
      <c r="M514" s="1" t="s">
        <v>325</v>
      </c>
      <c r="N514" s="1" t="s">
        <v>91</v>
      </c>
      <c r="O514" s="32"/>
      <c r="P514">
        <v>23</v>
      </c>
      <c r="Q514" s="1" t="str">
        <f>VLOOKUP([1]!Tabla1[[#This Row],[RENAES]],[2]EESS!$1:$1048576,6,FALSE)</f>
        <v>MAYNAS CIUDAD</v>
      </c>
      <c r="R514" s="1" t="str">
        <f>VLOOKUP([1]!Tabla1[[#This Row],[RENAES]],[2]EESS!$1:$1048576,7,FALSE)</f>
        <v>IQUITOS NORTE</v>
      </c>
      <c r="S514" s="1" t="str">
        <f>VLOOKUP([1]!Tabla1[[#This Row],[RENAES]],[2]EESS!$1:$1048576,10,FALSE)</f>
        <v>VARGAS GUERRA</v>
      </c>
      <c r="T514" s="1" t="s">
        <v>1169</v>
      </c>
      <c r="U514" s="1" t="s">
        <v>326</v>
      </c>
      <c r="V514" s="1" t="s">
        <v>91</v>
      </c>
      <c r="W514" s="57">
        <v>3</v>
      </c>
      <c r="X514" s="1" t="s">
        <v>218</v>
      </c>
      <c r="Y514" s="1" t="s">
        <v>100</v>
      </c>
      <c r="Z514" s="1" t="s">
        <v>116</v>
      </c>
      <c r="AA514" s="1" t="s">
        <v>4617</v>
      </c>
      <c r="AB514" s="1" t="s">
        <v>325</v>
      </c>
      <c r="AC514" s="1" t="s">
        <v>91</v>
      </c>
      <c r="AD514" s="1" t="s">
        <v>92</v>
      </c>
      <c r="AE514" s="1" t="s">
        <v>324</v>
      </c>
      <c r="AF514" s="1" t="s">
        <v>3869</v>
      </c>
      <c r="AG514" s="1" t="s">
        <v>96</v>
      </c>
      <c r="AH514" s="1" t="s">
        <v>2874</v>
      </c>
      <c r="AI514" s="1" t="s">
        <v>326</v>
      </c>
      <c r="AJ514" s="1" t="s">
        <v>91</v>
      </c>
      <c r="AK514" s="57">
        <v>4</v>
      </c>
      <c r="AL514" s="1" t="s">
        <v>217</v>
      </c>
      <c r="AM514" s="1" t="s">
        <v>95</v>
      </c>
      <c r="AN514" s="1" t="s">
        <v>119</v>
      </c>
      <c r="AO514" s="1"/>
      <c r="AP514" s="1"/>
      <c r="AQ514" s="1"/>
      <c r="AR514" s="1"/>
      <c r="AS514" s="1"/>
      <c r="AT514" s="1"/>
      <c r="AU514" s="1"/>
      <c r="AV514" s="1" t="s">
        <v>4222</v>
      </c>
      <c r="AW514" s="1" t="s">
        <v>326</v>
      </c>
      <c r="AX514" s="1" t="s">
        <v>91</v>
      </c>
      <c r="AY514" s="57">
        <v>5</v>
      </c>
      <c r="AZ514" s="1" t="s">
        <v>218</v>
      </c>
      <c r="BA514" s="1" t="s">
        <v>107</v>
      </c>
      <c r="BB514" s="1" t="s">
        <v>111</v>
      </c>
      <c r="BC514" s="1" t="s">
        <v>4617</v>
      </c>
      <c r="BD514" s="1" t="s">
        <v>326</v>
      </c>
      <c r="BE514" s="1" t="s">
        <v>91</v>
      </c>
      <c r="BF514" s="57">
        <v>60</v>
      </c>
      <c r="BG514" s="1" t="s">
        <v>324</v>
      </c>
      <c r="BH514" s="1" t="s">
        <v>3869</v>
      </c>
      <c r="BI514" s="1" t="s">
        <v>96</v>
      </c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</row>
    <row r="515" spans="1:96" x14ac:dyDescent="0.3">
      <c r="A515" s="1" t="s">
        <v>1296</v>
      </c>
      <c r="B515" s="1" t="s">
        <v>4849</v>
      </c>
      <c r="C515" s="1" t="s">
        <v>97</v>
      </c>
      <c r="D515" s="1" t="s">
        <v>3185</v>
      </c>
      <c r="E515" s="1" t="s">
        <v>1111</v>
      </c>
      <c r="F515" s="1" t="s">
        <v>88</v>
      </c>
      <c r="G515" s="1" t="s">
        <v>151</v>
      </c>
      <c r="H515" s="1" t="s">
        <v>324</v>
      </c>
      <c r="I515" s="1" t="s">
        <v>3083</v>
      </c>
      <c r="J515" s="1" t="s">
        <v>96</v>
      </c>
      <c r="K515" s="1">
        <v>35</v>
      </c>
      <c r="L515" s="1" t="s">
        <v>101</v>
      </c>
      <c r="M515" s="1" t="s">
        <v>325</v>
      </c>
      <c r="N515" s="1" t="s">
        <v>91</v>
      </c>
      <c r="O515" s="1" t="s">
        <v>104</v>
      </c>
      <c r="P515">
        <v>1</v>
      </c>
      <c r="Q515" s="1" t="str">
        <f>VLOOKUP([1]!Tabla1[[#This Row],[RENAES]],[2]EESS!$1:$1048576,6,FALSE)</f>
        <v>LORETO</v>
      </c>
      <c r="R515" s="1" t="str">
        <f>VLOOKUP([1]!Tabla1[[#This Row],[RENAES]],[2]EESS!$1:$1048576,7,FALSE)</f>
        <v>INTUTO</v>
      </c>
      <c r="S515" s="1" t="str">
        <f>VLOOKUP([1]!Tabla1[[#This Row],[RENAES]],[2]EESS!$1:$1048576,10,FALSE)</f>
        <v>LIBERTAD DEL TIGRE</v>
      </c>
      <c r="T515" s="1" t="s">
        <v>4830</v>
      </c>
      <c r="U515" s="1" t="s">
        <v>326</v>
      </c>
      <c r="V515" s="1" t="s">
        <v>91</v>
      </c>
      <c r="W515" s="57">
        <v>60</v>
      </c>
      <c r="X515" s="1" t="s">
        <v>324</v>
      </c>
      <c r="Y515" s="1" t="s">
        <v>3083</v>
      </c>
      <c r="Z515" s="1" t="s">
        <v>96</v>
      </c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 t="s">
        <v>4217</v>
      </c>
      <c r="CF515" s="1" t="s">
        <v>326</v>
      </c>
      <c r="CG515" s="1" t="s">
        <v>91</v>
      </c>
      <c r="CH515" s="1" t="s">
        <v>123</v>
      </c>
      <c r="CI515" s="1" t="s">
        <v>247</v>
      </c>
      <c r="CJ515" s="1" t="s">
        <v>142</v>
      </c>
      <c r="CK515" s="1" t="s">
        <v>107</v>
      </c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3536</v>
      </c>
      <c r="B516" s="1" t="s">
        <v>3537</v>
      </c>
      <c r="C516" s="1" t="s">
        <v>97</v>
      </c>
      <c r="D516" s="1" t="s">
        <v>3185</v>
      </c>
      <c r="E516" s="1" t="s">
        <v>1111</v>
      </c>
      <c r="F516" s="1" t="s">
        <v>88</v>
      </c>
      <c r="G516" s="1" t="s">
        <v>111</v>
      </c>
      <c r="H516" s="1" t="s">
        <v>324</v>
      </c>
      <c r="I516" s="1" t="s">
        <v>187</v>
      </c>
      <c r="J516" s="1" t="s">
        <v>96</v>
      </c>
      <c r="K516" s="1">
        <v>33</v>
      </c>
      <c r="L516" s="1" t="s">
        <v>101</v>
      </c>
      <c r="M516" s="1" t="s">
        <v>325</v>
      </c>
      <c r="N516" s="1" t="s">
        <v>91</v>
      </c>
      <c r="O516" s="1" t="s">
        <v>104</v>
      </c>
      <c r="P516">
        <v>1</v>
      </c>
      <c r="Q516" s="1" t="str">
        <f>VLOOKUP([1]!Tabla1[[#This Row],[RENAES]],[2]EESS!$1:$1048576,6,FALSE)</f>
        <v>NO PERTENECE A NINGUNA RED</v>
      </c>
      <c r="R516" s="1" t="str">
        <f>VLOOKUP([1]!Tabla1[[#This Row],[RENAES]],[2]EESS!$1:$1048576,7,FALSE)</f>
        <v>NO PERTENECE A NINGUNA MICRORED</v>
      </c>
      <c r="S516" s="1" t="str">
        <f>VLOOKUP([1]!Tabla1[[#This Row],[RENAES]],[2]EESS!$1:$1048576,10,FALSE)</f>
        <v>HOSP.REGIONAL DE LORETO "Felipe Arriola Iglesias"</v>
      </c>
      <c r="T516" s="1" t="s">
        <v>3525</v>
      </c>
      <c r="U516" s="1" t="s">
        <v>326</v>
      </c>
      <c r="V516" s="1" t="s">
        <v>91</v>
      </c>
      <c r="W516" s="57">
        <v>30</v>
      </c>
      <c r="X516" s="1" t="s">
        <v>324</v>
      </c>
      <c r="Y516" s="1" t="s">
        <v>187</v>
      </c>
      <c r="Z516" s="1" t="s">
        <v>96</v>
      </c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 t="s">
        <v>4813</v>
      </c>
      <c r="CF516" s="1" t="s">
        <v>326</v>
      </c>
      <c r="CG516" s="1" t="s">
        <v>91</v>
      </c>
      <c r="CH516" s="1" t="s">
        <v>123</v>
      </c>
      <c r="CI516" s="1" t="s">
        <v>4848</v>
      </c>
      <c r="CJ516" s="1" t="s">
        <v>107</v>
      </c>
      <c r="CK516" s="1" t="s">
        <v>95</v>
      </c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411</v>
      </c>
      <c r="B517" s="1" t="s">
        <v>1353</v>
      </c>
      <c r="C517" s="1" t="s">
        <v>97</v>
      </c>
      <c r="D517" s="1" t="s">
        <v>3185</v>
      </c>
      <c r="E517" s="1" t="s">
        <v>1111</v>
      </c>
      <c r="F517" s="1" t="s">
        <v>90</v>
      </c>
      <c r="G517" s="1" t="s">
        <v>113</v>
      </c>
      <c r="H517" s="1" t="s">
        <v>327</v>
      </c>
      <c r="I517" s="1" t="s">
        <v>96</v>
      </c>
      <c r="J517" s="1" t="s">
        <v>113</v>
      </c>
      <c r="K517" s="1">
        <v>34</v>
      </c>
      <c r="L517" s="1" t="s">
        <v>101</v>
      </c>
      <c r="M517" s="1" t="s">
        <v>325</v>
      </c>
      <c r="N517" s="1" t="s">
        <v>91</v>
      </c>
      <c r="O517" s="1" t="s">
        <v>104</v>
      </c>
      <c r="P517">
        <v>1</v>
      </c>
      <c r="Q517" s="1" t="str">
        <f>VLOOKUP([1]!Tabla1[[#This Row],[RENAES]],[2]EESS!$1:$1048576,6,FALSE)</f>
        <v>NO PERTENECE A NINGUNA RED</v>
      </c>
      <c r="R517" s="1" t="str">
        <f>VLOOKUP([1]!Tabla1[[#This Row],[RENAES]],[2]EESS!$1:$1048576,7,FALSE)</f>
        <v>NO PERTENECE A NINGUNA MICRORED</v>
      </c>
      <c r="S517" s="1" t="str">
        <f>VLOOKUP([1]!Tabla1[[#This Row],[RENAES]],[2]EESS!$1:$1048576,10,FALSE)</f>
        <v>HOSPITAL IQUITOS "Cesar Garayar Garcia"</v>
      </c>
      <c r="T517" s="1" t="s">
        <v>1354</v>
      </c>
      <c r="U517" s="1" t="s">
        <v>326</v>
      </c>
      <c r="V517" s="1" t="s">
        <v>91</v>
      </c>
      <c r="W517" s="57">
        <v>3</v>
      </c>
      <c r="X517" s="1" t="s">
        <v>327</v>
      </c>
      <c r="Y517" s="1" t="s">
        <v>96</v>
      </c>
      <c r="Z517" s="1" t="s">
        <v>113</v>
      </c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7336</v>
      </c>
      <c r="B518" s="1" t="s">
        <v>7337</v>
      </c>
      <c r="C518" s="1" t="s">
        <v>97</v>
      </c>
      <c r="D518" s="1" t="s">
        <v>3185</v>
      </c>
      <c r="E518" s="1" t="s">
        <v>1111</v>
      </c>
      <c r="F518" s="1" t="s">
        <v>95</v>
      </c>
      <c r="G518" s="1" t="s">
        <v>169</v>
      </c>
      <c r="H518" s="1" t="s">
        <v>279</v>
      </c>
      <c r="I518" s="1" t="s">
        <v>113</v>
      </c>
      <c r="J518" s="1" t="s">
        <v>90</v>
      </c>
      <c r="K518" s="1">
        <v>35</v>
      </c>
      <c r="L518" s="1" t="s">
        <v>101</v>
      </c>
      <c r="M518" s="1" t="s">
        <v>325</v>
      </c>
      <c r="N518" s="1" t="s">
        <v>91</v>
      </c>
      <c r="O518" s="32"/>
      <c r="P518">
        <v>1</v>
      </c>
      <c r="Q518" s="1" t="str">
        <f>VLOOKUP([1]!Tabla1[[#This Row],[RENAES]],[2]EESS!$1:$1048576,6,FALSE)</f>
        <v>REQUENA</v>
      </c>
      <c r="R518" s="1" t="str">
        <f>VLOOKUP([1]!Tabla1[[#This Row],[RENAES]],[2]EESS!$1:$1048576,7,FALSE)</f>
        <v>REQUENA</v>
      </c>
      <c r="S518" s="1" t="str">
        <f>VLOOKUP([1]!Tabla1[[#This Row],[RENAES]],[2]EESS!$1:$1048576,10,FALSE)</f>
        <v>REQUENA</v>
      </c>
      <c r="T518" s="1"/>
      <c r="U518" s="1"/>
      <c r="V518" s="1"/>
      <c r="W518" s="1"/>
      <c r="X518" s="1"/>
      <c r="Y518" s="1"/>
      <c r="Z518" s="1"/>
      <c r="AA518" s="1" t="s">
        <v>7720</v>
      </c>
      <c r="AB518" s="1" t="s">
        <v>325</v>
      </c>
      <c r="AC518" s="1" t="s">
        <v>91</v>
      </c>
      <c r="AD518" s="32"/>
      <c r="AE518" s="1" t="s">
        <v>2943</v>
      </c>
      <c r="AF518" s="1" t="s">
        <v>131</v>
      </c>
      <c r="AG518" s="1" t="s">
        <v>99</v>
      </c>
      <c r="AH518" s="1"/>
      <c r="AI518" s="1"/>
      <c r="AJ518" s="1"/>
      <c r="AK518" s="1"/>
      <c r="AL518" s="1"/>
      <c r="AM518" s="1"/>
      <c r="AN518" s="1"/>
      <c r="AO518" s="1" t="s">
        <v>8237</v>
      </c>
      <c r="AP518" s="1" t="s">
        <v>325</v>
      </c>
      <c r="AQ518" s="1" t="s">
        <v>91</v>
      </c>
      <c r="AR518" s="32"/>
      <c r="AS518" s="1" t="s">
        <v>8619</v>
      </c>
      <c r="AT518" s="1" t="s">
        <v>88</v>
      </c>
      <c r="AU518" s="1" t="s">
        <v>102</v>
      </c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 t="s">
        <v>9004</v>
      </c>
      <c r="BY518" s="1" t="s">
        <v>325</v>
      </c>
      <c r="BZ518" s="1" t="s">
        <v>91</v>
      </c>
      <c r="CA518" s="1" t="s">
        <v>92</v>
      </c>
      <c r="CB518" s="1" t="s">
        <v>2524</v>
      </c>
      <c r="CC518" s="1" t="s">
        <v>119</v>
      </c>
      <c r="CD518" s="1" t="s">
        <v>102</v>
      </c>
      <c r="CE518" s="1" t="s">
        <v>9567</v>
      </c>
      <c r="CF518" s="1" t="s">
        <v>326</v>
      </c>
      <c r="CG518" s="1" t="s">
        <v>91</v>
      </c>
      <c r="CH518" s="1" t="s">
        <v>123</v>
      </c>
      <c r="CI518" s="1" t="s">
        <v>188</v>
      </c>
      <c r="CJ518" s="1" t="s">
        <v>100</v>
      </c>
      <c r="CK518" s="1" t="s">
        <v>96</v>
      </c>
      <c r="CL518" s="1"/>
      <c r="CM518" s="1"/>
      <c r="CN518" s="1"/>
      <c r="CO518" s="1"/>
      <c r="CP518" s="1"/>
      <c r="CQ518" s="1"/>
      <c r="CR518" s="1"/>
    </row>
    <row r="519" spans="1:96" x14ac:dyDescent="0.3">
      <c r="A519" s="1" t="s">
        <v>10008</v>
      </c>
      <c r="B519" s="1" t="s">
        <v>10009</v>
      </c>
      <c r="C519" s="1" t="s">
        <v>97</v>
      </c>
      <c r="D519" s="1" t="s">
        <v>3185</v>
      </c>
      <c r="E519" s="1" t="s">
        <v>1111</v>
      </c>
      <c r="F519" s="1" t="s">
        <v>109</v>
      </c>
      <c r="G519" s="1" t="s">
        <v>100</v>
      </c>
      <c r="H519" s="1" t="s">
        <v>247</v>
      </c>
      <c r="I519" s="1" t="s">
        <v>119</v>
      </c>
      <c r="J519" s="1" t="s">
        <v>90</v>
      </c>
      <c r="K519" s="1">
        <v>33</v>
      </c>
      <c r="L519" s="1" t="s">
        <v>101</v>
      </c>
      <c r="M519" s="1" t="s">
        <v>325</v>
      </c>
      <c r="N519" s="1" t="s">
        <v>91</v>
      </c>
      <c r="O519" s="32"/>
      <c r="P519">
        <v>1</v>
      </c>
      <c r="Q519" s="1" t="str">
        <f>VLOOKUP([1]!Tabla1[[#This Row],[RENAES]],[2]EESS!$1:$1048576,6,FALSE)</f>
        <v>MAYNAS CIUDAD</v>
      </c>
      <c r="R519" s="1" t="str">
        <f>VLOOKUP([1]!Tabla1[[#This Row],[RENAES]],[2]EESS!$1:$1048576,7,FALSE)</f>
        <v>BELEN</v>
      </c>
      <c r="S519" s="1" t="str">
        <f>VLOOKUP([1]!Tabla1[[#This Row],[RENAES]],[2]EESS!$1:$1048576,10,FALSE)</f>
        <v xml:space="preserve">CARDOZO 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2562</v>
      </c>
      <c r="B520" s="1" t="s">
        <v>2563</v>
      </c>
      <c r="C520" s="1" t="s">
        <v>97</v>
      </c>
      <c r="D520" s="1" t="s">
        <v>3185</v>
      </c>
      <c r="E520" s="1" t="s">
        <v>1111</v>
      </c>
      <c r="F520" s="1" t="s">
        <v>90</v>
      </c>
      <c r="G520" s="1" t="s">
        <v>114</v>
      </c>
      <c r="H520" s="1" t="s">
        <v>327</v>
      </c>
      <c r="I520" s="1" t="s">
        <v>90</v>
      </c>
      <c r="J520" s="1" t="s">
        <v>113</v>
      </c>
      <c r="K520" s="1">
        <v>33</v>
      </c>
      <c r="L520" s="1" t="s">
        <v>101</v>
      </c>
      <c r="M520" s="1" t="s">
        <v>325</v>
      </c>
      <c r="N520" s="1" t="s">
        <v>91</v>
      </c>
      <c r="O520" s="1" t="s">
        <v>92</v>
      </c>
      <c r="P520">
        <v>211</v>
      </c>
      <c r="Q520" s="1" t="str">
        <f>VLOOKUP([1]!Tabla1[[#This Row],[RENAES]],[2]EESS!$1:$1048576,6,FALSE)</f>
        <v>RAMON CASTILLA</v>
      </c>
      <c r="R520" s="1" t="str">
        <f>VLOOKUP([1]!Tabla1[[#This Row],[RENAES]],[2]EESS!$1:$1048576,7,FALSE)</f>
        <v>ISLANDIA</v>
      </c>
      <c r="S520" s="1" t="str">
        <f>VLOOKUP([1]!Tabla1[[#This Row],[RENAES]],[2]EESS!$1:$1048576,10,FALSE)</f>
        <v xml:space="preserve">ISLANDIA del Yavari </v>
      </c>
      <c r="T520" s="1" t="s">
        <v>2564</v>
      </c>
      <c r="U520" s="1" t="s">
        <v>326</v>
      </c>
      <c r="V520" s="1" t="s">
        <v>91</v>
      </c>
      <c r="W520" s="57">
        <v>4</v>
      </c>
      <c r="X520" s="1" t="s">
        <v>327</v>
      </c>
      <c r="Y520" s="1" t="s">
        <v>90</v>
      </c>
      <c r="Z520" s="1" t="s">
        <v>113</v>
      </c>
      <c r="AA520" s="1" t="s">
        <v>5332</v>
      </c>
      <c r="AB520" s="1" t="s">
        <v>325</v>
      </c>
      <c r="AC520" s="1" t="s">
        <v>91</v>
      </c>
      <c r="AD520" s="1" t="s">
        <v>104</v>
      </c>
      <c r="AE520" s="1" t="s">
        <v>5680</v>
      </c>
      <c r="AF520" s="1" t="s">
        <v>119</v>
      </c>
      <c r="AG520" s="1" t="s">
        <v>102</v>
      </c>
      <c r="AH520" s="1" t="s">
        <v>4813</v>
      </c>
      <c r="AI520" s="1" t="s">
        <v>326</v>
      </c>
      <c r="AJ520" s="1" t="s">
        <v>91</v>
      </c>
      <c r="AK520" s="57">
        <v>5</v>
      </c>
      <c r="AL520" s="1" t="s">
        <v>327</v>
      </c>
      <c r="AM520" s="1" t="s">
        <v>88</v>
      </c>
      <c r="AN520" s="1" t="s">
        <v>108</v>
      </c>
      <c r="AO520" s="1" t="s">
        <v>6194</v>
      </c>
      <c r="AP520" s="1" t="s">
        <v>325</v>
      </c>
      <c r="AQ520" s="1" t="s">
        <v>91</v>
      </c>
      <c r="AR520" s="1" t="s">
        <v>104</v>
      </c>
      <c r="AS520" s="1" t="s">
        <v>4655</v>
      </c>
      <c r="AT520" s="1" t="s">
        <v>99</v>
      </c>
      <c r="AU520" s="1" t="s">
        <v>127</v>
      </c>
      <c r="AV520" s="1" t="s">
        <v>4814</v>
      </c>
      <c r="AW520" s="1" t="s">
        <v>326</v>
      </c>
      <c r="AX520" s="1" t="s">
        <v>91</v>
      </c>
      <c r="AY520" s="57">
        <v>6</v>
      </c>
      <c r="AZ520" s="1" t="s">
        <v>4619</v>
      </c>
      <c r="BA520" s="1" t="s">
        <v>129</v>
      </c>
      <c r="BB520" s="1" t="s">
        <v>96</v>
      </c>
      <c r="BC520" s="1" t="s">
        <v>5332</v>
      </c>
      <c r="BD520" s="1" t="s">
        <v>326</v>
      </c>
      <c r="BE520" s="1" t="s">
        <v>91</v>
      </c>
      <c r="BF520" s="57">
        <v>7</v>
      </c>
      <c r="BG520" s="1" t="s">
        <v>5680</v>
      </c>
      <c r="BH520" s="1" t="s">
        <v>119</v>
      </c>
      <c r="BI520" s="1" t="s">
        <v>99</v>
      </c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8312</v>
      </c>
      <c r="B521" s="1" t="s">
        <v>8642</v>
      </c>
      <c r="C521" s="1" t="s">
        <v>97</v>
      </c>
      <c r="D521" s="1" t="s">
        <v>3185</v>
      </c>
      <c r="E521" s="1" t="s">
        <v>1111</v>
      </c>
      <c r="F521" s="1" t="s">
        <v>127</v>
      </c>
      <c r="G521" s="1" t="s">
        <v>99</v>
      </c>
      <c r="H521" s="1" t="s">
        <v>327</v>
      </c>
      <c r="I521" s="1" t="s">
        <v>88</v>
      </c>
      <c r="J521" s="1" t="s">
        <v>88</v>
      </c>
      <c r="K521" s="1">
        <v>35</v>
      </c>
      <c r="L521" s="1" t="s">
        <v>101</v>
      </c>
      <c r="M521" s="1" t="s">
        <v>325</v>
      </c>
      <c r="N521" s="1" t="s">
        <v>91</v>
      </c>
      <c r="O521" s="1" t="s">
        <v>104</v>
      </c>
      <c r="P521">
        <v>271</v>
      </c>
      <c r="Q521" s="1" t="str">
        <f>VLOOKUP([1]!Tabla1[[#This Row],[RENAES]],[2]EESS!$1:$1048576,6,FALSE)</f>
        <v>UCAYALI</v>
      </c>
      <c r="R521" s="1" t="str">
        <f>VLOOKUP([1]!Tabla1[[#This Row],[RENAES]],[2]EESS!$1:$1048576,7,FALSE)</f>
        <v>SARAYACU</v>
      </c>
      <c r="S521" s="1" t="str">
        <f>VLOOKUP([1]!Tabla1[[#This Row],[RENAES]],[2]EESS!$1:$1048576,10,FALSE)</f>
        <v>TIERRA BLANCA Juber Sandoval Briones</v>
      </c>
      <c r="T521" s="1" t="s">
        <v>8616</v>
      </c>
      <c r="U521" s="1" t="s">
        <v>332</v>
      </c>
      <c r="V521" s="1" t="s">
        <v>91</v>
      </c>
      <c r="W521" s="57">
        <v>3</v>
      </c>
      <c r="X521" s="1" t="s">
        <v>327</v>
      </c>
      <c r="Y521" s="1" t="s">
        <v>88</v>
      </c>
      <c r="Z521" s="1" t="s">
        <v>88</v>
      </c>
      <c r="AA521" s="1" t="s">
        <v>9559</v>
      </c>
      <c r="AB521" s="1" t="s">
        <v>325</v>
      </c>
      <c r="AC521" s="1" t="s">
        <v>105</v>
      </c>
      <c r="AD521" s="1" t="s">
        <v>104</v>
      </c>
      <c r="AE521" s="1" t="s">
        <v>327</v>
      </c>
      <c r="AF521" s="1" t="s">
        <v>119</v>
      </c>
      <c r="AG521" s="1" t="s">
        <v>99</v>
      </c>
      <c r="AH521" s="1" t="s">
        <v>8616</v>
      </c>
      <c r="AI521" s="1" t="s">
        <v>326</v>
      </c>
      <c r="AJ521" s="1" t="s">
        <v>91</v>
      </c>
      <c r="AK521" s="57">
        <v>3</v>
      </c>
      <c r="AL521" s="1" t="s">
        <v>327</v>
      </c>
      <c r="AM521" s="1" t="s">
        <v>88</v>
      </c>
      <c r="AN521" s="1" t="s">
        <v>88</v>
      </c>
      <c r="AO521" s="1" t="s">
        <v>10191</v>
      </c>
      <c r="AP521" s="1" t="s">
        <v>325</v>
      </c>
      <c r="AQ521" s="1" t="s">
        <v>105</v>
      </c>
      <c r="AR521" s="32"/>
      <c r="AS521" s="1" t="s">
        <v>327</v>
      </c>
      <c r="AT521" s="1" t="s">
        <v>10204</v>
      </c>
      <c r="AU521" s="1" t="s">
        <v>96</v>
      </c>
      <c r="AV521" s="1" t="s">
        <v>9559</v>
      </c>
      <c r="AW521" s="1" t="s">
        <v>326</v>
      </c>
      <c r="AX521" s="1" t="s">
        <v>91</v>
      </c>
      <c r="AY521" s="57">
        <v>4</v>
      </c>
      <c r="AZ521" s="1" t="s">
        <v>327</v>
      </c>
      <c r="BA521" s="1" t="s">
        <v>119</v>
      </c>
      <c r="BB521" s="1" t="s">
        <v>99</v>
      </c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1355</v>
      </c>
      <c r="B522" s="1" t="s">
        <v>1356</v>
      </c>
      <c r="C522" s="1" t="s">
        <v>97</v>
      </c>
      <c r="D522" s="1" t="s">
        <v>3185</v>
      </c>
      <c r="E522" s="1" t="s">
        <v>1111</v>
      </c>
      <c r="F522" s="1" t="s">
        <v>96</v>
      </c>
      <c r="G522" s="1" t="s">
        <v>110</v>
      </c>
      <c r="H522" s="1" t="s">
        <v>324</v>
      </c>
      <c r="I522" s="1" t="s">
        <v>102</v>
      </c>
      <c r="J522" s="1" t="s">
        <v>102</v>
      </c>
      <c r="K522" s="1">
        <v>34</v>
      </c>
      <c r="L522" s="1" t="s">
        <v>101</v>
      </c>
      <c r="M522" s="1" t="s">
        <v>325</v>
      </c>
      <c r="N522" s="1" t="s">
        <v>91</v>
      </c>
      <c r="O522" s="1" t="s">
        <v>92</v>
      </c>
      <c r="P522">
        <v>1</v>
      </c>
      <c r="Q522" s="1" t="str">
        <f>VLOOKUP([1]!Tabla1[[#This Row],[RENAES]],[2]EESS!$1:$1048576,6,FALSE)</f>
        <v>MAYNAS PERIFERIE</v>
      </c>
      <c r="R522" s="1" t="str">
        <f>VLOOKUP([1]!Tabla1[[#This Row],[RENAES]],[2]EESS!$1:$1048576,7,FALSE)</f>
        <v>MAZAN</v>
      </c>
      <c r="S522" s="1" t="str">
        <f>VLOOKUP([1]!Tabla1[[#This Row],[RENAES]],[2]EESS!$1:$1048576,10,FALSE)</f>
        <v>SANTA CECILIA</v>
      </c>
      <c r="T522" s="1" t="s">
        <v>1156</v>
      </c>
      <c r="U522" s="1" t="s">
        <v>326</v>
      </c>
      <c r="V522" s="1" t="s">
        <v>91</v>
      </c>
      <c r="W522" s="57">
        <v>30</v>
      </c>
      <c r="X522" s="1" t="s">
        <v>324</v>
      </c>
      <c r="Y522" s="1" t="s">
        <v>102</v>
      </c>
      <c r="Z522" s="1" t="s">
        <v>102</v>
      </c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383</v>
      </c>
      <c r="B523" s="1" t="s">
        <v>1357</v>
      </c>
      <c r="C523" s="1" t="s">
        <v>97</v>
      </c>
      <c r="D523" s="1" t="s">
        <v>136</v>
      </c>
      <c r="E523" s="1" t="s">
        <v>1111</v>
      </c>
      <c r="F523" s="1" t="s">
        <v>96</v>
      </c>
      <c r="G523" s="1" t="s">
        <v>90</v>
      </c>
      <c r="H523" s="1" t="s">
        <v>128</v>
      </c>
      <c r="I523" s="1" t="s">
        <v>102</v>
      </c>
      <c r="J523" s="1" t="s">
        <v>88</v>
      </c>
      <c r="K523" s="1">
        <v>34</v>
      </c>
      <c r="L523" s="1" t="s">
        <v>101</v>
      </c>
      <c r="M523" s="1" t="s">
        <v>325</v>
      </c>
      <c r="N523" s="1" t="s">
        <v>105</v>
      </c>
      <c r="O523" s="1" t="s">
        <v>104</v>
      </c>
      <c r="P523">
        <v>105</v>
      </c>
      <c r="Q523" s="1" t="str">
        <f>VLOOKUP([1]!Tabla1[[#This Row],[RENAES]],[2]EESS!$1:$1048576,6,FALSE)</f>
        <v>NO PERTENECE A NINGUNA RED</v>
      </c>
      <c r="R523" s="1" t="str">
        <f>VLOOKUP([1]!Tabla1[[#This Row],[RENAES]],[2]EESS!$1:$1048576,7,FALSE)</f>
        <v>NO PERTENECE A NINGUNA MICRORED</v>
      </c>
      <c r="S523" s="1" t="str">
        <f>VLOOKUP([1]!Tabla1[[#This Row],[RENAES]],[2]EESS!$1:$1048576,10,FALSE)</f>
        <v>HOSP.REGIONAL DE LORETO "Felipe Arriola Iglesias"</v>
      </c>
      <c r="T523" s="1" t="s">
        <v>1142</v>
      </c>
      <c r="U523" s="1" t="s">
        <v>326</v>
      </c>
      <c r="V523" s="1" t="s">
        <v>91</v>
      </c>
      <c r="W523" s="57">
        <v>2</v>
      </c>
      <c r="X523" s="1" t="s">
        <v>128</v>
      </c>
      <c r="Y523" s="1" t="s">
        <v>102</v>
      </c>
      <c r="Z523" s="1" t="s">
        <v>88</v>
      </c>
      <c r="AA523" s="1"/>
      <c r="AB523" s="1"/>
      <c r="AC523" s="1"/>
      <c r="AD523" s="1"/>
      <c r="AE523" s="1"/>
      <c r="AF523" s="1"/>
      <c r="AG523" s="1"/>
      <c r="AH523" s="1" t="s">
        <v>4221</v>
      </c>
      <c r="AI523" s="1" t="s">
        <v>326</v>
      </c>
      <c r="AJ523" s="1" t="s">
        <v>91</v>
      </c>
      <c r="AK523" s="57">
        <v>2</v>
      </c>
      <c r="AL523" s="1" t="s">
        <v>5368</v>
      </c>
      <c r="AM523" s="1" t="s">
        <v>90</v>
      </c>
      <c r="AN523" s="1" t="s">
        <v>96</v>
      </c>
      <c r="AO523" s="1"/>
      <c r="AP523" s="1"/>
      <c r="AQ523" s="1"/>
      <c r="AR523" s="1"/>
      <c r="AS523" s="1"/>
      <c r="AT523" s="1"/>
      <c r="AU523" s="1"/>
      <c r="AV523" s="1" t="s">
        <v>4234</v>
      </c>
      <c r="AW523" s="1" t="s">
        <v>326</v>
      </c>
      <c r="AX523" s="1" t="s">
        <v>91</v>
      </c>
      <c r="AY523" s="57">
        <v>3</v>
      </c>
      <c r="AZ523" s="1" t="s">
        <v>5368</v>
      </c>
      <c r="BA523" s="1" t="s">
        <v>88</v>
      </c>
      <c r="BB523" s="1" t="s">
        <v>88</v>
      </c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3488</v>
      </c>
      <c r="B524" s="1" t="s">
        <v>10010</v>
      </c>
      <c r="C524" s="1" t="s">
        <v>97</v>
      </c>
      <c r="D524" s="1" t="s">
        <v>3185</v>
      </c>
      <c r="E524" s="1" t="s">
        <v>1111</v>
      </c>
      <c r="F524" s="1" t="s">
        <v>109</v>
      </c>
      <c r="G524" s="1" t="s">
        <v>127</v>
      </c>
      <c r="H524" s="1" t="s">
        <v>7710</v>
      </c>
      <c r="I524" s="1" t="s">
        <v>96</v>
      </c>
      <c r="J524" s="1" t="s">
        <v>118</v>
      </c>
      <c r="K524" s="1">
        <v>38</v>
      </c>
      <c r="L524" s="1" t="s">
        <v>101</v>
      </c>
      <c r="M524" s="1" t="s">
        <v>325</v>
      </c>
      <c r="N524" s="1" t="s">
        <v>91</v>
      </c>
      <c r="O524" s="1" t="s">
        <v>104</v>
      </c>
      <c r="P524">
        <v>202</v>
      </c>
      <c r="Q524" s="1" t="str">
        <f>VLOOKUP([1]!Tabla1[[#This Row],[RENAES]],[2]EESS!$1:$1048576,6,FALSE)</f>
        <v>MAYNAS PERIFERIE</v>
      </c>
      <c r="R524" s="1" t="str">
        <f>VLOOKUP([1]!Tabla1[[#This Row],[RENAES]],[2]EESS!$1:$1048576,7,FALSE)</f>
        <v>SANTA CLOTILDE</v>
      </c>
      <c r="S524" s="1" t="str">
        <f>VLOOKUP([1]!Tabla1[[#This Row],[RENAES]],[2]EESS!$1:$1048576,10,FALSE)</f>
        <v>RUMI TUNI</v>
      </c>
      <c r="T524" s="1" t="s">
        <v>9791</v>
      </c>
      <c r="U524" s="1" t="s">
        <v>326</v>
      </c>
      <c r="V524" s="1" t="s">
        <v>91</v>
      </c>
      <c r="W524" s="57">
        <v>3</v>
      </c>
      <c r="X524" s="1" t="s">
        <v>7710</v>
      </c>
      <c r="Y524" s="1" t="s">
        <v>96</v>
      </c>
      <c r="Z524" s="1" t="s">
        <v>118</v>
      </c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7338</v>
      </c>
      <c r="B525" s="1" t="s">
        <v>7339</v>
      </c>
      <c r="C525" s="1" t="s">
        <v>97</v>
      </c>
      <c r="D525" s="1" t="s">
        <v>3185</v>
      </c>
      <c r="E525" s="1" t="s">
        <v>1111</v>
      </c>
      <c r="F525" s="1" t="s">
        <v>95</v>
      </c>
      <c r="G525" s="1" t="s">
        <v>121</v>
      </c>
      <c r="H525" s="1" t="s">
        <v>5937</v>
      </c>
      <c r="I525" s="1" t="s">
        <v>99</v>
      </c>
      <c r="J525" s="1" t="s">
        <v>90</v>
      </c>
      <c r="K525" s="1">
        <v>35</v>
      </c>
      <c r="L525" s="1" t="s">
        <v>101</v>
      </c>
      <c r="M525" s="1" t="s">
        <v>325</v>
      </c>
      <c r="N525" s="1" t="s">
        <v>91</v>
      </c>
      <c r="O525" s="1" t="s">
        <v>92</v>
      </c>
      <c r="P525">
        <v>6689</v>
      </c>
      <c r="Q525" s="1" t="str">
        <f>VLOOKUP([1]!Tabla1[[#This Row],[RENAES]],[2]EESS!$1:$1048576,6,FALSE)</f>
        <v>MAYNAS PERIFERIE</v>
      </c>
      <c r="R525" s="1" t="str">
        <f>VLOOKUP([1]!Tabla1[[#This Row],[RENAES]],[2]EESS!$1:$1048576,7,FALSE)</f>
        <v>SANTA CLOTILDE</v>
      </c>
      <c r="S525" s="1" t="str">
        <f>VLOOKUP([1]!Tabla1[[#This Row],[RENAES]],[2]EESS!$1:$1048576,10,FALSE)</f>
        <v>SANTA CLOTILDE</v>
      </c>
      <c r="T525" s="1" t="s">
        <v>7673</v>
      </c>
      <c r="U525" s="1" t="s">
        <v>326</v>
      </c>
      <c r="V525" s="1" t="s">
        <v>91</v>
      </c>
      <c r="W525" s="57">
        <v>1</v>
      </c>
      <c r="X525" s="1" t="s">
        <v>8643</v>
      </c>
      <c r="Y525" s="1" t="s">
        <v>95</v>
      </c>
      <c r="Z525" s="1" t="s">
        <v>102</v>
      </c>
      <c r="AA525" s="1"/>
      <c r="AB525" s="1"/>
      <c r="AC525" s="1"/>
      <c r="AD525" s="1"/>
      <c r="AE525" s="1"/>
      <c r="AF525" s="1"/>
      <c r="AG525" s="1"/>
      <c r="AH525" s="1" t="s">
        <v>8838</v>
      </c>
      <c r="AI525" s="1" t="s">
        <v>326</v>
      </c>
      <c r="AJ525" s="1" t="s">
        <v>91</v>
      </c>
      <c r="AK525" s="57">
        <v>2</v>
      </c>
      <c r="AL525" s="1" t="s">
        <v>9303</v>
      </c>
      <c r="AM525" s="1" t="s">
        <v>96</v>
      </c>
      <c r="AN525" s="1" t="s">
        <v>90</v>
      </c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936</v>
      </c>
      <c r="B526" s="1" t="s">
        <v>1358</v>
      </c>
      <c r="C526" s="1" t="s">
        <v>97</v>
      </c>
      <c r="D526" s="1" t="s">
        <v>3185</v>
      </c>
      <c r="E526" s="1" t="s">
        <v>1111</v>
      </c>
      <c r="F526" s="1" t="s">
        <v>96</v>
      </c>
      <c r="G526" s="1" t="s">
        <v>151</v>
      </c>
      <c r="H526" s="1" t="s">
        <v>347</v>
      </c>
      <c r="I526" s="1" t="s">
        <v>88</v>
      </c>
      <c r="J526" s="1" t="s">
        <v>99</v>
      </c>
      <c r="K526" s="1">
        <v>33</v>
      </c>
      <c r="L526" s="1" t="s">
        <v>101</v>
      </c>
      <c r="M526" s="1" t="s">
        <v>325</v>
      </c>
      <c r="N526" s="1" t="s">
        <v>91</v>
      </c>
      <c r="O526" s="1" t="s">
        <v>104</v>
      </c>
      <c r="P526">
        <v>11</v>
      </c>
      <c r="Q526" s="1" t="str">
        <f>VLOOKUP([1]!Tabla1[[#This Row],[RENAES]],[2]EESS!$1:$1048576,6,FALSE)</f>
        <v>MAYNAS CIUDAD</v>
      </c>
      <c r="R526" s="1" t="str">
        <f>VLOOKUP([1]!Tabla1[[#This Row],[RENAES]],[2]EESS!$1:$1048576,7,FALSE)</f>
        <v>PUNCHANA</v>
      </c>
      <c r="S526" s="1" t="str">
        <f>VLOOKUP([1]!Tabla1[[#This Row],[RENAES]],[2]EESS!$1:$1048576,10,FALSE)</f>
        <v>MAYNAS</v>
      </c>
      <c r="T526" s="1" t="s">
        <v>1183</v>
      </c>
      <c r="U526" s="1" t="s">
        <v>326</v>
      </c>
      <c r="V526" s="1" t="s">
        <v>91</v>
      </c>
      <c r="W526" s="57">
        <v>1</v>
      </c>
      <c r="X526" s="1" t="s">
        <v>347</v>
      </c>
      <c r="Y526" s="1" t="s">
        <v>88</v>
      </c>
      <c r="Z526" s="1" t="s">
        <v>99</v>
      </c>
      <c r="AA526" s="1" t="s">
        <v>1170</v>
      </c>
      <c r="AB526" s="1" t="s">
        <v>325</v>
      </c>
      <c r="AC526" s="1" t="s">
        <v>91</v>
      </c>
      <c r="AD526" s="1" t="s">
        <v>104</v>
      </c>
      <c r="AE526" s="1" t="s">
        <v>327</v>
      </c>
      <c r="AF526" s="1" t="s">
        <v>109</v>
      </c>
      <c r="AG526" s="1" t="s">
        <v>118</v>
      </c>
      <c r="AH526" s="1" t="s">
        <v>2538</v>
      </c>
      <c r="AI526" s="1" t="s">
        <v>326</v>
      </c>
      <c r="AJ526" s="1" t="s">
        <v>91</v>
      </c>
      <c r="AK526" s="57">
        <v>2</v>
      </c>
      <c r="AL526" s="1" t="s">
        <v>365</v>
      </c>
      <c r="AM526" s="1" t="s">
        <v>99</v>
      </c>
      <c r="AN526" s="1" t="s">
        <v>102</v>
      </c>
      <c r="AO526" s="1" t="s">
        <v>2538</v>
      </c>
      <c r="AP526" s="1" t="s">
        <v>325</v>
      </c>
      <c r="AQ526" s="1" t="s">
        <v>105</v>
      </c>
      <c r="AR526" s="1" t="s">
        <v>104</v>
      </c>
      <c r="AS526" s="1" t="s">
        <v>365</v>
      </c>
      <c r="AT526" s="1" t="s">
        <v>99</v>
      </c>
      <c r="AU526" s="1" t="s">
        <v>102</v>
      </c>
      <c r="AV526" s="1" t="s">
        <v>4821</v>
      </c>
      <c r="AW526" s="1" t="s">
        <v>326</v>
      </c>
      <c r="AX526" s="1" t="s">
        <v>91</v>
      </c>
      <c r="AY526" s="57">
        <v>10</v>
      </c>
      <c r="AZ526" s="1" t="s">
        <v>324</v>
      </c>
      <c r="BA526" s="1" t="s">
        <v>151</v>
      </c>
      <c r="BB526" s="1" t="s">
        <v>96</v>
      </c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 t="s">
        <v>3980</v>
      </c>
      <c r="CF526" s="1" t="s">
        <v>326</v>
      </c>
      <c r="CG526" s="1" t="s">
        <v>91</v>
      </c>
      <c r="CH526" s="1" t="s">
        <v>123</v>
      </c>
      <c r="CI526" s="1" t="s">
        <v>359</v>
      </c>
      <c r="CJ526" s="1" t="s">
        <v>99</v>
      </c>
      <c r="CK526" s="1" t="s">
        <v>129</v>
      </c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9304</v>
      </c>
      <c r="B527" s="1" t="s">
        <v>9305</v>
      </c>
      <c r="C527" s="1" t="s">
        <v>97</v>
      </c>
      <c r="D527" s="1" t="s">
        <v>116</v>
      </c>
      <c r="E527" s="1" t="s">
        <v>1111</v>
      </c>
      <c r="F527" s="1" t="s">
        <v>127</v>
      </c>
      <c r="G527" s="1" t="s">
        <v>122</v>
      </c>
      <c r="H527" s="1" t="s">
        <v>3482</v>
      </c>
      <c r="I527" s="1" t="s">
        <v>96</v>
      </c>
      <c r="J527" s="1" t="s">
        <v>96</v>
      </c>
      <c r="K527" s="1">
        <v>34</v>
      </c>
      <c r="L527" s="1" t="s">
        <v>101</v>
      </c>
      <c r="M527" s="1" t="s">
        <v>325</v>
      </c>
      <c r="N527" s="1" t="s">
        <v>91</v>
      </c>
      <c r="O527" s="1" t="s">
        <v>92</v>
      </c>
      <c r="P527">
        <v>102</v>
      </c>
      <c r="Q527" s="1" t="str">
        <f>VLOOKUP([1]!Tabla1[[#This Row],[RENAES]],[2]EESS!$1:$1048576,6,FALSE)</f>
        <v>NO PERTENECE A NINGUNA RED</v>
      </c>
      <c r="R527" s="1" t="str">
        <f>VLOOKUP([1]!Tabla1[[#This Row],[RENAES]],[2]EESS!$1:$1048576,7,FALSE)</f>
        <v>NO PERTENECE A NINGUNA MICRORED</v>
      </c>
      <c r="S527" s="1" t="str">
        <f>VLOOKUP([1]!Tabla1[[#This Row],[RENAES]],[2]EESS!$1:$1048576,10,FALSE)</f>
        <v>HOSP.REGIONAL DE LORETO "Felipe Arriola Iglesias"</v>
      </c>
      <c r="T527" s="1" t="s">
        <v>9004</v>
      </c>
      <c r="U527" s="1" t="s">
        <v>326</v>
      </c>
      <c r="V527" s="1" t="s">
        <v>91</v>
      </c>
      <c r="W527" s="57">
        <v>2</v>
      </c>
      <c r="X527" s="1" t="s">
        <v>3482</v>
      </c>
      <c r="Y527" s="1" t="s">
        <v>96</v>
      </c>
      <c r="Z527" s="1" t="s">
        <v>96</v>
      </c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855</v>
      </c>
      <c r="B528" s="1" t="s">
        <v>856</v>
      </c>
      <c r="C528" s="1" t="s">
        <v>97</v>
      </c>
      <c r="D528" s="1" t="s">
        <v>3185</v>
      </c>
      <c r="E528" s="1" t="s">
        <v>1111</v>
      </c>
      <c r="F528" s="1" t="s">
        <v>96</v>
      </c>
      <c r="G528" s="1" t="s">
        <v>106</v>
      </c>
      <c r="H528" s="1" t="s">
        <v>324</v>
      </c>
      <c r="I528" s="1" t="s">
        <v>142</v>
      </c>
      <c r="J528" s="1" t="s">
        <v>127</v>
      </c>
      <c r="K528" s="1">
        <v>33</v>
      </c>
      <c r="L528" s="1" t="s">
        <v>101</v>
      </c>
      <c r="M528" s="1" t="s">
        <v>325</v>
      </c>
      <c r="N528" s="1" t="s">
        <v>91</v>
      </c>
      <c r="O528" s="1" t="s">
        <v>92</v>
      </c>
      <c r="P528">
        <v>3</v>
      </c>
      <c r="Q528" s="1" t="str">
        <f>VLOOKUP([1]!Tabla1[[#This Row],[RENAES]],[2]EESS!$1:$1048576,6,FALSE)</f>
        <v>NO PERTENECE A NINGUNA RED</v>
      </c>
      <c r="R528" s="1" t="str">
        <f>VLOOKUP([1]!Tabla1[[#This Row],[RENAES]],[2]EESS!$1:$1048576,7,FALSE)</f>
        <v>NO PERTENECE A NINGUNA MICRORED</v>
      </c>
      <c r="S528" s="1" t="str">
        <f>VLOOKUP([1]!Tabla1[[#This Row],[RENAES]],[2]EESS!$1:$1048576,10,FALSE)</f>
        <v>HOSPITAL IQUITOS "Cesar Garayar Garcia"</v>
      </c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 t="s">
        <v>1252</v>
      </c>
      <c r="CF528" s="1" t="s">
        <v>326</v>
      </c>
      <c r="CG528" s="1" t="s">
        <v>91</v>
      </c>
      <c r="CH528" s="1" t="s">
        <v>123</v>
      </c>
      <c r="CI528" s="1" t="s">
        <v>887</v>
      </c>
      <c r="CJ528" s="1" t="s">
        <v>99</v>
      </c>
      <c r="CK528" s="1" t="s">
        <v>90</v>
      </c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5369</v>
      </c>
      <c r="B529" s="1" t="s">
        <v>5370</v>
      </c>
      <c r="C529" s="1" t="s">
        <v>97</v>
      </c>
      <c r="D529" s="1" t="s">
        <v>3185</v>
      </c>
      <c r="E529" s="1" t="s">
        <v>1111</v>
      </c>
      <c r="F529" s="1" t="s">
        <v>102</v>
      </c>
      <c r="G529" s="1" t="s">
        <v>90</v>
      </c>
      <c r="H529" s="1" t="s">
        <v>324</v>
      </c>
      <c r="I529" s="1" t="s">
        <v>90</v>
      </c>
      <c r="J529" s="1" t="s">
        <v>96</v>
      </c>
      <c r="K529" s="1">
        <v>33</v>
      </c>
      <c r="L529" s="1" t="s">
        <v>101</v>
      </c>
      <c r="M529" s="1" t="s">
        <v>325</v>
      </c>
      <c r="N529" s="1" t="s">
        <v>91</v>
      </c>
      <c r="O529" s="1" t="s">
        <v>92</v>
      </c>
      <c r="P529">
        <v>1</v>
      </c>
      <c r="Q529" s="1" t="str">
        <f>VLOOKUP([1]!Tabla1[[#This Row],[RENAES]],[2]EESS!$1:$1048576,6,FALSE)</f>
        <v>MAYNAS PERIFERIE</v>
      </c>
      <c r="R529" s="1" t="str">
        <f>VLOOKUP([1]!Tabla1[[#This Row],[RENAES]],[2]EESS!$1:$1048576,7,FALSE)</f>
        <v>MAZAN</v>
      </c>
      <c r="S529" s="1" t="str">
        <f>VLOOKUP([1]!Tabla1[[#This Row],[RENAES]],[2]EESS!$1:$1048576,10,FALSE)</f>
        <v>LIBERTAD - RIO MAZAN</v>
      </c>
      <c r="T529" s="1" t="s">
        <v>5283</v>
      </c>
      <c r="U529" s="1" t="s">
        <v>326</v>
      </c>
      <c r="V529" s="1" t="s">
        <v>91</v>
      </c>
      <c r="W529" s="57">
        <v>60</v>
      </c>
      <c r="X529" s="1" t="s">
        <v>324</v>
      </c>
      <c r="Y529" s="1" t="s">
        <v>90</v>
      </c>
      <c r="Z529" s="1" t="s">
        <v>96</v>
      </c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 t="s">
        <v>5365</v>
      </c>
      <c r="CF529" s="1" t="s">
        <v>326</v>
      </c>
      <c r="CG529" s="1" t="s">
        <v>91</v>
      </c>
      <c r="CH529" s="1" t="s">
        <v>123</v>
      </c>
      <c r="CI529" s="1" t="s">
        <v>3619</v>
      </c>
      <c r="CJ529" s="1" t="s">
        <v>96</v>
      </c>
      <c r="CK529" s="1" t="s">
        <v>96</v>
      </c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936</v>
      </c>
      <c r="B530" s="1" t="s">
        <v>937</v>
      </c>
      <c r="C530" s="1" t="s">
        <v>97</v>
      </c>
      <c r="D530" s="1" t="s">
        <v>3185</v>
      </c>
      <c r="E530" s="1" t="s">
        <v>1111</v>
      </c>
      <c r="F530" s="1" t="s">
        <v>96</v>
      </c>
      <c r="G530" s="1" t="s">
        <v>95</v>
      </c>
      <c r="H530" s="1" t="s">
        <v>327</v>
      </c>
      <c r="I530" s="1" t="s">
        <v>109</v>
      </c>
      <c r="J530" s="1" t="s">
        <v>116</v>
      </c>
      <c r="K530" s="1">
        <v>33</v>
      </c>
      <c r="L530" s="1" t="s">
        <v>101</v>
      </c>
      <c r="M530" s="1" t="s">
        <v>325</v>
      </c>
      <c r="N530" s="1" t="s">
        <v>91</v>
      </c>
      <c r="O530" s="1" t="s">
        <v>104</v>
      </c>
      <c r="P530">
        <v>150</v>
      </c>
      <c r="Q530" s="1" t="str">
        <f>VLOOKUP([1]!Tabla1[[#This Row],[RENAES]],[2]EESS!$1:$1048576,6,FALSE)</f>
        <v>RAMON CASTILLA</v>
      </c>
      <c r="R530" s="1" t="str">
        <f>VLOOKUP([1]!Tabla1[[#This Row],[RENAES]],[2]EESS!$1:$1048576,7,FALSE)</f>
        <v>SAN PABLO</v>
      </c>
      <c r="S530" s="1" t="str">
        <f>VLOOKUP([1]!Tabla1[[#This Row],[RENAES]],[2]EESS!$1:$1048576,10,FALSE)</f>
        <v>SAN PABLO</v>
      </c>
      <c r="T530" s="1" t="s">
        <v>1122</v>
      </c>
      <c r="U530" s="1" t="s">
        <v>326</v>
      </c>
      <c r="V530" s="1" t="s">
        <v>91</v>
      </c>
      <c r="W530" s="57">
        <v>3</v>
      </c>
      <c r="X530" s="1" t="s">
        <v>327</v>
      </c>
      <c r="Y530" s="1" t="s">
        <v>109</v>
      </c>
      <c r="Z530" s="1" t="s">
        <v>116</v>
      </c>
      <c r="AA530" s="1"/>
      <c r="AB530" s="1"/>
      <c r="AC530" s="1"/>
      <c r="AD530" s="1"/>
      <c r="AE530" s="1"/>
      <c r="AF530" s="1"/>
      <c r="AG530" s="1"/>
      <c r="AH530" s="1" t="s">
        <v>1160</v>
      </c>
      <c r="AI530" s="1" t="s">
        <v>326</v>
      </c>
      <c r="AJ530" s="1" t="s">
        <v>91</v>
      </c>
      <c r="AK530" s="57">
        <v>4</v>
      </c>
      <c r="AL530" s="1" t="s">
        <v>327</v>
      </c>
      <c r="AM530" s="1" t="s">
        <v>99</v>
      </c>
      <c r="AN530" s="1" t="s">
        <v>131</v>
      </c>
      <c r="AO530" s="1"/>
      <c r="AP530" s="1"/>
      <c r="AQ530" s="1"/>
      <c r="AR530" s="1"/>
      <c r="AS530" s="1"/>
      <c r="AT530" s="1"/>
      <c r="AU530" s="1"/>
      <c r="AV530" s="1" t="s">
        <v>3195</v>
      </c>
      <c r="AW530" s="1" t="s">
        <v>326</v>
      </c>
      <c r="AX530" s="1" t="s">
        <v>91</v>
      </c>
      <c r="AY530" s="57">
        <v>5</v>
      </c>
      <c r="AZ530" s="1" t="s">
        <v>327</v>
      </c>
      <c r="BA530" s="1" t="s">
        <v>90</v>
      </c>
      <c r="BB530" s="1" t="s">
        <v>116</v>
      </c>
      <c r="BC530" s="1" t="s">
        <v>3973</v>
      </c>
      <c r="BD530" s="1" t="s">
        <v>326</v>
      </c>
      <c r="BE530" s="1" t="s">
        <v>91</v>
      </c>
      <c r="BF530" s="57">
        <v>6</v>
      </c>
      <c r="BG530" s="1" t="s">
        <v>327</v>
      </c>
      <c r="BH530" s="1" t="s">
        <v>96</v>
      </c>
      <c r="BI530" s="1" t="s">
        <v>90</v>
      </c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6186</v>
      </c>
      <c r="B531" s="1" t="s">
        <v>6187</v>
      </c>
      <c r="C531" s="1" t="s">
        <v>97</v>
      </c>
      <c r="D531" s="1" t="s">
        <v>3185</v>
      </c>
      <c r="E531" s="1" t="s">
        <v>1111</v>
      </c>
      <c r="F531" s="1" t="s">
        <v>102</v>
      </c>
      <c r="G531" s="1" t="s">
        <v>142</v>
      </c>
      <c r="H531" s="1" t="s">
        <v>227</v>
      </c>
      <c r="I531" s="1" t="s">
        <v>142</v>
      </c>
      <c r="J531" s="1" t="s">
        <v>142</v>
      </c>
      <c r="K531" s="1">
        <v>34</v>
      </c>
      <c r="L531" s="1" t="s">
        <v>101</v>
      </c>
      <c r="M531" s="1" t="s">
        <v>325</v>
      </c>
      <c r="N531" s="1" t="s">
        <v>91</v>
      </c>
      <c r="O531" s="1" t="s">
        <v>104</v>
      </c>
      <c r="P531">
        <v>24</v>
      </c>
      <c r="Q531" s="1" t="str">
        <f>VLOOKUP([1]!Tabla1[[#This Row],[RENAES]],[2]EESS!$1:$1048576,6,FALSE)</f>
        <v>MAYNAS PERIFERIE</v>
      </c>
      <c r="R531" s="1" t="str">
        <f>VLOOKUP([1]!Tabla1[[#This Row],[RENAES]],[2]EESS!$1:$1048576,7,FALSE)</f>
        <v>TAMSHIYACU</v>
      </c>
      <c r="S531" s="1" t="str">
        <f>VLOOKUP([1]!Tabla1[[#This Row],[RENAES]],[2]EESS!$1:$1048576,10,FALSE)</f>
        <v>TAMSHIYACU</v>
      </c>
      <c r="T531" s="1" t="s">
        <v>5674</v>
      </c>
      <c r="U531" s="1" t="s">
        <v>326</v>
      </c>
      <c r="V531" s="1" t="s">
        <v>91</v>
      </c>
      <c r="W531" s="57">
        <v>3</v>
      </c>
      <c r="X531" s="1" t="s">
        <v>227</v>
      </c>
      <c r="Y531" s="1" t="s">
        <v>142</v>
      </c>
      <c r="Z531" s="1" t="s">
        <v>142</v>
      </c>
      <c r="AA531" s="1" t="s">
        <v>6933</v>
      </c>
      <c r="AB531" s="1" t="s">
        <v>325</v>
      </c>
      <c r="AC531" s="1" t="s">
        <v>105</v>
      </c>
      <c r="AD531" s="1" t="s">
        <v>104</v>
      </c>
      <c r="AE531" s="1" t="s">
        <v>263</v>
      </c>
      <c r="AF531" s="1" t="s">
        <v>99</v>
      </c>
      <c r="AG531" s="1" t="s">
        <v>127</v>
      </c>
      <c r="AH531" s="1" t="s">
        <v>6933</v>
      </c>
      <c r="AI531" s="1" t="s">
        <v>326</v>
      </c>
      <c r="AJ531" s="1" t="s">
        <v>91</v>
      </c>
      <c r="AK531" s="57">
        <v>2</v>
      </c>
      <c r="AL531" s="1" t="s">
        <v>263</v>
      </c>
      <c r="AM531" s="1" t="s">
        <v>99</v>
      </c>
      <c r="AN531" s="1" t="s">
        <v>127</v>
      </c>
      <c r="AO531" s="1" t="s">
        <v>8644</v>
      </c>
      <c r="AP531" s="1" t="s">
        <v>325</v>
      </c>
      <c r="AQ531" s="1" t="s">
        <v>91</v>
      </c>
      <c r="AR531" s="1" t="s">
        <v>104</v>
      </c>
      <c r="AS531" s="1" t="s">
        <v>324</v>
      </c>
      <c r="AT531" s="1" t="s">
        <v>119</v>
      </c>
      <c r="AU531" s="1" t="s">
        <v>102</v>
      </c>
      <c r="AV531" s="1" t="s">
        <v>7656</v>
      </c>
      <c r="AW531" s="1" t="s">
        <v>326</v>
      </c>
      <c r="AX531" s="1" t="s">
        <v>91</v>
      </c>
      <c r="AY531" s="57">
        <v>5</v>
      </c>
      <c r="AZ531" s="1" t="s">
        <v>2824</v>
      </c>
      <c r="BA531" s="1" t="s">
        <v>113</v>
      </c>
      <c r="BB531" s="1" t="s">
        <v>131</v>
      </c>
      <c r="BC531" s="1" t="s">
        <v>8644</v>
      </c>
      <c r="BD531" s="1" t="s">
        <v>326</v>
      </c>
      <c r="BE531" s="1" t="s">
        <v>91</v>
      </c>
      <c r="BF531" s="57">
        <v>60</v>
      </c>
      <c r="BG531" s="1" t="s">
        <v>324</v>
      </c>
      <c r="BH531" s="1" t="s">
        <v>119</v>
      </c>
      <c r="BI531" s="1" t="s">
        <v>102</v>
      </c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 t="s">
        <v>8842</v>
      </c>
      <c r="CF531" s="1" t="s">
        <v>326</v>
      </c>
      <c r="CG531" s="1" t="s">
        <v>91</v>
      </c>
      <c r="CH531" s="1" t="s">
        <v>123</v>
      </c>
      <c r="CI531" s="1" t="s">
        <v>4591</v>
      </c>
      <c r="CJ531" s="1" t="s">
        <v>129</v>
      </c>
      <c r="CK531" s="1" t="s">
        <v>118</v>
      </c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5171</v>
      </c>
      <c r="B532" s="1" t="s">
        <v>5172</v>
      </c>
      <c r="C532" s="1" t="s">
        <v>97</v>
      </c>
      <c r="D532" s="1" t="s">
        <v>3185</v>
      </c>
      <c r="E532" s="1" t="s">
        <v>1111</v>
      </c>
      <c r="F532" s="1" t="s">
        <v>99</v>
      </c>
      <c r="G532" s="1" t="s">
        <v>100</v>
      </c>
      <c r="H532" s="1" t="s">
        <v>186</v>
      </c>
      <c r="I532" s="1" t="s">
        <v>102</v>
      </c>
      <c r="J532" s="1" t="s">
        <v>100</v>
      </c>
      <c r="K532" s="1">
        <v>33</v>
      </c>
      <c r="L532" s="1" t="s">
        <v>101</v>
      </c>
      <c r="M532" s="1" t="s">
        <v>325</v>
      </c>
      <c r="N532" s="1" t="s">
        <v>91</v>
      </c>
      <c r="O532" s="1" t="s">
        <v>104</v>
      </c>
      <c r="P532">
        <v>125</v>
      </c>
      <c r="Q532" s="1" t="str">
        <f>VLOOKUP([1]!Tabla1[[#This Row],[RENAES]],[2]EESS!$1:$1048576,6,FALSE)</f>
        <v>MAYNAS PERIFERIE</v>
      </c>
      <c r="R532" s="1" t="str">
        <f>VLOOKUP([1]!Tabla1[[#This Row],[RENAES]],[2]EESS!$1:$1048576,7,FALSE)</f>
        <v>MAZAN</v>
      </c>
      <c r="S532" s="1" t="str">
        <f>VLOOKUP([1]!Tabla1[[#This Row],[RENAES]],[2]EESS!$1:$1048576,10,FALSE)</f>
        <v>INDIANA</v>
      </c>
      <c r="T532" s="1" t="s">
        <v>4222</v>
      </c>
      <c r="U532" s="1" t="s">
        <v>326</v>
      </c>
      <c r="V532" s="1" t="s">
        <v>91</v>
      </c>
      <c r="W532" s="57">
        <v>1</v>
      </c>
      <c r="X532" s="1" t="s">
        <v>186</v>
      </c>
      <c r="Y532" s="1" t="s">
        <v>102</v>
      </c>
      <c r="Z532" s="1" t="s">
        <v>100</v>
      </c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7691</v>
      </c>
      <c r="B533" s="1" t="s">
        <v>7692</v>
      </c>
      <c r="C533" s="1" t="s">
        <v>97</v>
      </c>
      <c r="D533" s="1" t="s">
        <v>3185</v>
      </c>
      <c r="E533" s="1" t="s">
        <v>1111</v>
      </c>
      <c r="F533" s="1" t="s">
        <v>95</v>
      </c>
      <c r="G533" s="1" t="s">
        <v>108</v>
      </c>
      <c r="H533" s="1" t="s">
        <v>7693</v>
      </c>
      <c r="I533" s="1" t="s">
        <v>90</v>
      </c>
      <c r="J533" s="1" t="s">
        <v>96</v>
      </c>
      <c r="K533" s="1">
        <v>32</v>
      </c>
      <c r="L533" s="1" t="s">
        <v>101</v>
      </c>
      <c r="M533" s="1" t="s">
        <v>325</v>
      </c>
      <c r="N533" s="1" t="s">
        <v>91</v>
      </c>
      <c r="O533" s="1" t="s">
        <v>104</v>
      </c>
      <c r="P533">
        <v>182</v>
      </c>
      <c r="Q533" s="1" t="str">
        <f>VLOOKUP([1]!Tabla1[[#This Row],[RENAES]],[2]EESS!$1:$1048576,6,FALSE)</f>
        <v>MAYNAS CIUDAD</v>
      </c>
      <c r="R533" s="1" t="str">
        <f>VLOOKUP([1]!Tabla1[[#This Row],[RENAES]],[2]EESS!$1:$1048576,7,FALSE)</f>
        <v>IQUITOS SUR</v>
      </c>
      <c r="S533" s="1" t="str">
        <f>VLOOKUP([1]!Tabla1[[#This Row],[RENAES]],[2]EESS!$1:$1048576,10,FALSE)</f>
        <v>SAN JUAN DE MIRAFLORES</v>
      </c>
      <c r="T533" s="1" t="s">
        <v>6763</v>
      </c>
      <c r="U533" s="1" t="s">
        <v>326</v>
      </c>
      <c r="V533" s="1" t="s">
        <v>91</v>
      </c>
      <c r="W533" s="57">
        <v>1</v>
      </c>
      <c r="X533" s="1" t="s">
        <v>7693</v>
      </c>
      <c r="Y533" s="1" t="s">
        <v>90</v>
      </c>
      <c r="Z533" s="1" t="s">
        <v>96</v>
      </c>
      <c r="AA533" s="1" t="s">
        <v>7676</v>
      </c>
      <c r="AB533" s="1" t="s">
        <v>325</v>
      </c>
      <c r="AC533" s="1" t="s">
        <v>105</v>
      </c>
      <c r="AD533" s="1" t="s">
        <v>104</v>
      </c>
      <c r="AE533" s="1" t="s">
        <v>7694</v>
      </c>
      <c r="AF533" s="1" t="s">
        <v>96</v>
      </c>
      <c r="AG533" s="1" t="s">
        <v>95</v>
      </c>
      <c r="AH533" s="1" t="s">
        <v>7676</v>
      </c>
      <c r="AI533" s="1" t="s">
        <v>326</v>
      </c>
      <c r="AJ533" s="1" t="s">
        <v>91</v>
      </c>
      <c r="AK533" s="57">
        <v>2</v>
      </c>
      <c r="AL533" s="1" t="s">
        <v>7694</v>
      </c>
      <c r="AM533" s="1" t="s">
        <v>96</v>
      </c>
      <c r="AN533" s="1" t="s">
        <v>95</v>
      </c>
      <c r="AO533" s="1" t="s">
        <v>8842</v>
      </c>
      <c r="AP533" s="1" t="s">
        <v>325</v>
      </c>
      <c r="AQ533" s="1" t="s">
        <v>91</v>
      </c>
      <c r="AR533" s="1" t="s">
        <v>104</v>
      </c>
      <c r="AS533" s="1" t="s">
        <v>9582</v>
      </c>
      <c r="AT533" s="1" t="s">
        <v>90</v>
      </c>
      <c r="AU533" s="1" t="s">
        <v>96</v>
      </c>
      <c r="AV533" s="1" t="s">
        <v>8842</v>
      </c>
      <c r="AW533" s="1" t="s">
        <v>326</v>
      </c>
      <c r="AX533" s="1" t="s">
        <v>91</v>
      </c>
      <c r="AY533" s="57">
        <v>3</v>
      </c>
      <c r="AZ533" s="1" t="s">
        <v>9582</v>
      </c>
      <c r="BA533" s="1" t="s">
        <v>90</v>
      </c>
      <c r="BB533" s="1" t="s">
        <v>96</v>
      </c>
      <c r="BC533" s="1" t="s">
        <v>10172</v>
      </c>
      <c r="BD533" s="1" t="s">
        <v>326</v>
      </c>
      <c r="BE533" s="1" t="s">
        <v>91</v>
      </c>
      <c r="BF533" s="57">
        <v>6</v>
      </c>
      <c r="BG533" s="1" t="s">
        <v>8987</v>
      </c>
      <c r="BH533" s="1" t="s">
        <v>108</v>
      </c>
      <c r="BI533" s="1" t="s">
        <v>96</v>
      </c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2565</v>
      </c>
      <c r="B534" s="1" t="s">
        <v>2566</v>
      </c>
      <c r="C534" s="1" t="s">
        <v>97</v>
      </c>
      <c r="D534" s="1" t="s">
        <v>3185</v>
      </c>
      <c r="E534" s="1" t="s">
        <v>1111</v>
      </c>
      <c r="F534" s="1" t="s">
        <v>90</v>
      </c>
      <c r="G534" s="1" t="s">
        <v>129</v>
      </c>
      <c r="H534" s="1" t="s">
        <v>2567</v>
      </c>
      <c r="I534" s="1" t="s">
        <v>90</v>
      </c>
      <c r="J534" s="1" t="s">
        <v>109</v>
      </c>
      <c r="K534" s="1">
        <v>34</v>
      </c>
      <c r="L534" s="1" t="s">
        <v>101</v>
      </c>
      <c r="M534" s="1" t="s">
        <v>325</v>
      </c>
      <c r="N534" s="1" t="s">
        <v>91</v>
      </c>
      <c r="O534" s="1" t="s">
        <v>104</v>
      </c>
      <c r="P534">
        <v>56</v>
      </c>
      <c r="Q534" s="1" t="str">
        <f>VLOOKUP([1]!Tabla1[[#This Row],[RENAES]],[2]EESS!$1:$1048576,6,FALSE)</f>
        <v>DATEM DEL MARAÑON</v>
      </c>
      <c r="R534" s="1" t="str">
        <f>VLOOKUP([1]!Tabla1[[#This Row],[RENAES]],[2]EESS!$1:$1048576,7,FALSE)</f>
        <v>CAHUAPANAS</v>
      </c>
      <c r="S534" s="1" t="str">
        <f>VLOOKUP([1]!Tabla1[[#This Row],[RENAES]],[2]EESS!$1:$1048576,10,FALSE)</f>
        <v>PALMICHE</v>
      </c>
      <c r="T534" s="1" t="s">
        <v>1535</v>
      </c>
      <c r="U534" s="1" t="s">
        <v>326</v>
      </c>
      <c r="V534" s="1" t="s">
        <v>91</v>
      </c>
      <c r="W534" s="57">
        <v>1</v>
      </c>
      <c r="X534" s="1" t="s">
        <v>2567</v>
      </c>
      <c r="Y534" s="1" t="s">
        <v>90</v>
      </c>
      <c r="Z534" s="1" t="s">
        <v>109</v>
      </c>
      <c r="AA534" s="1" t="s">
        <v>4648</v>
      </c>
      <c r="AB534" s="1" t="s">
        <v>325</v>
      </c>
      <c r="AC534" s="1" t="s">
        <v>91</v>
      </c>
      <c r="AD534" s="32"/>
      <c r="AE534" s="1" t="s">
        <v>6188</v>
      </c>
      <c r="AF534" s="1" t="s">
        <v>96</v>
      </c>
      <c r="AG534" s="1" t="s">
        <v>96</v>
      </c>
      <c r="AH534" s="1" t="s">
        <v>5938</v>
      </c>
      <c r="AI534" s="1" t="s">
        <v>326</v>
      </c>
      <c r="AJ534" s="1" t="s">
        <v>91</v>
      </c>
      <c r="AK534" s="57">
        <v>4</v>
      </c>
      <c r="AL534" s="1" t="s">
        <v>6189</v>
      </c>
      <c r="AM534" s="1" t="s">
        <v>88</v>
      </c>
      <c r="AN534" s="1" t="s">
        <v>108</v>
      </c>
      <c r="AO534" s="1"/>
      <c r="AP534" s="1"/>
      <c r="AQ534" s="1"/>
      <c r="AR534" s="1"/>
      <c r="AS534" s="1"/>
      <c r="AT534" s="1"/>
      <c r="AU534" s="1"/>
      <c r="AV534" s="1" t="s">
        <v>7129</v>
      </c>
      <c r="AW534" s="1" t="s">
        <v>326</v>
      </c>
      <c r="AX534" s="1" t="s">
        <v>91</v>
      </c>
      <c r="AY534" s="57">
        <v>5</v>
      </c>
      <c r="AZ534" s="1" t="s">
        <v>2567</v>
      </c>
      <c r="BA534" s="1" t="s">
        <v>99</v>
      </c>
      <c r="BB534" s="1" t="s">
        <v>96</v>
      </c>
      <c r="BC534" s="1" t="s">
        <v>8052</v>
      </c>
      <c r="BD534" s="1" t="s">
        <v>326</v>
      </c>
      <c r="BE534" s="1" t="s">
        <v>91</v>
      </c>
      <c r="BF534" s="57">
        <v>6</v>
      </c>
      <c r="BG534" s="1" t="s">
        <v>8063</v>
      </c>
      <c r="BH534" s="1" t="s">
        <v>90</v>
      </c>
      <c r="BI534" s="1" t="s">
        <v>107</v>
      </c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 t="s">
        <v>9004</v>
      </c>
      <c r="CF534" s="1" t="s">
        <v>326</v>
      </c>
      <c r="CG534" s="1" t="s">
        <v>91</v>
      </c>
      <c r="CH534" s="1" t="s">
        <v>123</v>
      </c>
      <c r="CI534" s="1" t="s">
        <v>6189</v>
      </c>
      <c r="CJ534" s="1" t="s">
        <v>113</v>
      </c>
      <c r="CK534" s="1" t="s">
        <v>88</v>
      </c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10205</v>
      </c>
      <c r="B535" s="1" t="s">
        <v>10206</v>
      </c>
      <c r="C535" s="1" t="s">
        <v>97</v>
      </c>
      <c r="D535" s="1" t="s">
        <v>3185</v>
      </c>
      <c r="E535" s="1" t="s">
        <v>1111</v>
      </c>
      <c r="F535" s="1" t="s">
        <v>109</v>
      </c>
      <c r="G535" s="1" t="s">
        <v>122</v>
      </c>
      <c r="H535" s="1" t="s">
        <v>324</v>
      </c>
      <c r="I535" s="1" t="s">
        <v>109</v>
      </c>
      <c r="J535" s="1" t="s">
        <v>100</v>
      </c>
      <c r="K535" s="1">
        <v>34</v>
      </c>
      <c r="L535" s="1" t="s">
        <v>101</v>
      </c>
      <c r="M535" s="1" t="s">
        <v>325</v>
      </c>
      <c r="N535" s="1" t="s">
        <v>91</v>
      </c>
      <c r="O535" s="1" t="s">
        <v>92</v>
      </c>
      <c r="P535">
        <v>3</v>
      </c>
      <c r="Q535" s="1" t="str">
        <f>VLOOKUP([1]!Tabla1[[#This Row],[RENAES]],[2]EESS!$1:$1048576,6,FALSE)</f>
        <v>NO PERTENECE A NINGUNA RED</v>
      </c>
      <c r="R535" s="1" t="str">
        <f>VLOOKUP([1]!Tabla1[[#This Row],[RENAES]],[2]EESS!$1:$1048576,7,FALSE)</f>
        <v>NO PERTENECE A NINGUNA MICRORED</v>
      </c>
      <c r="S535" s="1" t="str">
        <f>VLOOKUP([1]!Tabla1[[#This Row],[RENAES]],[2]EESS!$1:$1048576,10,FALSE)</f>
        <v>HOSPITAL IQUITOS "Cesar Garayar Garcia"</v>
      </c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5681</v>
      </c>
      <c r="B536" s="1" t="s">
        <v>5682</v>
      </c>
      <c r="C536" s="1" t="s">
        <v>97</v>
      </c>
      <c r="D536" s="1" t="s">
        <v>116</v>
      </c>
      <c r="E536" s="1" t="s">
        <v>1111</v>
      </c>
      <c r="F536" s="1" t="s">
        <v>102</v>
      </c>
      <c r="G536" s="1" t="s">
        <v>102</v>
      </c>
      <c r="H536" s="1" t="s">
        <v>350</v>
      </c>
      <c r="I536" s="1" t="s">
        <v>96</v>
      </c>
      <c r="J536" s="1" t="s">
        <v>88</v>
      </c>
      <c r="K536" s="1">
        <v>37</v>
      </c>
      <c r="L536" s="1" t="s">
        <v>101</v>
      </c>
      <c r="M536" s="1" t="s">
        <v>325</v>
      </c>
      <c r="N536" s="1" t="s">
        <v>91</v>
      </c>
      <c r="O536" s="1" t="s">
        <v>92</v>
      </c>
      <c r="P536">
        <v>284</v>
      </c>
      <c r="Q536" s="1" t="str">
        <f>VLOOKUP([1]!Tabla1[[#This Row],[RENAES]],[2]EESS!$1:$1048576,6,FALSE)</f>
        <v>MAYNAS CIUDAD</v>
      </c>
      <c r="R536" s="1" t="str">
        <f>VLOOKUP([1]!Tabla1[[#This Row],[RENAES]],[2]EESS!$1:$1048576,7,FALSE)</f>
        <v>IQUITOS SUR</v>
      </c>
      <c r="S536" s="1" t="str">
        <f>VLOOKUP([1]!Tabla1[[#This Row],[RENAES]],[2]EESS!$1:$1048576,10,FALSE)</f>
        <v>MODELO</v>
      </c>
      <c r="T536" s="1" t="s">
        <v>5332</v>
      </c>
      <c r="U536" s="1" t="s">
        <v>326</v>
      </c>
      <c r="V536" s="1" t="s">
        <v>91</v>
      </c>
      <c r="W536" s="57">
        <v>1</v>
      </c>
      <c r="X536" s="1" t="s">
        <v>350</v>
      </c>
      <c r="Y536" s="1" t="s">
        <v>96</v>
      </c>
      <c r="Z536" s="1" t="s">
        <v>88</v>
      </c>
      <c r="AA536" s="1" t="s">
        <v>6717</v>
      </c>
      <c r="AB536" s="1" t="s">
        <v>325</v>
      </c>
      <c r="AC536" s="1" t="s">
        <v>105</v>
      </c>
      <c r="AD536" s="1" t="s">
        <v>104</v>
      </c>
      <c r="AE536" s="1" t="s">
        <v>350</v>
      </c>
      <c r="AF536" s="1" t="s">
        <v>96</v>
      </c>
      <c r="AG536" s="1" t="s">
        <v>99</v>
      </c>
      <c r="AH536" s="1" t="s">
        <v>6717</v>
      </c>
      <c r="AI536" s="1" t="s">
        <v>326</v>
      </c>
      <c r="AJ536" s="1" t="s">
        <v>91</v>
      </c>
      <c r="AK536" s="57">
        <v>2</v>
      </c>
      <c r="AL536" s="1" t="s">
        <v>350</v>
      </c>
      <c r="AM536" s="1" t="s">
        <v>96</v>
      </c>
      <c r="AN536" s="1" t="s">
        <v>99</v>
      </c>
      <c r="AO536" s="1" t="s">
        <v>7701</v>
      </c>
      <c r="AP536" s="1" t="s">
        <v>325</v>
      </c>
      <c r="AQ536" s="1" t="s">
        <v>105</v>
      </c>
      <c r="AR536" s="1" t="s">
        <v>104</v>
      </c>
      <c r="AS536" s="1" t="s">
        <v>350</v>
      </c>
      <c r="AT536" s="1" t="s">
        <v>88</v>
      </c>
      <c r="AU536" s="1" t="s">
        <v>90</v>
      </c>
      <c r="AV536" s="1" t="s">
        <v>7701</v>
      </c>
      <c r="AW536" s="1" t="s">
        <v>326</v>
      </c>
      <c r="AX536" s="1" t="s">
        <v>91</v>
      </c>
      <c r="AY536" s="57">
        <v>1</v>
      </c>
      <c r="AZ536" s="1" t="s">
        <v>350</v>
      </c>
      <c r="BA536" s="1" t="s">
        <v>88</v>
      </c>
      <c r="BB536" s="1" t="s">
        <v>90</v>
      </c>
      <c r="BC536" s="1" t="s">
        <v>8842</v>
      </c>
      <c r="BD536" s="1" t="s">
        <v>326</v>
      </c>
      <c r="BE536" s="1" t="s">
        <v>91</v>
      </c>
      <c r="BF536" s="57">
        <v>2</v>
      </c>
      <c r="BG536" s="1" t="s">
        <v>350</v>
      </c>
      <c r="BH536" s="1" t="s">
        <v>96</v>
      </c>
      <c r="BI536" s="1" t="s">
        <v>119</v>
      </c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 t="s">
        <v>8842</v>
      </c>
      <c r="BY536" s="1" t="s">
        <v>325</v>
      </c>
      <c r="BZ536" s="1" t="s">
        <v>105</v>
      </c>
      <c r="CA536" s="1" t="s">
        <v>104</v>
      </c>
      <c r="CB536" s="1" t="s">
        <v>350</v>
      </c>
      <c r="CC536" s="1" t="s">
        <v>96</v>
      </c>
      <c r="CD536" s="1" t="s">
        <v>119</v>
      </c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1359</v>
      </c>
      <c r="B537" s="1" t="s">
        <v>1360</v>
      </c>
      <c r="C537" s="1" t="s">
        <v>97</v>
      </c>
      <c r="D537" s="1" t="s">
        <v>116</v>
      </c>
      <c r="E537" s="1" t="s">
        <v>1111</v>
      </c>
      <c r="F537" s="1" t="s">
        <v>96</v>
      </c>
      <c r="G537" s="1" t="s">
        <v>88</v>
      </c>
      <c r="H537" s="1" t="s">
        <v>350</v>
      </c>
      <c r="I537" s="1" t="s">
        <v>88</v>
      </c>
      <c r="J537" s="1" t="s">
        <v>109</v>
      </c>
      <c r="K537" s="1">
        <v>33</v>
      </c>
      <c r="L537" s="1" t="s">
        <v>101</v>
      </c>
      <c r="M537" s="1" t="s">
        <v>325</v>
      </c>
      <c r="N537" s="1" t="s">
        <v>105</v>
      </c>
      <c r="O537" s="1" t="s">
        <v>104</v>
      </c>
      <c r="P537">
        <v>66</v>
      </c>
      <c r="Q537" s="1" t="str">
        <f>VLOOKUP([1]!Tabla1[[#This Row],[RENAES]],[2]EESS!$1:$1048576,6,FALSE)</f>
        <v>NO PERTENECE A NINGUNA RED</v>
      </c>
      <c r="R537" s="1" t="str">
        <f>VLOOKUP([1]!Tabla1[[#This Row],[RENAES]],[2]EESS!$1:$1048576,7,FALSE)</f>
        <v>NO PERTENECE A NINGUNA MICRORED</v>
      </c>
      <c r="S537" s="1" t="str">
        <f>VLOOKUP([1]!Tabla1[[#This Row],[RENAES]],[2]EESS!$1:$1048576,10,FALSE)</f>
        <v>HOSPITAL IQUITOS "Cesar Garayar Garcia"</v>
      </c>
      <c r="T537" s="1" t="s">
        <v>1203</v>
      </c>
      <c r="U537" s="1" t="s">
        <v>326</v>
      </c>
      <c r="V537" s="1" t="s">
        <v>91</v>
      </c>
      <c r="W537" s="57">
        <v>5</v>
      </c>
      <c r="X537" s="1" t="s">
        <v>350</v>
      </c>
      <c r="Y537" s="1" t="s">
        <v>88</v>
      </c>
      <c r="Z537" s="1" t="s">
        <v>109</v>
      </c>
      <c r="AA537" s="1" t="s">
        <v>1156</v>
      </c>
      <c r="AB537" s="1" t="s">
        <v>325</v>
      </c>
      <c r="AC537" s="1" t="s">
        <v>105</v>
      </c>
      <c r="AD537" s="1" t="s">
        <v>104</v>
      </c>
      <c r="AE537" s="1" t="s">
        <v>350</v>
      </c>
      <c r="AF537" s="1" t="s">
        <v>110</v>
      </c>
      <c r="AG537" s="1" t="s">
        <v>107</v>
      </c>
      <c r="AH537" s="1" t="s">
        <v>1156</v>
      </c>
      <c r="AI537" s="1" t="s">
        <v>326</v>
      </c>
      <c r="AJ537" s="1" t="s">
        <v>91</v>
      </c>
      <c r="AK537" s="57">
        <v>6</v>
      </c>
      <c r="AL537" s="1" t="s">
        <v>350</v>
      </c>
      <c r="AM537" s="1" t="s">
        <v>110</v>
      </c>
      <c r="AN537" s="1" t="s">
        <v>107</v>
      </c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 t="s">
        <v>2903</v>
      </c>
      <c r="CF537" s="1" t="s">
        <v>326</v>
      </c>
      <c r="CG537" s="1" t="s">
        <v>91</v>
      </c>
      <c r="CH537" s="1" t="s">
        <v>123</v>
      </c>
      <c r="CI537" s="1" t="s">
        <v>365</v>
      </c>
      <c r="CJ537" s="1" t="s">
        <v>96</v>
      </c>
      <c r="CK537" s="1" t="s">
        <v>96</v>
      </c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400</v>
      </c>
      <c r="B538" s="1" t="s">
        <v>1361</v>
      </c>
      <c r="C538" s="1" t="s">
        <v>97</v>
      </c>
      <c r="D538" s="1" t="s">
        <v>3185</v>
      </c>
      <c r="E538" s="1" t="s">
        <v>1111</v>
      </c>
      <c r="F538" s="1" t="s">
        <v>90</v>
      </c>
      <c r="G538" s="1" t="s">
        <v>95</v>
      </c>
      <c r="H538" s="1" t="s">
        <v>327</v>
      </c>
      <c r="I538" s="1" t="s">
        <v>95</v>
      </c>
      <c r="J538" s="1" t="s">
        <v>88</v>
      </c>
      <c r="K538" s="1">
        <v>33</v>
      </c>
      <c r="L538" s="1" t="s">
        <v>101</v>
      </c>
      <c r="M538" s="1" t="s">
        <v>325</v>
      </c>
      <c r="N538" s="1" t="s">
        <v>105</v>
      </c>
      <c r="O538" s="1" t="s">
        <v>92</v>
      </c>
      <c r="P538">
        <v>13</v>
      </c>
      <c r="Q538" s="1" t="str">
        <f>VLOOKUP([1]!Tabla1[[#This Row],[RENAES]],[2]EESS!$1:$1048576,6,FALSE)</f>
        <v>NO PERTENECE A NINGUNA RED</v>
      </c>
      <c r="R538" s="1" t="str">
        <f>VLOOKUP([1]!Tabla1[[#This Row],[RENAES]],[2]EESS!$1:$1048576,7,FALSE)</f>
        <v>NO PERTENECE A NINGUNA MICRORED</v>
      </c>
      <c r="S538" s="1" t="str">
        <f>VLOOKUP([1]!Tabla1[[#This Row],[RENAES]],[2]EESS!$1:$1048576,10,FALSE)</f>
        <v>HOSP.REGIONAL DE LORETO "Felipe Arriola Iglesias"</v>
      </c>
      <c r="T538" s="1" t="s">
        <v>1123</v>
      </c>
      <c r="U538" s="1" t="s">
        <v>326</v>
      </c>
      <c r="V538" s="1" t="s">
        <v>91</v>
      </c>
      <c r="W538" s="57">
        <v>2</v>
      </c>
      <c r="X538" s="1" t="s">
        <v>327</v>
      </c>
      <c r="Y538" s="1" t="s">
        <v>95</v>
      </c>
      <c r="Z538" s="1" t="s">
        <v>88</v>
      </c>
      <c r="AA538" s="1"/>
      <c r="AB538" s="1"/>
      <c r="AC538" s="1"/>
      <c r="AD538" s="1"/>
      <c r="AE538" s="1"/>
      <c r="AF538" s="1"/>
      <c r="AG538" s="1"/>
      <c r="AH538" s="1" t="s">
        <v>1143</v>
      </c>
      <c r="AI538" s="1" t="s">
        <v>326</v>
      </c>
      <c r="AJ538" s="1" t="s">
        <v>91</v>
      </c>
      <c r="AK538" s="57">
        <v>10</v>
      </c>
      <c r="AL538" s="1" t="s">
        <v>324</v>
      </c>
      <c r="AM538" s="1" t="s">
        <v>114</v>
      </c>
      <c r="AN538" s="1" t="s">
        <v>96</v>
      </c>
      <c r="AO538" s="1"/>
      <c r="AP538" s="1"/>
      <c r="AQ538" s="1"/>
      <c r="AR538" s="1"/>
      <c r="AS538" s="1"/>
      <c r="AT538" s="1"/>
      <c r="AU538" s="1"/>
      <c r="AV538" s="1" t="s">
        <v>2861</v>
      </c>
      <c r="AW538" s="1" t="s">
        <v>326</v>
      </c>
      <c r="AX538" s="1" t="s">
        <v>91</v>
      </c>
      <c r="AY538" s="57">
        <v>7</v>
      </c>
      <c r="AZ538" s="1" t="s">
        <v>268</v>
      </c>
      <c r="BA538" s="1" t="s">
        <v>108</v>
      </c>
      <c r="BB538" s="1" t="s">
        <v>90</v>
      </c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8262</v>
      </c>
      <c r="B539" s="1" t="s">
        <v>8263</v>
      </c>
      <c r="C539" s="1" t="s">
        <v>97</v>
      </c>
      <c r="D539" s="1" t="s">
        <v>3185</v>
      </c>
      <c r="E539" s="1" t="s">
        <v>1111</v>
      </c>
      <c r="F539" s="1" t="s">
        <v>95</v>
      </c>
      <c r="G539" s="1" t="s">
        <v>121</v>
      </c>
      <c r="H539" s="1" t="s">
        <v>324</v>
      </c>
      <c r="I539" s="1" t="s">
        <v>99</v>
      </c>
      <c r="J539" s="1" t="s">
        <v>102</v>
      </c>
      <c r="K539" s="1">
        <v>33</v>
      </c>
      <c r="L539" s="1" t="s">
        <v>101</v>
      </c>
      <c r="M539" s="1" t="s">
        <v>325</v>
      </c>
      <c r="N539" s="1" t="s">
        <v>91</v>
      </c>
      <c r="O539" s="1" t="s">
        <v>92</v>
      </c>
      <c r="P539">
        <v>3</v>
      </c>
      <c r="Q539" s="1" t="str">
        <f>VLOOKUP([1]!Tabla1[[#This Row],[RENAES]],[2]EESS!$1:$1048576,6,FALSE)</f>
        <v>REQUENA</v>
      </c>
      <c r="R539" s="1" t="str">
        <f>VLOOKUP([1]!Tabla1[[#This Row],[RENAES]],[2]EESS!$1:$1048576,7,FALSE)</f>
        <v>REQUENA</v>
      </c>
      <c r="S539" s="1" t="str">
        <f>VLOOKUP([1]!Tabla1[[#This Row],[RENAES]],[2]EESS!$1:$1048576,10,FALSE)</f>
        <v>REQUENA</v>
      </c>
      <c r="T539" s="1" t="s">
        <v>6954</v>
      </c>
      <c r="U539" s="1" t="s">
        <v>326</v>
      </c>
      <c r="V539" s="1" t="s">
        <v>91</v>
      </c>
      <c r="W539" s="57">
        <v>10</v>
      </c>
      <c r="X539" s="1" t="s">
        <v>324</v>
      </c>
      <c r="Y539" s="1" t="s">
        <v>99</v>
      </c>
      <c r="Z539" s="1" t="s">
        <v>102</v>
      </c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5371</v>
      </c>
      <c r="B540" s="1" t="s">
        <v>5372</v>
      </c>
      <c r="C540" s="1" t="s">
        <v>97</v>
      </c>
      <c r="D540" s="1" t="s">
        <v>3185</v>
      </c>
      <c r="E540" s="1" t="s">
        <v>1111</v>
      </c>
      <c r="F540" s="1" t="s">
        <v>99</v>
      </c>
      <c r="G540" s="1" t="s">
        <v>151</v>
      </c>
      <c r="H540" s="1" t="s">
        <v>291</v>
      </c>
      <c r="I540" s="1" t="s">
        <v>108</v>
      </c>
      <c r="J540" s="1" t="s">
        <v>88</v>
      </c>
      <c r="K540" s="1">
        <v>33</v>
      </c>
      <c r="L540" s="1" t="s">
        <v>101</v>
      </c>
      <c r="M540" s="1" t="s">
        <v>325</v>
      </c>
      <c r="N540" s="1" t="s">
        <v>91</v>
      </c>
      <c r="O540" s="1" t="s">
        <v>104</v>
      </c>
      <c r="P540">
        <v>1</v>
      </c>
      <c r="Q540" s="1" t="str">
        <f>VLOOKUP([1]!Tabla1[[#This Row],[RENAES]],[2]EESS!$1:$1048576,6,FALSE)</f>
        <v>NO PERTENECE A NINGUNA RED</v>
      </c>
      <c r="R540" s="1" t="str">
        <f>VLOOKUP([1]!Tabla1[[#This Row],[RENAES]],[2]EESS!$1:$1048576,7,FALSE)</f>
        <v>NO PERTENECE A NINGUNA MICRORED</v>
      </c>
      <c r="S540" s="1" t="str">
        <f>VLOOKUP([1]!Tabla1[[#This Row],[RENAES]],[2]EESS!$1:$1048576,10,FALSE)</f>
        <v>HOSPITAL IQUITOS "Cesar Garayar Garcia"</v>
      </c>
      <c r="T540" s="1" t="s">
        <v>8616</v>
      </c>
      <c r="U540" s="1" t="s">
        <v>326</v>
      </c>
      <c r="V540" s="1" t="s">
        <v>91</v>
      </c>
      <c r="W540" s="57">
        <v>4</v>
      </c>
      <c r="X540" s="1" t="s">
        <v>4591</v>
      </c>
      <c r="Y540" s="1" t="s">
        <v>88</v>
      </c>
      <c r="Z540" s="1" t="s">
        <v>96</v>
      </c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 t="s">
        <v>8641</v>
      </c>
      <c r="CF540" s="1" t="s">
        <v>326</v>
      </c>
      <c r="CG540" s="1" t="s">
        <v>91</v>
      </c>
      <c r="CH540" s="1" t="s">
        <v>123</v>
      </c>
      <c r="CI540" s="1" t="s">
        <v>259</v>
      </c>
      <c r="CJ540" s="1" t="s">
        <v>108</v>
      </c>
      <c r="CK540" s="1" t="s">
        <v>95</v>
      </c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7695</v>
      </c>
      <c r="B541" s="1" t="s">
        <v>7696</v>
      </c>
      <c r="C541" s="1" t="s">
        <v>97</v>
      </c>
      <c r="D541" s="1" t="s">
        <v>3185</v>
      </c>
      <c r="E541" s="1" t="s">
        <v>1111</v>
      </c>
      <c r="F541" s="1" t="s">
        <v>95</v>
      </c>
      <c r="G541" s="1" t="s">
        <v>145</v>
      </c>
      <c r="H541" s="1" t="s">
        <v>3867</v>
      </c>
      <c r="I541" s="1" t="s">
        <v>88</v>
      </c>
      <c r="J541" s="1" t="s">
        <v>108</v>
      </c>
      <c r="K541" s="1">
        <v>34</v>
      </c>
      <c r="L541" s="1" t="s">
        <v>101</v>
      </c>
      <c r="M541" s="1" t="s">
        <v>325</v>
      </c>
      <c r="N541" s="1" t="s">
        <v>91</v>
      </c>
      <c r="O541" s="1" t="s">
        <v>104</v>
      </c>
      <c r="P541">
        <v>282</v>
      </c>
      <c r="Q541" s="1" t="str">
        <f>VLOOKUP([1]!Tabla1[[#This Row],[RENAES]],[2]EESS!$1:$1048576,6,FALSE)</f>
        <v>DATEM DEL MARAÑON</v>
      </c>
      <c r="R541" s="1" t="str">
        <f>VLOOKUP([1]!Tabla1[[#This Row],[RENAES]],[2]EESS!$1:$1048576,7,FALSE)</f>
        <v>CAHUAPANAS</v>
      </c>
      <c r="S541" s="1" t="str">
        <f>VLOOKUP([1]!Tabla1[[#This Row],[RENAES]],[2]EESS!$1:$1048576,10,FALSE)</f>
        <v>BARRANQUITA DE CAHUAPANAS</v>
      </c>
      <c r="T541" s="1" t="s">
        <v>7121</v>
      </c>
      <c r="U541" s="1" t="s">
        <v>326</v>
      </c>
      <c r="V541" s="1" t="s">
        <v>91</v>
      </c>
      <c r="W541" s="57">
        <v>2</v>
      </c>
      <c r="X541" s="1" t="s">
        <v>3867</v>
      </c>
      <c r="Y541" s="1" t="s">
        <v>88</v>
      </c>
      <c r="Z541" s="1" t="s">
        <v>108</v>
      </c>
      <c r="AA541" s="1" t="s">
        <v>9286</v>
      </c>
      <c r="AB541" s="1" t="s">
        <v>325</v>
      </c>
      <c r="AC541" s="1" t="s">
        <v>91</v>
      </c>
      <c r="AD541" s="1" t="s">
        <v>104</v>
      </c>
      <c r="AE541" s="1" t="s">
        <v>2857</v>
      </c>
      <c r="AF541" s="1" t="s">
        <v>127</v>
      </c>
      <c r="AG541" s="1" t="s">
        <v>100</v>
      </c>
      <c r="AH541" s="1" t="s">
        <v>7656</v>
      </c>
      <c r="AI541" s="1" t="s">
        <v>326</v>
      </c>
      <c r="AJ541" s="1" t="s">
        <v>91</v>
      </c>
      <c r="AK541" s="57">
        <v>4</v>
      </c>
      <c r="AL541" s="1" t="s">
        <v>181</v>
      </c>
      <c r="AM541" s="1" t="s">
        <v>121</v>
      </c>
      <c r="AN541" s="1" t="s">
        <v>90</v>
      </c>
      <c r="AO541" s="1"/>
      <c r="AP541" s="1"/>
      <c r="AQ541" s="1"/>
      <c r="AR541" s="1"/>
      <c r="AS541" s="1"/>
      <c r="AT541" s="1"/>
      <c r="AU541" s="1"/>
      <c r="AV541" s="1" t="s">
        <v>8838</v>
      </c>
      <c r="AW541" s="1" t="s">
        <v>326</v>
      </c>
      <c r="AX541" s="1" t="s">
        <v>91</v>
      </c>
      <c r="AY541" s="57">
        <v>6</v>
      </c>
      <c r="AZ541" s="1" t="s">
        <v>208</v>
      </c>
      <c r="BA541" s="1" t="s">
        <v>121</v>
      </c>
      <c r="BB541" s="1" t="s">
        <v>99</v>
      </c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523</v>
      </c>
      <c r="B542" s="1" t="s">
        <v>5683</v>
      </c>
      <c r="C542" s="1" t="s">
        <v>97</v>
      </c>
      <c r="D542" s="1" t="s">
        <v>3185</v>
      </c>
      <c r="E542" s="1" t="s">
        <v>1111</v>
      </c>
      <c r="F542" s="1" t="s">
        <v>99</v>
      </c>
      <c r="G542" s="1" t="s">
        <v>113</v>
      </c>
      <c r="H542" s="1" t="s">
        <v>191</v>
      </c>
      <c r="I542" s="1" t="s">
        <v>88</v>
      </c>
      <c r="J542" s="1" t="s">
        <v>110</v>
      </c>
      <c r="K542" s="1">
        <v>34</v>
      </c>
      <c r="L542" s="1" t="s">
        <v>101</v>
      </c>
      <c r="M542" s="1" t="s">
        <v>325</v>
      </c>
      <c r="N542" s="1" t="s">
        <v>91</v>
      </c>
      <c r="O542" s="1" t="s">
        <v>104</v>
      </c>
      <c r="P542">
        <v>123</v>
      </c>
      <c r="Q542" s="1" t="str">
        <f>VLOOKUP([1]!Tabla1[[#This Row],[RENAES]],[2]EESS!$1:$1048576,6,FALSE)</f>
        <v>MAYNAS PERIFERIE</v>
      </c>
      <c r="R542" s="1" t="str">
        <f>VLOOKUP([1]!Tabla1[[#This Row],[RENAES]],[2]EESS!$1:$1048576,7,FALSE)</f>
        <v>MAZAN</v>
      </c>
      <c r="S542" s="1" t="str">
        <f>VLOOKUP([1]!Tabla1[[#This Row],[RENAES]],[2]EESS!$1:$1048576,10,FALSE)</f>
        <v>TAMANCO</v>
      </c>
      <c r="T542" s="1" t="s">
        <v>4213</v>
      </c>
      <c r="U542" s="1" t="s">
        <v>326</v>
      </c>
      <c r="V542" s="1" t="s">
        <v>91</v>
      </c>
      <c r="W542" s="57">
        <v>1</v>
      </c>
      <c r="X542" s="1" t="s">
        <v>191</v>
      </c>
      <c r="Y542" s="1" t="s">
        <v>88</v>
      </c>
      <c r="Z542" s="1" t="s">
        <v>110</v>
      </c>
      <c r="AA542" s="1" t="s">
        <v>5674</v>
      </c>
      <c r="AB542" s="1" t="s">
        <v>325</v>
      </c>
      <c r="AC542" s="1" t="s">
        <v>105</v>
      </c>
      <c r="AD542" s="1" t="s">
        <v>104</v>
      </c>
      <c r="AE542" s="1" t="s">
        <v>191</v>
      </c>
      <c r="AF542" s="1" t="s">
        <v>96</v>
      </c>
      <c r="AG542" s="1" t="s">
        <v>111</v>
      </c>
      <c r="AH542" s="1" t="s">
        <v>5674</v>
      </c>
      <c r="AI542" s="1" t="s">
        <v>326</v>
      </c>
      <c r="AJ542" s="1" t="s">
        <v>91</v>
      </c>
      <c r="AK542" s="57">
        <v>2</v>
      </c>
      <c r="AL542" s="1" t="s">
        <v>191</v>
      </c>
      <c r="AM542" s="1" t="s">
        <v>96</v>
      </c>
      <c r="AN542" s="1" t="s">
        <v>111</v>
      </c>
      <c r="AO542" s="1" t="s">
        <v>6194</v>
      </c>
      <c r="AP542" s="1" t="s">
        <v>325</v>
      </c>
      <c r="AQ542" s="1" t="s">
        <v>105</v>
      </c>
      <c r="AR542" s="1" t="s">
        <v>104</v>
      </c>
      <c r="AS542" s="1" t="s">
        <v>191</v>
      </c>
      <c r="AT542" s="1" t="s">
        <v>102</v>
      </c>
      <c r="AU542" s="1" t="s">
        <v>110</v>
      </c>
      <c r="AV542" s="1" t="s">
        <v>6194</v>
      </c>
      <c r="AW542" s="1" t="s">
        <v>326</v>
      </c>
      <c r="AX542" s="1" t="s">
        <v>91</v>
      </c>
      <c r="AY542" s="57">
        <v>5</v>
      </c>
      <c r="AZ542" s="1" t="s">
        <v>191</v>
      </c>
      <c r="BA542" s="1" t="s">
        <v>102</v>
      </c>
      <c r="BB542" s="1" t="s">
        <v>110</v>
      </c>
      <c r="BC542" s="1" t="s">
        <v>6954</v>
      </c>
      <c r="BD542" s="1" t="s">
        <v>326</v>
      </c>
      <c r="BE542" s="1" t="s">
        <v>91</v>
      </c>
      <c r="BF542" s="57">
        <v>1</v>
      </c>
      <c r="BG542" s="1" t="s">
        <v>191</v>
      </c>
      <c r="BH542" s="1" t="s">
        <v>99</v>
      </c>
      <c r="BI542" s="1" t="s">
        <v>99</v>
      </c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3830</v>
      </c>
      <c r="B543" s="1" t="s">
        <v>3831</v>
      </c>
      <c r="C543" s="1" t="s">
        <v>97</v>
      </c>
      <c r="D543" s="1" t="s">
        <v>3185</v>
      </c>
      <c r="E543" s="1" t="s">
        <v>1111</v>
      </c>
      <c r="F543" s="1" t="s">
        <v>88</v>
      </c>
      <c r="G543" s="1" t="s">
        <v>100</v>
      </c>
      <c r="H543" s="1" t="s">
        <v>4005</v>
      </c>
      <c r="I543" s="1" t="s">
        <v>118</v>
      </c>
      <c r="J543" s="1" t="s">
        <v>96</v>
      </c>
      <c r="K543" s="1">
        <v>33</v>
      </c>
      <c r="L543" s="1" t="s">
        <v>101</v>
      </c>
      <c r="M543" s="1" t="s">
        <v>325</v>
      </c>
      <c r="N543" s="1" t="s">
        <v>91</v>
      </c>
      <c r="O543" s="1" t="s">
        <v>104</v>
      </c>
      <c r="P543">
        <v>37</v>
      </c>
      <c r="Q543" s="1" t="str">
        <f>VLOOKUP([1]!Tabla1[[#This Row],[RENAES]],[2]EESS!$1:$1048576,6,FALSE)</f>
        <v>ALTO AMAZONAS</v>
      </c>
      <c r="R543" s="1" t="str">
        <f>VLOOKUP([1]!Tabla1[[#This Row],[RENAES]],[2]EESS!$1:$1048576,7,FALSE)</f>
        <v>BALSAPUERTO</v>
      </c>
      <c r="S543" s="1" t="str">
        <f>VLOOKUP([1]!Tabla1[[#This Row],[RENAES]],[2]EESS!$1:$1048576,10,FALSE)</f>
        <v>BALSAPUERTO (EJE M.R.)</v>
      </c>
      <c r="T543" s="1" t="s">
        <v>3197</v>
      </c>
      <c r="U543" s="1" t="s">
        <v>326</v>
      </c>
      <c r="V543" s="1" t="s">
        <v>91</v>
      </c>
      <c r="W543" s="57">
        <v>1</v>
      </c>
      <c r="X543" s="1" t="s">
        <v>4006</v>
      </c>
      <c r="Y543" s="1" t="s">
        <v>127</v>
      </c>
      <c r="Z543" s="1" t="s">
        <v>127</v>
      </c>
      <c r="AA543" s="1" t="s">
        <v>4821</v>
      </c>
      <c r="AB543" s="1" t="s">
        <v>325</v>
      </c>
      <c r="AC543" s="1" t="s">
        <v>105</v>
      </c>
      <c r="AD543" s="1" t="s">
        <v>104</v>
      </c>
      <c r="AE543" s="1" t="s">
        <v>344</v>
      </c>
      <c r="AF543" s="1" t="s">
        <v>88</v>
      </c>
      <c r="AG543" s="1" t="s">
        <v>119</v>
      </c>
      <c r="AH543" s="1" t="s">
        <v>4821</v>
      </c>
      <c r="AI543" s="1" t="s">
        <v>326</v>
      </c>
      <c r="AJ543" s="1" t="s">
        <v>91</v>
      </c>
      <c r="AK543" s="57">
        <v>2</v>
      </c>
      <c r="AL543" s="1" t="s">
        <v>344</v>
      </c>
      <c r="AM543" s="1" t="s">
        <v>88</v>
      </c>
      <c r="AN543" s="1" t="s">
        <v>119</v>
      </c>
      <c r="AO543" s="1"/>
      <c r="AP543" s="1"/>
      <c r="AQ543" s="1"/>
      <c r="AR543" s="1"/>
      <c r="AS543" s="1"/>
      <c r="AT543" s="1"/>
      <c r="AU543" s="1"/>
      <c r="AV543" s="1" t="s">
        <v>4622</v>
      </c>
      <c r="AW543" s="1" t="s">
        <v>326</v>
      </c>
      <c r="AX543" s="1" t="s">
        <v>91</v>
      </c>
      <c r="AY543" s="57">
        <v>2</v>
      </c>
      <c r="AZ543" s="1" t="s">
        <v>5684</v>
      </c>
      <c r="BA543" s="1" t="s">
        <v>109</v>
      </c>
      <c r="BB543" s="1" t="s">
        <v>90</v>
      </c>
      <c r="BC543" s="1" t="s">
        <v>6431</v>
      </c>
      <c r="BD543" s="1" t="s">
        <v>326</v>
      </c>
      <c r="BE543" s="1" t="s">
        <v>91</v>
      </c>
      <c r="BF543" s="57">
        <v>4</v>
      </c>
      <c r="BG543" s="1" t="s">
        <v>168</v>
      </c>
      <c r="BH543" s="1" t="s">
        <v>96</v>
      </c>
      <c r="BI543" s="1" t="s">
        <v>127</v>
      </c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9820</v>
      </c>
      <c r="B544" s="1" t="s">
        <v>9821</v>
      </c>
      <c r="C544" s="1" t="s">
        <v>97</v>
      </c>
      <c r="D544" s="1" t="s">
        <v>3185</v>
      </c>
      <c r="E544" s="1" t="s">
        <v>1111</v>
      </c>
      <c r="F544" s="1" t="s">
        <v>109</v>
      </c>
      <c r="G544" s="1" t="s">
        <v>107</v>
      </c>
      <c r="H544" s="1" t="s">
        <v>6824</v>
      </c>
      <c r="I544" s="1" t="s">
        <v>96</v>
      </c>
      <c r="J544" s="1" t="s">
        <v>95</v>
      </c>
      <c r="K544" s="1">
        <v>34</v>
      </c>
      <c r="L544" s="1" t="s">
        <v>101</v>
      </c>
      <c r="M544" s="1" t="s">
        <v>325</v>
      </c>
      <c r="N544" s="1" t="s">
        <v>91</v>
      </c>
      <c r="O544" s="32"/>
      <c r="P544">
        <v>54</v>
      </c>
      <c r="Q544" s="1" t="str">
        <f>VLOOKUP([1]!Tabla1[[#This Row],[RENAES]],[2]EESS!$1:$1048576,6,FALSE)</f>
        <v>ALTO AMAZONAS</v>
      </c>
      <c r="R544" s="1" t="str">
        <f>VLOOKUP([1]!Tabla1[[#This Row],[RENAES]],[2]EESS!$1:$1048576,7,FALSE)</f>
        <v>BALSAPUERTO</v>
      </c>
      <c r="S544" s="1" t="str">
        <f>VLOOKUP([1]!Tabla1[[#This Row],[RENAES]],[2]EESS!$1:$1048576,10,FALSE)</f>
        <v>SAN GABRIEL DE VARADERO (EJE M.R.)</v>
      </c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7340</v>
      </c>
      <c r="B545" s="1" t="s">
        <v>7341</v>
      </c>
      <c r="C545" s="1" t="s">
        <v>97</v>
      </c>
      <c r="D545" s="1" t="s">
        <v>3185</v>
      </c>
      <c r="E545" s="1" t="s">
        <v>1111</v>
      </c>
      <c r="F545" s="1" t="s">
        <v>95</v>
      </c>
      <c r="G545" s="1" t="s">
        <v>115</v>
      </c>
      <c r="H545" s="1" t="s">
        <v>4659</v>
      </c>
      <c r="I545" s="1" t="s">
        <v>99</v>
      </c>
      <c r="J545" s="1" t="s">
        <v>102</v>
      </c>
      <c r="K545" s="1">
        <v>36</v>
      </c>
      <c r="L545" s="1" t="s">
        <v>101</v>
      </c>
      <c r="M545" s="1" t="s">
        <v>325</v>
      </c>
      <c r="N545" s="1" t="s">
        <v>91</v>
      </c>
      <c r="O545" s="1" t="s">
        <v>104</v>
      </c>
      <c r="P545">
        <v>25</v>
      </c>
      <c r="Q545" s="1" t="str">
        <f>VLOOKUP([1]!Tabla1[[#This Row],[RENAES]],[2]EESS!$1:$1048576,6,FALSE)</f>
        <v>ALTO AMAZONAS</v>
      </c>
      <c r="R545" s="1" t="str">
        <f>VLOOKUP([1]!Tabla1[[#This Row],[RENAES]],[2]EESS!$1:$1048576,7,FALSE)</f>
        <v>YURIMAGUAS</v>
      </c>
      <c r="S545" s="1" t="str">
        <f>VLOOKUP([1]!Tabla1[[#This Row],[RENAES]],[2]EESS!$1:$1048576,10,FALSE)</f>
        <v>INDEPENDENCIA</v>
      </c>
      <c r="T545" s="1" t="s">
        <v>7132</v>
      </c>
      <c r="U545" s="1" t="s">
        <v>326</v>
      </c>
      <c r="V545" s="1" t="s">
        <v>91</v>
      </c>
      <c r="W545" s="57">
        <v>1</v>
      </c>
      <c r="X545" s="1" t="s">
        <v>4659</v>
      </c>
      <c r="Y545" s="1" t="s">
        <v>99</v>
      </c>
      <c r="Z545" s="1" t="s">
        <v>102</v>
      </c>
      <c r="AA545" s="1" t="s">
        <v>8085</v>
      </c>
      <c r="AB545" s="1" t="s">
        <v>325</v>
      </c>
      <c r="AC545" s="1" t="s">
        <v>105</v>
      </c>
      <c r="AD545" s="1" t="s">
        <v>104</v>
      </c>
      <c r="AE545" s="1" t="s">
        <v>128</v>
      </c>
      <c r="AF545" s="1" t="s">
        <v>96</v>
      </c>
      <c r="AG545" s="1" t="s">
        <v>108</v>
      </c>
      <c r="AH545" s="1" t="s">
        <v>9020</v>
      </c>
      <c r="AI545" s="1" t="s">
        <v>326</v>
      </c>
      <c r="AJ545" s="1" t="s">
        <v>91</v>
      </c>
      <c r="AK545" s="57">
        <v>6</v>
      </c>
      <c r="AL545" s="1" t="s">
        <v>6235</v>
      </c>
      <c r="AM545" s="1" t="s">
        <v>102</v>
      </c>
      <c r="AN545" s="1" t="s">
        <v>100</v>
      </c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 t="s">
        <v>9567</v>
      </c>
      <c r="CF545" s="1" t="s">
        <v>326</v>
      </c>
      <c r="CG545" s="1" t="s">
        <v>91</v>
      </c>
      <c r="CH545" s="1" t="s">
        <v>123</v>
      </c>
      <c r="CI545" s="1" t="s">
        <v>183</v>
      </c>
      <c r="CJ545" s="1" t="s">
        <v>88</v>
      </c>
      <c r="CK545" s="1" t="s">
        <v>118</v>
      </c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7697</v>
      </c>
      <c r="B546" s="1" t="s">
        <v>7698</v>
      </c>
      <c r="C546" s="1" t="s">
        <v>97</v>
      </c>
      <c r="D546" s="1" t="s">
        <v>165</v>
      </c>
      <c r="E546" s="1" t="s">
        <v>1111</v>
      </c>
      <c r="F546" s="1" t="s">
        <v>102</v>
      </c>
      <c r="G546" s="1" t="s">
        <v>102</v>
      </c>
      <c r="H546" s="1" t="s">
        <v>7666</v>
      </c>
      <c r="I546" s="1" t="s">
        <v>88</v>
      </c>
      <c r="J546" s="1" t="s">
        <v>121</v>
      </c>
      <c r="K546" s="1">
        <v>34</v>
      </c>
      <c r="L546" s="1" t="s">
        <v>101</v>
      </c>
      <c r="M546" s="1" t="s">
        <v>325</v>
      </c>
      <c r="N546" s="1" t="s">
        <v>91</v>
      </c>
      <c r="O546" s="1" t="s">
        <v>92</v>
      </c>
      <c r="P546">
        <v>243</v>
      </c>
      <c r="Q546" s="1" t="str">
        <f>VLOOKUP([1]!Tabla1[[#This Row],[RENAES]],[2]EESS!$1:$1048576,6,FALSE)</f>
        <v>NO PERTENECE A NINGUNA RED</v>
      </c>
      <c r="R546" s="1" t="str">
        <f>VLOOKUP([1]!Tabla1[[#This Row],[RENAES]],[2]EESS!$1:$1048576,7,FALSE)</f>
        <v>NO PERTENECE A NINGUNA MICRORED</v>
      </c>
      <c r="S546" s="1" t="str">
        <f>VLOOKUP([1]!Tabla1[[#This Row],[RENAES]],[2]EESS!$1:$1048576,10,FALSE)</f>
        <v>HOSP Santa Gema de Yurimaguas</v>
      </c>
      <c r="T546" s="1" t="s">
        <v>5332</v>
      </c>
      <c r="U546" s="1" t="s">
        <v>326</v>
      </c>
      <c r="V546" s="1" t="s">
        <v>91</v>
      </c>
      <c r="W546" s="57">
        <v>5</v>
      </c>
      <c r="X546" s="1" t="s">
        <v>7666</v>
      </c>
      <c r="Y546" s="1" t="s">
        <v>88</v>
      </c>
      <c r="Z546" s="1" t="s">
        <v>121</v>
      </c>
      <c r="AA546" s="1" t="s">
        <v>5652</v>
      </c>
      <c r="AB546" s="1" t="s">
        <v>325</v>
      </c>
      <c r="AC546" s="1" t="s">
        <v>91</v>
      </c>
      <c r="AD546" s="1" t="s">
        <v>92</v>
      </c>
      <c r="AE546" s="1" t="s">
        <v>7666</v>
      </c>
      <c r="AF546" s="1" t="s">
        <v>88</v>
      </c>
      <c r="AG546" s="1" t="s">
        <v>129</v>
      </c>
      <c r="AH546" s="1" t="s">
        <v>5652</v>
      </c>
      <c r="AI546" s="1" t="s">
        <v>326</v>
      </c>
      <c r="AJ546" s="1" t="s">
        <v>91</v>
      </c>
      <c r="AK546" s="57">
        <v>5</v>
      </c>
      <c r="AL546" s="1" t="s">
        <v>7666</v>
      </c>
      <c r="AM546" s="1" t="s">
        <v>88</v>
      </c>
      <c r="AN546" s="1" t="s">
        <v>129</v>
      </c>
      <c r="AO546" s="1"/>
      <c r="AP546" s="1"/>
      <c r="AQ546" s="1"/>
      <c r="AR546" s="1"/>
      <c r="AS546" s="1"/>
      <c r="AT546" s="1"/>
      <c r="AU546" s="1"/>
      <c r="AV546" s="1" t="s">
        <v>6813</v>
      </c>
      <c r="AW546" s="1" t="s">
        <v>326</v>
      </c>
      <c r="AX546" s="1" t="s">
        <v>91</v>
      </c>
      <c r="AY546" s="57">
        <v>2</v>
      </c>
      <c r="AZ546" s="1" t="s">
        <v>3670</v>
      </c>
      <c r="BA546" s="1" t="s">
        <v>96</v>
      </c>
      <c r="BB546" s="1" t="s">
        <v>88</v>
      </c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4629</v>
      </c>
      <c r="B547" s="1" t="s">
        <v>4630</v>
      </c>
      <c r="C547" s="1" t="s">
        <v>97</v>
      </c>
      <c r="D547" s="1" t="s">
        <v>3185</v>
      </c>
      <c r="E547" s="1" t="s">
        <v>1111</v>
      </c>
      <c r="F547" s="1" t="s">
        <v>99</v>
      </c>
      <c r="G547" s="1" t="s">
        <v>98</v>
      </c>
      <c r="H547" s="1" t="s">
        <v>327</v>
      </c>
      <c r="I547" s="1" t="s">
        <v>3212</v>
      </c>
      <c r="J547" s="1" t="s">
        <v>96</v>
      </c>
      <c r="K547" s="1">
        <v>36</v>
      </c>
      <c r="L547" s="1" t="s">
        <v>101</v>
      </c>
      <c r="M547" s="1" t="s">
        <v>325</v>
      </c>
      <c r="N547" s="1" t="s">
        <v>91</v>
      </c>
      <c r="O547" s="1" t="s">
        <v>104</v>
      </c>
      <c r="P547">
        <v>1</v>
      </c>
      <c r="Q547" s="1" t="str">
        <f>VLOOKUP([1]!Tabla1[[#This Row],[RENAES]],[2]EESS!$1:$1048576,6,FALSE)</f>
        <v>RAMON CASTILLA</v>
      </c>
      <c r="R547" s="1" t="str">
        <f>VLOOKUP([1]!Tabla1[[#This Row],[RENAES]],[2]EESS!$1:$1048576,7,FALSE)</f>
        <v>ISLANDIA</v>
      </c>
      <c r="S547" s="1" t="str">
        <f>VLOOKUP([1]!Tabla1[[#This Row],[RENAES]],[2]EESS!$1:$1048576,10,FALSE)</f>
        <v>BUEN SUCESO</v>
      </c>
      <c r="T547" s="1" t="s">
        <v>5365</v>
      </c>
      <c r="U547" s="1" t="s">
        <v>326</v>
      </c>
      <c r="V547" s="1" t="s">
        <v>91</v>
      </c>
      <c r="W547" s="57">
        <v>60</v>
      </c>
      <c r="X547" s="1" t="s">
        <v>324</v>
      </c>
      <c r="Y547" s="1" t="s">
        <v>90</v>
      </c>
      <c r="Z547" s="1" t="s">
        <v>113</v>
      </c>
      <c r="AA547" s="1" t="s">
        <v>5365</v>
      </c>
      <c r="AB547" s="1" t="s">
        <v>325</v>
      </c>
      <c r="AC547" s="1" t="s">
        <v>91</v>
      </c>
      <c r="AD547" s="1" t="s">
        <v>92</v>
      </c>
      <c r="AE547" s="1" t="s">
        <v>324</v>
      </c>
      <c r="AF547" s="1" t="s">
        <v>90</v>
      </c>
      <c r="AG547" s="1" t="s">
        <v>113</v>
      </c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 t="s">
        <v>5674</v>
      </c>
      <c r="CF547" s="1" t="s">
        <v>326</v>
      </c>
      <c r="CG547" s="1" t="s">
        <v>91</v>
      </c>
      <c r="CH547" s="1" t="s">
        <v>123</v>
      </c>
      <c r="CI547" s="1" t="s">
        <v>227</v>
      </c>
      <c r="CJ547" s="1" t="s">
        <v>142</v>
      </c>
      <c r="CK547" s="1" t="s">
        <v>111</v>
      </c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7699</v>
      </c>
      <c r="B548" s="1" t="s">
        <v>7700</v>
      </c>
      <c r="C548" s="1" t="s">
        <v>97</v>
      </c>
      <c r="D548" s="1" t="s">
        <v>3185</v>
      </c>
      <c r="E548" s="1" t="s">
        <v>1111</v>
      </c>
      <c r="F548" s="1" t="s">
        <v>119</v>
      </c>
      <c r="G548" s="1" t="s">
        <v>107</v>
      </c>
      <c r="H548" s="1" t="s">
        <v>90</v>
      </c>
      <c r="I548" s="1" t="s">
        <v>108</v>
      </c>
      <c r="J548" s="1" t="s">
        <v>108</v>
      </c>
      <c r="K548" s="1">
        <v>34</v>
      </c>
      <c r="L548" s="1" t="s">
        <v>101</v>
      </c>
      <c r="M548" s="1" t="s">
        <v>325</v>
      </c>
      <c r="N548" s="1" t="s">
        <v>91</v>
      </c>
      <c r="O548" s="1" t="s">
        <v>104</v>
      </c>
      <c r="P548">
        <v>6693</v>
      </c>
      <c r="Q548" s="1" t="str">
        <f>VLOOKUP([1]!Tabla1[[#This Row],[RENAES]],[2]EESS!$1:$1048576,6,FALSE)</f>
        <v>NO PERTENECE A NINGUNA RED</v>
      </c>
      <c r="R548" s="1" t="str">
        <f>VLOOKUP([1]!Tabla1[[#This Row],[RENAES]],[2]EESS!$1:$1048576,7,FALSE)</f>
        <v>NO PERTENECE A NINGUNA MICRORED</v>
      </c>
      <c r="S548" s="1" t="str">
        <f>VLOOKUP([1]!Tabla1[[#This Row],[RENAES]],[2]EESS!$1:$1048576,10,FALSE)</f>
        <v>HOSP.REGIONAL DE LORETO "Felipe Arriola Iglesias"</v>
      </c>
      <c r="T548" s="1" t="s">
        <v>7701</v>
      </c>
      <c r="U548" s="1" t="s">
        <v>326</v>
      </c>
      <c r="V548" s="1" t="s">
        <v>91</v>
      </c>
      <c r="W548" s="57">
        <v>1</v>
      </c>
      <c r="X548" s="1" t="s">
        <v>90</v>
      </c>
      <c r="Y548" s="1" t="s">
        <v>108</v>
      </c>
      <c r="Z548" s="1" t="s">
        <v>108</v>
      </c>
      <c r="AA548" s="1"/>
      <c r="AB548" s="1"/>
      <c r="AC548" s="1"/>
      <c r="AD548" s="1"/>
      <c r="AE548" s="1"/>
      <c r="AF548" s="1"/>
      <c r="AG548" s="1"/>
      <c r="AH548" s="1" t="s">
        <v>8662</v>
      </c>
      <c r="AI548" s="1" t="s">
        <v>326</v>
      </c>
      <c r="AJ548" s="1" t="s">
        <v>91</v>
      </c>
      <c r="AK548" s="57">
        <v>2</v>
      </c>
      <c r="AL548" s="1" t="s">
        <v>102</v>
      </c>
      <c r="AM548" s="1" t="s">
        <v>100</v>
      </c>
      <c r="AN548" s="1" t="s">
        <v>90</v>
      </c>
      <c r="AO548" s="1"/>
      <c r="AP548" s="1"/>
      <c r="AQ548" s="1"/>
      <c r="AR548" s="1"/>
      <c r="AS548" s="1"/>
      <c r="AT548" s="1"/>
      <c r="AU548" s="1"/>
      <c r="AV548" s="1" t="s">
        <v>9792</v>
      </c>
      <c r="AW548" s="1" t="s">
        <v>326</v>
      </c>
      <c r="AX548" s="1" t="s">
        <v>91</v>
      </c>
      <c r="AY548" s="57">
        <v>3</v>
      </c>
      <c r="AZ548" s="1" t="s">
        <v>10011</v>
      </c>
      <c r="BA548" s="1" t="s">
        <v>129</v>
      </c>
      <c r="BB548" s="1" t="s">
        <v>102</v>
      </c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9583</v>
      </c>
      <c r="B549" s="1" t="s">
        <v>9584</v>
      </c>
      <c r="C549" s="1" t="s">
        <v>97</v>
      </c>
      <c r="D549" s="1" t="s">
        <v>3185</v>
      </c>
      <c r="E549" s="1" t="s">
        <v>1111</v>
      </c>
      <c r="F549" s="1" t="s">
        <v>127</v>
      </c>
      <c r="G549" s="1" t="s">
        <v>89</v>
      </c>
      <c r="H549" s="1" t="s">
        <v>9552</v>
      </c>
      <c r="I549" s="1" t="s">
        <v>118</v>
      </c>
      <c r="J549" s="1" t="s">
        <v>119</v>
      </c>
      <c r="K549" s="1">
        <v>34</v>
      </c>
      <c r="L549" s="1" t="s">
        <v>101</v>
      </c>
      <c r="M549" s="1" t="s">
        <v>325</v>
      </c>
      <c r="N549" s="1" t="s">
        <v>91</v>
      </c>
      <c r="O549" s="32"/>
      <c r="P549">
        <v>1</v>
      </c>
      <c r="Q549" s="1" t="str">
        <f>VLOOKUP([1]!Tabla1[[#This Row],[RENAES]],[2]EESS!$1:$1048576,6,FALSE)</f>
        <v>NO PERTENECE A NINGUNA RED</v>
      </c>
      <c r="R549" s="1" t="str">
        <f>VLOOKUP([1]!Tabla1[[#This Row],[RENAES]],[2]EESS!$1:$1048576,7,FALSE)</f>
        <v>NO PERTENECE A NINGUNA MICRORED</v>
      </c>
      <c r="S549" s="1" t="str">
        <f>VLOOKUP([1]!Tabla1[[#This Row],[RENAES]],[2]EESS!$1:$1048576,10,FALSE)</f>
        <v>HOSPITAL IQUITOS "Cesar Garayar Garcia"</v>
      </c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8264</v>
      </c>
      <c r="B550" s="1" t="s">
        <v>8265</v>
      </c>
      <c r="C550" s="1" t="s">
        <v>97</v>
      </c>
      <c r="D550" s="1" t="s">
        <v>3185</v>
      </c>
      <c r="E550" s="1" t="s">
        <v>1111</v>
      </c>
      <c r="F550" s="1" t="s">
        <v>119</v>
      </c>
      <c r="G550" s="1" t="s">
        <v>114</v>
      </c>
      <c r="H550" s="1" t="s">
        <v>324</v>
      </c>
      <c r="I550" s="1" t="s">
        <v>127</v>
      </c>
      <c r="J550" s="1" t="s">
        <v>142</v>
      </c>
      <c r="K550" s="1">
        <v>34</v>
      </c>
      <c r="L550" s="1" t="s">
        <v>101</v>
      </c>
      <c r="M550" s="1" t="s">
        <v>325</v>
      </c>
      <c r="N550" s="1" t="s">
        <v>91</v>
      </c>
      <c r="O550" s="1" t="s">
        <v>92</v>
      </c>
      <c r="P550">
        <v>3</v>
      </c>
      <c r="Q550" s="1" t="str">
        <f>VLOOKUP([1]!Tabla1[[#This Row],[RENAES]],[2]EESS!$1:$1048576,6,FALSE)</f>
        <v>MAYNAS PERIFERIE</v>
      </c>
      <c r="R550" s="1" t="str">
        <f>VLOOKUP([1]!Tabla1[[#This Row],[RENAES]],[2]EESS!$1:$1048576,7,FALSE)</f>
        <v>SANTA CLOTILDE</v>
      </c>
      <c r="S550" s="1" t="str">
        <f>VLOOKUP([1]!Tabla1[[#This Row],[RENAES]],[2]EESS!$1:$1048576,10,FALSE)</f>
        <v>CAMPO SERIO</v>
      </c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398</v>
      </c>
      <c r="B551" s="1" t="s">
        <v>1362</v>
      </c>
      <c r="C551" s="1" t="s">
        <v>97</v>
      </c>
      <c r="D551" s="1" t="s">
        <v>3185</v>
      </c>
      <c r="E551" s="1" t="s">
        <v>1111</v>
      </c>
      <c r="F551" s="1" t="s">
        <v>96</v>
      </c>
      <c r="G551" s="1" t="s">
        <v>119</v>
      </c>
      <c r="H551" s="1" t="s">
        <v>327</v>
      </c>
      <c r="I551" s="1" t="s">
        <v>96</v>
      </c>
      <c r="J551" s="1" t="s">
        <v>108</v>
      </c>
      <c r="K551" s="1">
        <v>39</v>
      </c>
      <c r="L551" s="1" t="s">
        <v>101</v>
      </c>
      <c r="M551" s="1" t="s">
        <v>325</v>
      </c>
      <c r="N551" s="1" t="s">
        <v>91</v>
      </c>
      <c r="O551" s="1" t="s">
        <v>92</v>
      </c>
      <c r="P551">
        <v>150</v>
      </c>
      <c r="Q551" s="1" t="str">
        <f>VLOOKUP([1]!Tabla1[[#This Row],[RENAES]],[2]EESS!$1:$1048576,6,FALSE)</f>
        <v>NO PERTENECE A NINGUNA RED</v>
      </c>
      <c r="R551" s="1" t="str">
        <f>VLOOKUP([1]!Tabla1[[#This Row],[RENAES]],[2]EESS!$1:$1048576,7,FALSE)</f>
        <v>NO PERTENECE A NINGUNA MICRORED</v>
      </c>
      <c r="S551" s="1" t="str">
        <f>VLOOKUP([1]!Tabla1[[#This Row],[RENAES]],[2]EESS!$1:$1048576,10,FALSE)</f>
        <v>HOSP.REGIONAL DE LORETO "Felipe Arriola Iglesias"</v>
      </c>
      <c r="T551" s="1" t="s">
        <v>1117</v>
      </c>
      <c r="U551" s="1" t="s">
        <v>326</v>
      </c>
      <c r="V551" s="1" t="s">
        <v>91</v>
      </c>
      <c r="W551" s="57">
        <v>1</v>
      </c>
      <c r="X551" s="1" t="s">
        <v>327</v>
      </c>
      <c r="Y551" s="1" t="s">
        <v>96</v>
      </c>
      <c r="Z551" s="1" t="s">
        <v>108</v>
      </c>
      <c r="AA551" s="1" t="s">
        <v>1148</v>
      </c>
      <c r="AB551" s="1" t="s">
        <v>325</v>
      </c>
      <c r="AC551" s="1" t="s">
        <v>105</v>
      </c>
      <c r="AD551" s="1" t="s">
        <v>104</v>
      </c>
      <c r="AE551" s="1" t="s">
        <v>356</v>
      </c>
      <c r="AF551" s="1" t="s">
        <v>119</v>
      </c>
      <c r="AG551" s="1" t="s">
        <v>88</v>
      </c>
      <c r="AH551" s="1" t="s">
        <v>1148</v>
      </c>
      <c r="AI551" s="1" t="s">
        <v>326</v>
      </c>
      <c r="AJ551" s="1" t="s">
        <v>91</v>
      </c>
      <c r="AK551" s="57">
        <v>2</v>
      </c>
      <c r="AL551" s="1" t="s">
        <v>327</v>
      </c>
      <c r="AM551" s="1" t="s">
        <v>99</v>
      </c>
      <c r="AN551" s="1" t="s">
        <v>110</v>
      </c>
      <c r="AO551" s="1"/>
      <c r="AP551" s="1"/>
      <c r="AQ551" s="1"/>
      <c r="AR551" s="1"/>
      <c r="AS551" s="1"/>
      <c r="AT551" s="1"/>
      <c r="AU551" s="1"/>
      <c r="AV551" s="1" t="s">
        <v>1148</v>
      </c>
      <c r="AW551" s="1" t="s">
        <v>326</v>
      </c>
      <c r="AX551" s="1" t="s">
        <v>91</v>
      </c>
      <c r="AY551" s="57">
        <v>2</v>
      </c>
      <c r="AZ551" s="1" t="s">
        <v>356</v>
      </c>
      <c r="BA551" s="1" t="s">
        <v>119</v>
      </c>
      <c r="BB551" s="1" t="s">
        <v>88</v>
      </c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376</v>
      </c>
      <c r="B552" s="1" t="s">
        <v>1363</v>
      </c>
      <c r="C552" s="1" t="s">
        <v>97</v>
      </c>
      <c r="D552" s="1" t="s">
        <v>3185</v>
      </c>
      <c r="E552" s="1" t="s">
        <v>1111</v>
      </c>
      <c r="F552" s="1" t="s">
        <v>96</v>
      </c>
      <c r="G552" s="1" t="s">
        <v>110</v>
      </c>
      <c r="H552" s="1" t="s">
        <v>272</v>
      </c>
      <c r="I552" s="1" t="s">
        <v>108</v>
      </c>
      <c r="J552" s="1" t="s">
        <v>95</v>
      </c>
      <c r="K552" s="1">
        <v>37</v>
      </c>
      <c r="L552" s="1" t="s">
        <v>101</v>
      </c>
      <c r="M552" s="1" t="s">
        <v>325</v>
      </c>
      <c r="N552" s="1" t="s">
        <v>91</v>
      </c>
      <c r="O552" s="1" t="s">
        <v>104</v>
      </c>
      <c r="P552">
        <v>1</v>
      </c>
      <c r="Q552" s="1" t="str">
        <f>VLOOKUP([1]!Tabla1[[#This Row],[RENAES]],[2]EESS!$1:$1048576,6,FALSE)</f>
        <v>NO PERTENECE A NINGUNA RED</v>
      </c>
      <c r="R552" s="1" t="str">
        <f>VLOOKUP([1]!Tabla1[[#This Row],[RENAES]],[2]EESS!$1:$1048576,7,FALSE)</f>
        <v>NO PERTENECE A NINGUNA MICRORED</v>
      </c>
      <c r="S552" s="1" t="str">
        <f>VLOOKUP([1]!Tabla1[[#This Row],[RENAES]],[2]EESS!$1:$1048576,10,FALSE)</f>
        <v>HOSPITAL IQUITOS "Cesar Garayar Garcia"</v>
      </c>
      <c r="T552" s="1" t="s">
        <v>1217</v>
      </c>
      <c r="U552" s="1" t="s">
        <v>326</v>
      </c>
      <c r="V552" s="1" t="s">
        <v>91</v>
      </c>
      <c r="W552" s="57">
        <v>30</v>
      </c>
      <c r="X552" s="1" t="s">
        <v>324</v>
      </c>
      <c r="Y552" s="1" t="s">
        <v>119</v>
      </c>
      <c r="Z552" s="1" t="s">
        <v>142</v>
      </c>
      <c r="AA552" s="1" t="s">
        <v>1217</v>
      </c>
      <c r="AB552" s="1" t="s">
        <v>325</v>
      </c>
      <c r="AC552" s="1" t="s">
        <v>91</v>
      </c>
      <c r="AD552" s="1" t="s">
        <v>92</v>
      </c>
      <c r="AE552" s="1" t="s">
        <v>324</v>
      </c>
      <c r="AF552" s="1" t="s">
        <v>119</v>
      </c>
      <c r="AG552" s="1" t="s">
        <v>142</v>
      </c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5960</v>
      </c>
      <c r="B553" s="1" t="s">
        <v>5961</v>
      </c>
      <c r="C553" s="1" t="s">
        <v>97</v>
      </c>
      <c r="D553" s="1" t="s">
        <v>165</v>
      </c>
      <c r="E553" s="1" t="s">
        <v>1111</v>
      </c>
      <c r="F553" s="1" t="s">
        <v>99</v>
      </c>
      <c r="G553" s="1" t="s">
        <v>142</v>
      </c>
      <c r="H553" s="1" t="s">
        <v>5952</v>
      </c>
      <c r="I553" s="1" t="s">
        <v>96</v>
      </c>
      <c r="J553" s="1" t="s">
        <v>107</v>
      </c>
      <c r="K553" s="1">
        <v>42</v>
      </c>
      <c r="L553" s="1" t="s">
        <v>101</v>
      </c>
      <c r="M553" s="1" t="s">
        <v>325</v>
      </c>
      <c r="N553" s="1" t="s">
        <v>91</v>
      </c>
      <c r="O553" s="1" t="s">
        <v>104</v>
      </c>
      <c r="P553">
        <v>241</v>
      </c>
      <c r="Q553" s="1" t="str">
        <f>VLOOKUP([1]!Tabla1[[#This Row],[RENAES]],[2]EESS!$1:$1048576,6,FALSE)</f>
        <v>MAYNAS PERIFERIE</v>
      </c>
      <c r="R553" s="1" t="str">
        <f>VLOOKUP([1]!Tabla1[[#This Row],[RENAES]],[2]EESS!$1:$1048576,7,FALSE)</f>
        <v>MAZAN</v>
      </c>
      <c r="S553" s="1" t="str">
        <f>VLOOKUP([1]!Tabla1[[#This Row],[RENAES]],[2]EESS!$1:$1048576,10,FALSE)</f>
        <v>ORAN</v>
      </c>
      <c r="T553" s="1" t="s">
        <v>4223</v>
      </c>
      <c r="U553" s="1" t="s">
        <v>326</v>
      </c>
      <c r="V553" s="1" t="s">
        <v>91</v>
      </c>
      <c r="W553" s="57">
        <v>1</v>
      </c>
      <c r="X553" s="1" t="s">
        <v>5952</v>
      </c>
      <c r="Y553" s="1" t="s">
        <v>96</v>
      </c>
      <c r="Z553" s="1" t="s">
        <v>107</v>
      </c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381</v>
      </c>
      <c r="B554" s="1" t="s">
        <v>9306</v>
      </c>
      <c r="C554" s="1" t="s">
        <v>97</v>
      </c>
      <c r="D554" s="1" t="s">
        <v>3185</v>
      </c>
      <c r="E554" s="1" t="s">
        <v>1111</v>
      </c>
      <c r="F554" s="1" t="s">
        <v>119</v>
      </c>
      <c r="G554" s="1" t="s">
        <v>169</v>
      </c>
      <c r="H554" s="1" t="s">
        <v>9307</v>
      </c>
      <c r="I554" s="1" t="s">
        <v>127</v>
      </c>
      <c r="J554" s="1" t="s">
        <v>111</v>
      </c>
      <c r="K554" s="1">
        <v>35</v>
      </c>
      <c r="L554" s="1" t="s">
        <v>101</v>
      </c>
      <c r="M554" s="1" t="s">
        <v>325</v>
      </c>
      <c r="N554" s="1" t="s">
        <v>105</v>
      </c>
      <c r="O554" s="1" t="s">
        <v>104</v>
      </c>
      <c r="P554">
        <v>65</v>
      </c>
      <c r="Q554" s="1" t="str">
        <f>VLOOKUP([1]!Tabla1[[#This Row],[RENAES]],[2]EESS!$1:$1048576,6,FALSE)</f>
        <v>UCAYALI</v>
      </c>
      <c r="R554" s="1" t="str">
        <f>VLOOKUP([1]!Tabla1[[#This Row],[RENAES]],[2]EESS!$1:$1048576,7,FALSE)</f>
        <v>CONTAMANA</v>
      </c>
      <c r="S554" s="1" t="str">
        <f>VLOOKUP([1]!Tabla1[[#This Row],[RENAES]],[2]EESS!$1:$1048576,10,FALSE)</f>
        <v>ORELLANA</v>
      </c>
      <c r="T554" s="1" t="s">
        <v>8237</v>
      </c>
      <c r="U554" s="1" t="s">
        <v>326</v>
      </c>
      <c r="V554" s="1" t="s">
        <v>91</v>
      </c>
      <c r="W554" s="57">
        <v>1</v>
      </c>
      <c r="X554" s="1" t="s">
        <v>9307</v>
      </c>
      <c r="Y554" s="1" t="s">
        <v>127</v>
      </c>
      <c r="Z554" s="1" t="s">
        <v>111</v>
      </c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1364</v>
      </c>
      <c r="B555" s="1" t="s">
        <v>1365</v>
      </c>
      <c r="C555" s="1" t="s">
        <v>97</v>
      </c>
      <c r="D555" s="1" t="s">
        <v>165</v>
      </c>
      <c r="E555" s="1" t="s">
        <v>1111</v>
      </c>
      <c r="F555" s="1" t="s">
        <v>96</v>
      </c>
      <c r="G555" s="1" t="s">
        <v>99</v>
      </c>
      <c r="H555" s="1" t="s">
        <v>241</v>
      </c>
      <c r="I555" s="1" t="s">
        <v>119</v>
      </c>
      <c r="J555" s="1" t="s">
        <v>110</v>
      </c>
      <c r="K555" s="1">
        <v>33</v>
      </c>
      <c r="L555" s="1" t="s">
        <v>101</v>
      </c>
      <c r="M555" s="1" t="s">
        <v>325</v>
      </c>
      <c r="N555" s="1" t="s">
        <v>105</v>
      </c>
      <c r="O555" s="1" t="s">
        <v>104</v>
      </c>
      <c r="P555">
        <v>187</v>
      </c>
      <c r="Q555" s="1" t="str">
        <f>VLOOKUP([1]!Tabla1[[#This Row],[RENAES]],[2]EESS!$1:$1048576,6,FALSE)</f>
        <v>ALTO AMAZONAS</v>
      </c>
      <c r="R555" s="1" t="str">
        <f>VLOOKUP([1]!Tabla1[[#This Row],[RENAES]],[2]EESS!$1:$1048576,7,FALSE)</f>
        <v>YURIMAGUAS</v>
      </c>
      <c r="S555" s="1" t="str">
        <f>VLOOKUP([1]!Tabla1[[#This Row],[RENAES]],[2]EESS!$1:$1048576,10,FALSE)</f>
        <v>LA LOMA (EJE DE M.R.)</v>
      </c>
      <c r="T555" s="1" t="s">
        <v>1212</v>
      </c>
      <c r="U555" s="1" t="s">
        <v>326</v>
      </c>
      <c r="V555" s="1" t="s">
        <v>91</v>
      </c>
      <c r="W555" s="57">
        <v>3</v>
      </c>
      <c r="X555" s="1" t="s">
        <v>241</v>
      </c>
      <c r="Y555" s="1" t="s">
        <v>119</v>
      </c>
      <c r="Z555" s="1" t="s">
        <v>110</v>
      </c>
      <c r="AA555" s="1"/>
      <c r="AB555" s="1"/>
      <c r="AC555" s="1"/>
      <c r="AD555" s="1"/>
      <c r="AE555" s="1"/>
      <c r="AF555" s="1"/>
      <c r="AG555" s="1"/>
      <c r="AH555" s="1" t="s">
        <v>1212</v>
      </c>
      <c r="AI555" s="1" t="s">
        <v>326</v>
      </c>
      <c r="AJ555" s="1" t="s">
        <v>91</v>
      </c>
      <c r="AK555" s="57">
        <v>3</v>
      </c>
      <c r="AL555" s="1" t="s">
        <v>318</v>
      </c>
      <c r="AM555" s="1" t="s">
        <v>96</v>
      </c>
      <c r="AN555" s="1" t="s">
        <v>88</v>
      </c>
      <c r="AO555" s="1"/>
      <c r="AP555" s="1"/>
      <c r="AQ555" s="1"/>
      <c r="AR555" s="1"/>
      <c r="AS555" s="1"/>
      <c r="AT555" s="1"/>
      <c r="AU555" s="1"/>
      <c r="AV555" s="1" t="s">
        <v>1312</v>
      </c>
      <c r="AW555" s="1" t="s">
        <v>326</v>
      </c>
      <c r="AX555" s="1" t="s">
        <v>91</v>
      </c>
      <c r="AY555" s="57">
        <v>4</v>
      </c>
      <c r="AZ555" s="1" t="s">
        <v>264</v>
      </c>
      <c r="BA555" s="1" t="s">
        <v>96</v>
      </c>
      <c r="BB555" s="1" t="s">
        <v>129</v>
      </c>
      <c r="BC555" s="1" t="s">
        <v>2871</v>
      </c>
      <c r="BD555" s="1" t="s">
        <v>326</v>
      </c>
      <c r="BE555" s="1" t="s">
        <v>91</v>
      </c>
      <c r="BF555" s="57">
        <v>5</v>
      </c>
      <c r="BG555" s="1" t="s">
        <v>318</v>
      </c>
      <c r="BH555" s="1" t="s">
        <v>96</v>
      </c>
      <c r="BI555" s="1" t="s">
        <v>142</v>
      </c>
      <c r="BJ555" s="1" t="s">
        <v>4217</v>
      </c>
      <c r="BK555" s="1" t="s">
        <v>326</v>
      </c>
      <c r="BL555" s="1" t="s">
        <v>91</v>
      </c>
      <c r="BM555" s="57">
        <v>6</v>
      </c>
      <c r="BN555" s="1" t="s">
        <v>4273</v>
      </c>
      <c r="BO555" s="1" t="s">
        <v>90</v>
      </c>
      <c r="BP555" s="1" t="s">
        <v>90</v>
      </c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4850</v>
      </c>
      <c r="B556" s="1" t="s">
        <v>4851</v>
      </c>
      <c r="C556" s="1" t="s">
        <v>97</v>
      </c>
      <c r="D556" s="1" t="s">
        <v>165</v>
      </c>
      <c r="E556" s="1" t="s">
        <v>1111</v>
      </c>
      <c r="F556" s="1" t="s">
        <v>88</v>
      </c>
      <c r="G556" s="1" t="s">
        <v>144</v>
      </c>
      <c r="H556" s="1" t="s">
        <v>140</v>
      </c>
      <c r="I556" s="1" t="s">
        <v>127</v>
      </c>
      <c r="J556" s="1" t="s">
        <v>129</v>
      </c>
      <c r="K556" s="1">
        <v>32</v>
      </c>
      <c r="L556" s="1" t="s">
        <v>101</v>
      </c>
      <c r="M556" s="1" t="s">
        <v>325</v>
      </c>
      <c r="N556" s="1" t="s">
        <v>91</v>
      </c>
      <c r="O556" s="1" t="s">
        <v>104</v>
      </c>
      <c r="P556">
        <v>186</v>
      </c>
      <c r="Q556" s="1" t="str">
        <f>VLOOKUP([1]!Tabla1[[#This Row],[RENAES]],[2]EESS!$1:$1048576,6,FALSE)</f>
        <v>MAYNAS CIUDAD</v>
      </c>
      <c r="R556" s="1" t="str">
        <f>VLOOKUP([1]!Tabla1[[#This Row],[RENAES]],[2]EESS!$1:$1048576,7,FALSE)</f>
        <v>BELEN</v>
      </c>
      <c r="S556" s="1" t="str">
        <f>VLOOKUP([1]!Tabla1[[#This Row],[RENAES]],[2]EESS!$1:$1048576,10,FALSE)</f>
        <v>6 DE OCTUBRE</v>
      </c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 t="s">
        <v>4213</v>
      </c>
      <c r="CF556" s="1" t="s">
        <v>326</v>
      </c>
      <c r="CG556" s="1" t="s">
        <v>91</v>
      </c>
      <c r="CH556" s="1" t="s">
        <v>123</v>
      </c>
      <c r="CI556" s="1" t="s">
        <v>4852</v>
      </c>
      <c r="CJ556" s="1" t="s">
        <v>96</v>
      </c>
      <c r="CK556" s="1" t="s">
        <v>90</v>
      </c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7342</v>
      </c>
      <c r="B557" s="1" t="s">
        <v>7343</v>
      </c>
      <c r="C557" s="1" t="s">
        <v>97</v>
      </c>
      <c r="D557" s="1" t="s">
        <v>3185</v>
      </c>
      <c r="E557" s="1" t="s">
        <v>1111</v>
      </c>
      <c r="F557" s="1" t="s">
        <v>119</v>
      </c>
      <c r="G557" s="1" t="s">
        <v>90</v>
      </c>
      <c r="H557" s="1" t="s">
        <v>2986</v>
      </c>
      <c r="I557" s="1" t="s">
        <v>96</v>
      </c>
      <c r="J557" s="1" t="s">
        <v>88</v>
      </c>
      <c r="K557" s="1">
        <v>36</v>
      </c>
      <c r="L557" s="1" t="s">
        <v>101</v>
      </c>
      <c r="M557" s="1" t="s">
        <v>325</v>
      </c>
      <c r="N557" s="1" t="s">
        <v>91</v>
      </c>
      <c r="O557" s="32"/>
      <c r="P557">
        <v>7326</v>
      </c>
      <c r="Q557" s="1" t="str">
        <f>VLOOKUP([1]!Tabla1[[#This Row],[RENAES]],[2]EESS!$1:$1048576,6,FALSE)</f>
        <v>MAYNAS PERIFERIE</v>
      </c>
      <c r="R557" s="1" t="str">
        <f>VLOOKUP([1]!Tabla1[[#This Row],[RENAES]],[2]EESS!$1:$1048576,7,FALSE)</f>
        <v>MAZAN</v>
      </c>
      <c r="S557" s="1" t="str">
        <f>VLOOKUP([1]!Tabla1[[#This Row],[RENAES]],[2]EESS!$1:$1048576,10,FALSE)</f>
        <v>TAMANCO</v>
      </c>
      <c r="T557" s="1" t="s">
        <v>7315</v>
      </c>
      <c r="U557" s="1" t="s">
        <v>326</v>
      </c>
      <c r="V557" s="1" t="s">
        <v>91</v>
      </c>
      <c r="W557" s="57">
        <v>1</v>
      </c>
      <c r="X557" s="1" t="s">
        <v>7344</v>
      </c>
      <c r="Y557" s="1" t="s">
        <v>96</v>
      </c>
      <c r="Z557" s="1" t="s">
        <v>96</v>
      </c>
      <c r="AA557" s="1"/>
      <c r="AB557" s="1"/>
      <c r="AC557" s="1"/>
      <c r="AD557" s="1"/>
      <c r="AE557" s="1"/>
      <c r="AF557" s="1"/>
      <c r="AG557" s="1"/>
      <c r="AH557" s="1" t="s">
        <v>10166</v>
      </c>
      <c r="AI557" s="1" t="s">
        <v>326</v>
      </c>
      <c r="AJ557" s="1" t="s">
        <v>91</v>
      </c>
      <c r="AK557" s="57">
        <v>1</v>
      </c>
      <c r="AL557" s="1" t="s">
        <v>10207</v>
      </c>
      <c r="AM557" s="1" t="s">
        <v>96</v>
      </c>
      <c r="AN557" s="1" t="s">
        <v>96</v>
      </c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1001</v>
      </c>
      <c r="B558" s="1" t="s">
        <v>1366</v>
      </c>
      <c r="C558" s="1" t="s">
        <v>97</v>
      </c>
      <c r="D558" s="1" t="s">
        <v>3185</v>
      </c>
      <c r="E558" s="1" t="s">
        <v>1111</v>
      </c>
      <c r="F558" s="1" t="s">
        <v>96</v>
      </c>
      <c r="G558" s="1" t="s">
        <v>114</v>
      </c>
      <c r="H558" s="1" t="s">
        <v>971</v>
      </c>
      <c r="I558" s="1" t="s">
        <v>121</v>
      </c>
      <c r="J558" s="1" t="s">
        <v>127</v>
      </c>
      <c r="K558" s="1">
        <v>34</v>
      </c>
      <c r="L558" s="1" t="s">
        <v>101</v>
      </c>
      <c r="M558" s="1" t="s">
        <v>325</v>
      </c>
      <c r="N558" s="1" t="s">
        <v>91</v>
      </c>
      <c r="O558" s="32"/>
      <c r="P558">
        <v>210</v>
      </c>
      <c r="Q558" s="1" t="str">
        <f>VLOOKUP([1]!Tabla1[[#This Row],[RENAES]],[2]EESS!$1:$1048576,6,FALSE)</f>
        <v>NO PERTENECE A NINGUNA RED</v>
      </c>
      <c r="R558" s="1" t="str">
        <f>VLOOKUP([1]!Tabla1[[#This Row],[RENAES]],[2]EESS!$1:$1048576,7,FALSE)</f>
        <v>NO PERTENECE A NINGUNA MICRORED</v>
      </c>
      <c r="S558" s="1" t="str">
        <f>VLOOKUP([1]!Tabla1[[#This Row],[RENAES]],[2]EESS!$1:$1048576,10,FALSE)</f>
        <v>HOSPITAL IQUITOS "Cesar Garayar Garcia"</v>
      </c>
      <c r="T558" s="1" t="s">
        <v>1129</v>
      </c>
      <c r="U558" s="1" t="s">
        <v>326</v>
      </c>
      <c r="V558" s="1" t="s">
        <v>91</v>
      </c>
      <c r="W558" s="57">
        <v>5</v>
      </c>
      <c r="X558" s="1" t="s">
        <v>971</v>
      </c>
      <c r="Y558" s="1" t="s">
        <v>121</v>
      </c>
      <c r="Z558" s="1" t="s">
        <v>127</v>
      </c>
      <c r="AA558" s="1"/>
      <c r="AB558" s="1"/>
      <c r="AC558" s="1"/>
      <c r="AD558" s="1"/>
      <c r="AE558" s="1"/>
      <c r="AF558" s="1"/>
      <c r="AG558" s="1"/>
      <c r="AH558" s="1" t="s">
        <v>2860</v>
      </c>
      <c r="AI558" s="1" t="s">
        <v>326</v>
      </c>
      <c r="AJ558" s="1" t="s">
        <v>91</v>
      </c>
      <c r="AK558" s="57">
        <v>6</v>
      </c>
      <c r="AL558" s="1" t="s">
        <v>192</v>
      </c>
      <c r="AM558" s="1" t="s">
        <v>96</v>
      </c>
      <c r="AN558" s="1" t="s">
        <v>100</v>
      </c>
      <c r="AO558" s="1"/>
      <c r="AP558" s="1"/>
      <c r="AQ558" s="1"/>
      <c r="AR558" s="1"/>
      <c r="AS558" s="1"/>
      <c r="AT558" s="1"/>
      <c r="AU558" s="1"/>
      <c r="AV558" s="1" t="s">
        <v>3494</v>
      </c>
      <c r="AW558" s="1" t="s">
        <v>326</v>
      </c>
      <c r="AX558" s="1" t="s">
        <v>91</v>
      </c>
      <c r="AY558" s="57">
        <v>6</v>
      </c>
      <c r="AZ558" s="1" t="s">
        <v>192</v>
      </c>
      <c r="BA558" s="1" t="s">
        <v>113</v>
      </c>
      <c r="BB558" s="1" t="s">
        <v>100</v>
      </c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 t="s">
        <v>4247</v>
      </c>
      <c r="CF558" s="1" t="s">
        <v>326</v>
      </c>
      <c r="CG558" s="1" t="s">
        <v>91</v>
      </c>
      <c r="CH558" s="1" t="s">
        <v>123</v>
      </c>
      <c r="CI558" s="1" t="s">
        <v>261</v>
      </c>
      <c r="CJ558" s="1" t="s">
        <v>96</v>
      </c>
      <c r="CK558" s="1" t="s">
        <v>118</v>
      </c>
      <c r="CL558" s="1"/>
      <c r="CM558" s="1"/>
      <c r="CN558" s="1"/>
      <c r="CO558" s="1"/>
      <c r="CP558" s="1"/>
      <c r="CQ558" s="1"/>
      <c r="CR558" s="1"/>
    </row>
    <row r="559" spans="1:96" x14ac:dyDescent="0.3">
      <c r="A559" s="1" t="s">
        <v>2568</v>
      </c>
      <c r="B559" s="1" t="s">
        <v>2569</v>
      </c>
      <c r="C559" s="1" t="s">
        <v>97</v>
      </c>
      <c r="D559" s="1" t="s">
        <v>3185</v>
      </c>
      <c r="E559" s="1" t="s">
        <v>1111</v>
      </c>
      <c r="F559" s="1" t="s">
        <v>90</v>
      </c>
      <c r="G559" s="1" t="s">
        <v>111</v>
      </c>
      <c r="H559" s="1" t="s">
        <v>183</v>
      </c>
      <c r="I559" s="1" t="s">
        <v>111</v>
      </c>
      <c r="J559" s="1" t="s">
        <v>119</v>
      </c>
      <c r="K559" s="1">
        <v>38</v>
      </c>
      <c r="L559" s="1" t="s">
        <v>101</v>
      </c>
      <c r="M559" s="1" t="s">
        <v>325</v>
      </c>
      <c r="N559" s="1" t="s">
        <v>91</v>
      </c>
      <c r="O559" s="1" t="s">
        <v>104</v>
      </c>
      <c r="P559">
        <v>126</v>
      </c>
      <c r="Q559" s="1" t="str">
        <f>VLOOKUP([1]!Tabla1[[#This Row],[RENAES]],[2]EESS!$1:$1048576,6,FALSE)</f>
        <v>DATEM DEL MARAÑON</v>
      </c>
      <c r="R559" s="1" t="str">
        <f>VLOOKUP([1]!Tabla1[[#This Row],[RENAES]],[2]EESS!$1:$1048576,7,FALSE)</f>
        <v>MANSERICHE</v>
      </c>
      <c r="S559" s="1" t="str">
        <f>VLOOKUP([1]!Tabla1[[#This Row],[RENAES]],[2]EESS!$1:$1048576,10,FALSE)</f>
        <v>NUEVO JERUSALEN</v>
      </c>
      <c r="T559" s="1" t="s">
        <v>1327</v>
      </c>
      <c r="U559" s="1" t="s">
        <v>326</v>
      </c>
      <c r="V559" s="1" t="s">
        <v>91</v>
      </c>
      <c r="W559" s="57">
        <v>3</v>
      </c>
      <c r="X559" s="1" t="s">
        <v>183</v>
      </c>
      <c r="Y559" s="1" t="s">
        <v>111</v>
      </c>
      <c r="Z559" s="1" t="s">
        <v>119</v>
      </c>
      <c r="AA559" s="1" t="s">
        <v>3525</v>
      </c>
      <c r="AB559" s="1" t="s">
        <v>325</v>
      </c>
      <c r="AC559" s="1" t="s">
        <v>105</v>
      </c>
      <c r="AD559" s="1" t="s">
        <v>104</v>
      </c>
      <c r="AE559" s="1" t="s">
        <v>183</v>
      </c>
      <c r="AF559" s="1" t="s">
        <v>107</v>
      </c>
      <c r="AG559" s="1" t="s">
        <v>109</v>
      </c>
      <c r="AH559" s="1" t="s">
        <v>3525</v>
      </c>
      <c r="AI559" s="1" t="s">
        <v>326</v>
      </c>
      <c r="AJ559" s="1" t="s">
        <v>91</v>
      </c>
      <c r="AK559" s="57">
        <v>2</v>
      </c>
      <c r="AL559" s="1" t="s">
        <v>183</v>
      </c>
      <c r="AM559" s="1" t="s">
        <v>107</v>
      </c>
      <c r="AN559" s="1" t="s">
        <v>109</v>
      </c>
      <c r="AO559" s="1" t="s">
        <v>4815</v>
      </c>
      <c r="AP559" s="1" t="s">
        <v>325</v>
      </c>
      <c r="AQ559" s="1" t="s">
        <v>91</v>
      </c>
      <c r="AR559" s="32"/>
      <c r="AS559" s="1" t="s">
        <v>4853</v>
      </c>
      <c r="AT559" s="1" t="s">
        <v>102</v>
      </c>
      <c r="AU559" s="1" t="s">
        <v>129</v>
      </c>
      <c r="AV559" s="1" t="s">
        <v>4815</v>
      </c>
      <c r="AW559" s="1" t="s">
        <v>326</v>
      </c>
      <c r="AX559" s="1" t="s">
        <v>91</v>
      </c>
      <c r="AY559" s="57">
        <v>4</v>
      </c>
      <c r="AZ559" s="1" t="s">
        <v>4853</v>
      </c>
      <c r="BA559" s="1" t="s">
        <v>102</v>
      </c>
      <c r="BB559" s="1" t="s">
        <v>129</v>
      </c>
      <c r="BC559" s="1" t="s">
        <v>4611</v>
      </c>
      <c r="BD559" s="1" t="s">
        <v>326</v>
      </c>
      <c r="BE559" s="1" t="s">
        <v>91</v>
      </c>
      <c r="BF559" s="57">
        <v>5</v>
      </c>
      <c r="BG559" s="1" t="s">
        <v>276</v>
      </c>
      <c r="BH559" s="1" t="s">
        <v>102</v>
      </c>
      <c r="BI559" s="1" t="s">
        <v>108</v>
      </c>
      <c r="BJ559" s="1" t="s">
        <v>5365</v>
      </c>
      <c r="BK559" s="1" t="s">
        <v>326</v>
      </c>
      <c r="BL559" s="1" t="s">
        <v>91</v>
      </c>
      <c r="BM559" s="57">
        <v>7</v>
      </c>
      <c r="BN559" s="1" t="s">
        <v>183</v>
      </c>
      <c r="BO559" s="1" t="s">
        <v>109</v>
      </c>
      <c r="BP559" s="1" t="s">
        <v>88</v>
      </c>
      <c r="BQ559" s="1" t="s">
        <v>6247</v>
      </c>
      <c r="BR559" s="1" t="s">
        <v>326</v>
      </c>
      <c r="BS559" s="1" t="s">
        <v>91</v>
      </c>
      <c r="BT559" s="57">
        <v>6</v>
      </c>
      <c r="BU559" s="1" t="s">
        <v>133</v>
      </c>
      <c r="BV559" s="1" t="s">
        <v>119</v>
      </c>
      <c r="BW559" s="1" t="s">
        <v>131</v>
      </c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 t="s">
        <v>4611</v>
      </c>
      <c r="CM559" s="1" t="s">
        <v>325</v>
      </c>
      <c r="CN559" s="1" t="s">
        <v>91</v>
      </c>
      <c r="CO559" s="1" t="s">
        <v>130</v>
      </c>
      <c r="CP559" s="1" t="s">
        <v>276</v>
      </c>
      <c r="CQ559" s="1" t="s">
        <v>102</v>
      </c>
      <c r="CR559" s="1" t="s">
        <v>108</v>
      </c>
    </row>
    <row r="560" spans="1:96" x14ac:dyDescent="0.3">
      <c r="A560" s="1" t="s">
        <v>10012</v>
      </c>
      <c r="B560" s="1" t="s">
        <v>10013</v>
      </c>
      <c r="C560" s="1" t="s">
        <v>97</v>
      </c>
      <c r="D560" s="1" t="s">
        <v>3185</v>
      </c>
      <c r="E560" s="1" t="s">
        <v>1111</v>
      </c>
      <c r="F560" s="1" t="s">
        <v>109</v>
      </c>
      <c r="G560" s="1" t="s">
        <v>129</v>
      </c>
      <c r="H560" s="1" t="s">
        <v>324</v>
      </c>
      <c r="I560" s="1" t="s">
        <v>100</v>
      </c>
      <c r="J560" s="1" t="s">
        <v>88</v>
      </c>
      <c r="K560" s="1">
        <v>33</v>
      </c>
      <c r="L560" s="1" t="s">
        <v>101</v>
      </c>
      <c r="M560" s="1" t="s">
        <v>325</v>
      </c>
      <c r="N560" s="1" t="s">
        <v>91</v>
      </c>
      <c r="O560" s="1" t="s">
        <v>92</v>
      </c>
      <c r="P560">
        <v>3</v>
      </c>
      <c r="Q560" s="1" t="str">
        <f>VLOOKUP([1]!Tabla1[[#This Row],[RENAES]],[2]EESS!$1:$1048576,6,FALSE)</f>
        <v>NO PERTENECE A NINGUNA RED</v>
      </c>
      <c r="R560" s="1" t="str">
        <f>VLOOKUP([1]!Tabla1[[#This Row],[RENAES]],[2]EESS!$1:$1048576,7,FALSE)</f>
        <v>NO PERTENECE A NINGUNA MICRORED</v>
      </c>
      <c r="S560" s="1" t="str">
        <f>VLOOKUP([1]!Tabla1[[#This Row],[RENAES]],[2]EESS!$1:$1048576,10,FALSE)</f>
        <v>HOSP.REGIONAL DE LORETO "Felipe Arriola Iglesias"</v>
      </c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3538</v>
      </c>
      <c r="B561" s="1" t="s">
        <v>3539</v>
      </c>
      <c r="C561" s="1" t="s">
        <v>97</v>
      </c>
      <c r="D561" s="1" t="s">
        <v>3185</v>
      </c>
      <c r="E561" s="1" t="s">
        <v>1111</v>
      </c>
      <c r="F561" s="1" t="s">
        <v>88</v>
      </c>
      <c r="G561" s="1" t="s">
        <v>131</v>
      </c>
      <c r="H561" s="1" t="s">
        <v>324</v>
      </c>
      <c r="I561" s="1" t="s">
        <v>2697</v>
      </c>
      <c r="J561" s="1" t="s">
        <v>96</v>
      </c>
      <c r="K561" s="1">
        <v>34</v>
      </c>
      <c r="L561" s="1" t="s">
        <v>101</v>
      </c>
      <c r="M561" s="1" t="s">
        <v>325</v>
      </c>
      <c r="N561" s="1" t="s">
        <v>91</v>
      </c>
      <c r="O561" s="1" t="s">
        <v>92</v>
      </c>
      <c r="P561">
        <v>1</v>
      </c>
      <c r="Q561" s="1" t="str">
        <f>VLOOKUP([1]!Tabla1[[#This Row],[RENAES]],[2]EESS!$1:$1048576,6,FALSE)</f>
        <v>MAYNAS CIUDAD</v>
      </c>
      <c r="R561" s="1" t="str">
        <f>VLOOKUP([1]!Tabla1[[#This Row],[RENAES]],[2]EESS!$1:$1048576,7,FALSE)</f>
        <v>IQUITOS NORTE</v>
      </c>
      <c r="S561" s="1" t="str">
        <f>VLOOKUP([1]!Tabla1[[#This Row],[RENAES]],[2]EESS!$1:$1048576,10,FALSE)</f>
        <v>VARGAS GUERRA</v>
      </c>
      <c r="T561" s="1" t="s">
        <v>3497</v>
      </c>
      <c r="U561" s="1" t="s">
        <v>326</v>
      </c>
      <c r="V561" s="1" t="s">
        <v>91</v>
      </c>
      <c r="W561" s="57">
        <v>30</v>
      </c>
      <c r="X561" s="1" t="s">
        <v>324</v>
      </c>
      <c r="Y561" s="1" t="s">
        <v>2697</v>
      </c>
      <c r="Z561" s="1" t="s">
        <v>96</v>
      </c>
      <c r="AA561" s="1"/>
      <c r="AB561" s="1"/>
      <c r="AC561" s="1"/>
      <c r="AD561" s="1"/>
      <c r="AE561" s="1"/>
      <c r="AF561" s="1"/>
      <c r="AG561" s="1"/>
      <c r="AH561" s="1" t="s">
        <v>4815</v>
      </c>
      <c r="AI561" s="1" t="s">
        <v>326</v>
      </c>
      <c r="AJ561" s="1" t="s">
        <v>91</v>
      </c>
      <c r="AK561" s="57">
        <v>7</v>
      </c>
      <c r="AL561" s="1" t="s">
        <v>134</v>
      </c>
      <c r="AM561" s="1" t="s">
        <v>110</v>
      </c>
      <c r="AN561" s="1" t="s">
        <v>115</v>
      </c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7345</v>
      </c>
      <c r="B562" s="1" t="s">
        <v>7346</v>
      </c>
      <c r="C562" s="1" t="s">
        <v>97</v>
      </c>
      <c r="D562" s="1" t="s">
        <v>3185</v>
      </c>
      <c r="E562" s="1" t="s">
        <v>1111</v>
      </c>
      <c r="F562" s="1" t="s">
        <v>95</v>
      </c>
      <c r="G562" s="1" t="s">
        <v>95</v>
      </c>
      <c r="H562" s="1" t="s">
        <v>6512</v>
      </c>
      <c r="I562" s="1" t="s">
        <v>96</v>
      </c>
      <c r="J562" s="1" t="s">
        <v>108</v>
      </c>
      <c r="K562" s="1">
        <v>33</v>
      </c>
      <c r="L562" s="1" t="s">
        <v>101</v>
      </c>
      <c r="M562" s="1" t="s">
        <v>325</v>
      </c>
      <c r="N562" s="1" t="s">
        <v>91</v>
      </c>
      <c r="O562" s="1" t="s">
        <v>104</v>
      </c>
      <c r="P562">
        <v>70</v>
      </c>
      <c r="Q562" s="1" t="str">
        <f>VLOOKUP([1]!Tabla1[[#This Row],[RENAES]],[2]EESS!$1:$1048576,6,FALSE)</f>
        <v>RAMON CASTILLA</v>
      </c>
      <c r="R562" s="1" t="str">
        <f>VLOOKUP([1]!Tabla1[[#This Row],[RENAES]],[2]EESS!$1:$1048576,7,FALSE)</f>
        <v>ISLANDIA</v>
      </c>
      <c r="S562" s="1" t="str">
        <f>VLOOKUP([1]!Tabla1[[#This Row],[RENAES]],[2]EESS!$1:$1048576,10,FALSE)</f>
        <v xml:space="preserve">ISLANDIA del Yavari </v>
      </c>
      <c r="T562" s="1" t="s">
        <v>6429</v>
      </c>
      <c r="U562" s="1" t="s">
        <v>326</v>
      </c>
      <c r="V562" s="1" t="s">
        <v>91</v>
      </c>
      <c r="W562" s="57">
        <v>4</v>
      </c>
      <c r="X562" s="1" t="s">
        <v>6512</v>
      </c>
      <c r="Y562" s="1" t="s">
        <v>96</v>
      </c>
      <c r="Z562" s="1" t="s">
        <v>108</v>
      </c>
      <c r="AA562" s="1"/>
      <c r="AB562" s="1"/>
      <c r="AC562" s="1"/>
      <c r="AD562" s="1"/>
      <c r="AE562" s="1"/>
      <c r="AF562" s="1"/>
      <c r="AG562" s="1"/>
      <c r="AH562" s="1" t="s">
        <v>7335</v>
      </c>
      <c r="AI562" s="1" t="s">
        <v>326</v>
      </c>
      <c r="AJ562" s="1" t="s">
        <v>91</v>
      </c>
      <c r="AK562" s="57">
        <v>5</v>
      </c>
      <c r="AL562" s="1" t="s">
        <v>350</v>
      </c>
      <c r="AM562" s="1" t="s">
        <v>90</v>
      </c>
      <c r="AN562" s="1" t="s">
        <v>96</v>
      </c>
      <c r="AO562" s="1"/>
      <c r="AP562" s="1"/>
      <c r="AQ562" s="1"/>
      <c r="AR562" s="1"/>
      <c r="AS562" s="1"/>
      <c r="AT562" s="1"/>
      <c r="AU562" s="1"/>
      <c r="AV562" s="1" t="s">
        <v>7655</v>
      </c>
      <c r="AW562" s="1" t="s">
        <v>326</v>
      </c>
      <c r="AX562" s="1" t="s">
        <v>91</v>
      </c>
      <c r="AY562" s="57">
        <v>5</v>
      </c>
      <c r="AZ562" s="1" t="s">
        <v>350</v>
      </c>
      <c r="BA562" s="1" t="s">
        <v>88</v>
      </c>
      <c r="BB562" s="1" t="s">
        <v>100</v>
      </c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 t="s">
        <v>8237</v>
      </c>
      <c r="CF562" s="1" t="s">
        <v>326</v>
      </c>
      <c r="CG562" s="1" t="s">
        <v>91</v>
      </c>
      <c r="CH562" s="1" t="s">
        <v>123</v>
      </c>
      <c r="CI562" s="1" t="s">
        <v>350</v>
      </c>
      <c r="CJ562" s="1" t="s">
        <v>99</v>
      </c>
      <c r="CK562" s="1" t="s">
        <v>122</v>
      </c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8266</v>
      </c>
      <c r="B563" s="1" t="s">
        <v>8267</v>
      </c>
      <c r="C563" s="1" t="s">
        <v>97</v>
      </c>
      <c r="D563" s="1" t="s">
        <v>3185</v>
      </c>
      <c r="E563" s="1" t="s">
        <v>1111</v>
      </c>
      <c r="F563" s="1" t="s">
        <v>119</v>
      </c>
      <c r="G563" s="1" t="s">
        <v>114</v>
      </c>
      <c r="H563" s="1" t="s">
        <v>324</v>
      </c>
      <c r="I563" s="1" t="s">
        <v>111</v>
      </c>
      <c r="J563" s="1" t="s">
        <v>102</v>
      </c>
      <c r="K563" s="1">
        <v>35</v>
      </c>
      <c r="L563" s="1" t="s">
        <v>101</v>
      </c>
      <c r="M563" s="1" t="s">
        <v>325</v>
      </c>
      <c r="N563" s="1" t="s">
        <v>91</v>
      </c>
      <c r="O563" s="1" t="s">
        <v>92</v>
      </c>
      <c r="P563">
        <v>3</v>
      </c>
      <c r="Q563" s="1" t="str">
        <f>VLOOKUP([1]!Tabla1[[#This Row],[RENAES]],[2]EESS!$1:$1048576,6,FALSE)</f>
        <v>MAYNAS PERIFERIE</v>
      </c>
      <c r="R563" s="1" t="str">
        <f>VLOOKUP([1]!Tabla1[[#This Row],[RENAES]],[2]EESS!$1:$1048576,7,FALSE)</f>
        <v>ANGAMOS</v>
      </c>
      <c r="S563" s="1" t="str">
        <f>VLOOKUP([1]!Tabla1[[#This Row],[RENAES]],[2]EESS!$1:$1048576,10,FALSE)</f>
        <v>ANGAMOS</v>
      </c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5173</v>
      </c>
      <c r="B564" s="1" t="s">
        <v>5174</v>
      </c>
      <c r="C564" s="1" t="s">
        <v>97</v>
      </c>
      <c r="D564" s="1" t="s">
        <v>3185</v>
      </c>
      <c r="E564" s="1" t="s">
        <v>1111</v>
      </c>
      <c r="F564" s="1" t="s">
        <v>99</v>
      </c>
      <c r="G564" s="1" t="s">
        <v>115</v>
      </c>
      <c r="H564" s="1" t="s">
        <v>289</v>
      </c>
      <c r="I564" s="1" t="s">
        <v>108</v>
      </c>
      <c r="J564" s="1" t="s">
        <v>96</v>
      </c>
      <c r="K564" s="1">
        <v>34</v>
      </c>
      <c r="L564" s="1" t="s">
        <v>101</v>
      </c>
      <c r="M564" s="1" t="s">
        <v>325</v>
      </c>
      <c r="N564" s="1" t="s">
        <v>91</v>
      </c>
      <c r="O564" s="32"/>
      <c r="P564">
        <v>1</v>
      </c>
      <c r="Q564" s="1" t="str">
        <f>VLOOKUP([1]!Tabla1[[#This Row],[RENAES]],[2]EESS!$1:$1048576,6,FALSE)</f>
        <v>MAYNAS CIUDAD</v>
      </c>
      <c r="R564" s="1" t="str">
        <f>VLOOKUP([1]!Tabla1[[#This Row],[RENAES]],[2]EESS!$1:$1048576,7,FALSE)</f>
        <v>IQUITOS SUR</v>
      </c>
      <c r="S564" s="1" t="str">
        <f>VLOOKUP([1]!Tabla1[[#This Row],[RENAES]],[2]EESS!$1:$1048576,10,FALSE)</f>
        <v>QUISTOCOCHA</v>
      </c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</row>
    <row r="565" spans="1:96" x14ac:dyDescent="0.3">
      <c r="A565" s="1" t="s">
        <v>10208</v>
      </c>
      <c r="B565" s="1" t="s">
        <v>10209</v>
      </c>
      <c r="C565" s="1" t="s">
        <v>97</v>
      </c>
      <c r="D565" s="1" t="s">
        <v>3185</v>
      </c>
      <c r="E565" s="1" t="s">
        <v>1111</v>
      </c>
      <c r="F565" s="1" t="s">
        <v>109</v>
      </c>
      <c r="G565" s="1" t="s">
        <v>107</v>
      </c>
      <c r="H565" s="1" t="s">
        <v>10178</v>
      </c>
      <c r="I565" s="1" t="s">
        <v>96</v>
      </c>
      <c r="J565" s="1" t="s">
        <v>99</v>
      </c>
      <c r="K565" s="1">
        <v>34</v>
      </c>
      <c r="L565" s="1" t="s">
        <v>101</v>
      </c>
      <c r="M565" s="1" t="s">
        <v>325</v>
      </c>
      <c r="N565" s="1" t="s">
        <v>91</v>
      </c>
      <c r="O565" s="1" t="s">
        <v>92</v>
      </c>
      <c r="P565">
        <v>62</v>
      </c>
      <c r="Q565" s="1" t="str">
        <f>VLOOKUP([1]!Tabla1[[#This Row],[RENAES]],[2]EESS!$1:$1048576,6,FALSE)</f>
        <v>ALTO AMAZONAS</v>
      </c>
      <c r="R565" s="1" t="str">
        <f>VLOOKUP([1]!Tabla1[[#This Row],[RENAES]],[2]EESS!$1:$1048576,7,FALSE)</f>
        <v>LAGUNAS</v>
      </c>
      <c r="S565" s="1" t="str">
        <f>VLOOKUP([1]!Tabla1[[#This Row],[RENAES]],[2]EESS!$1:$1048576,10,FALSE)</f>
        <v>LAGUNAS</v>
      </c>
      <c r="T565" s="1" t="s">
        <v>9802</v>
      </c>
      <c r="U565" s="1" t="s">
        <v>326</v>
      </c>
      <c r="V565" s="1" t="s">
        <v>91</v>
      </c>
      <c r="W565" s="57">
        <v>2</v>
      </c>
      <c r="X565" s="1" t="s">
        <v>10178</v>
      </c>
      <c r="Y565" s="1" t="s">
        <v>96</v>
      </c>
      <c r="Z565" s="1" t="s">
        <v>99</v>
      </c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394</v>
      </c>
      <c r="B566" s="1" t="s">
        <v>395</v>
      </c>
      <c r="C566" s="1" t="s">
        <v>97</v>
      </c>
      <c r="D566" s="1" t="s">
        <v>3185</v>
      </c>
      <c r="E566" s="1" t="s">
        <v>1111</v>
      </c>
      <c r="F566" s="1" t="s">
        <v>96</v>
      </c>
      <c r="G566" s="1" t="s">
        <v>108</v>
      </c>
      <c r="H566" s="1" t="s">
        <v>90</v>
      </c>
      <c r="I566" s="1" t="s">
        <v>118</v>
      </c>
      <c r="J566" s="1" t="s">
        <v>100</v>
      </c>
      <c r="K566" s="1">
        <v>38</v>
      </c>
      <c r="L566" s="1" t="s">
        <v>101</v>
      </c>
      <c r="M566" s="1" t="s">
        <v>325</v>
      </c>
      <c r="N566" s="1" t="s">
        <v>105</v>
      </c>
      <c r="O566" s="1" t="s">
        <v>104</v>
      </c>
      <c r="P566">
        <v>185</v>
      </c>
      <c r="Q566" s="1" t="str">
        <f>VLOOKUP([1]!Tabla1[[#This Row],[RENAES]],[2]EESS!$1:$1048576,6,FALSE)</f>
        <v>REQUENA</v>
      </c>
      <c r="R566" s="1" t="str">
        <f>VLOOKUP([1]!Tabla1[[#This Row],[RENAES]],[2]EESS!$1:$1048576,7,FALSE)</f>
        <v>REQUENA</v>
      </c>
      <c r="S566" s="1" t="str">
        <f>VLOOKUP([1]!Tabla1[[#This Row],[RENAES]],[2]EESS!$1:$1048576,10,FALSE)</f>
        <v>BAGAZAN De Sapuena</v>
      </c>
      <c r="T566" s="1" t="s">
        <v>1155</v>
      </c>
      <c r="U566" s="1" t="s">
        <v>326</v>
      </c>
      <c r="V566" s="1" t="s">
        <v>91</v>
      </c>
      <c r="W566" s="57">
        <v>6</v>
      </c>
      <c r="X566" s="1" t="s">
        <v>90</v>
      </c>
      <c r="Y566" s="1" t="s">
        <v>118</v>
      </c>
      <c r="Z566" s="1" t="s">
        <v>100</v>
      </c>
      <c r="AA566" s="1"/>
      <c r="AB566" s="1"/>
      <c r="AC566" s="1"/>
      <c r="AD566" s="1"/>
      <c r="AE566" s="1"/>
      <c r="AF566" s="1"/>
      <c r="AG566" s="1"/>
      <c r="AH566" s="1" t="s">
        <v>1367</v>
      </c>
      <c r="AI566" s="1" t="s">
        <v>326</v>
      </c>
      <c r="AJ566" s="1" t="s">
        <v>91</v>
      </c>
      <c r="AK566" s="57">
        <v>1</v>
      </c>
      <c r="AL566" s="1" t="s">
        <v>100</v>
      </c>
      <c r="AM566" s="1" t="s">
        <v>95</v>
      </c>
      <c r="AN566" s="1" t="s">
        <v>98</v>
      </c>
      <c r="AO566" s="1"/>
      <c r="AP566" s="1"/>
      <c r="AQ566" s="1"/>
      <c r="AR566" s="1"/>
      <c r="AS566" s="1"/>
      <c r="AT566" s="1"/>
      <c r="AU566" s="1"/>
      <c r="AV566" s="1" t="s">
        <v>2860</v>
      </c>
      <c r="AW566" s="1" t="s">
        <v>326</v>
      </c>
      <c r="AX566" s="1" t="s">
        <v>91</v>
      </c>
      <c r="AY566" s="57">
        <v>7</v>
      </c>
      <c r="AZ566" s="1" t="s">
        <v>2866</v>
      </c>
      <c r="BA566" s="1" t="s">
        <v>88</v>
      </c>
      <c r="BB566" s="1" t="s">
        <v>90</v>
      </c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 t="s">
        <v>4815</v>
      </c>
      <c r="CF566" s="1" t="s">
        <v>326</v>
      </c>
      <c r="CG566" s="1" t="s">
        <v>91</v>
      </c>
      <c r="CH566" s="1" t="s">
        <v>123</v>
      </c>
      <c r="CI566" s="1" t="s">
        <v>3270</v>
      </c>
      <c r="CJ566" s="1" t="s">
        <v>129</v>
      </c>
      <c r="CK566" s="1" t="s">
        <v>118</v>
      </c>
      <c r="CL566" s="1" t="s">
        <v>4815</v>
      </c>
      <c r="CM566" s="1" t="s">
        <v>325</v>
      </c>
      <c r="CN566" s="1" t="s">
        <v>91</v>
      </c>
      <c r="CO566" s="1" t="s">
        <v>130</v>
      </c>
      <c r="CP566" s="1" t="s">
        <v>3270</v>
      </c>
      <c r="CQ566" s="1" t="s">
        <v>129</v>
      </c>
      <c r="CR566" s="1" t="s">
        <v>118</v>
      </c>
    </row>
    <row r="567" spans="1:96" x14ac:dyDescent="0.3">
      <c r="A567" s="1" t="s">
        <v>1263</v>
      </c>
      <c r="B567" s="1" t="s">
        <v>10210</v>
      </c>
      <c r="C567" s="1" t="s">
        <v>97</v>
      </c>
      <c r="D567" s="1" t="s">
        <v>3185</v>
      </c>
      <c r="E567" s="1" t="s">
        <v>1111</v>
      </c>
      <c r="F567" s="1" t="s">
        <v>109</v>
      </c>
      <c r="G567" s="1" t="s">
        <v>116</v>
      </c>
      <c r="H567" s="1" t="s">
        <v>327</v>
      </c>
      <c r="I567" s="1" t="s">
        <v>102</v>
      </c>
      <c r="J567" s="1" t="s">
        <v>109</v>
      </c>
      <c r="K567" s="1">
        <v>37</v>
      </c>
      <c r="L567" s="1" t="s">
        <v>101</v>
      </c>
      <c r="M567" s="1" t="s">
        <v>325</v>
      </c>
      <c r="N567" s="1" t="s">
        <v>91</v>
      </c>
      <c r="O567" s="1" t="s">
        <v>104</v>
      </c>
      <c r="P567">
        <v>224</v>
      </c>
      <c r="Q567" s="1" t="str">
        <f>VLOOKUP([1]!Tabla1[[#This Row],[RENAES]],[2]EESS!$1:$1048576,6,FALSE)</f>
        <v>ALTO AMAZONAS</v>
      </c>
      <c r="R567" s="1" t="str">
        <f>VLOOKUP([1]!Tabla1[[#This Row],[RENAES]],[2]EESS!$1:$1048576,7,FALSE)</f>
        <v>YURIMAGUAS</v>
      </c>
      <c r="S567" s="1" t="str">
        <f>VLOOKUP([1]!Tabla1[[#This Row],[RENAES]],[2]EESS!$1:$1048576,10,FALSE)</f>
        <v>SAN ROQUE DE YURIMAGUAS</v>
      </c>
      <c r="T567" s="1" t="s">
        <v>10166</v>
      </c>
      <c r="U567" s="1" t="s">
        <v>326</v>
      </c>
      <c r="V567" s="1" t="s">
        <v>91</v>
      </c>
      <c r="W567" s="57">
        <v>1</v>
      </c>
      <c r="X567" s="1" t="s">
        <v>327</v>
      </c>
      <c r="Y567" s="1" t="s">
        <v>102</v>
      </c>
      <c r="Z567" s="1" t="s">
        <v>109</v>
      </c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4854</v>
      </c>
      <c r="B568" s="1" t="s">
        <v>4855</v>
      </c>
      <c r="C568" s="1" t="s">
        <v>97</v>
      </c>
      <c r="D568" s="1" t="s">
        <v>3185</v>
      </c>
      <c r="E568" s="1" t="s">
        <v>1111</v>
      </c>
      <c r="F568" s="1" t="s">
        <v>88</v>
      </c>
      <c r="G568" s="1" t="s">
        <v>151</v>
      </c>
      <c r="H568" s="1" t="s">
        <v>3867</v>
      </c>
      <c r="I568" s="1" t="s">
        <v>90</v>
      </c>
      <c r="J568" s="1" t="s">
        <v>100</v>
      </c>
      <c r="K568" s="1">
        <v>33</v>
      </c>
      <c r="L568" s="1" t="s">
        <v>101</v>
      </c>
      <c r="M568" s="1" t="s">
        <v>325</v>
      </c>
      <c r="N568" s="1" t="s">
        <v>91</v>
      </c>
      <c r="O568" s="1" t="s">
        <v>92</v>
      </c>
      <c r="P568">
        <v>51</v>
      </c>
      <c r="Q568" s="1" t="str">
        <f>VLOOKUP([1]!Tabla1[[#This Row],[RENAES]],[2]EESS!$1:$1048576,6,FALSE)</f>
        <v>DATEM DEL MARAÑON</v>
      </c>
      <c r="R568" s="1" t="str">
        <f>VLOOKUP([1]!Tabla1[[#This Row],[RENAES]],[2]EESS!$1:$1048576,7,FALSE)</f>
        <v>PASTAZA</v>
      </c>
      <c r="S568" s="1" t="str">
        <f>VLOOKUP([1]!Tabla1[[#This Row],[RENAES]],[2]EESS!$1:$1048576,10,FALSE)</f>
        <v>SAN FERNANDO</v>
      </c>
      <c r="T568" s="1" t="s">
        <v>4830</v>
      </c>
      <c r="U568" s="1" t="s">
        <v>326</v>
      </c>
      <c r="V568" s="1" t="s">
        <v>91</v>
      </c>
      <c r="W568" s="57">
        <v>3</v>
      </c>
      <c r="X568" s="1" t="s">
        <v>3867</v>
      </c>
      <c r="Y568" s="1" t="s">
        <v>90</v>
      </c>
      <c r="Z568" s="1" t="s">
        <v>100</v>
      </c>
      <c r="AA568" s="1"/>
      <c r="AB568" s="1"/>
      <c r="AC568" s="1"/>
      <c r="AD568" s="1"/>
      <c r="AE568" s="1"/>
      <c r="AF568" s="1"/>
      <c r="AG568" s="1"/>
      <c r="AH568" s="1" t="s">
        <v>4814</v>
      </c>
      <c r="AI568" s="1" t="s">
        <v>326</v>
      </c>
      <c r="AJ568" s="1" t="s">
        <v>91</v>
      </c>
      <c r="AK568" s="57">
        <v>3</v>
      </c>
      <c r="AL568" s="1" t="s">
        <v>4390</v>
      </c>
      <c r="AM568" s="1" t="s">
        <v>88</v>
      </c>
      <c r="AN568" s="1" t="s">
        <v>96</v>
      </c>
      <c r="AO568" s="1"/>
      <c r="AP568" s="1"/>
      <c r="AQ568" s="1"/>
      <c r="AR568" s="1"/>
      <c r="AS568" s="1"/>
      <c r="AT568" s="1"/>
      <c r="AU568" s="1"/>
      <c r="AV568" s="1" t="s">
        <v>7701</v>
      </c>
      <c r="AW568" s="1" t="s">
        <v>326</v>
      </c>
      <c r="AX568" s="1" t="s">
        <v>91</v>
      </c>
      <c r="AY568" s="57">
        <v>15</v>
      </c>
      <c r="AZ568" s="1" t="s">
        <v>324</v>
      </c>
      <c r="BA568" s="1" t="s">
        <v>90</v>
      </c>
      <c r="BB568" s="1" t="s">
        <v>110</v>
      </c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9308</v>
      </c>
      <c r="B569" s="1" t="s">
        <v>9309</v>
      </c>
      <c r="C569" s="1" t="s">
        <v>97</v>
      </c>
      <c r="D569" s="1" t="s">
        <v>3185</v>
      </c>
      <c r="E569" s="1" t="s">
        <v>1111</v>
      </c>
      <c r="F569" s="1" t="s">
        <v>119</v>
      </c>
      <c r="G569" s="1" t="s">
        <v>169</v>
      </c>
      <c r="H569" s="1" t="s">
        <v>9307</v>
      </c>
      <c r="I569" s="1" t="s">
        <v>109</v>
      </c>
      <c r="J569" s="1" t="s">
        <v>113</v>
      </c>
      <c r="K569" s="1">
        <v>34</v>
      </c>
      <c r="L569" s="1" t="s">
        <v>101</v>
      </c>
      <c r="M569" s="1" t="s">
        <v>325</v>
      </c>
      <c r="N569" s="1" t="s">
        <v>91</v>
      </c>
      <c r="O569" s="1" t="s">
        <v>104</v>
      </c>
      <c r="P569">
        <v>65</v>
      </c>
      <c r="Q569" s="1" t="str">
        <f>VLOOKUP([1]!Tabla1[[#This Row],[RENAES]],[2]EESS!$1:$1048576,6,FALSE)</f>
        <v>ALTO AMAZONAS</v>
      </c>
      <c r="R569" s="1" t="str">
        <f>VLOOKUP([1]!Tabla1[[#This Row],[RENAES]],[2]EESS!$1:$1048576,7,FALSE)</f>
        <v>YURIMAGUAS</v>
      </c>
      <c r="S569" s="1" t="str">
        <f>VLOOKUP([1]!Tabla1[[#This Row],[RENAES]],[2]EESS!$1:$1048576,10,FALSE)</f>
        <v>AGUAMIRO (EJE DE M.R.)</v>
      </c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9310</v>
      </c>
      <c r="B570" s="1" t="s">
        <v>9311</v>
      </c>
      <c r="C570" s="1" t="s">
        <v>97</v>
      </c>
      <c r="D570" s="1" t="s">
        <v>3185</v>
      </c>
      <c r="E570" s="1" t="s">
        <v>1111</v>
      </c>
      <c r="F570" s="1" t="s">
        <v>127</v>
      </c>
      <c r="G570" s="1" t="s">
        <v>114</v>
      </c>
      <c r="H570" s="1" t="s">
        <v>324</v>
      </c>
      <c r="I570" s="1" t="s">
        <v>145</v>
      </c>
      <c r="J570" s="1" t="s">
        <v>95</v>
      </c>
      <c r="K570" s="1">
        <v>34</v>
      </c>
      <c r="L570" s="1" t="s">
        <v>101</v>
      </c>
      <c r="M570" s="1" t="s">
        <v>325</v>
      </c>
      <c r="N570" s="1" t="s">
        <v>91</v>
      </c>
      <c r="O570" s="1" t="s">
        <v>104</v>
      </c>
      <c r="P570">
        <v>1</v>
      </c>
      <c r="Q570" s="1" t="str">
        <f>VLOOKUP([1]!Tabla1[[#This Row],[RENAES]],[2]EESS!$1:$1048576,6,FALSE)</f>
        <v>NO PERTENECE A NINGUNA RED</v>
      </c>
      <c r="R570" s="1" t="str">
        <f>VLOOKUP([1]!Tabla1[[#This Row],[RENAES]],[2]EESS!$1:$1048576,7,FALSE)</f>
        <v>NO PERTENECE A NINGUNA MICRORED</v>
      </c>
      <c r="S570" s="1" t="str">
        <f>VLOOKUP([1]!Tabla1[[#This Row],[RENAES]],[2]EESS!$1:$1048576,10,FALSE)</f>
        <v>HOSPITAL IQUITOS "Cesar Garayar Garcia"</v>
      </c>
      <c r="T570" s="1" t="s">
        <v>9285</v>
      </c>
      <c r="U570" s="1" t="s">
        <v>326</v>
      </c>
      <c r="V570" s="1" t="s">
        <v>91</v>
      </c>
      <c r="W570" s="57">
        <v>30</v>
      </c>
      <c r="X570" s="1" t="s">
        <v>324</v>
      </c>
      <c r="Y570" s="1" t="s">
        <v>145</v>
      </c>
      <c r="Z570" s="1" t="s">
        <v>95</v>
      </c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 t="s">
        <v>9559</v>
      </c>
      <c r="CF570" s="1" t="s">
        <v>326</v>
      </c>
      <c r="CG570" s="1" t="s">
        <v>91</v>
      </c>
      <c r="CH570" s="1" t="s">
        <v>123</v>
      </c>
      <c r="CI570" s="1" t="s">
        <v>221</v>
      </c>
      <c r="CJ570" s="1" t="s">
        <v>129</v>
      </c>
      <c r="CK570" s="1" t="s">
        <v>122</v>
      </c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388</v>
      </c>
      <c r="B571" s="1" t="s">
        <v>1368</v>
      </c>
      <c r="C571" s="1" t="s">
        <v>97</v>
      </c>
      <c r="D571" s="1" t="s">
        <v>4614</v>
      </c>
      <c r="E571" s="1" t="s">
        <v>1111</v>
      </c>
      <c r="F571" s="1" t="s">
        <v>90</v>
      </c>
      <c r="G571" s="1" t="s">
        <v>107</v>
      </c>
      <c r="H571" s="1" t="s">
        <v>158</v>
      </c>
      <c r="I571" s="1" t="s">
        <v>96</v>
      </c>
      <c r="J571" s="1" t="s">
        <v>88</v>
      </c>
      <c r="K571" s="1">
        <v>34</v>
      </c>
      <c r="L571" s="1" t="s">
        <v>101</v>
      </c>
      <c r="M571" s="1" t="s">
        <v>325</v>
      </c>
      <c r="N571" s="1" t="s">
        <v>91</v>
      </c>
      <c r="O571" s="1" t="s">
        <v>104</v>
      </c>
      <c r="P571">
        <v>6730</v>
      </c>
      <c r="Q571" s="1" t="str">
        <f>VLOOKUP([1]!Tabla1[[#This Row],[RENAES]],[2]EESS!$1:$1048576,6,FALSE)</f>
        <v>REQUENA</v>
      </c>
      <c r="R571" s="1" t="str">
        <f>VLOOKUP([1]!Tabla1[[#This Row],[RENAES]],[2]EESS!$1:$1048576,7,FALSE)</f>
        <v>BRETAÑA</v>
      </c>
      <c r="S571" s="1" t="str">
        <f>VLOOKUP([1]!Tabla1[[#This Row],[RENAES]],[2]EESS!$1:$1048576,10,FALSE)</f>
        <v>SAN CARLOS</v>
      </c>
      <c r="T571" s="1" t="s">
        <v>1160</v>
      </c>
      <c r="U571" s="1" t="s">
        <v>326</v>
      </c>
      <c r="V571" s="1" t="s">
        <v>91</v>
      </c>
      <c r="W571" s="57">
        <v>1</v>
      </c>
      <c r="X571" s="1" t="s">
        <v>158</v>
      </c>
      <c r="Y571" s="1" t="s">
        <v>96</v>
      </c>
      <c r="Z571" s="1" t="s">
        <v>88</v>
      </c>
      <c r="AA571" s="1" t="s">
        <v>2903</v>
      </c>
      <c r="AB571" s="1" t="s">
        <v>325</v>
      </c>
      <c r="AC571" s="1" t="s">
        <v>105</v>
      </c>
      <c r="AD571" s="1" t="s">
        <v>104</v>
      </c>
      <c r="AE571" s="1" t="s">
        <v>4274</v>
      </c>
      <c r="AF571" s="1" t="s">
        <v>96</v>
      </c>
      <c r="AG571" s="1" t="s">
        <v>96</v>
      </c>
      <c r="AH571" s="1" t="s">
        <v>2903</v>
      </c>
      <c r="AI571" s="1" t="s">
        <v>326</v>
      </c>
      <c r="AJ571" s="1" t="s">
        <v>91</v>
      </c>
      <c r="AK571" s="57">
        <v>2</v>
      </c>
      <c r="AL571" s="1" t="s">
        <v>4274</v>
      </c>
      <c r="AM571" s="1" t="s">
        <v>96</v>
      </c>
      <c r="AN571" s="1" t="s">
        <v>96</v>
      </c>
      <c r="AO571" s="1"/>
      <c r="AP571" s="1"/>
      <c r="AQ571" s="1"/>
      <c r="AR571" s="1"/>
      <c r="AS571" s="1"/>
      <c r="AT571" s="1"/>
      <c r="AU571" s="1"/>
      <c r="AV571" s="1" t="s">
        <v>3980</v>
      </c>
      <c r="AW571" s="1" t="s">
        <v>326</v>
      </c>
      <c r="AX571" s="1" t="s">
        <v>91</v>
      </c>
      <c r="AY571" s="57">
        <v>6</v>
      </c>
      <c r="AZ571" s="1" t="s">
        <v>6746</v>
      </c>
      <c r="BA571" s="1" t="s">
        <v>96</v>
      </c>
      <c r="BB571" s="1" t="s">
        <v>88</v>
      </c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1369</v>
      </c>
      <c r="B572" s="1" t="s">
        <v>1370</v>
      </c>
      <c r="C572" s="1" t="s">
        <v>97</v>
      </c>
      <c r="D572" s="1" t="s">
        <v>3185</v>
      </c>
      <c r="E572" s="1" t="s">
        <v>1111</v>
      </c>
      <c r="F572" s="1" t="s">
        <v>90</v>
      </c>
      <c r="G572" s="1" t="s">
        <v>99</v>
      </c>
      <c r="H572" s="1" t="s">
        <v>324</v>
      </c>
      <c r="I572" s="1" t="s">
        <v>109</v>
      </c>
      <c r="J572" s="1" t="s">
        <v>90</v>
      </c>
      <c r="K572" s="1">
        <v>36</v>
      </c>
      <c r="L572" s="1" t="s">
        <v>101</v>
      </c>
      <c r="M572" s="1" t="s">
        <v>325</v>
      </c>
      <c r="N572" s="1" t="s">
        <v>91</v>
      </c>
      <c r="O572" s="1" t="s">
        <v>92</v>
      </c>
      <c r="P572">
        <v>3</v>
      </c>
      <c r="Q572" s="1" t="str">
        <f>VLOOKUP([1]!Tabla1[[#This Row],[RENAES]],[2]EESS!$1:$1048576,6,FALSE)</f>
        <v>NO PERTENECE A NINGUNA RED</v>
      </c>
      <c r="R572" s="1" t="str">
        <f>VLOOKUP([1]!Tabla1[[#This Row],[RENAES]],[2]EESS!$1:$1048576,7,FALSE)</f>
        <v>NO PERTENECE A NINGUNA MICRORED</v>
      </c>
      <c r="S572" s="1" t="str">
        <f>VLOOKUP([1]!Tabla1[[#This Row],[RENAES]],[2]EESS!$1:$1048576,10,FALSE)</f>
        <v>HOSP.REGIONAL DE LORETO "Felipe Arriola Iglesias"</v>
      </c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 t="s">
        <v>1160</v>
      </c>
      <c r="CF572" s="1" t="s">
        <v>326</v>
      </c>
      <c r="CG572" s="1" t="s">
        <v>91</v>
      </c>
      <c r="CH572" s="1" t="s">
        <v>123</v>
      </c>
      <c r="CI572" s="1" t="s">
        <v>328</v>
      </c>
      <c r="CJ572" s="1" t="s">
        <v>90</v>
      </c>
      <c r="CK572" s="1" t="s">
        <v>113</v>
      </c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3540</v>
      </c>
      <c r="B573" s="1" t="s">
        <v>3541</v>
      </c>
      <c r="C573" s="1" t="s">
        <v>97</v>
      </c>
      <c r="D573" s="1" t="s">
        <v>3185</v>
      </c>
      <c r="E573" s="1" t="s">
        <v>1111</v>
      </c>
      <c r="F573" s="1" t="s">
        <v>88</v>
      </c>
      <c r="G573" s="1" t="s">
        <v>95</v>
      </c>
      <c r="H573" s="1" t="s">
        <v>365</v>
      </c>
      <c r="I573" s="1" t="s">
        <v>90</v>
      </c>
      <c r="J573" s="1" t="s">
        <v>95</v>
      </c>
      <c r="K573" s="1">
        <v>32</v>
      </c>
      <c r="L573" s="1" t="s">
        <v>101</v>
      </c>
      <c r="M573" s="1" t="s">
        <v>325</v>
      </c>
      <c r="N573" s="1" t="s">
        <v>105</v>
      </c>
      <c r="O573" s="1" t="s">
        <v>104</v>
      </c>
      <c r="P573">
        <v>11</v>
      </c>
      <c r="Q573" s="1" t="str">
        <f>VLOOKUP([1]!Tabla1[[#This Row],[RENAES]],[2]EESS!$1:$1048576,6,FALSE)</f>
        <v>NO PERTENECE A NINGUNA RED</v>
      </c>
      <c r="R573" s="1" t="str">
        <f>VLOOKUP([1]!Tabla1[[#This Row],[RENAES]],[2]EESS!$1:$1048576,7,FALSE)</f>
        <v>NO PERTENECE A NINGUNA MICRORED</v>
      </c>
      <c r="S573" s="1" t="str">
        <f>VLOOKUP([1]!Tabla1[[#This Row],[RENAES]],[2]EESS!$1:$1048576,10,FALSE)</f>
        <v>HOSPITAL IQUITOS "Cesar Garayar Garcia"</v>
      </c>
      <c r="T573" s="1" t="s">
        <v>2861</v>
      </c>
      <c r="U573" s="1" t="s">
        <v>326</v>
      </c>
      <c r="V573" s="1" t="s">
        <v>91</v>
      </c>
      <c r="W573" s="57">
        <v>1</v>
      </c>
      <c r="X573" s="1" t="s">
        <v>365</v>
      </c>
      <c r="Y573" s="1" t="s">
        <v>90</v>
      </c>
      <c r="Z573" s="1" t="s">
        <v>95</v>
      </c>
      <c r="AA573" s="1" t="s">
        <v>4617</v>
      </c>
      <c r="AB573" s="1" t="s">
        <v>325</v>
      </c>
      <c r="AC573" s="1" t="s">
        <v>91</v>
      </c>
      <c r="AD573" s="1" t="s">
        <v>104</v>
      </c>
      <c r="AE573" s="1" t="s">
        <v>347</v>
      </c>
      <c r="AF573" s="1" t="s">
        <v>109</v>
      </c>
      <c r="AG573" s="1" t="s">
        <v>95</v>
      </c>
      <c r="AH573" s="1" t="s">
        <v>4220</v>
      </c>
      <c r="AI573" s="1" t="s">
        <v>326</v>
      </c>
      <c r="AJ573" s="1" t="s">
        <v>91</v>
      </c>
      <c r="AK573" s="57">
        <v>5</v>
      </c>
      <c r="AL573" s="1" t="s">
        <v>2960</v>
      </c>
      <c r="AM573" s="1" t="s">
        <v>90</v>
      </c>
      <c r="AN573" s="1" t="s">
        <v>111</v>
      </c>
      <c r="AO573" s="1" t="s">
        <v>5653</v>
      </c>
      <c r="AP573" s="1" t="s">
        <v>325</v>
      </c>
      <c r="AQ573" s="1" t="s">
        <v>91</v>
      </c>
      <c r="AR573" s="1" t="s">
        <v>92</v>
      </c>
      <c r="AS573" s="1" t="s">
        <v>324</v>
      </c>
      <c r="AT573" s="1" t="s">
        <v>111</v>
      </c>
      <c r="AU573" s="1" t="s">
        <v>96</v>
      </c>
      <c r="AV573" s="1" t="s">
        <v>5331</v>
      </c>
      <c r="AW573" s="1" t="s">
        <v>326</v>
      </c>
      <c r="AX573" s="1" t="s">
        <v>91</v>
      </c>
      <c r="AY573" s="57">
        <v>7</v>
      </c>
      <c r="AZ573" s="1" t="s">
        <v>359</v>
      </c>
      <c r="BA573" s="1" t="s">
        <v>102</v>
      </c>
      <c r="BB573" s="1" t="s">
        <v>127</v>
      </c>
      <c r="BC573" s="1" t="s">
        <v>5653</v>
      </c>
      <c r="BD573" s="1" t="s">
        <v>326</v>
      </c>
      <c r="BE573" s="1" t="s">
        <v>91</v>
      </c>
      <c r="BF573" s="57">
        <v>60</v>
      </c>
      <c r="BG573" s="1" t="s">
        <v>324</v>
      </c>
      <c r="BH573" s="1" t="s">
        <v>111</v>
      </c>
      <c r="BI573" s="1" t="s">
        <v>96</v>
      </c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 t="s">
        <v>5962</v>
      </c>
      <c r="BY573" s="1" t="s">
        <v>325</v>
      </c>
      <c r="BZ573" s="1" t="s">
        <v>179</v>
      </c>
      <c r="CA573" s="32"/>
      <c r="CB573" s="1" t="s">
        <v>340</v>
      </c>
      <c r="CC573" s="1" t="s">
        <v>99</v>
      </c>
      <c r="CD573" s="1" t="s">
        <v>96</v>
      </c>
      <c r="CE573" s="1" t="s">
        <v>5962</v>
      </c>
      <c r="CF573" s="1" t="s">
        <v>326</v>
      </c>
      <c r="CG573" s="1" t="s">
        <v>91</v>
      </c>
      <c r="CH573" s="1" t="s">
        <v>123</v>
      </c>
      <c r="CI573" s="1" t="s">
        <v>347</v>
      </c>
      <c r="CJ573" s="1" t="s">
        <v>90</v>
      </c>
      <c r="CK573" s="1" t="s">
        <v>109</v>
      </c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1371</v>
      </c>
      <c r="B574" s="1" t="s">
        <v>1372</v>
      </c>
      <c r="C574" s="1" t="s">
        <v>97</v>
      </c>
      <c r="D574" s="1" t="s">
        <v>3185</v>
      </c>
      <c r="E574" s="1" t="s">
        <v>1111</v>
      </c>
      <c r="F574" s="1" t="s">
        <v>96</v>
      </c>
      <c r="G574" s="1" t="s">
        <v>121</v>
      </c>
      <c r="H574" s="1" t="s">
        <v>132</v>
      </c>
      <c r="I574" s="1" t="s">
        <v>99</v>
      </c>
      <c r="J574" s="1" t="s">
        <v>142</v>
      </c>
      <c r="K574" s="1">
        <v>35</v>
      </c>
      <c r="L574" s="1" t="s">
        <v>101</v>
      </c>
      <c r="M574" s="1" t="s">
        <v>325</v>
      </c>
      <c r="N574" s="1" t="s">
        <v>105</v>
      </c>
      <c r="O574" s="1" t="s">
        <v>104</v>
      </c>
      <c r="P574">
        <v>125</v>
      </c>
      <c r="Q574" s="1" t="str">
        <f>VLOOKUP([1]!Tabla1[[#This Row],[RENAES]],[2]EESS!$1:$1048576,6,FALSE)</f>
        <v>NO PERTENECE A NINGUNA RED</v>
      </c>
      <c r="R574" s="1" t="str">
        <f>VLOOKUP([1]!Tabla1[[#This Row],[RENAES]],[2]EESS!$1:$1048576,7,FALSE)</f>
        <v>NO PERTENECE A NINGUNA MICRORED</v>
      </c>
      <c r="S574" s="1" t="str">
        <f>VLOOKUP([1]!Tabla1[[#This Row],[RENAES]],[2]EESS!$1:$1048576,10,FALSE)</f>
        <v>HOSP.REGIONAL DE LORETO "Felipe Arriola Iglesias"</v>
      </c>
      <c r="T574" s="1" t="s">
        <v>1178</v>
      </c>
      <c r="U574" s="1" t="s">
        <v>326</v>
      </c>
      <c r="V574" s="1" t="s">
        <v>91</v>
      </c>
      <c r="W574" s="57">
        <v>3</v>
      </c>
      <c r="X574" s="1" t="s">
        <v>132</v>
      </c>
      <c r="Y574" s="1" t="s">
        <v>99</v>
      </c>
      <c r="Z574" s="1" t="s">
        <v>142</v>
      </c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8645</v>
      </c>
      <c r="B575" s="1" t="s">
        <v>8646</v>
      </c>
      <c r="C575" s="1" t="s">
        <v>97</v>
      </c>
      <c r="D575" s="1" t="s">
        <v>3185</v>
      </c>
      <c r="E575" s="1" t="s">
        <v>1111</v>
      </c>
      <c r="F575" s="1" t="s">
        <v>127</v>
      </c>
      <c r="G575" s="1" t="s">
        <v>88</v>
      </c>
      <c r="H575" s="1" t="s">
        <v>217</v>
      </c>
      <c r="I575" s="1" t="s">
        <v>119</v>
      </c>
      <c r="J575" s="1" t="s">
        <v>96</v>
      </c>
      <c r="K575" s="1">
        <v>33</v>
      </c>
      <c r="L575" s="1" t="s">
        <v>101</v>
      </c>
      <c r="M575" s="1" t="s">
        <v>325</v>
      </c>
      <c r="N575" s="1" t="s">
        <v>91</v>
      </c>
      <c r="O575" s="1" t="s">
        <v>104</v>
      </c>
      <c r="P575">
        <v>53</v>
      </c>
      <c r="Q575" s="1" t="str">
        <f>VLOOKUP([1]!Tabla1[[#This Row],[RENAES]],[2]EESS!$1:$1048576,6,FALSE)</f>
        <v>NO PERTENECE A NINGUNA RED</v>
      </c>
      <c r="R575" s="1" t="str">
        <f>VLOOKUP([1]!Tabla1[[#This Row],[RENAES]],[2]EESS!$1:$1048576,7,FALSE)</f>
        <v>NO PERTENECE A NINGUNA MICRORED</v>
      </c>
      <c r="S575" s="1" t="str">
        <f>VLOOKUP([1]!Tabla1[[#This Row],[RENAES]],[2]EESS!$1:$1048576,10,FALSE)</f>
        <v>HOSP.REGIONAL DE LORETO "Felipe Arriola Iglesias"</v>
      </c>
      <c r="T575" s="1" t="s">
        <v>8647</v>
      </c>
      <c r="U575" s="1" t="s">
        <v>326</v>
      </c>
      <c r="V575" s="1" t="s">
        <v>91</v>
      </c>
      <c r="W575" s="57">
        <v>1</v>
      </c>
      <c r="X575" s="1" t="s">
        <v>217</v>
      </c>
      <c r="Y575" s="1" t="s">
        <v>119</v>
      </c>
      <c r="Z575" s="1" t="s">
        <v>96</v>
      </c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396</v>
      </c>
      <c r="B576" s="1" t="s">
        <v>397</v>
      </c>
      <c r="C576" s="1" t="s">
        <v>97</v>
      </c>
      <c r="D576" s="1" t="s">
        <v>3185</v>
      </c>
      <c r="E576" s="1" t="s">
        <v>1111</v>
      </c>
      <c r="F576" s="1" t="s">
        <v>96</v>
      </c>
      <c r="G576" s="1" t="s">
        <v>144</v>
      </c>
      <c r="H576" s="1" t="s">
        <v>399</v>
      </c>
      <c r="I576" s="1" t="s">
        <v>99</v>
      </c>
      <c r="J576" s="1" t="s">
        <v>106</v>
      </c>
      <c r="K576" s="1">
        <v>32</v>
      </c>
      <c r="L576" s="1" t="s">
        <v>101</v>
      </c>
      <c r="M576" s="1" t="s">
        <v>325</v>
      </c>
      <c r="N576" s="1" t="s">
        <v>105</v>
      </c>
      <c r="O576" s="32"/>
      <c r="P576">
        <v>32</v>
      </c>
      <c r="Q576" s="1" t="str">
        <f>VLOOKUP([1]!Tabla1[[#This Row],[RENAES]],[2]EESS!$1:$1048576,6,FALSE)</f>
        <v>NO PERTENECE A NINGUNA RED</v>
      </c>
      <c r="R576" s="1" t="str">
        <f>VLOOKUP([1]!Tabla1[[#This Row],[RENAES]],[2]EESS!$1:$1048576,7,FALSE)</f>
        <v>NO PERTENECE A NINGUNA MICRORED</v>
      </c>
      <c r="S576" s="1" t="str">
        <f>VLOOKUP([1]!Tabla1[[#This Row],[RENAES]],[2]EESS!$1:$1048576,10,FALSE)</f>
        <v>HOSP.REGIONAL DE LORETO "Felipe Arriola Iglesias"</v>
      </c>
      <c r="T576" s="1" t="s">
        <v>1252</v>
      </c>
      <c r="U576" s="1" t="s">
        <v>326</v>
      </c>
      <c r="V576" s="1" t="s">
        <v>91</v>
      </c>
      <c r="W576" s="57">
        <v>6</v>
      </c>
      <c r="X576" s="1" t="s">
        <v>399</v>
      </c>
      <c r="Y576" s="1" t="s">
        <v>99</v>
      </c>
      <c r="Z576" s="1" t="s">
        <v>106</v>
      </c>
      <c r="AA576" s="1" t="s">
        <v>2860</v>
      </c>
      <c r="AB576" s="1" t="s">
        <v>325</v>
      </c>
      <c r="AC576" s="1" t="s">
        <v>91</v>
      </c>
      <c r="AD576" s="32"/>
      <c r="AE576" s="1" t="s">
        <v>164</v>
      </c>
      <c r="AF576" s="1" t="s">
        <v>102</v>
      </c>
      <c r="AG576" s="1" t="s">
        <v>90</v>
      </c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 t="s">
        <v>2860</v>
      </c>
      <c r="CF576" s="1" t="s">
        <v>326</v>
      </c>
      <c r="CG576" s="1" t="s">
        <v>91</v>
      </c>
      <c r="CH576" s="1" t="s">
        <v>123</v>
      </c>
      <c r="CI576" s="1" t="s">
        <v>164</v>
      </c>
      <c r="CJ576" s="1" t="s">
        <v>119</v>
      </c>
      <c r="CK576" s="1" t="s">
        <v>99</v>
      </c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4275</v>
      </c>
      <c r="B577" s="1" t="s">
        <v>4276</v>
      </c>
      <c r="C577" s="1" t="s">
        <v>97</v>
      </c>
      <c r="D577" s="1" t="s">
        <v>3185</v>
      </c>
      <c r="E577" s="1" t="s">
        <v>1111</v>
      </c>
      <c r="F577" s="1" t="s">
        <v>99</v>
      </c>
      <c r="G577" s="1" t="s">
        <v>88</v>
      </c>
      <c r="H577" s="1" t="s">
        <v>1483</v>
      </c>
      <c r="I577" s="1" t="s">
        <v>99</v>
      </c>
      <c r="J577" s="1" t="s">
        <v>113</v>
      </c>
      <c r="K577" s="1">
        <v>34</v>
      </c>
      <c r="L577" s="1" t="s">
        <v>101</v>
      </c>
      <c r="M577" s="1" t="s">
        <v>325</v>
      </c>
      <c r="N577" s="1" t="s">
        <v>91</v>
      </c>
      <c r="O577" s="1" t="s">
        <v>104</v>
      </c>
      <c r="P577">
        <v>193</v>
      </c>
      <c r="Q577" s="1" t="str">
        <f>VLOOKUP([1]!Tabla1[[#This Row],[RENAES]],[2]EESS!$1:$1048576,6,FALSE)</f>
        <v>MAYNAS CIUDAD</v>
      </c>
      <c r="R577" s="1" t="str">
        <f>VLOOKUP([1]!Tabla1[[#This Row],[RENAES]],[2]EESS!$1:$1048576,7,FALSE)</f>
        <v>IQUITOS SUR</v>
      </c>
      <c r="S577" s="1" t="str">
        <f>VLOOKUP([1]!Tabla1[[#This Row],[RENAES]],[2]EESS!$1:$1048576,10,FALSE)</f>
        <v>NINA RUMI - RIO NANAY</v>
      </c>
      <c r="T577" s="1" t="s">
        <v>3980</v>
      </c>
      <c r="U577" s="1" t="s">
        <v>326</v>
      </c>
      <c r="V577" s="1" t="s">
        <v>91</v>
      </c>
      <c r="W577" s="57">
        <v>1</v>
      </c>
      <c r="X577" s="1" t="s">
        <v>1483</v>
      </c>
      <c r="Y577" s="1" t="s">
        <v>99</v>
      </c>
      <c r="Z577" s="1" t="s">
        <v>113</v>
      </c>
      <c r="AA577" s="1"/>
      <c r="AB577" s="1"/>
      <c r="AC577" s="1"/>
      <c r="AD577" s="1"/>
      <c r="AE577" s="1"/>
      <c r="AF577" s="1"/>
      <c r="AG577" s="1"/>
      <c r="AH577" s="1" t="s">
        <v>3980</v>
      </c>
      <c r="AI577" s="1" t="s">
        <v>326</v>
      </c>
      <c r="AJ577" s="1" t="s">
        <v>91</v>
      </c>
      <c r="AK577" s="57">
        <v>7</v>
      </c>
      <c r="AL577" s="1" t="s">
        <v>3341</v>
      </c>
      <c r="AM577" s="1" t="s">
        <v>96</v>
      </c>
      <c r="AN577" s="1" t="s">
        <v>99</v>
      </c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1748</v>
      </c>
      <c r="B578" s="1" t="s">
        <v>9585</v>
      </c>
      <c r="C578" s="1" t="s">
        <v>97</v>
      </c>
      <c r="D578" s="1" t="s">
        <v>3185</v>
      </c>
      <c r="E578" s="1" t="s">
        <v>1111</v>
      </c>
      <c r="F578" s="1" t="s">
        <v>109</v>
      </c>
      <c r="G578" s="1" t="s">
        <v>96</v>
      </c>
      <c r="H578" s="1" t="s">
        <v>7201</v>
      </c>
      <c r="I578" s="1" t="s">
        <v>96</v>
      </c>
      <c r="J578" s="1" t="s">
        <v>99</v>
      </c>
      <c r="K578" s="1">
        <v>34</v>
      </c>
      <c r="L578" s="1" t="s">
        <v>101</v>
      </c>
      <c r="M578" s="1" t="s">
        <v>325</v>
      </c>
      <c r="N578" s="1" t="s">
        <v>91</v>
      </c>
      <c r="O578" s="1" t="s">
        <v>92</v>
      </c>
      <c r="P578">
        <v>155</v>
      </c>
      <c r="Q578" s="1" t="str">
        <f>VLOOKUP([1]!Tabla1[[#This Row],[RENAES]],[2]EESS!$1:$1048576,6,FALSE)</f>
        <v>MAYNAS PERIFERIE</v>
      </c>
      <c r="R578" s="1" t="str">
        <f>VLOOKUP([1]!Tabla1[[#This Row],[RENAES]],[2]EESS!$1:$1048576,7,FALSE)</f>
        <v>MAZAN</v>
      </c>
      <c r="S578" s="1" t="str">
        <f>VLOOKUP([1]!Tabla1[[#This Row],[RENAES]],[2]EESS!$1:$1048576,10,FALSE)</f>
        <v>HUAMAN URCO</v>
      </c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7156</v>
      </c>
      <c r="B579" s="1" t="s">
        <v>7157</v>
      </c>
      <c r="C579" s="1" t="s">
        <v>97</v>
      </c>
      <c r="D579" s="1" t="s">
        <v>136</v>
      </c>
      <c r="E579" s="1" t="s">
        <v>1111</v>
      </c>
      <c r="F579" s="1" t="s">
        <v>95</v>
      </c>
      <c r="G579" s="1" t="s">
        <v>108</v>
      </c>
      <c r="H579" s="1" t="s">
        <v>4784</v>
      </c>
      <c r="I579" s="1" t="s">
        <v>88</v>
      </c>
      <c r="J579" s="1" t="s">
        <v>98</v>
      </c>
      <c r="K579" s="1">
        <v>34</v>
      </c>
      <c r="L579" s="1" t="s">
        <v>101</v>
      </c>
      <c r="M579" s="1" t="s">
        <v>325</v>
      </c>
      <c r="N579" s="1" t="s">
        <v>91</v>
      </c>
      <c r="O579" s="32"/>
      <c r="P579">
        <v>15311</v>
      </c>
      <c r="Q579" s="1" t="str">
        <f>VLOOKUP([1]!Tabla1[[#This Row],[RENAES]],[2]EESS!$1:$1048576,6,FALSE)</f>
        <v>RAMON CASTILLA</v>
      </c>
      <c r="R579" s="1" t="str">
        <f>VLOOKUP([1]!Tabla1[[#This Row],[RENAES]],[2]EESS!$1:$1048576,7,FALSE)</f>
        <v>ISLANDIA</v>
      </c>
      <c r="S579" s="1" t="str">
        <f>VLOOKUP([1]!Tabla1[[#This Row],[RENAES]],[2]EESS!$1:$1048576,10,FALSE)</f>
        <v xml:space="preserve">ISLANDIA del Yavari </v>
      </c>
      <c r="T579" s="1" t="s">
        <v>6763</v>
      </c>
      <c r="U579" s="1" t="s">
        <v>326</v>
      </c>
      <c r="V579" s="1" t="s">
        <v>91</v>
      </c>
      <c r="W579" s="57">
        <v>5</v>
      </c>
      <c r="X579" s="1" t="s">
        <v>7347</v>
      </c>
      <c r="Y579" s="1" t="s">
        <v>90</v>
      </c>
      <c r="Z579" s="1" t="s">
        <v>96</v>
      </c>
      <c r="AA579" s="1"/>
      <c r="AB579" s="1"/>
      <c r="AC579" s="1"/>
      <c r="AD579" s="1"/>
      <c r="AE579" s="1"/>
      <c r="AF579" s="1"/>
      <c r="AG579" s="1"/>
      <c r="AH579" s="1" t="s">
        <v>6988</v>
      </c>
      <c r="AI579" s="1" t="s">
        <v>326</v>
      </c>
      <c r="AJ579" s="1" t="s">
        <v>91</v>
      </c>
      <c r="AK579" s="57">
        <v>5</v>
      </c>
      <c r="AL579" s="1" t="s">
        <v>7348</v>
      </c>
      <c r="AM579" s="1" t="s">
        <v>96</v>
      </c>
      <c r="AN579" s="1" t="s">
        <v>96</v>
      </c>
      <c r="AO579" s="1"/>
      <c r="AP579" s="1"/>
      <c r="AQ579" s="1"/>
      <c r="AR579" s="1"/>
      <c r="AS579" s="1"/>
      <c r="AT579" s="1"/>
      <c r="AU579" s="1"/>
      <c r="AV579" s="1" t="s">
        <v>7650</v>
      </c>
      <c r="AW579" s="1" t="s">
        <v>326</v>
      </c>
      <c r="AX579" s="1" t="s">
        <v>91</v>
      </c>
      <c r="AY579" s="57">
        <v>7</v>
      </c>
      <c r="AZ579" s="1" t="s">
        <v>8064</v>
      </c>
      <c r="BA579" s="1" t="s">
        <v>119</v>
      </c>
      <c r="BB579" s="1" t="s">
        <v>96</v>
      </c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 t="s">
        <v>8311</v>
      </c>
      <c r="CF579" s="1" t="s">
        <v>326</v>
      </c>
      <c r="CG579" s="1" t="s">
        <v>91</v>
      </c>
      <c r="CH579" s="1" t="s">
        <v>123</v>
      </c>
      <c r="CI579" s="1" t="s">
        <v>8648</v>
      </c>
      <c r="CJ579" s="1" t="s">
        <v>96</v>
      </c>
      <c r="CK579" s="1" t="s">
        <v>90</v>
      </c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5685</v>
      </c>
      <c r="B580" s="1" t="s">
        <v>5686</v>
      </c>
      <c r="C580" s="1" t="s">
        <v>97</v>
      </c>
      <c r="D580" s="1" t="s">
        <v>3185</v>
      </c>
      <c r="E580" s="1" t="s">
        <v>1111</v>
      </c>
      <c r="F580" s="1" t="s">
        <v>99</v>
      </c>
      <c r="G580" s="1" t="s">
        <v>169</v>
      </c>
      <c r="H580" s="1" t="s">
        <v>3215</v>
      </c>
      <c r="I580" s="1" t="s">
        <v>96</v>
      </c>
      <c r="J580" s="1" t="s">
        <v>116</v>
      </c>
      <c r="K580" s="1">
        <v>35</v>
      </c>
      <c r="L580" s="1" t="s">
        <v>101</v>
      </c>
      <c r="M580" s="1" t="s">
        <v>325</v>
      </c>
      <c r="N580" s="1" t="s">
        <v>91</v>
      </c>
      <c r="O580" s="1" t="s">
        <v>104</v>
      </c>
      <c r="P580">
        <v>33130</v>
      </c>
      <c r="Q580" s="1" t="str">
        <f>VLOOKUP([1]!Tabla1[[#This Row],[RENAES]],[2]EESS!$1:$1048576,6,FALSE)</f>
        <v>ALTO AMAZONAS</v>
      </c>
      <c r="R580" s="1" t="str">
        <f>VLOOKUP([1]!Tabla1[[#This Row],[RENAES]],[2]EESS!$1:$1048576,7,FALSE)</f>
        <v>YURIMAGUAS</v>
      </c>
      <c r="S580" s="1" t="str">
        <f>VLOOKUP([1]!Tabla1[[#This Row],[RENAES]],[2]EESS!$1:$1048576,10,FALSE)</f>
        <v>SAN JUAN de Balsapuerto</v>
      </c>
      <c r="T580" s="1" t="s">
        <v>5155</v>
      </c>
      <c r="U580" s="1" t="s">
        <v>326</v>
      </c>
      <c r="V580" s="1" t="s">
        <v>91</v>
      </c>
      <c r="W580" s="57">
        <v>1</v>
      </c>
      <c r="X580" s="1" t="s">
        <v>3215</v>
      </c>
      <c r="Y580" s="1" t="s">
        <v>96</v>
      </c>
      <c r="Z580" s="1" t="s">
        <v>116</v>
      </c>
      <c r="AA580" s="1" t="s">
        <v>6222</v>
      </c>
      <c r="AB580" s="1" t="s">
        <v>325</v>
      </c>
      <c r="AC580" s="1" t="s">
        <v>105</v>
      </c>
      <c r="AD580" s="1" t="s">
        <v>104</v>
      </c>
      <c r="AE580" s="1" t="s">
        <v>7349</v>
      </c>
      <c r="AF580" s="1" t="s">
        <v>99</v>
      </c>
      <c r="AG580" s="1" t="s">
        <v>90</v>
      </c>
      <c r="AH580" s="1" t="s">
        <v>6222</v>
      </c>
      <c r="AI580" s="1" t="s">
        <v>326</v>
      </c>
      <c r="AJ580" s="1" t="s">
        <v>91</v>
      </c>
      <c r="AK580" s="57">
        <v>2</v>
      </c>
      <c r="AL580" s="1" t="s">
        <v>7349</v>
      </c>
      <c r="AM580" s="1" t="s">
        <v>99</v>
      </c>
      <c r="AN580" s="1" t="s">
        <v>90</v>
      </c>
      <c r="AO580" s="1" t="s">
        <v>7290</v>
      </c>
      <c r="AP580" s="1" t="s">
        <v>325</v>
      </c>
      <c r="AQ580" s="1" t="s">
        <v>105</v>
      </c>
      <c r="AR580" s="1" t="s">
        <v>104</v>
      </c>
      <c r="AS580" s="1" t="s">
        <v>6864</v>
      </c>
      <c r="AT580" s="1" t="s">
        <v>96</v>
      </c>
      <c r="AU580" s="1" t="s">
        <v>90</v>
      </c>
      <c r="AV580" s="1" t="s">
        <v>7290</v>
      </c>
      <c r="AW580" s="1" t="s">
        <v>326</v>
      </c>
      <c r="AX580" s="1" t="s">
        <v>91</v>
      </c>
      <c r="AY580" s="57">
        <v>2</v>
      </c>
      <c r="AZ580" s="1" t="s">
        <v>6864</v>
      </c>
      <c r="BA580" s="1" t="s">
        <v>96</v>
      </c>
      <c r="BB580" s="1" t="s">
        <v>90</v>
      </c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2911</v>
      </c>
      <c r="B581" s="1" t="s">
        <v>2912</v>
      </c>
      <c r="C581" s="1" t="s">
        <v>97</v>
      </c>
      <c r="D581" s="1" t="s">
        <v>3185</v>
      </c>
      <c r="E581" s="1" t="s">
        <v>1111</v>
      </c>
      <c r="F581" s="1" t="s">
        <v>88</v>
      </c>
      <c r="G581" s="1" t="s">
        <v>95</v>
      </c>
      <c r="H581" s="1" t="s">
        <v>2913</v>
      </c>
      <c r="I581" s="1" t="s">
        <v>102</v>
      </c>
      <c r="J581" s="1" t="s">
        <v>131</v>
      </c>
      <c r="K581" s="1">
        <v>32</v>
      </c>
      <c r="L581" s="1" t="s">
        <v>101</v>
      </c>
      <c r="M581" s="1" t="s">
        <v>325</v>
      </c>
      <c r="N581" s="1" t="s">
        <v>105</v>
      </c>
      <c r="O581" s="1" t="s">
        <v>104</v>
      </c>
      <c r="P581">
        <v>211</v>
      </c>
      <c r="Q581" s="1" t="str">
        <f>VLOOKUP([1]!Tabla1[[#This Row],[RENAES]],[2]EESS!$1:$1048576,6,FALSE)</f>
        <v>NO PERTENECE A NINGUNA RED</v>
      </c>
      <c r="R581" s="1" t="str">
        <f>VLOOKUP([1]!Tabla1[[#This Row],[RENAES]],[2]EESS!$1:$1048576,7,FALSE)</f>
        <v>NO PERTENECE A NINGUNA MICRORED</v>
      </c>
      <c r="S581" s="1" t="str">
        <f>VLOOKUP([1]!Tabla1[[#This Row],[RENAES]],[2]EESS!$1:$1048576,10,FALSE)</f>
        <v>HOSPITAL IQUITOS "Cesar Garayar Garcia"</v>
      </c>
      <c r="T581" s="1" t="s">
        <v>3988</v>
      </c>
      <c r="U581" s="1" t="s">
        <v>326</v>
      </c>
      <c r="V581" s="1" t="s">
        <v>91</v>
      </c>
      <c r="W581" s="57">
        <v>5</v>
      </c>
      <c r="X581" s="1" t="s">
        <v>327</v>
      </c>
      <c r="Y581" s="1" t="s">
        <v>102</v>
      </c>
      <c r="Z581" s="1" t="s">
        <v>96</v>
      </c>
      <c r="AA581" s="1" t="s">
        <v>3988</v>
      </c>
      <c r="AB581" s="1" t="s">
        <v>325</v>
      </c>
      <c r="AC581" s="1" t="s">
        <v>105</v>
      </c>
      <c r="AD581" s="1" t="s">
        <v>104</v>
      </c>
      <c r="AE581" s="1" t="s">
        <v>327</v>
      </c>
      <c r="AF581" s="1" t="s">
        <v>102</v>
      </c>
      <c r="AG581" s="1" t="s">
        <v>96</v>
      </c>
      <c r="AH581" s="1" t="s">
        <v>5652</v>
      </c>
      <c r="AI581" s="1" t="s">
        <v>326</v>
      </c>
      <c r="AJ581" s="1" t="s">
        <v>91</v>
      </c>
      <c r="AK581" s="57">
        <v>7</v>
      </c>
      <c r="AL581" s="1" t="s">
        <v>5963</v>
      </c>
      <c r="AM581" s="1" t="s">
        <v>96</v>
      </c>
      <c r="AN581" s="1" t="s">
        <v>118</v>
      </c>
      <c r="AO581" s="1" t="s">
        <v>4814</v>
      </c>
      <c r="AP581" s="1" t="s">
        <v>325</v>
      </c>
      <c r="AQ581" s="1" t="s">
        <v>179</v>
      </c>
      <c r="AR581" s="32"/>
      <c r="AS581" s="1" t="s">
        <v>5175</v>
      </c>
      <c r="AT581" s="1" t="s">
        <v>99</v>
      </c>
      <c r="AU581" s="1" t="s">
        <v>88</v>
      </c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857</v>
      </c>
      <c r="B582" s="1" t="s">
        <v>858</v>
      </c>
      <c r="C582" s="1" t="s">
        <v>97</v>
      </c>
      <c r="D582" s="1" t="s">
        <v>3185</v>
      </c>
      <c r="E582" s="1" t="s">
        <v>1111</v>
      </c>
      <c r="F582" s="1" t="s">
        <v>96</v>
      </c>
      <c r="G582" s="1" t="s">
        <v>89</v>
      </c>
      <c r="H582" s="1" t="s">
        <v>279</v>
      </c>
      <c r="I582" s="1" t="s">
        <v>95</v>
      </c>
      <c r="J582" s="1" t="s">
        <v>102</v>
      </c>
      <c r="K582" s="1">
        <v>33</v>
      </c>
      <c r="L582" s="1" t="s">
        <v>101</v>
      </c>
      <c r="M582" s="1" t="s">
        <v>325</v>
      </c>
      <c r="N582" s="1" t="s">
        <v>91</v>
      </c>
      <c r="O582" s="1" t="s">
        <v>104</v>
      </c>
      <c r="P582">
        <v>1</v>
      </c>
      <c r="Q582" s="1" t="str">
        <f>VLOOKUP([1]!Tabla1[[#This Row],[RENAES]],[2]EESS!$1:$1048576,6,FALSE)</f>
        <v>LORETO</v>
      </c>
      <c r="R582" s="1" t="str">
        <f>VLOOKUP([1]!Tabla1[[#This Row],[RENAES]],[2]EESS!$1:$1048576,7,FALSE)</f>
        <v>MAYPUCO</v>
      </c>
      <c r="S582" s="1" t="str">
        <f>VLOOKUP([1]!Tabla1[[#This Row],[RENAES]],[2]EESS!$1:$1048576,10,FALSE)</f>
        <v>SAN JOSE DE SARAMURO</v>
      </c>
      <c r="T582" s="1" t="s">
        <v>1216</v>
      </c>
      <c r="U582" s="1" t="s">
        <v>326</v>
      </c>
      <c r="V582" s="1" t="s">
        <v>91</v>
      </c>
      <c r="W582" s="57">
        <v>30</v>
      </c>
      <c r="X582" s="1" t="s">
        <v>324</v>
      </c>
      <c r="Y582" s="1" t="s">
        <v>90</v>
      </c>
      <c r="Z582" s="1" t="s">
        <v>90</v>
      </c>
      <c r="AA582" s="1" t="s">
        <v>1216</v>
      </c>
      <c r="AB582" s="1" t="s">
        <v>325</v>
      </c>
      <c r="AC582" s="1" t="s">
        <v>91</v>
      </c>
      <c r="AD582" s="1" t="s">
        <v>92</v>
      </c>
      <c r="AE582" s="1" t="s">
        <v>324</v>
      </c>
      <c r="AF582" s="1" t="s">
        <v>90</v>
      </c>
      <c r="AG582" s="1" t="s">
        <v>90</v>
      </c>
      <c r="AH582" s="1" t="s">
        <v>1123</v>
      </c>
      <c r="AI582" s="1" t="s">
        <v>326</v>
      </c>
      <c r="AJ582" s="1" t="s">
        <v>91</v>
      </c>
      <c r="AK582" s="57">
        <v>6</v>
      </c>
      <c r="AL582" s="1" t="s">
        <v>3233</v>
      </c>
      <c r="AM582" s="1" t="s">
        <v>102</v>
      </c>
      <c r="AN582" s="1" t="s">
        <v>109</v>
      </c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 t="s">
        <v>1148</v>
      </c>
      <c r="CF582" s="1" t="s">
        <v>326</v>
      </c>
      <c r="CG582" s="1" t="s">
        <v>91</v>
      </c>
      <c r="CH582" s="1" t="s">
        <v>123</v>
      </c>
      <c r="CI582" s="1" t="s">
        <v>152</v>
      </c>
      <c r="CJ582" s="1" t="s">
        <v>108</v>
      </c>
      <c r="CK582" s="1" t="s">
        <v>88</v>
      </c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3818</v>
      </c>
      <c r="B583" s="1" t="s">
        <v>9050</v>
      </c>
      <c r="C583" s="1" t="s">
        <v>97</v>
      </c>
      <c r="D583" s="1" t="s">
        <v>3185</v>
      </c>
      <c r="E583" s="1" t="s">
        <v>1111</v>
      </c>
      <c r="F583" s="1" t="s">
        <v>127</v>
      </c>
      <c r="G583" s="1" t="s">
        <v>90</v>
      </c>
      <c r="H583" s="1" t="s">
        <v>5716</v>
      </c>
      <c r="I583" s="1" t="s">
        <v>96</v>
      </c>
      <c r="J583" s="1" t="s">
        <v>119</v>
      </c>
      <c r="K583" s="1">
        <v>36</v>
      </c>
      <c r="L583" s="1" t="s">
        <v>101</v>
      </c>
      <c r="M583" s="1" t="s">
        <v>325</v>
      </c>
      <c r="N583" s="1" t="s">
        <v>91</v>
      </c>
      <c r="O583" s="1" t="s">
        <v>104</v>
      </c>
      <c r="P583">
        <v>147</v>
      </c>
      <c r="Q583" s="1" t="str">
        <f>VLOOKUP([1]!Tabla1[[#This Row],[RENAES]],[2]EESS!$1:$1048576,6,FALSE)</f>
        <v>ALTO AMAZONAS</v>
      </c>
      <c r="R583" s="1" t="str">
        <f>VLOOKUP([1]!Tabla1[[#This Row],[RENAES]],[2]EESS!$1:$1048576,7,FALSE)</f>
        <v>BALSAPUERTO</v>
      </c>
      <c r="S583" s="1" t="str">
        <f>VLOOKUP([1]!Tabla1[[#This Row],[RENAES]],[2]EESS!$1:$1048576,10,FALSE)</f>
        <v>SAN GABRIEL DE VARADERO (EJE M.R.)</v>
      </c>
      <c r="T583" s="1" t="s">
        <v>8311</v>
      </c>
      <c r="U583" s="1" t="s">
        <v>326</v>
      </c>
      <c r="V583" s="1" t="s">
        <v>91</v>
      </c>
      <c r="W583" s="57">
        <v>3</v>
      </c>
      <c r="X583" s="1" t="s">
        <v>5716</v>
      </c>
      <c r="Y583" s="1" t="s">
        <v>96</v>
      </c>
      <c r="Z583" s="1" t="s">
        <v>119</v>
      </c>
      <c r="AA583" s="1"/>
      <c r="AB583" s="1"/>
      <c r="AC583" s="1"/>
      <c r="AD583" s="1"/>
      <c r="AE583" s="1"/>
      <c r="AF583" s="1"/>
      <c r="AG583" s="1"/>
      <c r="AH583" s="1" t="s">
        <v>9020</v>
      </c>
      <c r="AI583" s="1" t="s">
        <v>326</v>
      </c>
      <c r="AJ583" s="1" t="s">
        <v>91</v>
      </c>
      <c r="AK583" s="57">
        <v>3</v>
      </c>
      <c r="AL583" s="1" t="s">
        <v>9017</v>
      </c>
      <c r="AM583" s="1" t="s">
        <v>88</v>
      </c>
      <c r="AN583" s="1" t="s">
        <v>109</v>
      </c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2511</v>
      </c>
      <c r="B584" s="1" t="s">
        <v>8268</v>
      </c>
      <c r="C584" s="1" t="s">
        <v>97</v>
      </c>
      <c r="D584" s="1" t="s">
        <v>3185</v>
      </c>
      <c r="E584" s="1" t="s">
        <v>1111</v>
      </c>
      <c r="F584" s="1" t="s">
        <v>95</v>
      </c>
      <c r="G584" s="1" t="s">
        <v>107</v>
      </c>
      <c r="H584" s="1" t="s">
        <v>324</v>
      </c>
      <c r="I584" s="1" t="s">
        <v>107</v>
      </c>
      <c r="J584" s="1" t="s">
        <v>90</v>
      </c>
      <c r="K584" s="1">
        <v>37</v>
      </c>
      <c r="L584" s="1" t="s">
        <v>101</v>
      </c>
      <c r="M584" s="1" t="s">
        <v>325</v>
      </c>
      <c r="N584" s="1" t="s">
        <v>91</v>
      </c>
      <c r="O584" s="1" t="s">
        <v>92</v>
      </c>
      <c r="P584">
        <v>3</v>
      </c>
      <c r="Q584" s="1" t="str">
        <f>VLOOKUP([1]!Tabla1[[#This Row],[RENAES]],[2]EESS!$1:$1048576,6,FALSE)</f>
        <v>MAYNAS CIUDAD</v>
      </c>
      <c r="R584" s="1" t="str">
        <f>VLOOKUP([1]!Tabla1[[#This Row],[RENAES]],[2]EESS!$1:$1048576,7,FALSE)</f>
        <v>IQUITOS SUR</v>
      </c>
      <c r="S584" s="1" t="str">
        <f>VLOOKUP([1]!Tabla1[[#This Row],[RENAES]],[2]EESS!$1:$1048576,10,FALSE)</f>
        <v>SAN JUAN DE MIRAFLORES</v>
      </c>
      <c r="T584" s="1" t="s">
        <v>6711</v>
      </c>
      <c r="U584" s="1" t="s">
        <v>326</v>
      </c>
      <c r="V584" s="1" t="s">
        <v>91</v>
      </c>
      <c r="W584" s="57">
        <v>10</v>
      </c>
      <c r="X584" s="1" t="s">
        <v>324</v>
      </c>
      <c r="Y584" s="1" t="s">
        <v>107</v>
      </c>
      <c r="Z584" s="1" t="s">
        <v>90</v>
      </c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 t="s">
        <v>7132</v>
      </c>
      <c r="CF584" s="1" t="s">
        <v>326</v>
      </c>
      <c r="CG584" s="1" t="s">
        <v>91</v>
      </c>
      <c r="CH584" s="1" t="s">
        <v>123</v>
      </c>
      <c r="CI584" s="1" t="s">
        <v>3107</v>
      </c>
      <c r="CJ584" s="1" t="s">
        <v>95</v>
      </c>
      <c r="CK584" s="1" t="s">
        <v>88</v>
      </c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2914</v>
      </c>
      <c r="B585" s="1" t="s">
        <v>2915</v>
      </c>
      <c r="C585" s="1" t="s">
        <v>97</v>
      </c>
      <c r="D585" s="1" t="s">
        <v>3185</v>
      </c>
      <c r="E585" s="1" t="s">
        <v>1111</v>
      </c>
      <c r="F585" s="1" t="s">
        <v>88</v>
      </c>
      <c r="G585" s="1" t="s">
        <v>127</v>
      </c>
      <c r="H585" s="1" t="s">
        <v>324</v>
      </c>
      <c r="I585" s="1" t="s">
        <v>102</v>
      </c>
      <c r="J585" s="1" t="s">
        <v>96</v>
      </c>
      <c r="K585" s="1">
        <v>33</v>
      </c>
      <c r="L585" s="1" t="s">
        <v>101</v>
      </c>
      <c r="M585" s="1" t="s">
        <v>325</v>
      </c>
      <c r="N585" s="1" t="s">
        <v>91</v>
      </c>
      <c r="O585" s="1" t="s">
        <v>104</v>
      </c>
      <c r="P585">
        <v>1</v>
      </c>
      <c r="Q585" s="1" t="str">
        <f>VLOOKUP([1]!Tabla1[[#This Row],[RENAES]],[2]EESS!$1:$1048576,6,FALSE)</f>
        <v>NO PERTENECE A NINGUNA RED</v>
      </c>
      <c r="R585" s="1" t="str">
        <f>VLOOKUP([1]!Tabla1[[#This Row],[RENAES]],[2]EESS!$1:$1048576,7,FALSE)</f>
        <v>NO PERTENECE A NINGUNA MICRORED</v>
      </c>
      <c r="S585" s="1" t="str">
        <f>VLOOKUP([1]!Tabla1[[#This Row],[RENAES]],[2]EESS!$1:$1048576,10,FALSE)</f>
        <v>HOSP.REGIONAL DE LORETO "Felipe Arriola Iglesias"</v>
      </c>
      <c r="T585" s="1" t="s">
        <v>2916</v>
      </c>
      <c r="U585" s="1" t="s">
        <v>326</v>
      </c>
      <c r="V585" s="1" t="s">
        <v>91</v>
      </c>
      <c r="W585" s="57">
        <v>30</v>
      </c>
      <c r="X585" s="1" t="s">
        <v>324</v>
      </c>
      <c r="Y585" s="1" t="s">
        <v>102</v>
      </c>
      <c r="Z585" s="1" t="s">
        <v>96</v>
      </c>
      <c r="AA585" s="1" t="s">
        <v>3200</v>
      </c>
      <c r="AB585" s="1" t="s">
        <v>325</v>
      </c>
      <c r="AC585" s="1" t="s">
        <v>91</v>
      </c>
      <c r="AD585" s="32"/>
      <c r="AE585" s="1" t="s">
        <v>2533</v>
      </c>
      <c r="AF585" s="1" t="s">
        <v>111</v>
      </c>
      <c r="AG585" s="1" t="s">
        <v>109</v>
      </c>
      <c r="AH585" s="1" t="s">
        <v>3203</v>
      </c>
      <c r="AI585" s="1" t="s">
        <v>326</v>
      </c>
      <c r="AJ585" s="1" t="s">
        <v>91</v>
      </c>
      <c r="AK585" s="57">
        <v>8</v>
      </c>
      <c r="AL585" s="1" t="s">
        <v>1440</v>
      </c>
      <c r="AM585" s="1" t="s">
        <v>90</v>
      </c>
      <c r="AN585" s="1" t="s">
        <v>95</v>
      </c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 t="s">
        <v>3203</v>
      </c>
      <c r="CF585" s="1" t="s">
        <v>326</v>
      </c>
      <c r="CG585" s="1" t="s">
        <v>91</v>
      </c>
      <c r="CH585" s="1" t="s">
        <v>123</v>
      </c>
      <c r="CI585" s="1" t="s">
        <v>6135</v>
      </c>
      <c r="CJ585" s="1" t="s">
        <v>96</v>
      </c>
      <c r="CK585" s="1" t="s">
        <v>96</v>
      </c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10211</v>
      </c>
      <c r="B586" s="1" t="s">
        <v>10212</v>
      </c>
      <c r="C586" s="1" t="s">
        <v>97</v>
      </c>
      <c r="D586" s="1" t="s">
        <v>3185</v>
      </c>
      <c r="E586" s="1" t="s">
        <v>1111</v>
      </c>
      <c r="F586" s="1" t="s">
        <v>109</v>
      </c>
      <c r="G586" s="1" t="s">
        <v>116</v>
      </c>
      <c r="H586" s="1" t="s">
        <v>324</v>
      </c>
      <c r="I586" s="1" t="s">
        <v>100</v>
      </c>
      <c r="J586" s="1" t="s">
        <v>107</v>
      </c>
      <c r="K586" s="1">
        <v>33</v>
      </c>
      <c r="L586" s="1" t="s">
        <v>101</v>
      </c>
      <c r="M586" s="1" t="s">
        <v>325</v>
      </c>
      <c r="N586" s="1" t="s">
        <v>91</v>
      </c>
      <c r="O586" s="1" t="s">
        <v>117</v>
      </c>
      <c r="P586">
        <v>3</v>
      </c>
      <c r="Q586" s="1" t="str">
        <f>VLOOKUP([1]!Tabla1[[#This Row],[RENAES]],[2]EESS!$1:$1048576,6,FALSE)</f>
        <v>LORETO</v>
      </c>
      <c r="R586" s="1" t="str">
        <f>VLOOKUP([1]!Tabla1[[#This Row],[RENAES]],[2]EESS!$1:$1048576,7,FALSE)</f>
        <v>NAUTA</v>
      </c>
      <c r="S586" s="1" t="str">
        <f>VLOOKUP([1]!Tabla1[[#This Row],[RENAES]],[2]EESS!$1:$1048576,10,FALSE)</f>
        <v>MIRAFLORES</v>
      </c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2911</v>
      </c>
      <c r="B587" s="1" t="s">
        <v>8269</v>
      </c>
      <c r="C587" s="1" t="s">
        <v>97</v>
      </c>
      <c r="D587" s="1" t="s">
        <v>3185</v>
      </c>
      <c r="E587" s="1" t="s">
        <v>1111</v>
      </c>
      <c r="F587" s="1" t="s">
        <v>119</v>
      </c>
      <c r="G587" s="1" t="s">
        <v>145</v>
      </c>
      <c r="H587" s="1" t="s">
        <v>324</v>
      </c>
      <c r="I587" s="1" t="s">
        <v>96</v>
      </c>
      <c r="J587" s="1" t="s">
        <v>122</v>
      </c>
      <c r="K587" s="1">
        <v>32</v>
      </c>
      <c r="L587" s="1" t="s">
        <v>101</v>
      </c>
      <c r="M587" s="1" t="s">
        <v>325</v>
      </c>
      <c r="N587" s="1" t="s">
        <v>91</v>
      </c>
      <c r="O587" s="1" t="s">
        <v>92</v>
      </c>
      <c r="P587">
        <v>3</v>
      </c>
      <c r="Q587" s="1" t="str">
        <f>VLOOKUP([1]!Tabla1[[#This Row],[RENAES]],[2]EESS!$1:$1048576,6,FALSE)</f>
        <v>DATEM DEL MARAÑON</v>
      </c>
      <c r="R587" s="1" t="str">
        <f>VLOOKUP([1]!Tabla1[[#This Row],[RENAES]],[2]EESS!$1:$1048576,7,FALSE)</f>
        <v>MANSERICHE</v>
      </c>
      <c r="S587" s="1" t="str">
        <f>VLOOKUP([1]!Tabla1[[#This Row],[RENAES]],[2]EESS!$1:$1048576,10,FALSE)</f>
        <v>SAN JUAN DEL MARAÑON</v>
      </c>
      <c r="T587" s="1" t="s">
        <v>8649</v>
      </c>
      <c r="U587" s="1" t="s">
        <v>326</v>
      </c>
      <c r="V587" s="1" t="s">
        <v>91</v>
      </c>
      <c r="W587" s="57">
        <v>6</v>
      </c>
      <c r="X587" s="1" t="s">
        <v>328</v>
      </c>
      <c r="Y587" s="1" t="s">
        <v>90</v>
      </c>
      <c r="Z587" s="1" t="s">
        <v>110</v>
      </c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9312</v>
      </c>
      <c r="B588" s="1" t="s">
        <v>9313</v>
      </c>
      <c r="C588" s="1" t="s">
        <v>97</v>
      </c>
      <c r="D588" s="1" t="s">
        <v>3185</v>
      </c>
      <c r="E588" s="1" t="s">
        <v>1111</v>
      </c>
      <c r="F588" s="1" t="s">
        <v>127</v>
      </c>
      <c r="G588" s="1" t="s">
        <v>169</v>
      </c>
      <c r="H588" s="1" t="s">
        <v>324</v>
      </c>
      <c r="I588" s="1" t="s">
        <v>90</v>
      </c>
      <c r="J588" s="1" t="s">
        <v>98</v>
      </c>
      <c r="K588" s="1">
        <v>43</v>
      </c>
      <c r="L588" s="1" t="s">
        <v>101</v>
      </c>
      <c r="M588" s="1" t="s">
        <v>325</v>
      </c>
      <c r="N588" s="1" t="s">
        <v>91</v>
      </c>
      <c r="O588" s="1" t="s">
        <v>117</v>
      </c>
      <c r="P588">
        <v>3</v>
      </c>
      <c r="Q588" s="1" t="str">
        <f>VLOOKUP([1]!Tabla1[[#This Row],[RENAES]],[2]EESS!$1:$1048576,6,FALSE)</f>
        <v>NO PERTENECE A NINGUNA RED</v>
      </c>
      <c r="R588" s="1" t="str">
        <f>VLOOKUP([1]!Tabla1[[#This Row],[RENAES]],[2]EESS!$1:$1048576,7,FALSE)</f>
        <v>NO PERTENECE A NINGUNA MICRORED</v>
      </c>
      <c r="S588" s="1" t="str">
        <f>VLOOKUP([1]!Tabla1[[#This Row],[RENAES]],[2]EESS!$1:$1048576,10,FALSE)</f>
        <v>HOSP Santa Gema de Yurimaguas</v>
      </c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7702</v>
      </c>
      <c r="B589" s="1" t="s">
        <v>7703</v>
      </c>
      <c r="C589" s="1" t="s">
        <v>97</v>
      </c>
      <c r="D589" s="1" t="s">
        <v>3185</v>
      </c>
      <c r="E589" s="1" t="s">
        <v>1111</v>
      </c>
      <c r="F589" s="1" t="s">
        <v>102</v>
      </c>
      <c r="G589" s="1" t="s">
        <v>110</v>
      </c>
      <c r="H589" s="1" t="s">
        <v>3300</v>
      </c>
      <c r="I589" s="1" t="s">
        <v>96</v>
      </c>
      <c r="J589" s="1" t="s">
        <v>98</v>
      </c>
      <c r="K589" s="1">
        <v>34</v>
      </c>
      <c r="L589" s="1" t="s">
        <v>101</v>
      </c>
      <c r="M589" s="1" t="s">
        <v>325</v>
      </c>
      <c r="N589" s="1" t="s">
        <v>91</v>
      </c>
      <c r="O589" s="1" t="s">
        <v>92</v>
      </c>
      <c r="P589">
        <v>32416</v>
      </c>
      <c r="Q589" s="1" t="str">
        <f>VLOOKUP([1]!Tabla1[[#This Row],[RENAES]],[2]EESS!$1:$1048576,6,FALSE)</f>
        <v>NO PERTENECE A NINGUNA RED</v>
      </c>
      <c r="R589" s="1" t="str">
        <f>VLOOKUP([1]!Tabla1[[#This Row],[RENAES]],[2]EESS!$1:$1048576,7,FALSE)</f>
        <v>NO PERTENECE A NINGUNA MICRORED</v>
      </c>
      <c r="S589" s="1" t="str">
        <f>VLOOKUP([1]!Tabla1[[#This Row],[RENAES]],[2]EESS!$1:$1048576,10,FALSE)</f>
        <v>HOSPITAL IQUITOS "Cesar Garayar Garcia"</v>
      </c>
      <c r="T589" s="1" t="s">
        <v>5666</v>
      </c>
      <c r="U589" s="1" t="s">
        <v>326</v>
      </c>
      <c r="V589" s="1" t="s">
        <v>91</v>
      </c>
      <c r="W589" s="57">
        <v>1</v>
      </c>
      <c r="X589" s="1" t="s">
        <v>3300</v>
      </c>
      <c r="Y589" s="1" t="s">
        <v>96</v>
      </c>
      <c r="Z589" s="1" t="s">
        <v>98</v>
      </c>
      <c r="AA589" s="1" t="s">
        <v>6933</v>
      </c>
      <c r="AB589" s="1" t="s">
        <v>325</v>
      </c>
      <c r="AC589" s="1" t="s">
        <v>105</v>
      </c>
      <c r="AD589" s="1" t="s">
        <v>92</v>
      </c>
      <c r="AE589" s="1" t="s">
        <v>6858</v>
      </c>
      <c r="AF589" s="1" t="s">
        <v>96</v>
      </c>
      <c r="AG589" s="1" t="s">
        <v>109</v>
      </c>
      <c r="AH589" s="1" t="s">
        <v>6933</v>
      </c>
      <c r="AI589" s="1" t="s">
        <v>326</v>
      </c>
      <c r="AJ589" s="1" t="s">
        <v>91</v>
      </c>
      <c r="AK589" s="57">
        <v>2</v>
      </c>
      <c r="AL589" s="1" t="s">
        <v>6858</v>
      </c>
      <c r="AM589" s="1" t="s">
        <v>96</v>
      </c>
      <c r="AN589" s="1" t="s">
        <v>109</v>
      </c>
      <c r="AO589" s="1" t="s">
        <v>7656</v>
      </c>
      <c r="AP589" s="1" t="s">
        <v>325</v>
      </c>
      <c r="AQ589" s="1" t="s">
        <v>105</v>
      </c>
      <c r="AR589" s="1" t="s">
        <v>92</v>
      </c>
      <c r="AS589" s="1" t="s">
        <v>7704</v>
      </c>
      <c r="AT589" s="1" t="s">
        <v>96</v>
      </c>
      <c r="AU589" s="1" t="s">
        <v>119</v>
      </c>
      <c r="AV589" s="1" t="s">
        <v>7656</v>
      </c>
      <c r="AW589" s="1" t="s">
        <v>326</v>
      </c>
      <c r="AX589" s="1" t="s">
        <v>91</v>
      </c>
      <c r="AY589" s="57">
        <v>3</v>
      </c>
      <c r="AZ589" s="1" t="s">
        <v>7704</v>
      </c>
      <c r="BA589" s="1" t="s">
        <v>96</v>
      </c>
      <c r="BB589" s="1" t="s">
        <v>119</v>
      </c>
      <c r="BC589" s="1" t="s">
        <v>8844</v>
      </c>
      <c r="BD589" s="1" t="s">
        <v>326</v>
      </c>
      <c r="BE589" s="1" t="s">
        <v>91</v>
      </c>
      <c r="BF589" s="57">
        <v>1</v>
      </c>
      <c r="BG589" s="1" t="s">
        <v>101</v>
      </c>
      <c r="BH589" s="1" t="s">
        <v>96</v>
      </c>
      <c r="BI589" s="1" t="s">
        <v>119</v>
      </c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7705</v>
      </c>
      <c r="B590" s="1" t="s">
        <v>7706</v>
      </c>
      <c r="C590" s="1" t="s">
        <v>97</v>
      </c>
      <c r="D590" s="1" t="s">
        <v>3185</v>
      </c>
      <c r="E590" s="1" t="s">
        <v>1111</v>
      </c>
      <c r="F590" s="1" t="s">
        <v>95</v>
      </c>
      <c r="G590" s="1" t="s">
        <v>115</v>
      </c>
      <c r="H590" s="1" t="s">
        <v>6512</v>
      </c>
      <c r="I590" s="1" t="s">
        <v>96</v>
      </c>
      <c r="J590" s="1" t="s">
        <v>107</v>
      </c>
      <c r="K590" s="1">
        <v>35</v>
      </c>
      <c r="L590" s="1" t="s">
        <v>101</v>
      </c>
      <c r="M590" s="1" t="s">
        <v>325</v>
      </c>
      <c r="N590" s="1" t="s">
        <v>91</v>
      </c>
      <c r="O590" s="1" t="s">
        <v>104</v>
      </c>
      <c r="P590">
        <v>279</v>
      </c>
      <c r="Q590" s="1" t="str">
        <f>VLOOKUP([1]!Tabla1[[#This Row],[RENAES]],[2]EESS!$1:$1048576,6,FALSE)</f>
        <v>NO PERTENECE A NINGUNA RED</v>
      </c>
      <c r="R590" s="1" t="str">
        <f>VLOOKUP([1]!Tabla1[[#This Row],[RENAES]],[2]EESS!$1:$1048576,7,FALSE)</f>
        <v>NO PERTENECE A NINGUNA MICRORED</v>
      </c>
      <c r="S590" s="1" t="str">
        <f>VLOOKUP([1]!Tabla1[[#This Row],[RENAES]],[2]EESS!$1:$1048576,10,FALSE)</f>
        <v>HOSPITAL IQUITOS "Cesar Garayar Garcia"</v>
      </c>
      <c r="T590" s="1" t="s">
        <v>7126</v>
      </c>
      <c r="U590" s="1" t="s">
        <v>326</v>
      </c>
      <c r="V590" s="1" t="s">
        <v>91</v>
      </c>
      <c r="W590" s="57">
        <v>5</v>
      </c>
      <c r="X590" s="1" t="s">
        <v>327</v>
      </c>
      <c r="Y590" s="1" t="s">
        <v>7707</v>
      </c>
      <c r="Z590" s="1" t="s">
        <v>96</v>
      </c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1373</v>
      </c>
      <c r="B591" s="1" t="s">
        <v>1374</v>
      </c>
      <c r="C591" s="1" t="s">
        <v>97</v>
      </c>
      <c r="D591" s="1" t="s">
        <v>3185</v>
      </c>
      <c r="E591" s="1" t="s">
        <v>1111</v>
      </c>
      <c r="F591" s="1" t="s">
        <v>90</v>
      </c>
      <c r="G591" s="1" t="s">
        <v>108</v>
      </c>
      <c r="H591" s="1" t="s">
        <v>132</v>
      </c>
      <c r="I591" s="1" t="s">
        <v>113</v>
      </c>
      <c r="J591" s="1" t="s">
        <v>90</v>
      </c>
      <c r="K591" s="1">
        <v>36</v>
      </c>
      <c r="L591" s="1" t="s">
        <v>101</v>
      </c>
      <c r="M591" s="1" t="s">
        <v>325</v>
      </c>
      <c r="N591" s="1" t="s">
        <v>91</v>
      </c>
      <c r="O591" s="1" t="s">
        <v>92</v>
      </c>
      <c r="P591">
        <v>125</v>
      </c>
      <c r="Q591" s="1" t="str">
        <f>VLOOKUP([1]!Tabla1[[#This Row],[RENAES]],[2]EESS!$1:$1048576,6,FALSE)</f>
        <v>NO PERTENECE A NINGUNA RED</v>
      </c>
      <c r="R591" s="1" t="str">
        <f>VLOOKUP([1]!Tabla1[[#This Row],[RENAES]],[2]EESS!$1:$1048576,7,FALSE)</f>
        <v>NO PERTENECE A NINGUNA MICRORED</v>
      </c>
      <c r="S591" s="1" t="str">
        <f>VLOOKUP([1]!Tabla1[[#This Row],[RENAES]],[2]EESS!$1:$1048576,10,FALSE)</f>
        <v>HOSPITAL IQUITOS "Cesar Garayar Garcia"</v>
      </c>
      <c r="T591" s="1" t="s">
        <v>1175</v>
      </c>
      <c r="U591" s="1" t="s">
        <v>326</v>
      </c>
      <c r="V591" s="1" t="s">
        <v>91</v>
      </c>
      <c r="W591" s="57">
        <v>1</v>
      </c>
      <c r="X591" s="1" t="s">
        <v>132</v>
      </c>
      <c r="Y591" s="1" t="s">
        <v>113</v>
      </c>
      <c r="Z591" s="1" t="s">
        <v>90</v>
      </c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2036</v>
      </c>
      <c r="B592" s="1" t="s">
        <v>10213</v>
      </c>
      <c r="C592" s="1" t="s">
        <v>97</v>
      </c>
      <c r="D592" s="1" t="s">
        <v>165</v>
      </c>
      <c r="E592" s="1" t="s">
        <v>1111</v>
      </c>
      <c r="F592" s="1" t="s">
        <v>109</v>
      </c>
      <c r="G592" s="1" t="s">
        <v>122</v>
      </c>
      <c r="H592" s="1" t="s">
        <v>10214</v>
      </c>
      <c r="I592" s="1" t="s">
        <v>88</v>
      </c>
      <c r="J592" s="1" t="s">
        <v>90</v>
      </c>
      <c r="K592" s="1">
        <v>37</v>
      </c>
      <c r="L592" s="1" t="s">
        <v>101</v>
      </c>
      <c r="M592" s="1" t="s">
        <v>325</v>
      </c>
      <c r="N592" s="1" t="s">
        <v>91</v>
      </c>
      <c r="O592" s="1" t="s">
        <v>92</v>
      </c>
      <c r="P592">
        <v>10259</v>
      </c>
      <c r="Q592" s="1" t="str">
        <f>VLOOKUP([1]!Tabla1[[#This Row],[RENAES]],[2]EESS!$1:$1048576,6,FALSE)</f>
        <v>LORETO</v>
      </c>
      <c r="R592" s="1" t="str">
        <f>VLOOKUP([1]!Tabla1[[#This Row],[RENAES]],[2]EESS!$1:$1048576,7,FALSE)</f>
        <v>VILLA TROMPETERO</v>
      </c>
      <c r="S592" s="1" t="str">
        <f>VLOOKUP([1]!Tabla1[[#This Row],[RENAES]],[2]EESS!$1:$1048576,10,FALSE)</f>
        <v>VILLA TROMPETEROS</v>
      </c>
      <c r="T592" s="1" t="s">
        <v>10191</v>
      </c>
      <c r="U592" s="1" t="s">
        <v>326</v>
      </c>
      <c r="V592" s="1" t="s">
        <v>91</v>
      </c>
      <c r="W592" s="57">
        <v>4</v>
      </c>
      <c r="X592" s="1" t="s">
        <v>10214</v>
      </c>
      <c r="Y592" s="1" t="s">
        <v>88</v>
      </c>
      <c r="Z592" s="1" t="s">
        <v>90</v>
      </c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2570</v>
      </c>
      <c r="B593" s="1" t="s">
        <v>2571</v>
      </c>
      <c r="C593" s="1" t="s">
        <v>97</v>
      </c>
      <c r="D593" s="1" t="s">
        <v>3185</v>
      </c>
      <c r="E593" s="1" t="s">
        <v>1111</v>
      </c>
      <c r="F593" s="1" t="s">
        <v>90</v>
      </c>
      <c r="G593" s="1" t="s">
        <v>118</v>
      </c>
      <c r="H593" s="1" t="s">
        <v>273</v>
      </c>
      <c r="I593" s="1" t="s">
        <v>142</v>
      </c>
      <c r="J593" s="1" t="s">
        <v>108</v>
      </c>
      <c r="K593" s="1">
        <v>33</v>
      </c>
      <c r="L593" s="1" t="s">
        <v>101</v>
      </c>
      <c r="M593" s="1" t="s">
        <v>325</v>
      </c>
      <c r="N593" s="1" t="s">
        <v>91</v>
      </c>
      <c r="O593" s="1" t="s">
        <v>104</v>
      </c>
      <c r="P593">
        <v>1</v>
      </c>
      <c r="Q593" s="1" t="str">
        <f>VLOOKUP([1]!Tabla1[[#This Row],[RENAES]],[2]EESS!$1:$1048576,6,FALSE)</f>
        <v>NO PERTENECE A NINGUNA RED</v>
      </c>
      <c r="R593" s="1" t="str">
        <f>VLOOKUP([1]!Tabla1[[#This Row],[RENAES]],[2]EESS!$1:$1048576,7,FALSE)</f>
        <v>NO PERTENECE A NINGUNA MICRORED</v>
      </c>
      <c r="S593" s="1" t="str">
        <f>VLOOKUP([1]!Tabla1[[#This Row],[RENAES]],[2]EESS!$1:$1048576,10,FALSE)</f>
        <v>HOSP CONTAMANA</v>
      </c>
      <c r="T593" s="1" t="s">
        <v>1535</v>
      </c>
      <c r="U593" s="1" t="s">
        <v>326</v>
      </c>
      <c r="V593" s="1" t="s">
        <v>91</v>
      </c>
      <c r="W593" s="57">
        <v>30</v>
      </c>
      <c r="X593" s="1" t="s">
        <v>324</v>
      </c>
      <c r="Y593" s="1" t="s">
        <v>131</v>
      </c>
      <c r="Z593" s="1" t="s">
        <v>96</v>
      </c>
      <c r="AA593" s="1"/>
      <c r="AB593" s="1"/>
      <c r="AC593" s="1"/>
      <c r="AD593" s="1"/>
      <c r="AE593" s="1"/>
      <c r="AF593" s="1"/>
      <c r="AG593" s="1"/>
      <c r="AH593" s="1" t="s">
        <v>2521</v>
      </c>
      <c r="AI593" s="1" t="s">
        <v>326</v>
      </c>
      <c r="AJ593" s="1" t="s">
        <v>91</v>
      </c>
      <c r="AK593" s="57">
        <v>7</v>
      </c>
      <c r="AL593" s="1" t="s">
        <v>111</v>
      </c>
      <c r="AM593" s="1" t="s">
        <v>108</v>
      </c>
      <c r="AN593" s="1" t="s">
        <v>90</v>
      </c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</row>
    <row r="594" spans="1:96" x14ac:dyDescent="0.3">
      <c r="A594" s="1" t="s">
        <v>1375</v>
      </c>
      <c r="B594" s="1" t="s">
        <v>1376</v>
      </c>
      <c r="C594" s="1" t="s">
        <v>97</v>
      </c>
      <c r="D594" s="1" t="s">
        <v>3185</v>
      </c>
      <c r="E594" s="1" t="s">
        <v>1111</v>
      </c>
      <c r="F594" s="1" t="s">
        <v>96</v>
      </c>
      <c r="G594" s="1" t="s">
        <v>90</v>
      </c>
      <c r="H594" s="1" t="s">
        <v>178</v>
      </c>
      <c r="I594" s="1" t="s">
        <v>99</v>
      </c>
      <c r="J594" s="1" t="s">
        <v>102</v>
      </c>
      <c r="K594" s="1">
        <v>32</v>
      </c>
      <c r="L594" s="1" t="s">
        <v>101</v>
      </c>
      <c r="M594" s="1" t="s">
        <v>325</v>
      </c>
      <c r="N594" s="1" t="s">
        <v>91</v>
      </c>
      <c r="O594" s="1" t="s">
        <v>104</v>
      </c>
      <c r="P594">
        <v>288</v>
      </c>
      <c r="Q594" s="1" t="str">
        <f>VLOOKUP([1]!Tabla1[[#This Row],[RENAES]],[2]EESS!$1:$1048576,6,FALSE)</f>
        <v>RAMON CASTILLA</v>
      </c>
      <c r="R594" s="1" t="str">
        <f>VLOOKUP([1]!Tabla1[[#This Row],[RENAES]],[2]EESS!$1:$1048576,7,FALSE)</f>
        <v>SAN PABLO</v>
      </c>
      <c r="S594" s="1" t="str">
        <f>VLOOKUP([1]!Tabla1[[#This Row],[RENAES]],[2]EESS!$1:$1048576,10,FALSE)</f>
        <v>SAN PABLO</v>
      </c>
      <c r="T594" s="1" t="s">
        <v>1142</v>
      </c>
      <c r="U594" s="1" t="s">
        <v>326</v>
      </c>
      <c r="V594" s="1" t="s">
        <v>91</v>
      </c>
      <c r="W594" s="57">
        <v>4</v>
      </c>
      <c r="X594" s="1" t="s">
        <v>178</v>
      </c>
      <c r="Y594" s="1" t="s">
        <v>99</v>
      </c>
      <c r="Z594" s="1" t="s">
        <v>102</v>
      </c>
      <c r="AA594" s="1" t="s">
        <v>1148</v>
      </c>
      <c r="AB594" s="1" t="s">
        <v>325</v>
      </c>
      <c r="AC594" s="1" t="s">
        <v>91</v>
      </c>
      <c r="AD594" s="1" t="s">
        <v>104</v>
      </c>
      <c r="AE594" s="1" t="s">
        <v>327</v>
      </c>
      <c r="AF594" s="1" t="s">
        <v>127</v>
      </c>
      <c r="AG594" s="1" t="s">
        <v>102</v>
      </c>
      <c r="AH594" s="1" t="s">
        <v>1178</v>
      </c>
      <c r="AI594" s="1" t="s">
        <v>326</v>
      </c>
      <c r="AJ594" s="1" t="s">
        <v>91</v>
      </c>
      <c r="AK594" s="57">
        <v>5</v>
      </c>
      <c r="AL594" s="1" t="s">
        <v>178</v>
      </c>
      <c r="AM594" s="1" t="s">
        <v>99</v>
      </c>
      <c r="AN594" s="1" t="s">
        <v>121</v>
      </c>
      <c r="AO594" s="1" t="s">
        <v>3203</v>
      </c>
      <c r="AP594" s="1" t="s">
        <v>325</v>
      </c>
      <c r="AQ594" s="1" t="s">
        <v>105</v>
      </c>
      <c r="AR594" s="1" t="s">
        <v>104</v>
      </c>
      <c r="AS594" s="1" t="s">
        <v>4277</v>
      </c>
      <c r="AT594" s="1" t="s">
        <v>110</v>
      </c>
      <c r="AU594" s="1" t="s">
        <v>100</v>
      </c>
      <c r="AV594" s="1" t="s">
        <v>1502</v>
      </c>
      <c r="AW594" s="1" t="s">
        <v>326</v>
      </c>
      <c r="AX594" s="1" t="s">
        <v>91</v>
      </c>
      <c r="AY594" s="57">
        <v>2</v>
      </c>
      <c r="AZ594" s="1" t="s">
        <v>4007</v>
      </c>
      <c r="BA594" s="1" t="s">
        <v>88</v>
      </c>
      <c r="BB594" s="1" t="s">
        <v>121</v>
      </c>
      <c r="BC594" s="1" t="s">
        <v>3973</v>
      </c>
      <c r="BD594" s="1" t="s">
        <v>326</v>
      </c>
      <c r="BE594" s="1" t="s">
        <v>91</v>
      </c>
      <c r="BF594" s="57">
        <v>5</v>
      </c>
      <c r="BG594" s="1" t="s">
        <v>324</v>
      </c>
      <c r="BH594" s="1" t="s">
        <v>95</v>
      </c>
      <c r="BI594" s="1" t="s">
        <v>90</v>
      </c>
      <c r="BJ594" s="1" t="s">
        <v>4247</v>
      </c>
      <c r="BK594" s="1" t="s">
        <v>326</v>
      </c>
      <c r="BL594" s="1" t="s">
        <v>91</v>
      </c>
      <c r="BM594" s="57">
        <v>7</v>
      </c>
      <c r="BN594" s="1" t="s">
        <v>328</v>
      </c>
      <c r="BO594" s="1" t="s">
        <v>107</v>
      </c>
      <c r="BP594" s="1" t="s">
        <v>96</v>
      </c>
      <c r="BQ594" s="1" t="s">
        <v>5154</v>
      </c>
      <c r="BR594" s="1" t="s">
        <v>326</v>
      </c>
      <c r="BS594" s="1" t="s">
        <v>91</v>
      </c>
      <c r="BT594" s="57">
        <v>4</v>
      </c>
      <c r="BU594" s="1" t="s">
        <v>6956</v>
      </c>
      <c r="BV594" s="1" t="s">
        <v>127</v>
      </c>
      <c r="BW594" s="1" t="s">
        <v>90</v>
      </c>
      <c r="BX594" s="1" t="s">
        <v>3973</v>
      </c>
      <c r="BY594" s="1" t="s">
        <v>325</v>
      </c>
      <c r="BZ594" s="1" t="s">
        <v>91</v>
      </c>
      <c r="CA594" s="1" t="s">
        <v>117</v>
      </c>
      <c r="CB594" s="1" t="s">
        <v>324</v>
      </c>
      <c r="CC594" s="1" t="s">
        <v>95</v>
      </c>
      <c r="CD594" s="1" t="s">
        <v>90</v>
      </c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855</v>
      </c>
      <c r="B595" s="1" t="s">
        <v>9586</v>
      </c>
      <c r="C595" s="1" t="s">
        <v>97</v>
      </c>
      <c r="D595" s="1" t="s">
        <v>165</v>
      </c>
      <c r="E595" s="1" t="s">
        <v>1111</v>
      </c>
      <c r="F595" s="1" t="s">
        <v>109</v>
      </c>
      <c r="G595" s="1" t="s">
        <v>88</v>
      </c>
      <c r="H595" s="1" t="s">
        <v>327</v>
      </c>
      <c r="I595" s="1" t="s">
        <v>90</v>
      </c>
      <c r="J595" s="1" t="s">
        <v>127</v>
      </c>
      <c r="K595" s="1">
        <v>34</v>
      </c>
      <c r="L595" s="1" t="s">
        <v>101</v>
      </c>
      <c r="M595" s="1" t="s">
        <v>325</v>
      </c>
      <c r="N595" s="1" t="s">
        <v>91</v>
      </c>
      <c r="O595" s="1" t="s">
        <v>104</v>
      </c>
      <c r="P595">
        <v>186</v>
      </c>
      <c r="Q595" s="1" t="str">
        <f>VLOOKUP([1]!Tabla1[[#This Row],[RENAES]],[2]EESS!$1:$1048576,6,FALSE)</f>
        <v>UCAYALI</v>
      </c>
      <c r="R595" s="1" t="str">
        <f>VLOOKUP([1]!Tabla1[[#This Row],[RENAES]],[2]EESS!$1:$1048576,7,FALSE)</f>
        <v>SARAYACU</v>
      </c>
      <c r="S595" s="1" t="str">
        <f>VLOOKUP([1]!Tabla1[[#This Row],[RENAES]],[2]EESS!$1:$1048576,10,FALSE)</f>
        <v>PUERTO ENRIQUE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3237</v>
      </c>
      <c r="B596" s="1" t="s">
        <v>9822</v>
      </c>
      <c r="C596" s="1" t="s">
        <v>97</v>
      </c>
      <c r="D596" s="1" t="s">
        <v>3185</v>
      </c>
      <c r="E596" s="1" t="s">
        <v>1111</v>
      </c>
      <c r="F596" s="1" t="s">
        <v>109</v>
      </c>
      <c r="G596" s="1" t="s">
        <v>95</v>
      </c>
      <c r="H596" s="1" t="s">
        <v>133</v>
      </c>
      <c r="I596" s="1" t="s">
        <v>99</v>
      </c>
      <c r="J596" s="1" t="s">
        <v>96</v>
      </c>
      <c r="K596" s="1">
        <v>33</v>
      </c>
      <c r="L596" s="1" t="s">
        <v>101</v>
      </c>
      <c r="M596" s="1" t="s">
        <v>325</v>
      </c>
      <c r="N596" s="1" t="s">
        <v>91</v>
      </c>
      <c r="O596" s="1" t="s">
        <v>104</v>
      </c>
      <c r="P596">
        <v>25</v>
      </c>
      <c r="Q596" s="1" t="str">
        <f>VLOOKUP([1]!Tabla1[[#This Row],[RENAES]],[2]EESS!$1:$1048576,6,FALSE)</f>
        <v>LORETO</v>
      </c>
      <c r="R596" s="1" t="str">
        <f>VLOOKUP([1]!Tabla1[[#This Row],[RENAES]],[2]EESS!$1:$1048576,7,FALSE)</f>
        <v>NAUTA</v>
      </c>
      <c r="S596" s="1" t="str">
        <f>VLOOKUP([1]!Tabla1[[#This Row],[RENAES]],[2]EESS!$1:$1048576,10,FALSE)</f>
        <v xml:space="preserve">SANTA RITA DE CASTILLA </v>
      </c>
      <c r="T596" s="1" t="s">
        <v>9579</v>
      </c>
      <c r="U596" s="1" t="s">
        <v>326</v>
      </c>
      <c r="V596" s="1" t="s">
        <v>91</v>
      </c>
      <c r="W596" s="57">
        <v>1</v>
      </c>
      <c r="X596" s="1" t="s">
        <v>133</v>
      </c>
      <c r="Y596" s="1" t="s">
        <v>99</v>
      </c>
      <c r="Z596" s="1" t="s">
        <v>96</v>
      </c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3237</v>
      </c>
      <c r="B597" s="1" t="s">
        <v>3238</v>
      </c>
      <c r="C597" s="1" t="s">
        <v>97</v>
      </c>
      <c r="D597" s="1" t="s">
        <v>3185</v>
      </c>
      <c r="E597" s="1" t="s">
        <v>1111</v>
      </c>
      <c r="F597" s="1" t="s">
        <v>88</v>
      </c>
      <c r="G597" s="1" t="s">
        <v>107</v>
      </c>
      <c r="H597" s="1" t="s">
        <v>324</v>
      </c>
      <c r="I597" s="1" t="s">
        <v>118</v>
      </c>
      <c r="J597" s="1" t="s">
        <v>102</v>
      </c>
      <c r="K597" s="1">
        <v>32</v>
      </c>
      <c r="L597" s="1" t="s">
        <v>101</v>
      </c>
      <c r="M597" s="1" t="s">
        <v>325</v>
      </c>
      <c r="N597" s="1" t="s">
        <v>91</v>
      </c>
      <c r="O597" s="1" t="s">
        <v>92</v>
      </c>
      <c r="P597">
        <v>3</v>
      </c>
      <c r="Q597" s="1" t="str">
        <f>VLOOKUP([1]!Tabla1[[#This Row],[RENAES]],[2]EESS!$1:$1048576,6,FALSE)</f>
        <v>NO PERTENECE A NINGUNA RED</v>
      </c>
      <c r="R597" s="1" t="str">
        <f>VLOOKUP([1]!Tabla1[[#This Row],[RENAES]],[2]EESS!$1:$1048576,7,FALSE)</f>
        <v>NO PERTENECE A NINGUNA MICRORED</v>
      </c>
      <c r="S597" s="1" t="str">
        <f>VLOOKUP([1]!Tabla1[[#This Row],[RENAES]],[2]EESS!$1:$1048576,10,FALSE)</f>
        <v>HOSP.REGIONAL DE LORETO "Felipe Arriola Iglesias"</v>
      </c>
      <c r="T597" s="1" t="s">
        <v>3195</v>
      </c>
      <c r="U597" s="1" t="s">
        <v>326</v>
      </c>
      <c r="V597" s="1" t="s">
        <v>91</v>
      </c>
      <c r="W597" s="57">
        <v>10</v>
      </c>
      <c r="X597" s="1" t="s">
        <v>324</v>
      </c>
      <c r="Y597" s="1" t="s">
        <v>118</v>
      </c>
      <c r="Z597" s="1" t="s">
        <v>102</v>
      </c>
      <c r="AA597" s="1"/>
      <c r="AB597" s="1"/>
      <c r="AC597" s="1"/>
      <c r="AD597" s="1"/>
      <c r="AE597" s="1"/>
      <c r="AF597" s="1"/>
      <c r="AG597" s="1"/>
      <c r="AH597" s="1" t="s">
        <v>3494</v>
      </c>
      <c r="AI597" s="1" t="s">
        <v>326</v>
      </c>
      <c r="AJ597" s="1" t="s">
        <v>91</v>
      </c>
      <c r="AK597" s="57">
        <v>7</v>
      </c>
      <c r="AL597" s="1" t="s">
        <v>328</v>
      </c>
      <c r="AM597" s="1" t="s">
        <v>2541</v>
      </c>
      <c r="AN597" s="1" t="s">
        <v>96</v>
      </c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 t="s">
        <v>4217</v>
      </c>
      <c r="CF597" s="1" t="s">
        <v>326</v>
      </c>
      <c r="CG597" s="1" t="s">
        <v>91</v>
      </c>
      <c r="CH597" s="1" t="s">
        <v>123</v>
      </c>
      <c r="CI597" s="1" t="s">
        <v>328</v>
      </c>
      <c r="CJ597" s="1" t="s">
        <v>102</v>
      </c>
      <c r="CK597" s="1" t="s">
        <v>96</v>
      </c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1377</v>
      </c>
      <c r="B598" s="1" t="s">
        <v>1378</v>
      </c>
      <c r="C598" s="1" t="s">
        <v>97</v>
      </c>
      <c r="D598" s="1" t="s">
        <v>106</v>
      </c>
      <c r="E598" s="1" t="s">
        <v>1111</v>
      </c>
      <c r="F598" s="1" t="s">
        <v>96</v>
      </c>
      <c r="G598" s="1" t="s">
        <v>169</v>
      </c>
      <c r="H598" s="1" t="s">
        <v>1379</v>
      </c>
      <c r="I598" s="1" t="s">
        <v>96</v>
      </c>
      <c r="J598" s="1" t="s">
        <v>90</v>
      </c>
      <c r="K598" s="1">
        <v>34</v>
      </c>
      <c r="L598" s="1" t="s">
        <v>101</v>
      </c>
      <c r="M598" s="1" t="s">
        <v>325</v>
      </c>
      <c r="N598" s="1" t="s">
        <v>91</v>
      </c>
      <c r="O598" s="1" t="s">
        <v>104</v>
      </c>
      <c r="P598">
        <v>93</v>
      </c>
      <c r="Q598" s="1" t="str">
        <f>VLOOKUP([1]!Tabla1[[#This Row],[RENAES]],[2]EESS!$1:$1048576,6,FALSE)</f>
        <v>NO PERTENECE A NINGUNA RED</v>
      </c>
      <c r="R598" s="1" t="str">
        <f>VLOOKUP([1]!Tabla1[[#This Row],[RENAES]],[2]EESS!$1:$1048576,7,FALSE)</f>
        <v>NO PERTENECE A NINGUNA MICRORED</v>
      </c>
      <c r="S598" s="1" t="str">
        <f>VLOOKUP([1]!Tabla1[[#This Row],[RENAES]],[2]EESS!$1:$1048576,10,FALSE)</f>
        <v>HOSP.REGIONAL DE LORETO "Felipe Arriola Iglesias"</v>
      </c>
      <c r="T598" s="1" t="s">
        <v>1186</v>
      </c>
      <c r="U598" s="1" t="s">
        <v>326</v>
      </c>
      <c r="V598" s="1" t="s">
        <v>91</v>
      </c>
      <c r="W598" s="57">
        <v>1</v>
      </c>
      <c r="X598" s="1" t="s">
        <v>1379</v>
      </c>
      <c r="Y598" s="1" t="s">
        <v>96</v>
      </c>
      <c r="Z598" s="1" t="s">
        <v>90</v>
      </c>
      <c r="AA598" s="1" t="s">
        <v>2522</v>
      </c>
      <c r="AB598" s="1" t="s">
        <v>325</v>
      </c>
      <c r="AC598" s="1" t="s">
        <v>105</v>
      </c>
      <c r="AD598" s="1" t="s">
        <v>104</v>
      </c>
      <c r="AE598" s="1" t="s">
        <v>4278</v>
      </c>
      <c r="AF598" s="1" t="s">
        <v>88</v>
      </c>
      <c r="AG598" s="1" t="s">
        <v>96</v>
      </c>
      <c r="AH598" s="1" t="s">
        <v>2522</v>
      </c>
      <c r="AI598" s="1" t="s">
        <v>326</v>
      </c>
      <c r="AJ598" s="1" t="s">
        <v>91</v>
      </c>
      <c r="AK598" s="57">
        <v>2</v>
      </c>
      <c r="AL598" s="1" t="s">
        <v>4278</v>
      </c>
      <c r="AM598" s="1" t="s">
        <v>88</v>
      </c>
      <c r="AN598" s="1" t="s">
        <v>96</v>
      </c>
      <c r="AO598" s="1"/>
      <c r="AP598" s="1"/>
      <c r="AQ598" s="1"/>
      <c r="AR598" s="1"/>
      <c r="AS598" s="1"/>
      <c r="AT598" s="1"/>
      <c r="AU598" s="1"/>
      <c r="AV598" s="1" t="s">
        <v>5697</v>
      </c>
      <c r="AW598" s="1" t="s">
        <v>326</v>
      </c>
      <c r="AX598" s="1" t="s">
        <v>91</v>
      </c>
      <c r="AY598" s="57">
        <v>2</v>
      </c>
      <c r="AZ598" s="1" t="s">
        <v>2774</v>
      </c>
      <c r="BA598" s="1" t="s">
        <v>142</v>
      </c>
      <c r="BB598" s="1" t="s">
        <v>119</v>
      </c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7708</v>
      </c>
      <c r="B599" s="1" t="s">
        <v>7709</v>
      </c>
      <c r="C599" s="1" t="s">
        <v>97</v>
      </c>
      <c r="D599" s="1" t="s">
        <v>3185</v>
      </c>
      <c r="E599" s="1" t="s">
        <v>1111</v>
      </c>
      <c r="F599" s="1" t="s">
        <v>95</v>
      </c>
      <c r="G599" s="1" t="s">
        <v>114</v>
      </c>
      <c r="H599" s="1" t="s">
        <v>7668</v>
      </c>
      <c r="I599" s="1" t="s">
        <v>96</v>
      </c>
      <c r="J599" s="1" t="s">
        <v>131</v>
      </c>
      <c r="K599" s="1">
        <v>34</v>
      </c>
      <c r="L599" s="1" t="s">
        <v>101</v>
      </c>
      <c r="M599" s="1" t="s">
        <v>325</v>
      </c>
      <c r="N599" s="1" t="s">
        <v>105</v>
      </c>
      <c r="O599" s="1" t="s">
        <v>92</v>
      </c>
      <c r="P599">
        <v>305</v>
      </c>
      <c r="Q599" s="1" t="str">
        <f>VLOOKUP([1]!Tabla1[[#This Row],[RENAES]],[2]EESS!$1:$1048576,6,FALSE)</f>
        <v>LORETO</v>
      </c>
      <c r="R599" s="1" t="str">
        <f>VLOOKUP([1]!Tabla1[[#This Row],[RENAES]],[2]EESS!$1:$1048576,7,FALSE)</f>
        <v>NAUTA</v>
      </c>
      <c r="S599" s="1" t="str">
        <f>VLOOKUP([1]!Tabla1[[#This Row],[RENAES]],[2]EESS!$1:$1048576,10,FALSE)</f>
        <v>NAUTA</v>
      </c>
      <c r="T599" s="1" t="s">
        <v>7135</v>
      </c>
      <c r="U599" s="1" t="s">
        <v>326</v>
      </c>
      <c r="V599" s="1" t="s">
        <v>91</v>
      </c>
      <c r="W599" s="57">
        <v>2</v>
      </c>
      <c r="X599" s="1" t="s">
        <v>7668</v>
      </c>
      <c r="Y599" s="1" t="s">
        <v>96</v>
      </c>
      <c r="Z599" s="1" t="s">
        <v>131</v>
      </c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4279</v>
      </c>
      <c r="B600" s="1" t="s">
        <v>4280</v>
      </c>
      <c r="C600" s="1" t="s">
        <v>97</v>
      </c>
      <c r="D600" s="1" t="s">
        <v>3185</v>
      </c>
      <c r="E600" s="1" t="s">
        <v>1111</v>
      </c>
      <c r="F600" s="1" t="s">
        <v>99</v>
      </c>
      <c r="G600" s="1" t="s">
        <v>88</v>
      </c>
      <c r="H600" s="1" t="s">
        <v>4216</v>
      </c>
      <c r="I600" s="1" t="s">
        <v>99</v>
      </c>
      <c r="J600" s="1" t="s">
        <v>109</v>
      </c>
      <c r="K600" s="1">
        <v>33</v>
      </c>
      <c r="L600" s="1" t="s">
        <v>101</v>
      </c>
      <c r="M600" s="1" t="s">
        <v>325</v>
      </c>
      <c r="N600" s="1" t="s">
        <v>91</v>
      </c>
      <c r="O600" s="1" t="s">
        <v>104</v>
      </c>
      <c r="P600">
        <v>210</v>
      </c>
      <c r="Q600" s="1" t="str">
        <f>VLOOKUP([1]!Tabla1[[#This Row],[RENAES]],[2]EESS!$1:$1048576,6,FALSE)</f>
        <v>LORETO</v>
      </c>
      <c r="R600" s="1" t="str">
        <f>VLOOKUP([1]!Tabla1[[#This Row],[RENAES]],[2]EESS!$1:$1048576,7,FALSE)</f>
        <v>NAUTA</v>
      </c>
      <c r="S600" s="1" t="str">
        <f>VLOOKUP([1]!Tabla1[[#This Row],[RENAES]],[2]EESS!$1:$1048576,10,FALSE)</f>
        <v>GRAU</v>
      </c>
      <c r="T600" s="1" t="s">
        <v>3980</v>
      </c>
      <c r="U600" s="1" t="s">
        <v>326</v>
      </c>
      <c r="V600" s="1" t="s">
        <v>91</v>
      </c>
      <c r="W600" s="57">
        <v>5</v>
      </c>
      <c r="X600" s="1" t="s">
        <v>4216</v>
      </c>
      <c r="Y600" s="1" t="s">
        <v>99</v>
      </c>
      <c r="Z600" s="1" t="s">
        <v>109</v>
      </c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 t="s">
        <v>4262</v>
      </c>
      <c r="CF600" s="1" t="s">
        <v>326</v>
      </c>
      <c r="CG600" s="1" t="s">
        <v>91</v>
      </c>
      <c r="CH600" s="1" t="s">
        <v>123</v>
      </c>
      <c r="CI600" s="1" t="s">
        <v>5176</v>
      </c>
      <c r="CJ600" s="1" t="s">
        <v>99</v>
      </c>
      <c r="CK600" s="1" t="s">
        <v>122</v>
      </c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9051</v>
      </c>
      <c r="B601" s="1" t="s">
        <v>9052</v>
      </c>
      <c r="C601" s="1" t="s">
        <v>97</v>
      </c>
      <c r="D601" s="1" t="s">
        <v>3185</v>
      </c>
      <c r="E601" s="1" t="s">
        <v>1111</v>
      </c>
      <c r="F601" s="1" t="s">
        <v>127</v>
      </c>
      <c r="G601" s="1" t="s">
        <v>116</v>
      </c>
      <c r="H601" s="1" t="s">
        <v>324</v>
      </c>
      <c r="I601" s="1" t="s">
        <v>131</v>
      </c>
      <c r="J601" s="1" t="s">
        <v>96</v>
      </c>
      <c r="K601" s="1">
        <v>38</v>
      </c>
      <c r="L601" s="1" t="s">
        <v>101</v>
      </c>
      <c r="M601" s="1" t="s">
        <v>325</v>
      </c>
      <c r="N601" s="1" t="s">
        <v>91</v>
      </c>
      <c r="O601" s="1" t="s">
        <v>104</v>
      </c>
      <c r="P601">
        <v>1</v>
      </c>
      <c r="Q601" s="1" t="str">
        <f>VLOOKUP([1]!Tabla1[[#This Row],[RENAES]],[2]EESS!$1:$1048576,6,FALSE)</f>
        <v>LORETO</v>
      </c>
      <c r="R601" s="1" t="str">
        <f>VLOOKUP([1]!Tabla1[[#This Row],[RENAES]],[2]EESS!$1:$1048576,7,FALSE)</f>
        <v>NAUTA</v>
      </c>
      <c r="S601" s="1" t="str">
        <f>VLOOKUP([1]!Tabla1[[#This Row],[RENAES]],[2]EESS!$1:$1048576,10,FALSE)</f>
        <v>NAUTA</v>
      </c>
      <c r="T601" s="1" t="s">
        <v>9053</v>
      </c>
      <c r="U601" s="1" t="s">
        <v>326</v>
      </c>
      <c r="V601" s="1" t="s">
        <v>91</v>
      </c>
      <c r="W601" s="57">
        <v>15</v>
      </c>
      <c r="X601" s="1" t="s">
        <v>324</v>
      </c>
      <c r="Y601" s="1" t="s">
        <v>131</v>
      </c>
      <c r="Z601" s="1" t="s">
        <v>96</v>
      </c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4281</v>
      </c>
      <c r="B602" s="1" t="s">
        <v>4282</v>
      </c>
      <c r="C602" s="1" t="s">
        <v>97</v>
      </c>
      <c r="D602" s="1" t="s">
        <v>3185</v>
      </c>
      <c r="E602" s="1" t="s">
        <v>1111</v>
      </c>
      <c r="F602" s="1" t="s">
        <v>99</v>
      </c>
      <c r="G602" s="1" t="s">
        <v>100</v>
      </c>
      <c r="H602" s="1" t="s">
        <v>324</v>
      </c>
      <c r="I602" s="1" t="s">
        <v>96</v>
      </c>
      <c r="J602" s="1" t="s">
        <v>106</v>
      </c>
      <c r="K602" s="1">
        <v>33</v>
      </c>
      <c r="L602" s="1" t="s">
        <v>101</v>
      </c>
      <c r="M602" s="1" t="s">
        <v>325</v>
      </c>
      <c r="N602" s="1" t="s">
        <v>91</v>
      </c>
      <c r="O602" s="1" t="s">
        <v>92</v>
      </c>
      <c r="P602">
        <v>1</v>
      </c>
      <c r="Q602" s="1" t="str">
        <f>VLOOKUP([1]!Tabla1[[#This Row],[RENAES]],[2]EESS!$1:$1048576,6,FALSE)</f>
        <v>NO PERTENECE A NINGUNA RED</v>
      </c>
      <c r="R602" s="1" t="str">
        <f>VLOOKUP([1]!Tabla1[[#This Row],[RENAES]],[2]EESS!$1:$1048576,7,FALSE)</f>
        <v>NO PERTENECE A NINGUNA MICRORED</v>
      </c>
      <c r="S602" s="1" t="str">
        <f>VLOOKUP([1]!Tabla1[[#This Row],[RENAES]],[2]EESS!$1:$1048576,10,FALSE)</f>
        <v>HOSP.REGIONAL DE LORETO "Felipe Arriola Iglesias"</v>
      </c>
      <c r="T602" s="1" t="s">
        <v>4222</v>
      </c>
      <c r="U602" s="1" t="s">
        <v>326</v>
      </c>
      <c r="V602" s="1" t="s">
        <v>91</v>
      </c>
      <c r="W602" s="57">
        <v>60</v>
      </c>
      <c r="X602" s="1" t="s">
        <v>324</v>
      </c>
      <c r="Y602" s="1" t="s">
        <v>96</v>
      </c>
      <c r="Z602" s="1" t="s">
        <v>106</v>
      </c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 t="s">
        <v>4611</v>
      </c>
      <c r="CF602" s="1" t="s">
        <v>326</v>
      </c>
      <c r="CG602" s="1" t="s">
        <v>91</v>
      </c>
      <c r="CH602" s="1" t="s">
        <v>123</v>
      </c>
      <c r="CI602" s="1" t="s">
        <v>245</v>
      </c>
      <c r="CJ602" s="1" t="s">
        <v>96</v>
      </c>
      <c r="CK602" s="1" t="s">
        <v>96</v>
      </c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4856</v>
      </c>
      <c r="B603" s="1" t="s">
        <v>4857</v>
      </c>
      <c r="C603" s="1" t="s">
        <v>97</v>
      </c>
      <c r="D603" s="1" t="s">
        <v>3185</v>
      </c>
      <c r="E603" s="1" t="s">
        <v>1111</v>
      </c>
      <c r="F603" s="1" t="s">
        <v>88</v>
      </c>
      <c r="G603" s="1" t="s">
        <v>106</v>
      </c>
      <c r="H603" s="1" t="s">
        <v>324</v>
      </c>
      <c r="I603" s="1" t="s">
        <v>4858</v>
      </c>
      <c r="J603" s="1" t="s">
        <v>96</v>
      </c>
      <c r="K603" s="1">
        <v>33</v>
      </c>
      <c r="L603" s="1" t="s">
        <v>101</v>
      </c>
      <c r="M603" s="1" t="s">
        <v>325</v>
      </c>
      <c r="N603" s="1" t="s">
        <v>91</v>
      </c>
      <c r="O603" s="1" t="s">
        <v>92</v>
      </c>
      <c r="P603">
        <v>1</v>
      </c>
      <c r="Q603" s="1" t="str">
        <f>VLOOKUP([1]!Tabla1[[#This Row],[RENAES]],[2]EESS!$1:$1048576,6,FALSE)</f>
        <v>MAYNAS CIUDAD</v>
      </c>
      <c r="R603" s="1" t="str">
        <f>VLOOKUP([1]!Tabla1[[#This Row],[RENAES]],[2]EESS!$1:$1048576,7,FALSE)</f>
        <v>PUNCHANA</v>
      </c>
      <c r="S603" s="1" t="str">
        <f>VLOOKUP([1]!Tabla1[[#This Row],[RENAES]],[2]EESS!$1:$1048576,10,FALSE)</f>
        <v>MAYNAS</v>
      </c>
      <c r="T603" s="1" t="s">
        <v>4842</v>
      </c>
      <c r="U603" s="1" t="s">
        <v>326</v>
      </c>
      <c r="V603" s="1" t="s">
        <v>91</v>
      </c>
      <c r="W603" s="57">
        <v>30</v>
      </c>
      <c r="X603" s="1" t="s">
        <v>324</v>
      </c>
      <c r="Y603" s="1" t="s">
        <v>4858</v>
      </c>
      <c r="Z603" s="1" t="s">
        <v>96</v>
      </c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2917</v>
      </c>
      <c r="B604" s="1" t="s">
        <v>10215</v>
      </c>
      <c r="C604" s="1" t="s">
        <v>97</v>
      </c>
      <c r="D604" s="1" t="s">
        <v>3185</v>
      </c>
      <c r="E604" s="1" t="s">
        <v>1111</v>
      </c>
      <c r="F604" s="1" t="s">
        <v>109</v>
      </c>
      <c r="G604" s="1" t="s">
        <v>107</v>
      </c>
      <c r="H604" s="1" t="s">
        <v>10185</v>
      </c>
      <c r="I604" s="1" t="s">
        <v>88</v>
      </c>
      <c r="J604" s="1" t="s">
        <v>99</v>
      </c>
      <c r="K604" s="1">
        <v>34</v>
      </c>
      <c r="L604" s="1" t="s">
        <v>101</v>
      </c>
      <c r="M604" s="1" t="s">
        <v>325</v>
      </c>
      <c r="N604" s="1" t="s">
        <v>91</v>
      </c>
      <c r="O604" s="1" t="s">
        <v>104</v>
      </c>
      <c r="P604">
        <v>105</v>
      </c>
      <c r="Q604" s="1" t="str">
        <f>VLOOKUP([1]!Tabla1[[#This Row],[RENAES]],[2]EESS!$1:$1048576,6,FALSE)</f>
        <v>REQUENA</v>
      </c>
      <c r="R604" s="1" t="str">
        <f>VLOOKUP([1]!Tabla1[[#This Row],[RENAES]],[2]EESS!$1:$1048576,7,FALSE)</f>
        <v>BRETAÑA</v>
      </c>
      <c r="S604" s="1" t="str">
        <f>VLOOKUP([1]!Tabla1[[#This Row],[RENAES]],[2]EESS!$1:$1048576,10,FALSE)</f>
        <v>BRETAÑA</v>
      </c>
      <c r="T604" s="1" t="s">
        <v>9802</v>
      </c>
      <c r="U604" s="1" t="s">
        <v>326</v>
      </c>
      <c r="V604" s="1" t="s">
        <v>91</v>
      </c>
      <c r="W604" s="57">
        <v>1</v>
      </c>
      <c r="X604" s="1" t="s">
        <v>10185</v>
      </c>
      <c r="Y604" s="1" t="s">
        <v>88</v>
      </c>
      <c r="Z604" s="1" t="s">
        <v>99</v>
      </c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</row>
    <row r="605" spans="1:96" x14ac:dyDescent="0.3">
      <c r="A605" s="1" t="s">
        <v>415</v>
      </c>
      <c r="B605" s="1" t="s">
        <v>1380</v>
      </c>
      <c r="C605" s="1" t="s">
        <v>97</v>
      </c>
      <c r="D605" s="1" t="s">
        <v>3185</v>
      </c>
      <c r="E605" s="1" t="s">
        <v>1111</v>
      </c>
      <c r="F605" s="1" t="s">
        <v>96</v>
      </c>
      <c r="G605" s="1" t="s">
        <v>121</v>
      </c>
      <c r="H605" s="1" t="s">
        <v>1381</v>
      </c>
      <c r="I605" s="1" t="s">
        <v>96</v>
      </c>
      <c r="J605" s="1" t="s">
        <v>99</v>
      </c>
      <c r="K605" s="1">
        <v>32</v>
      </c>
      <c r="L605" s="1" t="s">
        <v>101</v>
      </c>
      <c r="M605" s="1" t="s">
        <v>325</v>
      </c>
      <c r="N605" s="1" t="s">
        <v>91</v>
      </c>
      <c r="O605" s="1" t="s">
        <v>104</v>
      </c>
      <c r="P605">
        <v>162</v>
      </c>
      <c r="Q605" s="1" t="str">
        <f>VLOOKUP([1]!Tabla1[[#This Row],[RENAES]],[2]EESS!$1:$1048576,6,FALSE)</f>
        <v>NO PERTENECE A NINGUNA RED</v>
      </c>
      <c r="R605" s="1" t="str">
        <f>VLOOKUP([1]!Tabla1[[#This Row],[RENAES]],[2]EESS!$1:$1048576,7,FALSE)</f>
        <v>NO PERTENECE A NINGUNA MICRORED</v>
      </c>
      <c r="S605" s="1" t="str">
        <f>VLOOKUP([1]!Tabla1[[#This Row],[RENAES]],[2]EESS!$1:$1048576,10,FALSE)</f>
        <v>HOSPITAL IQUITOS "Cesar Garayar Garcia"</v>
      </c>
      <c r="T605" s="1" t="s">
        <v>1235</v>
      </c>
      <c r="U605" s="1" t="s">
        <v>332</v>
      </c>
      <c r="V605" s="1" t="s">
        <v>105</v>
      </c>
      <c r="W605" s="57">
        <v>9</v>
      </c>
      <c r="X605" s="1" t="s">
        <v>428</v>
      </c>
      <c r="Y605" s="1" t="s">
        <v>96</v>
      </c>
      <c r="Z605" s="1" t="s">
        <v>90</v>
      </c>
      <c r="AA605" s="1"/>
      <c r="AB605" s="1"/>
      <c r="AC605" s="1"/>
      <c r="AD605" s="1"/>
      <c r="AE605" s="1"/>
      <c r="AF605" s="1"/>
      <c r="AG605" s="1"/>
      <c r="AH605" s="1" t="s">
        <v>2882</v>
      </c>
      <c r="AI605" s="1" t="s">
        <v>326</v>
      </c>
      <c r="AJ605" s="1" t="s">
        <v>91</v>
      </c>
      <c r="AK605" s="57">
        <v>6</v>
      </c>
      <c r="AL605" s="1" t="s">
        <v>2896</v>
      </c>
      <c r="AM605" s="1" t="s">
        <v>96</v>
      </c>
      <c r="AN605" s="1" t="s">
        <v>96</v>
      </c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 t="s">
        <v>1203</v>
      </c>
      <c r="CM605" s="1" t="s">
        <v>325</v>
      </c>
      <c r="CN605" s="1" t="s">
        <v>105</v>
      </c>
      <c r="CO605" s="1" t="s">
        <v>130</v>
      </c>
      <c r="CP605" s="1" t="s">
        <v>87</v>
      </c>
      <c r="CQ605" s="1" t="s">
        <v>100</v>
      </c>
      <c r="CR605" s="1" t="s">
        <v>96</v>
      </c>
    </row>
    <row r="606" spans="1:96" x14ac:dyDescent="0.3">
      <c r="A606" s="1" t="s">
        <v>5687</v>
      </c>
      <c r="B606" s="1" t="s">
        <v>5688</v>
      </c>
      <c r="C606" s="1" t="s">
        <v>97</v>
      </c>
      <c r="D606" s="1" t="s">
        <v>3185</v>
      </c>
      <c r="E606" s="1" t="s">
        <v>1111</v>
      </c>
      <c r="F606" s="1" t="s">
        <v>102</v>
      </c>
      <c r="G606" s="1" t="s">
        <v>102</v>
      </c>
      <c r="H606" s="1" t="s">
        <v>223</v>
      </c>
      <c r="I606" s="1" t="s">
        <v>96</v>
      </c>
      <c r="J606" s="1" t="s">
        <v>109</v>
      </c>
      <c r="K606" s="1">
        <v>32</v>
      </c>
      <c r="L606" s="1" t="s">
        <v>101</v>
      </c>
      <c r="M606" s="1" t="s">
        <v>325</v>
      </c>
      <c r="N606" s="1" t="s">
        <v>91</v>
      </c>
      <c r="O606" s="1" t="s">
        <v>104</v>
      </c>
      <c r="P606">
        <v>123</v>
      </c>
      <c r="Q606" s="1" t="str">
        <f>VLOOKUP([1]!Tabla1[[#This Row],[RENAES]],[2]EESS!$1:$1048576,6,FALSE)</f>
        <v>NO PERTENECE A NINGUNA RED</v>
      </c>
      <c r="R606" s="1" t="str">
        <f>VLOOKUP([1]!Tabla1[[#This Row],[RENAES]],[2]EESS!$1:$1048576,7,FALSE)</f>
        <v>NO PERTENECE A NINGUNA MICRORED</v>
      </c>
      <c r="S606" s="1" t="str">
        <f>VLOOKUP([1]!Tabla1[[#This Row],[RENAES]],[2]EESS!$1:$1048576,10,FALSE)</f>
        <v>HOSPITAL IQUITOS "Cesar Garayar Garcia"</v>
      </c>
      <c r="T606" s="1" t="s">
        <v>5332</v>
      </c>
      <c r="U606" s="1" t="s">
        <v>326</v>
      </c>
      <c r="V606" s="1" t="s">
        <v>91</v>
      </c>
      <c r="W606" s="57">
        <v>1</v>
      </c>
      <c r="X606" s="1" t="s">
        <v>223</v>
      </c>
      <c r="Y606" s="1" t="s">
        <v>96</v>
      </c>
      <c r="Z606" s="1" t="s">
        <v>109</v>
      </c>
      <c r="AA606" s="1" t="s">
        <v>6487</v>
      </c>
      <c r="AB606" s="1" t="s">
        <v>325</v>
      </c>
      <c r="AC606" s="1" t="s">
        <v>91</v>
      </c>
      <c r="AD606" s="1" t="s">
        <v>104</v>
      </c>
      <c r="AE606" s="1" t="s">
        <v>191</v>
      </c>
      <c r="AF606" s="1" t="s">
        <v>88</v>
      </c>
      <c r="AG606" s="1" t="s">
        <v>102</v>
      </c>
      <c r="AH606" s="1" t="s">
        <v>6431</v>
      </c>
      <c r="AI606" s="1" t="s">
        <v>326</v>
      </c>
      <c r="AJ606" s="1" t="s">
        <v>91</v>
      </c>
      <c r="AK606" s="57">
        <v>2</v>
      </c>
      <c r="AL606" s="1" t="s">
        <v>191</v>
      </c>
      <c r="AM606" s="1" t="s">
        <v>96</v>
      </c>
      <c r="AN606" s="1" t="s">
        <v>106</v>
      </c>
      <c r="AO606" s="1" t="s">
        <v>7650</v>
      </c>
      <c r="AP606" s="1" t="s">
        <v>325</v>
      </c>
      <c r="AQ606" s="1" t="s">
        <v>91</v>
      </c>
      <c r="AR606" s="1" t="s">
        <v>92</v>
      </c>
      <c r="AS606" s="1" t="s">
        <v>191</v>
      </c>
      <c r="AT606" s="1" t="s">
        <v>90</v>
      </c>
      <c r="AU606" s="1" t="s">
        <v>90</v>
      </c>
      <c r="AV606" s="1" t="s">
        <v>6487</v>
      </c>
      <c r="AW606" s="1" t="s">
        <v>326</v>
      </c>
      <c r="AX606" s="1" t="s">
        <v>91</v>
      </c>
      <c r="AY606" s="57">
        <v>2</v>
      </c>
      <c r="AZ606" s="1" t="s">
        <v>191</v>
      </c>
      <c r="BA606" s="1" t="s">
        <v>88</v>
      </c>
      <c r="BB606" s="1" t="s">
        <v>102</v>
      </c>
      <c r="BC606" s="1" t="s">
        <v>7650</v>
      </c>
      <c r="BD606" s="1" t="s">
        <v>326</v>
      </c>
      <c r="BE606" s="1" t="s">
        <v>91</v>
      </c>
      <c r="BF606" s="57">
        <v>3</v>
      </c>
      <c r="BG606" s="1" t="s">
        <v>191</v>
      </c>
      <c r="BH606" s="1" t="s">
        <v>90</v>
      </c>
      <c r="BI606" s="1" t="s">
        <v>90</v>
      </c>
      <c r="BJ606" s="1" t="s">
        <v>8234</v>
      </c>
      <c r="BK606" s="1" t="s">
        <v>326</v>
      </c>
      <c r="BL606" s="1" t="s">
        <v>91</v>
      </c>
      <c r="BM606" s="57">
        <v>4</v>
      </c>
      <c r="BN606" s="1" t="s">
        <v>223</v>
      </c>
      <c r="BO606" s="1" t="s">
        <v>96</v>
      </c>
      <c r="BP606" s="1" t="s">
        <v>113</v>
      </c>
      <c r="BQ606" s="1" t="s">
        <v>9559</v>
      </c>
      <c r="BR606" s="1" t="s">
        <v>326</v>
      </c>
      <c r="BS606" s="1" t="s">
        <v>91</v>
      </c>
      <c r="BT606" s="57">
        <v>5</v>
      </c>
      <c r="BU606" s="1" t="s">
        <v>191</v>
      </c>
      <c r="BV606" s="1" t="s">
        <v>96</v>
      </c>
      <c r="BW606" s="1" t="s">
        <v>127</v>
      </c>
      <c r="BX606" s="1" t="s">
        <v>9559</v>
      </c>
      <c r="BY606" s="1" t="s">
        <v>325</v>
      </c>
      <c r="BZ606" s="1" t="s">
        <v>91</v>
      </c>
      <c r="CA606" s="32"/>
      <c r="CB606" s="1" t="s">
        <v>191</v>
      </c>
      <c r="CC606" s="1" t="s">
        <v>96</v>
      </c>
      <c r="CD606" s="1" t="s">
        <v>127</v>
      </c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8065</v>
      </c>
      <c r="B607" s="1" t="s">
        <v>8066</v>
      </c>
      <c r="C607" s="1" t="s">
        <v>97</v>
      </c>
      <c r="D607" s="1" t="s">
        <v>3185</v>
      </c>
      <c r="E607" s="1" t="s">
        <v>1111</v>
      </c>
      <c r="F607" s="1" t="s">
        <v>119</v>
      </c>
      <c r="G607" s="1" t="s">
        <v>110</v>
      </c>
      <c r="H607" s="1" t="s">
        <v>6774</v>
      </c>
      <c r="I607" s="1" t="s">
        <v>96</v>
      </c>
      <c r="J607" s="1" t="s">
        <v>109</v>
      </c>
      <c r="K607" s="1">
        <v>35</v>
      </c>
      <c r="L607" s="1" t="s">
        <v>101</v>
      </c>
      <c r="M607" s="1" t="s">
        <v>325</v>
      </c>
      <c r="N607" s="1" t="s">
        <v>91</v>
      </c>
      <c r="O607" s="1" t="s">
        <v>104</v>
      </c>
      <c r="P607">
        <v>184</v>
      </c>
      <c r="Q607" s="1" t="str">
        <f>VLOOKUP([1]!Tabla1[[#This Row],[RENAES]],[2]EESS!$1:$1048576,6,FALSE)</f>
        <v>NO PERTENECE A NINGUNA RED</v>
      </c>
      <c r="R607" s="1" t="str">
        <f>VLOOKUP([1]!Tabla1[[#This Row],[RENAES]],[2]EESS!$1:$1048576,7,FALSE)</f>
        <v>NO PERTENECE A NINGUNA MICRORED</v>
      </c>
      <c r="S607" s="1" t="str">
        <f>VLOOKUP([1]!Tabla1[[#This Row],[RENAES]],[2]EESS!$1:$1048576,10,FALSE)</f>
        <v>HOSPITAL IQUITOS "Cesar Garayar Garcia"</v>
      </c>
      <c r="T607" s="1" t="s">
        <v>7656</v>
      </c>
      <c r="U607" s="1" t="s">
        <v>326</v>
      </c>
      <c r="V607" s="1" t="s">
        <v>91</v>
      </c>
      <c r="W607" s="57">
        <v>1</v>
      </c>
      <c r="X607" s="1" t="s">
        <v>6774</v>
      </c>
      <c r="Y607" s="1" t="s">
        <v>96</v>
      </c>
      <c r="Z607" s="1" t="s">
        <v>109</v>
      </c>
      <c r="AA607" s="1" t="s">
        <v>8844</v>
      </c>
      <c r="AB607" s="1" t="s">
        <v>325</v>
      </c>
      <c r="AC607" s="1" t="s">
        <v>105</v>
      </c>
      <c r="AD607" s="1" t="s">
        <v>104</v>
      </c>
      <c r="AE607" s="1" t="s">
        <v>9057</v>
      </c>
      <c r="AF607" s="1" t="s">
        <v>90</v>
      </c>
      <c r="AG607" s="1" t="s">
        <v>110</v>
      </c>
      <c r="AH607" s="1" t="s">
        <v>9980</v>
      </c>
      <c r="AI607" s="1" t="s">
        <v>326</v>
      </c>
      <c r="AJ607" s="1" t="s">
        <v>91</v>
      </c>
      <c r="AK607" s="57">
        <v>2</v>
      </c>
      <c r="AL607" s="1" t="s">
        <v>9056</v>
      </c>
      <c r="AM607" s="1" t="s">
        <v>96</v>
      </c>
      <c r="AN607" s="1" t="s">
        <v>95</v>
      </c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10216</v>
      </c>
      <c r="B608" s="1" t="s">
        <v>10217</v>
      </c>
      <c r="C608" s="1" t="s">
        <v>97</v>
      </c>
      <c r="D608" s="1" t="s">
        <v>106</v>
      </c>
      <c r="E608" s="1" t="s">
        <v>1111</v>
      </c>
      <c r="F608" s="1" t="s">
        <v>127</v>
      </c>
      <c r="G608" s="1" t="s">
        <v>131</v>
      </c>
      <c r="H608" s="1" t="s">
        <v>10218</v>
      </c>
      <c r="I608" s="1" t="s">
        <v>102</v>
      </c>
      <c r="J608" s="1" t="s">
        <v>110</v>
      </c>
      <c r="K608" s="1">
        <v>36</v>
      </c>
      <c r="L608" s="1" t="s">
        <v>101</v>
      </c>
      <c r="M608" s="1" t="s">
        <v>325</v>
      </c>
      <c r="N608" s="1" t="s">
        <v>91</v>
      </c>
      <c r="O608" s="32"/>
      <c r="P608">
        <v>98</v>
      </c>
      <c r="Q608" s="1" t="str">
        <f>VLOOKUP([1]!Tabla1[[#This Row],[RENAES]],[2]EESS!$1:$1048576,6,FALSE)</f>
        <v>RAMON CASTILLA</v>
      </c>
      <c r="R608" s="1" t="str">
        <f>VLOOKUP([1]!Tabla1[[#This Row],[RENAES]],[2]EESS!$1:$1048576,7,FALSE)</f>
        <v>SAN PABLO</v>
      </c>
      <c r="S608" s="1" t="str">
        <f>VLOOKUP([1]!Tabla1[[#This Row],[RENAES]],[2]EESS!$1:$1048576,10,FALSE)</f>
        <v>SAN PABLO</v>
      </c>
      <c r="T608" s="1" t="s">
        <v>9024</v>
      </c>
      <c r="U608" s="1" t="s">
        <v>326</v>
      </c>
      <c r="V608" s="1" t="s">
        <v>91</v>
      </c>
      <c r="W608" s="57">
        <v>1</v>
      </c>
      <c r="X608" s="1" t="s">
        <v>10219</v>
      </c>
      <c r="Y608" s="1" t="s">
        <v>119</v>
      </c>
      <c r="Z608" s="1" t="s">
        <v>95</v>
      </c>
      <c r="AA608" s="1" t="s">
        <v>9024</v>
      </c>
      <c r="AB608" s="1" t="s">
        <v>325</v>
      </c>
      <c r="AC608" s="1" t="s">
        <v>105</v>
      </c>
      <c r="AD608" s="1" t="s">
        <v>104</v>
      </c>
      <c r="AE608" s="1" t="s">
        <v>10219</v>
      </c>
      <c r="AF608" s="1" t="s">
        <v>119</v>
      </c>
      <c r="AG608" s="1" t="s">
        <v>95</v>
      </c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1382</v>
      </c>
      <c r="B609" s="1" t="s">
        <v>1383</v>
      </c>
      <c r="C609" s="1" t="s">
        <v>97</v>
      </c>
      <c r="D609" s="1" t="s">
        <v>3185</v>
      </c>
      <c r="E609" s="1" t="s">
        <v>1111</v>
      </c>
      <c r="F609" s="1" t="s">
        <v>96</v>
      </c>
      <c r="G609" s="1" t="s">
        <v>100</v>
      </c>
      <c r="H609" s="1" t="s">
        <v>324</v>
      </c>
      <c r="I609" s="1" t="s">
        <v>99</v>
      </c>
      <c r="J609" s="1" t="s">
        <v>95</v>
      </c>
      <c r="K609" s="1">
        <v>33</v>
      </c>
      <c r="L609" s="1" t="s">
        <v>101</v>
      </c>
      <c r="M609" s="1" t="s">
        <v>325</v>
      </c>
      <c r="N609" s="1" t="s">
        <v>91</v>
      </c>
      <c r="O609" s="1" t="s">
        <v>104</v>
      </c>
      <c r="P609">
        <v>3</v>
      </c>
      <c r="Q609" s="1" t="str">
        <f>VLOOKUP([1]!Tabla1[[#This Row],[RENAES]],[2]EESS!$1:$1048576,6,FALSE)</f>
        <v>NO PERTENECE A NINGUNA RED</v>
      </c>
      <c r="R609" s="1" t="str">
        <f>VLOOKUP([1]!Tabla1[[#This Row],[RENAES]],[2]EESS!$1:$1048576,7,FALSE)</f>
        <v>NO PERTENECE A NINGUNA MICRORED</v>
      </c>
      <c r="S609" s="1" t="str">
        <f>VLOOKUP([1]!Tabla1[[#This Row],[RENAES]],[2]EESS!$1:$1048576,10,FALSE)</f>
        <v>HOSP.REGIONAL DE LORETO "Felipe Arriola Iglesias"</v>
      </c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 t="s">
        <v>1126</v>
      </c>
      <c r="CF609" s="1" t="s">
        <v>326</v>
      </c>
      <c r="CG609" s="1" t="s">
        <v>91</v>
      </c>
      <c r="CH609" s="1" t="s">
        <v>123</v>
      </c>
      <c r="CI609" s="1" t="s">
        <v>328</v>
      </c>
      <c r="CJ609" s="1" t="s">
        <v>95</v>
      </c>
      <c r="CK609" s="1" t="s">
        <v>95</v>
      </c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4283</v>
      </c>
      <c r="B610" s="1" t="s">
        <v>4284</v>
      </c>
      <c r="C610" s="1" t="s">
        <v>97</v>
      </c>
      <c r="D610" s="1" t="s">
        <v>3185</v>
      </c>
      <c r="E610" s="1" t="s">
        <v>1111</v>
      </c>
      <c r="F610" s="1" t="s">
        <v>99</v>
      </c>
      <c r="G610" s="1" t="s">
        <v>110</v>
      </c>
      <c r="H610" s="1" t="s">
        <v>324</v>
      </c>
      <c r="I610" s="1" t="s">
        <v>100</v>
      </c>
      <c r="J610" s="1" t="s">
        <v>95</v>
      </c>
      <c r="K610" s="1">
        <v>33</v>
      </c>
      <c r="L610" s="1" t="s">
        <v>101</v>
      </c>
      <c r="M610" s="1" t="s">
        <v>325</v>
      </c>
      <c r="N610" s="1" t="s">
        <v>91</v>
      </c>
      <c r="O610" s="1" t="s">
        <v>92</v>
      </c>
      <c r="P610">
        <v>3</v>
      </c>
      <c r="Q610" s="1" t="str">
        <f>VLOOKUP([1]!Tabla1[[#This Row],[RENAES]],[2]EESS!$1:$1048576,6,FALSE)</f>
        <v>MAYNAS CIUDAD</v>
      </c>
      <c r="R610" s="1" t="str">
        <f>VLOOKUP([1]!Tabla1[[#This Row],[RENAES]],[2]EESS!$1:$1048576,7,FALSE)</f>
        <v>IQUITOS SUR</v>
      </c>
      <c r="S610" s="1" t="str">
        <f>VLOOKUP([1]!Tabla1[[#This Row],[RENAES]],[2]EESS!$1:$1048576,10,FALSE)</f>
        <v>QUISTOCOCHA</v>
      </c>
      <c r="T610" s="1" t="s">
        <v>4234</v>
      </c>
      <c r="U610" s="1" t="s">
        <v>326</v>
      </c>
      <c r="V610" s="1" t="s">
        <v>91</v>
      </c>
      <c r="W610" s="57">
        <v>10</v>
      </c>
      <c r="X610" s="1" t="s">
        <v>324</v>
      </c>
      <c r="Y610" s="1" t="s">
        <v>100</v>
      </c>
      <c r="Z610" s="1" t="s">
        <v>95</v>
      </c>
      <c r="AA610" s="1"/>
      <c r="AB610" s="1"/>
      <c r="AC610" s="1"/>
      <c r="AD610" s="1"/>
      <c r="AE610" s="1"/>
      <c r="AF610" s="1"/>
      <c r="AG610" s="1"/>
      <c r="AH610" s="1" t="s">
        <v>4618</v>
      </c>
      <c r="AI610" s="1" t="s">
        <v>326</v>
      </c>
      <c r="AJ610" s="1" t="s">
        <v>91</v>
      </c>
      <c r="AK610" s="57">
        <v>7</v>
      </c>
      <c r="AL610" s="1" t="s">
        <v>4631</v>
      </c>
      <c r="AM610" s="1" t="s">
        <v>100</v>
      </c>
      <c r="AN610" s="1" t="s">
        <v>121</v>
      </c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 t="s">
        <v>5929</v>
      </c>
      <c r="CF610" s="1" t="s">
        <v>326</v>
      </c>
      <c r="CG610" s="1" t="s">
        <v>91</v>
      </c>
      <c r="CH610" s="1" t="s">
        <v>123</v>
      </c>
      <c r="CI610" s="1" t="s">
        <v>4631</v>
      </c>
      <c r="CJ610" s="1" t="s">
        <v>113</v>
      </c>
      <c r="CK610" s="1" t="s">
        <v>107</v>
      </c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10220</v>
      </c>
      <c r="B611" s="1" t="s">
        <v>10221</v>
      </c>
      <c r="C611" s="1" t="s">
        <v>97</v>
      </c>
      <c r="D611" s="1" t="s">
        <v>3185</v>
      </c>
      <c r="E611" s="1" t="s">
        <v>1111</v>
      </c>
      <c r="F611" s="1" t="s">
        <v>109</v>
      </c>
      <c r="G611" s="1" t="s">
        <v>113</v>
      </c>
      <c r="H611" s="1" t="s">
        <v>3233</v>
      </c>
      <c r="I611" s="1" t="s">
        <v>102</v>
      </c>
      <c r="J611" s="1" t="s">
        <v>109</v>
      </c>
      <c r="K611" s="1">
        <v>35</v>
      </c>
      <c r="L611" s="1" t="s">
        <v>101</v>
      </c>
      <c r="M611" s="1" t="s">
        <v>325</v>
      </c>
      <c r="N611" s="1" t="s">
        <v>105</v>
      </c>
      <c r="O611" s="1" t="s">
        <v>92</v>
      </c>
      <c r="P611">
        <v>91</v>
      </c>
      <c r="Q611" s="1" t="str">
        <f>VLOOKUP([1]!Tabla1[[#This Row],[RENAES]],[2]EESS!$1:$1048576,6,FALSE)</f>
        <v>MAYNAS CIUDAD</v>
      </c>
      <c r="R611" s="1" t="str">
        <f>VLOOKUP([1]!Tabla1[[#This Row],[RENAES]],[2]EESS!$1:$1048576,7,FALSE)</f>
        <v>PUNCHANA</v>
      </c>
      <c r="S611" s="1" t="str">
        <f>VLOOKUP([1]!Tabla1[[#This Row],[RENAES]],[2]EESS!$1:$1048576,10,FALSE)</f>
        <v>MAYNAS</v>
      </c>
      <c r="T611" s="1" t="s">
        <v>9980</v>
      </c>
      <c r="U611" s="1" t="s">
        <v>326</v>
      </c>
      <c r="V611" s="1" t="s">
        <v>91</v>
      </c>
      <c r="W611" s="57">
        <v>1</v>
      </c>
      <c r="X611" s="1" t="s">
        <v>3233</v>
      </c>
      <c r="Y611" s="1" t="s">
        <v>102</v>
      </c>
      <c r="Z611" s="1" t="s">
        <v>109</v>
      </c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9823</v>
      </c>
      <c r="B612" s="1" t="s">
        <v>9824</v>
      </c>
      <c r="C612" s="1" t="s">
        <v>97</v>
      </c>
      <c r="D612" s="1" t="s">
        <v>106</v>
      </c>
      <c r="E612" s="1" t="s">
        <v>1111</v>
      </c>
      <c r="F612" s="1" t="s">
        <v>127</v>
      </c>
      <c r="G612" s="1" t="s">
        <v>109</v>
      </c>
      <c r="H612" s="1" t="s">
        <v>88</v>
      </c>
      <c r="I612" s="1" t="s">
        <v>102</v>
      </c>
      <c r="J612" s="1" t="s">
        <v>115</v>
      </c>
      <c r="K612" s="1">
        <v>34</v>
      </c>
      <c r="L612" s="1" t="s">
        <v>101</v>
      </c>
      <c r="M612" s="1" t="s">
        <v>325</v>
      </c>
      <c r="N612" s="1" t="s">
        <v>91</v>
      </c>
      <c r="O612" s="1" t="s">
        <v>104</v>
      </c>
      <c r="P612">
        <v>96</v>
      </c>
      <c r="Q612" s="1" t="str">
        <f>VLOOKUP([1]!Tabla1[[#This Row],[RENAES]],[2]EESS!$1:$1048576,6,FALSE)</f>
        <v>NO PERTENECE A NINGUNA RED</v>
      </c>
      <c r="R612" s="1" t="str">
        <f>VLOOKUP([1]!Tabla1[[#This Row],[RENAES]],[2]EESS!$1:$1048576,7,FALSE)</f>
        <v>NO PERTENECE A NINGUNA MICRORED</v>
      </c>
      <c r="S612" s="1" t="str">
        <f>VLOOKUP([1]!Tabla1[[#This Row],[RENAES]],[2]EESS!$1:$1048576,10,FALSE)</f>
        <v>HOSP.REGIONAL DE LORETO "Felipe Arriola Iglesias"</v>
      </c>
      <c r="T612" s="1" t="s">
        <v>8649</v>
      </c>
      <c r="U612" s="1" t="s">
        <v>326</v>
      </c>
      <c r="V612" s="1" t="s">
        <v>91</v>
      </c>
      <c r="W612" s="57">
        <v>1</v>
      </c>
      <c r="X612" s="1" t="s">
        <v>88</v>
      </c>
      <c r="Y612" s="1" t="s">
        <v>102</v>
      </c>
      <c r="Z612" s="1" t="s">
        <v>115</v>
      </c>
      <c r="AA612" s="1" t="s">
        <v>9810</v>
      </c>
      <c r="AB612" s="1" t="s">
        <v>325</v>
      </c>
      <c r="AC612" s="1" t="s">
        <v>105</v>
      </c>
      <c r="AD612" s="1" t="s">
        <v>104</v>
      </c>
      <c r="AE612" s="1" t="s">
        <v>10222</v>
      </c>
      <c r="AF612" s="1" t="s">
        <v>88</v>
      </c>
      <c r="AG612" s="1" t="s">
        <v>90</v>
      </c>
      <c r="AH612" s="1" t="s">
        <v>9810</v>
      </c>
      <c r="AI612" s="1" t="s">
        <v>326</v>
      </c>
      <c r="AJ612" s="1" t="s">
        <v>91</v>
      </c>
      <c r="AK612" s="57">
        <v>2</v>
      </c>
      <c r="AL612" s="1" t="s">
        <v>10222</v>
      </c>
      <c r="AM612" s="1" t="s">
        <v>88</v>
      </c>
      <c r="AN612" s="1" t="s">
        <v>90</v>
      </c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2917</v>
      </c>
      <c r="B613" s="1" t="s">
        <v>2918</v>
      </c>
      <c r="C613" s="1" t="s">
        <v>97</v>
      </c>
      <c r="D613" s="1" t="s">
        <v>3185</v>
      </c>
      <c r="E613" s="1" t="s">
        <v>1111</v>
      </c>
      <c r="F613" s="1" t="s">
        <v>90</v>
      </c>
      <c r="G613" s="1" t="s">
        <v>111</v>
      </c>
      <c r="H613" s="1" t="s">
        <v>273</v>
      </c>
      <c r="I613" s="1" t="s">
        <v>100</v>
      </c>
      <c r="J613" s="1" t="s">
        <v>96</v>
      </c>
      <c r="K613" s="1">
        <v>33</v>
      </c>
      <c r="L613" s="1" t="s">
        <v>101</v>
      </c>
      <c r="M613" s="1" t="s">
        <v>325</v>
      </c>
      <c r="N613" s="1" t="s">
        <v>91</v>
      </c>
      <c r="O613" s="1" t="s">
        <v>104</v>
      </c>
      <c r="P613">
        <v>91</v>
      </c>
      <c r="Q613" s="1" t="str">
        <f>VLOOKUP([1]!Tabla1[[#This Row],[RENAES]],[2]EESS!$1:$1048576,6,FALSE)</f>
        <v>NO PERTENECE A NINGUNA RED</v>
      </c>
      <c r="R613" s="1" t="str">
        <f>VLOOKUP([1]!Tabla1[[#This Row],[RENAES]],[2]EESS!$1:$1048576,7,FALSE)</f>
        <v>NO PERTENECE A NINGUNA MICRORED</v>
      </c>
      <c r="S613" s="1" t="str">
        <f>VLOOKUP([1]!Tabla1[[#This Row],[RENAES]],[2]EESS!$1:$1048576,10,FALSE)</f>
        <v>HOSP.REGIONAL DE LORETO "Felipe Arriola Iglesias"</v>
      </c>
      <c r="T613" s="1" t="s">
        <v>1327</v>
      </c>
      <c r="U613" s="1" t="s">
        <v>326</v>
      </c>
      <c r="V613" s="1" t="s">
        <v>91</v>
      </c>
      <c r="W613" s="57">
        <v>1</v>
      </c>
      <c r="X613" s="1" t="s">
        <v>273</v>
      </c>
      <c r="Y613" s="1" t="s">
        <v>100</v>
      </c>
      <c r="Z613" s="1" t="s">
        <v>96</v>
      </c>
      <c r="AA613" s="1" t="s">
        <v>3497</v>
      </c>
      <c r="AB613" s="1" t="s">
        <v>325</v>
      </c>
      <c r="AC613" s="1" t="s">
        <v>105</v>
      </c>
      <c r="AD613" s="1" t="s">
        <v>104</v>
      </c>
      <c r="AE613" s="1" t="s">
        <v>181</v>
      </c>
      <c r="AF613" s="1" t="s">
        <v>88</v>
      </c>
      <c r="AG613" s="1" t="s">
        <v>102</v>
      </c>
      <c r="AH613" s="1" t="s">
        <v>3497</v>
      </c>
      <c r="AI613" s="1" t="s">
        <v>326</v>
      </c>
      <c r="AJ613" s="1" t="s">
        <v>91</v>
      </c>
      <c r="AK613" s="57">
        <v>2</v>
      </c>
      <c r="AL613" s="1" t="s">
        <v>181</v>
      </c>
      <c r="AM613" s="1" t="s">
        <v>88</v>
      </c>
      <c r="AN613" s="1" t="s">
        <v>102</v>
      </c>
      <c r="AO613" s="1" t="s">
        <v>3525</v>
      </c>
      <c r="AP613" s="1" t="s">
        <v>325</v>
      </c>
      <c r="AQ613" s="1" t="s">
        <v>105</v>
      </c>
      <c r="AR613" s="1" t="s">
        <v>104</v>
      </c>
      <c r="AS613" s="1" t="s">
        <v>236</v>
      </c>
      <c r="AT613" s="1" t="s">
        <v>88</v>
      </c>
      <c r="AU613" s="1" t="s">
        <v>127</v>
      </c>
      <c r="AV613" s="1" t="s">
        <v>3525</v>
      </c>
      <c r="AW613" s="1" t="s">
        <v>326</v>
      </c>
      <c r="AX613" s="1" t="s">
        <v>91</v>
      </c>
      <c r="AY613" s="57">
        <v>2</v>
      </c>
      <c r="AZ613" s="1" t="s">
        <v>236</v>
      </c>
      <c r="BA613" s="1" t="s">
        <v>88</v>
      </c>
      <c r="BB613" s="1" t="s">
        <v>127</v>
      </c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 t="s">
        <v>5652</v>
      </c>
      <c r="CF613" s="1" t="s">
        <v>326</v>
      </c>
      <c r="CG613" s="1" t="s">
        <v>91</v>
      </c>
      <c r="CH613" s="1" t="s">
        <v>123</v>
      </c>
      <c r="CI613" s="1" t="s">
        <v>328</v>
      </c>
      <c r="CJ613" s="1" t="s">
        <v>99</v>
      </c>
      <c r="CK613" s="1" t="s">
        <v>88</v>
      </c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6747</v>
      </c>
      <c r="B614" s="1" t="s">
        <v>6748</v>
      </c>
      <c r="C614" s="1" t="s">
        <v>97</v>
      </c>
      <c r="D614" s="1" t="s">
        <v>3185</v>
      </c>
      <c r="E614" s="1" t="s">
        <v>1111</v>
      </c>
      <c r="F614" s="1" t="s">
        <v>95</v>
      </c>
      <c r="G614" s="1" t="s">
        <v>107</v>
      </c>
      <c r="H614" s="1" t="s">
        <v>327</v>
      </c>
      <c r="I614" s="1" t="s">
        <v>95</v>
      </c>
      <c r="J614" s="1" t="s">
        <v>129</v>
      </c>
      <c r="K614" s="1">
        <v>34</v>
      </c>
      <c r="L614" s="1" t="s">
        <v>101</v>
      </c>
      <c r="M614" s="1" t="s">
        <v>325</v>
      </c>
      <c r="N614" s="1" t="s">
        <v>91</v>
      </c>
      <c r="O614" s="1" t="s">
        <v>104</v>
      </c>
      <c r="P614">
        <v>3</v>
      </c>
      <c r="Q614" s="1" t="str">
        <f>VLOOKUP([1]!Tabla1[[#This Row],[RENAES]],[2]EESS!$1:$1048576,6,FALSE)</f>
        <v>NO PERTENECE A NINGUNA RED</v>
      </c>
      <c r="R614" s="1" t="str">
        <f>VLOOKUP([1]!Tabla1[[#This Row],[RENAES]],[2]EESS!$1:$1048576,7,FALSE)</f>
        <v>NO PERTENECE A NINGUNA MICRORED</v>
      </c>
      <c r="S614" s="1" t="str">
        <f>VLOOKUP([1]!Tabla1[[#This Row],[RENAES]],[2]EESS!$1:$1048576,10,FALSE)</f>
        <v>HOSPITAL IQUITOS "Cesar Garayar Garcia"</v>
      </c>
      <c r="T614" s="1" t="s">
        <v>6711</v>
      </c>
      <c r="U614" s="1" t="s">
        <v>326</v>
      </c>
      <c r="V614" s="1" t="s">
        <v>91</v>
      </c>
      <c r="W614" s="57">
        <v>4</v>
      </c>
      <c r="X614" s="1" t="s">
        <v>327</v>
      </c>
      <c r="Y614" s="1" t="s">
        <v>95</v>
      </c>
      <c r="Z614" s="1" t="s">
        <v>129</v>
      </c>
      <c r="AA614" s="1" t="s">
        <v>6954</v>
      </c>
      <c r="AB614" s="1" t="s">
        <v>325</v>
      </c>
      <c r="AC614" s="1" t="s">
        <v>91</v>
      </c>
      <c r="AD614" s="1" t="s">
        <v>104</v>
      </c>
      <c r="AE614" s="1" t="s">
        <v>327</v>
      </c>
      <c r="AF614" s="1" t="s">
        <v>4864</v>
      </c>
      <c r="AG614" s="1" t="s">
        <v>96</v>
      </c>
      <c r="AH614" s="1" t="s">
        <v>7289</v>
      </c>
      <c r="AI614" s="1" t="s">
        <v>326</v>
      </c>
      <c r="AJ614" s="1" t="s">
        <v>91</v>
      </c>
      <c r="AK614" s="57">
        <v>10</v>
      </c>
      <c r="AL614" s="1" t="s">
        <v>324</v>
      </c>
      <c r="AM614" s="1" t="s">
        <v>96</v>
      </c>
      <c r="AN614" s="1" t="s">
        <v>96</v>
      </c>
      <c r="AO614" s="1"/>
      <c r="AP614" s="1"/>
      <c r="AQ614" s="1"/>
      <c r="AR614" s="1"/>
      <c r="AS614" s="1"/>
      <c r="AT614" s="1"/>
      <c r="AU614" s="1"/>
      <c r="AV614" s="1" t="s">
        <v>7650</v>
      </c>
      <c r="AW614" s="1" t="s">
        <v>326</v>
      </c>
      <c r="AX614" s="1" t="s">
        <v>91</v>
      </c>
      <c r="AY614" s="57">
        <v>7</v>
      </c>
      <c r="AZ614" s="1" t="s">
        <v>328</v>
      </c>
      <c r="BA614" s="1" t="s">
        <v>88</v>
      </c>
      <c r="BB614" s="1" t="s">
        <v>129</v>
      </c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2572</v>
      </c>
      <c r="B615" s="1" t="s">
        <v>2573</v>
      </c>
      <c r="C615" s="1" t="s">
        <v>97</v>
      </c>
      <c r="D615" s="1" t="s">
        <v>3185</v>
      </c>
      <c r="E615" s="1" t="s">
        <v>1111</v>
      </c>
      <c r="F615" s="1" t="s">
        <v>90</v>
      </c>
      <c r="G615" s="1" t="s">
        <v>145</v>
      </c>
      <c r="H615" s="1" t="s">
        <v>327</v>
      </c>
      <c r="I615" s="1" t="s">
        <v>96</v>
      </c>
      <c r="J615" s="1" t="s">
        <v>98</v>
      </c>
      <c r="K615" s="1">
        <v>32</v>
      </c>
      <c r="L615" s="1" t="s">
        <v>101</v>
      </c>
      <c r="M615" s="1" t="s">
        <v>325</v>
      </c>
      <c r="N615" s="1" t="s">
        <v>91</v>
      </c>
      <c r="O615" s="1" t="s">
        <v>92</v>
      </c>
      <c r="P615">
        <v>13</v>
      </c>
      <c r="Q615" s="1" t="str">
        <f>VLOOKUP([1]!Tabla1[[#This Row],[RENAES]],[2]EESS!$1:$1048576,6,FALSE)</f>
        <v>MAYNAS PERIFERIE</v>
      </c>
      <c r="R615" s="1" t="str">
        <f>VLOOKUP([1]!Tabla1[[#This Row],[RENAES]],[2]EESS!$1:$1048576,7,FALSE)</f>
        <v>SANTA CLOTILDE</v>
      </c>
      <c r="S615" s="1" t="str">
        <f>VLOOKUP([1]!Tabla1[[#This Row],[RENAES]],[2]EESS!$1:$1048576,10,FALSE)</f>
        <v>SAN RAFAEL</v>
      </c>
      <c r="T615" s="1" t="s">
        <v>2574</v>
      </c>
      <c r="U615" s="1" t="s">
        <v>326</v>
      </c>
      <c r="V615" s="1" t="s">
        <v>91</v>
      </c>
      <c r="W615" s="57">
        <v>1</v>
      </c>
      <c r="X615" s="1" t="s">
        <v>327</v>
      </c>
      <c r="Y615" s="1" t="s">
        <v>96</v>
      </c>
      <c r="Z615" s="1" t="s">
        <v>98</v>
      </c>
      <c r="AA615" s="1" t="s">
        <v>4815</v>
      </c>
      <c r="AB615" s="1" t="s">
        <v>325</v>
      </c>
      <c r="AC615" s="1" t="s">
        <v>105</v>
      </c>
      <c r="AD615" s="1" t="s">
        <v>104</v>
      </c>
      <c r="AE615" s="1" t="s">
        <v>327</v>
      </c>
      <c r="AF615" s="1" t="s">
        <v>107</v>
      </c>
      <c r="AG615" s="1" t="s">
        <v>96</v>
      </c>
      <c r="AH615" s="1" t="s">
        <v>4815</v>
      </c>
      <c r="AI615" s="1" t="s">
        <v>326</v>
      </c>
      <c r="AJ615" s="1" t="s">
        <v>91</v>
      </c>
      <c r="AK615" s="57">
        <v>2</v>
      </c>
      <c r="AL615" s="1" t="s">
        <v>327</v>
      </c>
      <c r="AM615" s="1" t="s">
        <v>107</v>
      </c>
      <c r="AN615" s="1" t="s">
        <v>96</v>
      </c>
      <c r="AO615" s="1" t="s">
        <v>4617</v>
      </c>
      <c r="AP615" s="1" t="s">
        <v>325</v>
      </c>
      <c r="AQ615" s="1" t="s">
        <v>105</v>
      </c>
      <c r="AR615" s="1" t="s">
        <v>92</v>
      </c>
      <c r="AS615" s="1" t="s">
        <v>327</v>
      </c>
      <c r="AT615" s="1" t="s">
        <v>88</v>
      </c>
      <c r="AU615" s="1" t="s">
        <v>98</v>
      </c>
      <c r="AV615" s="1" t="s">
        <v>4617</v>
      </c>
      <c r="AW615" s="1" t="s">
        <v>326</v>
      </c>
      <c r="AX615" s="1" t="s">
        <v>91</v>
      </c>
      <c r="AY615" s="57">
        <v>3</v>
      </c>
      <c r="AZ615" s="1" t="s">
        <v>327</v>
      </c>
      <c r="BA615" s="1" t="s">
        <v>88</v>
      </c>
      <c r="BB615" s="1" t="s">
        <v>98</v>
      </c>
      <c r="BC615" s="1" t="s">
        <v>5332</v>
      </c>
      <c r="BD615" s="1" t="s">
        <v>326</v>
      </c>
      <c r="BE615" s="1" t="s">
        <v>91</v>
      </c>
      <c r="BF615" s="57">
        <v>4</v>
      </c>
      <c r="BG615" s="1" t="s">
        <v>268</v>
      </c>
      <c r="BH615" s="1" t="s">
        <v>99</v>
      </c>
      <c r="BI615" s="1" t="s">
        <v>90</v>
      </c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9054</v>
      </c>
      <c r="B616" s="1" t="s">
        <v>9055</v>
      </c>
      <c r="C616" s="1" t="s">
        <v>97</v>
      </c>
      <c r="D616" s="1" t="s">
        <v>3185</v>
      </c>
      <c r="E616" s="1" t="s">
        <v>1111</v>
      </c>
      <c r="F616" s="1" t="s">
        <v>127</v>
      </c>
      <c r="G616" s="1" t="s">
        <v>99</v>
      </c>
      <c r="H616" s="1" t="s">
        <v>5716</v>
      </c>
      <c r="I616" s="1" t="s">
        <v>96</v>
      </c>
      <c r="J616" s="1" t="s">
        <v>90</v>
      </c>
      <c r="K616" s="1">
        <v>32</v>
      </c>
      <c r="L616" s="1" t="s">
        <v>101</v>
      </c>
      <c r="M616" s="1" t="s">
        <v>325</v>
      </c>
      <c r="N616" s="1" t="s">
        <v>91</v>
      </c>
      <c r="O616" s="1" t="s">
        <v>104</v>
      </c>
      <c r="P616">
        <v>146</v>
      </c>
      <c r="Q616" s="1" t="str">
        <f>VLOOKUP([1]!Tabla1[[#This Row],[RENAES]],[2]EESS!$1:$1048576,6,FALSE)</f>
        <v>NO PERTENECE A NINGUNA RED</v>
      </c>
      <c r="R616" s="1" t="str">
        <f>VLOOKUP([1]!Tabla1[[#This Row],[RENAES]],[2]EESS!$1:$1048576,7,FALSE)</f>
        <v>NO PERTENECE A NINGUNA MICRORED</v>
      </c>
      <c r="S616" s="1" t="str">
        <f>VLOOKUP([1]!Tabla1[[#This Row],[RENAES]],[2]EESS!$1:$1048576,10,FALSE)</f>
        <v>HOSPITAL IQUITOS "Cesar Garayar Garcia"</v>
      </c>
      <c r="T616" s="1" t="s">
        <v>8616</v>
      </c>
      <c r="U616" s="1" t="s">
        <v>326</v>
      </c>
      <c r="V616" s="1" t="s">
        <v>91</v>
      </c>
      <c r="W616" s="57">
        <v>4</v>
      </c>
      <c r="X616" s="1" t="s">
        <v>5716</v>
      </c>
      <c r="Y616" s="1" t="s">
        <v>96</v>
      </c>
      <c r="Z616" s="1" t="s">
        <v>90</v>
      </c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4859</v>
      </c>
      <c r="B617" s="1" t="s">
        <v>4860</v>
      </c>
      <c r="C617" s="1" t="s">
        <v>97</v>
      </c>
      <c r="D617" s="1" t="s">
        <v>3185</v>
      </c>
      <c r="E617" s="1" t="s">
        <v>1111</v>
      </c>
      <c r="F617" s="1" t="s">
        <v>88</v>
      </c>
      <c r="G617" s="1" t="s">
        <v>106</v>
      </c>
      <c r="H617" s="1" t="s">
        <v>324</v>
      </c>
      <c r="I617" s="1" t="s">
        <v>4861</v>
      </c>
      <c r="J617" s="1" t="s">
        <v>96</v>
      </c>
      <c r="K617" s="1">
        <v>33</v>
      </c>
      <c r="L617" s="1" t="s">
        <v>101</v>
      </c>
      <c r="M617" s="1" t="s">
        <v>325</v>
      </c>
      <c r="N617" s="1" t="s">
        <v>91</v>
      </c>
      <c r="O617" s="1" t="s">
        <v>104</v>
      </c>
      <c r="P617">
        <v>1</v>
      </c>
      <c r="Q617" s="1" t="str">
        <f>VLOOKUP([1]!Tabla1[[#This Row],[RENAES]],[2]EESS!$1:$1048576,6,FALSE)</f>
        <v>NO PERTENECE A NINGUNA RED</v>
      </c>
      <c r="R617" s="1" t="str">
        <f>VLOOKUP([1]!Tabla1[[#This Row],[RENAES]],[2]EESS!$1:$1048576,7,FALSE)</f>
        <v>NO PERTENECE A NINGUNA MICRORED</v>
      </c>
      <c r="S617" s="1" t="str">
        <f>VLOOKUP([1]!Tabla1[[#This Row],[RENAES]],[2]EESS!$1:$1048576,10,FALSE)</f>
        <v>HOSPITAL IQUITOS "Cesar Garayar Garcia"</v>
      </c>
      <c r="T617" s="1" t="s">
        <v>4842</v>
      </c>
      <c r="U617" s="1" t="s">
        <v>326</v>
      </c>
      <c r="V617" s="1" t="s">
        <v>91</v>
      </c>
      <c r="W617" s="57">
        <v>30</v>
      </c>
      <c r="X617" s="1" t="s">
        <v>324</v>
      </c>
      <c r="Y617" s="1" t="s">
        <v>4861</v>
      </c>
      <c r="Z617" s="1" t="s">
        <v>96</v>
      </c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8270</v>
      </c>
      <c r="B618" s="1" t="s">
        <v>8271</v>
      </c>
      <c r="C618" s="1" t="s">
        <v>97</v>
      </c>
      <c r="D618" s="1" t="s">
        <v>3185</v>
      </c>
      <c r="E618" s="1" t="s">
        <v>1111</v>
      </c>
      <c r="F618" s="1" t="s">
        <v>119</v>
      </c>
      <c r="G618" s="1" t="s">
        <v>122</v>
      </c>
      <c r="H618" s="1" t="s">
        <v>324</v>
      </c>
      <c r="I618" s="1" t="s">
        <v>89</v>
      </c>
      <c r="J618" s="1" t="s">
        <v>109</v>
      </c>
      <c r="K618" s="1">
        <v>34</v>
      </c>
      <c r="L618" s="1" t="s">
        <v>101</v>
      </c>
      <c r="M618" s="1" t="s">
        <v>325</v>
      </c>
      <c r="N618" s="1" t="s">
        <v>91</v>
      </c>
      <c r="O618" s="1" t="s">
        <v>104</v>
      </c>
      <c r="P618">
        <v>1</v>
      </c>
      <c r="Q618" s="1" t="str">
        <f>VLOOKUP([1]!Tabla1[[#This Row],[RENAES]],[2]EESS!$1:$1048576,6,FALSE)</f>
        <v>MAYNAS CIUDAD</v>
      </c>
      <c r="R618" s="1" t="str">
        <f>VLOOKUP([1]!Tabla1[[#This Row],[RENAES]],[2]EESS!$1:$1048576,7,FALSE)</f>
        <v>PUNCHANA</v>
      </c>
      <c r="S618" s="1" t="str">
        <f>VLOOKUP([1]!Tabla1[[#This Row],[RENAES]],[2]EESS!$1:$1048576,10,FALSE)</f>
        <v xml:space="preserve">FERNANDO LORES </v>
      </c>
      <c r="T618" s="1" t="s">
        <v>8052</v>
      </c>
      <c r="U618" s="1" t="s">
        <v>326</v>
      </c>
      <c r="V618" s="1" t="s">
        <v>91</v>
      </c>
      <c r="W618" s="57">
        <v>60</v>
      </c>
      <c r="X618" s="1" t="s">
        <v>324</v>
      </c>
      <c r="Y618" s="1" t="s">
        <v>89</v>
      </c>
      <c r="Z618" s="1" t="s">
        <v>109</v>
      </c>
      <c r="AA618" s="1"/>
      <c r="AB618" s="1"/>
      <c r="AC618" s="1"/>
      <c r="AD618" s="1"/>
      <c r="AE618" s="1"/>
      <c r="AF618" s="1"/>
      <c r="AG618" s="1"/>
      <c r="AH618" s="1" t="s">
        <v>8861</v>
      </c>
      <c r="AI618" s="1" t="s">
        <v>326</v>
      </c>
      <c r="AJ618" s="1" t="s">
        <v>91</v>
      </c>
      <c r="AK618" s="57">
        <v>7</v>
      </c>
      <c r="AL618" s="1" t="s">
        <v>6235</v>
      </c>
      <c r="AM618" s="1" t="s">
        <v>99</v>
      </c>
      <c r="AN618" s="1" t="s">
        <v>121</v>
      </c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 t="s">
        <v>8237</v>
      </c>
      <c r="CF618" s="1" t="s">
        <v>326</v>
      </c>
      <c r="CG618" s="1" t="s">
        <v>91</v>
      </c>
      <c r="CH618" s="1" t="s">
        <v>123</v>
      </c>
      <c r="CI618" s="1" t="s">
        <v>288</v>
      </c>
      <c r="CJ618" s="1" t="s">
        <v>109</v>
      </c>
      <c r="CK618" s="1" t="s">
        <v>88</v>
      </c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6190</v>
      </c>
      <c r="B619" s="1" t="s">
        <v>6191</v>
      </c>
      <c r="C619" s="1" t="s">
        <v>97</v>
      </c>
      <c r="D619" s="1" t="s">
        <v>3185</v>
      </c>
      <c r="E619" s="1" t="s">
        <v>1111</v>
      </c>
      <c r="F619" s="1" t="s">
        <v>102</v>
      </c>
      <c r="G619" s="1" t="s">
        <v>114</v>
      </c>
      <c r="H619" s="1" t="s">
        <v>324</v>
      </c>
      <c r="I619" s="1" t="s">
        <v>3845</v>
      </c>
      <c r="J619" s="1" t="s">
        <v>96</v>
      </c>
      <c r="K619" s="1">
        <v>38</v>
      </c>
      <c r="L619" s="1" t="s">
        <v>101</v>
      </c>
      <c r="M619" s="1" t="s">
        <v>325</v>
      </c>
      <c r="N619" s="1" t="s">
        <v>91</v>
      </c>
      <c r="O619" s="1" t="s">
        <v>104</v>
      </c>
      <c r="P619">
        <v>1</v>
      </c>
      <c r="Q619" s="1" t="str">
        <f>VLOOKUP([1]!Tabla1[[#This Row],[RENAES]],[2]EESS!$1:$1048576,6,FALSE)</f>
        <v>REQUENA</v>
      </c>
      <c r="R619" s="1" t="str">
        <f>VLOOKUP([1]!Tabla1[[#This Row],[RENAES]],[2]EESS!$1:$1048576,7,FALSE)</f>
        <v>REQUENA</v>
      </c>
      <c r="S619" s="1" t="str">
        <f>VLOOKUP([1]!Tabla1[[#This Row],[RENAES]],[2]EESS!$1:$1048576,10,FALSE)</f>
        <v>REQUENA</v>
      </c>
      <c r="T619" s="1" t="s">
        <v>6162</v>
      </c>
      <c r="U619" s="1" t="s">
        <v>326</v>
      </c>
      <c r="V619" s="1" t="s">
        <v>91</v>
      </c>
      <c r="W619" s="57">
        <v>60</v>
      </c>
      <c r="X619" s="1" t="s">
        <v>324</v>
      </c>
      <c r="Y619" s="1" t="s">
        <v>3845</v>
      </c>
      <c r="Z619" s="1" t="s">
        <v>96</v>
      </c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2919</v>
      </c>
      <c r="B620" s="1" t="s">
        <v>2920</v>
      </c>
      <c r="C620" s="1" t="s">
        <v>97</v>
      </c>
      <c r="D620" s="1" t="s">
        <v>3185</v>
      </c>
      <c r="E620" s="1" t="s">
        <v>1111</v>
      </c>
      <c r="F620" s="1" t="s">
        <v>88</v>
      </c>
      <c r="G620" s="1" t="s">
        <v>99</v>
      </c>
      <c r="H620" s="1" t="s">
        <v>186</v>
      </c>
      <c r="I620" s="1" t="s">
        <v>96</v>
      </c>
      <c r="J620" s="1" t="s">
        <v>90</v>
      </c>
      <c r="K620" s="1">
        <v>34</v>
      </c>
      <c r="L620" s="1" t="s">
        <v>101</v>
      </c>
      <c r="M620" s="1" t="s">
        <v>325</v>
      </c>
      <c r="N620" s="1" t="s">
        <v>91</v>
      </c>
      <c r="O620" s="1" t="s">
        <v>92</v>
      </c>
      <c r="P620">
        <v>123</v>
      </c>
      <c r="Q620" s="1" t="str">
        <f>VLOOKUP([1]!Tabla1[[#This Row],[RENAES]],[2]EESS!$1:$1048576,6,FALSE)</f>
        <v>NO PERTENECE A NINGUNA RED</v>
      </c>
      <c r="R620" s="1" t="str">
        <f>VLOOKUP([1]!Tabla1[[#This Row],[RENAES]],[2]EESS!$1:$1048576,7,FALSE)</f>
        <v>NO PERTENECE A NINGUNA MICRORED</v>
      </c>
      <c r="S620" s="1" t="str">
        <f>VLOOKUP([1]!Tabla1[[#This Row],[RENAES]],[2]EESS!$1:$1048576,10,FALSE)</f>
        <v>HOSPITAL IQUITOS "Cesar Garayar Garcia"</v>
      </c>
      <c r="T620" s="1" t="s">
        <v>2882</v>
      </c>
      <c r="U620" s="1" t="s">
        <v>326</v>
      </c>
      <c r="V620" s="1" t="s">
        <v>91</v>
      </c>
      <c r="W620" s="57">
        <v>3</v>
      </c>
      <c r="X620" s="1" t="s">
        <v>186</v>
      </c>
      <c r="Y620" s="1" t="s">
        <v>96</v>
      </c>
      <c r="Z620" s="1" t="s">
        <v>90</v>
      </c>
      <c r="AA620" s="1" t="s">
        <v>5935</v>
      </c>
      <c r="AB620" s="1" t="s">
        <v>325</v>
      </c>
      <c r="AC620" s="1" t="s">
        <v>91</v>
      </c>
      <c r="AD620" s="1" t="s">
        <v>104</v>
      </c>
      <c r="AE620" s="1" t="s">
        <v>191</v>
      </c>
      <c r="AF620" s="1" t="s">
        <v>88</v>
      </c>
      <c r="AG620" s="1" t="s">
        <v>118</v>
      </c>
      <c r="AH620" s="1" t="s">
        <v>4222</v>
      </c>
      <c r="AI620" s="1" t="s">
        <v>326</v>
      </c>
      <c r="AJ620" s="1" t="s">
        <v>91</v>
      </c>
      <c r="AK620" s="57">
        <v>4</v>
      </c>
      <c r="AL620" s="1" t="s">
        <v>186</v>
      </c>
      <c r="AM620" s="1" t="s">
        <v>96</v>
      </c>
      <c r="AN620" s="1" t="s">
        <v>118</v>
      </c>
      <c r="AO620" s="1"/>
      <c r="AP620" s="1"/>
      <c r="AQ620" s="1"/>
      <c r="AR620" s="1"/>
      <c r="AS620" s="1"/>
      <c r="AT620" s="1"/>
      <c r="AU620" s="1"/>
      <c r="AV620" s="1" t="s">
        <v>5332</v>
      </c>
      <c r="AW620" s="1" t="s">
        <v>326</v>
      </c>
      <c r="AX620" s="1" t="s">
        <v>91</v>
      </c>
      <c r="AY620" s="57">
        <v>5</v>
      </c>
      <c r="AZ620" s="1" t="s">
        <v>223</v>
      </c>
      <c r="BA620" s="1" t="s">
        <v>96</v>
      </c>
      <c r="BB620" s="1" t="s">
        <v>95</v>
      </c>
      <c r="BC620" s="1" t="s">
        <v>6430</v>
      </c>
      <c r="BD620" s="1" t="s">
        <v>326</v>
      </c>
      <c r="BE620" s="1" t="s">
        <v>91</v>
      </c>
      <c r="BF620" s="57">
        <v>5</v>
      </c>
      <c r="BG620" s="1" t="s">
        <v>191</v>
      </c>
      <c r="BH620" s="1" t="s">
        <v>96</v>
      </c>
      <c r="BI620" s="1" t="s">
        <v>109</v>
      </c>
      <c r="BJ620" s="1" t="s">
        <v>6763</v>
      </c>
      <c r="BK620" s="1" t="s">
        <v>326</v>
      </c>
      <c r="BL620" s="1" t="s">
        <v>91</v>
      </c>
      <c r="BM620" s="57">
        <v>7</v>
      </c>
      <c r="BN620" s="1" t="s">
        <v>191</v>
      </c>
      <c r="BO620" s="1" t="s">
        <v>88</v>
      </c>
      <c r="BP620" s="1" t="s">
        <v>118</v>
      </c>
      <c r="BQ620" s="1" t="s">
        <v>7121</v>
      </c>
      <c r="BR620" s="1" t="s">
        <v>326</v>
      </c>
      <c r="BS620" s="1" t="s">
        <v>91</v>
      </c>
      <c r="BT620" s="57">
        <v>7</v>
      </c>
      <c r="BU620" s="1" t="s">
        <v>191</v>
      </c>
      <c r="BV620" s="1" t="s">
        <v>102</v>
      </c>
      <c r="BW620" s="1" t="s">
        <v>122</v>
      </c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8272</v>
      </c>
      <c r="B621" s="1" t="s">
        <v>8273</v>
      </c>
      <c r="C621" s="1" t="s">
        <v>97</v>
      </c>
      <c r="D621" s="1" t="s">
        <v>3185</v>
      </c>
      <c r="E621" s="1" t="s">
        <v>1111</v>
      </c>
      <c r="F621" s="1" t="s">
        <v>119</v>
      </c>
      <c r="G621" s="1" t="s">
        <v>118</v>
      </c>
      <c r="H621" s="1" t="s">
        <v>324</v>
      </c>
      <c r="I621" s="1" t="s">
        <v>99</v>
      </c>
      <c r="J621" s="1" t="s">
        <v>131</v>
      </c>
      <c r="K621" s="1">
        <v>33</v>
      </c>
      <c r="L621" s="1" t="s">
        <v>101</v>
      </c>
      <c r="M621" s="1" t="s">
        <v>325</v>
      </c>
      <c r="N621" s="1" t="s">
        <v>91</v>
      </c>
      <c r="O621" s="1" t="s">
        <v>92</v>
      </c>
      <c r="P621">
        <v>3</v>
      </c>
      <c r="Q621" s="1" t="str">
        <f>VLOOKUP([1]!Tabla1[[#This Row],[RENAES]],[2]EESS!$1:$1048576,6,FALSE)</f>
        <v>REQUENA</v>
      </c>
      <c r="R621" s="1" t="str">
        <f>VLOOKUP([1]!Tabla1[[#This Row],[RENAES]],[2]EESS!$1:$1048576,7,FALSE)</f>
        <v>REQUENA</v>
      </c>
      <c r="S621" s="1" t="str">
        <f>VLOOKUP([1]!Tabla1[[#This Row],[RENAES]],[2]EESS!$1:$1048576,10,FALSE)</f>
        <v>REQUENA</v>
      </c>
      <c r="T621" s="1" t="s">
        <v>8007</v>
      </c>
      <c r="U621" s="1" t="s">
        <v>326</v>
      </c>
      <c r="V621" s="1" t="s">
        <v>91</v>
      </c>
      <c r="W621" s="57">
        <v>10</v>
      </c>
      <c r="X621" s="1" t="s">
        <v>324</v>
      </c>
      <c r="Y621" s="1" t="s">
        <v>99</v>
      </c>
      <c r="Z621" s="1" t="s">
        <v>131</v>
      </c>
      <c r="AA621" s="1"/>
      <c r="AB621" s="1"/>
      <c r="AC621" s="1"/>
      <c r="AD621" s="1"/>
      <c r="AE621" s="1"/>
      <c r="AF621" s="1"/>
      <c r="AG621" s="1"/>
      <c r="AH621" s="1" t="s">
        <v>8052</v>
      </c>
      <c r="AI621" s="1" t="s">
        <v>326</v>
      </c>
      <c r="AJ621" s="1" t="s">
        <v>91</v>
      </c>
      <c r="AK621" s="57">
        <v>5</v>
      </c>
      <c r="AL621" s="1" t="s">
        <v>328</v>
      </c>
      <c r="AM621" s="1" t="s">
        <v>4864</v>
      </c>
      <c r="AN621" s="1" t="s">
        <v>96</v>
      </c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3542</v>
      </c>
      <c r="B622" s="1" t="s">
        <v>3543</v>
      </c>
      <c r="C622" s="1" t="s">
        <v>97</v>
      </c>
      <c r="D622" s="1" t="s">
        <v>3185</v>
      </c>
      <c r="E622" s="1" t="s">
        <v>1111</v>
      </c>
      <c r="F622" s="1" t="s">
        <v>88</v>
      </c>
      <c r="G622" s="1" t="s">
        <v>119</v>
      </c>
      <c r="H622" s="1" t="s">
        <v>3544</v>
      </c>
      <c r="I622" s="1" t="s">
        <v>88</v>
      </c>
      <c r="J622" s="1" t="s">
        <v>90</v>
      </c>
      <c r="K622" s="1">
        <v>33</v>
      </c>
      <c r="L622" s="1" t="s">
        <v>101</v>
      </c>
      <c r="M622" s="1" t="s">
        <v>325</v>
      </c>
      <c r="N622" s="1" t="s">
        <v>91</v>
      </c>
      <c r="O622" s="1" t="s">
        <v>104</v>
      </c>
      <c r="P622">
        <v>32</v>
      </c>
      <c r="Q622" s="1" t="str">
        <f>VLOOKUP([1]!Tabla1[[#This Row],[RENAES]],[2]EESS!$1:$1048576,6,FALSE)</f>
        <v>NO PERTENECE A NINGUNA RED</v>
      </c>
      <c r="R622" s="1" t="str">
        <f>VLOOKUP([1]!Tabla1[[#This Row],[RENAES]],[2]EESS!$1:$1048576,7,FALSE)</f>
        <v>NO PERTENECE A NINGUNA MICRORED</v>
      </c>
      <c r="S622" s="1" t="str">
        <f>VLOOKUP([1]!Tabla1[[#This Row],[RENAES]],[2]EESS!$1:$1048576,10,FALSE)</f>
        <v>HOSPITAL IQUITOS "Cesar Garayar Garcia"</v>
      </c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9587</v>
      </c>
      <c r="B623" s="1" t="s">
        <v>9588</v>
      </c>
      <c r="C623" s="1" t="s">
        <v>97</v>
      </c>
      <c r="D623" s="1" t="s">
        <v>3185</v>
      </c>
      <c r="E623" s="1" t="s">
        <v>1111</v>
      </c>
      <c r="F623" s="1" t="s">
        <v>109</v>
      </c>
      <c r="G623" s="1" t="s">
        <v>99</v>
      </c>
      <c r="H623" s="1" t="s">
        <v>327</v>
      </c>
      <c r="I623" s="1" t="s">
        <v>119</v>
      </c>
      <c r="J623" s="1" t="s">
        <v>90</v>
      </c>
      <c r="K623" s="1">
        <v>33</v>
      </c>
      <c r="L623" s="1" t="s">
        <v>101</v>
      </c>
      <c r="M623" s="1" t="s">
        <v>325</v>
      </c>
      <c r="N623" s="1" t="s">
        <v>91</v>
      </c>
      <c r="O623" s="1" t="s">
        <v>104</v>
      </c>
      <c r="P623">
        <v>13</v>
      </c>
      <c r="Q623" s="1" t="str">
        <f>VLOOKUP([1]!Tabla1[[#This Row],[RENAES]],[2]EESS!$1:$1048576,6,FALSE)</f>
        <v>REQUENA</v>
      </c>
      <c r="R623" s="1" t="str">
        <f>VLOOKUP([1]!Tabla1[[#This Row],[RENAES]],[2]EESS!$1:$1048576,7,FALSE)</f>
        <v>BRETAÑA</v>
      </c>
      <c r="S623" s="1" t="str">
        <f>VLOOKUP([1]!Tabla1[[#This Row],[RENAES]],[2]EESS!$1:$1048576,10,FALSE)</f>
        <v>HUACRACHIRO</v>
      </c>
      <c r="T623" s="1" t="s">
        <v>9559</v>
      </c>
      <c r="U623" s="1" t="s">
        <v>326</v>
      </c>
      <c r="V623" s="1" t="s">
        <v>91</v>
      </c>
      <c r="W623" s="57">
        <v>1</v>
      </c>
      <c r="X623" s="1" t="s">
        <v>327</v>
      </c>
      <c r="Y623" s="1" t="s">
        <v>119</v>
      </c>
      <c r="Z623" s="1" t="s">
        <v>90</v>
      </c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6192</v>
      </c>
      <c r="B624" s="1" t="s">
        <v>6193</v>
      </c>
      <c r="C624" s="1" t="s">
        <v>97</v>
      </c>
      <c r="D624" s="1" t="s">
        <v>3185</v>
      </c>
      <c r="E624" s="1" t="s">
        <v>1111</v>
      </c>
      <c r="F624" s="1" t="s">
        <v>102</v>
      </c>
      <c r="G624" s="1" t="s">
        <v>151</v>
      </c>
      <c r="H624" s="1" t="s">
        <v>324</v>
      </c>
      <c r="I624" s="1" t="s">
        <v>102</v>
      </c>
      <c r="J624" s="1" t="s">
        <v>95</v>
      </c>
      <c r="K624" s="1">
        <v>33</v>
      </c>
      <c r="L624" s="1" t="s">
        <v>101</v>
      </c>
      <c r="M624" s="1" t="s">
        <v>325</v>
      </c>
      <c r="N624" s="1" t="s">
        <v>91</v>
      </c>
      <c r="O624" s="1" t="s">
        <v>92</v>
      </c>
      <c r="P624">
        <v>3</v>
      </c>
      <c r="Q624" s="1" t="str">
        <f>VLOOKUP([1]!Tabla1[[#This Row],[RENAES]],[2]EESS!$1:$1048576,6,FALSE)</f>
        <v>MAYNAS CIUDAD</v>
      </c>
      <c r="R624" s="1" t="str">
        <f>VLOOKUP([1]!Tabla1[[#This Row],[RENAES]],[2]EESS!$1:$1048576,7,FALSE)</f>
        <v>BELEN</v>
      </c>
      <c r="S624" s="1" t="str">
        <f>VLOOKUP([1]!Tabla1[[#This Row],[RENAES]],[2]EESS!$1:$1048576,10,FALSE)</f>
        <v>BELEN de Villa Belen</v>
      </c>
      <c r="T624" s="1" t="s">
        <v>6194</v>
      </c>
      <c r="U624" s="1" t="s">
        <v>326</v>
      </c>
      <c r="V624" s="1" t="s">
        <v>91</v>
      </c>
      <c r="W624" s="57">
        <v>10</v>
      </c>
      <c r="X624" s="1" t="s">
        <v>324</v>
      </c>
      <c r="Y624" s="1" t="s">
        <v>102</v>
      </c>
      <c r="Z624" s="1" t="s">
        <v>95</v>
      </c>
      <c r="AA624" s="1"/>
      <c r="AB624" s="1"/>
      <c r="AC624" s="1"/>
      <c r="AD624" s="1"/>
      <c r="AE624" s="1"/>
      <c r="AF624" s="1"/>
      <c r="AG624" s="1"/>
      <c r="AH624" s="1" t="s">
        <v>6428</v>
      </c>
      <c r="AI624" s="1" t="s">
        <v>326</v>
      </c>
      <c r="AJ624" s="1" t="s">
        <v>91</v>
      </c>
      <c r="AK624" s="57">
        <v>7</v>
      </c>
      <c r="AL624" s="1" t="s">
        <v>5803</v>
      </c>
      <c r="AM624" s="1" t="s">
        <v>110</v>
      </c>
      <c r="AN624" s="1" t="s">
        <v>96</v>
      </c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1384</v>
      </c>
      <c r="B625" s="1" t="s">
        <v>1385</v>
      </c>
      <c r="C625" s="1" t="s">
        <v>97</v>
      </c>
      <c r="D625" s="1" t="s">
        <v>3185</v>
      </c>
      <c r="E625" s="1" t="s">
        <v>1111</v>
      </c>
      <c r="F625" s="1" t="s">
        <v>90</v>
      </c>
      <c r="G625" s="1" t="s">
        <v>113</v>
      </c>
      <c r="H625" s="1" t="s">
        <v>324</v>
      </c>
      <c r="I625" s="1" t="s">
        <v>107</v>
      </c>
      <c r="J625" s="1" t="s">
        <v>110</v>
      </c>
      <c r="K625" s="1">
        <v>38</v>
      </c>
      <c r="L625" s="1" t="s">
        <v>101</v>
      </c>
      <c r="M625" s="1" t="s">
        <v>325</v>
      </c>
      <c r="N625" s="1" t="s">
        <v>91</v>
      </c>
      <c r="O625" s="1" t="s">
        <v>92</v>
      </c>
      <c r="P625">
        <v>3</v>
      </c>
      <c r="Q625" s="1" t="str">
        <f>VLOOKUP([1]!Tabla1[[#This Row],[RENAES]],[2]EESS!$1:$1048576,6,FALSE)</f>
        <v>NO PERTENECE A NINGUNA RED</v>
      </c>
      <c r="R625" s="1" t="str">
        <f>VLOOKUP([1]!Tabla1[[#This Row],[RENAES]],[2]EESS!$1:$1048576,7,FALSE)</f>
        <v>NO PERTENECE A NINGUNA MICRORED</v>
      </c>
      <c r="S625" s="1" t="str">
        <f>VLOOKUP([1]!Tabla1[[#This Row],[RENAES]],[2]EESS!$1:$1048576,10,FALSE)</f>
        <v>HOSP.REGIONAL DE LORETO "Felipe Arriola Iglesias"</v>
      </c>
      <c r="T625" s="1" t="s">
        <v>1120</v>
      </c>
      <c r="U625" s="1" t="s">
        <v>326</v>
      </c>
      <c r="V625" s="1" t="s">
        <v>91</v>
      </c>
      <c r="W625" s="57">
        <v>7</v>
      </c>
      <c r="X625" s="1" t="s">
        <v>328</v>
      </c>
      <c r="Y625" s="1" t="s">
        <v>116</v>
      </c>
      <c r="Z625" s="1" t="s">
        <v>96</v>
      </c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1386</v>
      </c>
      <c r="B626" s="1" t="s">
        <v>1387</v>
      </c>
      <c r="C626" s="1" t="s">
        <v>97</v>
      </c>
      <c r="D626" s="1" t="s">
        <v>3185</v>
      </c>
      <c r="E626" s="1" t="s">
        <v>1111</v>
      </c>
      <c r="F626" s="1" t="s">
        <v>96</v>
      </c>
      <c r="G626" s="1" t="s">
        <v>129</v>
      </c>
      <c r="H626" s="1" t="s">
        <v>324</v>
      </c>
      <c r="I626" s="1" t="s">
        <v>95</v>
      </c>
      <c r="J626" s="1" t="s">
        <v>119</v>
      </c>
      <c r="K626" s="1">
        <v>33</v>
      </c>
      <c r="L626" s="1" t="s">
        <v>101</v>
      </c>
      <c r="M626" s="1" t="s">
        <v>325</v>
      </c>
      <c r="N626" s="1" t="s">
        <v>91</v>
      </c>
      <c r="O626" s="1" t="s">
        <v>92</v>
      </c>
      <c r="P626">
        <v>1</v>
      </c>
      <c r="Q626" s="1" t="str">
        <f>VLOOKUP([1]!Tabla1[[#This Row],[RENAES]],[2]EESS!$1:$1048576,6,FALSE)</f>
        <v>NO PERTENECE A NINGUNA RED</v>
      </c>
      <c r="R626" s="1" t="str">
        <f>VLOOKUP([1]!Tabla1[[#This Row],[RENAES]],[2]EESS!$1:$1048576,7,FALSE)</f>
        <v>NO PERTENECE A NINGUNA MICRORED</v>
      </c>
      <c r="S626" s="1" t="str">
        <f>VLOOKUP([1]!Tabla1[[#This Row],[RENAES]],[2]EESS!$1:$1048576,10,FALSE)</f>
        <v>HOSP.REGIONAL DE LORETO "Felipe Arriola Iglesias"</v>
      </c>
      <c r="T626" s="1" t="s">
        <v>1191</v>
      </c>
      <c r="U626" s="1" t="s">
        <v>326</v>
      </c>
      <c r="V626" s="1" t="s">
        <v>105</v>
      </c>
      <c r="W626" s="57">
        <v>30</v>
      </c>
      <c r="X626" s="1" t="s">
        <v>324</v>
      </c>
      <c r="Y626" s="1" t="s">
        <v>95</v>
      </c>
      <c r="Z626" s="1" t="s">
        <v>119</v>
      </c>
      <c r="AA626" s="1"/>
      <c r="AB626" s="1"/>
      <c r="AC626" s="1"/>
      <c r="AD626" s="1"/>
      <c r="AE626" s="1"/>
      <c r="AF626" s="1"/>
      <c r="AG626" s="1"/>
      <c r="AH626" s="1" t="s">
        <v>1252</v>
      </c>
      <c r="AI626" s="1" t="s">
        <v>326</v>
      </c>
      <c r="AJ626" s="1" t="s">
        <v>91</v>
      </c>
      <c r="AK626" s="57">
        <v>7</v>
      </c>
      <c r="AL626" s="1" t="s">
        <v>218</v>
      </c>
      <c r="AM626" s="1" t="s">
        <v>129</v>
      </c>
      <c r="AN626" s="1" t="s">
        <v>100</v>
      </c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6470</v>
      </c>
      <c r="B627" s="1" t="s">
        <v>6471</v>
      </c>
      <c r="C627" s="1" t="s">
        <v>97</v>
      </c>
      <c r="D627" s="1" t="s">
        <v>3185</v>
      </c>
      <c r="E627" s="1" t="s">
        <v>1111</v>
      </c>
      <c r="F627" s="1" t="s">
        <v>102</v>
      </c>
      <c r="G627" s="1" t="s">
        <v>110</v>
      </c>
      <c r="H627" s="1" t="s">
        <v>365</v>
      </c>
      <c r="I627" s="1" t="s">
        <v>102</v>
      </c>
      <c r="J627" s="1" t="s">
        <v>121</v>
      </c>
      <c r="K627" s="1">
        <v>33</v>
      </c>
      <c r="L627" s="1" t="s">
        <v>101</v>
      </c>
      <c r="M627" s="1" t="s">
        <v>325</v>
      </c>
      <c r="N627" s="1" t="s">
        <v>91</v>
      </c>
      <c r="O627" s="1" t="s">
        <v>92</v>
      </c>
      <c r="P627">
        <v>285</v>
      </c>
      <c r="Q627" s="1" t="str">
        <f>VLOOKUP([1]!Tabla1[[#This Row],[RENAES]],[2]EESS!$1:$1048576,6,FALSE)</f>
        <v>ALTO AMAZONAS</v>
      </c>
      <c r="R627" s="1" t="str">
        <f>VLOOKUP([1]!Tabla1[[#This Row],[RENAES]],[2]EESS!$1:$1048576,7,FALSE)</f>
        <v>YURIMAGUAS</v>
      </c>
      <c r="S627" s="1" t="str">
        <f>VLOOKUP([1]!Tabla1[[#This Row],[RENAES]],[2]EESS!$1:$1048576,10,FALSE)</f>
        <v>VILLA DEL PARANAPURA</v>
      </c>
      <c r="T627" s="1" t="s">
        <v>5666</v>
      </c>
      <c r="U627" s="1" t="s">
        <v>326</v>
      </c>
      <c r="V627" s="1" t="s">
        <v>91</v>
      </c>
      <c r="W627" s="57">
        <v>1</v>
      </c>
      <c r="X627" s="1" t="s">
        <v>365</v>
      </c>
      <c r="Y627" s="1" t="s">
        <v>102</v>
      </c>
      <c r="Z627" s="1" t="s">
        <v>121</v>
      </c>
      <c r="AA627" s="1" t="s">
        <v>8243</v>
      </c>
      <c r="AB627" s="1" t="s">
        <v>325</v>
      </c>
      <c r="AC627" s="1" t="s">
        <v>91</v>
      </c>
      <c r="AD627" s="1" t="s">
        <v>92</v>
      </c>
      <c r="AE627" s="1" t="s">
        <v>365</v>
      </c>
      <c r="AF627" s="1" t="s">
        <v>109</v>
      </c>
      <c r="AG627" s="1" t="s">
        <v>115</v>
      </c>
      <c r="AH627" s="1" t="s">
        <v>8243</v>
      </c>
      <c r="AI627" s="1" t="s">
        <v>326</v>
      </c>
      <c r="AJ627" s="1" t="s">
        <v>91</v>
      </c>
      <c r="AK627" s="57">
        <v>3</v>
      </c>
      <c r="AL627" s="1" t="s">
        <v>365</v>
      </c>
      <c r="AM627" s="1" t="s">
        <v>109</v>
      </c>
      <c r="AN627" s="1" t="s">
        <v>115</v>
      </c>
      <c r="AO627" s="1" t="s">
        <v>9285</v>
      </c>
      <c r="AP627" s="1" t="s">
        <v>325</v>
      </c>
      <c r="AQ627" s="1" t="s">
        <v>105</v>
      </c>
      <c r="AR627" s="1" t="s">
        <v>104</v>
      </c>
      <c r="AS627" s="1" t="s">
        <v>350</v>
      </c>
      <c r="AT627" s="1" t="s">
        <v>109</v>
      </c>
      <c r="AU627" s="1" t="s">
        <v>100</v>
      </c>
      <c r="AV627" s="1" t="s">
        <v>9285</v>
      </c>
      <c r="AW627" s="1" t="s">
        <v>326</v>
      </c>
      <c r="AX627" s="1" t="s">
        <v>91</v>
      </c>
      <c r="AY627" s="57">
        <v>4</v>
      </c>
      <c r="AZ627" s="1" t="s">
        <v>350</v>
      </c>
      <c r="BA627" s="1" t="s">
        <v>109</v>
      </c>
      <c r="BB627" s="1" t="s">
        <v>100</v>
      </c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 t="s">
        <v>9285</v>
      </c>
      <c r="BY627" s="1" t="s">
        <v>325</v>
      </c>
      <c r="BZ627" s="1" t="s">
        <v>91</v>
      </c>
      <c r="CA627" s="32"/>
      <c r="CB627" s="1" t="s">
        <v>173</v>
      </c>
      <c r="CC627" s="1" t="s">
        <v>107</v>
      </c>
      <c r="CD627" s="1" t="s">
        <v>131</v>
      </c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4632</v>
      </c>
      <c r="B628" s="1" t="s">
        <v>4633</v>
      </c>
      <c r="C628" s="1" t="s">
        <v>97</v>
      </c>
      <c r="D628" s="1" t="s">
        <v>3185</v>
      </c>
      <c r="E628" s="1" t="s">
        <v>1111</v>
      </c>
      <c r="F628" s="1" t="s">
        <v>99</v>
      </c>
      <c r="G628" s="1" t="s">
        <v>142</v>
      </c>
      <c r="H628" s="1" t="s">
        <v>245</v>
      </c>
      <c r="I628" s="1" t="s">
        <v>113</v>
      </c>
      <c r="J628" s="1" t="s">
        <v>102</v>
      </c>
      <c r="K628" s="1">
        <v>34</v>
      </c>
      <c r="L628" s="1" t="s">
        <v>101</v>
      </c>
      <c r="M628" s="1" t="s">
        <v>325</v>
      </c>
      <c r="N628" s="1" t="s">
        <v>91</v>
      </c>
      <c r="O628" s="32"/>
      <c r="P628">
        <v>1</v>
      </c>
      <c r="Q628" s="1" t="str">
        <f>VLOOKUP([1]!Tabla1[[#This Row],[RENAES]],[2]EESS!$1:$1048576,6,FALSE)</f>
        <v>ALTO AMAZONAS</v>
      </c>
      <c r="R628" s="1" t="str">
        <f>VLOOKUP([1]!Tabla1[[#This Row],[RENAES]],[2]EESS!$1:$1048576,7,FALSE)</f>
        <v>YURIMAGUAS</v>
      </c>
      <c r="S628" s="1" t="str">
        <f>VLOOKUP([1]!Tabla1[[#This Row],[RENAES]],[2]EESS!$1:$1048576,10,FALSE)</f>
        <v>MUNICHIS De Yurimaguas(EJE DE M.R)</v>
      </c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2575</v>
      </c>
      <c r="B629" s="1" t="s">
        <v>2576</v>
      </c>
      <c r="C629" s="1" t="s">
        <v>97</v>
      </c>
      <c r="D629" s="1" t="s">
        <v>3185</v>
      </c>
      <c r="E629" s="1" t="s">
        <v>1111</v>
      </c>
      <c r="F629" s="1" t="s">
        <v>88</v>
      </c>
      <c r="G629" s="1" t="s">
        <v>96</v>
      </c>
      <c r="H629" s="1" t="s">
        <v>324</v>
      </c>
      <c r="I629" s="1" t="s">
        <v>96</v>
      </c>
      <c r="J629" s="1" t="s">
        <v>88</v>
      </c>
      <c r="K629" s="1">
        <v>38</v>
      </c>
      <c r="L629" s="1" t="s">
        <v>101</v>
      </c>
      <c r="M629" s="1" t="s">
        <v>325</v>
      </c>
      <c r="N629" s="1" t="s">
        <v>91</v>
      </c>
      <c r="O629" s="1" t="s">
        <v>92</v>
      </c>
      <c r="P629">
        <v>1</v>
      </c>
      <c r="Q629" s="1" t="str">
        <f>VLOOKUP([1]!Tabla1[[#This Row],[RENAES]],[2]EESS!$1:$1048576,6,FALSE)</f>
        <v>DATEM DEL MARAÑON</v>
      </c>
      <c r="R629" s="1" t="str">
        <f>VLOOKUP([1]!Tabla1[[#This Row],[RENAES]],[2]EESS!$1:$1048576,7,FALSE)</f>
        <v>ANDOAS</v>
      </c>
      <c r="S629" s="1" t="str">
        <f>VLOOKUP([1]!Tabla1[[#This Row],[RENAES]],[2]EESS!$1:$1048576,10,FALSE)</f>
        <v>ALIANZA CRISTIANA</v>
      </c>
      <c r="T629" s="1" t="s">
        <v>2522</v>
      </c>
      <c r="U629" s="1" t="s">
        <v>326</v>
      </c>
      <c r="V629" s="1" t="s">
        <v>91</v>
      </c>
      <c r="W629" s="57">
        <v>30</v>
      </c>
      <c r="X629" s="1" t="s">
        <v>324</v>
      </c>
      <c r="Y629" s="1" t="s">
        <v>96</v>
      </c>
      <c r="Z629" s="1" t="s">
        <v>88</v>
      </c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 t="s">
        <v>4813</v>
      </c>
      <c r="CF629" s="1" t="s">
        <v>326</v>
      </c>
      <c r="CG629" s="1" t="s">
        <v>91</v>
      </c>
      <c r="CH629" s="1" t="s">
        <v>123</v>
      </c>
      <c r="CI629" s="1" t="s">
        <v>3805</v>
      </c>
      <c r="CJ629" s="1" t="s">
        <v>131</v>
      </c>
      <c r="CK629" s="1" t="s">
        <v>88</v>
      </c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4285</v>
      </c>
      <c r="B630" s="1" t="s">
        <v>4286</v>
      </c>
      <c r="C630" s="1" t="s">
        <v>97</v>
      </c>
      <c r="D630" s="1" t="s">
        <v>3185</v>
      </c>
      <c r="E630" s="1" t="s">
        <v>1111</v>
      </c>
      <c r="F630" s="1" t="s">
        <v>99</v>
      </c>
      <c r="G630" s="1" t="s">
        <v>142</v>
      </c>
      <c r="H630" s="1" t="s">
        <v>213</v>
      </c>
      <c r="I630" s="1" t="s">
        <v>96</v>
      </c>
      <c r="J630" s="1" t="s">
        <v>100</v>
      </c>
      <c r="K630" s="1">
        <v>32</v>
      </c>
      <c r="L630" s="1" t="s">
        <v>101</v>
      </c>
      <c r="M630" s="1" t="s">
        <v>325</v>
      </c>
      <c r="N630" s="1" t="s">
        <v>105</v>
      </c>
      <c r="O630" s="1" t="s">
        <v>104</v>
      </c>
      <c r="P630">
        <v>14</v>
      </c>
      <c r="Q630" s="1" t="str">
        <f>VLOOKUP([1]!Tabla1[[#This Row],[RENAES]],[2]EESS!$1:$1048576,6,FALSE)</f>
        <v>MAYNAS PERIFERIE</v>
      </c>
      <c r="R630" s="1" t="str">
        <f>VLOOKUP([1]!Tabla1[[#This Row],[RENAES]],[2]EESS!$1:$1048576,7,FALSE)</f>
        <v>TAMSHIYACU</v>
      </c>
      <c r="S630" s="1" t="str">
        <f>VLOOKUP([1]!Tabla1[[#This Row],[RENAES]],[2]EESS!$1:$1048576,10,FALSE)</f>
        <v>TAMSHIYACU</v>
      </c>
      <c r="T630" s="1" t="s">
        <v>4223</v>
      </c>
      <c r="U630" s="1" t="s">
        <v>326</v>
      </c>
      <c r="V630" s="1" t="s">
        <v>91</v>
      </c>
      <c r="W630" s="57">
        <v>1</v>
      </c>
      <c r="X630" s="1" t="s">
        <v>213</v>
      </c>
      <c r="Y630" s="1" t="s">
        <v>96</v>
      </c>
      <c r="Z630" s="1" t="s">
        <v>100</v>
      </c>
      <c r="AA630" s="1" t="s">
        <v>5154</v>
      </c>
      <c r="AB630" s="1" t="s">
        <v>325</v>
      </c>
      <c r="AC630" s="1" t="s">
        <v>91</v>
      </c>
      <c r="AD630" s="32" t="s">
        <v>287</v>
      </c>
      <c r="AE630" s="1" t="s">
        <v>5177</v>
      </c>
      <c r="AF630" s="1" t="s">
        <v>88</v>
      </c>
      <c r="AG630" s="1" t="s">
        <v>88</v>
      </c>
      <c r="AH630" s="1" t="s">
        <v>5935</v>
      </c>
      <c r="AI630" s="1" t="s">
        <v>326</v>
      </c>
      <c r="AJ630" s="1" t="s">
        <v>91</v>
      </c>
      <c r="AK630" s="57">
        <v>2</v>
      </c>
      <c r="AL630" s="1" t="s">
        <v>327</v>
      </c>
      <c r="AM630" s="1" t="s">
        <v>126</v>
      </c>
      <c r="AN630" s="1" t="s">
        <v>96</v>
      </c>
      <c r="AO630" s="1" t="s">
        <v>5935</v>
      </c>
      <c r="AP630" s="1" t="s">
        <v>325</v>
      </c>
      <c r="AQ630" s="1" t="s">
        <v>105</v>
      </c>
      <c r="AR630" s="1" t="s">
        <v>104</v>
      </c>
      <c r="AS630" s="1" t="s">
        <v>327</v>
      </c>
      <c r="AT630" s="1" t="s">
        <v>126</v>
      </c>
      <c r="AU630" s="1" t="s">
        <v>96</v>
      </c>
      <c r="AV630" s="1" t="s">
        <v>6957</v>
      </c>
      <c r="AW630" s="1" t="s">
        <v>326</v>
      </c>
      <c r="AX630" s="1" t="s">
        <v>91</v>
      </c>
      <c r="AY630" s="57">
        <v>5</v>
      </c>
      <c r="AZ630" s="1" t="s">
        <v>327</v>
      </c>
      <c r="BA630" s="1" t="s">
        <v>142</v>
      </c>
      <c r="BB630" s="1" t="s">
        <v>116</v>
      </c>
      <c r="BC630" s="1" t="s">
        <v>8044</v>
      </c>
      <c r="BD630" s="1" t="s">
        <v>326</v>
      </c>
      <c r="BE630" s="1" t="s">
        <v>91</v>
      </c>
      <c r="BF630" s="57">
        <v>6</v>
      </c>
      <c r="BG630" s="1" t="s">
        <v>328</v>
      </c>
      <c r="BH630" s="1" t="s">
        <v>125</v>
      </c>
      <c r="BI630" s="1" t="s">
        <v>96</v>
      </c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952</v>
      </c>
      <c r="B631" s="1" t="s">
        <v>1388</v>
      </c>
      <c r="C631" s="1" t="s">
        <v>97</v>
      </c>
      <c r="D631" s="1" t="s">
        <v>3185</v>
      </c>
      <c r="E631" s="1" t="s">
        <v>1111</v>
      </c>
      <c r="F631" s="1" t="s">
        <v>90</v>
      </c>
      <c r="G631" s="1" t="s">
        <v>142</v>
      </c>
      <c r="H631" s="1" t="s">
        <v>327</v>
      </c>
      <c r="I631" s="1" t="s">
        <v>127</v>
      </c>
      <c r="J631" s="1" t="s">
        <v>102</v>
      </c>
      <c r="K631" s="1">
        <v>32</v>
      </c>
      <c r="L631" s="1" t="s">
        <v>101</v>
      </c>
      <c r="M631" s="1" t="s">
        <v>325</v>
      </c>
      <c r="N631" s="1" t="s">
        <v>91</v>
      </c>
      <c r="O631" s="1" t="s">
        <v>104</v>
      </c>
      <c r="P631">
        <v>150</v>
      </c>
      <c r="Q631" s="1" t="str">
        <f>VLOOKUP([1]!Tabla1[[#This Row],[RENAES]],[2]EESS!$1:$1048576,6,FALSE)</f>
        <v>UCAYALI</v>
      </c>
      <c r="R631" s="1" t="str">
        <f>VLOOKUP([1]!Tabla1[[#This Row],[RENAES]],[2]EESS!$1:$1048576,7,FALSE)</f>
        <v>PADRE MARQUEZ</v>
      </c>
      <c r="S631" s="1" t="str">
        <f>VLOOKUP([1]!Tabla1[[#This Row],[RENAES]],[2]EESS!$1:$1048576,10,FALSE)</f>
        <v xml:space="preserve">TIRUNTAN </v>
      </c>
      <c r="T631" s="1" t="s">
        <v>1214</v>
      </c>
      <c r="U631" s="1" t="s">
        <v>326</v>
      </c>
      <c r="V631" s="1" t="s">
        <v>91</v>
      </c>
      <c r="W631" s="57">
        <v>1</v>
      </c>
      <c r="X631" s="1" t="s">
        <v>327</v>
      </c>
      <c r="Y631" s="1" t="s">
        <v>127</v>
      </c>
      <c r="Z631" s="1" t="s">
        <v>102</v>
      </c>
      <c r="AA631" s="1" t="s">
        <v>3200</v>
      </c>
      <c r="AB631" s="1" t="s">
        <v>325</v>
      </c>
      <c r="AC631" s="1" t="s">
        <v>91</v>
      </c>
      <c r="AD631" s="1" t="s">
        <v>104</v>
      </c>
      <c r="AE631" s="1" t="s">
        <v>327</v>
      </c>
      <c r="AF631" s="1" t="s">
        <v>2804</v>
      </c>
      <c r="AG631" s="1" t="s">
        <v>96</v>
      </c>
      <c r="AH631" s="1" t="s">
        <v>3200</v>
      </c>
      <c r="AI631" s="1" t="s">
        <v>326</v>
      </c>
      <c r="AJ631" s="1" t="s">
        <v>91</v>
      </c>
      <c r="AK631" s="57">
        <v>2</v>
      </c>
      <c r="AL631" s="1" t="s">
        <v>327</v>
      </c>
      <c r="AM631" s="1" t="s">
        <v>2804</v>
      </c>
      <c r="AN631" s="1" t="s">
        <v>96</v>
      </c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1389</v>
      </c>
      <c r="B632" s="1" t="s">
        <v>1390</v>
      </c>
      <c r="C632" s="1" t="s">
        <v>97</v>
      </c>
      <c r="D632" s="1" t="s">
        <v>3185</v>
      </c>
      <c r="E632" s="1" t="s">
        <v>1111</v>
      </c>
      <c r="F632" s="1" t="s">
        <v>96</v>
      </c>
      <c r="G632" s="1" t="s">
        <v>109</v>
      </c>
      <c r="H632" s="1" t="s">
        <v>324</v>
      </c>
      <c r="I632" s="1" t="s">
        <v>90</v>
      </c>
      <c r="J632" s="1" t="s">
        <v>119</v>
      </c>
      <c r="K632" s="1">
        <v>34</v>
      </c>
      <c r="L632" s="1" t="s">
        <v>101</v>
      </c>
      <c r="M632" s="1" t="s">
        <v>325</v>
      </c>
      <c r="N632" s="1" t="s">
        <v>91</v>
      </c>
      <c r="O632" s="1" t="s">
        <v>104</v>
      </c>
      <c r="P632">
        <v>1</v>
      </c>
      <c r="Q632" s="1" t="str">
        <f>VLOOKUP([1]!Tabla1[[#This Row],[RENAES]],[2]EESS!$1:$1048576,6,FALSE)</f>
        <v>REQUENA</v>
      </c>
      <c r="R632" s="1" t="str">
        <f>VLOOKUP([1]!Tabla1[[#This Row],[RENAES]],[2]EESS!$1:$1048576,7,FALSE)</f>
        <v>REQUENA</v>
      </c>
      <c r="S632" s="1" t="str">
        <f>VLOOKUP([1]!Tabla1[[#This Row],[RENAES]],[2]EESS!$1:$1048576,10,FALSE)</f>
        <v>REQUENA</v>
      </c>
      <c r="T632" s="1" t="s">
        <v>1163</v>
      </c>
      <c r="U632" s="1" t="s">
        <v>326</v>
      </c>
      <c r="V632" s="1" t="s">
        <v>91</v>
      </c>
      <c r="W632" s="57">
        <v>30</v>
      </c>
      <c r="X632" s="1" t="s">
        <v>324</v>
      </c>
      <c r="Y632" s="1" t="s">
        <v>90</v>
      </c>
      <c r="Z632" s="1" t="s">
        <v>119</v>
      </c>
      <c r="AA632" s="1"/>
      <c r="AB632" s="1"/>
      <c r="AC632" s="1"/>
      <c r="AD632" s="1"/>
      <c r="AE632" s="1"/>
      <c r="AF632" s="1"/>
      <c r="AG632" s="1"/>
      <c r="AH632" s="1" t="s">
        <v>1156</v>
      </c>
      <c r="AI632" s="1" t="s">
        <v>326</v>
      </c>
      <c r="AJ632" s="1" t="s">
        <v>91</v>
      </c>
      <c r="AK632" s="57">
        <v>7</v>
      </c>
      <c r="AL632" s="1" t="s">
        <v>186</v>
      </c>
      <c r="AM632" s="1" t="s">
        <v>107</v>
      </c>
      <c r="AN632" s="1" t="s">
        <v>96</v>
      </c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 t="s">
        <v>1126</v>
      </c>
      <c r="CF632" s="1" t="s">
        <v>326</v>
      </c>
      <c r="CG632" s="1" t="s">
        <v>91</v>
      </c>
      <c r="CH632" s="1" t="s">
        <v>123</v>
      </c>
      <c r="CI632" s="1" t="s">
        <v>340</v>
      </c>
      <c r="CJ632" s="1" t="s">
        <v>110</v>
      </c>
      <c r="CK632" s="1" t="s">
        <v>96</v>
      </c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3503</v>
      </c>
      <c r="B633" s="1" t="s">
        <v>6195</v>
      </c>
      <c r="C633" s="1" t="s">
        <v>97</v>
      </c>
      <c r="D633" s="1" t="s">
        <v>3185</v>
      </c>
      <c r="E633" s="1" t="s">
        <v>1111</v>
      </c>
      <c r="F633" s="1" t="s">
        <v>99</v>
      </c>
      <c r="G633" s="1" t="s">
        <v>151</v>
      </c>
      <c r="H633" s="1" t="s">
        <v>5649</v>
      </c>
      <c r="I633" s="1" t="s">
        <v>109</v>
      </c>
      <c r="J633" s="1" t="s">
        <v>109</v>
      </c>
      <c r="K633" s="1">
        <v>37</v>
      </c>
      <c r="L633" s="1" t="s">
        <v>101</v>
      </c>
      <c r="M633" s="1" t="s">
        <v>325</v>
      </c>
      <c r="N633" s="1" t="s">
        <v>105</v>
      </c>
      <c r="O633" s="32"/>
      <c r="P633">
        <v>150</v>
      </c>
      <c r="Q633" s="1" t="str">
        <f>VLOOKUP([1]!Tabla1[[#This Row],[RENAES]],[2]EESS!$1:$1048576,6,FALSE)</f>
        <v>UCAYALI</v>
      </c>
      <c r="R633" s="1" t="str">
        <f>VLOOKUP([1]!Tabla1[[#This Row],[RENAES]],[2]EESS!$1:$1048576,7,FALSE)</f>
        <v>CONTAMANA</v>
      </c>
      <c r="S633" s="1" t="str">
        <f>VLOOKUP([1]!Tabla1[[#This Row],[RENAES]],[2]EESS!$1:$1048576,10,FALSE)</f>
        <v>ORELLANA</v>
      </c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5373</v>
      </c>
      <c r="B634" s="1" t="s">
        <v>5374</v>
      </c>
      <c r="C634" s="1" t="s">
        <v>97</v>
      </c>
      <c r="D634" s="1" t="s">
        <v>3185</v>
      </c>
      <c r="E634" s="1" t="s">
        <v>1111</v>
      </c>
      <c r="F634" s="1" t="s">
        <v>99</v>
      </c>
      <c r="G634" s="1" t="s">
        <v>88</v>
      </c>
      <c r="H634" s="1" t="s">
        <v>324</v>
      </c>
      <c r="I634" s="1" t="s">
        <v>3845</v>
      </c>
      <c r="J634" s="1" t="s">
        <v>96</v>
      </c>
      <c r="K634" s="1">
        <v>32</v>
      </c>
      <c r="L634" s="1" t="s">
        <v>101</v>
      </c>
      <c r="M634" s="1" t="s">
        <v>325</v>
      </c>
      <c r="N634" s="1" t="s">
        <v>91</v>
      </c>
      <c r="O634" s="1" t="s">
        <v>92</v>
      </c>
      <c r="P634">
        <v>1</v>
      </c>
      <c r="Q634" s="1" t="str">
        <f>VLOOKUP([1]!Tabla1[[#This Row],[RENAES]],[2]EESS!$1:$1048576,6,FALSE)</f>
        <v>LORETO</v>
      </c>
      <c r="R634" s="1" t="str">
        <f>VLOOKUP([1]!Tabla1[[#This Row],[RENAES]],[2]EESS!$1:$1048576,7,FALSE)</f>
        <v>MAYPUCO</v>
      </c>
      <c r="S634" s="1" t="str">
        <f>VLOOKUP([1]!Tabla1[[#This Row],[RENAES]],[2]EESS!$1:$1048576,10,FALSE)</f>
        <v>MAYPUCO</v>
      </c>
      <c r="T634" s="1" t="s">
        <v>3980</v>
      </c>
      <c r="U634" s="1" t="s">
        <v>326</v>
      </c>
      <c r="V634" s="1" t="s">
        <v>91</v>
      </c>
      <c r="W634" s="57">
        <v>60</v>
      </c>
      <c r="X634" s="1" t="s">
        <v>324</v>
      </c>
      <c r="Y634" s="1" t="s">
        <v>3845</v>
      </c>
      <c r="Z634" s="1" t="s">
        <v>96</v>
      </c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 t="s">
        <v>4217</v>
      </c>
      <c r="CF634" s="1" t="s">
        <v>326</v>
      </c>
      <c r="CG634" s="1" t="s">
        <v>91</v>
      </c>
      <c r="CH634" s="1" t="s">
        <v>123</v>
      </c>
      <c r="CI634" s="1" t="s">
        <v>5375</v>
      </c>
      <c r="CJ634" s="1" t="s">
        <v>107</v>
      </c>
      <c r="CK634" s="1" t="s">
        <v>96</v>
      </c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418</v>
      </c>
      <c r="B635" s="1" t="s">
        <v>10014</v>
      </c>
      <c r="C635" s="1" t="s">
        <v>97</v>
      </c>
      <c r="D635" s="1" t="s">
        <v>3185</v>
      </c>
      <c r="E635" s="1" t="s">
        <v>1111</v>
      </c>
      <c r="F635" s="1" t="s">
        <v>109</v>
      </c>
      <c r="G635" s="1" t="s">
        <v>90</v>
      </c>
      <c r="H635" s="1" t="s">
        <v>8955</v>
      </c>
      <c r="I635" s="1" t="s">
        <v>96</v>
      </c>
      <c r="J635" s="1" t="s">
        <v>102</v>
      </c>
      <c r="K635" s="1">
        <v>33</v>
      </c>
      <c r="L635" s="1" t="s">
        <v>101</v>
      </c>
      <c r="M635" s="1" t="s">
        <v>325</v>
      </c>
      <c r="N635" s="1" t="s">
        <v>91</v>
      </c>
      <c r="O635" s="1" t="s">
        <v>104</v>
      </c>
      <c r="P635">
        <v>149</v>
      </c>
      <c r="Q635" s="1" t="str">
        <f>VLOOKUP([1]!Tabla1[[#This Row],[RENAES]],[2]EESS!$1:$1048576,6,FALSE)</f>
        <v>ALTO AMAZONAS</v>
      </c>
      <c r="R635" s="1" t="str">
        <f>VLOOKUP([1]!Tabla1[[#This Row],[RENAES]],[2]EESS!$1:$1048576,7,FALSE)</f>
        <v>YURIMAGUAS</v>
      </c>
      <c r="S635" s="1" t="str">
        <f>VLOOKUP([1]!Tabla1[[#This Row],[RENAES]],[2]EESS!$1:$1048576,10,FALSE)</f>
        <v>MUNICHIS De Yurimaguas(EJE DE M.R)</v>
      </c>
      <c r="T635" s="1" t="s">
        <v>9551</v>
      </c>
      <c r="U635" s="1" t="s">
        <v>326</v>
      </c>
      <c r="V635" s="1" t="s">
        <v>91</v>
      </c>
      <c r="W635" s="57">
        <v>4</v>
      </c>
      <c r="X635" s="1" t="s">
        <v>8955</v>
      </c>
      <c r="Y635" s="1" t="s">
        <v>96</v>
      </c>
      <c r="Z635" s="1" t="s">
        <v>102</v>
      </c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5681</v>
      </c>
      <c r="B636" s="1" t="s">
        <v>8650</v>
      </c>
      <c r="C636" s="1" t="s">
        <v>97</v>
      </c>
      <c r="D636" s="1" t="s">
        <v>3185</v>
      </c>
      <c r="E636" s="1" t="s">
        <v>1111</v>
      </c>
      <c r="F636" s="1" t="s">
        <v>127</v>
      </c>
      <c r="G636" s="1" t="s">
        <v>102</v>
      </c>
      <c r="H636" s="1" t="s">
        <v>3323</v>
      </c>
      <c r="I636" s="1" t="s">
        <v>95</v>
      </c>
      <c r="J636" s="1" t="s">
        <v>90</v>
      </c>
      <c r="K636" s="1">
        <v>37</v>
      </c>
      <c r="L636" s="1" t="s">
        <v>101</v>
      </c>
      <c r="M636" s="1" t="s">
        <v>325</v>
      </c>
      <c r="N636" s="1" t="s">
        <v>105</v>
      </c>
      <c r="O636" s="1" t="s">
        <v>104</v>
      </c>
      <c r="P636">
        <v>275</v>
      </c>
      <c r="Q636" s="1" t="str">
        <f>VLOOKUP([1]!Tabla1[[#This Row],[RENAES]],[2]EESS!$1:$1048576,6,FALSE)</f>
        <v>UCAYALI</v>
      </c>
      <c r="R636" s="1" t="str">
        <f>VLOOKUP([1]!Tabla1[[#This Row],[RENAES]],[2]EESS!$1:$1048576,7,FALSE)</f>
        <v>CONTAMANA</v>
      </c>
      <c r="S636" s="1" t="str">
        <f>VLOOKUP([1]!Tabla1[[#This Row],[RENAES]],[2]EESS!$1:$1048576,10,FALSE)</f>
        <v>PAMPA HERMOZA de Pampa Hermoza</v>
      </c>
      <c r="T636" s="1" t="s">
        <v>8627</v>
      </c>
      <c r="U636" s="1" t="s">
        <v>326</v>
      </c>
      <c r="V636" s="1" t="s">
        <v>91</v>
      </c>
      <c r="W636" s="57">
        <v>1</v>
      </c>
      <c r="X636" s="1" t="s">
        <v>3323</v>
      </c>
      <c r="Y636" s="1" t="s">
        <v>95</v>
      </c>
      <c r="Z636" s="1" t="s">
        <v>90</v>
      </c>
      <c r="AA636" s="1" t="s">
        <v>9791</v>
      </c>
      <c r="AB636" s="1" t="s">
        <v>325</v>
      </c>
      <c r="AC636" s="1" t="s">
        <v>91</v>
      </c>
      <c r="AD636" s="1" t="s">
        <v>104</v>
      </c>
      <c r="AE636" s="1" t="s">
        <v>3535</v>
      </c>
      <c r="AF636" s="1" t="s">
        <v>111</v>
      </c>
      <c r="AG636" s="1" t="s">
        <v>109</v>
      </c>
      <c r="AH636" s="1" t="s">
        <v>9791</v>
      </c>
      <c r="AI636" s="1" t="s">
        <v>326</v>
      </c>
      <c r="AJ636" s="1" t="s">
        <v>91</v>
      </c>
      <c r="AK636" s="57">
        <v>2</v>
      </c>
      <c r="AL636" s="1" t="s">
        <v>3535</v>
      </c>
      <c r="AM636" s="1" t="s">
        <v>111</v>
      </c>
      <c r="AN636" s="1" t="s">
        <v>109</v>
      </c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9825</v>
      </c>
      <c r="B637" s="1" t="s">
        <v>9826</v>
      </c>
      <c r="C637" s="1" t="s">
        <v>97</v>
      </c>
      <c r="D637" s="1" t="s">
        <v>3185</v>
      </c>
      <c r="E637" s="1" t="s">
        <v>1111</v>
      </c>
      <c r="F637" s="1" t="s">
        <v>109</v>
      </c>
      <c r="G637" s="1" t="s">
        <v>100</v>
      </c>
      <c r="H637" s="1" t="s">
        <v>324</v>
      </c>
      <c r="I637" s="1" t="s">
        <v>109</v>
      </c>
      <c r="J637" s="1" t="s">
        <v>88</v>
      </c>
      <c r="K637" s="1">
        <v>35</v>
      </c>
      <c r="L637" s="1" t="s">
        <v>101</v>
      </c>
      <c r="M637" s="1" t="s">
        <v>325</v>
      </c>
      <c r="N637" s="1" t="s">
        <v>91</v>
      </c>
      <c r="O637" s="1" t="s">
        <v>92</v>
      </c>
      <c r="P637">
        <v>3</v>
      </c>
      <c r="Q637" s="1" t="str">
        <f>VLOOKUP([1]!Tabla1[[#This Row],[RENAES]],[2]EESS!$1:$1048576,6,FALSE)</f>
        <v>UCAYALI</v>
      </c>
      <c r="R637" s="1" t="str">
        <f>VLOOKUP([1]!Tabla1[[#This Row],[RENAES]],[2]EESS!$1:$1048576,7,FALSE)</f>
        <v>SARAYACU</v>
      </c>
      <c r="S637" s="1" t="str">
        <f>VLOOKUP([1]!Tabla1[[#This Row],[RENAES]],[2]EESS!$1:$1048576,10,FALSE)</f>
        <v>PUERTO ENRIQUE</v>
      </c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 t="s">
        <v>9998</v>
      </c>
      <c r="CF637" s="1" t="s">
        <v>326</v>
      </c>
      <c r="CG637" s="1" t="s">
        <v>91</v>
      </c>
      <c r="CH637" s="1" t="s">
        <v>123</v>
      </c>
      <c r="CI637" s="1" t="s">
        <v>10015</v>
      </c>
      <c r="CJ637" s="1" t="s">
        <v>100</v>
      </c>
      <c r="CK637" s="1" t="s">
        <v>95</v>
      </c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3193</v>
      </c>
      <c r="B638" s="1" t="s">
        <v>8274</v>
      </c>
      <c r="C638" s="1" t="s">
        <v>97</v>
      </c>
      <c r="D638" s="1" t="s">
        <v>3185</v>
      </c>
      <c r="E638" s="1" t="s">
        <v>1111</v>
      </c>
      <c r="F638" s="1" t="s">
        <v>95</v>
      </c>
      <c r="G638" s="1" t="s">
        <v>127</v>
      </c>
      <c r="H638" s="1" t="s">
        <v>324</v>
      </c>
      <c r="I638" s="1" t="s">
        <v>102</v>
      </c>
      <c r="J638" s="1" t="s">
        <v>119</v>
      </c>
      <c r="K638" s="1">
        <v>40</v>
      </c>
      <c r="L638" s="1" t="s">
        <v>101</v>
      </c>
      <c r="M638" s="1" t="s">
        <v>325</v>
      </c>
      <c r="N638" s="1" t="s">
        <v>91</v>
      </c>
      <c r="O638" s="1" t="s">
        <v>92</v>
      </c>
      <c r="P638">
        <v>3</v>
      </c>
      <c r="Q638" s="1" t="str">
        <f>VLOOKUP([1]!Tabla1[[#This Row],[RENAES]],[2]EESS!$1:$1048576,6,FALSE)</f>
        <v>UCAYALI</v>
      </c>
      <c r="R638" s="1" t="str">
        <f>VLOOKUP([1]!Tabla1[[#This Row],[RENAES]],[2]EESS!$1:$1048576,7,FALSE)</f>
        <v>CONTAMANA</v>
      </c>
      <c r="S638" s="1" t="str">
        <f>VLOOKUP([1]!Tabla1[[#This Row],[RENAES]],[2]EESS!$1:$1048576,10,FALSE)</f>
        <v>ORELLANA</v>
      </c>
      <c r="T638" s="1" t="s">
        <v>7050</v>
      </c>
      <c r="U638" s="1" t="s">
        <v>326</v>
      </c>
      <c r="V638" s="1" t="s">
        <v>91</v>
      </c>
      <c r="W638" s="57">
        <v>10</v>
      </c>
      <c r="X638" s="1" t="s">
        <v>324</v>
      </c>
      <c r="Y638" s="1" t="s">
        <v>102</v>
      </c>
      <c r="Z638" s="1" t="s">
        <v>119</v>
      </c>
      <c r="AA638" s="1"/>
      <c r="AB638" s="1"/>
      <c r="AC638" s="1"/>
      <c r="AD638" s="1"/>
      <c r="AE638" s="1"/>
      <c r="AF638" s="1"/>
      <c r="AG638" s="1"/>
      <c r="AH638" s="1" t="s">
        <v>6954</v>
      </c>
      <c r="AI638" s="1" t="s">
        <v>326</v>
      </c>
      <c r="AJ638" s="1" t="s">
        <v>91</v>
      </c>
      <c r="AK638" s="57">
        <v>6</v>
      </c>
      <c r="AL638" s="1" t="s">
        <v>328</v>
      </c>
      <c r="AM638" s="1" t="s">
        <v>2795</v>
      </c>
      <c r="AN638" s="1" t="s">
        <v>96</v>
      </c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922</v>
      </c>
      <c r="B639" s="1" t="s">
        <v>5178</v>
      </c>
      <c r="C639" s="1" t="s">
        <v>97</v>
      </c>
      <c r="D639" s="1" t="s">
        <v>3185</v>
      </c>
      <c r="E639" s="1" t="s">
        <v>1111</v>
      </c>
      <c r="F639" s="1" t="s">
        <v>99</v>
      </c>
      <c r="G639" s="1" t="s">
        <v>106</v>
      </c>
      <c r="H639" s="1" t="s">
        <v>327</v>
      </c>
      <c r="I639" s="1" t="s">
        <v>96</v>
      </c>
      <c r="J639" s="1" t="s">
        <v>121</v>
      </c>
      <c r="K639" s="1">
        <v>34</v>
      </c>
      <c r="L639" s="1" t="s">
        <v>101</v>
      </c>
      <c r="M639" s="1" t="s">
        <v>325</v>
      </c>
      <c r="N639" s="1" t="s">
        <v>91</v>
      </c>
      <c r="O639" s="1" t="s">
        <v>104</v>
      </c>
      <c r="P639">
        <v>28374</v>
      </c>
      <c r="Q639" s="1" t="str">
        <f>VLOOKUP([1]!Tabla1[[#This Row],[RENAES]],[2]EESS!$1:$1048576,6,FALSE)</f>
        <v>UCAYALI</v>
      </c>
      <c r="R639" s="1" t="str">
        <f>VLOOKUP([1]!Tabla1[[#This Row],[RENAES]],[2]EESS!$1:$1048576,7,FALSE)</f>
        <v>CONTAMANA</v>
      </c>
      <c r="S639" s="1" t="str">
        <f>VLOOKUP([1]!Tabla1[[#This Row],[RENAES]],[2]EESS!$1:$1048576,10,FALSE)</f>
        <v>ORELLANA</v>
      </c>
      <c r="T639" s="1" t="s">
        <v>4617</v>
      </c>
      <c r="U639" s="1" t="s">
        <v>326</v>
      </c>
      <c r="V639" s="1" t="s">
        <v>91</v>
      </c>
      <c r="W639" s="57">
        <v>1</v>
      </c>
      <c r="X639" s="1" t="s">
        <v>327</v>
      </c>
      <c r="Y639" s="1" t="s">
        <v>96</v>
      </c>
      <c r="Z639" s="1" t="s">
        <v>121</v>
      </c>
      <c r="AA639" s="1" t="s">
        <v>6172</v>
      </c>
      <c r="AB639" s="1" t="s">
        <v>325</v>
      </c>
      <c r="AC639" s="1" t="s">
        <v>105</v>
      </c>
      <c r="AD639" s="1" t="s">
        <v>104</v>
      </c>
      <c r="AE639" s="1" t="s">
        <v>327</v>
      </c>
      <c r="AF639" s="1" t="s">
        <v>119</v>
      </c>
      <c r="AG639" s="1" t="s">
        <v>96</v>
      </c>
      <c r="AH639" s="1" t="s">
        <v>6172</v>
      </c>
      <c r="AI639" s="1" t="s">
        <v>326</v>
      </c>
      <c r="AJ639" s="1" t="s">
        <v>91</v>
      </c>
      <c r="AK639" s="57">
        <v>2</v>
      </c>
      <c r="AL639" s="1" t="s">
        <v>327</v>
      </c>
      <c r="AM639" s="1" t="s">
        <v>119</v>
      </c>
      <c r="AN639" s="1" t="s">
        <v>96</v>
      </c>
      <c r="AO639" s="1"/>
      <c r="AP639" s="1"/>
      <c r="AQ639" s="1"/>
      <c r="AR639" s="1"/>
      <c r="AS639" s="1"/>
      <c r="AT639" s="1"/>
      <c r="AU639" s="1"/>
      <c r="AV639" s="1" t="s">
        <v>7126</v>
      </c>
      <c r="AW639" s="1" t="s">
        <v>326</v>
      </c>
      <c r="AX639" s="1" t="s">
        <v>91</v>
      </c>
      <c r="AY639" s="57">
        <v>2</v>
      </c>
      <c r="AZ639" s="1" t="s">
        <v>327</v>
      </c>
      <c r="BA639" s="1" t="s">
        <v>90</v>
      </c>
      <c r="BB639" s="1" t="s">
        <v>113</v>
      </c>
      <c r="BC639" s="1" t="s">
        <v>8068</v>
      </c>
      <c r="BD639" s="1" t="s">
        <v>326</v>
      </c>
      <c r="BE639" s="1" t="s">
        <v>91</v>
      </c>
      <c r="BF639" s="57">
        <v>4</v>
      </c>
      <c r="BG639" s="1" t="s">
        <v>327</v>
      </c>
      <c r="BH639" s="1" t="s">
        <v>88</v>
      </c>
      <c r="BI639" s="1" t="s">
        <v>109</v>
      </c>
      <c r="BJ639" s="1" t="s">
        <v>9290</v>
      </c>
      <c r="BK639" s="1" t="s">
        <v>326</v>
      </c>
      <c r="BL639" s="1" t="s">
        <v>91</v>
      </c>
      <c r="BM639" s="57">
        <v>5</v>
      </c>
      <c r="BN639" s="1" t="s">
        <v>327</v>
      </c>
      <c r="BO639" s="1" t="s">
        <v>99</v>
      </c>
      <c r="BP639" s="1" t="s">
        <v>99</v>
      </c>
      <c r="BQ639" s="1" t="s">
        <v>10172</v>
      </c>
      <c r="BR639" s="1" t="s">
        <v>326</v>
      </c>
      <c r="BS639" s="1" t="s">
        <v>91</v>
      </c>
      <c r="BT639" s="57">
        <v>6</v>
      </c>
      <c r="BU639" s="1" t="s">
        <v>327</v>
      </c>
      <c r="BV639" s="1" t="s">
        <v>102</v>
      </c>
      <c r="BW639" s="1" t="s">
        <v>96</v>
      </c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9589</v>
      </c>
      <c r="B640" s="1" t="s">
        <v>9590</v>
      </c>
      <c r="C640" s="1" t="s">
        <v>97</v>
      </c>
      <c r="D640" s="1" t="s">
        <v>3185</v>
      </c>
      <c r="E640" s="1" t="s">
        <v>1111</v>
      </c>
      <c r="F640" s="1" t="s">
        <v>127</v>
      </c>
      <c r="G640" s="1" t="s">
        <v>151</v>
      </c>
      <c r="H640" s="1" t="s">
        <v>5206</v>
      </c>
      <c r="I640" s="1" t="s">
        <v>90</v>
      </c>
      <c r="J640" s="1" t="s">
        <v>119</v>
      </c>
      <c r="K640" s="1">
        <v>32</v>
      </c>
      <c r="L640" s="1" t="s">
        <v>101</v>
      </c>
      <c r="M640" s="1" t="s">
        <v>325</v>
      </c>
      <c r="N640" s="1" t="s">
        <v>91</v>
      </c>
      <c r="O640" s="32"/>
      <c r="P640">
        <v>222</v>
      </c>
      <c r="Q640" s="1" t="str">
        <f>VLOOKUP([1]!Tabla1[[#This Row],[RENAES]],[2]EESS!$1:$1048576,6,FALSE)</f>
        <v>DATEM DEL MARAÑON</v>
      </c>
      <c r="R640" s="1" t="str">
        <f>VLOOKUP([1]!Tabla1[[#This Row],[RENAES]],[2]EESS!$1:$1048576,7,FALSE)</f>
        <v>BARRANCA</v>
      </c>
      <c r="S640" s="1" t="str">
        <f>VLOOKUP([1]!Tabla1[[#This Row],[RENAES]],[2]EESS!$1:$1048576,10,FALSE)</f>
        <v>SAN LORENZO</v>
      </c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5341</v>
      </c>
      <c r="B641" s="1" t="s">
        <v>6749</v>
      </c>
      <c r="C641" s="1" t="s">
        <v>97</v>
      </c>
      <c r="D641" s="1" t="s">
        <v>136</v>
      </c>
      <c r="E641" s="1" t="s">
        <v>1111</v>
      </c>
      <c r="F641" s="1" t="s">
        <v>102</v>
      </c>
      <c r="G641" s="1" t="s">
        <v>115</v>
      </c>
      <c r="H641" s="1" t="s">
        <v>3218</v>
      </c>
      <c r="I641" s="1" t="s">
        <v>96</v>
      </c>
      <c r="J641" s="1" t="s">
        <v>142</v>
      </c>
      <c r="K641" s="1">
        <v>37</v>
      </c>
      <c r="L641" s="1" t="s">
        <v>101</v>
      </c>
      <c r="M641" s="1" t="s">
        <v>325</v>
      </c>
      <c r="N641" s="1" t="s">
        <v>91</v>
      </c>
      <c r="O641" s="1" t="s">
        <v>92</v>
      </c>
      <c r="P641">
        <v>260</v>
      </c>
      <c r="Q641" s="1" t="str">
        <f>VLOOKUP([1]!Tabla1[[#This Row],[RENAES]],[2]EESS!$1:$1048576,6,FALSE)</f>
        <v>MAYNAS CIUDAD</v>
      </c>
      <c r="R641" s="1" t="str">
        <f>VLOOKUP([1]!Tabla1[[#This Row],[RENAES]],[2]EESS!$1:$1048576,7,FALSE)</f>
        <v>BELEN</v>
      </c>
      <c r="S641" s="1" t="str">
        <f>VLOOKUP([1]!Tabla1[[#This Row],[RENAES]],[2]EESS!$1:$1048576,10,FALSE)</f>
        <v>CANTA GALLO</v>
      </c>
      <c r="T641" s="1" t="s">
        <v>5938</v>
      </c>
      <c r="U641" s="1" t="s">
        <v>326</v>
      </c>
      <c r="V641" s="1" t="s">
        <v>91</v>
      </c>
      <c r="W641" s="57">
        <v>1</v>
      </c>
      <c r="X641" s="1" t="s">
        <v>3218</v>
      </c>
      <c r="Y641" s="1" t="s">
        <v>96</v>
      </c>
      <c r="Z641" s="1" t="s">
        <v>142</v>
      </c>
      <c r="AA641" s="1" t="s">
        <v>7132</v>
      </c>
      <c r="AB641" s="1" t="s">
        <v>325</v>
      </c>
      <c r="AC641" s="1" t="s">
        <v>91</v>
      </c>
      <c r="AD641" s="1" t="s">
        <v>92</v>
      </c>
      <c r="AE641" s="1" t="s">
        <v>7350</v>
      </c>
      <c r="AF641" s="1" t="s">
        <v>96</v>
      </c>
      <c r="AG641" s="1" t="s">
        <v>96</v>
      </c>
      <c r="AH641" s="1" t="s">
        <v>7132</v>
      </c>
      <c r="AI641" s="1" t="s">
        <v>326</v>
      </c>
      <c r="AJ641" s="1" t="s">
        <v>91</v>
      </c>
      <c r="AK641" s="57">
        <v>2</v>
      </c>
      <c r="AL641" s="1" t="s">
        <v>7350</v>
      </c>
      <c r="AM641" s="1" t="s">
        <v>96</v>
      </c>
      <c r="AN641" s="1" t="s">
        <v>96</v>
      </c>
      <c r="AO641" s="1"/>
      <c r="AP641" s="1"/>
      <c r="AQ641" s="1"/>
      <c r="AR641" s="1"/>
      <c r="AS641" s="1"/>
      <c r="AT641" s="1"/>
      <c r="AU641" s="1"/>
      <c r="AV641" s="1" t="s">
        <v>8085</v>
      </c>
      <c r="AW641" s="1" t="s">
        <v>326</v>
      </c>
      <c r="AX641" s="1" t="s">
        <v>91</v>
      </c>
      <c r="AY641" s="57">
        <v>3</v>
      </c>
      <c r="AZ641" s="1" t="s">
        <v>9294</v>
      </c>
      <c r="BA641" s="1" t="s">
        <v>96</v>
      </c>
      <c r="BB641" s="1" t="s">
        <v>110</v>
      </c>
      <c r="BC641" s="1" t="s">
        <v>9030</v>
      </c>
      <c r="BD641" s="1" t="s">
        <v>326</v>
      </c>
      <c r="BE641" s="1" t="s">
        <v>91</v>
      </c>
      <c r="BF641" s="57">
        <v>3</v>
      </c>
      <c r="BG641" s="1" t="s">
        <v>9795</v>
      </c>
      <c r="BH641" s="1" t="s">
        <v>96</v>
      </c>
      <c r="BI641" s="1" t="s">
        <v>98</v>
      </c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7352</v>
      </c>
      <c r="B642" s="1" t="s">
        <v>7353</v>
      </c>
      <c r="C642" s="1" t="s">
        <v>97</v>
      </c>
      <c r="D642" s="1" t="s">
        <v>3185</v>
      </c>
      <c r="E642" s="1" t="s">
        <v>1111</v>
      </c>
      <c r="F642" s="1" t="s">
        <v>95</v>
      </c>
      <c r="G642" s="1" t="s">
        <v>108</v>
      </c>
      <c r="H642" s="1" t="s">
        <v>4678</v>
      </c>
      <c r="I642" s="1" t="s">
        <v>113</v>
      </c>
      <c r="J642" s="1" t="s">
        <v>96</v>
      </c>
      <c r="K642" s="1">
        <v>38</v>
      </c>
      <c r="L642" s="1" t="s">
        <v>101</v>
      </c>
      <c r="M642" s="1" t="s">
        <v>325</v>
      </c>
      <c r="N642" s="1" t="s">
        <v>91</v>
      </c>
      <c r="O642" s="1" t="s">
        <v>104</v>
      </c>
      <c r="P642">
        <v>37</v>
      </c>
      <c r="Q642" s="1" t="str">
        <f>VLOOKUP([1]!Tabla1[[#This Row],[RENAES]],[2]EESS!$1:$1048576,6,FALSE)</f>
        <v>NO PERTENECE A NINGUNA RED</v>
      </c>
      <c r="R642" s="1" t="str">
        <f>VLOOKUP([1]!Tabla1[[#This Row],[RENAES]],[2]EESS!$1:$1048576,7,FALSE)</f>
        <v>NO PERTENECE A NINGUNA MICRORED</v>
      </c>
      <c r="S642" s="1" t="str">
        <f>VLOOKUP([1]!Tabla1[[#This Row],[RENAES]],[2]EESS!$1:$1048576,10,FALSE)</f>
        <v>HOSP.REGIONAL DE LORETO "Felipe Arriola Iglesias"</v>
      </c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9827</v>
      </c>
      <c r="B643" s="1" t="s">
        <v>9828</v>
      </c>
      <c r="C643" s="1" t="s">
        <v>97</v>
      </c>
      <c r="D643" s="1" t="s">
        <v>3185</v>
      </c>
      <c r="E643" s="1" t="s">
        <v>1111</v>
      </c>
      <c r="F643" s="1" t="s">
        <v>109</v>
      </c>
      <c r="G643" s="1" t="s">
        <v>102</v>
      </c>
      <c r="H643" s="1" t="s">
        <v>9829</v>
      </c>
      <c r="I643" s="1" t="s">
        <v>99</v>
      </c>
      <c r="J643" s="1" t="s">
        <v>88</v>
      </c>
      <c r="K643" s="1">
        <v>35</v>
      </c>
      <c r="L643" s="1" t="s">
        <v>101</v>
      </c>
      <c r="M643" s="1" t="s">
        <v>325</v>
      </c>
      <c r="N643" s="1" t="s">
        <v>91</v>
      </c>
      <c r="O643" s="1" t="s">
        <v>104</v>
      </c>
      <c r="P643">
        <v>171</v>
      </c>
      <c r="Q643" s="1" t="str">
        <f>VLOOKUP([1]!Tabla1[[#This Row],[RENAES]],[2]EESS!$1:$1048576,6,FALSE)</f>
        <v>REQUENA</v>
      </c>
      <c r="R643" s="1" t="str">
        <f>VLOOKUP([1]!Tabla1[[#This Row],[RENAES]],[2]EESS!$1:$1048576,7,FALSE)</f>
        <v>REQUENA</v>
      </c>
      <c r="S643" s="1" t="str">
        <f>VLOOKUP([1]!Tabla1[[#This Row],[RENAES]],[2]EESS!$1:$1048576,10,FALSE)</f>
        <v>REQUENA</v>
      </c>
      <c r="T643" s="1" t="s">
        <v>9566</v>
      </c>
      <c r="U643" s="1" t="s">
        <v>326</v>
      </c>
      <c r="V643" s="1" t="s">
        <v>91</v>
      </c>
      <c r="W643" s="57">
        <v>1</v>
      </c>
      <c r="X643" s="1" t="s">
        <v>9829</v>
      </c>
      <c r="Y643" s="1" t="s">
        <v>99</v>
      </c>
      <c r="Z643" s="1" t="s">
        <v>88</v>
      </c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1391</v>
      </c>
      <c r="B644" s="1" t="s">
        <v>1392</v>
      </c>
      <c r="C644" s="1" t="s">
        <v>97</v>
      </c>
      <c r="D644" s="1" t="s">
        <v>3185</v>
      </c>
      <c r="E644" s="1" t="s">
        <v>1111</v>
      </c>
      <c r="F644" s="1" t="s">
        <v>96</v>
      </c>
      <c r="G644" s="1" t="s">
        <v>113</v>
      </c>
      <c r="H644" s="1" t="s">
        <v>327</v>
      </c>
      <c r="I644" s="1" t="s">
        <v>119</v>
      </c>
      <c r="J644" s="1" t="s">
        <v>90</v>
      </c>
      <c r="K644" s="1">
        <v>35</v>
      </c>
      <c r="L644" s="1" t="s">
        <v>101</v>
      </c>
      <c r="M644" s="1" t="s">
        <v>325</v>
      </c>
      <c r="N644" s="1" t="s">
        <v>105</v>
      </c>
      <c r="O644" s="1" t="s">
        <v>104</v>
      </c>
      <c r="P644">
        <v>150</v>
      </c>
      <c r="Q644" s="1" t="str">
        <f>VLOOKUP([1]!Tabla1[[#This Row],[RENAES]],[2]EESS!$1:$1048576,6,FALSE)</f>
        <v>REQUENA</v>
      </c>
      <c r="R644" s="1" t="str">
        <f>VLOOKUP([1]!Tabla1[[#This Row],[RENAES]],[2]EESS!$1:$1048576,7,FALSE)</f>
        <v>REQUENA</v>
      </c>
      <c r="S644" s="1" t="str">
        <f>VLOOKUP([1]!Tabla1[[#This Row],[RENAES]],[2]EESS!$1:$1048576,10,FALSE)</f>
        <v>REQUENA</v>
      </c>
      <c r="T644" s="1" t="s">
        <v>1295</v>
      </c>
      <c r="U644" s="1" t="s">
        <v>326</v>
      </c>
      <c r="V644" s="1" t="s">
        <v>91</v>
      </c>
      <c r="W644" s="57">
        <v>2</v>
      </c>
      <c r="X644" s="1" t="s">
        <v>327</v>
      </c>
      <c r="Y644" s="1" t="s">
        <v>119</v>
      </c>
      <c r="Z644" s="1" t="s">
        <v>90</v>
      </c>
      <c r="AA644" s="1"/>
      <c r="AB644" s="1"/>
      <c r="AC644" s="1"/>
      <c r="AD644" s="1"/>
      <c r="AE644" s="1"/>
      <c r="AF644" s="1"/>
      <c r="AG644" s="1"/>
      <c r="AH644" s="1" t="s">
        <v>1214</v>
      </c>
      <c r="AI644" s="1" t="s">
        <v>326</v>
      </c>
      <c r="AJ644" s="1" t="s">
        <v>91</v>
      </c>
      <c r="AK644" s="57">
        <v>3</v>
      </c>
      <c r="AL644" s="1" t="s">
        <v>327</v>
      </c>
      <c r="AM644" s="1" t="s">
        <v>127</v>
      </c>
      <c r="AN644" s="1" t="s">
        <v>99</v>
      </c>
      <c r="AO644" s="1"/>
      <c r="AP644" s="1"/>
      <c r="AQ644" s="1"/>
      <c r="AR644" s="1"/>
      <c r="AS644" s="1"/>
      <c r="AT644" s="1"/>
      <c r="AU644" s="1"/>
      <c r="AV644" s="1" t="s">
        <v>2860</v>
      </c>
      <c r="AW644" s="1" t="s">
        <v>326</v>
      </c>
      <c r="AX644" s="1" t="s">
        <v>91</v>
      </c>
      <c r="AY644" s="57">
        <v>4</v>
      </c>
      <c r="AZ644" s="1" t="s">
        <v>327</v>
      </c>
      <c r="BA644" s="1" t="s">
        <v>127</v>
      </c>
      <c r="BB644" s="1" t="s">
        <v>88</v>
      </c>
      <c r="BC644" s="1" t="s">
        <v>3494</v>
      </c>
      <c r="BD644" s="1" t="s">
        <v>326</v>
      </c>
      <c r="BE644" s="1" t="s">
        <v>91</v>
      </c>
      <c r="BF644" s="57">
        <v>5</v>
      </c>
      <c r="BG644" s="1" t="s">
        <v>327</v>
      </c>
      <c r="BH644" s="1" t="s">
        <v>127</v>
      </c>
      <c r="BI644" s="1" t="s">
        <v>116</v>
      </c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405</v>
      </c>
      <c r="B645" s="1" t="s">
        <v>406</v>
      </c>
      <c r="C645" s="1" t="s">
        <v>97</v>
      </c>
      <c r="D645" s="1" t="s">
        <v>3185</v>
      </c>
      <c r="E645" s="1" t="s">
        <v>1111</v>
      </c>
      <c r="F645" s="1" t="s">
        <v>96</v>
      </c>
      <c r="G645" s="1" t="s">
        <v>114</v>
      </c>
      <c r="H645" s="1" t="s">
        <v>107</v>
      </c>
      <c r="I645" s="1" t="s">
        <v>142</v>
      </c>
      <c r="J645" s="1" t="s">
        <v>113</v>
      </c>
      <c r="K645" s="1">
        <v>37</v>
      </c>
      <c r="L645" s="1" t="s">
        <v>101</v>
      </c>
      <c r="M645" s="1" t="s">
        <v>325</v>
      </c>
      <c r="N645" s="1" t="s">
        <v>105</v>
      </c>
      <c r="O645" s="1" t="s">
        <v>104</v>
      </c>
      <c r="P645">
        <v>185</v>
      </c>
      <c r="Q645" s="1" t="str">
        <f>VLOOKUP([1]!Tabla1[[#This Row],[RENAES]],[2]EESS!$1:$1048576,6,FALSE)</f>
        <v>NO PERTENECE A NINGUNA RED</v>
      </c>
      <c r="R645" s="1" t="str">
        <f>VLOOKUP([1]!Tabla1[[#This Row],[RENAES]],[2]EESS!$1:$1048576,7,FALSE)</f>
        <v>NO PERTENECE A NINGUNA MICRORED</v>
      </c>
      <c r="S645" s="1" t="str">
        <f>VLOOKUP([1]!Tabla1[[#This Row],[RENAES]],[2]EESS!$1:$1048576,10,FALSE)</f>
        <v>HOSPITAL IQUITOS "Cesar Garayar Garcia"</v>
      </c>
      <c r="T645" s="1" t="s">
        <v>1129</v>
      </c>
      <c r="U645" s="1" t="s">
        <v>326</v>
      </c>
      <c r="V645" s="1" t="s">
        <v>91</v>
      </c>
      <c r="W645" s="57">
        <v>5</v>
      </c>
      <c r="X645" s="1" t="s">
        <v>107</v>
      </c>
      <c r="Y645" s="1" t="s">
        <v>142</v>
      </c>
      <c r="Z645" s="1" t="s">
        <v>113</v>
      </c>
      <c r="AA645" s="1" t="s">
        <v>2521</v>
      </c>
      <c r="AB645" s="1" t="s">
        <v>325</v>
      </c>
      <c r="AC645" s="1" t="s">
        <v>105</v>
      </c>
      <c r="AD645" s="1" t="s">
        <v>104</v>
      </c>
      <c r="AE645" s="1" t="s">
        <v>100</v>
      </c>
      <c r="AF645" s="1" t="s">
        <v>131</v>
      </c>
      <c r="AG645" s="1" t="s">
        <v>99</v>
      </c>
      <c r="AH645" s="1" t="s">
        <v>3525</v>
      </c>
      <c r="AI645" s="1" t="s">
        <v>326</v>
      </c>
      <c r="AJ645" s="1" t="s">
        <v>91</v>
      </c>
      <c r="AK645" s="57">
        <v>7</v>
      </c>
      <c r="AL645" s="1" t="s">
        <v>3270</v>
      </c>
      <c r="AM645" s="1" t="s">
        <v>113</v>
      </c>
      <c r="AN645" s="1" t="s">
        <v>96</v>
      </c>
      <c r="AO645" s="1" t="s">
        <v>5155</v>
      </c>
      <c r="AP645" s="1" t="s">
        <v>325</v>
      </c>
      <c r="AQ645" s="1" t="s">
        <v>105</v>
      </c>
      <c r="AR645" s="1" t="s">
        <v>104</v>
      </c>
      <c r="AS645" s="1" t="s">
        <v>108</v>
      </c>
      <c r="AT645" s="1" t="s">
        <v>118</v>
      </c>
      <c r="AU645" s="1" t="s">
        <v>96</v>
      </c>
      <c r="AV645" s="1" t="s">
        <v>4221</v>
      </c>
      <c r="AW645" s="1" t="s">
        <v>326</v>
      </c>
      <c r="AX645" s="1" t="s">
        <v>91</v>
      </c>
      <c r="AY645" s="57">
        <v>7</v>
      </c>
      <c r="AZ645" s="1" t="s">
        <v>136</v>
      </c>
      <c r="BA645" s="1" t="s">
        <v>107</v>
      </c>
      <c r="BB645" s="1" t="s">
        <v>113</v>
      </c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1002</v>
      </c>
      <c r="B646" s="1" t="s">
        <v>968</v>
      </c>
      <c r="C646" s="1" t="s">
        <v>97</v>
      </c>
      <c r="D646" s="1" t="s">
        <v>106</v>
      </c>
      <c r="E646" s="1" t="s">
        <v>1111</v>
      </c>
      <c r="F646" s="1" t="s">
        <v>96</v>
      </c>
      <c r="G646" s="1" t="s">
        <v>110</v>
      </c>
      <c r="H646" s="1" t="s">
        <v>141</v>
      </c>
      <c r="I646" s="1" t="s">
        <v>96</v>
      </c>
      <c r="J646" s="1" t="s">
        <v>115</v>
      </c>
      <c r="K646" s="1">
        <v>32</v>
      </c>
      <c r="L646" s="1" t="s">
        <v>101</v>
      </c>
      <c r="M646" s="1" t="s">
        <v>325</v>
      </c>
      <c r="N646" s="1" t="s">
        <v>91</v>
      </c>
      <c r="O646" s="1" t="s">
        <v>92</v>
      </c>
      <c r="P646">
        <v>109</v>
      </c>
      <c r="Q646" s="1" t="str">
        <f>VLOOKUP([1]!Tabla1[[#This Row],[RENAES]],[2]EESS!$1:$1048576,6,FALSE)</f>
        <v>UCAYALI</v>
      </c>
      <c r="R646" s="1" t="str">
        <f>VLOOKUP([1]!Tabla1[[#This Row],[RENAES]],[2]EESS!$1:$1048576,7,FALSE)</f>
        <v>CONTAMANA</v>
      </c>
      <c r="S646" s="1" t="str">
        <f>VLOOKUP([1]!Tabla1[[#This Row],[RENAES]],[2]EESS!$1:$1048576,10,FALSE)</f>
        <v>ORELLANA</v>
      </c>
      <c r="T646" s="1" t="s">
        <v>1156</v>
      </c>
      <c r="U646" s="1" t="s">
        <v>326</v>
      </c>
      <c r="V646" s="1" t="s">
        <v>91</v>
      </c>
      <c r="W646" s="57">
        <v>1</v>
      </c>
      <c r="X646" s="1" t="s">
        <v>141</v>
      </c>
      <c r="Y646" s="1" t="s">
        <v>96</v>
      </c>
      <c r="Z646" s="1" t="s">
        <v>115</v>
      </c>
      <c r="AA646" s="1" t="s">
        <v>1160</v>
      </c>
      <c r="AB646" s="1" t="s">
        <v>325</v>
      </c>
      <c r="AC646" s="1" t="s">
        <v>91</v>
      </c>
      <c r="AD646" s="32"/>
      <c r="AE646" s="1" t="s">
        <v>3040</v>
      </c>
      <c r="AF646" s="1" t="s">
        <v>102</v>
      </c>
      <c r="AG646" s="1" t="s">
        <v>88</v>
      </c>
      <c r="AH646" s="1" t="s">
        <v>1160</v>
      </c>
      <c r="AI646" s="1" t="s">
        <v>326</v>
      </c>
      <c r="AJ646" s="1" t="s">
        <v>91</v>
      </c>
      <c r="AK646" s="57">
        <v>2</v>
      </c>
      <c r="AL646" s="1" t="s">
        <v>3040</v>
      </c>
      <c r="AM646" s="1" t="s">
        <v>102</v>
      </c>
      <c r="AN646" s="1" t="s">
        <v>88</v>
      </c>
      <c r="AO646" s="1" t="s">
        <v>1235</v>
      </c>
      <c r="AP646" s="1" t="s">
        <v>325</v>
      </c>
      <c r="AQ646" s="1" t="s">
        <v>105</v>
      </c>
      <c r="AR646" s="1" t="s">
        <v>104</v>
      </c>
      <c r="AS646" s="1" t="s">
        <v>177</v>
      </c>
      <c r="AT646" s="1" t="s">
        <v>119</v>
      </c>
      <c r="AU646" s="1" t="s">
        <v>100</v>
      </c>
      <c r="AV646" s="1" t="s">
        <v>1235</v>
      </c>
      <c r="AW646" s="1" t="s">
        <v>326</v>
      </c>
      <c r="AX646" s="1" t="s">
        <v>91</v>
      </c>
      <c r="AY646" s="57">
        <v>2</v>
      </c>
      <c r="AZ646" s="1" t="s">
        <v>177</v>
      </c>
      <c r="BA646" s="1" t="s">
        <v>119</v>
      </c>
      <c r="BB646" s="1" t="s">
        <v>100</v>
      </c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 t="s">
        <v>2882</v>
      </c>
      <c r="BY646" s="1" t="s">
        <v>325</v>
      </c>
      <c r="BZ646" s="1" t="s">
        <v>91</v>
      </c>
      <c r="CA646" s="32"/>
      <c r="CB646" s="1" t="s">
        <v>3464</v>
      </c>
      <c r="CC646" s="1" t="s">
        <v>96</v>
      </c>
      <c r="CD646" s="1" t="s">
        <v>115</v>
      </c>
      <c r="CE646" s="1" t="s">
        <v>2882</v>
      </c>
      <c r="CF646" s="1" t="s">
        <v>326</v>
      </c>
      <c r="CG646" s="1" t="s">
        <v>91</v>
      </c>
      <c r="CH646" s="1" t="s">
        <v>123</v>
      </c>
      <c r="CI646" s="1" t="s">
        <v>2891</v>
      </c>
      <c r="CJ646" s="1" t="s">
        <v>96</v>
      </c>
      <c r="CK646" s="1" t="s">
        <v>110</v>
      </c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4008</v>
      </c>
      <c r="B647" s="1" t="s">
        <v>4009</v>
      </c>
      <c r="C647" s="1" t="s">
        <v>97</v>
      </c>
      <c r="D647" s="1" t="s">
        <v>3185</v>
      </c>
      <c r="E647" s="1" t="s">
        <v>1111</v>
      </c>
      <c r="F647" s="1" t="s">
        <v>88</v>
      </c>
      <c r="G647" s="1" t="s">
        <v>98</v>
      </c>
      <c r="H647" s="1" t="s">
        <v>4010</v>
      </c>
      <c r="I647" s="1" t="s">
        <v>96</v>
      </c>
      <c r="J647" s="1" t="s">
        <v>119</v>
      </c>
      <c r="K647" s="1">
        <v>31</v>
      </c>
      <c r="L647" s="1" t="s">
        <v>101</v>
      </c>
      <c r="M647" s="1" t="s">
        <v>325</v>
      </c>
      <c r="N647" s="1" t="s">
        <v>91</v>
      </c>
      <c r="O647" s="1" t="s">
        <v>104</v>
      </c>
      <c r="P647">
        <v>222</v>
      </c>
      <c r="Q647" s="1" t="str">
        <f>VLOOKUP([1]!Tabla1[[#This Row],[RENAES]],[2]EESS!$1:$1048576,6,FALSE)</f>
        <v>UCAYALI</v>
      </c>
      <c r="R647" s="1" t="str">
        <f>VLOOKUP([1]!Tabla1[[#This Row],[RENAES]],[2]EESS!$1:$1048576,7,FALSE)</f>
        <v>SARAYACU</v>
      </c>
      <c r="S647" s="1" t="str">
        <f>VLOOKUP([1]!Tabla1[[#This Row],[RENAES]],[2]EESS!$1:$1048576,10,FALSE)</f>
        <v>JUANCITO De Sarayacu</v>
      </c>
      <c r="T647" s="1" t="s">
        <v>4618</v>
      </c>
      <c r="U647" s="1" t="s">
        <v>326</v>
      </c>
      <c r="V647" s="1" t="s">
        <v>91</v>
      </c>
      <c r="W647" s="57">
        <v>1</v>
      </c>
      <c r="X647" s="1" t="s">
        <v>5376</v>
      </c>
      <c r="Y647" s="1" t="s">
        <v>88</v>
      </c>
      <c r="Z647" s="1" t="s">
        <v>127</v>
      </c>
      <c r="AA647" s="1" t="s">
        <v>6159</v>
      </c>
      <c r="AB647" s="1" t="s">
        <v>325</v>
      </c>
      <c r="AC647" s="1" t="s">
        <v>91</v>
      </c>
      <c r="AD647" s="32"/>
      <c r="AE647" s="1" t="s">
        <v>6196</v>
      </c>
      <c r="AF647" s="1" t="s">
        <v>96</v>
      </c>
      <c r="AG647" s="1" t="s">
        <v>88</v>
      </c>
      <c r="AH647" s="1" t="s">
        <v>6159</v>
      </c>
      <c r="AI647" s="1" t="s">
        <v>326</v>
      </c>
      <c r="AJ647" s="1" t="s">
        <v>91</v>
      </c>
      <c r="AK647" s="57">
        <v>2</v>
      </c>
      <c r="AL647" s="1" t="s">
        <v>6196</v>
      </c>
      <c r="AM647" s="1" t="s">
        <v>96</v>
      </c>
      <c r="AN647" s="1" t="s">
        <v>88</v>
      </c>
      <c r="AO647" s="1"/>
      <c r="AP647" s="1"/>
      <c r="AQ647" s="1"/>
      <c r="AR647" s="1"/>
      <c r="AS647" s="1"/>
      <c r="AT647" s="1"/>
      <c r="AU647" s="1"/>
      <c r="AV647" s="1" t="s">
        <v>7132</v>
      </c>
      <c r="AW647" s="1" t="s">
        <v>326</v>
      </c>
      <c r="AX647" s="1" t="s">
        <v>91</v>
      </c>
      <c r="AY647" s="57">
        <v>3</v>
      </c>
      <c r="AZ647" s="1" t="s">
        <v>7354</v>
      </c>
      <c r="BA647" s="1" t="s">
        <v>96</v>
      </c>
      <c r="BB647" s="1" t="s">
        <v>90</v>
      </c>
      <c r="BC647" s="1" t="s">
        <v>9285</v>
      </c>
      <c r="BD647" s="1" t="s">
        <v>326</v>
      </c>
      <c r="BE647" s="1" t="s">
        <v>91</v>
      </c>
      <c r="BF647" s="57">
        <v>5</v>
      </c>
      <c r="BG647" s="1" t="s">
        <v>5205</v>
      </c>
      <c r="BH647" s="1" t="s">
        <v>96</v>
      </c>
      <c r="BI647" s="1" t="s">
        <v>96</v>
      </c>
      <c r="BJ647" s="1" t="s">
        <v>10171</v>
      </c>
      <c r="BK647" s="1" t="s">
        <v>326</v>
      </c>
      <c r="BL647" s="1" t="s">
        <v>91</v>
      </c>
      <c r="BM647" s="57">
        <v>6</v>
      </c>
      <c r="BN647" s="1" t="s">
        <v>10223</v>
      </c>
      <c r="BO647" s="1" t="s">
        <v>96</v>
      </c>
      <c r="BP647" s="1" t="s">
        <v>96</v>
      </c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4634</v>
      </c>
      <c r="B648" s="1" t="s">
        <v>4635</v>
      </c>
      <c r="C648" s="1" t="s">
        <v>97</v>
      </c>
      <c r="D648" s="1" t="s">
        <v>3185</v>
      </c>
      <c r="E648" s="1" t="s">
        <v>1111</v>
      </c>
      <c r="F648" s="1" t="s">
        <v>99</v>
      </c>
      <c r="G648" s="1" t="s">
        <v>98</v>
      </c>
      <c r="H648" s="1" t="s">
        <v>4636</v>
      </c>
      <c r="I648" s="1" t="s">
        <v>90</v>
      </c>
      <c r="J648" s="1" t="s">
        <v>96</v>
      </c>
      <c r="K648" s="1">
        <v>33</v>
      </c>
      <c r="L648" s="1" t="s">
        <v>101</v>
      </c>
      <c r="M648" s="1" t="s">
        <v>325</v>
      </c>
      <c r="N648" s="1" t="s">
        <v>91</v>
      </c>
      <c r="O648" s="1" t="s">
        <v>104</v>
      </c>
      <c r="P648">
        <v>176</v>
      </c>
      <c r="Q648" s="1" t="str">
        <f>VLOOKUP([1]!Tabla1[[#This Row],[RENAES]],[2]EESS!$1:$1048576,6,FALSE)</f>
        <v>NO PERTENECE A NINGUNA RED</v>
      </c>
      <c r="R648" s="1" t="str">
        <f>VLOOKUP([1]!Tabla1[[#This Row],[RENAES]],[2]EESS!$1:$1048576,7,FALSE)</f>
        <v>NO PERTENECE A NINGUNA MICRORED</v>
      </c>
      <c r="S648" s="1" t="str">
        <f>VLOOKUP([1]!Tabla1[[#This Row],[RENAES]],[2]EESS!$1:$1048576,10,FALSE)</f>
        <v>HOSPITAL IQUITOS "Cesar Garayar Garcia"</v>
      </c>
      <c r="T648" s="1" t="s">
        <v>4611</v>
      </c>
      <c r="U648" s="1" t="s">
        <v>326</v>
      </c>
      <c r="V648" s="1" t="s">
        <v>91</v>
      </c>
      <c r="W648" s="57">
        <v>1</v>
      </c>
      <c r="X648" s="1" t="s">
        <v>4636</v>
      </c>
      <c r="Y648" s="1" t="s">
        <v>90</v>
      </c>
      <c r="Z648" s="1" t="s">
        <v>96</v>
      </c>
      <c r="AA648" s="1" t="s">
        <v>6954</v>
      </c>
      <c r="AB648" s="1" t="s">
        <v>325</v>
      </c>
      <c r="AC648" s="1" t="s">
        <v>105</v>
      </c>
      <c r="AD648" s="1" t="s">
        <v>92</v>
      </c>
      <c r="AE648" s="1" t="s">
        <v>6958</v>
      </c>
      <c r="AF648" s="1" t="s">
        <v>96</v>
      </c>
      <c r="AG648" s="1" t="s">
        <v>96</v>
      </c>
      <c r="AH648" s="1" t="s">
        <v>5935</v>
      </c>
      <c r="AI648" s="1" t="s">
        <v>326</v>
      </c>
      <c r="AJ648" s="1" t="s">
        <v>91</v>
      </c>
      <c r="AK648" s="57">
        <v>2</v>
      </c>
      <c r="AL648" s="1" t="s">
        <v>4636</v>
      </c>
      <c r="AM648" s="1" t="s">
        <v>96</v>
      </c>
      <c r="AN648" s="1" t="s">
        <v>96</v>
      </c>
      <c r="AO648" s="1" t="s">
        <v>7335</v>
      </c>
      <c r="AP648" s="1" t="s">
        <v>325</v>
      </c>
      <c r="AQ648" s="1" t="s">
        <v>105</v>
      </c>
      <c r="AR648" s="1" t="s">
        <v>92</v>
      </c>
      <c r="AS648" s="1" t="s">
        <v>7710</v>
      </c>
      <c r="AT648" s="1" t="s">
        <v>96</v>
      </c>
      <c r="AU648" s="1" t="s">
        <v>96</v>
      </c>
      <c r="AV648" s="1" t="s">
        <v>6954</v>
      </c>
      <c r="AW648" s="1" t="s">
        <v>326</v>
      </c>
      <c r="AX648" s="1" t="s">
        <v>91</v>
      </c>
      <c r="AY648" s="57">
        <v>3</v>
      </c>
      <c r="AZ648" s="1" t="s">
        <v>6958</v>
      </c>
      <c r="BA648" s="1" t="s">
        <v>96</v>
      </c>
      <c r="BB648" s="1" t="s">
        <v>96</v>
      </c>
      <c r="BC648" s="1" t="s">
        <v>7335</v>
      </c>
      <c r="BD648" s="1" t="s">
        <v>326</v>
      </c>
      <c r="BE648" s="1" t="s">
        <v>91</v>
      </c>
      <c r="BF648" s="57">
        <v>4</v>
      </c>
      <c r="BG648" s="1" t="s">
        <v>7710</v>
      </c>
      <c r="BH648" s="1" t="s">
        <v>96</v>
      </c>
      <c r="BI648" s="1" t="s">
        <v>96</v>
      </c>
      <c r="BJ648" s="1" t="s">
        <v>8842</v>
      </c>
      <c r="BK648" s="1" t="s">
        <v>326</v>
      </c>
      <c r="BL648" s="1" t="s">
        <v>91</v>
      </c>
      <c r="BM648" s="57">
        <v>5</v>
      </c>
      <c r="BN648" s="1" t="s">
        <v>4951</v>
      </c>
      <c r="BO648" s="1" t="s">
        <v>96</v>
      </c>
      <c r="BP648" s="1" t="s">
        <v>142</v>
      </c>
      <c r="BQ648" s="1" t="s">
        <v>10172</v>
      </c>
      <c r="BR648" s="1" t="s">
        <v>326</v>
      </c>
      <c r="BS648" s="1" t="s">
        <v>91</v>
      </c>
      <c r="BT648" s="57">
        <v>6</v>
      </c>
      <c r="BU648" s="1" t="s">
        <v>10224</v>
      </c>
      <c r="BV648" s="1" t="s">
        <v>96</v>
      </c>
      <c r="BW648" s="1" t="s">
        <v>90</v>
      </c>
      <c r="BX648" s="1"/>
      <c r="BY648" s="1"/>
      <c r="BZ648" s="1"/>
      <c r="CA648" s="1"/>
      <c r="CB648" s="1"/>
      <c r="CC648" s="1"/>
      <c r="CD648" s="1"/>
      <c r="CE648" s="1" t="s">
        <v>10172</v>
      </c>
      <c r="CF648" s="1" t="s">
        <v>326</v>
      </c>
      <c r="CG648" s="1" t="s">
        <v>91</v>
      </c>
      <c r="CH648" s="1" t="s">
        <v>123</v>
      </c>
      <c r="CI648" s="1" t="s">
        <v>10224</v>
      </c>
      <c r="CJ648" s="1" t="s">
        <v>96</v>
      </c>
      <c r="CK648" s="1" t="s">
        <v>90</v>
      </c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7695</v>
      </c>
      <c r="B649" s="1" t="s">
        <v>8067</v>
      </c>
      <c r="C649" s="1" t="s">
        <v>97</v>
      </c>
      <c r="D649" s="1" t="s">
        <v>153</v>
      </c>
      <c r="E649" s="1" t="s">
        <v>1111</v>
      </c>
      <c r="F649" s="1" t="s">
        <v>119</v>
      </c>
      <c r="G649" s="1" t="s">
        <v>110</v>
      </c>
      <c r="H649" s="1" t="s">
        <v>6774</v>
      </c>
      <c r="I649" s="1" t="s">
        <v>96</v>
      </c>
      <c r="J649" s="1" t="s">
        <v>108</v>
      </c>
      <c r="K649" s="1">
        <v>34</v>
      </c>
      <c r="L649" s="1" t="s">
        <v>101</v>
      </c>
      <c r="M649" s="1" t="s">
        <v>325</v>
      </c>
      <c r="N649" s="1" t="s">
        <v>91</v>
      </c>
      <c r="O649" s="1" t="s">
        <v>104</v>
      </c>
      <c r="P649">
        <v>184</v>
      </c>
      <c r="Q649" s="1" t="str">
        <f>VLOOKUP([1]!Tabla1[[#This Row],[RENAES]],[2]EESS!$1:$1048576,6,FALSE)</f>
        <v>NO PERTENECE A NINGUNA RED</v>
      </c>
      <c r="R649" s="1" t="str">
        <f>VLOOKUP([1]!Tabla1[[#This Row],[RENAES]],[2]EESS!$1:$1048576,7,FALSE)</f>
        <v>NO PERTENECE A NINGUNA MICRORED</v>
      </c>
      <c r="S649" s="1" t="str">
        <f>VLOOKUP([1]!Tabla1[[#This Row],[RENAES]],[2]EESS!$1:$1048576,10,FALSE)</f>
        <v>HOSPITAL IQUITOS "Cesar Garayar Garcia"</v>
      </c>
      <c r="T649" s="1" t="s">
        <v>7656</v>
      </c>
      <c r="U649" s="1" t="s">
        <v>326</v>
      </c>
      <c r="V649" s="1" t="s">
        <v>91</v>
      </c>
      <c r="W649" s="57">
        <v>4</v>
      </c>
      <c r="X649" s="1" t="s">
        <v>6774</v>
      </c>
      <c r="Y649" s="1" t="s">
        <v>96</v>
      </c>
      <c r="Z649" s="1" t="s">
        <v>108</v>
      </c>
      <c r="AA649" s="1"/>
      <c r="AB649" s="1"/>
      <c r="AC649" s="1"/>
      <c r="AD649" s="1"/>
      <c r="AE649" s="1"/>
      <c r="AF649" s="1"/>
      <c r="AG649" s="1"/>
      <c r="AH649" s="1" t="s">
        <v>8052</v>
      </c>
      <c r="AI649" s="1" t="s">
        <v>326</v>
      </c>
      <c r="AJ649" s="1" t="s">
        <v>91</v>
      </c>
      <c r="AK649" s="57">
        <v>4</v>
      </c>
      <c r="AL649" s="1" t="s">
        <v>9056</v>
      </c>
      <c r="AM649" s="1" t="s">
        <v>127</v>
      </c>
      <c r="AN649" s="1" t="s">
        <v>142</v>
      </c>
      <c r="AO649" s="1"/>
      <c r="AP649" s="1"/>
      <c r="AQ649" s="1"/>
      <c r="AR649" s="1"/>
      <c r="AS649" s="1"/>
      <c r="AT649" s="1"/>
      <c r="AU649" s="1"/>
      <c r="AV649" s="1" t="s">
        <v>8627</v>
      </c>
      <c r="AW649" s="1" t="s">
        <v>326</v>
      </c>
      <c r="AX649" s="1" t="s">
        <v>91</v>
      </c>
      <c r="AY649" s="57">
        <v>5</v>
      </c>
      <c r="AZ649" s="1" t="s">
        <v>9057</v>
      </c>
      <c r="BA649" s="1" t="s">
        <v>90</v>
      </c>
      <c r="BB649" s="1" t="s">
        <v>99</v>
      </c>
      <c r="BC649" s="1" t="s">
        <v>9567</v>
      </c>
      <c r="BD649" s="1" t="s">
        <v>326</v>
      </c>
      <c r="BE649" s="1" t="s">
        <v>91</v>
      </c>
      <c r="BF649" s="57">
        <v>7</v>
      </c>
      <c r="BG649" s="1" t="s">
        <v>3867</v>
      </c>
      <c r="BH649" s="1" t="s">
        <v>96</v>
      </c>
      <c r="BI649" s="1" t="s">
        <v>99</v>
      </c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7355</v>
      </c>
      <c r="B650" s="1" t="s">
        <v>7356</v>
      </c>
      <c r="C650" s="1" t="s">
        <v>97</v>
      </c>
      <c r="D650" s="1" t="s">
        <v>3185</v>
      </c>
      <c r="E650" s="1" t="s">
        <v>1111</v>
      </c>
      <c r="F650" s="1" t="s">
        <v>95</v>
      </c>
      <c r="G650" s="1" t="s">
        <v>131</v>
      </c>
      <c r="H650" s="1" t="s">
        <v>3270</v>
      </c>
      <c r="I650" s="1" t="s">
        <v>129</v>
      </c>
      <c r="J650" s="1" t="s">
        <v>95</v>
      </c>
      <c r="K650" s="1">
        <v>32</v>
      </c>
      <c r="L650" s="1" t="s">
        <v>101</v>
      </c>
      <c r="M650" s="1" t="s">
        <v>325</v>
      </c>
      <c r="N650" s="1" t="s">
        <v>105</v>
      </c>
      <c r="O650" s="1" t="s">
        <v>104</v>
      </c>
      <c r="P650">
        <v>185</v>
      </c>
      <c r="Q650" s="1" t="str">
        <f>VLOOKUP([1]!Tabla1[[#This Row],[RENAES]],[2]EESS!$1:$1048576,6,FALSE)</f>
        <v>NO PERTENECE A NINGUNA RED</v>
      </c>
      <c r="R650" s="1" t="str">
        <f>VLOOKUP([1]!Tabla1[[#This Row],[RENAES]],[2]EESS!$1:$1048576,7,FALSE)</f>
        <v>NO PERTENECE A NINGUNA MICRORED</v>
      </c>
      <c r="S650" s="1" t="str">
        <f>VLOOKUP([1]!Tabla1[[#This Row],[RENAES]],[2]EESS!$1:$1048576,10,FALSE)</f>
        <v>HOSP.REGIONAL DE LORETO "Felipe Arriola Iglesias"</v>
      </c>
      <c r="T650" s="1" t="s">
        <v>6957</v>
      </c>
      <c r="U650" s="1" t="s">
        <v>326</v>
      </c>
      <c r="V650" s="1" t="s">
        <v>91</v>
      </c>
      <c r="W650" s="57">
        <v>1</v>
      </c>
      <c r="X650" s="1" t="s">
        <v>3270</v>
      </c>
      <c r="Y650" s="1" t="s">
        <v>129</v>
      </c>
      <c r="Z650" s="1" t="s">
        <v>95</v>
      </c>
      <c r="AA650" s="1"/>
      <c r="AB650" s="1"/>
      <c r="AC650" s="1"/>
      <c r="AD650" s="1"/>
      <c r="AE650" s="1"/>
      <c r="AF650" s="1"/>
      <c r="AG650" s="1"/>
      <c r="AH650" s="1" t="s">
        <v>8052</v>
      </c>
      <c r="AI650" s="1" t="s">
        <v>326</v>
      </c>
      <c r="AJ650" s="1" t="s">
        <v>91</v>
      </c>
      <c r="AK650" s="57">
        <v>6</v>
      </c>
      <c r="AL650" s="1" t="s">
        <v>108</v>
      </c>
      <c r="AM650" s="1" t="s">
        <v>110</v>
      </c>
      <c r="AN650" s="1" t="s">
        <v>131</v>
      </c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 t="s">
        <v>9024</v>
      </c>
      <c r="CF650" s="1" t="s">
        <v>326</v>
      </c>
      <c r="CG650" s="1" t="s">
        <v>91</v>
      </c>
      <c r="CH650" s="1" t="s">
        <v>123</v>
      </c>
      <c r="CI650" s="1" t="s">
        <v>4614</v>
      </c>
      <c r="CJ650" s="1" t="s">
        <v>142</v>
      </c>
      <c r="CK650" s="1" t="s">
        <v>107</v>
      </c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4862</v>
      </c>
      <c r="B651" s="1" t="s">
        <v>4863</v>
      </c>
      <c r="C651" s="1" t="s">
        <v>97</v>
      </c>
      <c r="D651" s="1" t="s">
        <v>3185</v>
      </c>
      <c r="E651" s="1" t="s">
        <v>1111</v>
      </c>
      <c r="F651" s="1" t="s">
        <v>88</v>
      </c>
      <c r="G651" s="1" t="s">
        <v>144</v>
      </c>
      <c r="H651" s="1" t="s">
        <v>118</v>
      </c>
      <c r="I651" s="1" t="s">
        <v>108</v>
      </c>
      <c r="J651" s="1" t="s">
        <v>99</v>
      </c>
      <c r="K651" s="1">
        <v>33</v>
      </c>
      <c r="L651" s="1" t="s">
        <v>101</v>
      </c>
      <c r="M651" s="1" t="s">
        <v>325</v>
      </c>
      <c r="N651" s="1" t="s">
        <v>91</v>
      </c>
      <c r="O651" s="1" t="s">
        <v>104</v>
      </c>
      <c r="P651">
        <v>185</v>
      </c>
      <c r="Q651" s="1" t="str">
        <f>VLOOKUP([1]!Tabla1[[#This Row],[RENAES]],[2]EESS!$1:$1048576,6,FALSE)</f>
        <v>UCAYALI</v>
      </c>
      <c r="R651" s="1" t="str">
        <f>VLOOKUP([1]!Tabla1[[#This Row],[RENAES]],[2]EESS!$1:$1048576,7,FALSE)</f>
        <v>CONTAMANA</v>
      </c>
      <c r="S651" s="1" t="str">
        <f>VLOOKUP([1]!Tabla1[[#This Row],[RENAES]],[2]EESS!$1:$1048576,10,FALSE)</f>
        <v>ORELLANA</v>
      </c>
      <c r="T651" s="1" t="s">
        <v>4824</v>
      </c>
      <c r="U651" s="1" t="s">
        <v>326</v>
      </c>
      <c r="V651" s="1" t="s">
        <v>91</v>
      </c>
      <c r="W651" s="57">
        <v>1</v>
      </c>
      <c r="X651" s="1" t="s">
        <v>118</v>
      </c>
      <c r="Y651" s="1" t="s">
        <v>108</v>
      </c>
      <c r="Z651" s="1" t="s">
        <v>99</v>
      </c>
      <c r="AA651" s="1" t="s">
        <v>6194</v>
      </c>
      <c r="AB651" s="1" t="s">
        <v>325</v>
      </c>
      <c r="AC651" s="1" t="s">
        <v>91</v>
      </c>
      <c r="AD651" s="1" t="s">
        <v>104</v>
      </c>
      <c r="AE651" s="1" t="s">
        <v>100</v>
      </c>
      <c r="AF651" s="1" t="s">
        <v>96</v>
      </c>
      <c r="AG651" s="1" t="s">
        <v>115</v>
      </c>
      <c r="AH651" s="1" t="s">
        <v>5154</v>
      </c>
      <c r="AI651" s="1" t="s">
        <v>326</v>
      </c>
      <c r="AJ651" s="1" t="s">
        <v>91</v>
      </c>
      <c r="AK651" s="57">
        <v>2</v>
      </c>
      <c r="AL651" s="1" t="s">
        <v>108</v>
      </c>
      <c r="AM651" s="1" t="s">
        <v>95</v>
      </c>
      <c r="AN651" s="1" t="s">
        <v>107</v>
      </c>
      <c r="AO651" s="1"/>
      <c r="AP651" s="1"/>
      <c r="AQ651" s="1"/>
      <c r="AR651" s="1"/>
      <c r="AS651" s="1"/>
      <c r="AT651" s="1"/>
      <c r="AU651" s="1"/>
      <c r="AV651" s="1" t="s">
        <v>6194</v>
      </c>
      <c r="AW651" s="1" t="s">
        <v>326</v>
      </c>
      <c r="AX651" s="1" t="s">
        <v>91</v>
      </c>
      <c r="AY651" s="57">
        <v>1</v>
      </c>
      <c r="AZ651" s="1" t="s">
        <v>100</v>
      </c>
      <c r="BA651" s="1" t="s">
        <v>96</v>
      </c>
      <c r="BB651" s="1" t="s">
        <v>115</v>
      </c>
      <c r="BC651" s="1" t="s">
        <v>7290</v>
      </c>
      <c r="BD651" s="1" t="s">
        <v>326</v>
      </c>
      <c r="BE651" s="1" t="s">
        <v>91</v>
      </c>
      <c r="BF651" s="57">
        <v>2</v>
      </c>
      <c r="BG651" s="1" t="s">
        <v>108</v>
      </c>
      <c r="BH651" s="1" t="s">
        <v>142</v>
      </c>
      <c r="BI651" s="1" t="s">
        <v>119</v>
      </c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 t="s">
        <v>8842</v>
      </c>
      <c r="CF651" s="1" t="s">
        <v>326</v>
      </c>
      <c r="CG651" s="1" t="s">
        <v>91</v>
      </c>
      <c r="CH651" s="1" t="s">
        <v>123</v>
      </c>
      <c r="CI651" s="1" t="s">
        <v>4614</v>
      </c>
      <c r="CJ651" s="1" t="s">
        <v>90</v>
      </c>
      <c r="CK651" s="1" t="s">
        <v>102</v>
      </c>
      <c r="CL651" s="1" t="s">
        <v>7290</v>
      </c>
      <c r="CM651" s="1" t="s">
        <v>325</v>
      </c>
      <c r="CN651" s="1" t="s">
        <v>91</v>
      </c>
      <c r="CO651" s="1" t="s">
        <v>130</v>
      </c>
      <c r="CP651" s="1" t="s">
        <v>108</v>
      </c>
      <c r="CQ651" s="1" t="s">
        <v>142</v>
      </c>
      <c r="CR651" s="1" t="s">
        <v>119</v>
      </c>
    </row>
    <row r="652" spans="1:96" x14ac:dyDescent="0.3">
      <c r="A652" s="1" t="s">
        <v>9058</v>
      </c>
      <c r="B652" s="1" t="s">
        <v>9059</v>
      </c>
      <c r="C652" s="1" t="s">
        <v>97</v>
      </c>
      <c r="D652" s="1" t="s">
        <v>3185</v>
      </c>
      <c r="E652" s="1" t="s">
        <v>1111</v>
      </c>
      <c r="F652" s="1" t="s">
        <v>127</v>
      </c>
      <c r="G652" s="1" t="s">
        <v>142</v>
      </c>
      <c r="H652" s="1" t="s">
        <v>9006</v>
      </c>
      <c r="I652" s="1" t="s">
        <v>95</v>
      </c>
      <c r="J652" s="1" t="s">
        <v>119</v>
      </c>
      <c r="K652" s="1">
        <v>37</v>
      </c>
      <c r="L652" s="1" t="s">
        <v>101</v>
      </c>
      <c r="M652" s="1" t="s">
        <v>325</v>
      </c>
      <c r="N652" s="1" t="s">
        <v>91</v>
      </c>
      <c r="O652" s="32"/>
      <c r="P652">
        <v>235</v>
      </c>
      <c r="Q652" s="1" t="str">
        <f>VLOOKUP([1]!Tabla1[[#This Row],[RENAES]],[2]EESS!$1:$1048576,6,FALSE)</f>
        <v>UCAYALI</v>
      </c>
      <c r="R652" s="1" t="str">
        <f>VLOOKUP([1]!Tabla1[[#This Row],[RENAES]],[2]EESS!$1:$1048576,7,FALSE)</f>
        <v>SARAYACU</v>
      </c>
      <c r="S652" s="1" t="str">
        <f>VLOOKUP([1]!Tabla1[[#This Row],[RENAES]],[2]EESS!$1:$1048576,10,FALSE)</f>
        <v>JUANCITO De Sarayacu</v>
      </c>
      <c r="T652" s="1" t="s">
        <v>9030</v>
      </c>
      <c r="U652" s="1" t="s">
        <v>326</v>
      </c>
      <c r="V652" s="1" t="s">
        <v>91</v>
      </c>
      <c r="W652" s="57">
        <v>5</v>
      </c>
      <c r="X652" s="1" t="s">
        <v>9591</v>
      </c>
      <c r="Y652" s="1" t="s">
        <v>96</v>
      </c>
      <c r="Z652" s="1" t="s">
        <v>121</v>
      </c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9592</v>
      </c>
      <c r="B653" s="1" t="s">
        <v>9593</v>
      </c>
      <c r="C653" s="1" t="s">
        <v>97</v>
      </c>
      <c r="D653" s="1" t="s">
        <v>3185</v>
      </c>
      <c r="E653" s="1" t="s">
        <v>1111</v>
      </c>
      <c r="F653" s="1" t="s">
        <v>127</v>
      </c>
      <c r="G653" s="1" t="s">
        <v>145</v>
      </c>
      <c r="H653" s="1" t="s">
        <v>9594</v>
      </c>
      <c r="I653" s="1" t="s">
        <v>127</v>
      </c>
      <c r="J653" s="1" t="s">
        <v>102</v>
      </c>
      <c r="K653" s="1">
        <v>32</v>
      </c>
      <c r="L653" s="1" t="s">
        <v>101</v>
      </c>
      <c r="M653" s="1" t="s">
        <v>325</v>
      </c>
      <c r="N653" s="1" t="s">
        <v>91</v>
      </c>
      <c r="O653" s="1" t="s">
        <v>92</v>
      </c>
      <c r="P653">
        <v>7221</v>
      </c>
      <c r="Q653" s="1" t="str">
        <f>VLOOKUP([1]!Tabla1[[#This Row],[RENAES]],[2]EESS!$1:$1048576,6,FALSE)</f>
        <v>REQUENA</v>
      </c>
      <c r="R653" s="1" t="str">
        <f>VLOOKUP([1]!Tabla1[[#This Row],[RENAES]],[2]EESS!$1:$1048576,7,FALSE)</f>
        <v>REQUENA</v>
      </c>
      <c r="S653" s="1" t="str">
        <f>VLOOKUP([1]!Tabla1[[#This Row],[RENAES]],[2]EESS!$1:$1048576,10,FALSE)</f>
        <v>GENARO HERRERA</v>
      </c>
      <c r="T653" s="1" t="s">
        <v>9286</v>
      </c>
      <c r="U653" s="1" t="s">
        <v>326</v>
      </c>
      <c r="V653" s="1" t="s">
        <v>91</v>
      </c>
      <c r="W653" s="57">
        <v>2</v>
      </c>
      <c r="X653" s="1" t="s">
        <v>9594</v>
      </c>
      <c r="Y653" s="1" t="s">
        <v>127</v>
      </c>
      <c r="Z653" s="1" t="s">
        <v>102</v>
      </c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</row>
    <row r="654" spans="1:96" x14ac:dyDescent="0.3">
      <c r="A654" s="1" t="s">
        <v>1393</v>
      </c>
      <c r="B654" s="1" t="s">
        <v>1394</v>
      </c>
      <c r="C654" s="1" t="s">
        <v>97</v>
      </c>
      <c r="D654" s="1" t="s">
        <v>3185</v>
      </c>
      <c r="E654" s="1" t="s">
        <v>1111</v>
      </c>
      <c r="F654" s="1" t="s">
        <v>90</v>
      </c>
      <c r="G654" s="1" t="s">
        <v>96</v>
      </c>
      <c r="H654" s="1" t="s">
        <v>324</v>
      </c>
      <c r="I654" s="1" t="s">
        <v>88</v>
      </c>
      <c r="J654" s="1" t="s">
        <v>99</v>
      </c>
      <c r="K654" s="1">
        <v>33</v>
      </c>
      <c r="L654" s="1" t="s">
        <v>101</v>
      </c>
      <c r="M654" s="1" t="s">
        <v>325</v>
      </c>
      <c r="N654" s="1" t="s">
        <v>91</v>
      </c>
      <c r="O654" s="1" t="s">
        <v>92</v>
      </c>
      <c r="P654">
        <v>3</v>
      </c>
      <c r="Q654" s="1" t="str">
        <f>VLOOKUP([1]!Tabla1[[#This Row],[RENAES]],[2]EESS!$1:$1048576,6,FALSE)</f>
        <v>UCAYALI</v>
      </c>
      <c r="R654" s="1" t="str">
        <f>VLOOKUP([1]!Tabla1[[#This Row],[RENAES]],[2]EESS!$1:$1048576,7,FALSE)</f>
        <v>SARAYACU</v>
      </c>
      <c r="S654" s="1" t="str">
        <f>VLOOKUP([1]!Tabla1[[#This Row],[RENAES]],[2]EESS!$1:$1048576,10,FALSE)</f>
        <v>PUERTO ENRIQUE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 t="s">
        <v>1160</v>
      </c>
      <c r="CF654" s="1" t="s">
        <v>326</v>
      </c>
      <c r="CG654" s="1" t="s">
        <v>91</v>
      </c>
      <c r="CH654" s="1" t="s">
        <v>123</v>
      </c>
      <c r="CI654" s="1" t="s">
        <v>328</v>
      </c>
      <c r="CJ654" s="1" t="s">
        <v>90</v>
      </c>
      <c r="CK654" s="1" t="s">
        <v>107</v>
      </c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4011</v>
      </c>
      <c r="B655" s="1" t="s">
        <v>4012</v>
      </c>
      <c r="C655" s="1" t="s">
        <v>97</v>
      </c>
      <c r="D655" s="1" t="s">
        <v>3185</v>
      </c>
      <c r="E655" s="1" t="s">
        <v>1111</v>
      </c>
      <c r="F655" s="1" t="s">
        <v>99</v>
      </c>
      <c r="G655" s="1" t="s">
        <v>96</v>
      </c>
      <c r="H655" s="1" t="s">
        <v>327</v>
      </c>
      <c r="I655" s="1" t="s">
        <v>90</v>
      </c>
      <c r="J655" s="1" t="s">
        <v>90</v>
      </c>
      <c r="K655" s="1">
        <v>33</v>
      </c>
      <c r="L655" s="1" t="s">
        <v>101</v>
      </c>
      <c r="M655" s="1" t="s">
        <v>325</v>
      </c>
      <c r="N655" s="1" t="s">
        <v>91</v>
      </c>
      <c r="O655" s="1" t="s">
        <v>92</v>
      </c>
      <c r="P655">
        <v>150</v>
      </c>
      <c r="Q655" s="1" t="str">
        <f>VLOOKUP([1]!Tabla1[[#This Row],[RENAES]],[2]EESS!$1:$1048576,6,FALSE)</f>
        <v>REQUENA</v>
      </c>
      <c r="R655" s="1" t="str">
        <f>VLOOKUP([1]!Tabla1[[#This Row],[RENAES]],[2]EESS!$1:$1048576,7,FALSE)</f>
        <v>REQUENA</v>
      </c>
      <c r="S655" s="1" t="str">
        <f>VLOOKUP([1]!Tabla1[[#This Row],[RENAES]],[2]EESS!$1:$1048576,10,FALSE)</f>
        <v>REQUENA</v>
      </c>
      <c r="T655" s="1" t="s">
        <v>3973</v>
      </c>
      <c r="U655" s="1" t="s">
        <v>326</v>
      </c>
      <c r="V655" s="1" t="s">
        <v>91</v>
      </c>
      <c r="W655" s="57">
        <v>3</v>
      </c>
      <c r="X655" s="1" t="s">
        <v>327</v>
      </c>
      <c r="Y655" s="1" t="s">
        <v>90</v>
      </c>
      <c r="Z655" s="1" t="s">
        <v>90</v>
      </c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3239</v>
      </c>
      <c r="B656" s="1" t="s">
        <v>3240</v>
      </c>
      <c r="C656" s="1" t="s">
        <v>97</v>
      </c>
      <c r="D656" s="1" t="s">
        <v>3185</v>
      </c>
      <c r="E656" s="1" t="s">
        <v>1111</v>
      </c>
      <c r="F656" s="1" t="s">
        <v>88</v>
      </c>
      <c r="G656" s="1" t="s">
        <v>100</v>
      </c>
      <c r="H656" s="1" t="s">
        <v>327</v>
      </c>
      <c r="I656" s="1" t="s">
        <v>119</v>
      </c>
      <c r="J656" s="1" t="s">
        <v>95</v>
      </c>
      <c r="K656" s="1">
        <v>33</v>
      </c>
      <c r="L656" s="1" t="s">
        <v>101</v>
      </c>
      <c r="M656" s="1" t="s">
        <v>325</v>
      </c>
      <c r="N656" s="1" t="s">
        <v>91</v>
      </c>
      <c r="O656" s="1" t="s">
        <v>92</v>
      </c>
      <c r="P656">
        <v>150</v>
      </c>
      <c r="Q656" s="1" t="str">
        <f>VLOOKUP([1]!Tabla1[[#This Row],[RENAES]],[2]EESS!$1:$1048576,6,FALSE)</f>
        <v>DATEM DEL MARAÑON</v>
      </c>
      <c r="R656" s="1" t="str">
        <f>VLOOKUP([1]!Tabla1[[#This Row],[RENAES]],[2]EESS!$1:$1048576,7,FALSE)</f>
        <v>MANSERICHE</v>
      </c>
      <c r="S656" s="1" t="str">
        <f>VLOOKUP([1]!Tabla1[[#This Row],[RENAES]],[2]EESS!$1:$1048576,10,FALSE)</f>
        <v>SINCHI ROCA</v>
      </c>
      <c r="T656" s="1" t="s">
        <v>3197</v>
      </c>
      <c r="U656" s="1" t="s">
        <v>326</v>
      </c>
      <c r="V656" s="1" t="s">
        <v>91</v>
      </c>
      <c r="W656" s="57">
        <v>1</v>
      </c>
      <c r="X656" s="1" t="s">
        <v>327</v>
      </c>
      <c r="Y656" s="1" t="s">
        <v>119</v>
      </c>
      <c r="Z656" s="1" t="s">
        <v>95</v>
      </c>
      <c r="AA656" s="1" t="s">
        <v>4222</v>
      </c>
      <c r="AB656" s="1" t="s">
        <v>325</v>
      </c>
      <c r="AC656" s="1" t="s">
        <v>105</v>
      </c>
      <c r="AD656" s="1" t="s">
        <v>104</v>
      </c>
      <c r="AE656" s="1" t="s">
        <v>356</v>
      </c>
      <c r="AF656" s="1" t="s">
        <v>88</v>
      </c>
      <c r="AG656" s="1" t="s">
        <v>96</v>
      </c>
      <c r="AH656" s="1" t="s">
        <v>4222</v>
      </c>
      <c r="AI656" s="1" t="s">
        <v>326</v>
      </c>
      <c r="AJ656" s="1" t="s">
        <v>91</v>
      </c>
      <c r="AK656" s="57">
        <v>2</v>
      </c>
      <c r="AL656" s="1" t="s">
        <v>356</v>
      </c>
      <c r="AM656" s="1" t="s">
        <v>88</v>
      </c>
      <c r="AN656" s="1" t="s">
        <v>96</v>
      </c>
      <c r="AO656" s="1" t="s">
        <v>9020</v>
      </c>
      <c r="AP656" s="1" t="s">
        <v>325</v>
      </c>
      <c r="AQ656" s="1" t="s">
        <v>91</v>
      </c>
      <c r="AR656" s="1" t="s">
        <v>92</v>
      </c>
      <c r="AS656" s="1" t="s">
        <v>327</v>
      </c>
      <c r="AT656" s="1" t="s">
        <v>108</v>
      </c>
      <c r="AU656" s="1" t="s">
        <v>119</v>
      </c>
      <c r="AV656" s="1" t="s">
        <v>4814</v>
      </c>
      <c r="AW656" s="1" t="s">
        <v>326</v>
      </c>
      <c r="AX656" s="1" t="s">
        <v>91</v>
      </c>
      <c r="AY656" s="57">
        <v>2</v>
      </c>
      <c r="AZ656" s="1" t="s">
        <v>5179</v>
      </c>
      <c r="BA656" s="1" t="s">
        <v>90</v>
      </c>
      <c r="BB656" s="1" t="s">
        <v>90</v>
      </c>
      <c r="BC656" s="1" t="s">
        <v>6430</v>
      </c>
      <c r="BD656" s="1" t="s">
        <v>326</v>
      </c>
      <c r="BE656" s="1" t="s">
        <v>91</v>
      </c>
      <c r="BF656" s="57">
        <v>3</v>
      </c>
      <c r="BG656" s="1" t="s">
        <v>327</v>
      </c>
      <c r="BH656" s="1" t="s">
        <v>99</v>
      </c>
      <c r="BI656" s="1" t="s">
        <v>109</v>
      </c>
      <c r="BJ656" s="1" t="s">
        <v>7299</v>
      </c>
      <c r="BK656" s="1" t="s">
        <v>332</v>
      </c>
      <c r="BL656" s="1" t="s">
        <v>91</v>
      </c>
      <c r="BM656" s="57">
        <v>4</v>
      </c>
      <c r="BN656" s="1" t="s">
        <v>327</v>
      </c>
      <c r="BO656" s="1" t="s">
        <v>127</v>
      </c>
      <c r="BP656" s="1" t="s">
        <v>96</v>
      </c>
      <c r="BQ656" s="1" t="s">
        <v>8616</v>
      </c>
      <c r="BR656" s="1" t="s">
        <v>326</v>
      </c>
      <c r="BS656" s="1" t="s">
        <v>91</v>
      </c>
      <c r="BT656" s="57">
        <v>4</v>
      </c>
      <c r="BU656" s="1" t="s">
        <v>327</v>
      </c>
      <c r="BV656" s="1" t="s">
        <v>99</v>
      </c>
      <c r="BW656" s="1" t="s">
        <v>96</v>
      </c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1395</v>
      </c>
      <c r="B657" s="1" t="s">
        <v>1396</v>
      </c>
      <c r="C657" s="1" t="s">
        <v>97</v>
      </c>
      <c r="D657" s="1" t="s">
        <v>3185</v>
      </c>
      <c r="E657" s="1" t="s">
        <v>1111</v>
      </c>
      <c r="F657" s="1" t="s">
        <v>90</v>
      </c>
      <c r="G657" s="1" t="s">
        <v>127</v>
      </c>
      <c r="H657" s="1" t="s">
        <v>324</v>
      </c>
      <c r="I657" s="1" t="s">
        <v>99</v>
      </c>
      <c r="J657" s="1" t="s">
        <v>107</v>
      </c>
      <c r="K657" s="1">
        <v>33</v>
      </c>
      <c r="L657" s="1" t="s">
        <v>101</v>
      </c>
      <c r="M657" s="1" t="s">
        <v>325</v>
      </c>
      <c r="N657" s="1" t="s">
        <v>91</v>
      </c>
      <c r="O657" s="1" t="s">
        <v>104</v>
      </c>
      <c r="P657">
        <v>1</v>
      </c>
      <c r="Q657" s="1" t="str">
        <f>VLOOKUP([1]!Tabla1[[#This Row],[RENAES]],[2]EESS!$1:$1048576,6,FALSE)</f>
        <v>NO PERTENECE A NINGUNA RED</v>
      </c>
      <c r="R657" s="1" t="str">
        <f>VLOOKUP([1]!Tabla1[[#This Row],[RENAES]],[2]EESS!$1:$1048576,7,FALSE)</f>
        <v>NO PERTENECE A NINGUNA MICRORED</v>
      </c>
      <c r="S657" s="1" t="str">
        <f>VLOOKUP([1]!Tabla1[[#This Row],[RENAES]],[2]EESS!$1:$1048576,10,FALSE)</f>
        <v>HOSPITAL IQUITOS "Cesar Garayar Garcia"</v>
      </c>
      <c r="T657" s="1" t="s">
        <v>1166</v>
      </c>
      <c r="U657" s="1" t="s">
        <v>326</v>
      </c>
      <c r="V657" s="1" t="s">
        <v>91</v>
      </c>
      <c r="W657" s="57">
        <v>30</v>
      </c>
      <c r="X657" s="1" t="s">
        <v>324</v>
      </c>
      <c r="Y657" s="1" t="s">
        <v>99</v>
      </c>
      <c r="Z657" s="1" t="s">
        <v>107</v>
      </c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 t="s">
        <v>1170</v>
      </c>
      <c r="CF657" s="1" t="s">
        <v>326</v>
      </c>
      <c r="CG657" s="1" t="s">
        <v>91</v>
      </c>
      <c r="CH657" s="1" t="s">
        <v>123</v>
      </c>
      <c r="CI657" s="1" t="s">
        <v>399</v>
      </c>
      <c r="CJ657" s="1" t="s">
        <v>88</v>
      </c>
      <c r="CK657" s="1" t="s">
        <v>98</v>
      </c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364</v>
      </c>
      <c r="B658" s="1" t="s">
        <v>9595</v>
      </c>
      <c r="C658" s="1" t="s">
        <v>97</v>
      </c>
      <c r="D658" s="1" t="s">
        <v>3185</v>
      </c>
      <c r="E658" s="1" t="s">
        <v>1111</v>
      </c>
      <c r="F658" s="1" t="s">
        <v>109</v>
      </c>
      <c r="G658" s="1" t="s">
        <v>99</v>
      </c>
      <c r="H658" s="1" t="s">
        <v>5379</v>
      </c>
      <c r="I658" s="1" t="s">
        <v>99</v>
      </c>
      <c r="J658" s="1" t="s">
        <v>109</v>
      </c>
      <c r="K658" s="1">
        <v>37</v>
      </c>
      <c r="L658" s="1" t="s">
        <v>101</v>
      </c>
      <c r="M658" s="1" t="s">
        <v>325</v>
      </c>
      <c r="N658" s="1" t="s">
        <v>91</v>
      </c>
      <c r="O658" s="1" t="s">
        <v>92</v>
      </c>
      <c r="P658">
        <v>185</v>
      </c>
      <c r="Q658" s="1" t="str">
        <f>VLOOKUP([1]!Tabla1[[#This Row],[RENAES]],[2]EESS!$1:$1048576,6,FALSE)</f>
        <v>NO PERTENECE A NINGUNA RED</v>
      </c>
      <c r="R658" s="1" t="str">
        <f>VLOOKUP([1]!Tabla1[[#This Row],[RENAES]],[2]EESS!$1:$1048576,7,FALSE)</f>
        <v>NO PERTENECE A NINGUNA MICRORED</v>
      </c>
      <c r="S658" s="1" t="str">
        <f>VLOOKUP([1]!Tabla1[[#This Row],[RENAES]],[2]EESS!$1:$1048576,10,FALSE)</f>
        <v>HOSP.REGIONAL DE LORETO "Felipe Arriola Iglesias"</v>
      </c>
      <c r="T658" s="1" t="s">
        <v>9559</v>
      </c>
      <c r="U658" s="1" t="s">
        <v>326</v>
      </c>
      <c r="V658" s="1" t="s">
        <v>91</v>
      </c>
      <c r="W658" s="57">
        <v>1</v>
      </c>
      <c r="X658" s="1" t="s">
        <v>5379</v>
      </c>
      <c r="Y658" s="1" t="s">
        <v>99</v>
      </c>
      <c r="Z658" s="1" t="s">
        <v>109</v>
      </c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6197</v>
      </c>
      <c r="B659" s="1" t="s">
        <v>6198</v>
      </c>
      <c r="C659" s="1" t="s">
        <v>97</v>
      </c>
      <c r="D659" s="1" t="s">
        <v>3185</v>
      </c>
      <c r="E659" s="1" t="s">
        <v>1111</v>
      </c>
      <c r="F659" s="1" t="s">
        <v>102</v>
      </c>
      <c r="G659" s="1" t="s">
        <v>114</v>
      </c>
      <c r="H659" s="1" t="s">
        <v>5366</v>
      </c>
      <c r="I659" s="1" t="s">
        <v>119</v>
      </c>
      <c r="J659" s="1" t="s">
        <v>108</v>
      </c>
      <c r="K659" s="1">
        <v>36</v>
      </c>
      <c r="L659" s="1" t="s">
        <v>101</v>
      </c>
      <c r="M659" s="1" t="s">
        <v>325</v>
      </c>
      <c r="N659" s="1" t="s">
        <v>91</v>
      </c>
      <c r="O659" s="1" t="s">
        <v>104</v>
      </c>
      <c r="P659">
        <v>161</v>
      </c>
      <c r="Q659" s="1" t="str">
        <f>VLOOKUP([1]!Tabla1[[#This Row],[RENAES]],[2]EESS!$1:$1048576,6,FALSE)</f>
        <v>NO PERTENECE A NINGUNA RED</v>
      </c>
      <c r="R659" s="1" t="str">
        <f>VLOOKUP([1]!Tabla1[[#This Row],[RENAES]],[2]EESS!$1:$1048576,7,FALSE)</f>
        <v>NO PERTENECE A NINGUNA MICRORED</v>
      </c>
      <c r="S659" s="1" t="str">
        <f>VLOOKUP([1]!Tabla1[[#This Row],[RENAES]],[2]EESS!$1:$1048576,10,FALSE)</f>
        <v>HOSP Santa Gema de Yurimaguas</v>
      </c>
      <c r="T659" s="1" t="s">
        <v>6162</v>
      </c>
      <c r="U659" s="1" t="s">
        <v>326</v>
      </c>
      <c r="V659" s="1" t="s">
        <v>91</v>
      </c>
      <c r="W659" s="57">
        <v>4</v>
      </c>
      <c r="X659" s="1" t="s">
        <v>5366</v>
      </c>
      <c r="Y659" s="1" t="s">
        <v>119</v>
      </c>
      <c r="Z659" s="1" t="s">
        <v>108</v>
      </c>
      <c r="AA659" s="1"/>
      <c r="AB659" s="1"/>
      <c r="AC659" s="1"/>
      <c r="AD659" s="1"/>
      <c r="AE659" s="1"/>
      <c r="AF659" s="1"/>
      <c r="AG659" s="1"/>
      <c r="AH659" s="1" t="s">
        <v>7135</v>
      </c>
      <c r="AI659" s="1" t="s">
        <v>326</v>
      </c>
      <c r="AJ659" s="1" t="s">
        <v>91</v>
      </c>
      <c r="AK659" s="57">
        <v>5</v>
      </c>
      <c r="AL659" s="1" t="s">
        <v>1326</v>
      </c>
      <c r="AM659" s="1" t="s">
        <v>95</v>
      </c>
      <c r="AN659" s="1" t="s">
        <v>113</v>
      </c>
      <c r="AO659" s="1"/>
      <c r="AP659" s="1"/>
      <c r="AQ659" s="1"/>
      <c r="AR659" s="1"/>
      <c r="AS659" s="1"/>
      <c r="AT659" s="1"/>
      <c r="AU659" s="1"/>
      <c r="AV659" s="1" t="s">
        <v>7676</v>
      </c>
      <c r="AW659" s="1" t="s">
        <v>326</v>
      </c>
      <c r="AX659" s="1" t="s">
        <v>91</v>
      </c>
      <c r="AY659" s="57">
        <v>6</v>
      </c>
      <c r="AZ659" s="1" t="s">
        <v>1326</v>
      </c>
      <c r="BA659" s="1" t="s">
        <v>96</v>
      </c>
      <c r="BB659" s="1" t="s">
        <v>111</v>
      </c>
      <c r="BC659" s="1" t="s">
        <v>8068</v>
      </c>
      <c r="BD659" s="1" t="s">
        <v>326</v>
      </c>
      <c r="BE659" s="1" t="s">
        <v>91</v>
      </c>
      <c r="BF659" s="57">
        <v>4</v>
      </c>
      <c r="BG659" s="1" t="s">
        <v>1326</v>
      </c>
      <c r="BH659" s="1" t="s">
        <v>127</v>
      </c>
      <c r="BI659" s="1" t="s">
        <v>102</v>
      </c>
      <c r="BJ659" s="1" t="s">
        <v>8234</v>
      </c>
      <c r="BK659" s="1" t="s">
        <v>326</v>
      </c>
      <c r="BL659" s="1" t="s">
        <v>91</v>
      </c>
      <c r="BM659" s="57">
        <v>5</v>
      </c>
      <c r="BN659" s="1" t="s">
        <v>1326</v>
      </c>
      <c r="BO659" s="1" t="s">
        <v>90</v>
      </c>
      <c r="BP659" s="1" t="s">
        <v>96</v>
      </c>
      <c r="BQ659" s="1" t="s">
        <v>8842</v>
      </c>
      <c r="BR659" s="1" t="s">
        <v>326</v>
      </c>
      <c r="BS659" s="1" t="s">
        <v>91</v>
      </c>
      <c r="BT659" s="57">
        <v>5</v>
      </c>
      <c r="BU659" s="1" t="s">
        <v>1326</v>
      </c>
      <c r="BV659" s="1" t="s">
        <v>90</v>
      </c>
      <c r="BW659" s="1" t="s">
        <v>109</v>
      </c>
      <c r="BX659" s="1"/>
      <c r="BY659" s="1"/>
      <c r="BZ659" s="1"/>
      <c r="CA659" s="1"/>
      <c r="CB659" s="1"/>
      <c r="CC659" s="1"/>
      <c r="CD659" s="1"/>
      <c r="CE659" s="1" t="s">
        <v>9559</v>
      </c>
      <c r="CF659" s="1" t="s">
        <v>326</v>
      </c>
      <c r="CG659" s="1" t="s">
        <v>91</v>
      </c>
      <c r="CH659" s="1" t="s">
        <v>123</v>
      </c>
      <c r="CI659" s="1" t="s">
        <v>5366</v>
      </c>
      <c r="CJ659" s="1" t="s">
        <v>96</v>
      </c>
      <c r="CK659" s="1" t="s">
        <v>99</v>
      </c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5377</v>
      </c>
      <c r="B660" s="1" t="s">
        <v>5378</v>
      </c>
      <c r="C660" s="1" t="s">
        <v>97</v>
      </c>
      <c r="D660" s="1" t="s">
        <v>3185</v>
      </c>
      <c r="E660" s="1" t="s">
        <v>1111</v>
      </c>
      <c r="F660" s="1" t="s">
        <v>99</v>
      </c>
      <c r="G660" s="1" t="s">
        <v>169</v>
      </c>
      <c r="H660" s="1" t="s">
        <v>324</v>
      </c>
      <c r="I660" s="1" t="s">
        <v>5116</v>
      </c>
      <c r="J660" s="1" t="s">
        <v>96</v>
      </c>
      <c r="K660" s="1">
        <v>34</v>
      </c>
      <c r="L660" s="1" t="s">
        <v>101</v>
      </c>
      <c r="M660" s="1" t="s">
        <v>325</v>
      </c>
      <c r="N660" s="1" t="s">
        <v>91</v>
      </c>
      <c r="O660" s="1" t="s">
        <v>92</v>
      </c>
      <c r="P660">
        <v>1</v>
      </c>
      <c r="Q660" s="1" t="str">
        <f>VLOOKUP([1]!Tabla1[[#This Row],[RENAES]],[2]EESS!$1:$1048576,6,FALSE)</f>
        <v>DATEM DEL MARAÑON</v>
      </c>
      <c r="R660" s="1" t="str">
        <f>VLOOKUP([1]!Tabla1[[#This Row],[RENAES]],[2]EESS!$1:$1048576,7,FALSE)</f>
        <v>MORONA</v>
      </c>
      <c r="S660" s="1" t="str">
        <f>VLOOKUP([1]!Tabla1[[#This Row],[RENAES]],[2]EESS!$1:$1048576,10,FALSE)</f>
        <v>PUERTO AMERICA De Morona</v>
      </c>
      <c r="T660" s="1" t="s">
        <v>5155</v>
      </c>
      <c r="U660" s="1" t="s">
        <v>326</v>
      </c>
      <c r="V660" s="1" t="s">
        <v>91</v>
      </c>
      <c r="W660" s="57">
        <v>30</v>
      </c>
      <c r="X660" s="1" t="s">
        <v>324</v>
      </c>
      <c r="Y660" s="1" t="s">
        <v>5116</v>
      </c>
      <c r="Z660" s="1" t="s">
        <v>96</v>
      </c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 t="s">
        <v>5365</v>
      </c>
      <c r="CF660" s="1" t="s">
        <v>326</v>
      </c>
      <c r="CG660" s="1" t="s">
        <v>91</v>
      </c>
      <c r="CH660" s="1" t="s">
        <v>123</v>
      </c>
      <c r="CI660" s="1" t="s">
        <v>1100</v>
      </c>
      <c r="CJ660" s="1" t="s">
        <v>96</v>
      </c>
      <c r="CK660" s="1" t="s">
        <v>99</v>
      </c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407</v>
      </c>
      <c r="B661" s="1" t="s">
        <v>408</v>
      </c>
      <c r="C661" s="1" t="s">
        <v>97</v>
      </c>
      <c r="D661" s="1" t="s">
        <v>3185</v>
      </c>
      <c r="E661" s="1" t="s">
        <v>1111</v>
      </c>
      <c r="F661" s="1" t="s">
        <v>96</v>
      </c>
      <c r="G661" s="1" t="s">
        <v>98</v>
      </c>
      <c r="H661" s="1" t="s">
        <v>174</v>
      </c>
      <c r="I661" s="1" t="s">
        <v>110</v>
      </c>
      <c r="J661" s="1" t="s">
        <v>96</v>
      </c>
      <c r="K661" s="1">
        <v>32</v>
      </c>
      <c r="L661" s="1" t="s">
        <v>101</v>
      </c>
      <c r="M661" s="1" t="s">
        <v>325</v>
      </c>
      <c r="N661" s="1" t="s">
        <v>91</v>
      </c>
      <c r="O661" s="1" t="s">
        <v>104</v>
      </c>
      <c r="P661">
        <v>1</v>
      </c>
      <c r="Q661" s="1" t="str">
        <f>VLOOKUP([1]!Tabla1[[#This Row],[RENAES]],[2]EESS!$1:$1048576,6,FALSE)</f>
        <v>NO PERTENECE A NINGUNA RED</v>
      </c>
      <c r="R661" s="1" t="str">
        <f>VLOOKUP([1]!Tabla1[[#This Row],[RENAES]],[2]EESS!$1:$1048576,7,FALSE)</f>
        <v>NO PERTENECE A NINGUNA MICRORED</v>
      </c>
      <c r="S661" s="1" t="str">
        <f>VLOOKUP([1]!Tabla1[[#This Row],[RENAES]],[2]EESS!$1:$1048576,10,FALSE)</f>
        <v>HOSPITAL IQUITOS "Cesar Garayar Garcia"</v>
      </c>
      <c r="T661" s="1" t="s">
        <v>2522</v>
      </c>
      <c r="U661" s="1" t="s">
        <v>326</v>
      </c>
      <c r="V661" s="1" t="s">
        <v>91</v>
      </c>
      <c r="W661" s="57">
        <v>1</v>
      </c>
      <c r="X661" s="1" t="s">
        <v>327</v>
      </c>
      <c r="Y661" s="1" t="s">
        <v>96</v>
      </c>
      <c r="Z661" s="1" t="s">
        <v>96</v>
      </c>
      <c r="AA661" s="1" t="s">
        <v>1502</v>
      </c>
      <c r="AB661" s="1" t="s">
        <v>325</v>
      </c>
      <c r="AC661" s="1" t="s">
        <v>91</v>
      </c>
      <c r="AD661" s="1" t="s">
        <v>104</v>
      </c>
      <c r="AE661" s="1" t="s">
        <v>2577</v>
      </c>
      <c r="AF661" s="1" t="s">
        <v>129</v>
      </c>
      <c r="AG661" s="1" t="s">
        <v>96</v>
      </c>
      <c r="AH661" s="1" t="s">
        <v>4830</v>
      </c>
      <c r="AI661" s="1" t="s">
        <v>326</v>
      </c>
      <c r="AJ661" s="1" t="s">
        <v>91</v>
      </c>
      <c r="AK661" s="57">
        <v>60</v>
      </c>
      <c r="AL661" s="1" t="s">
        <v>324</v>
      </c>
      <c r="AM661" s="1" t="s">
        <v>4864</v>
      </c>
      <c r="AN661" s="1" t="s">
        <v>96</v>
      </c>
      <c r="AO661" s="1" t="s">
        <v>2522</v>
      </c>
      <c r="AP661" s="1" t="s">
        <v>325</v>
      </c>
      <c r="AQ661" s="1" t="s">
        <v>91</v>
      </c>
      <c r="AR661" s="1" t="s">
        <v>104</v>
      </c>
      <c r="AS661" s="1" t="s">
        <v>327</v>
      </c>
      <c r="AT661" s="1" t="s">
        <v>96</v>
      </c>
      <c r="AU661" s="1" t="s">
        <v>96</v>
      </c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 t="s">
        <v>2522</v>
      </c>
      <c r="BY661" s="1" t="s">
        <v>325</v>
      </c>
      <c r="BZ661" s="1" t="s">
        <v>91</v>
      </c>
      <c r="CA661" s="32"/>
      <c r="CB661" s="1" t="s">
        <v>164</v>
      </c>
      <c r="CC661" s="1" t="s">
        <v>96</v>
      </c>
      <c r="CD661" s="1" t="s">
        <v>95</v>
      </c>
      <c r="CE661" s="1" t="s">
        <v>4217</v>
      </c>
      <c r="CF661" s="1" t="s">
        <v>326</v>
      </c>
      <c r="CG661" s="1" t="s">
        <v>91</v>
      </c>
      <c r="CH661" s="1" t="s">
        <v>123</v>
      </c>
      <c r="CI661" s="1" t="s">
        <v>247</v>
      </c>
      <c r="CJ661" s="1" t="s">
        <v>142</v>
      </c>
      <c r="CK661" s="1" t="s">
        <v>95</v>
      </c>
      <c r="CL661" s="1"/>
      <c r="CM661" s="1"/>
      <c r="CN661" s="1"/>
      <c r="CO661" s="1"/>
      <c r="CP661" s="1"/>
      <c r="CQ661" s="1"/>
      <c r="CR661" s="1"/>
    </row>
    <row r="662" spans="1:96" x14ac:dyDescent="0.3">
      <c r="A662" s="1" t="s">
        <v>3832</v>
      </c>
      <c r="B662" s="1" t="s">
        <v>3833</v>
      </c>
      <c r="C662" s="1" t="s">
        <v>97</v>
      </c>
      <c r="D662" s="1" t="s">
        <v>3185</v>
      </c>
      <c r="E662" s="1" t="s">
        <v>1111</v>
      </c>
      <c r="F662" s="1" t="s">
        <v>88</v>
      </c>
      <c r="G662" s="1" t="s">
        <v>129</v>
      </c>
      <c r="H662" s="1" t="s">
        <v>327</v>
      </c>
      <c r="I662" s="1" t="s">
        <v>2598</v>
      </c>
      <c r="J662" s="1" t="s">
        <v>96</v>
      </c>
      <c r="K662" s="1">
        <v>37</v>
      </c>
      <c r="L662" s="1" t="s">
        <v>101</v>
      </c>
      <c r="M662" s="1" t="s">
        <v>325</v>
      </c>
      <c r="N662" s="1" t="s">
        <v>91</v>
      </c>
      <c r="O662" s="1" t="s">
        <v>104</v>
      </c>
      <c r="P662">
        <v>3</v>
      </c>
      <c r="Q662" s="1" t="str">
        <f>VLOOKUP([1]!Tabla1[[#This Row],[RENAES]],[2]EESS!$1:$1048576,6,FALSE)</f>
        <v>DATEM DEL MARAÑON</v>
      </c>
      <c r="R662" s="1" t="str">
        <f>VLOOKUP([1]!Tabla1[[#This Row],[RENAES]],[2]EESS!$1:$1048576,7,FALSE)</f>
        <v>CAHUAPANAS</v>
      </c>
      <c r="S662" s="1" t="str">
        <f>VLOOKUP([1]!Tabla1[[#This Row],[RENAES]],[2]EESS!$1:$1048576,10,FALSE)</f>
        <v>PALMICHE</v>
      </c>
      <c r="T662" s="1" t="s">
        <v>3524</v>
      </c>
      <c r="U662" s="1" t="s">
        <v>326</v>
      </c>
      <c r="V662" s="1" t="s">
        <v>91</v>
      </c>
      <c r="W662" s="57">
        <v>3</v>
      </c>
      <c r="X662" s="1" t="s">
        <v>327</v>
      </c>
      <c r="Y662" s="1" t="s">
        <v>2598</v>
      </c>
      <c r="Z662" s="1" t="s">
        <v>96</v>
      </c>
      <c r="AA662" s="1"/>
      <c r="AB662" s="1"/>
      <c r="AC662" s="1"/>
      <c r="AD662" s="1"/>
      <c r="AE662" s="1"/>
      <c r="AF662" s="1"/>
      <c r="AG662" s="1"/>
      <c r="AH662" s="1" t="s">
        <v>5929</v>
      </c>
      <c r="AI662" s="1" t="s">
        <v>326</v>
      </c>
      <c r="AJ662" s="1" t="s">
        <v>91</v>
      </c>
      <c r="AK662" s="57">
        <v>5</v>
      </c>
      <c r="AL662" s="1" t="s">
        <v>327</v>
      </c>
      <c r="AM662" s="1" t="s">
        <v>102</v>
      </c>
      <c r="AN662" s="1" t="s">
        <v>113</v>
      </c>
      <c r="AO662" s="1"/>
      <c r="AP662" s="1"/>
      <c r="AQ662" s="1"/>
      <c r="AR662" s="1"/>
      <c r="AS662" s="1"/>
      <c r="AT662" s="1"/>
      <c r="AU662" s="1"/>
      <c r="AV662" s="1" t="s">
        <v>6711</v>
      </c>
      <c r="AW662" s="1" t="s">
        <v>326</v>
      </c>
      <c r="AX662" s="1" t="s">
        <v>91</v>
      </c>
      <c r="AY662" s="57">
        <v>6</v>
      </c>
      <c r="AZ662" s="1" t="s">
        <v>327</v>
      </c>
      <c r="BA662" s="1" t="s">
        <v>95</v>
      </c>
      <c r="BB662" s="1" t="s">
        <v>110</v>
      </c>
      <c r="BC662" s="1" t="s">
        <v>7225</v>
      </c>
      <c r="BD662" s="1" t="s">
        <v>326</v>
      </c>
      <c r="BE662" s="1" t="s">
        <v>91</v>
      </c>
      <c r="BF662" s="57">
        <v>10</v>
      </c>
      <c r="BG662" s="1" t="s">
        <v>324</v>
      </c>
      <c r="BH662" s="1" t="s">
        <v>95</v>
      </c>
      <c r="BI662" s="1" t="s">
        <v>111</v>
      </c>
      <c r="BJ662" s="1" t="s">
        <v>7335</v>
      </c>
      <c r="BK662" s="1" t="s">
        <v>326</v>
      </c>
      <c r="BL662" s="1" t="s">
        <v>91</v>
      </c>
      <c r="BM662" s="57">
        <v>7</v>
      </c>
      <c r="BN662" s="1" t="s">
        <v>328</v>
      </c>
      <c r="BO662" s="1" t="s">
        <v>88</v>
      </c>
      <c r="BP662" s="1" t="s">
        <v>118</v>
      </c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1397</v>
      </c>
      <c r="B663" s="1" t="s">
        <v>1398</v>
      </c>
      <c r="C663" s="1" t="s">
        <v>97</v>
      </c>
      <c r="D663" s="1" t="s">
        <v>3185</v>
      </c>
      <c r="E663" s="1" t="s">
        <v>1111</v>
      </c>
      <c r="F663" s="1" t="s">
        <v>90</v>
      </c>
      <c r="G663" s="1" t="s">
        <v>88</v>
      </c>
      <c r="H663" s="1" t="s">
        <v>88</v>
      </c>
      <c r="I663" s="1" t="s">
        <v>99</v>
      </c>
      <c r="J663" s="1" t="s">
        <v>127</v>
      </c>
      <c r="K663" s="1">
        <v>36</v>
      </c>
      <c r="L663" s="1" t="s">
        <v>101</v>
      </c>
      <c r="M663" s="1" t="s">
        <v>325</v>
      </c>
      <c r="N663" s="1" t="s">
        <v>91</v>
      </c>
      <c r="O663" s="1" t="s">
        <v>92</v>
      </c>
      <c r="P663">
        <v>185</v>
      </c>
      <c r="Q663" s="1" t="str">
        <f>VLOOKUP([1]!Tabla1[[#This Row],[RENAES]],[2]EESS!$1:$1048576,6,FALSE)</f>
        <v>DATEM DEL MARAÑON</v>
      </c>
      <c r="R663" s="1" t="str">
        <f>VLOOKUP([1]!Tabla1[[#This Row],[RENAES]],[2]EESS!$1:$1048576,7,FALSE)</f>
        <v>CAHUAPANAS</v>
      </c>
      <c r="S663" s="1" t="str">
        <f>VLOOKUP([1]!Tabla1[[#This Row],[RENAES]],[2]EESS!$1:$1048576,10,FALSE)</f>
        <v>PALMICHE</v>
      </c>
      <c r="T663" s="1" t="s">
        <v>1188</v>
      </c>
      <c r="U663" s="1" t="s">
        <v>326</v>
      </c>
      <c r="V663" s="1" t="s">
        <v>91</v>
      </c>
      <c r="W663" s="57">
        <v>1</v>
      </c>
      <c r="X663" s="1" t="s">
        <v>88</v>
      </c>
      <c r="Y663" s="1" t="s">
        <v>99</v>
      </c>
      <c r="Z663" s="1" t="s">
        <v>127</v>
      </c>
      <c r="AA663" s="1"/>
      <c r="AB663" s="1"/>
      <c r="AC663" s="1"/>
      <c r="AD663" s="1"/>
      <c r="AE663" s="1"/>
      <c r="AF663" s="1"/>
      <c r="AG663" s="1"/>
      <c r="AH663" s="1" t="s">
        <v>2860</v>
      </c>
      <c r="AI663" s="1" t="s">
        <v>326</v>
      </c>
      <c r="AJ663" s="1" t="s">
        <v>91</v>
      </c>
      <c r="AK663" s="57">
        <v>2</v>
      </c>
      <c r="AL663" s="1" t="s">
        <v>2866</v>
      </c>
      <c r="AM663" s="1" t="s">
        <v>88</v>
      </c>
      <c r="AN663" s="1" t="s">
        <v>127</v>
      </c>
      <c r="AO663" s="1"/>
      <c r="AP663" s="1"/>
      <c r="AQ663" s="1"/>
      <c r="AR663" s="1"/>
      <c r="AS663" s="1"/>
      <c r="AT663" s="1"/>
      <c r="AU663" s="1"/>
      <c r="AV663" s="1" t="s">
        <v>3988</v>
      </c>
      <c r="AW663" s="1" t="s">
        <v>326</v>
      </c>
      <c r="AX663" s="1" t="s">
        <v>91</v>
      </c>
      <c r="AY663" s="57">
        <v>3</v>
      </c>
      <c r="AZ663" s="1" t="s">
        <v>136</v>
      </c>
      <c r="BA663" s="1" t="s">
        <v>119</v>
      </c>
      <c r="BB663" s="1" t="s">
        <v>110</v>
      </c>
      <c r="BC663" s="1" t="s">
        <v>5365</v>
      </c>
      <c r="BD663" s="1" t="s">
        <v>326</v>
      </c>
      <c r="BE663" s="1" t="s">
        <v>91</v>
      </c>
      <c r="BF663" s="57">
        <v>4</v>
      </c>
      <c r="BG663" s="1" t="s">
        <v>5379</v>
      </c>
      <c r="BH663" s="1" t="s">
        <v>99</v>
      </c>
      <c r="BI663" s="1" t="s">
        <v>99</v>
      </c>
      <c r="BJ663" s="1" t="s">
        <v>6711</v>
      </c>
      <c r="BK663" s="1" t="s">
        <v>326</v>
      </c>
      <c r="BL663" s="1" t="s">
        <v>91</v>
      </c>
      <c r="BM663" s="57">
        <v>4</v>
      </c>
      <c r="BN663" s="1" t="s">
        <v>2866</v>
      </c>
      <c r="BO663" s="1" t="s">
        <v>107</v>
      </c>
      <c r="BP663" s="1" t="s">
        <v>88</v>
      </c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6750</v>
      </c>
      <c r="B664" s="1" t="s">
        <v>6751</v>
      </c>
      <c r="C664" s="1" t="s">
        <v>97</v>
      </c>
      <c r="D664" s="1" t="s">
        <v>3185</v>
      </c>
      <c r="E664" s="1" t="s">
        <v>1111</v>
      </c>
      <c r="F664" s="1" t="s">
        <v>95</v>
      </c>
      <c r="G664" s="1" t="s">
        <v>90</v>
      </c>
      <c r="H664" s="1" t="s">
        <v>1326</v>
      </c>
      <c r="I664" s="1" t="s">
        <v>90</v>
      </c>
      <c r="J664" s="1" t="s">
        <v>119</v>
      </c>
      <c r="K664" s="1">
        <v>40</v>
      </c>
      <c r="L664" s="1" t="s">
        <v>101</v>
      </c>
      <c r="M664" s="1" t="s">
        <v>325</v>
      </c>
      <c r="N664" s="1" t="s">
        <v>91</v>
      </c>
      <c r="O664" s="1" t="s">
        <v>104</v>
      </c>
      <c r="P664">
        <v>161</v>
      </c>
      <c r="Q664" s="1" t="str">
        <f>VLOOKUP([1]!Tabla1[[#This Row],[RENAES]],[2]EESS!$1:$1048576,6,FALSE)</f>
        <v>ALTO AMAZONAS</v>
      </c>
      <c r="R664" s="1" t="str">
        <f>VLOOKUP([1]!Tabla1[[#This Row],[RENAES]],[2]EESS!$1:$1048576,7,FALSE)</f>
        <v>BALSAPUERTO</v>
      </c>
      <c r="S664" s="1" t="str">
        <f>VLOOKUP([1]!Tabla1[[#This Row],[RENAES]],[2]EESS!$1:$1048576,10,FALSE)</f>
        <v>SAN GABRIEL DE VARADERO (EJE M.R.)</v>
      </c>
      <c r="T664" s="1" t="s">
        <v>6428</v>
      </c>
      <c r="U664" s="1" t="s">
        <v>326</v>
      </c>
      <c r="V664" s="1" t="s">
        <v>91</v>
      </c>
      <c r="W664" s="57">
        <v>1</v>
      </c>
      <c r="X664" s="1" t="s">
        <v>1326</v>
      </c>
      <c r="Y664" s="1" t="s">
        <v>90</v>
      </c>
      <c r="Z664" s="1" t="s">
        <v>119</v>
      </c>
      <c r="AA664" s="1" t="s">
        <v>7315</v>
      </c>
      <c r="AB664" s="1" t="s">
        <v>325</v>
      </c>
      <c r="AC664" s="1" t="s">
        <v>91</v>
      </c>
      <c r="AD664" s="1" t="s">
        <v>104</v>
      </c>
      <c r="AE664" s="1" t="s">
        <v>1326</v>
      </c>
      <c r="AF664" s="1" t="s">
        <v>96</v>
      </c>
      <c r="AG664" s="1" t="s">
        <v>99</v>
      </c>
      <c r="AH664" s="1" t="s">
        <v>7315</v>
      </c>
      <c r="AI664" s="1" t="s">
        <v>326</v>
      </c>
      <c r="AJ664" s="1" t="s">
        <v>91</v>
      </c>
      <c r="AK664" s="57">
        <v>2</v>
      </c>
      <c r="AL664" s="1" t="s">
        <v>1326</v>
      </c>
      <c r="AM664" s="1" t="s">
        <v>96</v>
      </c>
      <c r="AN664" s="1" t="s">
        <v>99</v>
      </c>
      <c r="AO664" s="1" t="s">
        <v>8616</v>
      </c>
      <c r="AP664" s="1" t="s">
        <v>325</v>
      </c>
      <c r="AQ664" s="1" t="s">
        <v>91</v>
      </c>
      <c r="AR664" s="1" t="s">
        <v>104</v>
      </c>
      <c r="AS664" s="1" t="s">
        <v>8242</v>
      </c>
      <c r="AT664" s="1" t="s">
        <v>96</v>
      </c>
      <c r="AU664" s="1" t="s">
        <v>99</v>
      </c>
      <c r="AV664" s="1" t="s">
        <v>8616</v>
      </c>
      <c r="AW664" s="1" t="s">
        <v>326</v>
      </c>
      <c r="AX664" s="1" t="s">
        <v>91</v>
      </c>
      <c r="AY664" s="57">
        <v>3</v>
      </c>
      <c r="AZ664" s="1" t="s">
        <v>8242</v>
      </c>
      <c r="BA664" s="1" t="s">
        <v>96</v>
      </c>
      <c r="BB664" s="1" t="s">
        <v>99</v>
      </c>
      <c r="BC664" s="1" t="s">
        <v>9559</v>
      </c>
      <c r="BD664" s="1" t="s">
        <v>326</v>
      </c>
      <c r="BE664" s="1" t="s">
        <v>91</v>
      </c>
      <c r="BF664" s="57">
        <v>4</v>
      </c>
      <c r="BG664" s="1" t="s">
        <v>5366</v>
      </c>
      <c r="BH664" s="1" t="s">
        <v>96</v>
      </c>
      <c r="BI664" s="1" t="s">
        <v>119</v>
      </c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 t="s">
        <v>9559</v>
      </c>
      <c r="BY664" s="1" t="s">
        <v>325</v>
      </c>
      <c r="BZ664" s="1" t="s">
        <v>91</v>
      </c>
      <c r="CA664" s="32"/>
      <c r="CB664" s="1" t="s">
        <v>5366</v>
      </c>
      <c r="CC664" s="1" t="s">
        <v>96</v>
      </c>
      <c r="CD664" s="1" t="s">
        <v>119</v>
      </c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8651</v>
      </c>
      <c r="B665" s="1" t="s">
        <v>8652</v>
      </c>
      <c r="C665" s="1" t="s">
        <v>97</v>
      </c>
      <c r="D665" s="1" t="s">
        <v>3185</v>
      </c>
      <c r="E665" s="1" t="s">
        <v>1111</v>
      </c>
      <c r="F665" s="1" t="s">
        <v>127</v>
      </c>
      <c r="G665" s="1" t="s">
        <v>96</v>
      </c>
      <c r="H665" s="1" t="s">
        <v>8653</v>
      </c>
      <c r="I665" s="1" t="s">
        <v>96</v>
      </c>
      <c r="J665" s="1" t="s">
        <v>102</v>
      </c>
      <c r="K665" s="1">
        <v>45</v>
      </c>
      <c r="L665" s="1" t="s">
        <v>101</v>
      </c>
      <c r="M665" s="1" t="s">
        <v>325</v>
      </c>
      <c r="N665" s="1" t="s">
        <v>91</v>
      </c>
      <c r="O665" s="1" t="s">
        <v>104</v>
      </c>
      <c r="P665">
        <v>136</v>
      </c>
      <c r="Q665" s="1" t="str">
        <f>VLOOKUP([1]!Tabla1[[#This Row],[RENAES]],[2]EESS!$1:$1048576,6,FALSE)</f>
        <v>DATEM DEL MARAÑON</v>
      </c>
      <c r="R665" s="1" t="str">
        <f>VLOOKUP([1]!Tabla1[[#This Row],[RENAES]],[2]EESS!$1:$1048576,7,FALSE)</f>
        <v>MORONA</v>
      </c>
      <c r="S665" s="1" t="str">
        <f>VLOOKUP([1]!Tabla1[[#This Row],[RENAES]],[2]EESS!$1:$1048576,10,FALSE)</f>
        <v>PUERTO AMERICA De Morona</v>
      </c>
      <c r="T665" s="1" t="s">
        <v>8234</v>
      </c>
      <c r="U665" s="1" t="s">
        <v>326</v>
      </c>
      <c r="V665" s="1" t="s">
        <v>91</v>
      </c>
      <c r="W665" s="57">
        <v>1</v>
      </c>
      <c r="X665" s="1" t="s">
        <v>8653</v>
      </c>
      <c r="Y665" s="1" t="s">
        <v>96</v>
      </c>
      <c r="Z665" s="1" t="s">
        <v>102</v>
      </c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8069</v>
      </c>
      <c r="B666" s="1" t="s">
        <v>8070</v>
      </c>
      <c r="C666" s="1" t="s">
        <v>97</v>
      </c>
      <c r="D666" s="1" t="s">
        <v>3185</v>
      </c>
      <c r="E666" s="1" t="s">
        <v>1111</v>
      </c>
      <c r="F666" s="1" t="s">
        <v>119</v>
      </c>
      <c r="G666" s="1" t="s">
        <v>110</v>
      </c>
      <c r="H666" s="1" t="s">
        <v>6774</v>
      </c>
      <c r="I666" s="1" t="s">
        <v>96</v>
      </c>
      <c r="J666" s="1" t="s">
        <v>100</v>
      </c>
      <c r="K666" s="1">
        <v>36</v>
      </c>
      <c r="L666" s="1" t="s">
        <v>101</v>
      </c>
      <c r="M666" s="1" t="s">
        <v>325</v>
      </c>
      <c r="N666" s="1" t="s">
        <v>91</v>
      </c>
      <c r="O666" s="1" t="s">
        <v>104</v>
      </c>
      <c r="P666">
        <v>184</v>
      </c>
      <c r="Q666" s="1" t="str">
        <f>VLOOKUP([1]!Tabla1[[#This Row],[RENAES]],[2]EESS!$1:$1048576,6,FALSE)</f>
        <v>DATEM DEL MARAÑON</v>
      </c>
      <c r="R666" s="1" t="str">
        <f>VLOOKUP([1]!Tabla1[[#This Row],[RENAES]],[2]EESS!$1:$1048576,7,FALSE)</f>
        <v>CAHUAPANAS</v>
      </c>
      <c r="S666" s="1" t="str">
        <f>VLOOKUP([1]!Tabla1[[#This Row],[RENAES]],[2]EESS!$1:$1048576,10,FALSE)</f>
        <v>PALMICHE</v>
      </c>
      <c r="T666" s="1" t="s">
        <v>7656</v>
      </c>
      <c r="U666" s="1" t="s">
        <v>326</v>
      </c>
      <c r="V666" s="1" t="s">
        <v>91</v>
      </c>
      <c r="W666" s="57">
        <v>5</v>
      </c>
      <c r="X666" s="1" t="s">
        <v>6774</v>
      </c>
      <c r="Y666" s="1" t="s">
        <v>96</v>
      </c>
      <c r="Z666" s="1" t="s">
        <v>100</v>
      </c>
      <c r="AA666" s="1"/>
      <c r="AB666" s="1"/>
      <c r="AC666" s="1"/>
      <c r="AD666" s="1"/>
      <c r="AE666" s="1"/>
      <c r="AF666" s="1"/>
      <c r="AG666" s="1"/>
      <c r="AH666" s="1" t="s">
        <v>8861</v>
      </c>
      <c r="AI666" s="1" t="s">
        <v>326</v>
      </c>
      <c r="AJ666" s="1" t="s">
        <v>91</v>
      </c>
      <c r="AK666" s="57">
        <v>5</v>
      </c>
      <c r="AL666" s="1" t="s">
        <v>9057</v>
      </c>
      <c r="AM666" s="1" t="s">
        <v>90</v>
      </c>
      <c r="AN666" s="1" t="s">
        <v>100</v>
      </c>
      <c r="AO666" s="1"/>
      <c r="AP666" s="1"/>
      <c r="AQ666" s="1"/>
      <c r="AR666" s="1"/>
      <c r="AS666" s="1"/>
      <c r="AT666" s="1"/>
      <c r="AU666" s="1"/>
      <c r="AV666" s="1" t="s">
        <v>9286</v>
      </c>
      <c r="AW666" s="1" t="s">
        <v>326</v>
      </c>
      <c r="AX666" s="1" t="s">
        <v>91</v>
      </c>
      <c r="AY666" s="57">
        <v>6</v>
      </c>
      <c r="AZ666" s="1" t="s">
        <v>9057</v>
      </c>
      <c r="BA666" s="1" t="s">
        <v>88</v>
      </c>
      <c r="BB666" s="1" t="s">
        <v>119</v>
      </c>
      <c r="BC666" s="1" t="s">
        <v>9834</v>
      </c>
      <c r="BD666" s="1" t="s">
        <v>326</v>
      </c>
      <c r="BE666" s="1" t="s">
        <v>91</v>
      </c>
      <c r="BF666" s="57">
        <v>7</v>
      </c>
      <c r="BG666" s="1" t="s">
        <v>9056</v>
      </c>
      <c r="BH666" s="1" t="s">
        <v>96</v>
      </c>
      <c r="BI666" s="1" t="s">
        <v>90</v>
      </c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7357</v>
      </c>
      <c r="B667" s="1" t="s">
        <v>7358</v>
      </c>
      <c r="C667" s="1" t="s">
        <v>97</v>
      </c>
      <c r="D667" s="1" t="s">
        <v>3185</v>
      </c>
      <c r="E667" s="1" t="s">
        <v>1111</v>
      </c>
      <c r="F667" s="1" t="s">
        <v>95</v>
      </c>
      <c r="G667" s="1" t="s">
        <v>169</v>
      </c>
      <c r="H667" s="1" t="s">
        <v>327</v>
      </c>
      <c r="I667" s="1" t="s">
        <v>88</v>
      </c>
      <c r="J667" s="1" t="s">
        <v>113</v>
      </c>
      <c r="K667" s="1">
        <v>36</v>
      </c>
      <c r="L667" s="1" t="s">
        <v>101</v>
      </c>
      <c r="M667" s="1" t="s">
        <v>325</v>
      </c>
      <c r="N667" s="1" t="s">
        <v>91</v>
      </c>
      <c r="O667" s="1" t="s">
        <v>92</v>
      </c>
      <c r="P667">
        <v>150</v>
      </c>
      <c r="Q667" s="1" t="str">
        <f>VLOOKUP([1]!Tabla1[[#This Row],[RENAES]],[2]EESS!$1:$1048576,6,FALSE)</f>
        <v>DATEM DEL MARAÑON</v>
      </c>
      <c r="R667" s="1" t="str">
        <f>VLOOKUP([1]!Tabla1[[#This Row],[RENAES]],[2]EESS!$1:$1048576,7,FALSE)</f>
        <v>BARRANCA</v>
      </c>
      <c r="S667" s="1" t="str">
        <f>VLOOKUP([1]!Tabla1[[#This Row],[RENAES]],[2]EESS!$1:$1048576,10,FALSE)</f>
        <v>SAN LORENZO</v>
      </c>
      <c r="T667" s="1" t="s">
        <v>7290</v>
      </c>
      <c r="U667" s="1" t="s">
        <v>326</v>
      </c>
      <c r="V667" s="1" t="s">
        <v>91</v>
      </c>
      <c r="W667" s="57">
        <v>1</v>
      </c>
      <c r="X667" s="1" t="s">
        <v>327</v>
      </c>
      <c r="Y667" s="1" t="s">
        <v>88</v>
      </c>
      <c r="Z667" s="1" t="s">
        <v>113</v>
      </c>
      <c r="AA667" s="1"/>
      <c r="AB667" s="1"/>
      <c r="AC667" s="1"/>
      <c r="AD667" s="1"/>
      <c r="AE667" s="1"/>
      <c r="AF667" s="1"/>
      <c r="AG667" s="1"/>
      <c r="AH667" s="1" t="s">
        <v>8237</v>
      </c>
      <c r="AI667" s="1" t="s">
        <v>326</v>
      </c>
      <c r="AJ667" s="1" t="s">
        <v>91</v>
      </c>
      <c r="AK667" s="57">
        <v>2</v>
      </c>
      <c r="AL667" s="1" t="s">
        <v>327</v>
      </c>
      <c r="AM667" s="1" t="s">
        <v>3613</v>
      </c>
      <c r="AN667" s="1" t="s">
        <v>96</v>
      </c>
      <c r="AO667" s="1"/>
      <c r="AP667" s="1"/>
      <c r="AQ667" s="1"/>
      <c r="AR667" s="1"/>
      <c r="AS667" s="1"/>
      <c r="AT667" s="1"/>
      <c r="AU667" s="1"/>
      <c r="AV667" s="1" t="s">
        <v>9285</v>
      </c>
      <c r="AW667" s="1" t="s">
        <v>326</v>
      </c>
      <c r="AX667" s="1" t="s">
        <v>91</v>
      </c>
      <c r="AY667" s="57">
        <v>3</v>
      </c>
      <c r="AZ667" s="1" t="s">
        <v>327</v>
      </c>
      <c r="BA667" s="1" t="s">
        <v>89</v>
      </c>
      <c r="BB667" s="1" t="s">
        <v>96</v>
      </c>
      <c r="BC667" s="1" t="s">
        <v>10171</v>
      </c>
      <c r="BD667" s="1" t="s">
        <v>326</v>
      </c>
      <c r="BE667" s="1" t="s">
        <v>91</v>
      </c>
      <c r="BF667" s="57">
        <v>4</v>
      </c>
      <c r="BG667" s="1" t="s">
        <v>327</v>
      </c>
      <c r="BH667" s="1" t="s">
        <v>2994</v>
      </c>
      <c r="BI667" s="1" t="s">
        <v>96</v>
      </c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 t="s">
        <v>8237</v>
      </c>
      <c r="CM667" s="1" t="s">
        <v>325</v>
      </c>
      <c r="CN667" s="1" t="s">
        <v>105</v>
      </c>
      <c r="CO667" s="1" t="s">
        <v>130</v>
      </c>
      <c r="CP667" s="1" t="s">
        <v>327</v>
      </c>
      <c r="CQ667" s="1" t="s">
        <v>3613</v>
      </c>
      <c r="CR667" s="1" t="s">
        <v>96</v>
      </c>
    </row>
    <row r="668" spans="1:96" x14ac:dyDescent="0.3">
      <c r="A668" s="1" t="s">
        <v>7359</v>
      </c>
      <c r="B668" s="1" t="s">
        <v>7360</v>
      </c>
      <c r="C668" s="1" t="s">
        <v>97</v>
      </c>
      <c r="D668" s="1" t="s">
        <v>4614</v>
      </c>
      <c r="E668" s="1" t="s">
        <v>1111</v>
      </c>
      <c r="F668" s="1" t="s">
        <v>102</v>
      </c>
      <c r="G668" s="1" t="s">
        <v>122</v>
      </c>
      <c r="H668" s="1" t="s">
        <v>7711</v>
      </c>
      <c r="I668" s="1" t="s">
        <v>96</v>
      </c>
      <c r="J668" s="1" t="s">
        <v>96</v>
      </c>
      <c r="K668" s="1">
        <v>34</v>
      </c>
      <c r="L668" s="1" t="s">
        <v>101</v>
      </c>
      <c r="M668" s="1" t="s">
        <v>325</v>
      </c>
      <c r="N668" s="1" t="s">
        <v>91</v>
      </c>
      <c r="O668" s="1" t="s">
        <v>104</v>
      </c>
      <c r="P668">
        <v>6688</v>
      </c>
      <c r="Q668" s="1" t="str">
        <f>VLOOKUP([1]!Tabla1[[#This Row],[RENAES]],[2]EESS!$1:$1048576,6,FALSE)</f>
        <v>LORETO</v>
      </c>
      <c r="R668" s="1" t="str">
        <f>VLOOKUP([1]!Tabla1[[#This Row],[RENAES]],[2]EESS!$1:$1048576,7,FALSE)</f>
        <v>MAYPUCO</v>
      </c>
      <c r="S668" s="1" t="str">
        <f>VLOOKUP([1]!Tabla1[[#This Row],[RENAES]],[2]EESS!$1:$1048576,10,FALSE)</f>
        <v>NUEVA ALIANZA</v>
      </c>
      <c r="T668" s="1" t="s">
        <v>5962</v>
      </c>
      <c r="U668" s="1" t="s">
        <v>326</v>
      </c>
      <c r="V668" s="1" t="s">
        <v>91</v>
      </c>
      <c r="W668" s="57">
        <v>1</v>
      </c>
      <c r="X668" s="1" t="s">
        <v>7711</v>
      </c>
      <c r="Y668" s="1" t="s">
        <v>96</v>
      </c>
      <c r="Z668" s="1" t="s">
        <v>96</v>
      </c>
      <c r="AA668" s="1" t="s">
        <v>6988</v>
      </c>
      <c r="AB668" s="1" t="s">
        <v>325</v>
      </c>
      <c r="AC668" s="1" t="s">
        <v>91</v>
      </c>
      <c r="AD668" s="1" t="s">
        <v>104</v>
      </c>
      <c r="AE668" s="1" t="s">
        <v>7361</v>
      </c>
      <c r="AF668" s="1" t="s">
        <v>96</v>
      </c>
      <c r="AG668" s="1" t="s">
        <v>99</v>
      </c>
      <c r="AH668" s="1" t="s">
        <v>6988</v>
      </c>
      <c r="AI668" s="1" t="s">
        <v>326</v>
      </c>
      <c r="AJ668" s="1" t="s">
        <v>91</v>
      </c>
      <c r="AK668" s="57">
        <v>6</v>
      </c>
      <c r="AL668" s="1" t="s">
        <v>7361</v>
      </c>
      <c r="AM668" s="1" t="s">
        <v>96</v>
      </c>
      <c r="AN668" s="1" t="s">
        <v>99</v>
      </c>
      <c r="AO668" s="1"/>
      <c r="AP668" s="1"/>
      <c r="AQ668" s="1"/>
      <c r="AR668" s="1"/>
      <c r="AS668" s="1"/>
      <c r="AT668" s="1"/>
      <c r="AU668" s="1"/>
      <c r="AV668" s="1" t="s">
        <v>6988</v>
      </c>
      <c r="AW668" s="1" t="s">
        <v>326</v>
      </c>
      <c r="AX668" s="1" t="s">
        <v>91</v>
      </c>
      <c r="AY668" s="57">
        <v>2</v>
      </c>
      <c r="AZ668" s="1" t="s">
        <v>7361</v>
      </c>
      <c r="BA668" s="1" t="s">
        <v>96</v>
      </c>
      <c r="BB668" s="1" t="s">
        <v>99</v>
      </c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 t="s">
        <v>8068</v>
      </c>
      <c r="CF668" s="1" t="s">
        <v>326</v>
      </c>
      <c r="CG668" s="1" t="s">
        <v>91</v>
      </c>
      <c r="CH668" s="1" t="s">
        <v>123</v>
      </c>
      <c r="CI668" s="1" t="s">
        <v>7752</v>
      </c>
      <c r="CJ668" s="1" t="s">
        <v>96</v>
      </c>
      <c r="CK668" s="1" t="s">
        <v>90</v>
      </c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402</v>
      </c>
      <c r="B669" s="1" t="s">
        <v>1399</v>
      </c>
      <c r="C669" s="1" t="s">
        <v>97</v>
      </c>
      <c r="D669" s="1" t="s">
        <v>3185</v>
      </c>
      <c r="E669" s="1" t="s">
        <v>1111</v>
      </c>
      <c r="F669" s="1" t="s">
        <v>96</v>
      </c>
      <c r="G669" s="1" t="s">
        <v>116</v>
      </c>
      <c r="H669" s="1" t="s">
        <v>324</v>
      </c>
      <c r="I669" s="1" t="s">
        <v>119</v>
      </c>
      <c r="J669" s="1" t="s">
        <v>113</v>
      </c>
      <c r="K669" s="1">
        <v>31</v>
      </c>
      <c r="L669" s="1" t="s">
        <v>101</v>
      </c>
      <c r="M669" s="1" t="s">
        <v>325</v>
      </c>
      <c r="N669" s="1" t="s">
        <v>91</v>
      </c>
      <c r="O669" s="1" t="s">
        <v>104</v>
      </c>
      <c r="P669">
        <v>1</v>
      </c>
      <c r="Q669" s="1" t="str">
        <f>VLOOKUP([1]!Tabla1[[#This Row],[RENAES]],[2]EESS!$1:$1048576,6,FALSE)</f>
        <v>MAYNAS CIUDAD</v>
      </c>
      <c r="R669" s="1" t="str">
        <f>VLOOKUP([1]!Tabla1[[#This Row],[RENAES]],[2]EESS!$1:$1048576,7,FALSE)</f>
        <v>BELEN</v>
      </c>
      <c r="S669" s="1" t="str">
        <f>VLOOKUP([1]!Tabla1[[#This Row],[RENAES]],[2]EESS!$1:$1048576,10,FALSE)</f>
        <v xml:space="preserve">9 DE OCTUBRE </v>
      </c>
      <c r="T669" s="1" t="s">
        <v>1217</v>
      </c>
      <c r="U669" s="1" t="s">
        <v>326</v>
      </c>
      <c r="V669" s="1" t="s">
        <v>91</v>
      </c>
      <c r="W669" s="57">
        <v>30</v>
      </c>
      <c r="X669" s="1" t="s">
        <v>324</v>
      </c>
      <c r="Y669" s="1" t="s">
        <v>119</v>
      </c>
      <c r="Z669" s="1" t="s">
        <v>113</v>
      </c>
      <c r="AA669" s="1"/>
      <c r="AB669" s="1"/>
      <c r="AC669" s="1"/>
      <c r="AD669" s="1"/>
      <c r="AE669" s="1"/>
      <c r="AF669" s="1"/>
      <c r="AG669" s="1"/>
      <c r="AH669" s="1" t="s">
        <v>1188</v>
      </c>
      <c r="AI669" s="1" t="s">
        <v>326</v>
      </c>
      <c r="AJ669" s="1" t="s">
        <v>91</v>
      </c>
      <c r="AK669" s="57">
        <v>5</v>
      </c>
      <c r="AL669" s="1" t="s">
        <v>157</v>
      </c>
      <c r="AM669" s="1" t="s">
        <v>99</v>
      </c>
      <c r="AN669" s="1" t="s">
        <v>95</v>
      </c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 t="s">
        <v>1252</v>
      </c>
      <c r="CF669" s="1" t="s">
        <v>326</v>
      </c>
      <c r="CG669" s="1" t="s">
        <v>91</v>
      </c>
      <c r="CH669" s="1" t="s">
        <v>123</v>
      </c>
      <c r="CI669" s="1" t="s">
        <v>238</v>
      </c>
      <c r="CJ669" s="1" t="s">
        <v>129</v>
      </c>
      <c r="CK669" s="1" t="s">
        <v>90</v>
      </c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8275</v>
      </c>
      <c r="B670" s="1" t="s">
        <v>8276</v>
      </c>
      <c r="C670" s="1" t="s">
        <v>97</v>
      </c>
      <c r="D670" s="1" t="s">
        <v>3185</v>
      </c>
      <c r="E670" s="1" t="s">
        <v>1111</v>
      </c>
      <c r="F670" s="1" t="s">
        <v>95</v>
      </c>
      <c r="G670" s="1" t="s">
        <v>111</v>
      </c>
      <c r="H670" s="1" t="s">
        <v>324</v>
      </c>
      <c r="I670" s="1" t="s">
        <v>107</v>
      </c>
      <c r="J670" s="1" t="s">
        <v>95</v>
      </c>
      <c r="K670" s="1">
        <v>37</v>
      </c>
      <c r="L670" s="1" t="s">
        <v>101</v>
      </c>
      <c r="M670" s="1" t="s">
        <v>325</v>
      </c>
      <c r="N670" s="1" t="s">
        <v>91</v>
      </c>
      <c r="O670" s="1" t="s">
        <v>92</v>
      </c>
      <c r="P670">
        <v>3</v>
      </c>
      <c r="Q670" s="1" t="str">
        <f>VLOOKUP([1]!Tabla1[[#This Row],[RENAES]],[2]EESS!$1:$1048576,6,FALSE)</f>
        <v>MAYNAS CIUDAD</v>
      </c>
      <c r="R670" s="1" t="str">
        <f>VLOOKUP([1]!Tabla1[[#This Row],[RENAES]],[2]EESS!$1:$1048576,7,FALSE)</f>
        <v>PUNCHANA</v>
      </c>
      <c r="S670" s="1" t="str">
        <f>VLOOKUP([1]!Tabla1[[#This Row],[RENAES]],[2]EESS!$1:$1048576,10,FALSE)</f>
        <v>BELLAVISTA NANAY</v>
      </c>
      <c r="T670" s="1" t="s">
        <v>6988</v>
      </c>
      <c r="U670" s="1" t="s">
        <v>326</v>
      </c>
      <c r="V670" s="1" t="s">
        <v>91</v>
      </c>
      <c r="W670" s="57">
        <v>10</v>
      </c>
      <c r="X670" s="1" t="s">
        <v>324</v>
      </c>
      <c r="Y670" s="1" t="s">
        <v>107</v>
      </c>
      <c r="Z670" s="1" t="s">
        <v>95</v>
      </c>
      <c r="AA670" s="1"/>
      <c r="AB670" s="1"/>
      <c r="AC670" s="1"/>
      <c r="AD670" s="1"/>
      <c r="AE670" s="1"/>
      <c r="AF670" s="1"/>
      <c r="AG670" s="1"/>
      <c r="AH670" s="1" t="s">
        <v>7126</v>
      </c>
      <c r="AI670" s="1" t="s">
        <v>326</v>
      </c>
      <c r="AJ670" s="1" t="s">
        <v>91</v>
      </c>
      <c r="AK670" s="57">
        <v>7</v>
      </c>
      <c r="AL670" s="1" t="s">
        <v>344</v>
      </c>
      <c r="AM670" s="1" t="s">
        <v>90</v>
      </c>
      <c r="AN670" s="1" t="s">
        <v>95</v>
      </c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7362</v>
      </c>
      <c r="B671" s="1" t="s">
        <v>7363</v>
      </c>
      <c r="C671" s="1" t="s">
        <v>97</v>
      </c>
      <c r="D671" s="1" t="s">
        <v>3185</v>
      </c>
      <c r="E671" s="1" t="s">
        <v>1111</v>
      </c>
      <c r="F671" s="1" t="s">
        <v>119</v>
      </c>
      <c r="G671" s="1" t="s">
        <v>119</v>
      </c>
      <c r="H671" s="1" t="s">
        <v>208</v>
      </c>
      <c r="I671" s="1" t="s">
        <v>99</v>
      </c>
      <c r="J671" s="1" t="s">
        <v>107</v>
      </c>
      <c r="K671" s="1">
        <v>32</v>
      </c>
      <c r="L671" s="1" t="s">
        <v>101</v>
      </c>
      <c r="M671" s="1" t="s">
        <v>325</v>
      </c>
      <c r="N671" s="1" t="s">
        <v>91</v>
      </c>
      <c r="O671" s="1" t="s">
        <v>104</v>
      </c>
      <c r="P671">
        <v>210</v>
      </c>
      <c r="Q671" s="1" t="str">
        <f>VLOOKUP([1]!Tabla1[[#This Row],[RENAES]],[2]EESS!$1:$1048576,6,FALSE)</f>
        <v>ALTO AMAZONAS</v>
      </c>
      <c r="R671" s="1" t="str">
        <f>VLOOKUP([1]!Tabla1[[#This Row],[RENAES]],[2]EESS!$1:$1048576,7,FALSE)</f>
        <v>BALSAPUERTO</v>
      </c>
      <c r="S671" s="1" t="str">
        <f>VLOOKUP([1]!Tabla1[[#This Row],[RENAES]],[2]EESS!$1:$1048576,10,FALSE)</f>
        <v>SAN GABRIEL DE VARADERO (EJE M.R.)</v>
      </c>
      <c r="T671" s="1" t="s">
        <v>7335</v>
      </c>
      <c r="U671" s="1" t="s">
        <v>326</v>
      </c>
      <c r="V671" s="1" t="s">
        <v>91</v>
      </c>
      <c r="W671" s="57">
        <v>3</v>
      </c>
      <c r="X671" s="1" t="s">
        <v>208</v>
      </c>
      <c r="Y671" s="1" t="s">
        <v>99</v>
      </c>
      <c r="Z671" s="1" t="s">
        <v>107</v>
      </c>
      <c r="AA671" s="1"/>
      <c r="AB671" s="1"/>
      <c r="AC671" s="1"/>
      <c r="AD671" s="1"/>
      <c r="AE671" s="1"/>
      <c r="AF671" s="1"/>
      <c r="AG671" s="1"/>
      <c r="AH671" s="1" t="s">
        <v>8641</v>
      </c>
      <c r="AI671" s="1" t="s">
        <v>326</v>
      </c>
      <c r="AJ671" s="1" t="s">
        <v>91</v>
      </c>
      <c r="AK671" s="57">
        <v>4</v>
      </c>
      <c r="AL671" s="1" t="s">
        <v>4216</v>
      </c>
      <c r="AM671" s="1" t="s">
        <v>100</v>
      </c>
      <c r="AN671" s="1" t="s">
        <v>96</v>
      </c>
      <c r="AO671" s="1"/>
      <c r="AP671" s="1"/>
      <c r="AQ671" s="1"/>
      <c r="AR671" s="1"/>
      <c r="AS671" s="1"/>
      <c r="AT671" s="1"/>
      <c r="AU671" s="1"/>
      <c r="AV671" s="1" t="s">
        <v>9286</v>
      </c>
      <c r="AW671" s="1" t="s">
        <v>326</v>
      </c>
      <c r="AX671" s="1" t="s">
        <v>91</v>
      </c>
      <c r="AY671" s="57">
        <v>5</v>
      </c>
      <c r="AZ671" s="1" t="s">
        <v>207</v>
      </c>
      <c r="BA671" s="1" t="s">
        <v>121</v>
      </c>
      <c r="BB671" s="1" t="s">
        <v>88</v>
      </c>
      <c r="BC671" s="1" t="s">
        <v>9802</v>
      </c>
      <c r="BD671" s="1" t="s">
        <v>326</v>
      </c>
      <c r="BE671" s="1" t="s">
        <v>91</v>
      </c>
      <c r="BF671" s="57">
        <v>6</v>
      </c>
      <c r="BG671" s="1" t="s">
        <v>2985</v>
      </c>
      <c r="BH671" s="1" t="s">
        <v>110</v>
      </c>
      <c r="BI671" s="1" t="s">
        <v>99</v>
      </c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10225</v>
      </c>
      <c r="B672" s="1" t="s">
        <v>10226</v>
      </c>
      <c r="C672" s="1" t="s">
        <v>97</v>
      </c>
      <c r="D672" s="1" t="s">
        <v>3185</v>
      </c>
      <c r="E672" s="1" t="s">
        <v>1111</v>
      </c>
      <c r="F672" s="1" t="s">
        <v>109</v>
      </c>
      <c r="G672" s="1" t="s">
        <v>116</v>
      </c>
      <c r="H672" s="1" t="s">
        <v>7850</v>
      </c>
      <c r="I672" s="1" t="s">
        <v>96</v>
      </c>
      <c r="J672" s="1" t="s">
        <v>142</v>
      </c>
      <c r="K672" s="1">
        <v>36</v>
      </c>
      <c r="L672" s="1" t="s">
        <v>101</v>
      </c>
      <c r="M672" s="1" t="s">
        <v>325</v>
      </c>
      <c r="N672" s="1" t="s">
        <v>91</v>
      </c>
      <c r="O672" s="1" t="s">
        <v>104</v>
      </c>
      <c r="P672">
        <v>251</v>
      </c>
      <c r="Q672" s="1" t="str">
        <f>VLOOKUP([1]!Tabla1[[#This Row],[RENAES]],[2]EESS!$1:$1048576,6,FALSE)</f>
        <v>NO PERTENECE A NINGUNA RED</v>
      </c>
      <c r="R672" s="1" t="str">
        <f>VLOOKUP([1]!Tabla1[[#This Row],[RENAES]],[2]EESS!$1:$1048576,7,FALSE)</f>
        <v>NO PERTENECE A NINGUNA MICRORED</v>
      </c>
      <c r="S672" s="1" t="str">
        <f>VLOOKUP([1]!Tabla1[[#This Row],[RENAES]],[2]EESS!$1:$1048576,10,FALSE)</f>
        <v>HOSP.REGIONAL DE LORETO "Felipe Arriola Iglesias"</v>
      </c>
      <c r="T672" s="1" t="s">
        <v>10166</v>
      </c>
      <c r="U672" s="1" t="s">
        <v>326</v>
      </c>
      <c r="V672" s="1" t="s">
        <v>91</v>
      </c>
      <c r="W672" s="57">
        <v>5</v>
      </c>
      <c r="X672" s="1" t="s">
        <v>7850</v>
      </c>
      <c r="Y672" s="1" t="s">
        <v>96</v>
      </c>
      <c r="Z672" s="1" t="s">
        <v>142</v>
      </c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9315</v>
      </c>
      <c r="B673" s="1" t="s">
        <v>9316</v>
      </c>
      <c r="C673" s="1" t="s">
        <v>97</v>
      </c>
      <c r="D673" s="1" t="s">
        <v>3185</v>
      </c>
      <c r="E673" s="1" t="s">
        <v>1111</v>
      </c>
      <c r="F673" s="1" t="s">
        <v>127</v>
      </c>
      <c r="G673" s="1" t="s">
        <v>110</v>
      </c>
      <c r="H673" s="1" t="s">
        <v>254</v>
      </c>
      <c r="I673" s="1" t="s">
        <v>127</v>
      </c>
      <c r="J673" s="1" t="s">
        <v>99</v>
      </c>
      <c r="K673" s="1">
        <v>39</v>
      </c>
      <c r="L673" s="1" t="s">
        <v>101</v>
      </c>
      <c r="M673" s="1" t="s">
        <v>325</v>
      </c>
      <c r="N673" s="1" t="s">
        <v>91</v>
      </c>
      <c r="O673" s="1" t="s">
        <v>104</v>
      </c>
      <c r="P673">
        <v>1</v>
      </c>
      <c r="Q673" s="1" t="str">
        <f>VLOOKUP([1]!Tabla1[[#This Row],[RENAES]],[2]EESS!$1:$1048576,6,FALSE)</f>
        <v>NO PERTENECE A NINGUNA RED</v>
      </c>
      <c r="R673" s="1" t="str">
        <f>VLOOKUP([1]!Tabla1[[#This Row],[RENAES]],[2]EESS!$1:$1048576,7,FALSE)</f>
        <v>NO PERTENECE A NINGUNA MICRORED</v>
      </c>
      <c r="S673" s="1" t="str">
        <f>VLOOKUP([1]!Tabla1[[#This Row],[RENAES]],[2]EESS!$1:$1048576,10,FALSE)</f>
        <v>HOSPITAL IQUITOS "Cesar Garayar Garcia"</v>
      </c>
      <c r="T673" s="1" t="s">
        <v>9987</v>
      </c>
      <c r="U673" s="1" t="s">
        <v>326</v>
      </c>
      <c r="V673" s="1" t="s">
        <v>179</v>
      </c>
      <c r="W673" s="57">
        <v>15</v>
      </c>
      <c r="X673" s="1" t="s">
        <v>324</v>
      </c>
      <c r="Y673" s="1" t="s">
        <v>2795</v>
      </c>
      <c r="Z673" s="1" t="s">
        <v>96</v>
      </c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396</v>
      </c>
      <c r="B674" s="1" t="s">
        <v>4287</v>
      </c>
      <c r="C674" s="1" t="s">
        <v>97</v>
      </c>
      <c r="D674" s="1" t="s">
        <v>165</v>
      </c>
      <c r="E674" s="1" t="s">
        <v>1111</v>
      </c>
      <c r="F674" s="1" t="s">
        <v>88</v>
      </c>
      <c r="G674" s="1" t="s">
        <v>107</v>
      </c>
      <c r="H674" s="1" t="s">
        <v>198</v>
      </c>
      <c r="I674" s="1" t="s">
        <v>96</v>
      </c>
      <c r="J674" s="1" t="s">
        <v>106</v>
      </c>
      <c r="K674" s="1">
        <v>32</v>
      </c>
      <c r="L674" s="1" t="s">
        <v>101</v>
      </c>
      <c r="M674" s="1" t="s">
        <v>325</v>
      </c>
      <c r="N674" s="1" t="s">
        <v>91</v>
      </c>
      <c r="O674" s="32" t="s">
        <v>96</v>
      </c>
      <c r="P674">
        <v>243</v>
      </c>
      <c r="Q674" s="1" t="str">
        <f>VLOOKUP([1]!Tabla1[[#This Row],[RENAES]],[2]EESS!$1:$1048576,6,FALSE)</f>
        <v>DATEM DEL MARAÑON</v>
      </c>
      <c r="R674" s="1" t="str">
        <f>VLOOKUP([1]!Tabla1[[#This Row],[RENAES]],[2]EESS!$1:$1048576,7,FALSE)</f>
        <v>BARRANCA</v>
      </c>
      <c r="S674" s="1" t="str">
        <f>VLOOKUP([1]!Tabla1[[#This Row],[RENAES]],[2]EESS!$1:$1048576,10,FALSE)</f>
        <v>CHARUPA</v>
      </c>
      <c r="T674" s="1" t="s">
        <v>4214</v>
      </c>
      <c r="U674" s="1" t="s">
        <v>326</v>
      </c>
      <c r="V674" s="1" t="s">
        <v>91</v>
      </c>
      <c r="W674" s="57">
        <v>3</v>
      </c>
      <c r="X674" s="1" t="s">
        <v>5667</v>
      </c>
      <c r="Y674" s="1" t="s">
        <v>96</v>
      </c>
      <c r="Z674" s="1" t="s">
        <v>102</v>
      </c>
      <c r="AA674" s="1" t="s">
        <v>4214</v>
      </c>
      <c r="AB674" s="1" t="s">
        <v>325</v>
      </c>
      <c r="AC674" s="1" t="s">
        <v>91</v>
      </c>
      <c r="AD674" s="1" t="s">
        <v>92</v>
      </c>
      <c r="AE674" s="1" t="s">
        <v>5667</v>
      </c>
      <c r="AF674" s="1" t="s">
        <v>96</v>
      </c>
      <c r="AG674" s="1" t="s">
        <v>102</v>
      </c>
      <c r="AH674" s="1" t="s">
        <v>5337</v>
      </c>
      <c r="AI674" s="1" t="s">
        <v>326</v>
      </c>
      <c r="AJ674" s="1" t="s">
        <v>91</v>
      </c>
      <c r="AK674" s="57">
        <v>5</v>
      </c>
      <c r="AL674" s="1" t="s">
        <v>7666</v>
      </c>
      <c r="AM674" s="1" t="s">
        <v>88</v>
      </c>
      <c r="AN674" s="1" t="s">
        <v>131</v>
      </c>
      <c r="AO674" s="1" t="s">
        <v>5337</v>
      </c>
      <c r="AP674" s="1" t="s">
        <v>325</v>
      </c>
      <c r="AQ674" s="1" t="s">
        <v>91</v>
      </c>
      <c r="AR674" s="1" t="s">
        <v>92</v>
      </c>
      <c r="AS674" s="1" t="s">
        <v>7666</v>
      </c>
      <c r="AT674" s="1" t="s">
        <v>88</v>
      </c>
      <c r="AU674" s="1" t="s">
        <v>131</v>
      </c>
      <c r="AV674" s="1" t="s">
        <v>6934</v>
      </c>
      <c r="AW674" s="1" t="s">
        <v>326</v>
      </c>
      <c r="AX674" s="1" t="s">
        <v>91</v>
      </c>
      <c r="AY674" s="57">
        <v>3</v>
      </c>
      <c r="AZ674" s="1" t="s">
        <v>7663</v>
      </c>
      <c r="BA674" s="1" t="s">
        <v>96</v>
      </c>
      <c r="BB674" s="1" t="s">
        <v>118</v>
      </c>
      <c r="BC674" s="1" t="s">
        <v>7335</v>
      </c>
      <c r="BD674" s="1" t="s">
        <v>326</v>
      </c>
      <c r="BE674" s="1" t="s">
        <v>91</v>
      </c>
      <c r="BF674" s="57">
        <v>5</v>
      </c>
      <c r="BG674" s="1" t="s">
        <v>9025</v>
      </c>
      <c r="BH674" s="1" t="s">
        <v>96</v>
      </c>
      <c r="BI674" s="1" t="s">
        <v>102</v>
      </c>
      <c r="BJ674" s="1" t="s">
        <v>7669</v>
      </c>
      <c r="BK674" s="1" t="s">
        <v>326</v>
      </c>
      <c r="BL674" s="1" t="s">
        <v>91</v>
      </c>
      <c r="BM674" s="57">
        <v>6</v>
      </c>
      <c r="BN674" s="1" t="s">
        <v>9025</v>
      </c>
      <c r="BO674" s="1" t="s">
        <v>96</v>
      </c>
      <c r="BP674" s="1" t="s">
        <v>121</v>
      </c>
      <c r="BQ674" s="1" t="s">
        <v>8044</v>
      </c>
      <c r="BR674" s="1" t="s">
        <v>326</v>
      </c>
      <c r="BS674" s="1" t="s">
        <v>91</v>
      </c>
      <c r="BT674" s="57">
        <v>6</v>
      </c>
      <c r="BU674" s="1" t="s">
        <v>9026</v>
      </c>
      <c r="BV674" s="1" t="s">
        <v>96</v>
      </c>
      <c r="BW674" s="1" t="s">
        <v>119</v>
      </c>
      <c r="BX674" s="1" t="s">
        <v>5652</v>
      </c>
      <c r="BY674" s="1" t="s">
        <v>325</v>
      </c>
      <c r="BZ674" s="1" t="s">
        <v>91</v>
      </c>
      <c r="CA674" s="32"/>
      <c r="CB674" s="1" t="s">
        <v>5689</v>
      </c>
      <c r="CC674" s="1" t="s">
        <v>96</v>
      </c>
      <c r="CD674" s="1" t="s">
        <v>121</v>
      </c>
      <c r="CE674" s="1" t="s">
        <v>9020</v>
      </c>
      <c r="CF674" s="1" t="s">
        <v>326</v>
      </c>
      <c r="CG674" s="1" t="s">
        <v>91</v>
      </c>
      <c r="CH674" s="1" t="s">
        <v>123</v>
      </c>
      <c r="CI674" s="1" t="s">
        <v>8082</v>
      </c>
      <c r="CJ674" s="1" t="s">
        <v>96</v>
      </c>
      <c r="CK674" s="1" t="s">
        <v>119</v>
      </c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4288</v>
      </c>
      <c r="B675" s="1" t="s">
        <v>4289</v>
      </c>
      <c r="C675" s="1" t="s">
        <v>97</v>
      </c>
      <c r="D675" s="1" t="s">
        <v>165</v>
      </c>
      <c r="E675" s="1" t="s">
        <v>1111</v>
      </c>
      <c r="F675" s="1" t="s">
        <v>88</v>
      </c>
      <c r="G675" s="1" t="s">
        <v>131</v>
      </c>
      <c r="H675" s="1" t="s">
        <v>198</v>
      </c>
      <c r="I675" s="1" t="s">
        <v>96</v>
      </c>
      <c r="J675" s="1" t="s">
        <v>96</v>
      </c>
      <c r="K675" s="1">
        <v>35</v>
      </c>
      <c r="L675" s="1" t="s">
        <v>101</v>
      </c>
      <c r="M675" s="1" t="s">
        <v>325</v>
      </c>
      <c r="N675" s="1" t="s">
        <v>91</v>
      </c>
      <c r="O675" s="32" t="s">
        <v>96</v>
      </c>
      <c r="P675">
        <v>243</v>
      </c>
      <c r="Q675" s="1" t="str">
        <f>VLOOKUP([1]!Tabla1[[#This Row],[RENAES]],[2]EESS!$1:$1048576,6,FALSE)</f>
        <v>MAYNAS PERIFERIE</v>
      </c>
      <c r="R675" s="1" t="str">
        <f>VLOOKUP([1]!Tabla1[[#This Row],[RENAES]],[2]EESS!$1:$1048576,7,FALSE)</f>
        <v>MAZAN</v>
      </c>
      <c r="S675" s="1" t="str">
        <f>VLOOKUP([1]!Tabla1[[#This Row],[RENAES]],[2]EESS!$1:$1048576,10,FALSE)</f>
        <v>MAZAN</v>
      </c>
      <c r="T675" s="1" t="s">
        <v>5935</v>
      </c>
      <c r="U675" s="1" t="s">
        <v>326</v>
      </c>
      <c r="V675" s="1" t="s">
        <v>91</v>
      </c>
      <c r="W675" s="57">
        <v>2</v>
      </c>
      <c r="X675" s="1" t="s">
        <v>7666</v>
      </c>
      <c r="Y675" s="1" t="s">
        <v>96</v>
      </c>
      <c r="Z675" s="1" t="s">
        <v>131</v>
      </c>
      <c r="AA675" s="1" t="s">
        <v>4611</v>
      </c>
      <c r="AB675" s="1" t="s">
        <v>325</v>
      </c>
      <c r="AC675" s="1" t="s">
        <v>91</v>
      </c>
      <c r="AD675" s="32"/>
      <c r="AE675" s="1" t="s">
        <v>5667</v>
      </c>
      <c r="AF675" s="1" t="s">
        <v>96</v>
      </c>
      <c r="AG675" s="1" t="s">
        <v>110</v>
      </c>
      <c r="AH675" s="1" t="s">
        <v>7256</v>
      </c>
      <c r="AI675" s="1" t="s">
        <v>326</v>
      </c>
      <c r="AJ675" s="1" t="s">
        <v>91</v>
      </c>
      <c r="AK675" s="57">
        <v>3</v>
      </c>
      <c r="AL675" s="1" t="s">
        <v>7663</v>
      </c>
      <c r="AM675" s="1" t="s">
        <v>96</v>
      </c>
      <c r="AN675" s="1" t="s">
        <v>106</v>
      </c>
      <c r="AO675" s="1" t="s">
        <v>7256</v>
      </c>
      <c r="AP675" s="1" t="s">
        <v>325</v>
      </c>
      <c r="AQ675" s="1" t="s">
        <v>105</v>
      </c>
      <c r="AR675" s="1" t="s">
        <v>92</v>
      </c>
      <c r="AS675" s="1" t="s">
        <v>7663</v>
      </c>
      <c r="AT675" s="1" t="s">
        <v>96</v>
      </c>
      <c r="AU675" s="1" t="s">
        <v>106</v>
      </c>
      <c r="AV675" s="1" t="s">
        <v>8041</v>
      </c>
      <c r="AW675" s="1" t="s">
        <v>326</v>
      </c>
      <c r="AX675" s="1" t="s">
        <v>91</v>
      </c>
      <c r="AY675" s="57">
        <v>4</v>
      </c>
      <c r="AZ675" s="1" t="s">
        <v>9025</v>
      </c>
      <c r="BA675" s="1" t="s">
        <v>90</v>
      </c>
      <c r="BB675" s="1" t="s">
        <v>96</v>
      </c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 t="s">
        <v>8041</v>
      </c>
      <c r="BY675" s="1" t="s">
        <v>325</v>
      </c>
      <c r="BZ675" s="1" t="s">
        <v>105</v>
      </c>
      <c r="CA675" s="1" t="s">
        <v>104</v>
      </c>
      <c r="CB675" s="1" t="s">
        <v>9025</v>
      </c>
      <c r="CC675" s="1" t="s">
        <v>90</v>
      </c>
      <c r="CD675" s="1" t="s">
        <v>96</v>
      </c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8654</v>
      </c>
      <c r="B676" s="1" t="s">
        <v>8655</v>
      </c>
      <c r="C676" s="1" t="s">
        <v>97</v>
      </c>
      <c r="D676" s="1" t="s">
        <v>165</v>
      </c>
      <c r="E676" s="1" t="s">
        <v>1111</v>
      </c>
      <c r="F676" s="1" t="s">
        <v>95</v>
      </c>
      <c r="G676" s="1" t="s">
        <v>106</v>
      </c>
      <c r="H676" s="1" t="s">
        <v>2578</v>
      </c>
      <c r="I676" s="1" t="s">
        <v>88</v>
      </c>
      <c r="J676" s="1" t="s">
        <v>106</v>
      </c>
      <c r="K676" s="1">
        <v>35</v>
      </c>
      <c r="L676" s="1" t="s">
        <v>101</v>
      </c>
      <c r="M676" s="1" t="s">
        <v>325</v>
      </c>
      <c r="N676" s="1" t="s">
        <v>91</v>
      </c>
      <c r="O676" s="1" t="s">
        <v>104</v>
      </c>
      <c r="P676">
        <v>186</v>
      </c>
      <c r="Q676" s="1" t="str">
        <f>VLOOKUP([1]!Tabla1[[#This Row],[RENAES]],[2]EESS!$1:$1048576,6,FALSE)</f>
        <v>LORETO</v>
      </c>
      <c r="R676" s="1" t="str">
        <f>VLOOKUP([1]!Tabla1[[#This Row],[RENAES]],[2]EESS!$1:$1048576,7,FALSE)</f>
        <v>VILLA TROMPETERO</v>
      </c>
      <c r="S676" s="1" t="str">
        <f>VLOOKUP([1]!Tabla1[[#This Row],[RENAES]],[2]EESS!$1:$1048576,10,FALSE)</f>
        <v>NUEVO PORVENIR</v>
      </c>
      <c r="T676" s="1" t="s">
        <v>8068</v>
      </c>
      <c r="U676" s="1" t="s">
        <v>326</v>
      </c>
      <c r="V676" s="1" t="s">
        <v>91</v>
      </c>
      <c r="W676" s="57">
        <v>1</v>
      </c>
      <c r="X676" s="1" t="s">
        <v>7628</v>
      </c>
      <c r="Y676" s="1" t="s">
        <v>88</v>
      </c>
      <c r="Z676" s="1" t="s">
        <v>95</v>
      </c>
      <c r="AA676" s="1" t="s">
        <v>9290</v>
      </c>
      <c r="AB676" s="1" t="s">
        <v>325</v>
      </c>
      <c r="AC676" s="1" t="s">
        <v>105</v>
      </c>
      <c r="AD676" s="1" t="s">
        <v>104</v>
      </c>
      <c r="AE676" s="1" t="s">
        <v>7628</v>
      </c>
      <c r="AF676" s="1" t="s">
        <v>96</v>
      </c>
      <c r="AG676" s="1" t="s">
        <v>95</v>
      </c>
      <c r="AH676" s="1" t="s">
        <v>9290</v>
      </c>
      <c r="AI676" s="1" t="s">
        <v>326</v>
      </c>
      <c r="AJ676" s="1" t="s">
        <v>91</v>
      </c>
      <c r="AK676" s="57">
        <v>2</v>
      </c>
      <c r="AL676" s="1" t="s">
        <v>7628</v>
      </c>
      <c r="AM676" s="1" t="s">
        <v>96</v>
      </c>
      <c r="AN676" s="1" t="s">
        <v>95</v>
      </c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 t="s">
        <v>8068</v>
      </c>
      <c r="CM676" s="1" t="s">
        <v>325</v>
      </c>
      <c r="CN676" s="1" t="s">
        <v>105</v>
      </c>
      <c r="CO676" s="1" t="s">
        <v>130</v>
      </c>
      <c r="CP676" s="1" t="s">
        <v>7628</v>
      </c>
      <c r="CQ676" s="1" t="s">
        <v>88</v>
      </c>
      <c r="CR676" s="1" t="s">
        <v>95</v>
      </c>
    </row>
    <row r="677" spans="1:96" x14ac:dyDescent="0.3">
      <c r="A677" s="1" t="s">
        <v>1400</v>
      </c>
      <c r="B677" s="1" t="s">
        <v>1401</v>
      </c>
      <c r="C677" s="1" t="s">
        <v>97</v>
      </c>
      <c r="D677" s="1" t="s">
        <v>3185</v>
      </c>
      <c r="E677" s="1" t="s">
        <v>1111</v>
      </c>
      <c r="F677" s="1" t="s">
        <v>96</v>
      </c>
      <c r="G677" s="1" t="s">
        <v>169</v>
      </c>
      <c r="H677" s="1" t="s">
        <v>213</v>
      </c>
      <c r="I677" s="1" t="s">
        <v>96</v>
      </c>
      <c r="J677" s="1" t="s">
        <v>88</v>
      </c>
      <c r="K677" s="1">
        <v>32</v>
      </c>
      <c r="L677" s="1" t="s">
        <v>101</v>
      </c>
      <c r="M677" s="1" t="s">
        <v>325</v>
      </c>
      <c r="N677" s="1" t="s">
        <v>91</v>
      </c>
      <c r="O677" s="1" t="s">
        <v>92</v>
      </c>
      <c r="P677">
        <v>251</v>
      </c>
      <c r="Q677" s="1" t="str">
        <f>VLOOKUP([1]!Tabla1[[#This Row],[RENAES]],[2]EESS!$1:$1048576,6,FALSE)</f>
        <v>NO PERTENECE A NINGUNA RED</v>
      </c>
      <c r="R677" s="1" t="str">
        <f>VLOOKUP([1]!Tabla1[[#This Row],[RENAES]],[2]EESS!$1:$1048576,7,FALSE)</f>
        <v>NO PERTENECE A NINGUNA MICRORED</v>
      </c>
      <c r="S677" s="1" t="str">
        <f>VLOOKUP([1]!Tabla1[[#This Row],[RENAES]],[2]EESS!$1:$1048576,10,FALSE)</f>
        <v>HOSPITAL IQUITOS "Cesar Garayar Garcia"</v>
      </c>
      <c r="T677" s="1" t="s">
        <v>1186</v>
      </c>
      <c r="U677" s="1" t="s">
        <v>326</v>
      </c>
      <c r="V677" s="1" t="s">
        <v>91</v>
      </c>
      <c r="W677" s="57">
        <v>4</v>
      </c>
      <c r="X677" s="1" t="s">
        <v>213</v>
      </c>
      <c r="Y677" s="1" t="s">
        <v>96</v>
      </c>
      <c r="Z677" s="1" t="s">
        <v>88</v>
      </c>
      <c r="AA677" s="1"/>
      <c r="AB677" s="1"/>
      <c r="AC677" s="1"/>
      <c r="AD677" s="1"/>
      <c r="AE677" s="1"/>
      <c r="AF677" s="1"/>
      <c r="AG677" s="1"/>
      <c r="AH677" s="1" t="s">
        <v>1123</v>
      </c>
      <c r="AI677" s="1" t="s">
        <v>326</v>
      </c>
      <c r="AJ677" s="1" t="s">
        <v>91</v>
      </c>
      <c r="AK677" s="57">
        <v>4</v>
      </c>
      <c r="AL677" s="1" t="s">
        <v>190</v>
      </c>
      <c r="AM677" s="1" t="s">
        <v>96</v>
      </c>
      <c r="AN677" s="1" t="s">
        <v>96</v>
      </c>
      <c r="AO677" s="1"/>
      <c r="AP677" s="1"/>
      <c r="AQ677" s="1"/>
      <c r="AR677" s="1"/>
      <c r="AS677" s="1"/>
      <c r="AT677" s="1"/>
      <c r="AU677" s="1"/>
      <c r="AV677" s="1" t="s">
        <v>2861</v>
      </c>
      <c r="AW677" s="1" t="s">
        <v>326</v>
      </c>
      <c r="AX677" s="1" t="s">
        <v>91</v>
      </c>
      <c r="AY677" s="57">
        <v>5</v>
      </c>
      <c r="AZ677" s="1" t="s">
        <v>1505</v>
      </c>
      <c r="BA677" s="1" t="s">
        <v>96</v>
      </c>
      <c r="BB677" s="1" t="s">
        <v>127</v>
      </c>
      <c r="BC677" s="1" t="s">
        <v>3988</v>
      </c>
      <c r="BD677" s="1" t="s">
        <v>326</v>
      </c>
      <c r="BE677" s="1" t="s">
        <v>91</v>
      </c>
      <c r="BF677" s="57">
        <v>6</v>
      </c>
      <c r="BG677" s="1" t="s">
        <v>1505</v>
      </c>
      <c r="BH677" s="1" t="s">
        <v>88</v>
      </c>
      <c r="BI677" s="1" t="s">
        <v>88</v>
      </c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1333</v>
      </c>
      <c r="B678" s="1" t="s">
        <v>7712</v>
      </c>
      <c r="C678" s="1" t="s">
        <v>97</v>
      </c>
      <c r="D678" s="1" t="s">
        <v>165</v>
      </c>
      <c r="E678" s="1" t="s">
        <v>1111</v>
      </c>
      <c r="F678" s="1" t="s">
        <v>102</v>
      </c>
      <c r="G678" s="1" t="s">
        <v>115</v>
      </c>
      <c r="H678" s="1" t="s">
        <v>7666</v>
      </c>
      <c r="I678" s="1" t="s">
        <v>90</v>
      </c>
      <c r="J678" s="1" t="s">
        <v>100</v>
      </c>
      <c r="K678" s="1">
        <v>34</v>
      </c>
      <c r="L678" s="1" t="s">
        <v>101</v>
      </c>
      <c r="M678" s="1" t="s">
        <v>325</v>
      </c>
      <c r="N678" s="1" t="s">
        <v>91</v>
      </c>
      <c r="O678" s="1" t="s">
        <v>92</v>
      </c>
      <c r="P678">
        <v>243</v>
      </c>
      <c r="Q678" s="1" t="str">
        <f>VLOOKUP([1]!Tabla1[[#This Row],[RENAES]],[2]EESS!$1:$1048576,6,FALSE)</f>
        <v>NO PERTENECE A NINGUNA RED</v>
      </c>
      <c r="R678" s="1" t="str">
        <f>VLOOKUP([1]!Tabla1[[#This Row],[RENAES]],[2]EESS!$1:$1048576,7,FALSE)</f>
        <v>NO PERTENECE A NINGUNA MICRORED</v>
      </c>
      <c r="S678" s="1" t="str">
        <f>VLOOKUP([1]!Tabla1[[#This Row],[RENAES]],[2]EESS!$1:$1048576,10,FALSE)</f>
        <v>HOSP.REGIONAL DE LORETO "Felipe Arriola Iglesias"</v>
      </c>
      <c r="T678" s="1" t="s">
        <v>5938</v>
      </c>
      <c r="U678" s="1" t="s">
        <v>326</v>
      </c>
      <c r="V678" s="1" t="s">
        <v>91</v>
      </c>
      <c r="W678" s="57">
        <v>2</v>
      </c>
      <c r="X678" s="1" t="s">
        <v>7666</v>
      </c>
      <c r="Y678" s="1" t="s">
        <v>90</v>
      </c>
      <c r="Z678" s="1" t="s">
        <v>100</v>
      </c>
      <c r="AA678" s="1" t="s">
        <v>7290</v>
      </c>
      <c r="AB678" s="1" t="s">
        <v>325</v>
      </c>
      <c r="AC678" s="1" t="s">
        <v>105</v>
      </c>
      <c r="AD678" s="1" t="s">
        <v>104</v>
      </c>
      <c r="AE678" s="1" t="s">
        <v>7663</v>
      </c>
      <c r="AF678" s="1" t="s">
        <v>90</v>
      </c>
      <c r="AG678" s="1" t="s">
        <v>109</v>
      </c>
      <c r="AH678" s="1" t="s">
        <v>7290</v>
      </c>
      <c r="AI678" s="1" t="s">
        <v>326</v>
      </c>
      <c r="AJ678" s="1" t="s">
        <v>91</v>
      </c>
      <c r="AK678" s="57">
        <v>4</v>
      </c>
      <c r="AL678" s="1" t="s">
        <v>7663</v>
      </c>
      <c r="AM678" s="1" t="s">
        <v>90</v>
      </c>
      <c r="AN678" s="1" t="s">
        <v>109</v>
      </c>
      <c r="AO678" s="1"/>
      <c r="AP678" s="1"/>
      <c r="AQ678" s="1"/>
      <c r="AR678" s="1"/>
      <c r="AS678" s="1"/>
      <c r="AT678" s="1"/>
      <c r="AU678" s="1"/>
      <c r="AV678" s="1" t="s">
        <v>8085</v>
      </c>
      <c r="AW678" s="1" t="s">
        <v>326</v>
      </c>
      <c r="AX678" s="1" t="s">
        <v>91</v>
      </c>
      <c r="AY678" s="57">
        <v>3</v>
      </c>
      <c r="AZ678" s="1" t="s">
        <v>9025</v>
      </c>
      <c r="BA678" s="1" t="s">
        <v>90</v>
      </c>
      <c r="BB678" s="1" t="s">
        <v>110</v>
      </c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9060</v>
      </c>
      <c r="B679" s="1" t="s">
        <v>9061</v>
      </c>
      <c r="C679" s="1" t="s">
        <v>97</v>
      </c>
      <c r="D679" s="1" t="s">
        <v>3185</v>
      </c>
      <c r="E679" s="1" t="s">
        <v>1111</v>
      </c>
      <c r="F679" s="1" t="s">
        <v>127</v>
      </c>
      <c r="G679" s="1" t="s">
        <v>90</v>
      </c>
      <c r="H679" s="1" t="s">
        <v>9062</v>
      </c>
      <c r="I679" s="1" t="s">
        <v>96</v>
      </c>
      <c r="J679" s="1" t="s">
        <v>95</v>
      </c>
      <c r="K679" s="1">
        <v>34</v>
      </c>
      <c r="L679" s="1" t="s">
        <v>101</v>
      </c>
      <c r="M679" s="1" t="s">
        <v>325</v>
      </c>
      <c r="N679" s="1" t="s">
        <v>91</v>
      </c>
      <c r="O679" s="32"/>
      <c r="P679">
        <v>235</v>
      </c>
      <c r="Q679" s="1" t="str">
        <f>VLOOKUP([1]!Tabla1[[#This Row],[RENAES]],[2]EESS!$1:$1048576,6,FALSE)</f>
        <v>NO PERTENECE A NINGUNA RED</v>
      </c>
      <c r="R679" s="1" t="str">
        <f>VLOOKUP([1]!Tabla1[[#This Row],[RENAES]],[2]EESS!$1:$1048576,7,FALSE)</f>
        <v>NO PERTENECE A NINGUNA MICRORED</v>
      </c>
      <c r="S679" s="1" t="str">
        <f>VLOOKUP([1]!Tabla1[[#This Row],[RENAES]],[2]EESS!$1:$1048576,10,FALSE)</f>
        <v>HOSPITAL IQUITOS "Cesar Garayar Garcia"</v>
      </c>
      <c r="T679" s="1" t="s">
        <v>8311</v>
      </c>
      <c r="U679" s="1" t="s">
        <v>326</v>
      </c>
      <c r="V679" s="1" t="s">
        <v>91</v>
      </c>
      <c r="W679" s="57">
        <v>1</v>
      </c>
      <c r="X679" s="1" t="s">
        <v>9062</v>
      </c>
      <c r="Y679" s="1" t="s">
        <v>96</v>
      </c>
      <c r="Z679" s="1" t="s">
        <v>95</v>
      </c>
      <c r="AA679" s="1" t="s">
        <v>8909</v>
      </c>
      <c r="AB679" s="1" t="s">
        <v>325</v>
      </c>
      <c r="AC679" s="1" t="s">
        <v>91</v>
      </c>
      <c r="AD679" s="32"/>
      <c r="AE679" s="1" t="s">
        <v>9006</v>
      </c>
      <c r="AF679" s="1" t="s">
        <v>102</v>
      </c>
      <c r="AG679" s="1" t="s">
        <v>116</v>
      </c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9317</v>
      </c>
      <c r="B680" s="1" t="s">
        <v>9318</v>
      </c>
      <c r="C680" s="1" t="s">
        <v>97</v>
      </c>
      <c r="D680" s="1" t="s">
        <v>139</v>
      </c>
      <c r="E680" s="1" t="s">
        <v>1111</v>
      </c>
      <c r="F680" s="1" t="s">
        <v>119</v>
      </c>
      <c r="G680" s="1" t="s">
        <v>88</v>
      </c>
      <c r="H680" s="1" t="s">
        <v>9319</v>
      </c>
      <c r="I680" s="1" t="s">
        <v>96</v>
      </c>
      <c r="J680" s="1" t="s">
        <v>96</v>
      </c>
      <c r="K680" s="1">
        <v>33</v>
      </c>
      <c r="L680" s="1" t="s">
        <v>101</v>
      </c>
      <c r="M680" s="1" t="s">
        <v>325</v>
      </c>
      <c r="N680" s="1" t="s">
        <v>105</v>
      </c>
      <c r="O680" s="1" t="s">
        <v>92</v>
      </c>
      <c r="P680">
        <v>31794</v>
      </c>
      <c r="Q680" s="1" t="str">
        <f>VLOOKUP([1]!Tabla1[[#This Row],[RENAES]],[2]EESS!$1:$1048576,6,FALSE)</f>
        <v>NO PERTENECE A NINGUNA RED</v>
      </c>
      <c r="R680" s="1" t="str">
        <f>VLOOKUP([1]!Tabla1[[#This Row],[RENAES]],[2]EESS!$1:$1048576,7,FALSE)</f>
        <v>NO PERTENECE A NINGUNA MICRORED</v>
      </c>
      <c r="S680" s="1" t="str">
        <f>VLOOKUP([1]!Tabla1[[#This Row],[RENAES]],[2]EESS!$1:$1048576,10,FALSE)</f>
        <v>HOSP.REGIONAL DE LORETO "Felipe Arriola Iglesias"</v>
      </c>
      <c r="T680" s="1" t="s">
        <v>7308</v>
      </c>
      <c r="U680" s="1" t="s">
        <v>326</v>
      </c>
      <c r="V680" s="1" t="s">
        <v>91</v>
      </c>
      <c r="W680" s="57">
        <v>1</v>
      </c>
      <c r="X680" s="1" t="s">
        <v>9319</v>
      </c>
      <c r="Y680" s="1" t="s">
        <v>96</v>
      </c>
      <c r="Z680" s="1" t="s">
        <v>96</v>
      </c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1451</v>
      </c>
      <c r="B681" s="1" t="s">
        <v>3545</v>
      </c>
      <c r="C681" s="1" t="s">
        <v>97</v>
      </c>
      <c r="D681" s="1" t="s">
        <v>3185</v>
      </c>
      <c r="E681" s="1" t="s">
        <v>1111</v>
      </c>
      <c r="F681" s="1" t="s">
        <v>88</v>
      </c>
      <c r="G681" s="1" t="s">
        <v>121</v>
      </c>
      <c r="H681" s="1" t="s">
        <v>208</v>
      </c>
      <c r="I681" s="1" t="s">
        <v>102</v>
      </c>
      <c r="J681" s="1" t="s">
        <v>111</v>
      </c>
      <c r="K681" s="1">
        <v>31</v>
      </c>
      <c r="L681" s="1" t="s">
        <v>101</v>
      </c>
      <c r="M681" s="1" t="s">
        <v>325</v>
      </c>
      <c r="N681" s="1" t="s">
        <v>91</v>
      </c>
      <c r="O681" s="32"/>
      <c r="P681">
        <v>23</v>
      </c>
      <c r="Q681" s="1" t="str">
        <f>VLOOKUP([1]!Tabla1[[#This Row],[RENAES]],[2]EESS!$1:$1048576,6,FALSE)</f>
        <v>UCAYALI</v>
      </c>
      <c r="R681" s="1" t="str">
        <f>VLOOKUP([1]!Tabla1[[#This Row],[RENAES]],[2]EESS!$1:$1048576,7,FALSE)</f>
        <v>PADRE MARQUEZ</v>
      </c>
      <c r="S681" s="1" t="str">
        <f>VLOOKUP([1]!Tabla1[[#This Row],[RENAES]],[2]EESS!$1:$1048576,10,FALSE)</f>
        <v xml:space="preserve">TIRUNTAN </v>
      </c>
      <c r="T681" s="1" t="s">
        <v>3494</v>
      </c>
      <c r="U681" s="1" t="s">
        <v>326</v>
      </c>
      <c r="V681" s="1" t="s">
        <v>91</v>
      </c>
      <c r="W681" s="57">
        <v>1</v>
      </c>
      <c r="X681" s="1" t="s">
        <v>208</v>
      </c>
      <c r="Y681" s="1" t="s">
        <v>102</v>
      </c>
      <c r="Z681" s="1" t="s">
        <v>111</v>
      </c>
      <c r="AA681" s="1" t="s">
        <v>4234</v>
      </c>
      <c r="AB681" s="1" t="s">
        <v>325</v>
      </c>
      <c r="AC681" s="1" t="s">
        <v>105</v>
      </c>
      <c r="AD681" s="32"/>
      <c r="AE681" s="1" t="s">
        <v>218</v>
      </c>
      <c r="AF681" s="1" t="s">
        <v>100</v>
      </c>
      <c r="AG681" s="1" t="s">
        <v>121</v>
      </c>
      <c r="AH681" s="1" t="s">
        <v>4234</v>
      </c>
      <c r="AI681" s="1" t="s">
        <v>326</v>
      </c>
      <c r="AJ681" s="1" t="s">
        <v>91</v>
      </c>
      <c r="AK681" s="57">
        <v>2</v>
      </c>
      <c r="AL681" s="1" t="s">
        <v>218</v>
      </c>
      <c r="AM681" s="1" t="s">
        <v>100</v>
      </c>
      <c r="AN681" s="1" t="s">
        <v>121</v>
      </c>
      <c r="AO681" s="1"/>
      <c r="AP681" s="1"/>
      <c r="AQ681" s="1"/>
      <c r="AR681" s="1"/>
      <c r="AS681" s="1"/>
      <c r="AT681" s="1"/>
      <c r="AU681" s="1"/>
      <c r="AV681" s="1" t="s">
        <v>5962</v>
      </c>
      <c r="AW681" s="1" t="s">
        <v>326</v>
      </c>
      <c r="AX681" s="1" t="s">
        <v>91</v>
      </c>
      <c r="AY681" s="57">
        <v>5</v>
      </c>
      <c r="AZ681" s="1" t="s">
        <v>217</v>
      </c>
      <c r="BA681" s="1" t="s">
        <v>113</v>
      </c>
      <c r="BB681" s="1" t="s">
        <v>142</v>
      </c>
      <c r="BC681" s="1" t="s">
        <v>6429</v>
      </c>
      <c r="BD681" s="1" t="s">
        <v>326</v>
      </c>
      <c r="BE681" s="1" t="s">
        <v>91</v>
      </c>
      <c r="BF681" s="57">
        <v>7</v>
      </c>
      <c r="BG681" s="1" t="s">
        <v>4159</v>
      </c>
      <c r="BH681" s="1" t="s">
        <v>107</v>
      </c>
      <c r="BI681" s="1" t="s">
        <v>99</v>
      </c>
      <c r="BJ681" s="1" t="s">
        <v>6793</v>
      </c>
      <c r="BK681" s="1" t="s">
        <v>326</v>
      </c>
      <c r="BL681" s="1" t="s">
        <v>91</v>
      </c>
      <c r="BM681" s="57">
        <v>8</v>
      </c>
      <c r="BN681" s="1" t="s">
        <v>4159</v>
      </c>
      <c r="BO681" s="1" t="s">
        <v>108</v>
      </c>
      <c r="BP681" s="1" t="s">
        <v>109</v>
      </c>
      <c r="BQ681" s="1" t="s">
        <v>7256</v>
      </c>
      <c r="BR681" s="1" t="s">
        <v>326</v>
      </c>
      <c r="BS681" s="1" t="s">
        <v>91</v>
      </c>
      <c r="BT681" s="57">
        <v>30</v>
      </c>
      <c r="BU681" s="1" t="s">
        <v>324</v>
      </c>
      <c r="BV681" s="1" t="s">
        <v>3185</v>
      </c>
      <c r="BW681" s="1" t="s">
        <v>90</v>
      </c>
      <c r="BX681" s="1"/>
      <c r="BY681" s="1"/>
      <c r="BZ681" s="1"/>
      <c r="CA681" s="1"/>
      <c r="CB681" s="1"/>
      <c r="CC681" s="1"/>
      <c r="CD681" s="1"/>
      <c r="CE681" s="1" t="s">
        <v>8052</v>
      </c>
      <c r="CF681" s="1" t="s">
        <v>326</v>
      </c>
      <c r="CG681" s="1" t="s">
        <v>91</v>
      </c>
      <c r="CH681" s="1" t="s">
        <v>123</v>
      </c>
      <c r="CI681" s="1" t="s">
        <v>218</v>
      </c>
      <c r="CJ681" s="1" t="s">
        <v>99</v>
      </c>
      <c r="CK681" s="1" t="s">
        <v>108</v>
      </c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4637</v>
      </c>
      <c r="B682" s="1" t="s">
        <v>4638</v>
      </c>
      <c r="C682" s="1" t="s">
        <v>97</v>
      </c>
      <c r="D682" s="1" t="s">
        <v>3185</v>
      </c>
      <c r="E682" s="1" t="s">
        <v>1111</v>
      </c>
      <c r="F682" s="1" t="s">
        <v>99</v>
      </c>
      <c r="G682" s="1" t="s">
        <v>116</v>
      </c>
      <c r="H682" s="1" t="s">
        <v>327</v>
      </c>
      <c r="I682" s="1" t="s">
        <v>4639</v>
      </c>
      <c r="J682" s="1" t="s">
        <v>96</v>
      </c>
      <c r="K682" s="1">
        <v>32</v>
      </c>
      <c r="L682" s="1" t="s">
        <v>101</v>
      </c>
      <c r="M682" s="1" t="s">
        <v>325</v>
      </c>
      <c r="N682" s="1" t="s">
        <v>91</v>
      </c>
      <c r="O682" s="1" t="s">
        <v>92</v>
      </c>
      <c r="P682">
        <v>16</v>
      </c>
      <c r="Q682" s="1" t="str">
        <f>VLOOKUP([1]!Tabla1[[#This Row],[RENAES]],[2]EESS!$1:$1048576,6,FALSE)</f>
        <v>ALTO AMAZONAS</v>
      </c>
      <c r="R682" s="1" t="str">
        <f>VLOOKUP([1]!Tabla1[[#This Row],[RENAES]],[2]EESS!$1:$1048576,7,FALSE)</f>
        <v>YURIMAGUAS</v>
      </c>
      <c r="S682" s="1" t="str">
        <f>VLOOKUP([1]!Tabla1[[#This Row],[RENAES]],[2]EESS!$1:$1048576,10,FALSE)</f>
        <v>NATIVIDAD</v>
      </c>
      <c r="T682" s="1" t="s">
        <v>4618</v>
      </c>
      <c r="U682" s="1" t="s">
        <v>326</v>
      </c>
      <c r="V682" s="1" t="s">
        <v>91</v>
      </c>
      <c r="W682" s="57">
        <v>3</v>
      </c>
      <c r="X682" s="1" t="s">
        <v>327</v>
      </c>
      <c r="Y682" s="1" t="s">
        <v>4639</v>
      </c>
      <c r="Z682" s="1" t="s">
        <v>96</v>
      </c>
      <c r="AA682" s="1" t="s">
        <v>5938</v>
      </c>
      <c r="AB682" s="1" t="s">
        <v>325</v>
      </c>
      <c r="AC682" s="1" t="s">
        <v>105</v>
      </c>
      <c r="AD682" s="1" t="s">
        <v>104</v>
      </c>
      <c r="AE682" s="1" t="s">
        <v>327</v>
      </c>
      <c r="AF682" s="1" t="s">
        <v>5020</v>
      </c>
      <c r="AG682" s="1" t="s">
        <v>96</v>
      </c>
      <c r="AH682" s="1" t="s">
        <v>5938</v>
      </c>
      <c r="AI682" s="1" t="s">
        <v>326</v>
      </c>
      <c r="AJ682" s="1" t="s">
        <v>91</v>
      </c>
      <c r="AK682" s="57">
        <v>2</v>
      </c>
      <c r="AL682" s="1" t="s">
        <v>327</v>
      </c>
      <c r="AM682" s="1" t="s">
        <v>5020</v>
      </c>
      <c r="AN682" s="1" t="s">
        <v>96</v>
      </c>
      <c r="AO682" s="1"/>
      <c r="AP682" s="1"/>
      <c r="AQ682" s="1"/>
      <c r="AR682" s="1"/>
      <c r="AS682" s="1"/>
      <c r="AT682" s="1"/>
      <c r="AU682" s="1"/>
      <c r="AV682" s="1" t="s">
        <v>7650</v>
      </c>
      <c r="AW682" s="1" t="s">
        <v>326</v>
      </c>
      <c r="AX682" s="1" t="s">
        <v>91</v>
      </c>
      <c r="AY682" s="57">
        <v>2</v>
      </c>
      <c r="AZ682" s="1" t="s">
        <v>327</v>
      </c>
      <c r="BA682" s="1" t="s">
        <v>90</v>
      </c>
      <c r="BB682" s="1" t="s">
        <v>122</v>
      </c>
      <c r="BC682" s="1" t="s">
        <v>7720</v>
      </c>
      <c r="BD682" s="1" t="s">
        <v>326</v>
      </c>
      <c r="BE682" s="1" t="s">
        <v>91</v>
      </c>
      <c r="BF682" s="57">
        <v>10</v>
      </c>
      <c r="BG682" s="1" t="s">
        <v>324</v>
      </c>
      <c r="BH682" s="1" t="s">
        <v>118</v>
      </c>
      <c r="BI682" s="1" t="s">
        <v>96</v>
      </c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</row>
    <row r="683" spans="1:96" x14ac:dyDescent="0.3">
      <c r="A683" s="1" t="s">
        <v>1402</v>
      </c>
      <c r="B683" s="1" t="s">
        <v>1403</v>
      </c>
      <c r="C683" s="1" t="s">
        <v>97</v>
      </c>
      <c r="D683" s="1" t="s">
        <v>165</v>
      </c>
      <c r="E683" s="1" t="s">
        <v>1111</v>
      </c>
      <c r="F683" s="1" t="s">
        <v>96</v>
      </c>
      <c r="G683" s="1" t="s">
        <v>116</v>
      </c>
      <c r="H683" s="1" t="s">
        <v>167</v>
      </c>
      <c r="I683" s="1" t="s">
        <v>108</v>
      </c>
      <c r="J683" s="1" t="s">
        <v>90</v>
      </c>
      <c r="K683" s="1">
        <v>35</v>
      </c>
      <c r="L683" s="1" t="s">
        <v>101</v>
      </c>
      <c r="M683" s="1" t="s">
        <v>325</v>
      </c>
      <c r="N683" s="1" t="s">
        <v>91</v>
      </c>
      <c r="O683" s="32"/>
      <c r="P683">
        <v>186</v>
      </c>
      <c r="Q683" s="1" t="str">
        <f>VLOOKUP([1]!Tabla1[[#This Row],[RENAES]],[2]EESS!$1:$1048576,6,FALSE)</f>
        <v>LORETO</v>
      </c>
      <c r="R683" s="1" t="str">
        <f>VLOOKUP([1]!Tabla1[[#This Row],[RENAES]],[2]EESS!$1:$1048576,7,FALSE)</f>
        <v>INTUTO</v>
      </c>
      <c r="S683" s="1" t="str">
        <f>VLOOKUP([1]!Tabla1[[#This Row],[RENAES]],[2]EESS!$1:$1048576,10,FALSE)</f>
        <v>INTUTO</v>
      </c>
      <c r="T683" s="1" t="s">
        <v>1217</v>
      </c>
      <c r="U683" s="1" t="s">
        <v>93</v>
      </c>
      <c r="V683" s="1" t="s">
        <v>91</v>
      </c>
      <c r="W683" s="57">
        <v>1</v>
      </c>
      <c r="X683" s="1" t="s">
        <v>167</v>
      </c>
      <c r="Y683" s="1" t="s">
        <v>108</v>
      </c>
      <c r="Z683" s="1" t="s">
        <v>90</v>
      </c>
      <c r="AA683" s="1" t="s">
        <v>6194</v>
      </c>
      <c r="AB683" s="1" t="s">
        <v>325</v>
      </c>
      <c r="AC683" s="1" t="s">
        <v>91</v>
      </c>
      <c r="AD683" s="32"/>
      <c r="AE683" s="1" t="s">
        <v>2578</v>
      </c>
      <c r="AF683" s="1" t="s">
        <v>96</v>
      </c>
      <c r="AG683" s="1" t="s">
        <v>107</v>
      </c>
      <c r="AH683" s="1" t="s">
        <v>1217</v>
      </c>
      <c r="AI683" s="1" t="s">
        <v>326</v>
      </c>
      <c r="AJ683" s="1" t="s">
        <v>91</v>
      </c>
      <c r="AK683" s="57">
        <v>1</v>
      </c>
      <c r="AL683" s="1" t="s">
        <v>2578</v>
      </c>
      <c r="AM683" s="1" t="s">
        <v>96</v>
      </c>
      <c r="AN683" s="1" t="s">
        <v>131</v>
      </c>
      <c r="AO683" s="1"/>
      <c r="AP683" s="1"/>
      <c r="AQ683" s="1"/>
      <c r="AR683" s="1"/>
      <c r="AS683" s="1"/>
      <c r="AT683" s="1"/>
      <c r="AU683" s="1"/>
      <c r="AV683" s="1" t="s">
        <v>4816</v>
      </c>
      <c r="AW683" s="1" t="s">
        <v>326</v>
      </c>
      <c r="AX683" s="1" t="s">
        <v>91</v>
      </c>
      <c r="AY683" s="57">
        <v>3</v>
      </c>
      <c r="AZ683" s="1" t="s">
        <v>2578</v>
      </c>
      <c r="BA683" s="1" t="s">
        <v>102</v>
      </c>
      <c r="BB683" s="1" t="s">
        <v>99</v>
      </c>
      <c r="BC683" s="1" t="s">
        <v>4618</v>
      </c>
      <c r="BD683" s="1" t="s">
        <v>326</v>
      </c>
      <c r="BE683" s="1" t="s">
        <v>91</v>
      </c>
      <c r="BF683" s="57">
        <v>4</v>
      </c>
      <c r="BG683" s="1" t="s">
        <v>168</v>
      </c>
      <c r="BH683" s="1" t="s">
        <v>90</v>
      </c>
      <c r="BI683" s="1" t="s">
        <v>127</v>
      </c>
      <c r="BJ683" s="1" t="s">
        <v>5652</v>
      </c>
      <c r="BK683" s="1" t="s">
        <v>326</v>
      </c>
      <c r="BL683" s="1" t="s">
        <v>91</v>
      </c>
      <c r="BM683" s="57">
        <v>5</v>
      </c>
      <c r="BN683" s="1" t="s">
        <v>140</v>
      </c>
      <c r="BO683" s="1" t="s">
        <v>99</v>
      </c>
      <c r="BP683" s="1" t="s">
        <v>88</v>
      </c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1404</v>
      </c>
      <c r="B684" s="1" t="s">
        <v>1405</v>
      </c>
      <c r="C684" s="1" t="s">
        <v>97</v>
      </c>
      <c r="D684" s="1" t="s">
        <v>3185</v>
      </c>
      <c r="E684" s="1" t="s">
        <v>1111</v>
      </c>
      <c r="F684" s="1" t="s">
        <v>96</v>
      </c>
      <c r="G684" s="1" t="s">
        <v>145</v>
      </c>
      <c r="H684" s="1" t="s">
        <v>324</v>
      </c>
      <c r="I684" s="1" t="s">
        <v>127</v>
      </c>
      <c r="J684" s="1" t="s">
        <v>127</v>
      </c>
      <c r="K684" s="1">
        <v>32</v>
      </c>
      <c r="L684" s="1" t="s">
        <v>101</v>
      </c>
      <c r="M684" s="1" t="s">
        <v>325</v>
      </c>
      <c r="N684" s="1" t="s">
        <v>91</v>
      </c>
      <c r="O684" s="1" t="s">
        <v>92</v>
      </c>
      <c r="P684">
        <v>3</v>
      </c>
      <c r="Q684" s="1" t="str">
        <f>VLOOKUP([1]!Tabla1[[#This Row],[RENAES]],[2]EESS!$1:$1048576,6,FALSE)</f>
        <v>DATEM DEL MARAÑON</v>
      </c>
      <c r="R684" s="1" t="str">
        <f>VLOOKUP([1]!Tabla1[[#This Row],[RENAES]],[2]EESS!$1:$1048576,7,FALSE)</f>
        <v>PASTAZA</v>
      </c>
      <c r="S684" s="1" t="str">
        <f>VLOOKUP([1]!Tabla1[[#This Row],[RENAES]],[2]EESS!$1:$1048576,10,FALSE)</f>
        <v>NUEVO LIMON COCHA</v>
      </c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4865</v>
      </c>
      <c r="B685" s="1" t="s">
        <v>4866</v>
      </c>
      <c r="C685" s="1" t="s">
        <v>97</v>
      </c>
      <c r="D685" s="1" t="s">
        <v>3185</v>
      </c>
      <c r="E685" s="1" t="s">
        <v>1111</v>
      </c>
      <c r="F685" s="1" t="s">
        <v>88</v>
      </c>
      <c r="G685" s="1" t="s">
        <v>144</v>
      </c>
      <c r="H685" s="1" t="s">
        <v>324</v>
      </c>
      <c r="I685" s="1" t="s">
        <v>4867</v>
      </c>
      <c r="J685" s="1" t="s">
        <v>96</v>
      </c>
      <c r="K685" s="1">
        <v>31</v>
      </c>
      <c r="L685" s="1" t="s">
        <v>101</v>
      </c>
      <c r="M685" s="1" t="s">
        <v>325</v>
      </c>
      <c r="N685" s="1" t="s">
        <v>91</v>
      </c>
      <c r="O685" s="1" t="s">
        <v>92</v>
      </c>
      <c r="P685">
        <v>1</v>
      </c>
      <c r="Q685" s="1" t="str">
        <f>VLOOKUP([1]!Tabla1[[#This Row],[RENAES]],[2]EESS!$1:$1048576,6,FALSE)</f>
        <v>ALTO AMAZONAS</v>
      </c>
      <c r="R685" s="1" t="str">
        <f>VLOOKUP([1]!Tabla1[[#This Row],[RENAES]],[2]EESS!$1:$1048576,7,FALSE)</f>
        <v>YURIMAGUAS</v>
      </c>
      <c r="S685" s="1" t="str">
        <f>VLOOKUP([1]!Tabla1[[#This Row],[RENAES]],[2]EESS!$1:$1048576,10,FALSE)</f>
        <v>LA LOMA (EJE DE M.R.)</v>
      </c>
      <c r="T685" s="1" t="s">
        <v>4824</v>
      </c>
      <c r="U685" s="1" t="s">
        <v>326</v>
      </c>
      <c r="V685" s="1" t="s">
        <v>91</v>
      </c>
      <c r="W685" s="57">
        <v>60</v>
      </c>
      <c r="X685" s="1" t="s">
        <v>324</v>
      </c>
      <c r="Y685" s="1" t="s">
        <v>4867</v>
      </c>
      <c r="Z685" s="1" t="s">
        <v>96</v>
      </c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 t="s">
        <v>3988</v>
      </c>
      <c r="CF685" s="1" t="s">
        <v>326</v>
      </c>
      <c r="CG685" s="1" t="s">
        <v>91</v>
      </c>
      <c r="CH685" s="1" t="s">
        <v>123</v>
      </c>
      <c r="CI685" s="1" t="s">
        <v>2113</v>
      </c>
      <c r="CJ685" s="1" t="s">
        <v>88</v>
      </c>
      <c r="CK685" s="1" t="s">
        <v>95</v>
      </c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3531</v>
      </c>
      <c r="B686" s="1" t="s">
        <v>5690</v>
      </c>
      <c r="C686" s="1" t="s">
        <v>97</v>
      </c>
      <c r="D686" s="1" t="s">
        <v>3185</v>
      </c>
      <c r="E686" s="1" t="s">
        <v>1111</v>
      </c>
      <c r="F686" s="1" t="s">
        <v>99</v>
      </c>
      <c r="G686" s="1" t="s">
        <v>89</v>
      </c>
      <c r="H686" s="1" t="s">
        <v>5691</v>
      </c>
      <c r="I686" s="1" t="s">
        <v>96</v>
      </c>
      <c r="J686" s="1" t="s">
        <v>95</v>
      </c>
      <c r="K686" s="1">
        <v>36</v>
      </c>
      <c r="L686" s="1" t="s">
        <v>101</v>
      </c>
      <c r="M686" s="1" t="s">
        <v>325</v>
      </c>
      <c r="N686" s="1" t="s">
        <v>91</v>
      </c>
      <c r="O686" s="1" t="s">
        <v>92</v>
      </c>
      <c r="P686">
        <v>198</v>
      </c>
      <c r="Q686" s="1" t="str">
        <f>VLOOKUP([1]!Tabla1[[#This Row],[RENAES]],[2]EESS!$1:$1048576,6,FALSE)</f>
        <v>NO PERTENECE A NINGUNA RED</v>
      </c>
      <c r="R686" s="1" t="str">
        <f>VLOOKUP([1]!Tabla1[[#This Row],[RENAES]],[2]EESS!$1:$1048576,7,FALSE)</f>
        <v>NO PERTENECE A NINGUNA MICRORED</v>
      </c>
      <c r="S686" s="1" t="str">
        <f>VLOOKUP([1]!Tabla1[[#This Row],[RENAES]],[2]EESS!$1:$1048576,10,FALSE)</f>
        <v>HOSPITAL IQUITOS "Cesar Garayar Garcia"</v>
      </c>
      <c r="T686" s="1" t="s">
        <v>4814</v>
      </c>
      <c r="U686" s="1" t="s">
        <v>326</v>
      </c>
      <c r="V686" s="1" t="s">
        <v>91</v>
      </c>
      <c r="W686" s="57">
        <v>1</v>
      </c>
      <c r="X686" s="1" t="s">
        <v>5691</v>
      </c>
      <c r="Y686" s="1" t="s">
        <v>96</v>
      </c>
      <c r="Z686" s="1" t="s">
        <v>95</v>
      </c>
      <c r="AA686" s="1" t="s">
        <v>6162</v>
      </c>
      <c r="AB686" s="1" t="s">
        <v>325</v>
      </c>
      <c r="AC686" s="1" t="s">
        <v>91</v>
      </c>
      <c r="AD686" s="1" t="s">
        <v>92</v>
      </c>
      <c r="AE686" s="1" t="s">
        <v>6472</v>
      </c>
      <c r="AF686" s="1" t="s">
        <v>96</v>
      </c>
      <c r="AG686" s="1" t="s">
        <v>119</v>
      </c>
      <c r="AH686" s="1" t="s">
        <v>6162</v>
      </c>
      <c r="AI686" s="1" t="s">
        <v>326</v>
      </c>
      <c r="AJ686" s="1" t="s">
        <v>91</v>
      </c>
      <c r="AK686" s="57">
        <v>3</v>
      </c>
      <c r="AL686" s="1" t="s">
        <v>6472</v>
      </c>
      <c r="AM686" s="1" t="s">
        <v>96</v>
      </c>
      <c r="AN686" s="1" t="s">
        <v>119</v>
      </c>
      <c r="AO686" s="1"/>
      <c r="AP686" s="1"/>
      <c r="AQ686" s="1"/>
      <c r="AR686" s="1"/>
      <c r="AS686" s="1"/>
      <c r="AT686" s="1"/>
      <c r="AU686" s="1"/>
      <c r="AV686" s="1" t="s">
        <v>7129</v>
      </c>
      <c r="AW686" s="1" t="s">
        <v>326</v>
      </c>
      <c r="AX686" s="1" t="s">
        <v>91</v>
      </c>
      <c r="AY686" s="57">
        <v>1</v>
      </c>
      <c r="AZ686" s="1" t="s">
        <v>2734</v>
      </c>
      <c r="BA686" s="1" t="s">
        <v>90</v>
      </c>
      <c r="BB686" s="1" t="s">
        <v>102</v>
      </c>
      <c r="BC686" s="1" t="s">
        <v>8041</v>
      </c>
      <c r="BD686" s="1" t="s">
        <v>326</v>
      </c>
      <c r="BE686" s="1" t="s">
        <v>91</v>
      </c>
      <c r="BF686" s="57">
        <v>5</v>
      </c>
      <c r="BG686" s="1" t="s">
        <v>8351</v>
      </c>
      <c r="BH686" s="1" t="s">
        <v>96</v>
      </c>
      <c r="BI686" s="1" t="s">
        <v>96</v>
      </c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6200</v>
      </c>
      <c r="B687" s="1" t="s">
        <v>6201</v>
      </c>
      <c r="C687" s="1" t="s">
        <v>97</v>
      </c>
      <c r="D687" s="1" t="s">
        <v>3185</v>
      </c>
      <c r="E687" s="1" t="s">
        <v>1111</v>
      </c>
      <c r="F687" s="1" t="s">
        <v>102</v>
      </c>
      <c r="G687" s="1" t="s">
        <v>145</v>
      </c>
      <c r="H687" s="1" t="s">
        <v>361</v>
      </c>
      <c r="I687" s="1" t="s">
        <v>127</v>
      </c>
      <c r="J687" s="1" t="s">
        <v>109</v>
      </c>
      <c r="K687" s="1">
        <v>33</v>
      </c>
      <c r="L687" s="1" t="s">
        <v>101</v>
      </c>
      <c r="M687" s="1" t="s">
        <v>325</v>
      </c>
      <c r="N687" s="1" t="s">
        <v>91</v>
      </c>
      <c r="O687" s="1" t="s">
        <v>104</v>
      </c>
      <c r="P687">
        <v>64</v>
      </c>
      <c r="Q687" s="1" t="str">
        <f>VLOOKUP([1]!Tabla1[[#This Row],[RENAES]],[2]EESS!$1:$1048576,6,FALSE)</f>
        <v>NO PERTENECE A NINGUNA RED</v>
      </c>
      <c r="R687" s="1" t="str">
        <f>VLOOKUP([1]!Tabla1[[#This Row],[RENAES]],[2]EESS!$1:$1048576,7,FALSE)</f>
        <v>NO PERTENECE A NINGUNA MICRORED</v>
      </c>
      <c r="S687" s="1" t="str">
        <f>VLOOKUP([1]!Tabla1[[#This Row],[RENAES]],[2]EESS!$1:$1048576,10,FALSE)</f>
        <v>HOSPITAL IQUITOS "Cesar Garayar Garcia"</v>
      </c>
      <c r="T687" s="1" t="s">
        <v>6159</v>
      </c>
      <c r="U687" s="1" t="s">
        <v>326</v>
      </c>
      <c r="V687" s="1" t="s">
        <v>91</v>
      </c>
      <c r="W687" s="57">
        <v>2</v>
      </c>
      <c r="X687" s="1" t="s">
        <v>361</v>
      </c>
      <c r="Y687" s="1" t="s">
        <v>127</v>
      </c>
      <c r="Z687" s="1" t="s">
        <v>109</v>
      </c>
      <c r="AA687" s="1" t="s">
        <v>7126</v>
      </c>
      <c r="AB687" s="1" t="s">
        <v>325</v>
      </c>
      <c r="AC687" s="1" t="s">
        <v>91</v>
      </c>
      <c r="AD687" s="1" t="s">
        <v>92</v>
      </c>
      <c r="AE687" s="1" t="s">
        <v>3867</v>
      </c>
      <c r="AF687" s="1" t="s">
        <v>96</v>
      </c>
      <c r="AG687" s="1" t="s">
        <v>131</v>
      </c>
      <c r="AH687" s="1" t="s">
        <v>7126</v>
      </c>
      <c r="AI687" s="1" t="s">
        <v>326</v>
      </c>
      <c r="AJ687" s="1" t="s">
        <v>91</v>
      </c>
      <c r="AK687" s="57">
        <v>3</v>
      </c>
      <c r="AL687" s="1" t="s">
        <v>3867</v>
      </c>
      <c r="AM687" s="1" t="s">
        <v>96</v>
      </c>
      <c r="AN687" s="1" t="s">
        <v>131</v>
      </c>
      <c r="AO687" s="1"/>
      <c r="AP687" s="1"/>
      <c r="AQ687" s="1"/>
      <c r="AR687" s="1"/>
      <c r="AS687" s="1"/>
      <c r="AT687" s="1"/>
      <c r="AU687" s="1"/>
      <c r="AV687" s="1" t="s">
        <v>8232</v>
      </c>
      <c r="AW687" s="1" t="s">
        <v>326</v>
      </c>
      <c r="AX687" s="1" t="s">
        <v>91</v>
      </c>
      <c r="AY687" s="57">
        <v>3</v>
      </c>
      <c r="AZ687" s="1" t="s">
        <v>3232</v>
      </c>
      <c r="BA687" s="1" t="s">
        <v>127</v>
      </c>
      <c r="BB687" s="1" t="s">
        <v>113</v>
      </c>
      <c r="BC687" s="1" t="s">
        <v>9290</v>
      </c>
      <c r="BD687" s="1" t="s">
        <v>326</v>
      </c>
      <c r="BE687" s="1" t="s">
        <v>91</v>
      </c>
      <c r="BF687" s="57">
        <v>4</v>
      </c>
      <c r="BG687" s="1" t="s">
        <v>3232</v>
      </c>
      <c r="BH687" s="1" t="s">
        <v>95</v>
      </c>
      <c r="BI687" s="1" t="s">
        <v>107</v>
      </c>
      <c r="BJ687" s="1" t="s">
        <v>9551</v>
      </c>
      <c r="BK687" s="1" t="s">
        <v>326</v>
      </c>
      <c r="BL687" s="1" t="s">
        <v>91</v>
      </c>
      <c r="BM687" s="57">
        <v>5</v>
      </c>
      <c r="BN687" s="1" t="s">
        <v>3232</v>
      </c>
      <c r="BO687" s="1" t="s">
        <v>96</v>
      </c>
      <c r="BP687" s="1" t="s">
        <v>118</v>
      </c>
      <c r="BQ687" s="1" t="s">
        <v>10006</v>
      </c>
      <c r="BR687" s="1" t="s">
        <v>326</v>
      </c>
      <c r="BS687" s="1" t="s">
        <v>91</v>
      </c>
      <c r="BT687" s="57">
        <v>7</v>
      </c>
      <c r="BU687" s="1" t="s">
        <v>10227</v>
      </c>
      <c r="BV687" s="1" t="s">
        <v>96</v>
      </c>
      <c r="BW687" s="1" t="s">
        <v>96</v>
      </c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1406</v>
      </c>
      <c r="B688" s="1" t="s">
        <v>1407</v>
      </c>
      <c r="C688" s="1" t="s">
        <v>97</v>
      </c>
      <c r="D688" s="1" t="s">
        <v>139</v>
      </c>
      <c r="E688" s="1" t="s">
        <v>1111</v>
      </c>
      <c r="F688" s="1" t="s">
        <v>96</v>
      </c>
      <c r="G688" s="1" t="s">
        <v>107</v>
      </c>
      <c r="H688" s="1" t="s">
        <v>128</v>
      </c>
      <c r="I688" s="1" t="s">
        <v>96</v>
      </c>
      <c r="J688" s="1" t="s">
        <v>88</v>
      </c>
      <c r="K688" s="1">
        <v>32</v>
      </c>
      <c r="L688" s="1" t="s">
        <v>101</v>
      </c>
      <c r="M688" s="1" t="s">
        <v>325</v>
      </c>
      <c r="N688" s="1" t="s">
        <v>105</v>
      </c>
      <c r="O688" s="1" t="s">
        <v>92</v>
      </c>
      <c r="P688">
        <v>15291</v>
      </c>
      <c r="Q688" s="1" t="str">
        <f>VLOOKUP([1]!Tabla1[[#This Row],[RENAES]],[2]EESS!$1:$1048576,6,FALSE)</f>
        <v>MAYNAS PERIFERIE</v>
      </c>
      <c r="R688" s="1" t="str">
        <f>VLOOKUP([1]!Tabla1[[#This Row],[RENAES]],[2]EESS!$1:$1048576,7,FALSE)</f>
        <v>TAMSHIYACU</v>
      </c>
      <c r="S688" s="1" t="str">
        <f>VLOOKUP([1]!Tabla1[[#This Row],[RENAES]],[2]EESS!$1:$1048576,10,FALSE)</f>
        <v>TAMSHIYACU</v>
      </c>
      <c r="T688" s="1" t="s">
        <v>1324</v>
      </c>
      <c r="U688" s="1" t="s">
        <v>326</v>
      </c>
      <c r="V688" s="1" t="s">
        <v>91</v>
      </c>
      <c r="W688" s="57">
        <v>4</v>
      </c>
      <c r="X688" s="1" t="s">
        <v>128</v>
      </c>
      <c r="Y688" s="1" t="s">
        <v>96</v>
      </c>
      <c r="Z688" s="1" t="s">
        <v>88</v>
      </c>
      <c r="AA688" s="1"/>
      <c r="AB688" s="1"/>
      <c r="AC688" s="1"/>
      <c r="AD688" s="1"/>
      <c r="AE688" s="1"/>
      <c r="AF688" s="1"/>
      <c r="AG688" s="1"/>
      <c r="AH688" s="1" t="s">
        <v>3197</v>
      </c>
      <c r="AI688" s="1" t="s">
        <v>326</v>
      </c>
      <c r="AJ688" s="1" t="s">
        <v>91</v>
      </c>
      <c r="AK688" s="57">
        <v>6</v>
      </c>
      <c r="AL688" s="1" t="s">
        <v>3546</v>
      </c>
      <c r="AM688" s="1" t="s">
        <v>90</v>
      </c>
      <c r="AN688" s="1" t="s">
        <v>90</v>
      </c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1408</v>
      </c>
      <c r="B689" s="1" t="s">
        <v>1409</v>
      </c>
      <c r="C689" s="1" t="s">
        <v>97</v>
      </c>
      <c r="D689" s="1" t="s">
        <v>3185</v>
      </c>
      <c r="E689" s="1" t="s">
        <v>1111</v>
      </c>
      <c r="F689" s="1" t="s">
        <v>96</v>
      </c>
      <c r="G689" s="1" t="s">
        <v>111</v>
      </c>
      <c r="H689" s="1" t="s">
        <v>324</v>
      </c>
      <c r="I689" s="1" t="s">
        <v>102</v>
      </c>
      <c r="J689" s="1" t="s">
        <v>113</v>
      </c>
      <c r="K689" s="1">
        <v>32</v>
      </c>
      <c r="L689" s="1" t="s">
        <v>101</v>
      </c>
      <c r="M689" s="1" t="s">
        <v>325</v>
      </c>
      <c r="N689" s="1" t="s">
        <v>91</v>
      </c>
      <c r="O689" s="1" t="s">
        <v>104</v>
      </c>
      <c r="P689">
        <v>1</v>
      </c>
      <c r="Q689" s="1" t="str">
        <f>VLOOKUP([1]!Tabla1[[#This Row],[RENAES]],[2]EESS!$1:$1048576,6,FALSE)</f>
        <v>REQUENA</v>
      </c>
      <c r="R689" s="1" t="str">
        <f>VLOOKUP([1]!Tabla1[[#This Row],[RENAES]],[2]EESS!$1:$1048576,7,FALSE)</f>
        <v>BRETAÑA</v>
      </c>
      <c r="S689" s="1" t="str">
        <f>VLOOKUP([1]!Tabla1[[#This Row],[RENAES]],[2]EESS!$1:$1048576,10,FALSE)</f>
        <v>OBRERO</v>
      </c>
      <c r="T689" s="1" t="s">
        <v>1126</v>
      </c>
      <c r="U689" s="1" t="s">
        <v>326</v>
      </c>
      <c r="V689" s="1" t="s">
        <v>91</v>
      </c>
      <c r="W689" s="57">
        <v>30</v>
      </c>
      <c r="X689" s="1" t="s">
        <v>324</v>
      </c>
      <c r="Y689" s="1" t="s">
        <v>102</v>
      </c>
      <c r="Z689" s="1" t="s">
        <v>113</v>
      </c>
      <c r="AA689" s="1"/>
      <c r="AB689" s="1"/>
      <c r="AC689" s="1"/>
      <c r="AD689" s="1"/>
      <c r="AE689" s="1"/>
      <c r="AF689" s="1"/>
      <c r="AG689" s="1"/>
      <c r="AH689" s="1" t="s">
        <v>9998</v>
      </c>
      <c r="AI689" s="1" t="s">
        <v>9707</v>
      </c>
      <c r="AJ689" s="1" t="s">
        <v>91</v>
      </c>
      <c r="AK689" s="2" t="s">
        <v>10228</v>
      </c>
      <c r="AL689" s="1" t="s">
        <v>9709</v>
      </c>
      <c r="AM689" s="1" t="s">
        <v>127</v>
      </c>
      <c r="AN689" s="1" t="s">
        <v>102</v>
      </c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4290</v>
      </c>
      <c r="B690" s="1" t="s">
        <v>4291</v>
      </c>
      <c r="C690" s="1" t="s">
        <v>97</v>
      </c>
      <c r="D690" s="1" t="s">
        <v>3185</v>
      </c>
      <c r="E690" s="1" t="s">
        <v>1111</v>
      </c>
      <c r="F690" s="1" t="s">
        <v>99</v>
      </c>
      <c r="G690" s="1" t="s">
        <v>127</v>
      </c>
      <c r="H690" s="1" t="s">
        <v>324</v>
      </c>
      <c r="I690" s="1" t="s">
        <v>109</v>
      </c>
      <c r="J690" s="1" t="s">
        <v>95</v>
      </c>
      <c r="K690" s="1">
        <v>34</v>
      </c>
      <c r="L690" s="1" t="s">
        <v>101</v>
      </c>
      <c r="M690" s="1" t="s">
        <v>325</v>
      </c>
      <c r="N690" s="1" t="s">
        <v>91</v>
      </c>
      <c r="O690" s="32" t="s">
        <v>96</v>
      </c>
      <c r="P690">
        <v>3</v>
      </c>
      <c r="Q690" s="1" t="str">
        <f>VLOOKUP([1]!Tabla1[[#This Row],[RENAES]],[2]EESS!$1:$1048576,6,FALSE)</f>
        <v>MAYNAS PERIFERIE</v>
      </c>
      <c r="R690" s="1" t="str">
        <f>VLOOKUP([1]!Tabla1[[#This Row],[RENAES]],[2]EESS!$1:$1048576,7,FALSE)</f>
        <v>TAMSHIYACU</v>
      </c>
      <c r="S690" s="1" t="str">
        <f>VLOOKUP([1]!Tabla1[[#This Row],[RENAES]],[2]EESS!$1:$1048576,10,FALSE)</f>
        <v>TAMSHIYACU</v>
      </c>
      <c r="T690" s="1" t="s">
        <v>4217</v>
      </c>
      <c r="U690" s="1" t="s">
        <v>326</v>
      </c>
      <c r="V690" s="1" t="s">
        <v>91</v>
      </c>
      <c r="W690" s="57">
        <v>10</v>
      </c>
      <c r="X690" s="1" t="s">
        <v>324</v>
      </c>
      <c r="Y690" s="1" t="s">
        <v>109</v>
      </c>
      <c r="Z690" s="1" t="s">
        <v>95</v>
      </c>
      <c r="AA690" s="1"/>
      <c r="AB690" s="1"/>
      <c r="AC690" s="1"/>
      <c r="AD690" s="1"/>
      <c r="AE690" s="1"/>
      <c r="AF690" s="1"/>
      <c r="AG690" s="1"/>
      <c r="AH690" s="1" t="s">
        <v>4617</v>
      </c>
      <c r="AI690" s="1" t="s">
        <v>326</v>
      </c>
      <c r="AJ690" s="1" t="s">
        <v>91</v>
      </c>
      <c r="AK690" s="57">
        <v>8</v>
      </c>
      <c r="AL690" s="1" t="s">
        <v>5180</v>
      </c>
      <c r="AM690" s="1" t="s">
        <v>90</v>
      </c>
      <c r="AN690" s="1" t="s">
        <v>113</v>
      </c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 t="s">
        <v>5365</v>
      </c>
      <c r="CF690" s="1" t="s">
        <v>326</v>
      </c>
      <c r="CG690" s="1" t="s">
        <v>91</v>
      </c>
      <c r="CH690" s="1" t="s">
        <v>123</v>
      </c>
      <c r="CI690" s="1" t="s">
        <v>6959</v>
      </c>
      <c r="CJ690" s="1" t="s">
        <v>95</v>
      </c>
      <c r="CK690" s="1" t="s">
        <v>96</v>
      </c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5964</v>
      </c>
      <c r="B691" s="1" t="s">
        <v>5965</v>
      </c>
      <c r="C691" s="1" t="s">
        <v>97</v>
      </c>
      <c r="D691" s="1" t="s">
        <v>3185</v>
      </c>
      <c r="E691" s="1" t="s">
        <v>1111</v>
      </c>
      <c r="F691" s="1" t="s">
        <v>102</v>
      </c>
      <c r="G691" s="1" t="s">
        <v>118</v>
      </c>
      <c r="H691" s="1" t="s">
        <v>249</v>
      </c>
      <c r="I691" s="1" t="s">
        <v>142</v>
      </c>
      <c r="J691" s="1" t="s">
        <v>100</v>
      </c>
      <c r="K691" s="1">
        <v>32</v>
      </c>
      <c r="L691" s="1" t="s">
        <v>101</v>
      </c>
      <c r="M691" s="1" t="s">
        <v>325</v>
      </c>
      <c r="N691" s="1" t="s">
        <v>91</v>
      </c>
      <c r="O691" s="32"/>
      <c r="P691">
        <v>1</v>
      </c>
      <c r="Q691" s="1" t="str">
        <f>VLOOKUP([1]!Tabla1[[#This Row],[RENAES]],[2]EESS!$1:$1048576,6,FALSE)</f>
        <v>MAYNAS CIUDAD</v>
      </c>
      <c r="R691" s="1" t="str">
        <f>VLOOKUP([1]!Tabla1[[#This Row],[RENAES]],[2]EESS!$1:$1048576,7,FALSE)</f>
        <v>PUNCHANA</v>
      </c>
      <c r="S691" s="1" t="str">
        <f>VLOOKUP([1]!Tabla1[[#This Row],[RENAES]],[2]EESS!$1:$1048576,10,FALSE)</f>
        <v xml:space="preserve">FERNANDO LORES </v>
      </c>
      <c r="T691" s="1" t="s">
        <v>6716</v>
      </c>
      <c r="U691" s="1" t="s">
        <v>326</v>
      </c>
      <c r="V691" s="1" t="s">
        <v>91</v>
      </c>
      <c r="W691" s="57">
        <v>30</v>
      </c>
      <c r="X691" s="1" t="s">
        <v>324</v>
      </c>
      <c r="Y691" s="1" t="s">
        <v>129</v>
      </c>
      <c r="Z691" s="1" t="s">
        <v>96</v>
      </c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 t="s">
        <v>6933</v>
      </c>
      <c r="CF691" s="1" t="s">
        <v>326</v>
      </c>
      <c r="CG691" s="1" t="s">
        <v>91</v>
      </c>
      <c r="CH691" s="1" t="s">
        <v>123</v>
      </c>
      <c r="CI691" s="1" t="s">
        <v>184</v>
      </c>
      <c r="CJ691" s="1" t="s">
        <v>119</v>
      </c>
      <c r="CK691" s="1" t="s">
        <v>127</v>
      </c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859</v>
      </c>
      <c r="B692" s="1" t="s">
        <v>860</v>
      </c>
      <c r="C692" s="1" t="s">
        <v>97</v>
      </c>
      <c r="D692" s="1" t="s">
        <v>3185</v>
      </c>
      <c r="E692" s="1" t="s">
        <v>1111</v>
      </c>
      <c r="F692" s="1" t="s">
        <v>96</v>
      </c>
      <c r="G692" s="1" t="s">
        <v>100</v>
      </c>
      <c r="H692" s="1" t="s">
        <v>324</v>
      </c>
      <c r="I692" s="1" t="s">
        <v>99</v>
      </c>
      <c r="J692" s="1" t="s">
        <v>102</v>
      </c>
      <c r="K692" s="1">
        <v>32</v>
      </c>
      <c r="L692" s="1" t="s">
        <v>101</v>
      </c>
      <c r="M692" s="1" t="s">
        <v>325</v>
      </c>
      <c r="N692" s="1" t="s">
        <v>91</v>
      </c>
      <c r="O692" s="1" t="s">
        <v>92</v>
      </c>
      <c r="P692">
        <v>3</v>
      </c>
      <c r="Q692" s="1" t="str">
        <f>VLOOKUP([1]!Tabla1[[#This Row],[RENAES]],[2]EESS!$1:$1048576,6,FALSE)</f>
        <v>NO PERTENECE A NINGUNA RED</v>
      </c>
      <c r="R692" s="1" t="str">
        <f>VLOOKUP([1]!Tabla1[[#This Row],[RENAES]],[2]EESS!$1:$1048576,7,FALSE)</f>
        <v>NO PERTENECE A NINGUNA MICRORED</v>
      </c>
      <c r="S692" s="1" t="str">
        <f>VLOOKUP([1]!Tabla1[[#This Row],[RENAES]],[2]EESS!$1:$1048576,10,FALSE)</f>
        <v>HOSP.REGIONAL DE LORETO "Felipe Arriola Iglesias"</v>
      </c>
      <c r="T692" s="1" t="s">
        <v>1216</v>
      </c>
      <c r="U692" s="1" t="s">
        <v>326</v>
      </c>
      <c r="V692" s="1" t="s">
        <v>91</v>
      </c>
      <c r="W692" s="57">
        <v>6</v>
      </c>
      <c r="X692" s="1" t="s">
        <v>328</v>
      </c>
      <c r="Y692" s="1" t="s">
        <v>88</v>
      </c>
      <c r="Z692" s="1" t="s">
        <v>96</v>
      </c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4640</v>
      </c>
      <c r="B693" s="1" t="s">
        <v>4641</v>
      </c>
      <c r="C693" s="1" t="s">
        <v>97</v>
      </c>
      <c r="D693" s="1" t="s">
        <v>3185</v>
      </c>
      <c r="E693" s="1" t="s">
        <v>1111</v>
      </c>
      <c r="F693" s="1" t="s">
        <v>99</v>
      </c>
      <c r="G693" s="1" t="s">
        <v>107</v>
      </c>
      <c r="H693" s="1" t="s">
        <v>4642</v>
      </c>
      <c r="I693" s="1" t="s">
        <v>90</v>
      </c>
      <c r="J693" s="1" t="s">
        <v>88</v>
      </c>
      <c r="K693" s="1">
        <v>37</v>
      </c>
      <c r="L693" s="1" t="s">
        <v>101</v>
      </c>
      <c r="M693" s="1" t="s">
        <v>325</v>
      </c>
      <c r="N693" s="1" t="s">
        <v>91</v>
      </c>
      <c r="O693" s="1" t="s">
        <v>104</v>
      </c>
      <c r="P693">
        <v>171</v>
      </c>
      <c r="Q693" s="1" t="str">
        <f>VLOOKUP([1]!Tabla1[[#This Row],[RENAES]],[2]EESS!$1:$1048576,6,FALSE)</f>
        <v>MAYNAS CIUDAD</v>
      </c>
      <c r="R693" s="1" t="str">
        <f>VLOOKUP([1]!Tabla1[[#This Row],[RENAES]],[2]EESS!$1:$1048576,7,FALSE)</f>
        <v>PUNCHANA</v>
      </c>
      <c r="S693" s="1" t="str">
        <f>VLOOKUP([1]!Tabla1[[#This Row],[RENAES]],[2]EESS!$1:$1048576,10,FALSE)</f>
        <v>SAN ANTONIO de Iquitos</v>
      </c>
      <c r="T693" s="1" t="s">
        <v>4214</v>
      </c>
      <c r="U693" s="1" t="s">
        <v>326</v>
      </c>
      <c r="V693" s="1" t="s">
        <v>91</v>
      </c>
      <c r="W693" s="57">
        <v>1</v>
      </c>
      <c r="X693" s="1" t="s">
        <v>4642</v>
      </c>
      <c r="Y693" s="1" t="s">
        <v>90</v>
      </c>
      <c r="Z693" s="1" t="s">
        <v>88</v>
      </c>
      <c r="AA693" s="1" t="s">
        <v>5932</v>
      </c>
      <c r="AB693" s="1" t="s">
        <v>325</v>
      </c>
      <c r="AC693" s="1" t="s">
        <v>105</v>
      </c>
      <c r="AD693" s="1" t="s">
        <v>104</v>
      </c>
      <c r="AE693" s="1" t="s">
        <v>6737</v>
      </c>
      <c r="AF693" s="1" t="s">
        <v>96</v>
      </c>
      <c r="AG693" s="1" t="s">
        <v>127</v>
      </c>
      <c r="AH693" s="1" t="s">
        <v>5932</v>
      </c>
      <c r="AI693" s="1" t="s">
        <v>326</v>
      </c>
      <c r="AJ693" s="1" t="s">
        <v>91</v>
      </c>
      <c r="AK693" s="57">
        <v>2</v>
      </c>
      <c r="AL693" s="1" t="s">
        <v>6737</v>
      </c>
      <c r="AM693" s="1" t="s">
        <v>96</v>
      </c>
      <c r="AN693" s="1" t="s">
        <v>127</v>
      </c>
      <c r="AO693" s="1"/>
      <c r="AP693" s="1"/>
      <c r="AQ693" s="1"/>
      <c r="AR693" s="1"/>
      <c r="AS693" s="1"/>
      <c r="AT693" s="1"/>
      <c r="AU693" s="1"/>
      <c r="AV693" s="1" t="s">
        <v>8068</v>
      </c>
      <c r="AW693" s="1" t="s">
        <v>326</v>
      </c>
      <c r="AX693" s="1" t="s">
        <v>91</v>
      </c>
      <c r="AY693" s="57">
        <v>3</v>
      </c>
      <c r="AZ693" s="1" t="s">
        <v>8860</v>
      </c>
      <c r="BA693" s="1" t="s">
        <v>108</v>
      </c>
      <c r="BB693" s="1" t="s">
        <v>119</v>
      </c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 t="s">
        <v>8068</v>
      </c>
      <c r="CM693" s="1" t="s">
        <v>325</v>
      </c>
      <c r="CN693" s="1" t="s">
        <v>105</v>
      </c>
      <c r="CO693" s="1" t="s">
        <v>130</v>
      </c>
      <c r="CP693" s="1" t="s">
        <v>8860</v>
      </c>
      <c r="CQ693" s="1" t="s">
        <v>108</v>
      </c>
      <c r="CR693" s="1" t="s">
        <v>119</v>
      </c>
    </row>
    <row r="694" spans="1:96" x14ac:dyDescent="0.3">
      <c r="A694" s="1" t="s">
        <v>6202</v>
      </c>
      <c r="B694" s="1" t="s">
        <v>6203</v>
      </c>
      <c r="C694" s="1" t="s">
        <v>97</v>
      </c>
      <c r="D694" s="1" t="s">
        <v>3185</v>
      </c>
      <c r="E694" s="1" t="s">
        <v>1111</v>
      </c>
      <c r="F694" s="1" t="s">
        <v>102</v>
      </c>
      <c r="G694" s="1" t="s">
        <v>89</v>
      </c>
      <c r="H694" s="1" t="s">
        <v>327</v>
      </c>
      <c r="I694" s="1" t="s">
        <v>90</v>
      </c>
      <c r="J694" s="1" t="s">
        <v>100</v>
      </c>
      <c r="K694" s="1">
        <v>33</v>
      </c>
      <c r="L694" s="1" t="s">
        <v>101</v>
      </c>
      <c r="M694" s="1" t="s">
        <v>325</v>
      </c>
      <c r="N694" s="1" t="s">
        <v>91</v>
      </c>
      <c r="O694" s="1" t="s">
        <v>104</v>
      </c>
      <c r="P694">
        <v>7325</v>
      </c>
      <c r="Q694" s="1" t="str">
        <f>VLOOKUP([1]!Tabla1[[#This Row],[RENAES]],[2]EESS!$1:$1048576,6,FALSE)</f>
        <v>ALTO AMAZONAS</v>
      </c>
      <c r="R694" s="1" t="str">
        <f>VLOOKUP([1]!Tabla1[[#This Row],[RENAES]],[2]EESS!$1:$1048576,7,FALSE)</f>
        <v>YURIMAGUAS</v>
      </c>
      <c r="S694" s="1" t="str">
        <f>VLOOKUP([1]!Tabla1[[#This Row],[RENAES]],[2]EESS!$1:$1048576,10,FALSE)</f>
        <v>AGUAMIRO (EJE DE M.R.)</v>
      </c>
      <c r="T694" s="1" t="s">
        <v>6163</v>
      </c>
      <c r="U694" s="1" t="s">
        <v>326</v>
      </c>
      <c r="V694" s="1" t="s">
        <v>91</v>
      </c>
      <c r="W694" s="57">
        <v>4</v>
      </c>
      <c r="X694" s="1" t="s">
        <v>327</v>
      </c>
      <c r="Y694" s="1" t="s">
        <v>90</v>
      </c>
      <c r="Z694" s="1" t="s">
        <v>100</v>
      </c>
      <c r="AA694" s="1"/>
      <c r="AB694" s="1"/>
      <c r="AC694" s="1"/>
      <c r="AD694" s="1"/>
      <c r="AE694" s="1"/>
      <c r="AF694" s="1"/>
      <c r="AG694" s="1"/>
      <c r="AH694" s="1" t="s">
        <v>7290</v>
      </c>
      <c r="AI694" s="1" t="s">
        <v>326</v>
      </c>
      <c r="AJ694" s="1" t="s">
        <v>91</v>
      </c>
      <c r="AK694" s="57">
        <v>4</v>
      </c>
      <c r="AL694" s="1" t="s">
        <v>327</v>
      </c>
      <c r="AM694" s="1" t="s">
        <v>96</v>
      </c>
      <c r="AN694" s="1" t="s">
        <v>98</v>
      </c>
      <c r="AO694" s="1"/>
      <c r="AP694" s="1"/>
      <c r="AQ694" s="1"/>
      <c r="AR694" s="1"/>
      <c r="AS694" s="1"/>
      <c r="AT694" s="1"/>
      <c r="AU694" s="1"/>
      <c r="AV694" s="1" t="s">
        <v>7655</v>
      </c>
      <c r="AW694" s="1" t="s">
        <v>326</v>
      </c>
      <c r="AX694" s="1" t="s">
        <v>91</v>
      </c>
      <c r="AY694" s="57">
        <v>5</v>
      </c>
      <c r="AZ694" s="1" t="s">
        <v>327</v>
      </c>
      <c r="BA694" s="1" t="s">
        <v>88</v>
      </c>
      <c r="BB694" s="1" t="s">
        <v>111</v>
      </c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 t="s">
        <v>8842</v>
      </c>
      <c r="CF694" s="1" t="s">
        <v>326</v>
      </c>
      <c r="CG694" s="1" t="s">
        <v>91</v>
      </c>
      <c r="CH694" s="1" t="s">
        <v>123</v>
      </c>
      <c r="CI694" s="1" t="s">
        <v>156</v>
      </c>
      <c r="CJ694" s="1" t="s">
        <v>90</v>
      </c>
      <c r="CK694" s="1" t="s">
        <v>96</v>
      </c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8656</v>
      </c>
      <c r="B695" s="1" t="s">
        <v>8657</v>
      </c>
      <c r="C695" s="1" t="s">
        <v>97</v>
      </c>
      <c r="D695" s="1" t="s">
        <v>3185</v>
      </c>
      <c r="E695" s="1" t="s">
        <v>1111</v>
      </c>
      <c r="F695" s="1" t="s">
        <v>95</v>
      </c>
      <c r="G695" s="1" t="s">
        <v>88</v>
      </c>
      <c r="H695" s="1" t="s">
        <v>4345</v>
      </c>
      <c r="I695" s="1" t="s">
        <v>96</v>
      </c>
      <c r="J695" s="1" t="s">
        <v>102</v>
      </c>
      <c r="K695" s="1">
        <v>36</v>
      </c>
      <c r="L695" s="1" t="s">
        <v>101</v>
      </c>
      <c r="M695" s="1" t="s">
        <v>325</v>
      </c>
      <c r="N695" s="1" t="s">
        <v>91</v>
      </c>
      <c r="O695" s="1" t="s">
        <v>104</v>
      </c>
      <c r="P695">
        <v>101</v>
      </c>
      <c r="Q695" s="1" t="str">
        <f>VLOOKUP([1]!Tabla1[[#This Row],[RENAES]],[2]EESS!$1:$1048576,6,FALSE)</f>
        <v>ALTO AMAZONAS</v>
      </c>
      <c r="R695" s="1" t="str">
        <f>VLOOKUP([1]!Tabla1[[#This Row],[RENAES]],[2]EESS!$1:$1048576,7,FALSE)</f>
        <v>YURIMAGUAS</v>
      </c>
      <c r="S695" s="1" t="str">
        <f>VLOOKUP([1]!Tabla1[[#This Row],[RENAES]],[2]EESS!$1:$1048576,10,FALSE)</f>
        <v>INDEPENDENCIA</v>
      </c>
      <c r="T695" s="1" t="s">
        <v>6431</v>
      </c>
      <c r="U695" s="1" t="s">
        <v>326</v>
      </c>
      <c r="V695" s="1" t="s">
        <v>91</v>
      </c>
      <c r="W695" s="57">
        <v>1</v>
      </c>
      <c r="X695" s="1" t="s">
        <v>4345</v>
      </c>
      <c r="Y695" s="1" t="s">
        <v>96</v>
      </c>
      <c r="Z695" s="1" t="s">
        <v>102</v>
      </c>
      <c r="AA695" s="1" t="s">
        <v>7308</v>
      </c>
      <c r="AB695" s="1" t="s">
        <v>325</v>
      </c>
      <c r="AC695" s="1" t="s">
        <v>105</v>
      </c>
      <c r="AD695" s="1" t="s">
        <v>104</v>
      </c>
      <c r="AE695" s="1" t="s">
        <v>120</v>
      </c>
      <c r="AF695" s="1" t="s">
        <v>96</v>
      </c>
      <c r="AG695" s="1" t="s">
        <v>96</v>
      </c>
      <c r="AH695" s="1" t="s">
        <v>7308</v>
      </c>
      <c r="AI695" s="1" t="s">
        <v>326</v>
      </c>
      <c r="AJ695" s="1" t="s">
        <v>91</v>
      </c>
      <c r="AK695" s="57">
        <v>2</v>
      </c>
      <c r="AL695" s="1" t="s">
        <v>120</v>
      </c>
      <c r="AM695" s="1" t="s">
        <v>96</v>
      </c>
      <c r="AN695" s="1" t="s">
        <v>96</v>
      </c>
      <c r="AO695" s="1" t="s">
        <v>7299</v>
      </c>
      <c r="AP695" s="1" t="s">
        <v>325</v>
      </c>
      <c r="AQ695" s="1" t="s">
        <v>91</v>
      </c>
      <c r="AR695" s="1" t="s">
        <v>92</v>
      </c>
      <c r="AS695" s="1" t="s">
        <v>342</v>
      </c>
      <c r="AT695" s="1" t="s">
        <v>90</v>
      </c>
      <c r="AU695" s="1" t="s">
        <v>129</v>
      </c>
      <c r="AV695" s="1" t="s">
        <v>7299</v>
      </c>
      <c r="AW695" s="1" t="s">
        <v>326</v>
      </c>
      <c r="AX695" s="1" t="s">
        <v>91</v>
      </c>
      <c r="AY695" s="57">
        <v>2</v>
      </c>
      <c r="AZ695" s="1" t="s">
        <v>342</v>
      </c>
      <c r="BA695" s="1" t="s">
        <v>90</v>
      </c>
      <c r="BB695" s="1" t="s">
        <v>129</v>
      </c>
      <c r="BC695" s="1" t="s">
        <v>8859</v>
      </c>
      <c r="BD695" s="1" t="s">
        <v>326</v>
      </c>
      <c r="BE695" s="1" t="s">
        <v>91</v>
      </c>
      <c r="BF695" s="57">
        <v>3</v>
      </c>
      <c r="BG695" s="1" t="s">
        <v>10164</v>
      </c>
      <c r="BH695" s="1" t="s">
        <v>88</v>
      </c>
      <c r="BI695" s="1" t="s">
        <v>100</v>
      </c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 t="s">
        <v>8859</v>
      </c>
      <c r="CM695" s="1" t="s">
        <v>325</v>
      </c>
      <c r="CN695" s="1" t="s">
        <v>91</v>
      </c>
      <c r="CO695" s="1" t="s">
        <v>130</v>
      </c>
      <c r="CP695" s="1" t="s">
        <v>10164</v>
      </c>
      <c r="CQ695" s="1" t="s">
        <v>88</v>
      </c>
      <c r="CR695" s="1" t="s">
        <v>100</v>
      </c>
    </row>
    <row r="696" spans="1:96" x14ac:dyDescent="0.3">
      <c r="A696" s="1" t="s">
        <v>3263</v>
      </c>
      <c r="B696" s="1" t="s">
        <v>7713</v>
      </c>
      <c r="C696" s="1" t="s">
        <v>97</v>
      </c>
      <c r="D696" s="1" t="s">
        <v>115</v>
      </c>
      <c r="E696" s="1" t="s">
        <v>1111</v>
      </c>
      <c r="F696" s="1" t="s">
        <v>102</v>
      </c>
      <c r="G696" s="1" t="s">
        <v>142</v>
      </c>
      <c r="H696" s="1" t="s">
        <v>7714</v>
      </c>
      <c r="I696" s="1" t="s">
        <v>96</v>
      </c>
      <c r="J696" s="1" t="s">
        <v>96</v>
      </c>
      <c r="K696" s="1">
        <v>35</v>
      </c>
      <c r="L696" s="1" t="s">
        <v>101</v>
      </c>
      <c r="M696" s="1" t="s">
        <v>325</v>
      </c>
      <c r="N696" s="1" t="s">
        <v>91</v>
      </c>
      <c r="O696" s="1" t="s">
        <v>104</v>
      </c>
      <c r="P696">
        <v>29013</v>
      </c>
      <c r="Q696" s="1" t="str">
        <f>VLOOKUP([1]!Tabla1[[#This Row],[RENAES]],[2]EESS!$1:$1048576,6,FALSE)</f>
        <v>RAMON CASTILLA</v>
      </c>
      <c r="R696" s="1" t="str">
        <f>VLOOKUP([1]!Tabla1[[#This Row],[RENAES]],[2]EESS!$1:$1048576,7,FALSE)</f>
        <v>ISLANDIA</v>
      </c>
      <c r="S696" s="1" t="str">
        <f>VLOOKUP([1]!Tabla1[[#This Row],[RENAES]],[2]EESS!$1:$1048576,10,FALSE)</f>
        <v>SANTA ROSA De Ramon Castilla</v>
      </c>
      <c r="T696" s="1" t="s">
        <v>5674</v>
      </c>
      <c r="U696" s="1" t="s">
        <v>326</v>
      </c>
      <c r="V696" s="1" t="s">
        <v>91</v>
      </c>
      <c r="W696" s="57">
        <v>3</v>
      </c>
      <c r="X696" s="1" t="s">
        <v>6833</v>
      </c>
      <c r="Y696" s="1" t="s">
        <v>96</v>
      </c>
      <c r="Z696" s="1" t="s">
        <v>88</v>
      </c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</row>
    <row r="697" spans="1:96" x14ac:dyDescent="0.3">
      <c r="A697" s="1" t="s">
        <v>7364</v>
      </c>
      <c r="B697" s="1" t="s">
        <v>7365</v>
      </c>
      <c r="C697" s="1" t="s">
        <v>97</v>
      </c>
      <c r="D697" s="1" t="s">
        <v>3185</v>
      </c>
      <c r="E697" s="1" t="s">
        <v>1111</v>
      </c>
      <c r="F697" s="1" t="s">
        <v>95</v>
      </c>
      <c r="G697" s="1" t="s">
        <v>106</v>
      </c>
      <c r="H697" s="1" t="s">
        <v>327</v>
      </c>
      <c r="I697" s="1" t="s">
        <v>88</v>
      </c>
      <c r="J697" s="1" t="s">
        <v>118</v>
      </c>
      <c r="K697" s="1">
        <v>33</v>
      </c>
      <c r="L697" s="1" t="s">
        <v>101</v>
      </c>
      <c r="M697" s="1" t="s">
        <v>325</v>
      </c>
      <c r="N697" s="1" t="s">
        <v>91</v>
      </c>
      <c r="O697" s="1" t="s">
        <v>104</v>
      </c>
      <c r="P697">
        <v>224</v>
      </c>
      <c r="Q697" s="1" t="str">
        <f>VLOOKUP([1]!Tabla1[[#This Row],[RENAES]],[2]EESS!$1:$1048576,6,FALSE)</f>
        <v>LORETO</v>
      </c>
      <c r="R697" s="1" t="str">
        <f>VLOOKUP([1]!Tabla1[[#This Row],[RENAES]],[2]EESS!$1:$1048576,7,FALSE)</f>
        <v>MAYPUCO</v>
      </c>
      <c r="S697" s="1" t="str">
        <f>VLOOKUP([1]!Tabla1[[#This Row],[RENAES]],[2]EESS!$1:$1048576,10,FALSE)</f>
        <v>NUEVA UNIÓN DEL CHAMBIRA</v>
      </c>
      <c r="T697" s="1" t="s">
        <v>8861</v>
      </c>
      <c r="U697" s="1" t="s">
        <v>326</v>
      </c>
      <c r="V697" s="1" t="s">
        <v>91</v>
      </c>
      <c r="W697" s="57">
        <v>1</v>
      </c>
      <c r="X697" s="1" t="s">
        <v>327</v>
      </c>
      <c r="Y697" s="1" t="s">
        <v>102</v>
      </c>
      <c r="Z697" s="1" t="s">
        <v>142</v>
      </c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1410</v>
      </c>
      <c r="B698" s="1" t="s">
        <v>1411</v>
      </c>
      <c r="C698" s="1" t="s">
        <v>97</v>
      </c>
      <c r="D698" s="1" t="s">
        <v>3185</v>
      </c>
      <c r="E698" s="1" t="s">
        <v>1111</v>
      </c>
      <c r="F698" s="1" t="s">
        <v>90</v>
      </c>
      <c r="G698" s="1" t="s">
        <v>99</v>
      </c>
      <c r="H698" s="1" t="s">
        <v>324</v>
      </c>
      <c r="I698" s="1" t="s">
        <v>96</v>
      </c>
      <c r="J698" s="1" t="s">
        <v>107</v>
      </c>
      <c r="K698" s="1">
        <v>33</v>
      </c>
      <c r="L698" s="1" t="s">
        <v>101</v>
      </c>
      <c r="M698" s="1" t="s">
        <v>325</v>
      </c>
      <c r="N698" s="1" t="s">
        <v>91</v>
      </c>
      <c r="O698" s="1" t="s">
        <v>92</v>
      </c>
      <c r="P698">
        <v>1</v>
      </c>
      <c r="Q698" s="1" t="str">
        <f>VLOOKUP([1]!Tabla1[[#This Row],[RENAES]],[2]EESS!$1:$1048576,6,FALSE)</f>
        <v>NO PERTENECE A NINGUNA RED</v>
      </c>
      <c r="R698" s="1" t="str">
        <f>VLOOKUP([1]!Tabla1[[#This Row],[RENAES]],[2]EESS!$1:$1048576,7,FALSE)</f>
        <v>NO PERTENECE A NINGUNA MICRORED</v>
      </c>
      <c r="S698" s="1" t="str">
        <f>VLOOKUP([1]!Tabla1[[#This Row],[RENAES]],[2]EESS!$1:$1048576,10,FALSE)</f>
        <v>HOSP.REGIONAL DE LORETO "Felipe Arriola Iglesias"</v>
      </c>
      <c r="T698" s="1" t="s">
        <v>1112</v>
      </c>
      <c r="U698" s="1" t="s">
        <v>326</v>
      </c>
      <c r="V698" s="1" t="s">
        <v>91</v>
      </c>
      <c r="W698" s="57">
        <v>30</v>
      </c>
      <c r="X698" s="1" t="s">
        <v>324</v>
      </c>
      <c r="Y698" s="1" t="s">
        <v>96</v>
      </c>
      <c r="Z698" s="1" t="s">
        <v>107</v>
      </c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387</v>
      </c>
      <c r="B699" s="1" t="s">
        <v>1412</v>
      </c>
      <c r="C699" s="1" t="s">
        <v>97</v>
      </c>
      <c r="D699" s="1" t="s">
        <v>3185</v>
      </c>
      <c r="E699" s="1" t="s">
        <v>1111</v>
      </c>
      <c r="F699" s="1" t="s">
        <v>96</v>
      </c>
      <c r="G699" s="1" t="s">
        <v>100</v>
      </c>
      <c r="H699" s="1" t="s">
        <v>324</v>
      </c>
      <c r="I699" s="1" t="s">
        <v>99</v>
      </c>
      <c r="J699" s="1" t="s">
        <v>119</v>
      </c>
      <c r="K699" s="1">
        <v>32</v>
      </c>
      <c r="L699" s="1" t="s">
        <v>101</v>
      </c>
      <c r="M699" s="1" t="s">
        <v>325</v>
      </c>
      <c r="N699" s="1" t="s">
        <v>91</v>
      </c>
      <c r="O699" s="1" t="s">
        <v>117</v>
      </c>
      <c r="P699">
        <v>1</v>
      </c>
      <c r="Q699" s="1" t="str">
        <f>VLOOKUP([1]!Tabla1[[#This Row],[RENAES]],[2]EESS!$1:$1048576,6,FALSE)</f>
        <v>ALTO AMAZONAS</v>
      </c>
      <c r="R699" s="1" t="str">
        <f>VLOOKUP([1]!Tabla1[[#This Row],[RENAES]],[2]EESS!$1:$1048576,7,FALSE)</f>
        <v>YURIMAGUAS</v>
      </c>
      <c r="S699" s="1" t="str">
        <f>VLOOKUP([1]!Tabla1[[#This Row],[RENAES]],[2]EESS!$1:$1048576,10,FALSE)</f>
        <v>NATIVIDAD</v>
      </c>
      <c r="T699" s="1" t="s">
        <v>1198</v>
      </c>
      <c r="U699" s="1" t="s">
        <v>326</v>
      </c>
      <c r="V699" s="1" t="s">
        <v>105</v>
      </c>
      <c r="W699" s="57">
        <v>30</v>
      </c>
      <c r="X699" s="1" t="s">
        <v>324</v>
      </c>
      <c r="Y699" s="1" t="s">
        <v>99</v>
      </c>
      <c r="Z699" s="1" t="s">
        <v>119</v>
      </c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3241</v>
      </c>
      <c r="B700" s="1" t="s">
        <v>3242</v>
      </c>
      <c r="C700" s="1" t="s">
        <v>97</v>
      </c>
      <c r="D700" s="1" t="s">
        <v>3185</v>
      </c>
      <c r="E700" s="1" t="s">
        <v>1111</v>
      </c>
      <c r="F700" s="1" t="s">
        <v>90</v>
      </c>
      <c r="G700" s="1" t="s">
        <v>131</v>
      </c>
      <c r="H700" s="1" t="s">
        <v>288</v>
      </c>
      <c r="I700" s="1" t="s">
        <v>90</v>
      </c>
      <c r="J700" s="1" t="s">
        <v>96</v>
      </c>
      <c r="K700" s="1">
        <v>33</v>
      </c>
      <c r="L700" s="1" t="s">
        <v>101</v>
      </c>
      <c r="M700" s="1" t="s">
        <v>325</v>
      </c>
      <c r="N700" s="1" t="s">
        <v>91</v>
      </c>
      <c r="O700" s="1" t="s">
        <v>104</v>
      </c>
      <c r="P700">
        <v>37</v>
      </c>
      <c r="Q700" s="1" t="str">
        <f>VLOOKUP([1]!Tabla1[[#This Row],[RENAES]],[2]EESS!$1:$1048576,6,FALSE)</f>
        <v>UCAYALI</v>
      </c>
      <c r="R700" s="1" t="str">
        <f>VLOOKUP([1]!Tabla1[[#This Row],[RENAES]],[2]EESS!$1:$1048576,7,FALSE)</f>
        <v>CONTAMANA</v>
      </c>
      <c r="S700" s="1" t="str">
        <f>VLOOKUP([1]!Tabla1[[#This Row],[RENAES]],[2]EESS!$1:$1048576,10,FALSE)</f>
        <v>ORELLANA</v>
      </c>
      <c r="T700" s="1" t="s">
        <v>3494</v>
      </c>
      <c r="U700" s="1" t="s">
        <v>326</v>
      </c>
      <c r="V700" s="1" t="s">
        <v>91</v>
      </c>
      <c r="W700" s="57">
        <v>2</v>
      </c>
      <c r="X700" s="1" t="s">
        <v>338</v>
      </c>
      <c r="Y700" s="1" t="s">
        <v>127</v>
      </c>
      <c r="Z700" s="1" t="s">
        <v>90</v>
      </c>
      <c r="AA700" s="1" t="s">
        <v>3494</v>
      </c>
      <c r="AB700" s="1" t="s">
        <v>325</v>
      </c>
      <c r="AC700" s="1" t="s">
        <v>105</v>
      </c>
      <c r="AD700" s="1" t="s">
        <v>104</v>
      </c>
      <c r="AE700" s="1" t="s">
        <v>338</v>
      </c>
      <c r="AF700" s="1" t="s">
        <v>127</v>
      </c>
      <c r="AG700" s="1" t="s">
        <v>90</v>
      </c>
      <c r="AH700" s="1" t="s">
        <v>4262</v>
      </c>
      <c r="AI700" s="1" t="s">
        <v>326</v>
      </c>
      <c r="AJ700" s="1" t="s">
        <v>91</v>
      </c>
      <c r="AK700" s="57">
        <v>3</v>
      </c>
      <c r="AL700" s="1" t="s">
        <v>5181</v>
      </c>
      <c r="AM700" s="1" t="s">
        <v>127</v>
      </c>
      <c r="AN700" s="1" t="s">
        <v>90</v>
      </c>
      <c r="AO700" s="1" t="s">
        <v>6430</v>
      </c>
      <c r="AP700" s="1" t="s">
        <v>325</v>
      </c>
      <c r="AQ700" s="1" t="s">
        <v>105</v>
      </c>
      <c r="AR700" s="1" t="s">
        <v>104</v>
      </c>
      <c r="AS700" s="1" t="s">
        <v>322</v>
      </c>
      <c r="AT700" s="1" t="s">
        <v>99</v>
      </c>
      <c r="AU700" s="1" t="s">
        <v>96</v>
      </c>
      <c r="AV700" s="1" t="s">
        <v>5932</v>
      </c>
      <c r="AW700" s="1" t="s">
        <v>326</v>
      </c>
      <c r="AX700" s="1" t="s">
        <v>91</v>
      </c>
      <c r="AY700" s="57">
        <v>4</v>
      </c>
      <c r="AZ700" s="1" t="s">
        <v>4619</v>
      </c>
      <c r="BA700" s="1" t="s">
        <v>108</v>
      </c>
      <c r="BB700" s="1" t="s">
        <v>96</v>
      </c>
      <c r="BC700" s="1" t="s">
        <v>6430</v>
      </c>
      <c r="BD700" s="1" t="s">
        <v>326</v>
      </c>
      <c r="BE700" s="1" t="s">
        <v>91</v>
      </c>
      <c r="BF700" s="57">
        <v>5</v>
      </c>
      <c r="BG700" s="1" t="s">
        <v>322</v>
      </c>
      <c r="BH700" s="1" t="s">
        <v>99</v>
      </c>
      <c r="BI700" s="1" t="s">
        <v>96</v>
      </c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 t="s">
        <v>6430</v>
      </c>
      <c r="BY700" s="1" t="s">
        <v>325</v>
      </c>
      <c r="BZ700" s="1" t="s">
        <v>91</v>
      </c>
      <c r="CA700" s="32"/>
      <c r="CB700" s="1" t="s">
        <v>206</v>
      </c>
      <c r="CC700" s="1" t="s">
        <v>88</v>
      </c>
      <c r="CD700" s="1" t="s">
        <v>90</v>
      </c>
      <c r="CE700" s="1" t="s">
        <v>6934</v>
      </c>
      <c r="CF700" s="1" t="s">
        <v>326</v>
      </c>
      <c r="CG700" s="1" t="s">
        <v>91</v>
      </c>
      <c r="CH700" s="1" t="s">
        <v>123</v>
      </c>
      <c r="CI700" s="1" t="s">
        <v>7366</v>
      </c>
      <c r="CJ700" s="1" t="s">
        <v>107</v>
      </c>
      <c r="CK700" s="1" t="s">
        <v>88</v>
      </c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8071</v>
      </c>
      <c r="B701" s="1" t="s">
        <v>8072</v>
      </c>
      <c r="C701" s="1" t="s">
        <v>97</v>
      </c>
      <c r="D701" s="1" t="s">
        <v>3185</v>
      </c>
      <c r="E701" s="1" t="s">
        <v>1111</v>
      </c>
      <c r="F701" s="1" t="s">
        <v>119</v>
      </c>
      <c r="G701" s="1" t="s">
        <v>98</v>
      </c>
      <c r="H701" s="1" t="s">
        <v>8073</v>
      </c>
      <c r="I701" s="1" t="s">
        <v>118</v>
      </c>
      <c r="J701" s="1" t="s">
        <v>95</v>
      </c>
      <c r="K701" s="1">
        <v>33</v>
      </c>
      <c r="L701" s="1" t="s">
        <v>101</v>
      </c>
      <c r="M701" s="1" t="s">
        <v>325</v>
      </c>
      <c r="N701" s="1" t="s">
        <v>91</v>
      </c>
      <c r="O701" s="1" t="s">
        <v>104</v>
      </c>
      <c r="P701">
        <v>144</v>
      </c>
      <c r="Q701" s="1" t="str">
        <f>VLOOKUP([1]!Tabla1[[#This Row],[RENAES]],[2]EESS!$1:$1048576,6,FALSE)</f>
        <v>NO PERTENECE A NINGUNA RED</v>
      </c>
      <c r="R701" s="1" t="str">
        <f>VLOOKUP([1]!Tabla1[[#This Row],[RENAES]],[2]EESS!$1:$1048576,7,FALSE)</f>
        <v>NO PERTENECE A NINGUNA MICRORED</v>
      </c>
      <c r="S701" s="1" t="str">
        <f>VLOOKUP([1]!Tabla1[[#This Row],[RENAES]],[2]EESS!$1:$1048576,10,FALSE)</f>
        <v>HOSPITAL IQUITOS "Cesar Garayar Garcia"</v>
      </c>
      <c r="T701" s="1" t="s">
        <v>8041</v>
      </c>
      <c r="U701" s="1" t="s">
        <v>326</v>
      </c>
      <c r="V701" s="1" t="s">
        <v>91</v>
      </c>
      <c r="W701" s="57">
        <v>3</v>
      </c>
      <c r="X701" s="1" t="s">
        <v>8073</v>
      </c>
      <c r="Y701" s="1" t="s">
        <v>118</v>
      </c>
      <c r="Z701" s="1" t="s">
        <v>95</v>
      </c>
      <c r="AA701" s="1"/>
      <c r="AB701" s="1"/>
      <c r="AC701" s="1"/>
      <c r="AD701" s="1"/>
      <c r="AE701" s="1"/>
      <c r="AF701" s="1"/>
      <c r="AG701" s="1"/>
      <c r="AH701" s="1" t="s">
        <v>8842</v>
      </c>
      <c r="AI701" s="1" t="s">
        <v>93</v>
      </c>
      <c r="AJ701" s="1" t="s">
        <v>91</v>
      </c>
      <c r="AK701" s="57">
        <v>4</v>
      </c>
      <c r="AL701" s="1" t="s">
        <v>5439</v>
      </c>
      <c r="AM701" s="1" t="s">
        <v>99</v>
      </c>
      <c r="AN701" s="1" t="s">
        <v>102</v>
      </c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4643</v>
      </c>
      <c r="B702" s="1" t="s">
        <v>4644</v>
      </c>
      <c r="C702" s="1" t="s">
        <v>97</v>
      </c>
      <c r="D702" s="1" t="s">
        <v>3185</v>
      </c>
      <c r="E702" s="1" t="s">
        <v>1111</v>
      </c>
      <c r="F702" s="1" t="s">
        <v>99</v>
      </c>
      <c r="G702" s="1" t="s">
        <v>113</v>
      </c>
      <c r="H702" s="1" t="s">
        <v>4006</v>
      </c>
      <c r="I702" s="1" t="s">
        <v>102</v>
      </c>
      <c r="J702" s="1" t="s">
        <v>96</v>
      </c>
      <c r="K702" s="1">
        <v>34</v>
      </c>
      <c r="L702" s="1" t="s">
        <v>101</v>
      </c>
      <c r="M702" s="1" t="s">
        <v>325</v>
      </c>
      <c r="N702" s="1" t="s">
        <v>91</v>
      </c>
      <c r="O702" s="1" t="s">
        <v>104</v>
      </c>
      <c r="P702">
        <v>37</v>
      </c>
      <c r="Q702" s="1" t="str">
        <f>VLOOKUP([1]!Tabla1[[#This Row],[RENAES]],[2]EESS!$1:$1048576,6,FALSE)</f>
        <v>RAMON CASTILLA</v>
      </c>
      <c r="R702" s="1" t="str">
        <f>VLOOKUP([1]!Tabla1[[#This Row],[RENAES]],[2]EESS!$1:$1048576,7,FALSE)</f>
        <v>SAN PABLO</v>
      </c>
      <c r="S702" s="1" t="str">
        <f>VLOOKUP([1]!Tabla1[[#This Row],[RENAES]],[2]EESS!$1:$1048576,10,FALSE)</f>
        <v>SAN PABLO</v>
      </c>
      <c r="T702" s="1" t="s">
        <v>4213</v>
      </c>
      <c r="U702" s="1" t="s">
        <v>326</v>
      </c>
      <c r="V702" s="1" t="s">
        <v>91</v>
      </c>
      <c r="W702" s="57">
        <v>2</v>
      </c>
      <c r="X702" s="1" t="s">
        <v>4006</v>
      </c>
      <c r="Y702" s="1" t="s">
        <v>102</v>
      </c>
      <c r="Z702" s="1" t="s">
        <v>96</v>
      </c>
      <c r="AA702" s="1" t="s">
        <v>5666</v>
      </c>
      <c r="AB702" s="1" t="s">
        <v>325</v>
      </c>
      <c r="AC702" s="1" t="s">
        <v>105</v>
      </c>
      <c r="AD702" s="1" t="s">
        <v>104</v>
      </c>
      <c r="AE702" s="1" t="s">
        <v>343</v>
      </c>
      <c r="AF702" s="1" t="s">
        <v>99</v>
      </c>
      <c r="AG702" s="1" t="s">
        <v>102</v>
      </c>
      <c r="AH702" s="1" t="s">
        <v>5666</v>
      </c>
      <c r="AI702" s="1" t="s">
        <v>326</v>
      </c>
      <c r="AJ702" s="1" t="s">
        <v>91</v>
      </c>
      <c r="AK702" s="57">
        <v>4</v>
      </c>
      <c r="AL702" s="1" t="s">
        <v>343</v>
      </c>
      <c r="AM702" s="1" t="s">
        <v>99</v>
      </c>
      <c r="AN702" s="1" t="s">
        <v>102</v>
      </c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 t="s">
        <v>6957</v>
      </c>
      <c r="CF702" s="1" t="s">
        <v>326</v>
      </c>
      <c r="CG702" s="1" t="s">
        <v>91</v>
      </c>
      <c r="CH702" s="1" t="s">
        <v>123</v>
      </c>
      <c r="CI702" s="1" t="s">
        <v>7366</v>
      </c>
      <c r="CJ702" s="1" t="s">
        <v>127</v>
      </c>
      <c r="CK702" s="1" t="s">
        <v>90</v>
      </c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446</v>
      </c>
      <c r="B703" s="1" t="s">
        <v>1413</v>
      </c>
      <c r="C703" s="1" t="s">
        <v>97</v>
      </c>
      <c r="D703" s="1" t="s">
        <v>3185</v>
      </c>
      <c r="E703" s="1" t="s">
        <v>1111</v>
      </c>
      <c r="F703" s="1" t="s">
        <v>90</v>
      </c>
      <c r="G703" s="1" t="s">
        <v>118</v>
      </c>
      <c r="H703" s="1" t="s">
        <v>327</v>
      </c>
      <c r="I703" s="1" t="s">
        <v>99</v>
      </c>
      <c r="J703" s="1" t="s">
        <v>119</v>
      </c>
      <c r="K703" s="1">
        <v>32</v>
      </c>
      <c r="L703" s="1" t="s">
        <v>101</v>
      </c>
      <c r="M703" s="1" t="s">
        <v>325</v>
      </c>
      <c r="N703" s="1" t="s">
        <v>91</v>
      </c>
      <c r="O703" s="1" t="s">
        <v>104</v>
      </c>
      <c r="P703">
        <v>14</v>
      </c>
      <c r="Q703" s="1" t="str">
        <f>VLOOKUP([1]!Tabla1[[#This Row],[RENAES]],[2]EESS!$1:$1048576,6,FALSE)</f>
        <v>RAMON CASTILLA</v>
      </c>
      <c r="R703" s="1" t="str">
        <f>VLOOKUP([1]!Tabla1[[#This Row],[RENAES]],[2]EESS!$1:$1048576,7,FALSE)</f>
        <v>SAN PABLO</v>
      </c>
      <c r="S703" s="1" t="str">
        <f>VLOOKUP([1]!Tabla1[[#This Row],[RENAES]],[2]EESS!$1:$1048576,10,FALSE)</f>
        <v>SAN PABLO</v>
      </c>
      <c r="T703" s="1" t="s">
        <v>1170</v>
      </c>
      <c r="U703" s="1" t="s">
        <v>326</v>
      </c>
      <c r="V703" s="1" t="s">
        <v>91</v>
      </c>
      <c r="W703" s="57">
        <v>3</v>
      </c>
      <c r="X703" s="1" t="s">
        <v>327</v>
      </c>
      <c r="Y703" s="1" t="s">
        <v>99</v>
      </c>
      <c r="Z703" s="1" t="s">
        <v>119</v>
      </c>
      <c r="AA703" s="1"/>
      <c r="AB703" s="1"/>
      <c r="AC703" s="1"/>
      <c r="AD703" s="1"/>
      <c r="AE703" s="1"/>
      <c r="AF703" s="1"/>
      <c r="AG703" s="1"/>
      <c r="AH703" s="1" t="s">
        <v>2882</v>
      </c>
      <c r="AI703" s="1" t="s">
        <v>326</v>
      </c>
      <c r="AJ703" s="1" t="s">
        <v>91</v>
      </c>
      <c r="AK703" s="57">
        <v>7</v>
      </c>
      <c r="AL703" s="1" t="s">
        <v>328</v>
      </c>
      <c r="AM703" s="1" t="s">
        <v>99</v>
      </c>
      <c r="AN703" s="1" t="s">
        <v>96</v>
      </c>
      <c r="AO703" s="1"/>
      <c r="AP703" s="1"/>
      <c r="AQ703" s="1"/>
      <c r="AR703" s="1"/>
      <c r="AS703" s="1"/>
      <c r="AT703" s="1"/>
      <c r="AU703" s="1"/>
      <c r="AV703" s="1" t="s">
        <v>2882</v>
      </c>
      <c r="AW703" s="1" t="s">
        <v>326</v>
      </c>
      <c r="AX703" s="1" t="s">
        <v>91</v>
      </c>
      <c r="AY703" s="57">
        <v>7</v>
      </c>
      <c r="AZ703" s="1" t="s">
        <v>328</v>
      </c>
      <c r="BA703" s="1" t="s">
        <v>99</v>
      </c>
      <c r="BB703" s="1" t="s">
        <v>96</v>
      </c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857</v>
      </c>
      <c r="B704" s="1" t="s">
        <v>7715</v>
      </c>
      <c r="C704" s="1" t="s">
        <v>97</v>
      </c>
      <c r="D704" s="1" t="s">
        <v>3185</v>
      </c>
      <c r="E704" s="1" t="s">
        <v>1111</v>
      </c>
      <c r="F704" s="1" t="s">
        <v>119</v>
      </c>
      <c r="G704" s="1" t="s">
        <v>107</v>
      </c>
      <c r="H704" s="1" t="s">
        <v>327</v>
      </c>
      <c r="I704" s="1" t="s">
        <v>119</v>
      </c>
      <c r="J704" s="1" t="s">
        <v>129</v>
      </c>
      <c r="K704" s="1">
        <v>33</v>
      </c>
      <c r="L704" s="1" t="s">
        <v>101</v>
      </c>
      <c r="M704" s="1" t="s">
        <v>325</v>
      </c>
      <c r="N704" s="1" t="s">
        <v>91</v>
      </c>
      <c r="O704" s="1" t="s">
        <v>92</v>
      </c>
      <c r="P704">
        <v>3</v>
      </c>
      <c r="Q704" s="1" t="str">
        <f>VLOOKUP([1]!Tabla1[[#This Row],[RENAES]],[2]EESS!$1:$1048576,6,FALSE)</f>
        <v>NO PERTENECE A NINGUNA RED</v>
      </c>
      <c r="R704" s="1" t="str">
        <f>VLOOKUP([1]!Tabla1[[#This Row],[RENAES]],[2]EESS!$1:$1048576,7,FALSE)</f>
        <v>NO PERTENECE A NINGUNA MICRORED</v>
      </c>
      <c r="S704" s="1" t="str">
        <f>VLOOKUP([1]!Tabla1[[#This Row],[RENAES]],[2]EESS!$1:$1048576,10,FALSE)</f>
        <v>HOSPITAL IQUITOS "Cesar Garayar Garcia"</v>
      </c>
      <c r="T704" s="1" t="s">
        <v>7701</v>
      </c>
      <c r="U704" s="1" t="s">
        <v>326</v>
      </c>
      <c r="V704" s="1" t="s">
        <v>91</v>
      </c>
      <c r="W704" s="57">
        <v>2</v>
      </c>
      <c r="X704" s="1" t="s">
        <v>327</v>
      </c>
      <c r="Y704" s="1" t="s">
        <v>119</v>
      </c>
      <c r="Z704" s="1" t="s">
        <v>129</v>
      </c>
      <c r="AA704" s="1"/>
      <c r="AB704" s="1"/>
      <c r="AC704" s="1"/>
      <c r="AD704" s="1"/>
      <c r="AE704" s="1"/>
      <c r="AF704" s="1"/>
      <c r="AG704" s="1"/>
      <c r="AH704" s="1" t="s">
        <v>9285</v>
      </c>
      <c r="AI704" s="1" t="s">
        <v>326</v>
      </c>
      <c r="AJ704" s="1" t="s">
        <v>91</v>
      </c>
      <c r="AK704" s="57">
        <v>3</v>
      </c>
      <c r="AL704" s="1" t="s">
        <v>327</v>
      </c>
      <c r="AM704" s="1" t="s">
        <v>9320</v>
      </c>
      <c r="AN704" s="1" t="s">
        <v>96</v>
      </c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1414</v>
      </c>
      <c r="B705" s="1" t="s">
        <v>1415</v>
      </c>
      <c r="C705" s="1" t="s">
        <v>97</v>
      </c>
      <c r="D705" s="1" t="s">
        <v>3185</v>
      </c>
      <c r="E705" s="1" t="s">
        <v>1111</v>
      </c>
      <c r="F705" s="1" t="s">
        <v>96</v>
      </c>
      <c r="G705" s="1" t="s">
        <v>110</v>
      </c>
      <c r="H705" s="1" t="s">
        <v>327</v>
      </c>
      <c r="I705" s="1" t="s">
        <v>109</v>
      </c>
      <c r="J705" s="1" t="s">
        <v>99</v>
      </c>
      <c r="K705" s="1">
        <v>39</v>
      </c>
      <c r="L705" s="1" t="s">
        <v>101</v>
      </c>
      <c r="M705" s="1" t="s">
        <v>325</v>
      </c>
      <c r="N705" s="1" t="s">
        <v>91</v>
      </c>
      <c r="O705" s="1" t="s">
        <v>92</v>
      </c>
      <c r="P705">
        <v>9</v>
      </c>
      <c r="Q705" s="1" t="str">
        <f>VLOOKUP([1]!Tabla1[[#This Row],[RENAES]],[2]EESS!$1:$1048576,6,FALSE)</f>
        <v>NO PERTENECE A NINGUNA RED</v>
      </c>
      <c r="R705" s="1" t="str">
        <f>VLOOKUP([1]!Tabla1[[#This Row],[RENAES]],[2]EESS!$1:$1048576,7,FALSE)</f>
        <v>NO PERTENECE A NINGUNA MICRORED</v>
      </c>
      <c r="S705" s="1" t="str">
        <f>VLOOKUP([1]!Tabla1[[#This Row],[RENAES]],[2]EESS!$1:$1048576,10,FALSE)</f>
        <v>HOSPITAL IQUITOS "Cesar Garayar Garcia"</v>
      </c>
      <c r="T705" s="1" t="s">
        <v>1156</v>
      </c>
      <c r="U705" s="1" t="s">
        <v>326</v>
      </c>
      <c r="V705" s="1" t="s">
        <v>91</v>
      </c>
      <c r="W705" s="57">
        <v>1</v>
      </c>
      <c r="X705" s="1" t="s">
        <v>327</v>
      </c>
      <c r="Y705" s="1" t="s">
        <v>109</v>
      </c>
      <c r="Z705" s="1" t="s">
        <v>99</v>
      </c>
      <c r="AA705" s="1" t="s">
        <v>1252</v>
      </c>
      <c r="AB705" s="1" t="s">
        <v>325</v>
      </c>
      <c r="AC705" s="1" t="s">
        <v>105</v>
      </c>
      <c r="AD705" s="1" t="s">
        <v>104</v>
      </c>
      <c r="AE705" s="1" t="s">
        <v>327</v>
      </c>
      <c r="AF705" s="1" t="s">
        <v>119</v>
      </c>
      <c r="AG705" s="1" t="s">
        <v>142</v>
      </c>
      <c r="AH705" s="1" t="s">
        <v>1354</v>
      </c>
      <c r="AI705" s="1" t="s">
        <v>326</v>
      </c>
      <c r="AJ705" s="1" t="s">
        <v>91</v>
      </c>
      <c r="AK705" s="57">
        <v>3</v>
      </c>
      <c r="AL705" s="1" t="s">
        <v>328</v>
      </c>
      <c r="AM705" s="1" t="s">
        <v>3547</v>
      </c>
      <c r="AN705" s="1" t="s">
        <v>96</v>
      </c>
      <c r="AO705" s="1" t="s">
        <v>1216</v>
      </c>
      <c r="AP705" s="1" t="s">
        <v>325</v>
      </c>
      <c r="AQ705" s="1" t="s">
        <v>91</v>
      </c>
      <c r="AR705" s="1" t="s">
        <v>92</v>
      </c>
      <c r="AS705" s="1" t="s">
        <v>327</v>
      </c>
      <c r="AT705" s="1" t="s">
        <v>88</v>
      </c>
      <c r="AU705" s="1" t="s">
        <v>96</v>
      </c>
      <c r="AV705" s="1" t="s">
        <v>1120</v>
      </c>
      <c r="AW705" s="1" t="s">
        <v>326</v>
      </c>
      <c r="AX705" s="1" t="s">
        <v>91</v>
      </c>
      <c r="AY705" s="57">
        <v>3</v>
      </c>
      <c r="AZ705" s="1" t="s">
        <v>328</v>
      </c>
      <c r="BA705" s="1" t="s">
        <v>3243</v>
      </c>
      <c r="BB705" s="1" t="s">
        <v>96</v>
      </c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 t="s">
        <v>1354</v>
      </c>
      <c r="CM705" s="1" t="s">
        <v>325</v>
      </c>
      <c r="CN705" s="1" t="s">
        <v>105</v>
      </c>
      <c r="CO705" s="1" t="s">
        <v>130</v>
      </c>
      <c r="CP705" s="1" t="s">
        <v>328</v>
      </c>
      <c r="CQ705" s="1" t="s">
        <v>3547</v>
      </c>
      <c r="CR705" s="1" t="s">
        <v>96</v>
      </c>
    </row>
    <row r="706" spans="1:96" x14ac:dyDescent="0.3">
      <c r="A706" s="1" t="s">
        <v>4868</v>
      </c>
      <c r="B706" s="1" t="s">
        <v>4869</v>
      </c>
      <c r="C706" s="1" t="s">
        <v>97</v>
      </c>
      <c r="D706" s="1" t="s">
        <v>3185</v>
      </c>
      <c r="E706" s="1" t="s">
        <v>1111</v>
      </c>
      <c r="F706" s="1" t="s">
        <v>88</v>
      </c>
      <c r="G706" s="1" t="s">
        <v>106</v>
      </c>
      <c r="H706" s="1" t="s">
        <v>4870</v>
      </c>
      <c r="I706" s="1" t="s">
        <v>88</v>
      </c>
      <c r="J706" s="1" t="s">
        <v>95</v>
      </c>
      <c r="K706" s="1">
        <v>34</v>
      </c>
      <c r="L706" s="1" t="s">
        <v>101</v>
      </c>
      <c r="M706" s="1" t="s">
        <v>325</v>
      </c>
      <c r="N706" s="1" t="s">
        <v>91</v>
      </c>
      <c r="O706" s="1" t="s">
        <v>104</v>
      </c>
      <c r="P706">
        <v>211</v>
      </c>
      <c r="Q706" s="1" t="str">
        <f>VLOOKUP([1]!Tabla1[[#This Row],[RENAES]],[2]EESS!$1:$1048576,6,FALSE)</f>
        <v>NO PERTENECE A NINGUNA RED</v>
      </c>
      <c r="R706" s="1" t="str">
        <f>VLOOKUP([1]!Tabla1[[#This Row],[RENAES]],[2]EESS!$1:$1048576,7,FALSE)</f>
        <v>NO PERTENECE A NINGUNA MICRORED</v>
      </c>
      <c r="S706" s="1" t="str">
        <f>VLOOKUP([1]!Tabla1[[#This Row],[RENAES]],[2]EESS!$1:$1048576,10,FALSE)</f>
        <v>HOSP.REGIONAL DE LORETO "Felipe Arriola Iglesias"</v>
      </c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</row>
    <row r="707" spans="1:96" x14ac:dyDescent="0.3">
      <c r="A707" s="1" t="s">
        <v>409</v>
      </c>
      <c r="B707" s="1" t="s">
        <v>1416</v>
      </c>
      <c r="C707" s="1" t="s">
        <v>97</v>
      </c>
      <c r="D707" s="1" t="s">
        <v>3185</v>
      </c>
      <c r="E707" s="1" t="s">
        <v>1111</v>
      </c>
      <c r="F707" s="1" t="s">
        <v>90</v>
      </c>
      <c r="G707" s="1" t="s">
        <v>108</v>
      </c>
      <c r="H707" s="1" t="s">
        <v>1417</v>
      </c>
      <c r="I707" s="1" t="s">
        <v>90</v>
      </c>
      <c r="J707" s="1" t="s">
        <v>121</v>
      </c>
      <c r="K707" s="1">
        <v>31</v>
      </c>
      <c r="L707" s="1" t="s">
        <v>101</v>
      </c>
      <c r="M707" s="1" t="s">
        <v>325</v>
      </c>
      <c r="N707" s="1" t="s">
        <v>91</v>
      </c>
      <c r="O707" s="1" t="s">
        <v>104</v>
      </c>
      <c r="P707">
        <v>7326</v>
      </c>
      <c r="Q707" s="1" t="str">
        <f>VLOOKUP([1]!Tabla1[[#This Row],[RENAES]],[2]EESS!$1:$1048576,6,FALSE)</f>
        <v>MAYNAS CIUDAD</v>
      </c>
      <c r="R707" s="1" t="str">
        <f>VLOOKUP([1]!Tabla1[[#This Row],[RENAES]],[2]EESS!$1:$1048576,7,FALSE)</f>
        <v>IQUITOS SUR</v>
      </c>
      <c r="S707" s="1" t="str">
        <f>VLOOKUP([1]!Tabla1[[#This Row],[RENAES]],[2]EESS!$1:$1048576,10,FALSE)</f>
        <v>SAN JUAN DE MIRAFLORES</v>
      </c>
      <c r="T707" s="1" t="s">
        <v>1214</v>
      </c>
      <c r="U707" s="1" t="s">
        <v>326</v>
      </c>
      <c r="V707" s="1" t="s">
        <v>91</v>
      </c>
      <c r="W707" s="57">
        <v>6</v>
      </c>
      <c r="X707" s="1" t="s">
        <v>1418</v>
      </c>
      <c r="Y707" s="1" t="s">
        <v>96</v>
      </c>
      <c r="Z707" s="1" t="s">
        <v>121</v>
      </c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 t="s">
        <v>2522</v>
      </c>
      <c r="CF707" s="1" t="s">
        <v>326</v>
      </c>
      <c r="CG707" s="1" t="s">
        <v>91</v>
      </c>
      <c r="CH707" s="1" t="s">
        <v>123</v>
      </c>
      <c r="CI707" s="1" t="s">
        <v>2896</v>
      </c>
      <c r="CJ707" s="1" t="s">
        <v>99</v>
      </c>
      <c r="CK707" s="1" t="s">
        <v>96</v>
      </c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10016</v>
      </c>
      <c r="B708" s="1" t="s">
        <v>10017</v>
      </c>
      <c r="C708" s="1" t="s">
        <v>97</v>
      </c>
      <c r="D708" s="1" t="s">
        <v>3185</v>
      </c>
      <c r="E708" s="1" t="s">
        <v>1111</v>
      </c>
      <c r="F708" s="1" t="s">
        <v>109</v>
      </c>
      <c r="G708" s="1" t="s">
        <v>113</v>
      </c>
      <c r="H708" s="1" t="s">
        <v>4036</v>
      </c>
      <c r="I708" s="1" t="s">
        <v>95</v>
      </c>
      <c r="J708" s="1" t="s">
        <v>118</v>
      </c>
      <c r="K708" s="1">
        <v>33</v>
      </c>
      <c r="L708" s="1" t="s">
        <v>101</v>
      </c>
      <c r="M708" s="1" t="s">
        <v>325</v>
      </c>
      <c r="N708" s="1" t="s">
        <v>91</v>
      </c>
      <c r="O708" s="32"/>
      <c r="P708">
        <v>291</v>
      </c>
      <c r="Q708" s="1" t="str">
        <f>VLOOKUP([1]!Tabla1[[#This Row],[RENAES]],[2]EESS!$1:$1048576,6,FALSE)</f>
        <v>NO PERTENECE A NINGUNA RED</v>
      </c>
      <c r="R708" s="1" t="str">
        <f>VLOOKUP([1]!Tabla1[[#This Row],[RENAES]],[2]EESS!$1:$1048576,7,FALSE)</f>
        <v>NO PERTENECE A NINGUNA MICRORED</v>
      </c>
      <c r="S708" s="1" t="str">
        <f>VLOOKUP([1]!Tabla1[[#This Row],[RENAES]],[2]EESS!$1:$1048576,10,FALSE)</f>
        <v>HOSP.REGIONAL DE LORETO "Felipe Arriola Iglesias"</v>
      </c>
      <c r="T708" s="1" t="s">
        <v>9980</v>
      </c>
      <c r="U708" s="1" t="s">
        <v>326</v>
      </c>
      <c r="V708" s="1" t="s">
        <v>91</v>
      </c>
      <c r="W708" s="57">
        <v>1</v>
      </c>
      <c r="X708" s="1" t="s">
        <v>4036</v>
      </c>
      <c r="Y708" s="1" t="s">
        <v>95</v>
      </c>
      <c r="Z708" s="1" t="s">
        <v>118</v>
      </c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5182</v>
      </c>
      <c r="B709" s="1" t="s">
        <v>5183</v>
      </c>
      <c r="C709" s="1" t="s">
        <v>97</v>
      </c>
      <c r="D709" s="1" t="s">
        <v>3185</v>
      </c>
      <c r="E709" s="1" t="s">
        <v>1111</v>
      </c>
      <c r="F709" s="1" t="s">
        <v>88</v>
      </c>
      <c r="G709" s="1" t="s">
        <v>95</v>
      </c>
      <c r="H709" s="1" t="s">
        <v>5184</v>
      </c>
      <c r="I709" s="1" t="s">
        <v>90</v>
      </c>
      <c r="J709" s="1" t="s">
        <v>107</v>
      </c>
      <c r="K709" s="1">
        <v>31</v>
      </c>
      <c r="L709" s="1" t="s">
        <v>101</v>
      </c>
      <c r="M709" s="1" t="s">
        <v>325</v>
      </c>
      <c r="N709" s="1" t="s">
        <v>91</v>
      </c>
      <c r="O709" s="1" t="s">
        <v>92</v>
      </c>
      <c r="P709">
        <v>34149</v>
      </c>
      <c r="Q709" s="1" t="str">
        <f>VLOOKUP([1]!Tabla1[[#This Row],[RENAES]],[2]EESS!$1:$1048576,6,FALSE)</f>
        <v>MAYNAS PERIFERIE</v>
      </c>
      <c r="R709" s="1" t="str">
        <f>VLOOKUP([1]!Tabla1[[#This Row],[RENAES]],[2]EESS!$1:$1048576,7,FALSE)</f>
        <v>TAMSHIYACU</v>
      </c>
      <c r="S709" s="1" t="str">
        <f>VLOOKUP([1]!Tabla1[[#This Row],[RENAES]],[2]EESS!$1:$1048576,10,FALSE)</f>
        <v>TAMSHIYACU</v>
      </c>
      <c r="T709" s="1" t="s">
        <v>2861</v>
      </c>
      <c r="U709" s="1" t="s">
        <v>326</v>
      </c>
      <c r="V709" s="1" t="s">
        <v>91</v>
      </c>
      <c r="W709" s="57">
        <v>1</v>
      </c>
      <c r="X709" s="1" t="s">
        <v>5184</v>
      </c>
      <c r="Y709" s="1" t="s">
        <v>90</v>
      </c>
      <c r="Z709" s="1" t="s">
        <v>107</v>
      </c>
      <c r="AA709" s="1" t="s">
        <v>4135</v>
      </c>
      <c r="AB709" s="1" t="s">
        <v>325</v>
      </c>
      <c r="AC709" s="1" t="s">
        <v>105</v>
      </c>
      <c r="AD709" s="1" t="s">
        <v>104</v>
      </c>
      <c r="AE709" s="1" t="s">
        <v>5692</v>
      </c>
      <c r="AF709" s="1" t="s">
        <v>96</v>
      </c>
      <c r="AG709" s="1" t="s">
        <v>96</v>
      </c>
      <c r="AH709" s="1" t="s">
        <v>4135</v>
      </c>
      <c r="AI709" s="1" t="s">
        <v>326</v>
      </c>
      <c r="AJ709" s="1" t="s">
        <v>91</v>
      </c>
      <c r="AK709" s="57">
        <v>2</v>
      </c>
      <c r="AL709" s="1" t="s">
        <v>5692</v>
      </c>
      <c r="AM709" s="1" t="s">
        <v>96</v>
      </c>
      <c r="AN709" s="1" t="s">
        <v>96</v>
      </c>
      <c r="AO709" s="1" t="s">
        <v>4214</v>
      </c>
      <c r="AP709" s="1" t="s">
        <v>325</v>
      </c>
      <c r="AQ709" s="1" t="s">
        <v>91</v>
      </c>
      <c r="AR709" s="1" t="s">
        <v>92</v>
      </c>
      <c r="AS709" s="1" t="s">
        <v>6473</v>
      </c>
      <c r="AT709" s="1" t="s">
        <v>95</v>
      </c>
      <c r="AU709" s="1" t="s">
        <v>100</v>
      </c>
      <c r="AV709" s="1" t="s">
        <v>4214</v>
      </c>
      <c r="AW709" s="1" t="s">
        <v>326</v>
      </c>
      <c r="AX709" s="1" t="s">
        <v>91</v>
      </c>
      <c r="AY709" s="57">
        <v>2</v>
      </c>
      <c r="AZ709" s="1" t="s">
        <v>6473</v>
      </c>
      <c r="BA709" s="1" t="s">
        <v>95</v>
      </c>
      <c r="BB709" s="1" t="s">
        <v>100</v>
      </c>
      <c r="BC709" s="1" t="s">
        <v>6793</v>
      </c>
      <c r="BD709" s="1" t="s">
        <v>326</v>
      </c>
      <c r="BE709" s="1" t="s">
        <v>91</v>
      </c>
      <c r="BF709" s="57">
        <v>5</v>
      </c>
      <c r="BG709" s="1" t="s">
        <v>9830</v>
      </c>
      <c r="BH709" s="1" t="s">
        <v>99</v>
      </c>
      <c r="BI709" s="1" t="s">
        <v>113</v>
      </c>
      <c r="BJ709" s="1" t="s">
        <v>7129</v>
      </c>
      <c r="BK709" s="1" t="s">
        <v>326</v>
      </c>
      <c r="BL709" s="1" t="s">
        <v>91</v>
      </c>
      <c r="BM709" s="57">
        <v>10</v>
      </c>
      <c r="BN709" s="1" t="s">
        <v>324</v>
      </c>
      <c r="BO709" s="1" t="s">
        <v>126</v>
      </c>
      <c r="BP709" s="1" t="s">
        <v>90</v>
      </c>
      <c r="BQ709" s="1" t="s">
        <v>7121</v>
      </c>
      <c r="BR709" s="1" t="s">
        <v>326</v>
      </c>
      <c r="BS709" s="1" t="s">
        <v>91</v>
      </c>
      <c r="BT709" s="57">
        <v>7</v>
      </c>
      <c r="BU709" s="1" t="s">
        <v>4659</v>
      </c>
      <c r="BV709" s="1" t="s">
        <v>96</v>
      </c>
      <c r="BW709" s="1" t="s">
        <v>95</v>
      </c>
      <c r="BX709" s="1" t="s">
        <v>7129</v>
      </c>
      <c r="BY709" s="1" t="s">
        <v>325</v>
      </c>
      <c r="BZ709" s="1" t="s">
        <v>91</v>
      </c>
      <c r="CA709" s="1" t="s">
        <v>92</v>
      </c>
      <c r="CB709" s="1" t="s">
        <v>324</v>
      </c>
      <c r="CC709" s="1" t="s">
        <v>126</v>
      </c>
      <c r="CD709" s="1" t="s">
        <v>90</v>
      </c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8277</v>
      </c>
      <c r="B710" s="1" t="s">
        <v>8278</v>
      </c>
      <c r="C710" s="1" t="s">
        <v>97</v>
      </c>
      <c r="D710" s="1" t="s">
        <v>3185</v>
      </c>
      <c r="E710" s="1" t="s">
        <v>1111</v>
      </c>
      <c r="F710" s="1" t="s">
        <v>119</v>
      </c>
      <c r="G710" s="1" t="s">
        <v>114</v>
      </c>
      <c r="H710" s="1" t="s">
        <v>324</v>
      </c>
      <c r="I710" s="1" t="s">
        <v>111</v>
      </c>
      <c r="J710" s="1" t="s">
        <v>90</v>
      </c>
      <c r="K710" s="1">
        <v>32</v>
      </c>
      <c r="L710" s="1" t="s">
        <v>101</v>
      </c>
      <c r="M710" s="1" t="s">
        <v>325</v>
      </c>
      <c r="N710" s="1" t="s">
        <v>91</v>
      </c>
      <c r="O710" s="1" t="s">
        <v>92</v>
      </c>
      <c r="P710">
        <v>3</v>
      </c>
      <c r="Q710" s="1" t="str">
        <f>VLOOKUP([1]!Tabla1[[#This Row],[RENAES]],[2]EESS!$1:$1048576,6,FALSE)</f>
        <v>ALTO AMAZONAS</v>
      </c>
      <c r="R710" s="1" t="str">
        <f>VLOOKUP([1]!Tabla1[[#This Row],[RENAES]],[2]EESS!$1:$1048576,7,FALSE)</f>
        <v>SANTA CRUZ</v>
      </c>
      <c r="S710" s="1" t="str">
        <f>VLOOKUP([1]!Tabla1[[#This Row],[RENAES]],[2]EESS!$1:$1048576,10,FALSE)</f>
        <v>SELVA ALEGRE DE SANTA CRUZ</v>
      </c>
      <c r="T710" s="1" t="s">
        <v>8641</v>
      </c>
      <c r="U710" s="1" t="s">
        <v>326</v>
      </c>
      <c r="V710" s="1" t="s">
        <v>91</v>
      </c>
      <c r="W710" s="57">
        <v>7</v>
      </c>
      <c r="X710" s="1" t="s">
        <v>3342</v>
      </c>
      <c r="Y710" s="1" t="s">
        <v>129</v>
      </c>
      <c r="Z710" s="1" t="s">
        <v>102</v>
      </c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 t="s">
        <v>9285</v>
      </c>
      <c r="CF710" s="1" t="s">
        <v>326</v>
      </c>
      <c r="CG710" s="1" t="s">
        <v>91</v>
      </c>
      <c r="CH710" s="1" t="s">
        <v>123</v>
      </c>
      <c r="CI710" s="1" t="s">
        <v>4707</v>
      </c>
      <c r="CJ710" s="1" t="s">
        <v>118</v>
      </c>
      <c r="CK710" s="1" t="s">
        <v>109</v>
      </c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8658</v>
      </c>
      <c r="B711" s="1" t="s">
        <v>8659</v>
      </c>
      <c r="C711" s="1" t="s">
        <v>97</v>
      </c>
      <c r="D711" s="1" t="s">
        <v>3185</v>
      </c>
      <c r="E711" s="1" t="s">
        <v>1111</v>
      </c>
      <c r="F711" s="1" t="s">
        <v>127</v>
      </c>
      <c r="G711" s="1" t="s">
        <v>102</v>
      </c>
      <c r="H711" s="1" t="s">
        <v>327</v>
      </c>
      <c r="I711" s="1" t="s">
        <v>96</v>
      </c>
      <c r="J711" s="1" t="s">
        <v>95</v>
      </c>
      <c r="K711" s="1">
        <v>32</v>
      </c>
      <c r="L711" s="1" t="s">
        <v>101</v>
      </c>
      <c r="M711" s="1" t="s">
        <v>325</v>
      </c>
      <c r="N711" s="1" t="s">
        <v>91</v>
      </c>
      <c r="O711" s="1" t="s">
        <v>104</v>
      </c>
      <c r="P711">
        <v>7325</v>
      </c>
      <c r="Q711" s="1" t="str">
        <f>VLOOKUP([1]!Tabla1[[#This Row],[RENAES]],[2]EESS!$1:$1048576,6,FALSE)</f>
        <v>MAYNAS CIUDAD</v>
      </c>
      <c r="R711" s="1" t="str">
        <f>VLOOKUP([1]!Tabla1[[#This Row],[RENAES]],[2]EESS!$1:$1048576,7,FALSE)</f>
        <v>BELEN</v>
      </c>
      <c r="S711" s="1" t="str">
        <f>VLOOKUP([1]!Tabla1[[#This Row],[RENAES]],[2]EESS!$1:$1048576,10,FALSE)</f>
        <v>BELEN de Villa Belen</v>
      </c>
      <c r="T711" s="1" t="s">
        <v>8627</v>
      </c>
      <c r="U711" s="1" t="s">
        <v>326</v>
      </c>
      <c r="V711" s="1" t="s">
        <v>91</v>
      </c>
      <c r="W711" s="57">
        <v>1</v>
      </c>
      <c r="X711" s="1" t="s">
        <v>327</v>
      </c>
      <c r="Y711" s="1" t="s">
        <v>96</v>
      </c>
      <c r="Z711" s="1" t="s">
        <v>95</v>
      </c>
      <c r="AA711" s="1" t="s">
        <v>9831</v>
      </c>
      <c r="AB711" s="1" t="s">
        <v>325</v>
      </c>
      <c r="AC711" s="1" t="s">
        <v>105</v>
      </c>
      <c r="AD711" s="1" t="s">
        <v>104</v>
      </c>
      <c r="AE711" s="1" t="s">
        <v>327</v>
      </c>
      <c r="AF711" s="1" t="s">
        <v>107</v>
      </c>
      <c r="AG711" s="1" t="s">
        <v>99</v>
      </c>
      <c r="AH711" s="1" t="s">
        <v>9831</v>
      </c>
      <c r="AI711" s="1" t="s">
        <v>326</v>
      </c>
      <c r="AJ711" s="1" t="s">
        <v>91</v>
      </c>
      <c r="AK711" s="57">
        <v>2</v>
      </c>
      <c r="AL711" s="1" t="s">
        <v>327</v>
      </c>
      <c r="AM711" s="1" t="s">
        <v>107</v>
      </c>
      <c r="AN711" s="1" t="s">
        <v>99</v>
      </c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 t="s">
        <v>9831</v>
      </c>
      <c r="CM711" s="1" t="s">
        <v>325</v>
      </c>
      <c r="CN711" s="1" t="s">
        <v>105</v>
      </c>
      <c r="CO711" s="1" t="s">
        <v>130</v>
      </c>
      <c r="CP711" s="1" t="s">
        <v>327</v>
      </c>
      <c r="CQ711" s="1" t="s">
        <v>107</v>
      </c>
      <c r="CR711" s="1" t="s">
        <v>99</v>
      </c>
    </row>
    <row r="712" spans="1:96" x14ac:dyDescent="0.3">
      <c r="A712" s="1" t="s">
        <v>7367</v>
      </c>
      <c r="B712" s="1" t="s">
        <v>7368</v>
      </c>
      <c r="C712" s="1" t="s">
        <v>97</v>
      </c>
      <c r="D712" s="1" t="s">
        <v>3185</v>
      </c>
      <c r="E712" s="1" t="s">
        <v>1111</v>
      </c>
      <c r="F712" s="1" t="s">
        <v>95</v>
      </c>
      <c r="G712" s="1" t="s">
        <v>131</v>
      </c>
      <c r="H712" s="1" t="s">
        <v>3270</v>
      </c>
      <c r="I712" s="1" t="s">
        <v>129</v>
      </c>
      <c r="J712" s="1" t="s">
        <v>119</v>
      </c>
      <c r="K712" s="1">
        <v>32</v>
      </c>
      <c r="L712" s="1" t="s">
        <v>101</v>
      </c>
      <c r="M712" s="1" t="s">
        <v>325</v>
      </c>
      <c r="N712" s="1" t="s">
        <v>91</v>
      </c>
      <c r="O712" s="1" t="s">
        <v>104</v>
      </c>
      <c r="P712">
        <v>185</v>
      </c>
      <c r="Q712" s="1" t="str">
        <f>VLOOKUP([1]!Tabla1[[#This Row],[RENAES]],[2]EESS!$1:$1048576,6,FALSE)</f>
        <v>REQUENA</v>
      </c>
      <c r="R712" s="1" t="str">
        <f>VLOOKUP([1]!Tabla1[[#This Row],[RENAES]],[2]EESS!$1:$1048576,7,FALSE)</f>
        <v>REQUENA</v>
      </c>
      <c r="S712" s="1" t="str">
        <f>VLOOKUP([1]!Tabla1[[#This Row],[RENAES]],[2]EESS!$1:$1048576,10,FALSE)</f>
        <v>REQUENA</v>
      </c>
      <c r="T712" s="1" t="s">
        <v>6957</v>
      </c>
      <c r="U712" s="1" t="s">
        <v>326</v>
      </c>
      <c r="V712" s="1" t="s">
        <v>91</v>
      </c>
      <c r="W712" s="57">
        <v>1</v>
      </c>
      <c r="X712" s="1" t="s">
        <v>3270</v>
      </c>
      <c r="Y712" s="1" t="s">
        <v>129</v>
      </c>
      <c r="Z712" s="1" t="s">
        <v>119</v>
      </c>
      <c r="AA712" s="1" t="s">
        <v>7655</v>
      </c>
      <c r="AB712" s="1" t="s">
        <v>325</v>
      </c>
      <c r="AC712" s="1" t="s">
        <v>105</v>
      </c>
      <c r="AD712" s="1" t="s">
        <v>104</v>
      </c>
      <c r="AE712" s="1" t="s">
        <v>5936</v>
      </c>
      <c r="AF712" s="1" t="s">
        <v>95</v>
      </c>
      <c r="AG712" s="1" t="s">
        <v>109</v>
      </c>
      <c r="AH712" s="1" t="s">
        <v>7655</v>
      </c>
      <c r="AI712" s="1" t="s">
        <v>326</v>
      </c>
      <c r="AJ712" s="1" t="s">
        <v>91</v>
      </c>
      <c r="AK712" s="57">
        <v>2</v>
      </c>
      <c r="AL712" s="1" t="s">
        <v>5936</v>
      </c>
      <c r="AM712" s="1" t="s">
        <v>95</v>
      </c>
      <c r="AN712" s="1" t="s">
        <v>109</v>
      </c>
      <c r="AO712" s="1" t="s">
        <v>9024</v>
      </c>
      <c r="AP712" s="1" t="s">
        <v>325</v>
      </c>
      <c r="AQ712" s="1" t="s">
        <v>105</v>
      </c>
      <c r="AR712" s="1" t="s">
        <v>104</v>
      </c>
      <c r="AS712" s="1" t="s">
        <v>4614</v>
      </c>
      <c r="AT712" s="1" t="s">
        <v>102</v>
      </c>
      <c r="AU712" s="1" t="s">
        <v>119</v>
      </c>
      <c r="AV712" s="1" t="s">
        <v>9024</v>
      </c>
      <c r="AW712" s="1" t="s">
        <v>326</v>
      </c>
      <c r="AX712" s="1" t="s">
        <v>91</v>
      </c>
      <c r="AY712" s="57">
        <v>3</v>
      </c>
      <c r="AZ712" s="1" t="s">
        <v>4614</v>
      </c>
      <c r="BA712" s="1" t="s">
        <v>102</v>
      </c>
      <c r="BB712" s="1" t="s">
        <v>119</v>
      </c>
      <c r="BC712" s="1" t="s">
        <v>9983</v>
      </c>
      <c r="BD712" s="1" t="s">
        <v>326</v>
      </c>
      <c r="BE712" s="1" t="s">
        <v>91</v>
      </c>
      <c r="BF712" s="57">
        <v>4</v>
      </c>
      <c r="BG712" s="1" t="s">
        <v>4614</v>
      </c>
      <c r="BH712" s="1" t="s">
        <v>121</v>
      </c>
      <c r="BI712" s="1" t="s">
        <v>90</v>
      </c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4292</v>
      </c>
      <c r="B713" s="1" t="s">
        <v>4293</v>
      </c>
      <c r="C713" s="1" t="s">
        <v>97</v>
      </c>
      <c r="D713" s="1" t="s">
        <v>3185</v>
      </c>
      <c r="E713" s="1" t="s">
        <v>1111</v>
      </c>
      <c r="F713" s="1" t="s">
        <v>99</v>
      </c>
      <c r="G713" s="1" t="s">
        <v>110</v>
      </c>
      <c r="H713" s="1" t="s">
        <v>324</v>
      </c>
      <c r="I713" s="1" t="s">
        <v>116</v>
      </c>
      <c r="J713" s="1" t="s">
        <v>96</v>
      </c>
      <c r="K713" s="1">
        <v>35</v>
      </c>
      <c r="L713" s="1" t="s">
        <v>101</v>
      </c>
      <c r="M713" s="1" t="s">
        <v>325</v>
      </c>
      <c r="N713" s="1" t="s">
        <v>91</v>
      </c>
      <c r="O713" s="1" t="s">
        <v>92</v>
      </c>
      <c r="P713">
        <v>1</v>
      </c>
      <c r="Q713" s="1" t="str">
        <f>VLOOKUP([1]!Tabla1[[#This Row],[RENAES]],[2]EESS!$1:$1048576,6,FALSE)</f>
        <v>NO PERTENECE A NINGUNA RED</v>
      </c>
      <c r="R713" s="1" t="str">
        <f>VLOOKUP([1]!Tabla1[[#This Row],[RENAES]],[2]EESS!$1:$1048576,7,FALSE)</f>
        <v>NO PERTENECE A NINGUNA MICRORED</v>
      </c>
      <c r="S713" s="1" t="str">
        <f>VLOOKUP([1]!Tabla1[[#This Row],[RENAES]],[2]EESS!$1:$1048576,10,FALSE)</f>
        <v>HOSPITAL IQUITOS "Cesar Garayar Garcia"</v>
      </c>
      <c r="T713" s="1" t="s">
        <v>4234</v>
      </c>
      <c r="U713" s="1" t="s">
        <v>326</v>
      </c>
      <c r="V713" s="1" t="s">
        <v>91</v>
      </c>
      <c r="W713" s="57">
        <v>60</v>
      </c>
      <c r="X713" s="1" t="s">
        <v>324</v>
      </c>
      <c r="Y713" s="1" t="s">
        <v>116</v>
      </c>
      <c r="Z713" s="1" t="s">
        <v>96</v>
      </c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9596</v>
      </c>
      <c r="B714" s="1" t="s">
        <v>9597</v>
      </c>
      <c r="C714" s="1" t="s">
        <v>97</v>
      </c>
      <c r="D714" s="1" t="s">
        <v>3185</v>
      </c>
      <c r="E714" s="1" t="s">
        <v>1111</v>
      </c>
      <c r="F714" s="1" t="s">
        <v>127</v>
      </c>
      <c r="G714" s="1" t="s">
        <v>145</v>
      </c>
      <c r="H714" s="1" t="s">
        <v>191</v>
      </c>
      <c r="I714" s="1" t="s">
        <v>99</v>
      </c>
      <c r="J714" s="1" t="s">
        <v>131</v>
      </c>
      <c r="K714" s="1">
        <v>32</v>
      </c>
      <c r="L714" s="1" t="s">
        <v>101</v>
      </c>
      <c r="M714" s="1" t="s">
        <v>325</v>
      </c>
      <c r="N714" s="1" t="s">
        <v>91</v>
      </c>
      <c r="O714" s="1" t="s">
        <v>104</v>
      </c>
      <c r="P714">
        <v>123</v>
      </c>
      <c r="Q714" s="1" t="str">
        <f>VLOOKUP([1]!Tabla1[[#This Row],[RENAES]],[2]EESS!$1:$1048576,6,FALSE)</f>
        <v>LORETO</v>
      </c>
      <c r="R714" s="1" t="str">
        <f>VLOOKUP([1]!Tabla1[[#This Row],[RENAES]],[2]EESS!$1:$1048576,7,FALSE)</f>
        <v>VILLA TROMPETERO</v>
      </c>
      <c r="S714" s="1" t="str">
        <f>VLOOKUP([1]!Tabla1[[#This Row],[RENAES]],[2]EESS!$1:$1048576,10,FALSE)</f>
        <v>VILLA TROMPETEROS</v>
      </c>
      <c r="T714" s="1" t="s">
        <v>9286</v>
      </c>
      <c r="U714" s="1" t="s">
        <v>326</v>
      </c>
      <c r="V714" s="1" t="s">
        <v>91</v>
      </c>
      <c r="W714" s="57">
        <v>2</v>
      </c>
      <c r="X714" s="1" t="s">
        <v>191</v>
      </c>
      <c r="Y714" s="1" t="s">
        <v>99</v>
      </c>
      <c r="Z714" s="1" t="s">
        <v>131</v>
      </c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7716</v>
      </c>
      <c r="B715" s="1" t="s">
        <v>7717</v>
      </c>
      <c r="C715" s="1" t="s">
        <v>97</v>
      </c>
      <c r="D715" s="1" t="s">
        <v>3185</v>
      </c>
      <c r="E715" s="1" t="s">
        <v>1111</v>
      </c>
      <c r="F715" s="1" t="s">
        <v>119</v>
      </c>
      <c r="G715" s="1" t="s">
        <v>88</v>
      </c>
      <c r="H715" s="1" t="s">
        <v>191</v>
      </c>
      <c r="I715" s="1" t="s">
        <v>96</v>
      </c>
      <c r="J715" s="1" t="s">
        <v>108</v>
      </c>
      <c r="K715" s="1">
        <v>32</v>
      </c>
      <c r="L715" s="1" t="s">
        <v>101</v>
      </c>
      <c r="M715" s="1" t="s">
        <v>325</v>
      </c>
      <c r="N715" s="1" t="s">
        <v>91</v>
      </c>
      <c r="O715" s="1" t="s">
        <v>104</v>
      </c>
      <c r="P715">
        <v>123</v>
      </c>
      <c r="Q715" s="1" t="str">
        <f>VLOOKUP([1]!Tabla1[[#This Row],[RENAES]],[2]EESS!$1:$1048576,6,FALSE)</f>
        <v>MAYNAS CIUDAD</v>
      </c>
      <c r="R715" s="1" t="str">
        <f>VLOOKUP([1]!Tabla1[[#This Row],[RENAES]],[2]EESS!$1:$1048576,7,FALSE)</f>
        <v>BELEN</v>
      </c>
      <c r="S715" s="1" t="str">
        <f>VLOOKUP([1]!Tabla1[[#This Row],[RENAES]],[2]EESS!$1:$1048576,10,FALSE)</f>
        <v>6 DE OCTUBRE</v>
      </c>
      <c r="T715" s="1" t="s">
        <v>8234</v>
      </c>
      <c r="U715" s="1" t="s">
        <v>326</v>
      </c>
      <c r="V715" s="1" t="s">
        <v>91</v>
      </c>
      <c r="W715" s="57">
        <v>2</v>
      </c>
      <c r="X715" s="1" t="s">
        <v>8247</v>
      </c>
      <c r="Y715" s="1" t="s">
        <v>96</v>
      </c>
      <c r="Z715" s="1" t="s">
        <v>90</v>
      </c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4013</v>
      </c>
      <c r="B716" s="1" t="s">
        <v>4014</v>
      </c>
      <c r="C716" s="1" t="s">
        <v>97</v>
      </c>
      <c r="D716" s="1" t="s">
        <v>3185</v>
      </c>
      <c r="E716" s="1" t="s">
        <v>1111</v>
      </c>
      <c r="F716" s="1" t="s">
        <v>88</v>
      </c>
      <c r="G716" s="1" t="s">
        <v>114</v>
      </c>
      <c r="H716" s="1" t="s">
        <v>244</v>
      </c>
      <c r="I716" s="1" t="s">
        <v>118</v>
      </c>
      <c r="J716" s="1" t="s">
        <v>88</v>
      </c>
      <c r="K716" s="1">
        <v>40</v>
      </c>
      <c r="L716" s="1" t="s">
        <v>101</v>
      </c>
      <c r="M716" s="1" t="s">
        <v>325</v>
      </c>
      <c r="N716" s="1" t="s">
        <v>91</v>
      </c>
      <c r="O716" s="1" t="s">
        <v>104</v>
      </c>
      <c r="P716">
        <v>1</v>
      </c>
      <c r="Q716" s="1" t="str">
        <f>VLOOKUP([1]!Tabla1[[#This Row],[RENAES]],[2]EESS!$1:$1048576,6,FALSE)</f>
        <v>MAYNAS CIUDAD</v>
      </c>
      <c r="R716" s="1" t="str">
        <f>VLOOKUP([1]!Tabla1[[#This Row],[RENAES]],[2]EESS!$1:$1048576,7,FALSE)</f>
        <v>IQUITOS SUR</v>
      </c>
      <c r="S716" s="1" t="str">
        <f>VLOOKUP([1]!Tabla1[[#This Row],[RENAES]],[2]EESS!$1:$1048576,10,FALSE)</f>
        <v>VARILLAL</v>
      </c>
      <c r="T716" s="1" t="s">
        <v>4617</v>
      </c>
      <c r="U716" s="1" t="s">
        <v>326</v>
      </c>
      <c r="V716" s="1" t="s">
        <v>91</v>
      </c>
      <c r="W716" s="57">
        <v>60</v>
      </c>
      <c r="X716" s="1" t="s">
        <v>324</v>
      </c>
      <c r="Y716" s="1" t="s">
        <v>3763</v>
      </c>
      <c r="Z716" s="1" t="s">
        <v>96</v>
      </c>
      <c r="AA716" s="1" t="s">
        <v>4220</v>
      </c>
      <c r="AB716" s="1" t="s">
        <v>325</v>
      </c>
      <c r="AC716" s="1" t="s">
        <v>91</v>
      </c>
      <c r="AD716" s="32"/>
      <c r="AE716" s="1" t="s">
        <v>245</v>
      </c>
      <c r="AF716" s="1" t="s">
        <v>131</v>
      </c>
      <c r="AG716" s="1" t="s">
        <v>127</v>
      </c>
      <c r="AH716" s="1"/>
      <c r="AI716" s="1"/>
      <c r="AJ716" s="1"/>
      <c r="AK716" s="1"/>
      <c r="AL716" s="1"/>
      <c r="AM716" s="1"/>
      <c r="AN716" s="1"/>
      <c r="AO716" s="1" t="s">
        <v>4622</v>
      </c>
      <c r="AP716" s="1" t="s">
        <v>325</v>
      </c>
      <c r="AQ716" s="1" t="s">
        <v>91</v>
      </c>
      <c r="AR716" s="1" t="s">
        <v>104</v>
      </c>
      <c r="AS716" s="1" t="s">
        <v>2524</v>
      </c>
      <c r="AT716" s="1" t="s">
        <v>108</v>
      </c>
      <c r="AU716" s="1" t="s">
        <v>107</v>
      </c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 t="s">
        <v>4617</v>
      </c>
      <c r="BY716" s="1" t="s">
        <v>325</v>
      </c>
      <c r="BZ716" s="1" t="s">
        <v>105</v>
      </c>
      <c r="CA716" s="1" t="s">
        <v>92</v>
      </c>
      <c r="CB716" s="1" t="s">
        <v>324</v>
      </c>
      <c r="CC716" s="1" t="s">
        <v>3763</v>
      </c>
      <c r="CD716" s="1" t="s">
        <v>96</v>
      </c>
      <c r="CE716" s="1" t="s">
        <v>5986</v>
      </c>
      <c r="CF716" s="1" t="s">
        <v>326</v>
      </c>
      <c r="CG716" s="1" t="s">
        <v>91</v>
      </c>
      <c r="CH716" s="1" t="s">
        <v>123</v>
      </c>
      <c r="CI716" s="1" t="s">
        <v>266</v>
      </c>
      <c r="CJ716" s="1" t="s">
        <v>96</v>
      </c>
      <c r="CK716" s="1" t="s">
        <v>108</v>
      </c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2579</v>
      </c>
      <c r="B717" s="1" t="s">
        <v>2580</v>
      </c>
      <c r="C717" s="1" t="s">
        <v>97</v>
      </c>
      <c r="D717" s="1" t="s">
        <v>3185</v>
      </c>
      <c r="E717" s="1" t="s">
        <v>1111</v>
      </c>
      <c r="F717" s="1" t="s">
        <v>90</v>
      </c>
      <c r="G717" s="1" t="s">
        <v>111</v>
      </c>
      <c r="H717" s="1" t="s">
        <v>2577</v>
      </c>
      <c r="I717" s="1" t="s">
        <v>121</v>
      </c>
      <c r="J717" s="1" t="s">
        <v>88</v>
      </c>
      <c r="K717" s="1">
        <v>37</v>
      </c>
      <c r="L717" s="1" t="s">
        <v>101</v>
      </c>
      <c r="M717" s="1" t="s">
        <v>325</v>
      </c>
      <c r="N717" s="1" t="s">
        <v>91</v>
      </c>
      <c r="O717" s="1" t="s">
        <v>104</v>
      </c>
      <c r="P717">
        <v>1</v>
      </c>
      <c r="Q717" s="1" t="str">
        <f>VLOOKUP([1]!Tabla1[[#This Row],[RENAES]],[2]EESS!$1:$1048576,6,FALSE)</f>
        <v>REQUENA</v>
      </c>
      <c r="R717" s="1" t="str">
        <f>VLOOKUP([1]!Tabla1[[#This Row],[RENAES]],[2]EESS!$1:$1048576,7,FALSE)</f>
        <v>REQUENA</v>
      </c>
      <c r="S717" s="1" t="str">
        <f>VLOOKUP([1]!Tabla1[[#This Row],[RENAES]],[2]EESS!$1:$1048576,10,FALSE)</f>
        <v>REQUENA</v>
      </c>
      <c r="T717" s="1" t="s">
        <v>5380</v>
      </c>
      <c r="U717" s="1" t="s">
        <v>326</v>
      </c>
      <c r="V717" s="1" t="s">
        <v>91</v>
      </c>
      <c r="W717" s="57">
        <v>60</v>
      </c>
      <c r="X717" s="1" t="s">
        <v>324</v>
      </c>
      <c r="Y717" s="1" t="s">
        <v>102</v>
      </c>
      <c r="Z717" s="1" t="s">
        <v>119</v>
      </c>
      <c r="AA717" s="1" t="s">
        <v>3525</v>
      </c>
      <c r="AB717" s="1" t="s">
        <v>325</v>
      </c>
      <c r="AC717" s="1" t="s">
        <v>91</v>
      </c>
      <c r="AD717" s="1" t="s">
        <v>104</v>
      </c>
      <c r="AE717" s="1" t="s">
        <v>327</v>
      </c>
      <c r="AF717" s="1" t="s">
        <v>3548</v>
      </c>
      <c r="AG717" s="1" t="s">
        <v>96</v>
      </c>
      <c r="AH717" s="1"/>
      <c r="AI717" s="1"/>
      <c r="AJ717" s="1"/>
      <c r="AK717" s="1"/>
      <c r="AL717" s="1"/>
      <c r="AM717" s="1"/>
      <c r="AN717" s="1"/>
      <c r="AO717" s="1" t="s">
        <v>5652</v>
      </c>
      <c r="AP717" s="1" t="s">
        <v>325</v>
      </c>
      <c r="AQ717" s="1" t="s">
        <v>91</v>
      </c>
      <c r="AR717" s="1" t="s">
        <v>104</v>
      </c>
      <c r="AS717" s="1" t="s">
        <v>148</v>
      </c>
      <c r="AT717" s="1" t="s">
        <v>108</v>
      </c>
      <c r="AU717" s="1" t="s">
        <v>90</v>
      </c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 t="s">
        <v>5652</v>
      </c>
      <c r="CF717" s="1" t="s">
        <v>326</v>
      </c>
      <c r="CG717" s="1" t="s">
        <v>91</v>
      </c>
      <c r="CH717" s="1" t="s">
        <v>123</v>
      </c>
      <c r="CI717" s="1" t="s">
        <v>148</v>
      </c>
      <c r="CJ717" s="1" t="s">
        <v>100</v>
      </c>
      <c r="CK717" s="1" t="s">
        <v>90</v>
      </c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9598</v>
      </c>
      <c r="B718" s="1" t="s">
        <v>9599</v>
      </c>
      <c r="C718" s="1" t="s">
        <v>97</v>
      </c>
      <c r="D718" s="1" t="s">
        <v>3185</v>
      </c>
      <c r="E718" s="1" t="s">
        <v>1111</v>
      </c>
      <c r="F718" s="1" t="s">
        <v>109</v>
      </c>
      <c r="G718" s="1" t="s">
        <v>119</v>
      </c>
      <c r="H718" s="1" t="s">
        <v>324</v>
      </c>
      <c r="I718" s="1" t="s">
        <v>95</v>
      </c>
      <c r="J718" s="1" t="s">
        <v>88</v>
      </c>
      <c r="K718" s="1">
        <v>31</v>
      </c>
      <c r="L718" s="1" t="s">
        <v>101</v>
      </c>
      <c r="M718" s="1" t="s">
        <v>325</v>
      </c>
      <c r="N718" s="1" t="s">
        <v>91</v>
      </c>
      <c r="O718" s="1" t="s">
        <v>92</v>
      </c>
      <c r="P718">
        <v>3</v>
      </c>
      <c r="Q718" s="1" t="str">
        <f>VLOOKUP([1]!Tabla1[[#This Row],[RENAES]],[2]EESS!$1:$1048576,6,FALSE)</f>
        <v>NO PERTENECE A NINGUNA RED</v>
      </c>
      <c r="R718" s="1" t="str">
        <f>VLOOKUP([1]!Tabla1[[#This Row],[RENAES]],[2]EESS!$1:$1048576,7,FALSE)</f>
        <v>NO PERTENECE A NINGUNA MICRORED</v>
      </c>
      <c r="S718" s="1" t="str">
        <f>VLOOKUP([1]!Tabla1[[#This Row],[RENAES]],[2]EESS!$1:$1048576,10,FALSE)</f>
        <v>HOSPITAL IQUITOS "Cesar Garayar Garcia"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1419</v>
      </c>
      <c r="B719" s="1" t="s">
        <v>1420</v>
      </c>
      <c r="C719" s="1" t="s">
        <v>97</v>
      </c>
      <c r="D719" s="1" t="s">
        <v>3185</v>
      </c>
      <c r="E719" s="1" t="s">
        <v>1111</v>
      </c>
      <c r="F719" s="1" t="s">
        <v>96</v>
      </c>
      <c r="G719" s="1" t="s">
        <v>142</v>
      </c>
      <c r="H719" s="1" t="s">
        <v>137</v>
      </c>
      <c r="I719" s="1" t="s">
        <v>119</v>
      </c>
      <c r="J719" s="1" t="s">
        <v>88</v>
      </c>
      <c r="K719" s="1">
        <v>31</v>
      </c>
      <c r="L719" s="1" t="s">
        <v>101</v>
      </c>
      <c r="M719" s="1" t="s">
        <v>325</v>
      </c>
      <c r="N719" s="1" t="s">
        <v>105</v>
      </c>
      <c r="O719" s="1" t="s">
        <v>104</v>
      </c>
      <c r="P719">
        <v>25</v>
      </c>
      <c r="Q719" s="1" t="str">
        <f>VLOOKUP([1]!Tabla1[[#This Row],[RENAES]],[2]EESS!$1:$1048576,6,FALSE)</f>
        <v>LORETO</v>
      </c>
      <c r="R719" s="1" t="str">
        <f>VLOOKUP([1]!Tabla1[[#This Row],[RENAES]],[2]EESS!$1:$1048576,7,FALSE)</f>
        <v>VILLA TROMPETERO</v>
      </c>
      <c r="S719" s="1" t="str">
        <f>VLOOKUP([1]!Tabla1[[#This Row],[RENAES]],[2]EESS!$1:$1048576,10,FALSE)</f>
        <v>NUEVO PORVENIR</v>
      </c>
      <c r="T719" s="1" t="s">
        <v>1144</v>
      </c>
      <c r="U719" s="1" t="s">
        <v>326</v>
      </c>
      <c r="V719" s="1" t="s">
        <v>91</v>
      </c>
      <c r="W719" s="57">
        <v>2</v>
      </c>
      <c r="X719" s="1" t="s">
        <v>137</v>
      </c>
      <c r="Y719" s="1" t="s">
        <v>119</v>
      </c>
      <c r="Z719" s="1" t="s">
        <v>88</v>
      </c>
      <c r="AA719" s="1"/>
      <c r="AB719" s="1"/>
      <c r="AC719" s="1"/>
      <c r="AD719" s="1"/>
      <c r="AE719" s="1"/>
      <c r="AF719" s="1"/>
      <c r="AG719" s="1"/>
      <c r="AH719" s="1" t="s">
        <v>1354</v>
      </c>
      <c r="AI719" s="1" t="s">
        <v>326</v>
      </c>
      <c r="AJ719" s="1" t="s">
        <v>91</v>
      </c>
      <c r="AK719" s="57">
        <v>3</v>
      </c>
      <c r="AL719" s="1" t="s">
        <v>137</v>
      </c>
      <c r="AM719" s="1" t="s">
        <v>113</v>
      </c>
      <c r="AN719" s="1" t="s">
        <v>95</v>
      </c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8279</v>
      </c>
      <c r="B720" s="1" t="s">
        <v>8280</v>
      </c>
      <c r="C720" s="1" t="s">
        <v>97</v>
      </c>
      <c r="D720" s="1" t="s">
        <v>3185</v>
      </c>
      <c r="E720" s="1" t="s">
        <v>1111</v>
      </c>
      <c r="F720" s="1" t="s">
        <v>119</v>
      </c>
      <c r="G720" s="1" t="s">
        <v>95</v>
      </c>
      <c r="H720" s="1" t="s">
        <v>324</v>
      </c>
      <c r="I720" s="1" t="s">
        <v>99</v>
      </c>
      <c r="J720" s="1" t="s">
        <v>121</v>
      </c>
      <c r="K720" s="1">
        <v>31</v>
      </c>
      <c r="L720" s="1" t="s">
        <v>101</v>
      </c>
      <c r="M720" s="1" t="s">
        <v>325</v>
      </c>
      <c r="N720" s="1" t="s">
        <v>91</v>
      </c>
      <c r="O720" s="1" t="s">
        <v>92</v>
      </c>
      <c r="P720">
        <v>3</v>
      </c>
      <c r="Q720" s="1" t="str">
        <f>VLOOKUP([1]!Tabla1[[#This Row],[RENAES]],[2]EESS!$1:$1048576,6,FALSE)</f>
        <v>MAYNAS CIUDAD</v>
      </c>
      <c r="R720" s="1" t="str">
        <f>VLOOKUP([1]!Tabla1[[#This Row],[RENAES]],[2]EESS!$1:$1048576,7,FALSE)</f>
        <v>IQUITOS SUR</v>
      </c>
      <c r="S720" s="1" t="str">
        <f>VLOOKUP([1]!Tabla1[[#This Row],[RENAES]],[2]EESS!$1:$1048576,10,FALSE)</f>
        <v>CAHUIDE</v>
      </c>
      <c r="T720" s="1" t="s">
        <v>7297</v>
      </c>
      <c r="U720" s="1" t="s">
        <v>326</v>
      </c>
      <c r="V720" s="1" t="s">
        <v>91</v>
      </c>
      <c r="W720" s="57">
        <v>10</v>
      </c>
      <c r="X720" s="1" t="s">
        <v>324</v>
      </c>
      <c r="Y720" s="1" t="s">
        <v>99</v>
      </c>
      <c r="Z720" s="1" t="s">
        <v>121</v>
      </c>
      <c r="AA720" s="1"/>
      <c r="AB720" s="1"/>
      <c r="AC720" s="1"/>
      <c r="AD720" s="1"/>
      <c r="AE720" s="1"/>
      <c r="AF720" s="1"/>
      <c r="AG720" s="1"/>
      <c r="AH720" s="1" t="s">
        <v>7720</v>
      </c>
      <c r="AI720" s="1" t="s">
        <v>326</v>
      </c>
      <c r="AJ720" s="1" t="s">
        <v>91</v>
      </c>
      <c r="AK720" s="57">
        <v>7</v>
      </c>
      <c r="AL720" s="1" t="s">
        <v>328</v>
      </c>
      <c r="AM720" s="1" t="s">
        <v>125</v>
      </c>
      <c r="AN720" s="1" t="s">
        <v>96</v>
      </c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 t="s">
        <v>8616</v>
      </c>
      <c r="CF720" s="1" t="s">
        <v>326</v>
      </c>
      <c r="CG720" s="1" t="s">
        <v>91</v>
      </c>
      <c r="CH720" s="1" t="s">
        <v>123</v>
      </c>
      <c r="CI720" s="1" t="s">
        <v>328</v>
      </c>
      <c r="CJ720" s="1" t="s">
        <v>90</v>
      </c>
      <c r="CK720" s="1" t="s">
        <v>102</v>
      </c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412</v>
      </c>
      <c r="B721" s="1" t="s">
        <v>1421</v>
      </c>
      <c r="C721" s="1" t="s">
        <v>97</v>
      </c>
      <c r="D721" s="1" t="s">
        <v>3185</v>
      </c>
      <c r="E721" s="1" t="s">
        <v>1111</v>
      </c>
      <c r="F721" s="1" t="s">
        <v>96</v>
      </c>
      <c r="G721" s="1" t="s">
        <v>131</v>
      </c>
      <c r="H721" s="1" t="s">
        <v>322</v>
      </c>
      <c r="I721" s="1" t="s">
        <v>99</v>
      </c>
      <c r="J721" s="1" t="s">
        <v>96</v>
      </c>
      <c r="K721" s="1">
        <v>31</v>
      </c>
      <c r="L721" s="1" t="s">
        <v>101</v>
      </c>
      <c r="M721" s="1" t="s">
        <v>325</v>
      </c>
      <c r="N721" s="1" t="s">
        <v>105</v>
      </c>
      <c r="O721" s="1" t="s">
        <v>92</v>
      </c>
      <c r="P721">
        <v>37</v>
      </c>
      <c r="Q721" s="1" t="str">
        <f>VLOOKUP([1]!Tabla1[[#This Row],[RENAES]],[2]EESS!$1:$1048576,6,FALSE)</f>
        <v>NO PERTENECE A NINGUNA RED</v>
      </c>
      <c r="R721" s="1" t="str">
        <f>VLOOKUP([1]!Tabla1[[#This Row],[RENAES]],[2]EESS!$1:$1048576,7,FALSE)</f>
        <v>NO PERTENECE A NINGUNA MICRORED</v>
      </c>
      <c r="S721" s="1" t="str">
        <f>VLOOKUP([1]!Tabla1[[#This Row],[RENAES]],[2]EESS!$1:$1048576,10,FALSE)</f>
        <v>HOSPITAL IQUITOS "Cesar Garayar Garcia"</v>
      </c>
      <c r="T721" s="1" t="s">
        <v>1342</v>
      </c>
      <c r="U721" s="1" t="s">
        <v>326</v>
      </c>
      <c r="V721" s="1" t="s">
        <v>91</v>
      </c>
      <c r="W721" s="57">
        <v>3</v>
      </c>
      <c r="X721" s="1" t="s">
        <v>322</v>
      </c>
      <c r="Y721" s="1" t="s">
        <v>99</v>
      </c>
      <c r="Z721" s="1" t="s">
        <v>96</v>
      </c>
      <c r="AA721" s="1" t="s">
        <v>4824</v>
      </c>
      <c r="AB721" s="1" t="s">
        <v>325</v>
      </c>
      <c r="AC721" s="1" t="s">
        <v>105</v>
      </c>
      <c r="AD721" s="1" t="s">
        <v>92</v>
      </c>
      <c r="AE721" s="1" t="s">
        <v>4015</v>
      </c>
      <c r="AF721" s="1" t="s">
        <v>119</v>
      </c>
      <c r="AG721" s="1" t="s">
        <v>90</v>
      </c>
      <c r="AH721" s="1" t="s">
        <v>1367</v>
      </c>
      <c r="AI721" s="1" t="s">
        <v>326</v>
      </c>
      <c r="AJ721" s="1" t="s">
        <v>91</v>
      </c>
      <c r="AK721" s="57">
        <v>6</v>
      </c>
      <c r="AL721" s="1" t="s">
        <v>3244</v>
      </c>
      <c r="AM721" s="1" t="s">
        <v>108</v>
      </c>
      <c r="AN721" s="1" t="s">
        <v>96</v>
      </c>
      <c r="AO721" s="1" t="s">
        <v>3977</v>
      </c>
      <c r="AP721" s="1" t="s">
        <v>325</v>
      </c>
      <c r="AQ721" s="1" t="s">
        <v>105</v>
      </c>
      <c r="AR721" s="1" t="s">
        <v>92</v>
      </c>
      <c r="AS721" s="1" t="s">
        <v>322</v>
      </c>
      <c r="AT721" s="1" t="s">
        <v>90</v>
      </c>
      <c r="AU721" s="1" t="s">
        <v>96</v>
      </c>
      <c r="AV721" s="1" t="s">
        <v>3977</v>
      </c>
      <c r="AW721" s="1" t="s">
        <v>326</v>
      </c>
      <c r="AX721" s="1" t="s">
        <v>91</v>
      </c>
      <c r="AY721" s="57">
        <v>4</v>
      </c>
      <c r="AZ721" s="1" t="s">
        <v>322</v>
      </c>
      <c r="BA721" s="1" t="s">
        <v>90</v>
      </c>
      <c r="BB721" s="1" t="s">
        <v>96</v>
      </c>
      <c r="BC721" s="1" t="s">
        <v>4247</v>
      </c>
      <c r="BD721" s="1" t="s">
        <v>326</v>
      </c>
      <c r="BE721" s="1" t="s">
        <v>91</v>
      </c>
      <c r="BF721" s="57">
        <v>5</v>
      </c>
      <c r="BG721" s="1" t="s">
        <v>5181</v>
      </c>
      <c r="BH721" s="1" t="s">
        <v>99</v>
      </c>
      <c r="BI721" s="1" t="s">
        <v>90</v>
      </c>
      <c r="BJ721" s="1" t="s">
        <v>4222</v>
      </c>
      <c r="BK721" s="1" t="s">
        <v>326</v>
      </c>
      <c r="BL721" s="1" t="s">
        <v>91</v>
      </c>
      <c r="BM721" s="57">
        <v>5</v>
      </c>
      <c r="BN721" s="1" t="s">
        <v>324</v>
      </c>
      <c r="BO721" s="1" t="s">
        <v>95</v>
      </c>
      <c r="BP721" s="1" t="s">
        <v>109</v>
      </c>
      <c r="BQ721" s="1"/>
      <c r="BR721" s="1"/>
      <c r="BS721" s="1"/>
      <c r="BT721" s="1"/>
      <c r="BU721" s="1"/>
      <c r="BV721" s="1"/>
      <c r="BW721" s="1"/>
      <c r="BX721" s="1" t="s">
        <v>4247</v>
      </c>
      <c r="BY721" s="1" t="s">
        <v>325</v>
      </c>
      <c r="BZ721" s="1" t="s">
        <v>105</v>
      </c>
      <c r="CA721" s="32"/>
      <c r="CB721" s="1" t="s">
        <v>5181</v>
      </c>
      <c r="CC721" s="1" t="s">
        <v>99</v>
      </c>
      <c r="CD721" s="1" t="s">
        <v>90</v>
      </c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8862</v>
      </c>
      <c r="B722" s="1" t="s">
        <v>8863</v>
      </c>
      <c r="C722" s="1" t="s">
        <v>97</v>
      </c>
      <c r="D722" s="1" t="s">
        <v>106</v>
      </c>
      <c r="E722" s="1" t="s">
        <v>1111</v>
      </c>
      <c r="F722" s="1" t="s">
        <v>119</v>
      </c>
      <c r="G722" s="1" t="s">
        <v>106</v>
      </c>
      <c r="H722" s="1" t="s">
        <v>8158</v>
      </c>
      <c r="I722" s="1" t="s">
        <v>95</v>
      </c>
      <c r="J722" s="1" t="s">
        <v>107</v>
      </c>
      <c r="K722" s="1">
        <v>34</v>
      </c>
      <c r="L722" s="1" t="s">
        <v>101</v>
      </c>
      <c r="M722" s="1" t="s">
        <v>325</v>
      </c>
      <c r="N722" s="1" t="s">
        <v>105</v>
      </c>
      <c r="O722" s="1" t="s">
        <v>104</v>
      </c>
      <c r="P722">
        <v>31239</v>
      </c>
      <c r="Q722" s="1" t="str">
        <f>VLOOKUP([1]!Tabla1[[#This Row],[RENAES]],[2]EESS!$1:$1048576,6,FALSE)</f>
        <v>LORETO</v>
      </c>
      <c r="R722" s="1" t="str">
        <f>VLOOKUP([1]!Tabla1[[#This Row],[RENAES]],[2]EESS!$1:$1048576,7,FALSE)</f>
        <v>NAUTA</v>
      </c>
      <c r="S722" s="1" t="str">
        <f>VLOOKUP([1]!Tabla1[[#This Row],[RENAES]],[2]EESS!$1:$1048576,10,FALSE)</f>
        <v>NAUTA</v>
      </c>
      <c r="T722" s="1" t="s">
        <v>8068</v>
      </c>
      <c r="U722" s="1" t="s">
        <v>326</v>
      </c>
      <c r="V722" s="1" t="s">
        <v>91</v>
      </c>
      <c r="W722" s="57">
        <v>1</v>
      </c>
      <c r="X722" s="1" t="s">
        <v>8158</v>
      </c>
      <c r="Y722" s="1" t="s">
        <v>95</v>
      </c>
      <c r="Z722" s="1" t="s">
        <v>107</v>
      </c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2581</v>
      </c>
      <c r="B723" s="1" t="s">
        <v>2582</v>
      </c>
      <c r="C723" s="1" t="s">
        <v>97</v>
      </c>
      <c r="D723" s="1" t="s">
        <v>3185</v>
      </c>
      <c r="E723" s="1" t="s">
        <v>1111</v>
      </c>
      <c r="F723" s="1" t="s">
        <v>90</v>
      </c>
      <c r="G723" s="1" t="s">
        <v>116</v>
      </c>
      <c r="H723" s="1" t="s">
        <v>998</v>
      </c>
      <c r="I723" s="1" t="s">
        <v>121</v>
      </c>
      <c r="J723" s="1" t="s">
        <v>88</v>
      </c>
      <c r="K723" s="1">
        <v>41</v>
      </c>
      <c r="L723" s="1" t="s">
        <v>101</v>
      </c>
      <c r="M723" s="1" t="s">
        <v>325</v>
      </c>
      <c r="N723" s="1" t="s">
        <v>91</v>
      </c>
      <c r="O723" s="1" t="s">
        <v>92</v>
      </c>
      <c r="P723">
        <v>275</v>
      </c>
      <c r="Q723" s="1" t="str">
        <f>VLOOKUP([1]!Tabla1[[#This Row],[RENAES]],[2]EESS!$1:$1048576,6,FALSE)</f>
        <v>NO PERTENECE A NINGUNA RED</v>
      </c>
      <c r="R723" s="1" t="str">
        <f>VLOOKUP([1]!Tabla1[[#This Row],[RENAES]],[2]EESS!$1:$1048576,7,FALSE)</f>
        <v>NO PERTENECE A NINGUNA MICRORED</v>
      </c>
      <c r="S723" s="1" t="str">
        <f>VLOOKUP([1]!Tabla1[[#This Row],[RENAES]],[2]EESS!$1:$1048576,10,FALSE)</f>
        <v>HOSPITAL IQUITOS "Cesar Garayar Garcia"</v>
      </c>
      <c r="T723" s="1" t="s">
        <v>2523</v>
      </c>
      <c r="U723" s="1" t="s">
        <v>326</v>
      </c>
      <c r="V723" s="1" t="s">
        <v>91</v>
      </c>
      <c r="W723" s="57">
        <v>1</v>
      </c>
      <c r="X723" s="1" t="s">
        <v>998</v>
      </c>
      <c r="Y723" s="1" t="s">
        <v>121</v>
      </c>
      <c r="Z723" s="1" t="s">
        <v>96</v>
      </c>
      <c r="AA723" s="1" t="s">
        <v>3490</v>
      </c>
      <c r="AB723" s="1" t="s">
        <v>325</v>
      </c>
      <c r="AC723" s="1" t="s">
        <v>105</v>
      </c>
      <c r="AD723" s="1" t="s">
        <v>104</v>
      </c>
      <c r="AE723" s="1" t="s">
        <v>2381</v>
      </c>
      <c r="AF723" s="1" t="s">
        <v>107</v>
      </c>
      <c r="AG723" s="1" t="s">
        <v>99</v>
      </c>
      <c r="AH723" s="1" t="s">
        <v>2523</v>
      </c>
      <c r="AI723" s="1" t="s">
        <v>326</v>
      </c>
      <c r="AJ723" s="1" t="s">
        <v>91</v>
      </c>
      <c r="AK723" s="57">
        <v>1</v>
      </c>
      <c r="AL723" s="1" t="s">
        <v>998</v>
      </c>
      <c r="AM723" s="1" t="s">
        <v>121</v>
      </c>
      <c r="AN723" s="1" t="s">
        <v>88</v>
      </c>
      <c r="AO723" s="1"/>
      <c r="AP723" s="1"/>
      <c r="AQ723" s="1"/>
      <c r="AR723" s="1"/>
      <c r="AS723" s="1"/>
      <c r="AT723" s="1"/>
      <c r="AU723" s="1"/>
      <c r="AV723" s="1" t="s">
        <v>3490</v>
      </c>
      <c r="AW723" s="1" t="s">
        <v>326</v>
      </c>
      <c r="AX723" s="1" t="s">
        <v>91</v>
      </c>
      <c r="AY723" s="57">
        <v>2</v>
      </c>
      <c r="AZ723" s="1" t="s">
        <v>2381</v>
      </c>
      <c r="BA723" s="1" t="s">
        <v>107</v>
      </c>
      <c r="BB723" s="1" t="s">
        <v>99</v>
      </c>
      <c r="BC723" s="1" t="s">
        <v>4815</v>
      </c>
      <c r="BD723" s="1" t="s">
        <v>326</v>
      </c>
      <c r="BE723" s="1" t="s">
        <v>91</v>
      </c>
      <c r="BF723" s="57">
        <v>2</v>
      </c>
      <c r="BG723" s="1" t="s">
        <v>4871</v>
      </c>
      <c r="BH723" s="1" t="s">
        <v>90</v>
      </c>
      <c r="BI723" s="1" t="s">
        <v>119</v>
      </c>
      <c r="BJ723" s="1" t="s">
        <v>6431</v>
      </c>
      <c r="BK723" s="1" t="s">
        <v>326</v>
      </c>
      <c r="BL723" s="1" t="s">
        <v>91</v>
      </c>
      <c r="BM723" s="57">
        <v>30</v>
      </c>
      <c r="BN723" s="1" t="s">
        <v>324</v>
      </c>
      <c r="BO723" s="1" t="s">
        <v>88</v>
      </c>
      <c r="BP723" s="1" t="s">
        <v>100</v>
      </c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1422</v>
      </c>
      <c r="B724" s="1" t="s">
        <v>1423</v>
      </c>
      <c r="C724" s="1" t="s">
        <v>97</v>
      </c>
      <c r="D724" s="1" t="s">
        <v>3185</v>
      </c>
      <c r="E724" s="1" t="s">
        <v>1111</v>
      </c>
      <c r="F724" s="1" t="s">
        <v>90</v>
      </c>
      <c r="G724" s="1" t="s">
        <v>108</v>
      </c>
      <c r="H724" s="1" t="s">
        <v>327</v>
      </c>
      <c r="I724" s="1" t="s">
        <v>95</v>
      </c>
      <c r="J724" s="1" t="s">
        <v>99</v>
      </c>
      <c r="K724" s="1">
        <v>31</v>
      </c>
      <c r="L724" s="1" t="s">
        <v>101</v>
      </c>
      <c r="M724" s="1" t="s">
        <v>325</v>
      </c>
      <c r="N724" s="1" t="s">
        <v>91</v>
      </c>
      <c r="O724" s="1" t="s">
        <v>104</v>
      </c>
      <c r="P724">
        <v>150</v>
      </c>
      <c r="Q724" s="1" t="str">
        <f>VLOOKUP([1]!Tabla1[[#This Row],[RENAES]],[2]EESS!$1:$1048576,6,FALSE)</f>
        <v>LORETO</v>
      </c>
      <c r="R724" s="1" t="str">
        <f>VLOOKUP([1]!Tabla1[[#This Row],[RENAES]],[2]EESS!$1:$1048576,7,FALSE)</f>
        <v>NAUTA</v>
      </c>
      <c r="S724" s="1" t="str">
        <f>VLOOKUP([1]!Tabla1[[#This Row],[RENAES]],[2]EESS!$1:$1048576,10,FALSE)</f>
        <v>NAUTA</v>
      </c>
      <c r="T724" s="1" t="s">
        <v>1175</v>
      </c>
      <c r="U724" s="1" t="s">
        <v>326</v>
      </c>
      <c r="V724" s="1" t="s">
        <v>91</v>
      </c>
      <c r="W724" s="57">
        <v>1</v>
      </c>
      <c r="X724" s="1" t="s">
        <v>327</v>
      </c>
      <c r="Y724" s="1" t="s">
        <v>95</v>
      </c>
      <c r="Z724" s="1" t="s">
        <v>99</v>
      </c>
      <c r="AA724" s="1" t="s">
        <v>3188</v>
      </c>
      <c r="AB724" s="1" t="s">
        <v>325</v>
      </c>
      <c r="AC724" s="1" t="s">
        <v>105</v>
      </c>
      <c r="AD724" s="1" t="s">
        <v>92</v>
      </c>
      <c r="AE724" s="1" t="s">
        <v>327</v>
      </c>
      <c r="AF724" s="1" t="s">
        <v>4016</v>
      </c>
      <c r="AG724" s="1" t="s">
        <v>96</v>
      </c>
      <c r="AH724" s="1" t="s">
        <v>3188</v>
      </c>
      <c r="AI724" s="1" t="s">
        <v>326</v>
      </c>
      <c r="AJ724" s="1" t="s">
        <v>91</v>
      </c>
      <c r="AK724" s="57">
        <v>2</v>
      </c>
      <c r="AL724" s="1" t="s">
        <v>327</v>
      </c>
      <c r="AM724" s="1" t="s">
        <v>4016</v>
      </c>
      <c r="AN724" s="1" t="s">
        <v>96</v>
      </c>
      <c r="AO724" s="1" t="s">
        <v>5347</v>
      </c>
      <c r="AP724" s="1" t="s">
        <v>325</v>
      </c>
      <c r="AQ724" s="1" t="s">
        <v>105</v>
      </c>
      <c r="AR724" s="1" t="s">
        <v>92</v>
      </c>
      <c r="AS724" s="1" t="s">
        <v>327</v>
      </c>
      <c r="AT724" s="1" t="s">
        <v>90</v>
      </c>
      <c r="AU724" s="1" t="s">
        <v>95</v>
      </c>
      <c r="AV724" s="1" t="s">
        <v>5347</v>
      </c>
      <c r="AW724" s="1" t="s">
        <v>326</v>
      </c>
      <c r="AX724" s="1" t="s">
        <v>91</v>
      </c>
      <c r="AY724" s="57">
        <v>3</v>
      </c>
      <c r="AZ724" s="1" t="s">
        <v>327</v>
      </c>
      <c r="BA724" s="1" t="s">
        <v>90</v>
      </c>
      <c r="BB724" s="1" t="s">
        <v>95</v>
      </c>
      <c r="BC724" s="1" t="s">
        <v>6717</v>
      </c>
      <c r="BD724" s="1" t="s">
        <v>326</v>
      </c>
      <c r="BE724" s="1" t="s">
        <v>91</v>
      </c>
      <c r="BF724" s="57">
        <v>4</v>
      </c>
      <c r="BG724" s="1" t="s">
        <v>327</v>
      </c>
      <c r="BH724" s="1" t="s">
        <v>102</v>
      </c>
      <c r="BI724" s="1" t="s">
        <v>100</v>
      </c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 t="s">
        <v>6717</v>
      </c>
      <c r="BY724" s="1" t="s">
        <v>325</v>
      </c>
      <c r="BZ724" s="1" t="s">
        <v>105</v>
      </c>
      <c r="CA724" s="1" t="s">
        <v>104</v>
      </c>
      <c r="CB724" s="1" t="s">
        <v>327</v>
      </c>
      <c r="CC724" s="1" t="s">
        <v>102</v>
      </c>
      <c r="CD724" s="1" t="s">
        <v>100</v>
      </c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5381</v>
      </c>
      <c r="B725" s="1" t="s">
        <v>5382</v>
      </c>
      <c r="C725" s="1" t="s">
        <v>97</v>
      </c>
      <c r="D725" s="1" t="s">
        <v>3185</v>
      </c>
      <c r="E725" s="1" t="s">
        <v>1111</v>
      </c>
      <c r="F725" s="1" t="s">
        <v>99</v>
      </c>
      <c r="G725" s="1" t="s">
        <v>169</v>
      </c>
      <c r="H725" s="1" t="s">
        <v>324</v>
      </c>
      <c r="I725" s="1" t="s">
        <v>5116</v>
      </c>
      <c r="J725" s="1" t="s">
        <v>90</v>
      </c>
      <c r="K725" s="1">
        <v>35</v>
      </c>
      <c r="L725" s="1" t="s">
        <v>101</v>
      </c>
      <c r="M725" s="1" t="s">
        <v>325</v>
      </c>
      <c r="N725" s="1" t="s">
        <v>91</v>
      </c>
      <c r="O725" s="1" t="s">
        <v>104</v>
      </c>
      <c r="P725">
        <v>1</v>
      </c>
      <c r="Q725" s="1" t="str">
        <f>VLOOKUP([1]!Tabla1[[#This Row],[RENAES]],[2]EESS!$1:$1048576,6,FALSE)</f>
        <v>MAYNAS CIUDAD</v>
      </c>
      <c r="R725" s="1" t="str">
        <f>VLOOKUP([1]!Tabla1[[#This Row],[RENAES]],[2]EESS!$1:$1048576,7,FALSE)</f>
        <v>IQUITOS SUR</v>
      </c>
      <c r="S725" s="1" t="str">
        <f>VLOOKUP([1]!Tabla1[[#This Row],[RENAES]],[2]EESS!$1:$1048576,10,FALSE)</f>
        <v>PEÑA NEGRA</v>
      </c>
      <c r="T725" s="1" t="s">
        <v>5155</v>
      </c>
      <c r="U725" s="1" t="s">
        <v>326</v>
      </c>
      <c r="V725" s="1" t="s">
        <v>91</v>
      </c>
      <c r="W725" s="57">
        <v>30</v>
      </c>
      <c r="X725" s="1" t="s">
        <v>324</v>
      </c>
      <c r="Y725" s="1" t="s">
        <v>5116</v>
      </c>
      <c r="Z725" s="1" t="s">
        <v>90</v>
      </c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6474</v>
      </c>
      <c r="B726" s="1" t="s">
        <v>6475</v>
      </c>
      <c r="C726" s="1" t="s">
        <v>97</v>
      </c>
      <c r="D726" s="1" t="s">
        <v>3185</v>
      </c>
      <c r="E726" s="1" t="s">
        <v>1111</v>
      </c>
      <c r="F726" s="1" t="s">
        <v>102</v>
      </c>
      <c r="G726" s="1" t="s">
        <v>102</v>
      </c>
      <c r="H726" s="1" t="s">
        <v>5163</v>
      </c>
      <c r="I726" s="1" t="s">
        <v>96</v>
      </c>
      <c r="J726" s="1" t="s">
        <v>100</v>
      </c>
      <c r="K726" s="1">
        <v>34</v>
      </c>
      <c r="L726" s="1" t="s">
        <v>101</v>
      </c>
      <c r="M726" s="1" t="s">
        <v>325</v>
      </c>
      <c r="N726" s="1" t="s">
        <v>91</v>
      </c>
      <c r="O726" s="1" t="s">
        <v>92</v>
      </c>
      <c r="P726">
        <v>105</v>
      </c>
      <c r="Q726" s="1" t="str">
        <f>VLOOKUP([1]!Tabla1[[#This Row],[RENAES]],[2]EESS!$1:$1048576,6,FALSE)</f>
        <v>NO PERTENECE A NINGUNA RED</v>
      </c>
      <c r="R726" s="1" t="str">
        <f>VLOOKUP([1]!Tabla1[[#This Row],[RENAES]],[2]EESS!$1:$1048576,7,FALSE)</f>
        <v>NO PERTENECE A NINGUNA MICRORED</v>
      </c>
      <c r="S726" s="1" t="str">
        <f>VLOOKUP([1]!Tabla1[[#This Row],[RENAES]],[2]EESS!$1:$1048576,10,FALSE)</f>
        <v>HOSPITAL IQUITOS "Cesar Garayar Garcia"</v>
      </c>
      <c r="T726" s="1" t="s">
        <v>5332</v>
      </c>
      <c r="U726" s="1" t="s">
        <v>326</v>
      </c>
      <c r="V726" s="1" t="s">
        <v>91</v>
      </c>
      <c r="W726" s="57">
        <v>1</v>
      </c>
      <c r="X726" s="1" t="s">
        <v>5163</v>
      </c>
      <c r="Y726" s="1" t="s">
        <v>96</v>
      </c>
      <c r="Z726" s="1" t="s">
        <v>100</v>
      </c>
      <c r="AA726" s="1" t="s">
        <v>6487</v>
      </c>
      <c r="AB726" s="1" t="s">
        <v>325</v>
      </c>
      <c r="AC726" s="1" t="s">
        <v>105</v>
      </c>
      <c r="AD726" s="1" t="s">
        <v>104</v>
      </c>
      <c r="AE726" s="1" t="s">
        <v>235</v>
      </c>
      <c r="AF726" s="1" t="s">
        <v>88</v>
      </c>
      <c r="AG726" s="1" t="s">
        <v>118</v>
      </c>
      <c r="AH726" s="1" t="s">
        <v>6487</v>
      </c>
      <c r="AI726" s="1" t="s">
        <v>326</v>
      </c>
      <c r="AJ726" s="1" t="s">
        <v>91</v>
      </c>
      <c r="AK726" s="57">
        <v>2</v>
      </c>
      <c r="AL726" s="1" t="s">
        <v>235</v>
      </c>
      <c r="AM726" s="1" t="s">
        <v>88</v>
      </c>
      <c r="AN726" s="1" t="s">
        <v>118</v>
      </c>
      <c r="AO726" s="1" t="s">
        <v>7186</v>
      </c>
      <c r="AP726" s="1" t="s">
        <v>325</v>
      </c>
      <c r="AQ726" s="1" t="s">
        <v>91</v>
      </c>
      <c r="AR726" s="1" t="s">
        <v>104</v>
      </c>
      <c r="AS726" s="1" t="s">
        <v>234</v>
      </c>
      <c r="AT726" s="1" t="s">
        <v>109</v>
      </c>
      <c r="AU726" s="1" t="s">
        <v>102</v>
      </c>
      <c r="AV726" s="1" t="s">
        <v>7186</v>
      </c>
      <c r="AW726" s="1" t="s">
        <v>326</v>
      </c>
      <c r="AX726" s="1" t="s">
        <v>91</v>
      </c>
      <c r="AY726" s="57">
        <v>3</v>
      </c>
      <c r="AZ726" s="1" t="s">
        <v>234</v>
      </c>
      <c r="BA726" s="1" t="s">
        <v>109</v>
      </c>
      <c r="BB726" s="1" t="s">
        <v>102</v>
      </c>
      <c r="BC726" s="1" t="s">
        <v>8237</v>
      </c>
      <c r="BD726" s="1" t="s">
        <v>326</v>
      </c>
      <c r="BE726" s="1" t="s">
        <v>91</v>
      </c>
      <c r="BF726" s="57">
        <v>4</v>
      </c>
      <c r="BG726" s="1" t="s">
        <v>4324</v>
      </c>
      <c r="BH726" s="1" t="s">
        <v>95</v>
      </c>
      <c r="BI726" s="1" t="s">
        <v>109</v>
      </c>
      <c r="BJ726" s="1" t="s">
        <v>9560</v>
      </c>
      <c r="BK726" s="1" t="s">
        <v>326</v>
      </c>
      <c r="BL726" s="1" t="s">
        <v>105</v>
      </c>
      <c r="BM726" s="57">
        <v>5</v>
      </c>
      <c r="BN726" s="1" t="s">
        <v>3836</v>
      </c>
      <c r="BO726" s="1" t="s">
        <v>96</v>
      </c>
      <c r="BP726" s="1" t="s">
        <v>96</v>
      </c>
      <c r="BQ726" s="1" t="s">
        <v>10000</v>
      </c>
      <c r="BR726" s="1" t="s">
        <v>326</v>
      </c>
      <c r="BS726" s="1" t="s">
        <v>91</v>
      </c>
      <c r="BT726" s="57">
        <v>6</v>
      </c>
      <c r="BU726" s="1" t="s">
        <v>10185</v>
      </c>
      <c r="BV726" s="1" t="s">
        <v>127</v>
      </c>
      <c r="BW726" s="1" t="s">
        <v>102</v>
      </c>
      <c r="BX726" s="1" t="s">
        <v>8237</v>
      </c>
      <c r="BY726" s="1" t="s">
        <v>325</v>
      </c>
      <c r="BZ726" s="1" t="s">
        <v>91</v>
      </c>
      <c r="CA726" s="1" t="s">
        <v>92</v>
      </c>
      <c r="CB726" s="1" t="s">
        <v>4324</v>
      </c>
      <c r="CC726" s="1" t="s">
        <v>95</v>
      </c>
      <c r="CD726" s="1" t="s">
        <v>109</v>
      </c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4872</v>
      </c>
      <c r="B727" s="1" t="s">
        <v>4873</v>
      </c>
      <c r="C727" s="1" t="s">
        <v>97</v>
      </c>
      <c r="D727" s="1" t="s">
        <v>3185</v>
      </c>
      <c r="E727" s="1" t="s">
        <v>1111</v>
      </c>
      <c r="F727" s="1" t="s">
        <v>88</v>
      </c>
      <c r="G727" s="1" t="s">
        <v>116</v>
      </c>
      <c r="H727" s="1" t="s">
        <v>2960</v>
      </c>
      <c r="I727" s="1" t="s">
        <v>108</v>
      </c>
      <c r="J727" s="1" t="s">
        <v>131</v>
      </c>
      <c r="K727" s="1">
        <v>32</v>
      </c>
      <c r="L727" s="1" t="s">
        <v>101</v>
      </c>
      <c r="M727" s="1" t="s">
        <v>325</v>
      </c>
      <c r="N727" s="1" t="s">
        <v>105</v>
      </c>
      <c r="O727" s="1" t="s">
        <v>104</v>
      </c>
      <c r="P727">
        <v>51</v>
      </c>
      <c r="Q727" s="1" t="str">
        <f>VLOOKUP([1]!Tabla1[[#This Row],[RENAES]],[2]EESS!$1:$1048576,6,FALSE)</f>
        <v>LORETO</v>
      </c>
      <c r="R727" s="1" t="str">
        <f>VLOOKUP([1]!Tabla1[[#This Row],[RENAES]],[2]EESS!$1:$1048576,7,FALSE)</f>
        <v>MAYPUCO</v>
      </c>
      <c r="S727" s="1" t="str">
        <f>VLOOKUP([1]!Tabla1[[#This Row],[RENAES]],[2]EESS!$1:$1048576,10,FALSE)</f>
        <v>CUNINICO</v>
      </c>
      <c r="T727" s="1" t="s">
        <v>4816</v>
      </c>
      <c r="U727" s="1" t="s">
        <v>326</v>
      </c>
      <c r="V727" s="1" t="s">
        <v>91</v>
      </c>
      <c r="W727" s="57">
        <v>1</v>
      </c>
      <c r="X727" s="1" t="s">
        <v>2960</v>
      </c>
      <c r="Y727" s="1" t="s">
        <v>108</v>
      </c>
      <c r="Z727" s="1" t="s">
        <v>131</v>
      </c>
      <c r="AA727" s="1" t="s">
        <v>4618</v>
      </c>
      <c r="AB727" s="1" t="s">
        <v>325</v>
      </c>
      <c r="AC727" s="1" t="s">
        <v>105</v>
      </c>
      <c r="AD727" s="1" t="s">
        <v>104</v>
      </c>
      <c r="AE727" s="1" t="s">
        <v>2960</v>
      </c>
      <c r="AF727" s="1" t="s">
        <v>109</v>
      </c>
      <c r="AG727" s="1" t="s">
        <v>99</v>
      </c>
      <c r="AH727" s="1" t="s">
        <v>4816</v>
      </c>
      <c r="AI727" s="1" t="s">
        <v>326</v>
      </c>
      <c r="AJ727" s="1" t="s">
        <v>91</v>
      </c>
      <c r="AK727" s="57">
        <v>4</v>
      </c>
      <c r="AL727" s="1" t="s">
        <v>2960</v>
      </c>
      <c r="AM727" s="1" t="s">
        <v>142</v>
      </c>
      <c r="AN727" s="1" t="s">
        <v>115</v>
      </c>
      <c r="AO727" s="1" t="s">
        <v>5347</v>
      </c>
      <c r="AP727" s="1" t="s">
        <v>325</v>
      </c>
      <c r="AQ727" s="1" t="s">
        <v>91</v>
      </c>
      <c r="AR727" s="1" t="s">
        <v>104</v>
      </c>
      <c r="AS727" s="1" t="s">
        <v>6165</v>
      </c>
      <c r="AT727" s="1" t="s">
        <v>96</v>
      </c>
      <c r="AU727" s="1" t="s">
        <v>118</v>
      </c>
      <c r="AV727" s="1" t="s">
        <v>4618</v>
      </c>
      <c r="AW727" s="1" t="s">
        <v>326</v>
      </c>
      <c r="AX727" s="1" t="s">
        <v>91</v>
      </c>
      <c r="AY727" s="57">
        <v>5</v>
      </c>
      <c r="AZ727" s="1" t="s">
        <v>2960</v>
      </c>
      <c r="BA727" s="1" t="s">
        <v>109</v>
      </c>
      <c r="BB727" s="1" t="s">
        <v>99</v>
      </c>
      <c r="BC727" s="1" t="s">
        <v>4618</v>
      </c>
      <c r="BD727" s="1" t="s">
        <v>326</v>
      </c>
      <c r="BE727" s="1" t="s">
        <v>91</v>
      </c>
      <c r="BF727" s="57">
        <v>5</v>
      </c>
      <c r="BG727" s="1" t="s">
        <v>2960</v>
      </c>
      <c r="BH727" s="1" t="s">
        <v>100</v>
      </c>
      <c r="BI727" s="1" t="s">
        <v>95</v>
      </c>
      <c r="BJ727" s="1" t="s">
        <v>5347</v>
      </c>
      <c r="BK727" s="1" t="s">
        <v>326</v>
      </c>
      <c r="BL727" s="1" t="s">
        <v>91</v>
      </c>
      <c r="BM727" s="57">
        <v>5</v>
      </c>
      <c r="BN727" s="1" t="s">
        <v>6165</v>
      </c>
      <c r="BO727" s="1" t="s">
        <v>96</v>
      </c>
      <c r="BP727" s="1" t="s">
        <v>118</v>
      </c>
      <c r="BQ727" s="1" t="s">
        <v>5347</v>
      </c>
      <c r="BR727" s="1" t="s">
        <v>326</v>
      </c>
      <c r="BS727" s="1" t="s">
        <v>91</v>
      </c>
      <c r="BT727" s="57">
        <v>6</v>
      </c>
      <c r="BU727" s="1" t="s">
        <v>2960</v>
      </c>
      <c r="BV727" s="1" t="s">
        <v>100</v>
      </c>
      <c r="BW727" s="1" t="s">
        <v>113</v>
      </c>
      <c r="BX727" s="1" t="s">
        <v>5347</v>
      </c>
      <c r="BY727" s="1" t="s">
        <v>325</v>
      </c>
      <c r="BZ727" s="1" t="s">
        <v>91</v>
      </c>
      <c r="CA727" s="32" t="s">
        <v>287</v>
      </c>
      <c r="CB727" s="1" t="s">
        <v>6165</v>
      </c>
      <c r="CC727" s="1" t="s">
        <v>96</v>
      </c>
      <c r="CD727" s="1" t="s">
        <v>118</v>
      </c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5383</v>
      </c>
      <c r="B728" s="1" t="s">
        <v>5384</v>
      </c>
      <c r="C728" s="1" t="s">
        <v>97</v>
      </c>
      <c r="D728" s="1" t="s">
        <v>3250</v>
      </c>
      <c r="E728" s="1" t="s">
        <v>1111</v>
      </c>
      <c r="F728" s="1" t="s">
        <v>102</v>
      </c>
      <c r="G728" s="1" t="s">
        <v>102</v>
      </c>
      <c r="H728" s="1" t="s">
        <v>185</v>
      </c>
      <c r="I728" s="1" t="s">
        <v>95</v>
      </c>
      <c r="J728" s="1" t="s">
        <v>96</v>
      </c>
      <c r="K728" s="1">
        <v>33</v>
      </c>
      <c r="L728" s="1" t="s">
        <v>101</v>
      </c>
      <c r="M728" s="1" t="s">
        <v>325</v>
      </c>
      <c r="N728" s="1" t="s">
        <v>105</v>
      </c>
      <c r="O728" s="1" t="s">
        <v>92</v>
      </c>
      <c r="P728">
        <v>35</v>
      </c>
      <c r="Q728" s="1" t="str">
        <f>VLOOKUP([1]!Tabla1[[#This Row],[RENAES]],[2]EESS!$1:$1048576,6,FALSE)</f>
        <v>NO PERTENECE A NINGUNA RED</v>
      </c>
      <c r="R728" s="1" t="str">
        <f>VLOOKUP([1]!Tabla1[[#This Row],[RENAES]],[2]EESS!$1:$1048576,7,FALSE)</f>
        <v>NO PERTENECE A NINGUNA MICRORED</v>
      </c>
      <c r="S728" s="1" t="str">
        <f>VLOOKUP([1]!Tabla1[[#This Row],[RENAES]],[2]EESS!$1:$1048576,10,FALSE)</f>
        <v>HOSPITAL IQUITOS "Cesar Garayar Garcia"</v>
      </c>
      <c r="T728" s="1" t="s">
        <v>5332</v>
      </c>
      <c r="U728" s="1" t="s">
        <v>326</v>
      </c>
      <c r="V728" s="1" t="s">
        <v>91</v>
      </c>
      <c r="W728" s="57">
        <v>4</v>
      </c>
      <c r="X728" s="1" t="s">
        <v>185</v>
      </c>
      <c r="Y728" s="1" t="s">
        <v>95</v>
      </c>
      <c r="Z728" s="1" t="s">
        <v>96</v>
      </c>
      <c r="AA728" s="1"/>
      <c r="AB728" s="1"/>
      <c r="AC728" s="1"/>
      <c r="AD728" s="1"/>
      <c r="AE728" s="1"/>
      <c r="AF728" s="1"/>
      <c r="AG728" s="1"/>
      <c r="AH728" s="1" t="s">
        <v>7428</v>
      </c>
      <c r="AI728" s="1" t="s">
        <v>326</v>
      </c>
      <c r="AJ728" s="1" t="s">
        <v>91</v>
      </c>
      <c r="AK728" s="57">
        <v>5</v>
      </c>
      <c r="AL728" s="1" t="s">
        <v>185</v>
      </c>
      <c r="AM728" s="1" t="s">
        <v>99</v>
      </c>
      <c r="AN728" s="1" t="s">
        <v>98</v>
      </c>
      <c r="AO728" s="1"/>
      <c r="AP728" s="1"/>
      <c r="AQ728" s="1"/>
      <c r="AR728" s="1"/>
      <c r="AS728" s="1"/>
      <c r="AT728" s="1"/>
      <c r="AU728" s="1"/>
      <c r="AV728" s="1" t="s">
        <v>8641</v>
      </c>
      <c r="AW728" s="1" t="s">
        <v>326</v>
      </c>
      <c r="AX728" s="1" t="s">
        <v>91</v>
      </c>
      <c r="AY728" s="57">
        <v>6</v>
      </c>
      <c r="AZ728" s="1" t="s">
        <v>185</v>
      </c>
      <c r="BA728" s="1" t="s">
        <v>99</v>
      </c>
      <c r="BB728" s="1" t="s">
        <v>96</v>
      </c>
      <c r="BC728" s="1" t="s">
        <v>8909</v>
      </c>
      <c r="BD728" s="1" t="s">
        <v>326</v>
      </c>
      <c r="BE728" s="1" t="s">
        <v>91</v>
      </c>
      <c r="BF728" s="57">
        <v>8</v>
      </c>
      <c r="BG728" s="1" t="s">
        <v>185</v>
      </c>
      <c r="BH728" s="1" t="s">
        <v>107</v>
      </c>
      <c r="BI728" s="1" t="s">
        <v>100</v>
      </c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7718</v>
      </c>
      <c r="B729" s="1" t="s">
        <v>7719</v>
      </c>
      <c r="C729" s="1" t="s">
        <v>97</v>
      </c>
      <c r="D729" s="1" t="s">
        <v>3185</v>
      </c>
      <c r="E729" s="1" t="s">
        <v>1111</v>
      </c>
      <c r="F729" s="1" t="s">
        <v>119</v>
      </c>
      <c r="G729" s="1" t="s">
        <v>113</v>
      </c>
      <c r="H729" s="1" t="s">
        <v>327</v>
      </c>
      <c r="I729" s="1" t="s">
        <v>90</v>
      </c>
      <c r="J729" s="1" t="s">
        <v>118</v>
      </c>
      <c r="K729" s="1">
        <v>33</v>
      </c>
      <c r="L729" s="1" t="s">
        <v>101</v>
      </c>
      <c r="M729" s="1" t="s">
        <v>325</v>
      </c>
      <c r="N729" s="1" t="s">
        <v>91</v>
      </c>
      <c r="O729" s="1" t="s">
        <v>104</v>
      </c>
      <c r="P729">
        <v>150</v>
      </c>
      <c r="Q729" s="1" t="str">
        <f>VLOOKUP([1]!Tabla1[[#This Row],[RENAES]],[2]EESS!$1:$1048576,6,FALSE)</f>
        <v>MAYNAS CIUDAD</v>
      </c>
      <c r="R729" s="1" t="str">
        <f>VLOOKUP([1]!Tabla1[[#This Row],[RENAES]],[2]EESS!$1:$1048576,7,FALSE)</f>
        <v>PUNCHANA</v>
      </c>
      <c r="S729" s="1" t="str">
        <f>VLOOKUP([1]!Tabla1[[#This Row],[RENAES]],[2]EESS!$1:$1048576,10,FALSE)</f>
        <v>BELLAVISTA NANAY</v>
      </c>
      <c r="T729" s="1" t="s">
        <v>7720</v>
      </c>
      <c r="U729" s="1" t="s">
        <v>326</v>
      </c>
      <c r="V729" s="1" t="s">
        <v>91</v>
      </c>
      <c r="W729" s="57">
        <v>1</v>
      </c>
      <c r="X729" s="1" t="s">
        <v>327</v>
      </c>
      <c r="Y729" s="1" t="s">
        <v>90</v>
      </c>
      <c r="Z729" s="1" t="s">
        <v>118</v>
      </c>
      <c r="AA729" s="1" t="s">
        <v>8838</v>
      </c>
      <c r="AB729" s="1" t="s">
        <v>325</v>
      </c>
      <c r="AC729" s="1" t="s">
        <v>91</v>
      </c>
      <c r="AD729" s="1" t="s">
        <v>104</v>
      </c>
      <c r="AE729" s="1" t="s">
        <v>327</v>
      </c>
      <c r="AF729" s="1" t="s">
        <v>109</v>
      </c>
      <c r="AG729" s="1" t="s">
        <v>142</v>
      </c>
      <c r="AH729" s="1" t="s">
        <v>8838</v>
      </c>
      <c r="AI729" s="1" t="s">
        <v>326</v>
      </c>
      <c r="AJ729" s="1" t="s">
        <v>179</v>
      </c>
      <c r="AK729" s="57">
        <v>2</v>
      </c>
      <c r="AL729" s="1" t="s">
        <v>327</v>
      </c>
      <c r="AM729" s="1" t="s">
        <v>109</v>
      </c>
      <c r="AN729" s="1" t="s">
        <v>142</v>
      </c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3549</v>
      </c>
      <c r="B730" s="1" t="s">
        <v>3550</v>
      </c>
      <c r="C730" s="1" t="s">
        <v>97</v>
      </c>
      <c r="D730" s="1" t="s">
        <v>3185</v>
      </c>
      <c r="E730" s="1" t="s">
        <v>1111</v>
      </c>
      <c r="F730" s="1" t="s">
        <v>88</v>
      </c>
      <c r="G730" s="1" t="s">
        <v>118</v>
      </c>
      <c r="H730" s="1" t="s">
        <v>256</v>
      </c>
      <c r="I730" s="1" t="s">
        <v>90</v>
      </c>
      <c r="J730" s="1" t="s">
        <v>100</v>
      </c>
      <c r="K730" s="1">
        <v>32</v>
      </c>
      <c r="L730" s="1" t="s">
        <v>101</v>
      </c>
      <c r="M730" s="1" t="s">
        <v>325</v>
      </c>
      <c r="N730" s="1" t="s">
        <v>91</v>
      </c>
      <c r="O730" s="1" t="s">
        <v>104</v>
      </c>
      <c r="P730">
        <v>1</v>
      </c>
      <c r="Q730" s="1" t="str">
        <f>VLOOKUP([1]!Tabla1[[#This Row],[RENAES]],[2]EESS!$1:$1048576,6,FALSE)</f>
        <v>NO PERTENECE A NINGUNA RED</v>
      </c>
      <c r="R730" s="1" t="str">
        <f>VLOOKUP([1]!Tabla1[[#This Row],[RENAES]],[2]EESS!$1:$1048576,7,FALSE)</f>
        <v>NO PERTENECE A NINGUNA MICRORED</v>
      </c>
      <c r="S730" s="1" t="str">
        <f>VLOOKUP([1]!Tabla1[[#This Row],[RENAES]],[2]EESS!$1:$1048576,10,FALSE)</f>
        <v>HOSPITAL IQUITOS "Cesar Garayar Garcia"</v>
      </c>
      <c r="T730" s="1" t="s">
        <v>4816</v>
      </c>
      <c r="U730" s="1" t="s">
        <v>326</v>
      </c>
      <c r="V730" s="1" t="s">
        <v>91</v>
      </c>
      <c r="W730" s="57">
        <v>30</v>
      </c>
      <c r="X730" s="1" t="s">
        <v>324</v>
      </c>
      <c r="Y730" s="1" t="s">
        <v>3441</v>
      </c>
      <c r="Z730" s="1" t="s">
        <v>96</v>
      </c>
      <c r="AA730" s="1" t="s">
        <v>4816</v>
      </c>
      <c r="AB730" s="1" t="s">
        <v>325</v>
      </c>
      <c r="AC730" s="1" t="s">
        <v>91</v>
      </c>
      <c r="AD730" s="1" t="s">
        <v>92</v>
      </c>
      <c r="AE730" s="1" t="s">
        <v>324</v>
      </c>
      <c r="AF730" s="1" t="s">
        <v>3441</v>
      </c>
      <c r="AG730" s="1" t="s">
        <v>96</v>
      </c>
      <c r="AH730" s="1" t="s">
        <v>4816</v>
      </c>
      <c r="AI730" s="1" t="s">
        <v>326</v>
      </c>
      <c r="AJ730" s="1" t="s">
        <v>91</v>
      </c>
      <c r="AK730" s="57">
        <v>7</v>
      </c>
      <c r="AL730" s="1" t="s">
        <v>271</v>
      </c>
      <c r="AM730" s="1" t="s">
        <v>113</v>
      </c>
      <c r="AN730" s="1" t="s">
        <v>109</v>
      </c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 t="s">
        <v>4824</v>
      </c>
      <c r="CF730" s="1" t="s">
        <v>326</v>
      </c>
      <c r="CG730" s="1" t="s">
        <v>91</v>
      </c>
      <c r="CH730" s="1" t="s">
        <v>123</v>
      </c>
      <c r="CI730" s="1" t="s">
        <v>4017</v>
      </c>
      <c r="CJ730" s="1" t="s">
        <v>142</v>
      </c>
      <c r="CK730" s="1" t="s">
        <v>99</v>
      </c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1424</v>
      </c>
      <c r="B731" s="1" t="s">
        <v>1425</v>
      </c>
      <c r="C731" s="1" t="s">
        <v>97</v>
      </c>
      <c r="D731" s="1" t="s">
        <v>139</v>
      </c>
      <c r="E731" s="1" t="s">
        <v>1111</v>
      </c>
      <c r="F731" s="1" t="s">
        <v>96</v>
      </c>
      <c r="G731" s="1" t="s">
        <v>107</v>
      </c>
      <c r="H731" s="1" t="s">
        <v>128</v>
      </c>
      <c r="I731" s="1" t="s">
        <v>96</v>
      </c>
      <c r="J731" s="1" t="s">
        <v>96</v>
      </c>
      <c r="K731" s="1">
        <v>32</v>
      </c>
      <c r="L731" s="1" t="s">
        <v>101</v>
      </c>
      <c r="M731" s="1" t="s">
        <v>325</v>
      </c>
      <c r="N731" s="1" t="s">
        <v>105</v>
      </c>
      <c r="O731" s="1" t="s">
        <v>104</v>
      </c>
      <c r="P731">
        <v>15291</v>
      </c>
      <c r="Q731" s="1" t="str">
        <f>VLOOKUP([1]!Tabla1[[#This Row],[RENAES]],[2]EESS!$1:$1048576,6,FALSE)</f>
        <v>RAMON CASTILLA</v>
      </c>
      <c r="R731" s="1" t="str">
        <f>VLOOKUP([1]!Tabla1[[#This Row],[RENAES]],[2]EESS!$1:$1048576,7,FALSE)</f>
        <v>ISLANDIA</v>
      </c>
      <c r="S731" s="1" t="str">
        <f>VLOOKUP([1]!Tabla1[[#This Row],[RENAES]],[2]EESS!$1:$1048576,10,FALSE)</f>
        <v>SANTA ROSA De Ramon Castilla</v>
      </c>
      <c r="T731" s="1" t="s">
        <v>1324</v>
      </c>
      <c r="U731" s="1" t="s">
        <v>326</v>
      </c>
      <c r="V731" s="1" t="s">
        <v>91</v>
      </c>
      <c r="W731" s="57">
        <v>1</v>
      </c>
      <c r="X731" s="1" t="s">
        <v>128</v>
      </c>
      <c r="Y731" s="1" t="s">
        <v>96</v>
      </c>
      <c r="Z731" s="1" t="s">
        <v>96</v>
      </c>
      <c r="AA731" s="1" t="s">
        <v>1160</v>
      </c>
      <c r="AB731" s="1" t="s">
        <v>325</v>
      </c>
      <c r="AC731" s="1" t="s">
        <v>105</v>
      </c>
      <c r="AD731" s="1" t="s">
        <v>104</v>
      </c>
      <c r="AE731" s="1" t="s">
        <v>3245</v>
      </c>
      <c r="AF731" s="1" t="s">
        <v>90</v>
      </c>
      <c r="AG731" s="1" t="s">
        <v>90</v>
      </c>
      <c r="AH731" s="1" t="s">
        <v>1160</v>
      </c>
      <c r="AI731" s="1" t="s">
        <v>326</v>
      </c>
      <c r="AJ731" s="1" t="s">
        <v>91</v>
      </c>
      <c r="AK731" s="57">
        <v>2</v>
      </c>
      <c r="AL731" s="1" t="s">
        <v>3245</v>
      </c>
      <c r="AM731" s="1" t="s">
        <v>90</v>
      </c>
      <c r="AN731" s="1" t="s">
        <v>90</v>
      </c>
      <c r="AO731" s="1"/>
      <c r="AP731" s="1"/>
      <c r="AQ731" s="1"/>
      <c r="AR731" s="1"/>
      <c r="AS731" s="1"/>
      <c r="AT731" s="1"/>
      <c r="AU731" s="1"/>
      <c r="AV731" s="1" t="s">
        <v>4815</v>
      </c>
      <c r="AW731" s="1" t="s">
        <v>326</v>
      </c>
      <c r="AX731" s="1" t="s">
        <v>91</v>
      </c>
      <c r="AY731" s="57">
        <v>4</v>
      </c>
      <c r="AZ731" s="1" t="s">
        <v>128</v>
      </c>
      <c r="BA731" s="1" t="s">
        <v>96</v>
      </c>
      <c r="BB731" s="1" t="s">
        <v>100</v>
      </c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3551</v>
      </c>
      <c r="B732" s="1" t="s">
        <v>3552</v>
      </c>
      <c r="C732" s="1" t="s">
        <v>97</v>
      </c>
      <c r="D732" s="1" t="s">
        <v>3185</v>
      </c>
      <c r="E732" s="1" t="s">
        <v>1111</v>
      </c>
      <c r="F732" s="1" t="s">
        <v>88</v>
      </c>
      <c r="G732" s="1" t="s">
        <v>129</v>
      </c>
      <c r="H732" s="1" t="s">
        <v>266</v>
      </c>
      <c r="I732" s="1" t="s">
        <v>96</v>
      </c>
      <c r="J732" s="1" t="s">
        <v>107</v>
      </c>
      <c r="K732" s="1">
        <v>34</v>
      </c>
      <c r="L732" s="1" t="s">
        <v>101</v>
      </c>
      <c r="M732" s="1" t="s">
        <v>325</v>
      </c>
      <c r="N732" s="1" t="s">
        <v>91</v>
      </c>
      <c r="O732" s="1" t="s">
        <v>104</v>
      </c>
      <c r="P732">
        <v>6694</v>
      </c>
      <c r="Q732" s="1" t="str">
        <f>VLOOKUP([1]!Tabla1[[#This Row],[RENAES]],[2]EESS!$1:$1048576,6,FALSE)</f>
        <v>LORETO</v>
      </c>
      <c r="R732" s="1" t="str">
        <f>VLOOKUP([1]!Tabla1[[#This Row],[RENAES]],[2]EESS!$1:$1048576,7,FALSE)</f>
        <v>NAUTA</v>
      </c>
      <c r="S732" s="1" t="str">
        <f>VLOOKUP([1]!Tabla1[[#This Row],[RENAES]],[2]EESS!$1:$1048576,10,FALSE)</f>
        <v>NAUTA</v>
      </c>
      <c r="T732" s="1" t="s">
        <v>3524</v>
      </c>
      <c r="U732" s="1" t="s">
        <v>326</v>
      </c>
      <c r="V732" s="1" t="s">
        <v>91</v>
      </c>
      <c r="W732" s="57">
        <v>2</v>
      </c>
      <c r="X732" s="1" t="s">
        <v>266</v>
      </c>
      <c r="Y732" s="1" t="s">
        <v>96</v>
      </c>
      <c r="Z732" s="1" t="s">
        <v>107</v>
      </c>
      <c r="AA732" s="1"/>
      <c r="AB732" s="1"/>
      <c r="AC732" s="1"/>
      <c r="AD732" s="1"/>
      <c r="AE732" s="1"/>
      <c r="AF732" s="1"/>
      <c r="AG732" s="1"/>
      <c r="AH732" s="1" t="s">
        <v>5332</v>
      </c>
      <c r="AI732" s="1" t="s">
        <v>326</v>
      </c>
      <c r="AJ732" s="1" t="s">
        <v>91</v>
      </c>
      <c r="AK732" s="57">
        <v>3</v>
      </c>
      <c r="AL732" s="1" t="s">
        <v>363</v>
      </c>
      <c r="AM732" s="1" t="s">
        <v>90</v>
      </c>
      <c r="AN732" s="1" t="s">
        <v>88</v>
      </c>
      <c r="AO732" s="1"/>
      <c r="AP732" s="1"/>
      <c r="AQ732" s="1"/>
      <c r="AR732" s="1"/>
      <c r="AS732" s="1"/>
      <c r="AT732" s="1"/>
      <c r="AU732" s="1"/>
      <c r="AV732" s="1" t="s">
        <v>5929</v>
      </c>
      <c r="AW732" s="1" t="s">
        <v>326</v>
      </c>
      <c r="AX732" s="1" t="s">
        <v>91</v>
      </c>
      <c r="AY732" s="57">
        <v>4</v>
      </c>
      <c r="AZ732" s="1" t="s">
        <v>266</v>
      </c>
      <c r="BA732" s="1" t="s">
        <v>96</v>
      </c>
      <c r="BB732" s="1" t="s">
        <v>127</v>
      </c>
      <c r="BC732" s="1" t="s">
        <v>6487</v>
      </c>
      <c r="BD732" s="1" t="s">
        <v>326</v>
      </c>
      <c r="BE732" s="1" t="s">
        <v>91</v>
      </c>
      <c r="BF732" s="57">
        <v>6</v>
      </c>
      <c r="BG732" s="1" t="s">
        <v>266</v>
      </c>
      <c r="BH732" s="1" t="s">
        <v>96</v>
      </c>
      <c r="BI732" s="1" t="s">
        <v>102</v>
      </c>
      <c r="BJ732" s="1" t="s">
        <v>7186</v>
      </c>
      <c r="BK732" s="1" t="s">
        <v>326</v>
      </c>
      <c r="BL732" s="1" t="s">
        <v>91</v>
      </c>
      <c r="BM732" s="57">
        <v>7</v>
      </c>
      <c r="BN732" s="1" t="s">
        <v>363</v>
      </c>
      <c r="BO732" s="1" t="s">
        <v>109</v>
      </c>
      <c r="BP732" s="1" t="s">
        <v>96</v>
      </c>
      <c r="BQ732" s="1" t="s">
        <v>7649</v>
      </c>
      <c r="BR732" s="1" t="s">
        <v>326</v>
      </c>
      <c r="BS732" s="1" t="s">
        <v>91</v>
      </c>
      <c r="BT732" s="57">
        <v>15</v>
      </c>
      <c r="BU732" s="1" t="s">
        <v>324</v>
      </c>
      <c r="BV732" s="1" t="s">
        <v>115</v>
      </c>
      <c r="BW732" s="1" t="s">
        <v>96</v>
      </c>
      <c r="BX732" s="1"/>
      <c r="BY732" s="1"/>
      <c r="BZ732" s="1"/>
      <c r="CA732" s="1"/>
      <c r="CB732" s="1"/>
      <c r="CC732" s="1"/>
      <c r="CD732" s="1"/>
      <c r="CE732" s="1" t="s">
        <v>8627</v>
      </c>
      <c r="CF732" s="1" t="s">
        <v>326</v>
      </c>
      <c r="CG732" s="1" t="s">
        <v>91</v>
      </c>
      <c r="CH732" s="1" t="s">
        <v>123</v>
      </c>
      <c r="CI732" s="1" t="s">
        <v>363</v>
      </c>
      <c r="CJ732" s="1" t="s">
        <v>96</v>
      </c>
      <c r="CK732" s="1" t="s">
        <v>95</v>
      </c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4294</v>
      </c>
      <c r="B733" s="1" t="s">
        <v>4295</v>
      </c>
      <c r="C733" s="1" t="s">
        <v>97</v>
      </c>
      <c r="D733" s="1" t="s">
        <v>3185</v>
      </c>
      <c r="E733" s="1" t="s">
        <v>1111</v>
      </c>
      <c r="F733" s="1" t="s">
        <v>99</v>
      </c>
      <c r="G733" s="1" t="s">
        <v>110</v>
      </c>
      <c r="H733" s="1" t="s">
        <v>324</v>
      </c>
      <c r="I733" s="1" t="s">
        <v>111</v>
      </c>
      <c r="J733" s="1" t="s">
        <v>96</v>
      </c>
      <c r="K733" s="1">
        <v>35</v>
      </c>
      <c r="L733" s="1" t="s">
        <v>101</v>
      </c>
      <c r="M733" s="1" t="s">
        <v>325</v>
      </c>
      <c r="N733" s="1" t="s">
        <v>91</v>
      </c>
      <c r="O733" s="1" t="s">
        <v>104</v>
      </c>
      <c r="P733">
        <v>1</v>
      </c>
      <c r="Q733" s="1" t="str">
        <f>VLOOKUP([1]!Tabla1[[#This Row],[RENAES]],[2]EESS!$1:$1048576,6,FALSE)</f>
        <v>ALTO AMAZONAS</v>
      </c>
      <c r="R733" s="1" t="str">
        <f>VLOOKUP([1]!Tabla1[[#This Row],[RENAES]],[2]EESS!$1:$1048576,7,FALSE)</f>
        <v>YURIMAGUAS</v>
      </c>
      <c r="S733" s="1" t="str">
        <f>VLOOKUP([1]!Tabla1[[#This Row],[RENAES]],[2]EESS!$1:$1048576,10,FALSE)</f>
        <v>MUNICHIS De Yurimaguas(EJE DE M.R)</v>
      </c>
      <c r="T733" s="1" t="s">
        <v>4234</v>
      </c>
      <c r="U733" s="1" t="s">
        <v>326</v>
      </c>
      <c r="V733" s="1" t="s">
        <v>91</v>
      </c>
      <c r="W733" s="57">
        <v>60</v>
      </c>
      <c r="X733" s="1" t="s">
        <v>324</v>
      </c>
      <c r="Y733" s="1" t="s">
        <v>111</v>
      </c>
      <c r="Z733" s="1" t="s">
        <v>96</v>
      </c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 t="s">
        <v>4622</v>
      </c>
      <c r="CF733" s="1" t="s">
        <v>326</v>
      </c>
      <c r="CG733" s="1" t="s">
        <v>91</v>
      </c>
      <c r="CH733" s="1" t="s">
        <v>123</v>
      </c>
      <c r="CI733" s="1" t="s">
        <v>5684</v>
      </c>
      <c r="CJ733" s="1" t="s">
        <v>109</v>
      </c>
      <c r="CK733" s="1" t="s">
        <v>88</v>
      </c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4263</v>
      </c>
      <c r="B734" s="1" t="s">
        <v>5385</v>
      </c>
      <c r="C734" s="1" t="s">
        <v>97</v>
      </c>
      <c r="D734" s="1" t="s">
        <v>3185</v>
      </c>
      <c r="E734" s="1" t="s">
        <v>1111</v>
      </c>
      <c r="F734" s="1" t="s">
        <v>102</v>
      </c>
      <c r="G734" s="1" t="s">
        <v>107</v>
      </c>
      <c r="H734" s="1" t="s">
        <v>6436</v>
      </c>
      <c r="I734" s="1" t="s">
        <v>96</v>
      </c>
      <c r="J734" s="1" t="s">
        <v>102</v>
      </c>
      <c r="K734" s="1">
        <v>35</v>
      </c>
      <c r="L734" s="1" t="s">
        <v>101</v>
      </c>
      <c r="M734" s="1" t="s">
        <v>325</v>
      </c>
      <c r="N734" s="1" t="s">
        <v>105</v>
      </c>
      <c r="O734" s="1" t="s">
        <v>104</v>
      </c>
      <c r="P734">
        <v>91</v>
      </c>
      <c r="Q734" s="1" t="str">
        <f>VLOOKUP([1]!Tabla1[[#This Row],[RENAES]],[2]EESS!$1:$1048576,6,FALSE)</f>
        <v>NO PERTENECE A NINGUNA RED</v>
      </c>
      <c r="R734" s="1" t="str">
        <f>VLOOKUP([1]!Tabla1[[#This Row],[RENAES]],[2]EESS!$1:$1048576,7,FALSE)</f>
        <v>NO PERTENECE A NINGUNA MICRORED</v>
      </c>
      <c r="S734" s="1" t="str">
        <f>VLOOKUP([1]!Tabla1[[#This Row],[RENAES]],[2]EESS!$1:$1048576,10,FALSE)</f>
        <v>HOSPITAL IQUITOS "Cesar Garayar Garcia"</v>
      </c>
      <c r="T734" s="1" t="s">
        <v>5337</v>
      </c>
      <c r="U734" s="1" t="s">
        <v>326</v>
      </c>
      <c r="V734" s="1" t="s">
        <v>91</v>
      </c>
      <c r="W734" s="57">
        <v>2</v>
      </c>
      <c r="X734" s="1" t="s">
        <v>6436</v>
      </c>
      <c r="Y734" s="1" t="s">
        <v>96</v>
      </c>
      <c r="Z734" s="1" t="s">
        <v>102</v>
      </c>
      <c r="AA734" s="1" t="s">
        <v>6431</v>
      </c>
      <c r="AB734" s="1" t="s">
        <v>325</v>
      </c>
      <c r="AC734" s="1" t="s">
        <v>105</v>
      </c>
      <c r="AD734" s="1" t="s">
        <v>104</v>
      </c>
      <c r="AE734" s="1" t="s">
        <v>182</v>
      </c>
      <c r="AF734" s="1" t="s">
        <v>102</v>
      </c>
      <c r="AG734" s="1" t="s">
        <v>99</v>
      </c>
      <c r="AH734" s="1" t="s">
        <v>5337</v>
      </c>
      <c r="AI734" s="1" t="s">
        <v>326</v>
      </c>
      <c r="AJ734" s="1" t="s">
        <v>105</v>
      </c>
      <c r="AK734" s="57">
        <v>2</v>
      </c>
      <c r="AL734" s="1" t="s">
        <v>182</v>
      </c>
      <c r="AM734" s="1" t="s">
        <v>96</v>
      </c>
      <c r="AN734" s="1" t="s">
        <v>118</v>
      </c>
      <c r="AO734" s="1"/>
      <c r="AP734" s="1"/>
      <c r="AQ734" s="1"/>
      <c r="AR734" s="1"/>
      <c r="AS734" s="1"/>
      <c r="AT734" s="1"/>
      <c r="AU734" s="1"/>
      <c r="AV734" s="1" t="s">
        <v>6431</v>
      </c>
      <c r="AW734" s="1" t="s">
        <v>326</v>
      </c>
      <c r="AX734" s="1" t="s">
        <v>91</v>
      </c>
      <c r="AY734" s="57">
        <v>1</v>
      </c>
      <c r="AZ734" s="1" t="s">
        <v>182</v>
      </c>
      <c r="BA734" s="1" t="s">
        <v>102</v>
      </c>
      <c r="BB734" s="1" t="s">
        <v>99</v>
      </c>
      <c r="BC734" s="1" t="s">
        <v>6957</v>
      </c>
      <c r="BD734" s="1" t="s">
        <v>326</v>
      </c>
      <c r="BE734" s="1" t="s">
        <v>91</v>
      </c>
      <c r="BF734" s="57">
        <v>5</v>
      </c>
      <c r="BG734" s="1" t="s">
        <v>180</v>
      </c>
      <c r="BH734" s="1" t="s">
        <v>119</v>
      </c>
      <c r="BI734" s="1" t="s">
        <v>96</v>
      </c>
      <c r="BJ734" s="1" t="s">
        <v>7126</v>
      </c>
      <c r="BK734" s="1" t="s">
        <v>326</v>
      </c>
      <c r="BL734" s="1" t="s">
        <v>91</v>
      </c>
      <c r="BM734" s="57">
        <v>6</v>
      </c>
      <c r="BN734" s="1" t="s">
        <v>3619</v>
      </c>
      <c r="BO734" s="1" t="s">
        <v>99</v>
      </c>
      <c r="BP734" s="1" t="s">
        <v>96</v>
      </c>
      <c r="BQ734" s="1" t="s">
        <v>7308</v>
      </c>
      <c r="BR734" s="1" t="s">
        <v>326</v>
      </c>
      <c r="BS734" s="1" t="s">
        <v>91</v>
      </c>
      <c r="BT734" s="57">
        <v>1</v>
      </c>
      <c r="BU734" s="1" t="s">
        <v>187</v>
      </c>
      <c r="BV734" s="1" t="s">
        <v>102</v>
      </c>
      <c r="BW734" s="1" t="s">
        <v>108</v>
      </c>
      <c r="BX734" s="1"/>
      <c r="BY734" s="1"/>
      <c r="BZ734" s="1"/>
      <c r="CA734" s="1"/>
      <c r="CB734" s="1"/>
      <c r="CC734" s="1"/>
      <c r="CD734" s="1"/>
      <c r="CE734" s="1" t="s">
        <v>7308</v>
      </c>
      <c r="CF734" s="1" t="s">
        <v>326</v>
      </c>
      <c r="CG734" s="1" t="s">
        <v>91</v>
      </c>
      <c r="CH734" s="1" t="s">
        <v>123</v>
      </c>
      <c r="CI734" s="1" t="s">
        <v>187</v>
      </c>
      <c r="CJ734" s="1" t="s">
        <v>142</v>
      </c>
      <c r="CK734" s="1" t="s">
        <v>108</v>
      </c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9063</v>
      </c>
      <c r="B735" s="1" t="s">
        <v>9064</v>
      </c>
      <c r="C735" s="1" t="s">
        <v>97</v>
      </c>
      <c r="D735" s="1" t="s">
        <v>3185</v>
      </c>
      <c r="E735" s="1" t="s">
        <v>1111</v>
      </c>
      <c r="F735" s="1" t="s">
        <v>127</v>
      </c>
      <c r="G735" s="1" t="s">
        <v>131</v>
      </c>
      <c r="H735" s="1" t="s">
        <v>254</v>
      </c>
      <c r="I735" s="1" t="s">
        <v>108</v>
      </c>
      <c r="J735" s="1" t="s">
        <v>88</v>
      </c>
      <c r="K735" s="1">
        <v>37</v>
      </c>
      <c r="L735" s="1" t="s">
        <v>101</v>
      </c>
      <c r="M735" s="1" t="s">
        <v>325</v>
      </c>
      <c r="N735" s="1" t="s">
        <v>91</v>
      </c>
      <c r="O735" s="1" t="s">
        <v>104</v>
      </c>
      <c r="P735">
        <v>1</v>
      </c>
      <c r="Q735" s="1" t="str">
        <f>VLOOKUP([1]!Tabla1[[#This Row],[RENAES]],[2]EESS!$1:$1048576,6,FALSE)</f>
        <v>NO PERTENECE A NINGUNA RED</v>
      </c>
      <c r="R735" s="1" t="str">
        <f>VLOOKUP([1]!Tabla1[[#This Row],[RENAES]],[2]EESS!$1:$1048576,7,FALSE)</f>
        <v>NO PERTENECE A NINGUNA MICRORED</v>
      </c>
      <c r="S735" s="1" t="str">
        <f>VLOOKUP([1]!Tabla1[[#This Row],[RENAES]],[2]EESS!$1:$1048576,10,FALSE)</f>
        <v>HOSP.REGIONAL DE LORETO "Felipe Arriola Iglesias"</v>
      </c>
      <c r="T735" s="1" t="s">
        <v>9791</v>
      </c>
      <c r="U735" s="1" t="s">
        <v>326</v>
      </c>
      <c r="V735" s="1" t="s">
        <v>91</v>
      </c>
      <c r="W735" s="57">
        <v>7</v>
      </c>
      <c r="X735" s="1" t="s">
        <v>8450</v>
      </c>
      <c r="Y735" s="1" t="s">
        <v>95</v>
      </c>
      <c r="Z735" s="1" t="s">
        <v>109</v>
      </c>
      <c r="AA735" s="1" t="s">
        <v>9001</v>
      </c>
      <c r="AB735" s="1" t="s">
        <v>325</v>
      </c>
      <c r="AC735" s="1" t="s">
        <v>91</v>
      </c>
      <c r="AD735" s="32" t="s">
        <v>169</v>
      </c>
      <c r="AE735" s="1" t="s">
        <v>324</v>
      </c>
      <c r="AF735" s="1" t="s">
        <v>119</v>
      </c>
      <c r="AG735" s="1" t="s">
        <v>118</v>
      </c>
      <c r="AH735" s="1"/>
      <c r="AI735" s="1"/>
      <c r="AJ735" s="1"/>
      <c r="AK735" s="1"/>
      <c r="AL735" s="1"/>
      <c r="AM735" s="1"/>
      <c r="AN735" s="1"/>
      <c r="AO735" s="1" t="s">
        <v>9987</v>
      </c>
      <c r="AP735" s="1" t="s">
        <v>325</v>
      </c>
      <c r="AQ735" s="1" t="s">
        <v>91</v>
      </c>
      <c r="AR735" s="32"/>
      <c r="AS735" s="1" t="s">
        <v>3094</v>
      </c>
      <c r="AT735" s="1" t="s">
        <v>102</v>
      </c>
      <c r="AU735" s="1" t="s">
        <v>96</v>
      </c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 t="s">
        <v>9326</v>
      </c>
      <c r="CF735" s="1" t="s">
        <v>326</v>
      </c>
      <c r="CG735" s="1" t="s">
        <v>91</v>
      </c>
      <c r="CH735" s="1" t="s">
        <v>123</v>
      </c>
      <c r="CI735" s="1" t="s">
        <v>9552</v>
      </c>
      <c r="CJ735" s="1" t="s">
        <v>142</v>
      </c>
      <c r="CK735" s="1" t="s">
        <v>96</v>
      </c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6752</v>
      </c>
      <c r="B736" s="1" t="s">
        <v>6753</v>
      </c>
      <c r="C736" s="1" t="s">
        <v>97</v>
      </c>
      <c r="D736" s="1" t="s">
        <v>3185</v>
      </c>
      <c r="E736" s="1" t="s">
        <v>1111</v>
      </c>
      <c r="F736" s="1" t="s">
        <v>102</v>
      </c>
      <c r="G736" s="1" t="s">
        <v>115</v>
      </c>
      <c r="H736" s="1" t="s">
        <v>6437</v>
      </c>
      <c r="I736" s="1" t="s">
        <v>109</v>
      </c>
      <c r="J736" s="1" t="s">
        <v>107</v>
      </c>
      <c r="K736" s="1">
        <v>36</v>
      </c>
      <c r="L736" s="1" t="s">
        <v>101</v>
      </c>
      <c r="M736" s="1" t="s">
        <v>325</v>
      </c>
      <c r="N736" s="1" t="s">
        <v>91</v>
      </c>
      <c r="O736" s="1" t="s">
        <v>104</v>
      </c>
      <c r="P736">
        <v>91</v>
      </c>
      <c r="Q736" s="1" t="str">
        <f>VLOOKUP([1]!Tabla1[[#This Row],[RENAES]],[2]EESS!$1:$1048576,6,FALSE)</f>
        <v>RAMON CASTILLA</v>
      </c>
      <c r="R736" s="1" t="str">
        <f>VLOOKUP([1]!Tabla1[[#This Row],[RENAES]],[2]EESS!$1:$1048576,7,FALSE)</f>
        <v>SAN PABLO</v>
      </c>
      <c r="S736" s="1" t="str">
        <f>VLOOKUP([1]!Tabla1[[#This Row],[RENAES]],[2]EESS!$1:$1048576,10,FALSE)</f>
        <v>SAN PABLO</v>
      </c>
      <c r="T736" s="1" t="s">
        <v>5938</v>
      </c>
      <c r="U736" s="1" t="s">
        <v>326</v>
      </c>
      <c r="V736" s="1" t="s">
        <v>91</v>
      </c>
      <c r="W736" s="57">
        <v>1</v>
      </c>
      <c r="X736" s="1" t="s">
        <v>6437</v>
      </c>
      <c r="Y736" s="1" t="s">
        <v>109</v>
      </c>
      <c r="Z736" s="1" t="s">
        <v>107</v>
      </c>
      <c r="AA736" s="1" t="s">
        <v>7132</v>
      </c>
      <c r="AB736" s="1" t="s">
        <v>325</v>
      </c>
      <c r="AC736" s="1" t="s">
        <v>105</v>
      </c>
      <c r="AD736" s="1" t="s">
        <v>104</v>
      </c>
      <c r="AE736" s="1" t="s">
        <v>6771</v>
      </c>
      <c r="AF736" s="1" t="s">
        <v>108</v>
      </c>
      <c r="AG736" s="1" t="s">
        <v>100</v>
      </c>
      <c r="AH736" s="1" t="s">
        <v>7132</v>
      </c>
      <c r="AI736" s="1" t="s">
        <v>326</v>
      </c>
      <c r="AJ736" s="1" t="s">
        <v>91</v>
      </c>
      <c r="AK736" s="57">
        <v>2</v>
      </c>
      <c r="AL736" s="1" t="s">
        <v>6771</v>
      </c>
      <c r="AM736" s="1" t="s">
        <v>108</v>
      </c>
      <c r="AN736" s="1" t="s">
        <v>100</v>
      </c>
      <c r="AO736" s="1" t="s">
        <v>8044</v>
      </c>
      <c r="AP736" s="1" t="s">
        <v>325</v>
      </c>
      <c r="AQ736" s="1" t="s">
        <v>105</v>
      </c>
      <c r="AR736" s="1" t="s">
        <v>104</v>
      </c>
      <c r="AS736" s="1" t="s">
        <v>3256</v>
      </c>
      <c r="AT736" s="1" t="s">
        <v>95</v>
      </c>
      <c r="AU736" s="1" t="s">
        <v>96</v>
      </c>
      <c r="AV736" s="1" t="s">
        <v>8044</v>
      </c>
      <c r="AW736" s="1" t="s">
        <v>326</v>
      </c>
      <c r="AX736" s="1" t="s">
        <v>91</v>
      </c>
      <c r="AY736" s="57">
        <v>3</v>
      </c>
      <c r="AZ736" s="1" t="s">
        <v>3256</v>
      </c>
      <c r="BA736" s="1" t="s">
        <v>95</v>
      </c>
      <c r="BB736" s="1" t="s">
        <v>96</v>
      </c>
      <c r="BC736" s="1" t="s">
        <v>9551</v>
      </c>
      <c r="BD736" s="1" t="s">
        <v>326</v>
      </c>
      <c r="BE736" s="1" t="s">
        <v>91</v>
      </c>
      <c r="BF736" s="57">
        <v>4</v>
      </c>
      <c r="BG736" s="1" t="s">
        <v>1249</v>
      </c>
      <c r="BH736" s="1" t="s">
        <v>90</v>
      </c>
      <c r="BI736" s="1" t="s">
        <v>99</v>
      </c>
      <c r="BJ736" s="1" t="s">
        <v>9810</v>
      </c>
      <c r="BK736" s="1" t="s">
        <v>326</v>
      </c>
      <c r="BL736" s="1" t="s">
        <v>91</v>
      </c>
      <c r="BM736" s="57">
        <v>1</v>
      </c>
      <c r="BN736" s="1" t="s">
        <v>9816</v>
      </c>
      <c r="BO736" s="1" t="s">
        <v>90</v>
      </c>
      <c r="BP736" s="1" t="s">
        <v>90</v>
      </c>
      <c r="BQ736" s="1" t="s">
        <v>9998</v>
      </c>
      <c r="BR736" s="1" t="s">
        <v>326</v>
      </c>
      <c r="BS736" s="1" t="s">
        <v>91</v>
      </c>
      <c r="BT736" s="57">
        <v>5</v>
      </c>
      <c r="BU736" s="1" t="s">
        <v>10229</v>
      </c>
      <c r="BV736" s="1" t="s">
        <v>88</v>
      </c>
      <c r="BW736" s="1" t="s">
        <v>119</v>
      </c>
      <c r="BX736" s="1" t="s">
        <v>9551</v>
      </c>
      <c r="BY736" s="1" t="s">
        <v>325</v>
      </c>
      <c r="BZ736" s="1" t="s">
        <v>105</v>
      </c>
      <c r="CA736" s="1" t="s">
        <v>104</v>
      </c>
      <c r="CB736" s="1" t="s">
        <v>1249</v>
      </c>
      <c r="CC736" s="1" t="s">
        <v>90</v>
      </c>
      <c r="CD736" s="1" t="s">
        <v>99</v>
      </c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5185</v>
      </c>
      <c r="B737" s="1" t="s">
        <v>5186</v>
      </c>
      <c r="C737" s="1" t="s">
        <v>97</v>
      </c>
      <c r="D737" s="1" t="s">
        <v>3185</v>
      </c>
      <c r="E737" s="1" t="s">
        <v>1111</v>
      </c>
      <c r="F737" s="1" t="s">
        <v>99</v>
      </c>
      <c r="G737" s="1" t="s">
        <v>106</v>
      </c>
      <c r="H737" s="1" t="s">
        <v>181</v>
      </c>
      <c r="I737" s="1" t="s">
        <v>129</v>
      </c>
      <c r="J737" s="1" t="s">
        <v>109</v>
      </c>
      <c r="K737" s="1">
        <v>40</v>
      </c>
      <c r="L737" s="1" t="s">
        <v>101</v>
      </c>
      <c r="M737" s="1" t="s">
        <v>325</v>
      </c>
      <c r="N737" s="1" t="s">
        <v>91</v>
      </c>
      <c r="O737" s="1" t="s">
        <v>104</v>
      </c>
      <c r="P737">
        <v>17213</v>
      </c>
      <c r="Q737" s="1" t="str">
        <f>VLOOKUP([1]!Tabla1[[#This Row],[RENAES]],[2]EESS!$1:$1048576,6,FALSE)</f>
        <v>NO PERTENECE A NINGUNA RED</v>
      </c>
      <c r="R737" s="1" t="str">
        <f>VLOOKUP([1]!Tabla1[[#This Row],[RENAES]],[2]EESS!$1:$1048576,7,FALSE)</f>
        <v>NO PERTENECE A NINGUNA MICRORED</v>
      </c>
      <c r="S737" s="1" t="str">
        <f>VLOOKUP([1]!Tabla1[[#This Row],[RENAES]],[2]EESS!$1:$1048576,10,FALSE)</f>
        <v>HOSPITAL IQUITOS "Cesar Garayar Garcia"</v>
      </c>
      <c r="T737" s="1" t="s">
        <v>4617</v>
      </c>
      <c r="U737" s="1" t="s">
        <v>326</v>
      </c>
      <c r="V737" s="1" t="s">
        <v>91</v>
      </c>
      <c r="W737" s="57">
        <v>1</v>
      </c>
      <c r="X737" s="1" t="s">
        <v>181</v>
      </c>
      <c r="Y737" s="1" t="s">
        <v>129</v>
      </c>
      <c r="Z737" s="1" t="s">
        <v>109</v>
      </c>
      <c r="AA737" s="1" t="s">
        <v>6163</v>
      </c>
      <c r="AB737" s="1" t="s">
        <v>325</v>
      </c>
      <c r="AC737" s="1" t="s">
        <v>105</v>
      </c>
      <c r="AD737" s="1" t="s">
        <v>104</v>
      </c>
      <c r="AE737" s="1" t="s">
        <v>181</v>
      </c>
      <c r="AF737" s="1" t="s">
        <v>108</v>
      </c>
      <c r="AG737" s="1" t="s">
        <v>102</v>
      </c>
      <c r="AH737" s="1" t="s">
        <v>6163</v>
      </c>
      <c r="AI737" s="1" t="s">
        <v>326</v>
      </c>
      <c r="AJ737" s="1" t="s">
        <v>91</v>
      </c>
      <c r="AK737" s="57">
        <v>2</v>
      </c>
      <c r="AL737" s="1" t="s">
        <v>181</v>
      </c>
      <c r="AM737" s="1" t="s">
        <v>108</v>
      </c>
      <c r="AN737" s="1" t="s">
        <v>102</v>
      </c>
      <c r="AO737" s="1" t="s">
        <v>6163</v>
      </c>
      <c r="AP737" s="1" t="s">
        <v>325</v>
      </c>
      <c r="AQ737" s="1" t="s">
        <v>91</v>
      </c>
      <c r="AR737" s="32"/>
      <c r="AS737" s="1" t="s">
        <v>291</v>
      </c>
      <c r="AT737" s="1" t="s">
        <v>95</v>
      </c>
      <c r="AU737" s="1" t="s">
        <v>96</v>
      </c>
      <c r="AV737" s="1" t="s">
        <v>7186</v>
      </c>
      <c r="AW737" s="1" t="s">
        <v>326</v>
      </c>
      <c r="AX737" s="1" t="s">
        <v>91</v>
      </c>
      <c r="AY737" s="57">
        <v>3</v>
      </c>
      <c r="AZ737" s="1" t="s">
        <v>149</v>
      </c>
      <c r="BA737" s="1" t="s">
        <v>121</v>
      </c>
      <c r="BB737" s="1" t="s">
        <v>96</v>
      </c>
      <c r="BC737" s="1" t="s">
        <v>8286</v>
      </c>
      <c r="BD737" s="1" t="s">
        <v>326</v>
      </c>
      <c r="BE737" s="1" t="s">
        <v>91</v>
      </c>
      <c r="BF737" s="57">
        <v>3</v>
      </c>
      <c r="BG737" s="1" t="s">
        <v>149</v>
      </c>
      <c r="BH737" s="1" t="s">
        <v>100</v>
      </c>
      <c r="BI737" s="1" t="s">
        <v>90</v>
      </c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 t="s">
        <v>7186</v>
      </c>
      <c r="BY737" s="1" t="s">
        <v>325</v>
      </c>
      <c r="BZ737" s="1" t="s">
        <v>105</v>
      </c>
      <c r="CA737" s="1" t="s">
        <v>104</v>
      </c>
      <c r="CB737" s="1" t="s">
        <v>149</v>
      </c>
      <c r="CC737" s="1" t="s">
        <v>121</v>
      </c>
      <c r="CD737" s="1" t="s">
        <v>96</v>
      </c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404</v>
      </c>
      <c r="B738" s="1" t="s">
        <v>1426</v>
      </c>
      <c r="C738" s="1" t="s">
        <v>97</v>
      </c>
      <c r="D738" s="1" t="s">
        <v>3185</v>
      </c>
      <c r="E738" s="1" t="s">
        <v>1111</v>
      </c>
      <c r="F738" s="1" t="s">
        <v>90</v>
      </c>
      <c r="G738" s="1" t="s">
        <v>90</v>
      </c>
      <c r="H738" s="1" t="s">
        <v>324</v>
      </c>
      <c r="I738" s="1" t="s">
        <v>88</v>
      </c>
      <c r="J738" s="1" t="s">
        <v>102</v>
      </c>
      <c r="K738" s="1">
        <v>32</v>
      </c>
      <c r="L738" s="1" t="s">
        <v>101</v>
      </c>
      <c r="M738" s="1" t="s">
        <v>325</v>
      </c>
      <c r="N738" s="1" t="s">
        <v>91</v>
      </c>
      <c r="O738" s="1" t="s">
        <v>104</v>
      </c>
      <c r="P738">
        <v>1</v>
      </c>
      <c r="Q738" s="1" t="str">
        <f>VLOOKUP([1]!Tabla1[[#This Row],[RENAES]],[2]EESS!$1:$1048576,6,FALSE)</f>
        <v>NO PERTENECE A NINGUNA RED</v>
      </c>
      <c r="R738" s="1" t="str">
        <f>VLOOKUP([1]!Tabla1[[#This Row],[RENAES]],[2]EESS!$1:$1048576,7,FALSE)</f>
        <v>NO PERTENECE A NINGUNA MICRORED</v>
      </c>
      <c r="S738" s="1" t="str">
        <f>VLOOKUP([1]!Tabla1[[#This Row],[RENAES]],[2]EESS!$1:$1048576,10,FALSE)</f>
        <v>HOSPITAL IQUITOS "Cesar Garayar Garcia"</v>
      </c>
      <c r="T738" s="1" t="s">
        <v>1317</v>
      </c>
      <c r="U738" s="1" t="s">
        <v>326</v>
      </c>
      <c r="V738" s="1" t="s">
        <v>91</v>
      </c>
      <c r="W738" s="57">
        <v>30</v>
      </c>
      <c r="X738" s="1" t="s">
        <v>324</v>
      </c>
      <c r="Y738" s="1" t="s">
        <v>88</v>
      </c>
      <c r="Z738" s="1" t="s">
        <v>102</v>
      </c>
      <c r="AA738" s="1"/>
      <c r="AB738" s="1"/>
      <c r="AC738" s="1"/>
      <c r="AD738" s="1"/>
      <c r="AE738" s="1"/>
      <c r="AF738" s="1"/>
      <c r="AG738" s="1"/>
      <c r="AH738" s="1" t="s">
        <v>1148</v>
      </c>
      <c r="AI738" s="1" t="s">
        <v>326</v>
      </c>
      <c r="AJ738" s="1" t="s">
        <v>91</v>
      </c>
      <c r="AK738" s="57">
        <v>7</v>
      </c>
      <c r="AL738" s="1" t="s">
        <v>133</v>
      </c>
      <c r="AM738" s="1" t="s">
        <v>111</v>
      </c>
      <c r="AN738" s="1" t="s">
        <v>90</v>
      </c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2583</v>
      </c>
      <c r="B739" s="1" t="s">
        <v>2584</v>
      </c>
      <c r="C739" s="1" t="s">
        <v>97</v>
      </c>
      <c r="D739" s="1" t="s">
        <v>106</v>
      </c>
      <c r="E739" s="1" t="s">
        <v>1111</v>
      </c>
      <c r="F739" s="1" t="s">
        <v>90</v>
      </c>
      <c r="G739" s="1" t="s">
        <v>115</v>
      </c>
      <c r="H739" s="1" t="s">
        <v>1271</v>
      </c>
      <c r="I739" s="1" t="s">
        <v>118</v>
      </c>
      <c r="J739" s="1" t="s">
        <v>88</v>
      </c>
      <c r="K739" s="1">
        <v>36</v>
      </c>
      <c r="L739" s="1" t="s">
        <v>101</v>
      </c>
      <c r="M739" s="1" t="s">
        <v>325</v>
      </c>
      <c r="N739" s="1" t="s">
        <v>91</v>
      </c>
      <c r="O739" s="1" t="s">
        <v>92</v>
      </c>
      <c r="P739">
        <v>32710</v>
      </c>
      <c r="Q739" s="1" t="str">
        <f>VLOOKUP([1]!Tabla1[[#This Row],[RENAES]],[2]EESS!$1:$1048576,6,FALSE)</f>
        <v>NO PERTENECE A NINGUNA RED</v>
      </c>
      <c r="R739" s="1" t="str">
        <f>VLOOKUP([1]!Tabla1[[#This Row],[RENAES]],[2]EESS!$1:$1048576,7,FALSE)</f>
        <v>NO PERTENECE A NINGUNA MICRORED</v>
      </c>
      <c r="S739" s="1" t="str">
        <f>VLOOKUP([1]!Tabla1[[#This Row],[RENAES]],[2]EESS!$1:$1048576,10,FALSE)</f>
        <v>HOSPITAL IQUITOS "Cesar Garayar Garcia"</v>
      </c>
      <c r="T739" s="1" t="s">
        <v>1143</v>
      </c>
      <c r="U739" s="1" t="s">
        <v>326</v>
      </c>
      <c r="V739" s="1" t="s">
        <v>91</v>
      </c>
      <c r="W739" s="57">
        <v>1</v>
      </c>
      <c r="X739" s="1" t="s">
        <v>1271</v>
      </c>
      <c r="Y739" s="1" t="s">
        <v>118</v>
      </c>
      <c r="Z739" s="1" t="s">
        <v>88</v>
      </c>
      <c r="AA739" s="1" t="s">
        <v>4816</v>
      </c>
      <c r="AB739" s="1" t="s">
        <v>325</v>
      </c>
      <c r="AC739" s="1" t="s">
        <v>105</v>
      </c>
      <c r="AD739" s="1" t="s">
        <v>104</v>
      </c>
      <c r="AE739" s="1" t="s">
        <v>3820</v>
      </c>
      <c r="AF739" s="1" t="s">
        <v>96</v>
      </c>
      <c r="AG739" s="1" t="s">
        <v>99</v>
      </c>
      <c r="AH739" s="1" t="s">
        <v>4816</v>
      </c>
      <c r="AI739" s="1" t="s">
        <v>326</v>
      </c>
      <c r="AJ739" s="1" t="s">
        <v>91</v>
      </c>
      <c r="AK739" s="57">
        <v>2</v>
      </c>
      <c r="AL739" s="1" t="s">
        <v>3820</v>
      </c>
      <c r="AM739" s="1" t="s">
        <v>96</v>
      </c>
      <c r="AN739" s="1" t="s">
        <v>99</v>
      </c>
      <c r="AO739" s="1" t="s">
        <v>4816</v>
      </c>
      <c r="AP739" s="1" t="s">
        <v>325</v>
      </c>
      <c r="AQ739" s="1" t="s">
        <v>105</v>
      </c>
      <c r="AR739" s="1" t="s">
        <v>104</v>
      </c>
      <c r="AS739" s="1" t="s">
        <v>3820</v>
      </c>
      <c r="AT739" s="1" t="s">
        <v>107</v>
      </c>
      <c r="AU739" s="1" t="s">
        <v>99</v>
      </c>
      <c r="AV739" s="1" t="s">
        <v>4816</v>
      </c>
      <c r="AW739" s="1" t="s">
        <v>326</v>
      </c>
      <c r="AX739" s="1" t="s">
        <v>91</v>
      </c>
      <c r="AY739" s="57">
        <v>2</v>
      </c>
      <c r="AZ739" s="1" t="s">
        <v>3820</v>
      </c>
      <c r="BA739" s="1" t="s">
        <v>107</v>
      </c>
      <c r="BB739" s="1" t="s">
        <v>99</v>
      </c>
      <c r="BC739" s="1" t="s">
        <v>4618</v>
      </c>
      <c r="BD739" s="1" t="s">
        <v>326</v>
      </c>
      <c r="BE739" s="1" t="s">
        <v>91</v>
      </c>
      <c r="BF739" s="57">
        <v>5</v>
      </c>
      <c r="BG739" s="1" t="s">
        <v>133</v>
      </c>
      <c r="BH739" s="1" t="s">
        <v>96</v>
      </c>
      <c r="BI739" s="1" t="s">
        <v>119</v>
      </c>
      <c r="BJ739" s="1" t="s">
        <v>5347</v>
      </c>
      <c r="BK739" s="1" t="s">
        <v>326</v>
      </c>
      <c r="BL739" s="1" t="s">
        <v>91</v>
      </c>
      <c r="BM739" s="57">
        <v>6</v>
      </c>
      <c r="BN739" s="1" t="s">
        <v>5675</v>
      </c>
      <c r="BO739" s="1" t="s">
        <v>96</v>
      </c>
      <c r="BP739" s="1" t="s">
        <v>119</v>
      </c>
      <c r="BQ739" s="1" t="s">
        <v>5653</v>
      </c>
      <c r="BR739" s="1" t="s">
        <v>326</v>
      </c>
      <c r="BS739" s="1" t="s">
        <v>91</v>
      </c>
      <c r="BT739" s="57">
        <v>4</v>
      </c>
      <c r="BU739" s="1" t="s">
        <v>7721</v>
      </c>
      <c r="BV739" s="1" t="s">
        <v>95</v>
      </c>
      <c r="BW739" s="1" t="s">
        <v>102</v>
      </c>
      <c r="BX739" s="1"/>
      <c r="BY739" s="1"/>
      <c r="BZ739" s="1"/>
      <c r="CA739" s="1"/>
      <c r="CB739" s="1"/>
      <c r="CC739" s="1"/>
      <c r="CD739" s="1"/>
      <c r="CE739" s="1" t="s">
        <v>5671</v>
      </c>
      <c r="CF739" s="1" t="s">
        <v>326</v>
      </c>
      <c r="CG739" s="1" t="s">
        <v>91</v>
      </c>
      <c r="CH739" s="1" t="s">
        <v>123</v>
      </c>
      <c r="CI739" s="1" t="s">
        <v>5675</v>
      </c>
      <c r="CJ739" s="1" t="s">
        <v>118</v>
      </c>
      <c r="CK739" s="1" t="s">
        <v>96</v>
      </c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5386</v>
      </c>
      <c r="B740" s="1" t="s">
        <v>5387</v>
      </c>
      <c r="C740" s="1" t="s">
        <v>97</v>
      </c>
      <c r="D740" s="1" t="s">
        <v>3185</v>
      </c>
      <c r="E740" s="1" t="s">
        <v>1111</v>
      </c>
      <c r="F740" s="1" t="s">
        <v>102</v>
      </c>
      <c r="G740" s="1" t="s">
        <v>109</v>
      </c>
      <c r="H740" s="1" t="s">
        <v>324</v>
      </c>
      <c r="I740" s="1" t="s">
        <v>99</v>
      </c>
      <c r="J740" s="1" t="s">
        <v>110</v>
      </c>
      <c r="K740" s="1">
        <v>34</v>
      </c>
      <c r="L740" s="1" t="s">
        <v>101</v>
      </c>
      <c r="M740" s="1" t="s">
        <v>325</v>
      </c>
      <c r="N740" s="1" t="s">
        <v>91</v>
      </c>
      <c r="O740" s="1" t="s">
        <v>104</v>
      </c>
      <c r="P740">
        <v>1</v>
      </c>
      <c r="Q740" s="1" t="str">
        <f>VLOOKUP([1]!Tabla1[[#This Row],[RENAES]],[2]EESS!$1:$1048576,6,FALSE)</f>
        <v>NO PERTENECE A NINGUNA RED</v>
      </c>
      <c r="R740" s="1" t="str">
        <f>VLOOKUP([1]!Tabla1[[#This Row],[RENAES]],[2]EESS!$1:$1048576,7,FALSE)</f>
        <v>NO PERTENECE A NINGUNA MICRORED</v>
      </c>
      <c r="S740" s="1" t="str">
        <f>VLOOKUP([1]!Tabla1[[#This Row],[RENAES]],[2]EESS!$1:$1048576,10,FALSE)</f>
        <v>HOSP.REGIONAL DE LORETO "Felipe Arriola Iglesias"</v>
      </c>
      <c r="T740" s="1" t="s">
        <v>5388</v>
      </c>
      <c r="U740" s="1" t="s">
        <v>326</v>
      </c>
      <c r="V740" s="1" t="s">
        <v>91</v>
      </c>
      <c r="W740" s="57">
        <v>60</v>
      </c>
      <c r="X740" s="1" t="s">
        <v>324</v>
      </c>
      <c r="Y740" s="1" t="s">
        <v>99</v>
      </c>
      <c r="Z740" s="1" t="s">
        <v>110</v>
      </c>
      <c r="AA740" s="1"/>
      <c r="AB740" s="1"/>
      <c r="AC740" s="1"/>
      <c r="AD740" s="1"/>
      <c r="AE740" s="1"/>
      <c r="AF740" s="1"/>
      <c r="AG740" s="1"/>
      <c r="AH740" s="1" t="s">
        <v>5388</v>
      </c>
      <c r="AI740" s="1" t="s">
        <v>326</v>
      </c>
      <c r="AJ740" s="1" t="s">
        <v>91</v>
      </c>
      <c r="AK740" s="57">
        <v>30</v>
      </c>
      <c r="AL740" s="1" t="s">
        <v>324</v>
      </c>
      <c r="AM740" s="1" t="s">
        <v>3659</v>
      </c>
      <c r="AN740" s="1" t="s">
        <v>96</v>
      </c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9832</v>
      </c>
      <c r="B741" s="1" t="s">
        <v>9833</v>
      </c>
      <c r="C741" s="1" t="s">
        <v>97</v>
      </c>
      <c r="D741" s="1" t="s">
        <v>3185</v>
      </c>
      <c r="E741" s="1" t="s">
        <v>1111</v>
      </c>
      <c r="F741" s="1" t="s">
        <v>109</v>
      </c>
      <c r="G741" s="1" t="s">
        <v>100</v>
      </c>
      <c r="H741" s="1" t="s">
        <v>327</v>
      </c>
      <c r="I741" s="1" t="s">
        <v>6771</v>
      </c>
      <c r="J741" s="1" t="s">
        <v>118</v>
      </c>
      <c r="K741" s="1">
        <v>33</v>
      </c>
      <c r="L741" s="1" t="s">
        <v>101</v>
      </c>
      <c r="M741" s="1" t="s">
        <v>325</v>
      </c>
      <c r="N741" s="1" t="s">
        <v>91</v>
      </c>
      <c r="O741" s="1" t="s">
        <v>92</v>
      </c>
      <c r="P741">
        <v>16</v>
      </c>
      <c r="Q741" s="1" t="str">
        <f>VLOOKUP([1]!Tabla1[[#This Row],[RENAES]],[2]EESS!$1:$1048576,6,FALSE)</f>
        <v>MAYNAS CIUDAD</v>
      </c>
      <c r="R741" s="1" t="str">
        <f>VLOOKUP([1]!Tabla1[[#This Row],[RENAES]],[2]EESS!$1:$1048576,7,FALSE)</f>
        <v>PUNCHANA</v>
      </c>
      <c r="S741" s="1" t="str">
        <f>VLOOKUP([1]!Tabla1[[#This Row],[RENAES]],[2]EESS!$1:$1048576,10,FALSE)</f>
        <v>SAN ANTONIO de Iquitos</v>
      </c>
      <c r="T741" s="1" t="s">
        <v>9834</v>
      </c>
      <c r="U741" s="1" t="s">
        <v>326</v>
      </c>
      <c r="V741" s="1" t="s">
        <v>91</v>
      </c>
      <c r="W741" s="57">
        <v>2</v>
      </c>
      <c r="X741" s="1" t="s">
        <v>327</v>
      </c>
      <c r="Y741" s="1" t="s">
        <v>6771</v>
      </c>
      <c r="Z741" s="1" t="s">
        <v>118</v>
      </c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1427</v>
      </c>
      <c r="B742" s="1" t="s">
        <v>1428</v>
      </c>
      <c r="C742" s="1" t="s">
        <v>97</v>
      </c>
      <c r="D742" s="1" t="s">
        <v>3185</v>
      </c>
      <c r="E742" s="1" t="s">
        <v>1111</v>
      </c>
      <c r="F742" s="1" t="s">
        <v>96</v>
      </c>
      <c r="G742" s="1" t="s">
        <v>145</v>
      </c>
      <c r="H742" s="1" t="s">
        <v>324</v>
      </c>
      <c r="I742" s="1" t="s">
        <v>127</v>
      </c>
      <c r="J742" s="1" t="s">
        <v>102</v>
      </c>
      <c r="K742" s="1">
        <v>33</v>
      </c>
      <c r="L742" s="1" t="s">
        <v>101</v>
      </c>
      <c r="M742" s="1" t="s">
        <v>325</v>
      </c>
      <c r="N742" s="1" t="s">
        <v>91</v>
      </c>
      <c r="O742" s="1" t="s">
        <v>92</v>
      </c>
      <c r="P742">
        <v>1</v>
      </c>
      <c r="Q742" s="1" t="str">
        <f>VLOOKUP([1]!Tabla1[[#This Row],[RENAES]],[2]EESS!$1:$1048576,6,FALSE)</f>
        <v>NO PERTENECE A NINGUNA RED</v>
      </c>
      <c r="R742" s="1" t="str">
        <f>VLOOKUP([1]!Tabla1[[#This Row],[RENAES]],[2]EESS!$1:$1048576,7,FALSE)</f>
        <v>NO PERTENECE A NINGUNA MICRORED</v>
      </c>
      <c r="S742" s="1" t="str">
        <f>VLOOKUP([1]!Tabla1[[#This Row],[RENAES]],[2]EESS!$1:$1048576,10,FALSE)</f>
        <v>HOSP.REGIONAL DE LORETO "Felipe Arriola Iglesias"</v>
      </c>
      <c r="T742" s="1" t="s">
        <v>1213</v>
      </c>
      <c r="U742" s="1" t="s">
        <v>326</v>
      </c>
      <c r="V742" s="1" t="s">
        <v>91</v>
      </c>
      <c r="W742" s="57">
        <v>30</v>
      </c>
      <c r="X742" s="1" t="s">
        <v>324</v>
      </c>
      <c r="Y742" s="1" t="s">
        <v>127</v>
      </c>
      <c r="Z742" s="1" t="s">
        <v>102</v>
      </c>
      <c r="AA742" s="1" t="s">
        <v>1129</v>
      </c>
      <c r="AB742" s="1" t="s">
        <v>325</v>
      </c>
      <c r="AC742" s="1" t="s">
        <v>91</v>
      </c>
      <c r="AD742" s="1" t="s">
        <v>92</v>
      </c>
      <c r="AE742" s="1" t="s">
        <v>324</v>
      </c>
      <c r="AF742" s="1" t="s">
        <v>109</v>
      </c>
      <c r="AG742" s="1" t="s">
        <v>96</v>
      </c>
      <c r="AH742" s="1" t="s">
        <v>1129</v>
      </c>
      <c r="AI742" s="1" t="s">
        <v>326</v>
      </c>
      <c r="AJ742" s="1" t="s">
        <v>91</v>
      </c>
      <c r="AK742" s="57">
        <v>30</v>
      </c>
      <c r="AL742" s="1" t="s">
        <v>324</v>
      </c>
      <c r="AM742" s="1" t="s">
        <v>109</v>
      </c>
      <c r="AN742" s="1" t="s">
        <v>96</v>
      </c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 t="s">
        <v>1112</v>
      </c>
      <c r="CF742" s="1" t="s">
        <v>326</v>
      </c>
      <c r="CG742" s="1" t="s">
        <v>91</v>
      </c>
      <c r="CH742" s="1" t="s">
        <v>123</v>
      </c>
      <c r="CI742" s="1" t="s">
        <v>3553</v>
      </c>
      <c r="CJ742" s="1" t="s">
        <v>109</v>
      </c>
      <c r="CK742" s="1" t="s">
        <v>96</v>
      </c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2921</v>
      </c>
      <c r="B743" s="1" t="s">
        <v>2922</v>
      </c>
      <c r="C743" s="1" t="s">
        <v>97</v>
      </c>
      <c r="D743" s="1" t="s">
        <v>187</v>
      </c>
      <c r="E743" s="1" t="s">
        <v>1111</v>
      </c>
      <c r="F743" s="1" t="s">
        <v>90</v>
      </c>
      <c r="G743" s="1" t="s">
        <v>114</v>
      </c>
      <c r="H743" s="1" t="s">
        <v>240</v>
      </c>
      <c r="I743" s="1" t="s">
        <v>100</v>
      </c>
      <c r="J743" s="1" t="s">
        <v>88</v>
      </c>
      <c r="K743" s="1">
        <v>32</v>
      </c>
      <c r="L743" s="1" t="s">
        <v>101</v>
      </c>
      <c r="M743" s="1" t="s">
        <v>325</v>
      </c>
      <c r="N743" s="1" t="s">
        <v>91</v>
      </c>
      <c r="O743" s="1" t="s">
        <v>92</v>
      </c>
      <c r="P743">
        <v>291</v>
      </c>
      <c r="Q743" s="1" t="str">
        <f>VLOOKUP([1]!Tabla1[[#This Row],[RENAES]],[2]EESS!$1:$1048576,6,FALSE)</f>
        <v>NO PERTENECE A NINGUNA RED</v>
      </c>
      <c r="R743" s="1" t="str">
        <f>VLOOKUP([1]!Tabla1[[#This Row],[RENAES]],[2]EESS!$1:$1048576,7,FALSE)</f>
        <v>NO PERTENECE A NINGUNA MICRORED</v>
      </c>
      <c r="S743" s="1" t="str">
        <f>VLOOKUP([1]!Tabla1[[#This Row],[RENAES]],[2]EESS!$1:$1048576,10,FALSE)</f>
        <v>HOSPITAL IQUITOS "Cesar Garayar Garcia"</v>
      </c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 t="s">
        <v>6163</v>
      </c>
      <c r="CF743" s="1" t="s">
        <v>326</v>
      </c>
      <c r="CG743" s="1" t="s">
        <v>91</v>
      </c>
      <c r="CH743" s="1" t="s">
        <v>123</v>
      </c>
      <c r="CI743" s="1" t="s">
        <v>4036</v>
      </c>
      <c r="CJ743" s="1" t="s">
        <v>99</v>
      </c>
      <c r="CK743" s="1" t="s">
        <v>109</v>
      </c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4896</v>
      </c>
      <c r="B744" s="1" t="s">
        <v>6960</v>
      </c>
      <c r="C744" s="1" t="s">
        <v>97</v>
      </c>
      <c r="D744" s="1" t="s">
        <v>3185</v>
      </c>
      <c r="E744" s="1" t="s">
        <v>1111</v>
      </c>
      <c r="F744" s="1" t="s">
        <v>95</v>
      </c>
      <c r="G744" s="1" t="s">
        <v>121</v>
      </c>
      <c r="H744" s="1" t="s">
        <v>4639</v>
      </c>
      <c r="I744" s="1" t="s">
        <v>102</v>
      </c>
      <c r="J744" s="1" t="s">
        <v>102</v>
      </c>
      <c r="K744" s="1">
        <v>34</v>
      </c>
      <c r="L744" s="1" t="s">
        <v>101</v>
      </c>
      <c r="M744" s="1" t="s">
        <v>325</v>
      </c>
      <c r="N744" s="1" t="s">
        <v>91</v>
      </c>
      <c r="O744" s="1" t="s">
        <v>104</v>
      </c>
      <c r="P744">
        <v>91</v>
      </c>
      <c r="Q744" s="1" t="str">
        <f>VLOOKUP([1]!Tabla1[[#This Row],[RENAES]],[2]EESS!$1:$1048576,6,FALSE)</f>
        <v>LORETO</v>
      </c>
      <c r="R744" s="1" t="str">
        <f>VLOOKUP([1]!Tabla1[[#This Row],[RENAES]],[2]EESS!$1:$1048576,7,FALSE)</f>
        <v>NAUTA</v>
      </c>
      <c r="S744" s="1" t="str">
        <f>VLOOKUP([1]!Tabla1[[#This Row],[RENAES]],[2]EESS!$1:$1048576,10,FALSE)</f>
        <v>SANTA ROSA DE LAGARTO</v>
      </c>
      <c r="T744" s="1" t="s">
        <v>6954</v>
      </c>
      <c r="U744" s="1" t="s">
        <v>326</v>
      </c>
      <c r="V744" s="1" t="s">
        <v>91</v>
      </c>
      <c r="W744" s="57">
        <v>1</v>
      </c>
      <c r="X744" s="1" t="s">
        <v>4639</v>
      </c>
      <c r="Y744" s="1" t="s">
        <v>102</v>
      </c>
      <c r="Z744" s="1" t="s">
        <v>102</v>
      </c>
      <c r="AA744" s="1" t="s">
        <v>7673</v>
      </c>
      <c r="AB744" s="1" t="s">
        <v>325</v>
      </c>
      <c r="AC744" s="1" t="s">
        <v>105</v>
      </c>
      <c r="AD744" s="1" t="s">
        <v>104</v>
      </c>
      <c r="AE744" s="1" t="s">
        <v>3256</v>
      </c>
      <c r="AF744" s="1" t="s">
        <v>88</v>
      </c>
      <c r="AG744" s="1" t="s">
        <v>108</v>
      </c>
      <c r="AH744" s="1" t="s">
        <v>7673</v>
      </c>
      <c r="AI744" s="1" t="s">
        <v>326</v>
      </c>
      <c r="AJ744" s="1" t="s">
        <v>91</v>
      </c>
      <c r="AK744" s="57">
        <v>2</v>
      </c>
      <c r="AL744" s="1" t="s">
        <v>3256</v>
      </c>
      <c r="AM744" s="1" t="s">
        <v>88</v>
      </c>
      <c r="AN744" s="1" t="s">
        <v>108</v>
      </c>
      <c r="AO744" s="1" t="s">
        <v>9020</v>
      </c>
      <c r="AP744" s="1" t="s">
        <v>325</v>
      </c>
      <c r="AQ744" s="1" t="s">
        <v>105</v>
      </c>
      <c r="AR744" s="1" t="s">
        <v>104</v>
      </c>
      <c r="AS744" s="1" t="s">
        <v>2803</v>
      </c>
      <c r="AT744" s="1" t="s">
        <v>99</v>
      </c>
      <c r="AU744" s="1" t="s">
        <v>118</v>
      </c>
      <c r="AV744" s="1" t="s">
        <v>9020</v>
      </c>
      <c r="AW744" s="1" t="s">
        <v>326</v>
      </c>
      <c r="AX744" s="1" t="s">
        <v>91</v>
      </c>
      <c r="AY744" s="57">
        <v>3</v>
      </c>
      <c r="AZ744" s="1" t="s">
        <v>2803</v>
      </c>
      <c r="BA744" s="1" t="s">
        <v>99</v>
      </c>
      <c r="BB744" s="1" t="s">
        <v>118</v>
      </c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7369</v>
      </c>
      <c r="B745" s="1" t="s">
        <v>7370</v>
      </c>
      <c r="C745" s="1" t="s">
        <v>97</v>
      </c>
      <c r="D745" s="1" t="s">
        <v>165</v>
      </c>
      <c r="E745" s="1" t="s">
        <v>1111</v>
      </c>
      <c r="F745" s="1" t="s">
        <v>95</v>
      </c>
      <c r="G745" s="1" t="s">
        <v>121</v>
      </c>
      <c r="H745" s="1" t="s">
        <v>6427</v>
      </c>
      <c r="I745" s="1" t="s">
        <v>96</v>
      </c>
      <c r="J745" s="1" t="s">
        <v>90</v>
      </c>
      <c r="K745" s="1">
        <v>31</v>
      </c>
      <c r="L745" s="1" t="s">
        <v>101</v>
      </c>
      <c r="M745" s="1" t="s">
        <v>325</v>
      </c>
      <c r="N745" s="1" t="s">
        <v>91</v>
      </c>
      <c r="O745" s="32"/>
      <c r="P745">
        <v>222</v>
      </c>
      <c r="Q745" s="1" t="str">
        <f>VLOOKUP([1]!Tabla1[[#This Row],[RENAES]],[2]EESS!$1:$1048576,6,FALSE)</f>
        <v>LORETO</v>
      </c>
      <c r="R745" s="1" t="str">
        <f>VLOOKUP([1]!Tabla1[[#This Row],[RENAES]],[2]EESS!$1:$1048576,7,FALSE)</f>
        <v>NAUTA</v>
      </c>
      <c r="S745" s="1" t="str">
        <f>VLOOKUP([1]!Tabla1[[#This Row],[RENAES]],[2]EESS!$1:$1048576,10,FALSE)</f>
        <v xml:space="preserve">SANTA RITA DE CASTILLA </v>
      </c>
      <c r="T745" s="1" t="s">
        <v>7428</v>
      </c>
      <c r="U745" s="1" t="s">
        <v>326</v>
      </c>
      <c r="V745" s="1" t="s">
        <v>91</v>
      </c>
      <c r="W745" s="57">
        <v>4</v>
      </c>
      <c r="X745" s="1" t="s">
        <v>8074</v>
      </c>
      <c r="Y745" s="1" t="s">
        <v>90</v>
      </c>
      <c r="Z745" s="1" t="s">
        <v>90</v>
      </c>
      <c r="AA745" s="1" t="s">
        <v>6957</v>
      </c>
      <c r="AB745" s="1" t="s">
        <v>325</v>
      </c>
      <c r="AC745" s="1" t="s">
        <v>91</v>
      </c>
      <c r="AD745" s="32"/>
      <c r="AE745" s="1" t="s">
        <v>7314</v>
      </c>
      <c r="AF745" s="1" t="s">
        <v>96</v>
      </c>
      <c r="AG745" s="1" t="s">
        <v>96</v>
      </c>
      <c r="AH745" s="1" t="s">
        <v>8662</v>
      </c>
      <c r="AI745" s="1" t="s">
        <v>326</v>
      </c>
      <c r="AJ745" s="1" t="s">
        <v>91</v>
      </c>
      <c r="AK745" s="57">
        <v>5</v>
      </c>
      <c r="AL745" s="1" t="s">
        <v>4639</v>
      </c>
      <c r="AM745" s="1" t="s">
        <v>90</v>
      </c>
      <c r="AN745" s="1" t="s">
        <v>99</v>
      </c>
      <c r="AO745" s="1" t="s">
        <v>6934</v>
      </c>
      <c r="AP745" s="1" t="s">
        <v>325</v>
      </c>
      <c r="AQ745" s="1" t="s">
        <v>91</v>
      </c>
      <c r="AR745" s="32"/>
      <c r="AS745" s="1" t="s">
        <v>316</v>
      </c>
      <c r="AT745" s="1" t="s">
        <v>96</v>
      </c>
      <c r="AU745" s="1" t="s">
        <v>90</v>
      </c>
      <c r="AV745" s="1" t="s">
        <v>9004</v>
      </c>
      <c r="AW745" s="1" t="s">
        <v>326</v>
      </c>
      <c r="AX745" s="1" t="s">
        <v>91</v>
      </c>
      <c r="AY745" s="57">
        <v>6</v>
      </c>
      <c r="AZ745" s="1" t="s">
        <v>9321</v>
      </c>
      <c r="BA745" s="1" t="s">
        <v>90</v>
      </c>
      <c r="BB745" s="1" t="s">
        <v>96</v>
      </c>
      <c r="BC745" s="1" t="s">
        <v>9566</v>
      </c>
      <c r="BD745" s="1" t="s">
        <v>326</v>
      </c>
      <c r="BE745" s="1" t="s">
        <v>91</v>
      </c>
      <c r="BF745" s="57">
        <v>7</v>
      </c>
      <c r="BG745" s="1" t="s">
        <v>10018</v>
      </c>
      <c r="BH745" s="1" t="s">
        <v>96</v>
      </c>
      <c r="BI745" s="1" t="s">
        <v>96</v>
      </c>
      <c r="BJ745" s="1" t="s">
        <v>9831</v>
      </c>
      <c r="BK745" s="1" t="s">
        <v>326</v>
      </c>
      <c r="BL745" s="1" t="s">
        <v>91</v>
      </c>
      <c r="BM745" s="57">
        <v>7</v>
      </c>
      <c r="BN745" s="1" t="s">
        <v>198</v>
      </c>
      <c r="BO745" s="1" t="s">
        <v>88</v>
      </c>
      <c r="BP745" s="1" t="s">
        <v>96</v>
      </c>
      <c r="BQ745" s="1"/>
      <c r="BR745" s="1"/>
      <c r="BS745" s="1"/>
      <c r="BT745" s="1"/>
      <c r="BU745" s="1"/>
      <c r="BV745" s="1"/>
      <c r="BW745" s="1"/>
      <c r="BX745" s="1" t="s">
        <v>6988</v>
      </c>
      <c r="BY745" s="1" t="s">
        <v>325</v>
      </c>
      <c r="BZ745" s="1" t="s">
        <v>91</v>
      </c>
      <c r="CA745" s="32"/>
      <c r="CB745" s="1" t="s">
        <v>316</v>
      </c>
      <c r="CC745" s="1" t="s">
        <v>90</v>
      </c>
      <c r="CD745" s="1" t="s">
        <v>90</v>
      </c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1410</v>
      </c>
      <c r="B746" s="1" t="s">
        <v>6476</v>
      </c>
      <c r="C746" s="1" t="s">
        <v>97</v>
      </c>
      <c r="D746" s="1" t="s">
        <v>3185</v>
      </c>
      <c r="E746" s="1" t="s">
        <v>1111</v>
      </c>
      <c r="F746" s="1" t="s">
        <v>102</v>
      </c>
      <c r="G746" s="1" t="s">
        <v>169</v>
      </c>
      <c r="H746" s="1" t="s">
        <v>291</v>
      </c>
      <c r="I746" s="1" t="s">
        <v>107</v>
      </c>
      <c r="J746" s="1" t="s">
        <v>102</v>
      </c>
      <c r="K746" s="1">
        <v>33</v>
      </c>
      <c r="L746" s="1" t="s">
        <v>101</v>
      </c>
      <c r="M746" s="1" t="s">
        <v>325</v>
      </c>
      <c r="N746" s="1" t="s">
        <v>91</v>
      </c>
      <c r="O746" s="32"/>
      <c r="P746">
        <v>1</v>
      </c>
      <c r="Q746" s="1" t="str">
        <f>VLOOKUP([1]!Tabla1[[#This Row],[RENAES]],[2]EESS!$1:$1048576,6,FALSE)</f>
        <v>NO PERTENECE A NINGUNA RED</v>
      </c>
      <c r="R746" s="1" t="str">
        <f>VLOOKUP([1]!Tabla1[[#This Row],[RENAES]],[2]EESS!$1:$1048576,7,FALSE)</f>
        <v>NO PERTENECE A NINGUNA MICRORED</v>
      </c>
      <c r="S746" s="1" t="str">
        <f>VLOOKUP([1]!Tabla1[[#This Row],[RENAES]],[2]EESS!$1:$1048576,10,FALSE)</f>
        <v>HOSPITAL IQUITOS "Cesar Garayar Garcia"</v>
      </c>
      <c r="T746" s="1" t="s">
        <v>6933</v>
      </c>
      <c r="U746" s="1" t="s">
        <v>326</v>
      </c>
      <c r="V746" s="1" t="s">
        <v>91</v>
      </c>
      <c r="W746" s="57">
        <v>30</v>
      </c>
      <c r="X746" s="1" t="s">
        <v>324</v>
      </c>
      <c r="Y746" s="1" t="s">
        <v>90</v>
      </c>
      <c r="Z746" s="1" t="s">
        <v>116</v>
      </c>
      <c r="AA746" s="1" t="s">
        <v>6717</v>
      </c>
      <c r="AB746" s="1" t="s">
        <v>325</v>
      </c>
      <c r="AC746" s="1" t="s">
        <v>91</v>
      </c>
      <c r="AD746" s="32"/>
      <c r="AE746" s="1" t="s">
        <v>148</v>
      </c>
      <c r="AF746" s="1" t="s">
        <v>88</v>
      </c>
      <c r="AG746" s="1" t="s">
        <v>113</v>
      </c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8660</v>
      </c>
      <c r="B747" s="1" t="s">
        <v>8661</v>
      </c>
      <c r="C747" s="1" t="s">
        <v>97</v>
      </c>
      <c r="D747" s="1" t="s">
        <v>3185</v>
      </c>
      <c r="E747" s="1" t="s">
        <v>1111</v>
      </c>
      <c r="F747" s="1" t="s">
        <v>127</v>
      </c>
      <c r="G747" s="1" t="s">
        <v>127</v>
      </c>
      <c r="H747" s="1" t="s">
        <v>327</v>
      </c>
      <c r="I747" s="1" t="s">
        <v>102</v>
      </c>
      <c r="J747" s="1" t="s">
        <v>119</v>
      </c>
      <c r="K747" s="1">
        <v>31</v>
      </c>
      <c r="L747" s="1" t="s">
        <v>101</v>
      </c>
      <c r="M747" s="1" t="s">
        <v>325</v>
      </c>
      <c r="N747" s="1" t="s">
        <v>105</v>
      </c>
      <c r="O747" s="1" t="s">
        <v>92</v>
      </c>
      <c r="P747">
        <v>3</v>
      </c>
      <c r="Q747" s="1" t="str">
        <f>VLOOKUP([1]!Tabla1[[#This Row],[RENAES]],[2]EESS!$1:$1048576,6,FALSE)</f>
        <v>ALTO AMAZONAS</v>
      </c>
      <c r="R747" s="1" t="str">
        <f>VLOOKUP([1]!Tabla1[[#This Row],[RENAES]],[2]EESS!$1:$1048576,7,FALSE)</f>
        <v>YURIMAGUAS</v>
      </c>
      <c r="S747" s="1" t="str">
        <f>VLOOKUP([1]!Tabla1[[#This Row],[RENAES]],[2]EESS!$1:$1048576,10,FALSE)</f>
        <v>AGUAMIRO (EJE DE M.R.)</v>
      </c>
      <c r="T747" s="1" t="s">
        <v>8662</v>
      </c>
      <c r="U747" s="1" t="s">
        <v>326</v>
      </c>
      <c r="V747" s="1" t="s">
        <v>91</v>
      </c>
      <c r="W747" s="57">
        <v>2</v>
      </c>
      <c r="X747" s="1" t="s">
        <v>327</v>
      </c>
      <c r="Y747" s="1" t="s">
        <v>102</v>
      </c>
      <c r="Z747" s="1" t="s">
        <v>119</v>
      </c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7151</v>
      </c>
      <c r="B748" s="1" t="s">
        <v>9065</v>
      </c>
      <c r="C748" s="1" t="s">
        <v>97</v>
      </c>
      <c r="D748" s="1" t="s">
        <v>3185</v>
      </c>
      <c r="E748" s="1" t="s">
        <v>1111</v>
      </c>
      <c r="F748" s="1" t="s">
        <v>127</v>
      </c>
      <c r="G748" s="1" t="s">
        <v>127</v>
      </c>
      <c r="H748" s="1" t="s">
        <v>223</v>
      </c>
      <c r="I748" s="1" t="s">
        <v>99</v>
      </c>
      <c r="J748" s="1" t="s">
        <v>109</v>
      </c>
      <c r="K748" s="1">
        <v>33</v>
      </c>
      <c r="L748" s="1" t="s">
        <v>101</v>
      </c>
      <c r="M748" s="1" t="s">
        <v>325</v>
      </c>
      <c r="N748" s="1" t="s">
        <v>91</v>
      </c>
      <c r="O748" s="1" t="s">
        <v>92</v>
      </c>
      <c r="P748">
        <v>123</v>
      </c>
      <c r="Q748" s="1" t="str">
        <f>VLOOKUP([1]!Tabla1[[#This Row],[RENAES]],[2]EESS!$1:$1048576,6,FALSE)</f>
        <v>DATEM DEL MARAÑON</v>
      </c>
      <c r="R748" s="1" t="str">
        <f>VLOOKUP([1]!Tabla1[[#This Row],[RENAES]],[2]EESS!$1:$1048576,7,FALSE)</f>
        <v>PASTAZA</v>
      </c>
      <c r="S748" s="1" t="str">
        <f>VLOOKUP([1]!Tabla1[[#This Row],[RENAES]],[2]EESS!$1:$1048576,10,FALSE)</f>
        <v>BARRANQUILLO CHAPURI</v>
      </c>
      <c r="T748" s="1" t="s">
        <v>8662</v>
      </c>
      <c r="U748" s="1" t="s">
        <v>326</v>
      </c>
      <c r="V748" s="1" t="s">
        <v>91</v>
      </c>
      <c r="W748" s="57">
        <v>1</v>
      </c>
      <c r="X748" s="1" t="s">
        <v>223</v>
      </c>
      <c r="Y748" s="1" t="s">
        <v>99</v>
      </c>
      <c r="Z748" s="1" t="s">
        <v>109</v>
      </c>
      <c r="AA748" s="1"/>
      <c r="AB748" s="1"/>
      <c r="AC748" s="1"/>
      <c r="AD748" s="1"/>
      <c r="AE748" s="1"/>
      <c r="AF748" s="1"/>
      <c r="AG748" s="1"/>
      <c r="AH748" s="1" t="s">
        <v>9560</v>
      </c>
      <c r="AI748" s="1" t="s">
        <v>326</v>
      </c>
      <c r="AJ748" s="1" t="s">
        <v>91</v>
      </c>
      <c r="AK748" s="57">
        <v>2</v>
      </c>
      <c r="AL748" s="1" t="s">
        <v>186</v>
      </c>
      <c r="AM748" s="1" t="s">
        <v>96</v>
      </c>
      <c r="AN748" s="1" t="s">
        <v>110</v>
      </c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9322</v>
      </c>
      <c r="B749" s="1" t="s">
        <v>9323</v>
      </c>
      <c r="C749" s="1" t="s">
        <v>97</v>
      </c>
      <c r="D749" s="1" t="s">
        <v>3185</v>
      </c>
      <c r="E749" s="1" t="s">
        <v>1111</v>
      </c>
      <c r="F749" s="1" t="s">
        <v>127</v>
      </c>
      <c r="G749" s="1" t="s">
        <v>111</v>
      </c>
      <c r="H749" s="1" t="s">
        <v>329</v>
      </c>
      <c r="I749" s="1" t="s">
        <v>121</v>
      </c>
      <c r="J749" s="1" t="s">
        <v>119</v>
      </c>
      <c r="K749" s="1">
        <v>31</v>
      </c>
      <c r="L749" s="1" t="s">
        <v>101</v>
      </c>
      <c r="M749" s="1" t="s">
        <v>325</v>
      </c>
      <c r="N749" s="1" t="s">
        <v>91</v>
      </c>
      <c r="O749" s="32"/>
      <c r="P749">
        <v>1</v>
      </c>
      <c r="Q749" s="1" t="str">
        <f>VLOOKUP([1]!Tabla1[[#This Row],[RENAES]],[2]EESS!$1:$1048576,6,FALSE)</f>
        <v>MAYNAS CIUDAD</v>
      </c>
      <c r="R749" s="1" t="str">
        <f>VLOOKUP([1]!Tabla1[[#This Row],[RENAES]],[2]EESS!$1:$1048576,7,FALSE)</f>
        <v>BELEN</v>
      </c>
      <c r="S749" s="1" t="str">
        <f>VLOOKUP([1]!Tabla1[[#This Row],[RENAES]],[2]EESS!$1:$1048576,10,FALSE)</f>
        <v xml:space="preserve">CARDOZO </v>
      </c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 t="s">
        <v>9001</v>
      </c>
      <c r="CF749" s="1" t="s">
        <v>326</v>
      </c>
      <c r="CG749" s="1" t="s">
        <v>91</v>
      </c>
      <c r="CH749" s="1" t="s">
        <v>123</v>
      </c>
      <c r="CI749" s="1" t="s">
        <v>2291</v>
      </c>
      <c r="CJ749" s="1" t="s">
        <v>90</v>
      </c>
      <c r="CK749" s="1" t="s">
        <v>131</v>
      </c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5389</v>
      </c>
      <c r="B750" s="1" t="s">
        <v>5390</v>
      </c>
      <c r="C750" s="1" t="s">
        <v>97</v>
      </c>
      <c r="D750" s="1" t="s">
        <v>3185</v>
      </c>
      <c r="E750" s="1" t="s">
        <v>1111</v>
      </c>
      <c r="F750" s="1" t="s">
        <v>99</v>
      </c>
      <c r="G750" s="1" t="s">
        <v>89</v>
      </c>
      <c r="H750" s="1" t="s">
        <v>324</v>
      </c>
      <c r="I750" s="1" t="s">
        <v>4858</v>
      </c>
      <c r="J750" s="1" t="s">
        <v>96</v>
      </c>
      <c r="K750" s="1">
        <v>31</v>
      </c>
      <c r="L750" s="1" t="s">
        <v>101</v>
      </c>
      <c r="M750" s="1" t="s">
        <v>325</v>
      </c>
      <c r="N750" s="1" t="s">
        <v>91</v>
      </c>
      <c r="O750" s="1" t="s">
        <v>92</v>
      </c>
      <c r="P750">
        <v>1</v>
      </c>
      <c r="Q750" s="1" t="str">
        <f>VLOOKUP([1]!Tabla1[[#This Row],[RENAES]],[2]EESS!$1:$1048576,6,FALSE)</f>
        <v>NO PERTENECE A NINGUNA RED</v>
      </c>
      <c r="R750" s="1" t="str">
        <f>VLOOKUP([1]!Tabla1[[#This Row],[RENAES]],[2]EESS!$1:$1048576,7,FALSE)</f>
        <v>NO PERTENECE A NINGUNA MICRORED</v>
      </c>
      <c r="S750" s="1" t="str">
        <f>VLOOKUP([1]!Tabla1[[#This Row],[RENAES]],[2]EESS!$1:$1048576,10,FALSE)</f>
        <v>HOSPITAL IQUITOS "Cesar Garayar Garcia"</v>
      </c>
      <c r="T750" s="1" t="s">
        <v>4814</v>
      </c>
      <c r="U750" s="1" t="s">
        <v>326</v>
      </c>
      <c r="V750" s="1" t="s">
        <v>91</v>
      </c>
      <c r="W750" s="57">
        <v>60</v>
      </c>
      <c r="X750" s="1" t="s">
        <v>324</v>
      </c>
      <c r="Y750" s="1" t="s">
        <v>4858</v>
      </c>
      <c r="Z750" s="1" t="s">
        <v>96</v>
      </c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6477</v>
      </c>
      <c r="B751" s="1" t="s">
        <v>6478</v>
      </c>
      <c r="C751" s="1" t="s">
        <v>97</v>
      </c>
      <c r="D751" s="1" t="s">
        <v>3185</v>
      </c>
      <c r="E751" s="1" t="s">
        <v>1111</v>
      </c>
      <c r="F751" s="1" t="s">
        <v>95</v>
      </c>
      <c r="G751" s="1" t="s">
        <v>88</v>
      </c>
      <c r="H751" s="1" t="s">
        <v>182</v>
      </c>
      <c r="I751" s="1" t="s">
        <v>102</v>
      </c>
      <c r="J751" s="1" t="s">
        <v>109</v>
      </c>
      <c r="K751" s="1">
        <v>31</v>
      </c>
      <c r="L751" s="1" t="s">
        <v>101</v>
      </c>
      <c r="M751" s="1" t="s">
        <v>325</v>
      </c>
      <c r="N751" s="1" t="s">
        <v>91</v>
      </c>
      <c r="O751" s="32"/>
      <c r="P751">
        <v>1</v>
      </c>
      <c r="Q751" s="1" t="str">
        <f>VLOOKUP([1]!Tabla1[[#This Row],[RENAES]],[2]EESS!$1:$1048576,6,FALSE)</f>
        <v>NO PERTENECE A NINGUNA RED</v>
      </c>
      <c r="R751" s="1" t="str">
        <f>VLOOKUP([1]!Tabla1[[#This Row],[RENAES]],[2]EESS!$1:$1048576,7,FALSE)</f>
        <v>NO PERTENECE A NINGUNA MICRORED</v>
      </c>
      <c r="S751" s="1" t="str">
        <f>VLOOKUP([1]!Tabla1[[#This Row],[RENAES]],[2]EESS!$1:$1048576,10,FALSE)</f>
        <v>HOSP.REGIONAL DE LORETO "Felipe Arriola Iglesias"</v>
      </c>
      <c r="T751" s="1" t="s">
        <v>8838</v>
      </c>
      <c r="U751" s="1" t="s">
        <v>326</v>
      </c>
      <c r="V751" s="1" t="s">
        <v>91</v>
      </c>
      <c r="W751" s="57">
        <v>30</v>
      </c>
      <c r="X751" s="1" t="s">
        <v>324</v>
      </c>
      <c r="Y751" s="1" t="s">
        <v>107</v>
      </c>
      <c r="Z751" s="1" t="s">
        <v>99</v>
      </c>
      <c r="AA751" s="1" t="s">
        <v>8838</v>
      </c>
      <c r="AB751" s="1" t="s">
        <v>325</v>
      </c>
      <c r="AC751" s="1" t="s">
        <v>91</v>
      </c>
      <c r="AD751" s="1" t="s">
        <v>104</v>
      </c>
      <c r="AE751" s="1" t="s">
        <v>324</v>
      </c>
      <c r="AF751" s="1" t="s">
        <v>107</v>
      </c>
      <c r="AG751" s="1" t="s">
        <v>99</v>
      </c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 t="s">
        <v>9004</v>
      </c>
      <c r="CF751" s="1" t="s">
        <v>326</v>
      </c>
      <c r="CG751" s="1" t="s">
        <v>91</v>
      </c>
      <c r="CH751" s="1" t="s">
        <v>123</v>
      </c>
      <c r="CI751" s="1" t="s">
        <v>3343</v>
      </c>
      <c r="CJ751" s="1" t="s">
        <v>102</v>
      </c>
      <c r="CK751" s="1" t="s">
        <v>96</v>
      </c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448</v>
      </c>
      <c r="B752" s="1" t="s">
        <v>969</v>
      </c>
      <c r="C752" s="1" t="s">
        <v>97</v>
      </c>
      <c r="D752" s="1" t="s">
        <v>3185</v>
      </c>
      <c r="E752" s="1" t="s">
        <v>1111</v>
      </c>
      <c r="F752" s="1" t="s">
        <v>90</v>
      </c>
      <c r="G752" s="1" t="s">
        <v>102</v>
      </c>
      <c r="H752" s="1" t="s">
        <v>324</v>
      </c>
      <c r="I752" s="1" t="s">
        <v>108</v>
      </c>
      <c r="J752" s="1" t="s">
        <v>90</v>
      </c>
      <c r="K752" s="1">
        <v>31</v>
      </c>
      <c r="L752" s="1" t="s">
        <v>101</v>
      </c>
      <c r="M752" s="1" t="s">
        <v>325</v>
      </c>
      <c r="N752" s="1" t="s">
        <v>91</v>
      </c>
      <c r="O752" s="1" t="s">
        <v>104</v>
      </c>
      <c r="P752">
        <v>3</v>
      </c>
      <c r="Q752" s="1" t="str">
        <f>VLOOKUP([1]!Tabla1[[#This Row],[RENAES]],[2]EESS!$1:$1048576,6,FALSE)</f>
        <v>NO PERTENECE A NINGUNA RED</v>
      </c>
      <c r="R752" s="1" t="str">
        <f>VLOOKUP([1]!Tabla1[[#This Row],[RENAES]],[2]EESS!$1:$1048576,7,FALSE)</f>
        <v>NO PERTENECE A NINGUNA MICRORED</v>
      </c>
      <c r="S752" s="1" t="str">
        <f>VLOOKUP([1]!Tabla1[[#This Row],[RENAES]],[2]EESS!$1:$1048576,10,FALSE)</f>
        <v>HOSP.REGIONAL DE LORETO "Felipe Arriola Iglesias"</v>
      </c>
      <c r="T752" s="1" t="s">
        <v>1160</v>
      </c>
      <c r="U752" s="1" t="s">
        <v>326</v>
      </c>
      <c r="V752" s="1" t="s">
        <v>91</v>
      </c>
      <c r="W752" s="57">
        <v>7</v>
      </c>
      <c r="X752" s="1" t="s">
        <v>328</v>
      </c>
      <c r="Y752" s="1" t="s">
        <v>110</v>
      </c>
      <c r="Z752" s="1" t="s">
        <v>129</v>
      </c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 t="s">
        <v>2860</v>
      </c>
      <c r="CF752" s="1" t="s">
        <v>326</v>
      </c>
      <c r="CG752" s="1" t="s">
        <v>91</v>
      </c>
      <c r="CH752" s="1" t="s">
        <v>123</v>
      </c>
      <c r="CI752" s="1" t="s">
        <v>328</v>
      </c>
      <c r="CJ752" s="1" t="s">
        <v>108</v>
      </c>
      <c r="CK752" s="1" t="s">
        <v>90</v>
      </c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8663</v>
      </c>
      <c r="B753" s="1" t="s">
        <v>8664</v>
      </c>
      <c r="C753" s="1" t="s">
        <v>97</v>
      </c>
      <c r="D753" s="1" t="s">
        <v>3185</v>
      </c>
      <c r="E753" s="1" t="s">
        <v>1111</v>
      </c>
      <c r="F753" s="1" t="s">
        <v>127</v>
      </c>
      <c r="G753" s="1" t="s">
        <v>119</v>
      </c>
      <c r="H753" s="1" t="s">
        <v>327</v>
      </c>
      <c r="I753" s="1" t="s">
        <v>95</v>
      </c>
      <c r="J753" s="1" t="s">
        <v>127</v>
      </c>
      <c r="K753" s="1">
        <v>37</v>
      </c>
      <c r="L753" s="1" t="s">
        <v>101</v>
      </c>
      <c r="M753" s="1" t="s">
        <v>325</v>
      </c>
      <c r="N753" s="1" t="s">
        <v>91</v>
      </c>
      <c r="O753" s="1" t="s">
        <v>104</v>
      </c>
      <c r="P753">
        <v>9</v>
      </c>
      <c r="Q753" s="1" t="str">
        <f>VLOOKUP([1]!Tabla1[[#This Row],[RENAES]],[2]EESS!$1:$1048576,6,FALSE)</f>
        <v>ALTO AMAZONAS</v>
      </c>
      <c r="R753" s="1" t="str">
        <f>VLOOKUP([1]!Tabla1[[#This Row],[RENAES]],[2]EESS!$1:$1048576,7,FALSE)</f>
        <v>YURIMAGUAS</v>
      </c>
      <c r="S753" s="1" t="str">
        <f>VLOOKUP([1]!Tabla1[[#This Row],[RENAES]],[2]EESS!$1:$1048576,10,FALSE)</f>
        <v>PAMPA HERMOZA de Yurimaguas (EJE M.R.)</v>
      </c>
      <c r="T753" s="1" t="s">
        <v>9326</v>
      </c>
      <c r="U753" s="1" t="s">
        <v>326</v>
      </c>
      <c r="V753" s="1" t="s">
        <v>91</v>
      </c>
      <c r="W753" s="57">
        <v>6</v>
      </c>
      <c r="X753" s="1" t="s">
        <v>327</v>
      </c>
      <c r="Y753" s="1" t="s">
        <v>95</v>
      </c>
      <c r="Z753" s="1" t="s">
        <v>110</v>
      </c>
      <c r="AA753" s="1" t="s">
        <v>9810</v>
      </c>
      <c r="AB753" s="1" t="s">
        <v>325</v>
      </c>
      <c r="AC753" s="1" t="s">
        <v>91</v>
      </c>
      <c r="AD753" s="1" t="s">
        <v>104</v>
      </c>
      <c r="AE753" s="1" t="s">
        <v>327</v>
      </c>
      <c r="AF753" s="1" t="s">
        <v>95</v>
      </c>
      <c r="AG753" s="1" t="s">
        <v>88</v>
      </c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 t="s">
        <v>9326</v>
      </c>
      <c r="CF753" s="1" t="s">
        <v>326</v>
      </c>
      <c r="CG753" s="1" t="s">
        <v>91</v>
      </c>
      <c r="CH753" s="1" t="s">
        <v>123</v>
      </c>
      <c r="CI753" s="1" t="s">
        <v>327</v>
      </c>
      <c r="CJ753" s="1" t="s">
        <v>95</v>
      </c>
      <c r="CK753" s="1" t="s">
        <v>110</v>
      </c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3246</v>
      </c>
      <c r="B754" s="1" t="s">
        <v>3247</v>
      </c>
      <c r="C754" s="1" t="s">
        <v>97</v>
      </c>
      <c r="D754" s="1" t="s">
        <v>3185</v>
      </c>
      <c r="E754" s="1" t="s">
        <v>1111</v>
      </c>
      <c r="F754" s="1" t="s">
        <v>88</v>
      </c>
      <c r="G754" s="1" t="s">
        <v>118</v>
      </c>
      <c r="H754" s="1" t="s">
        <v>324</v>
      </c>
      <c r="I754" s="1" t="s">
        <v>116</v>
      </c>
      <c r="J754" s="1" t="s">
        <v>96</v>
      </c>
      <c r="K754" s="1">
        <v>34</v>
      </c>
      <c r="L754" s="1" t="s">
        <v>101</v>
      </c>
      <c r="M754" s="1" t="s">
        <v>325</v>
      </c>
      <c r="N754" s="1" t="s">
        <v>91</v>
      </c>
      <c r="O754" s="1" t="s">
        <v>104</v>
      </c>
      <c r="P754">
        <v>3</v>
      </c>
      <c r="Q754" s="1" t="str">
        <f>VLOOKUP([1]!Tabla1[[#This Row],[RENAES]],[2]EESS!$1:$1048576,6,FALSE)</f>
        <v>NO PERTENECE A NINGUNA RED</v>
      </c>
      <c r="R754" s="1" t="str">
        <f>VLOOKUP([1]!Tabla1[[#This Row],[RENAES]],[2]EESS!$1:$1048576,7,FALSE)</f>
        <v>NO PERTENECE A NINGUNA MICRORED</v>
      </c>
      <c r="S754" s="1" t="str">
        <f>VLOOKUP([1]!Tabla1[[#This Row],[RENAES]],[2]EESS!$1:$1048576,10,FALSE)</f>
        <v>HOSPITAL IQUITOS "Cesar Garayar Garcia"</v>
      </c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2585</v>
      </c>
      <c r="B755" s="1" t="s">
        <v>2586</v>
      </c>
      <c r="C755" s="1" t="s">
        <v>97</v>
      </c>
      <c r="D755" s="1" t="s">
        <v>3185</v>
      </c>
      <c r="E755" s="1" t="s">
        <v>1111</v>
      </c>
      <c r="F755" s="1" t="s">
        <v>90</v>
      </c>
      <c r="G755" s="1" t="s">
        <v>89</v>
      </c>
      <c r="H755" s="1" t="s">
        <v>324</v>
      </c>
      <c r="I755" s="1" t="s">
        <v>248</v>
      </c>
      <c r="J755" s="1" t="s">
        <v>96</v>
      </c>
      <c r="K755" s="1">
        <v>32</v>
      </c>
      <c r="L755" s="1" t="s">
        <v>101</v>
      </c>
      <c r="M755" s="1" t="s">
        <v>325</v>
      </c>
      <c r="N755" s="1" t="s">
        <v>91</v>
      </c>
      <c r="O755" s="1" t="s">
        <v>104</v>
      </c>
      <c r="P755">
        <v>1</v>
      </c>
      <c r="Q755" s="1" t="str">
        <f>VLOOKUP([1]!Tabla1[[#This Row],[RENAES]],[2]EESS!$1:$1048576,6,FALSE)</f>
        <v>REQUENA</v>
      </c>
      <c r="R755" s="1" t="str">
        <f>VLOOKUP([1]!Tabla1[[#This Row],[RENAES]],[2]EESS!$1:$1048576,7,FALSE)</f>
        <v>REQUENA</v>
      </c>
      <c r="S755" s="1" t="str">
        <f>VLOOKUP([1]!Tabla1[[#This Row],[RENAES]],[2]EESS!$1:$1048576,10,FALSE)</f>
        <v>REQUENA</v>
      </c>
      <c r="T755" s="1" t="s">
        <v>2538</v>
      </c>
      <c r="U755" s="1" t="s">
        <v>326</v>
      </c>
      <c r="V755" s="1" t="s">
        <v>91</v>
      </c>
      <c r="W755" s="57">
        <v>30</v>
      </c>
      <c r="X755" s="1" t="s">
        <v>324</v>
      </c>
      <c r="Y755" s="1" t="s">
        <v>248</v>
      </c>
      <c r="Z755" s="1" t="s">
        <v>96</v>
      </c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6961</v>
      </c>
      <c r="B756" s="1" t="s">
        <v>6962</v>
      </c>
      <c r="C756" s="1" t="s">
        <v>97</v>
      </c>
      <c r="D756" s="1" t="s">
        <v>106</v>
      </c>
      <c r="E756" s="1" t="s">
        <v>1111</v>
      </c>
      <c r="F756" s="1" t="s">
        <v>102</v>
      </c>
      <c r="G756" s="1" t="s">
        <v>109</v>
      </c>
      <c r="H756" s="1" t="s">
        <v>99</v>
      </c>
      <c r="I756" s="1" t="s">
        <v>95</v>
      </c>
      <c r="J756" s="1" t="s">
        <v>90</v>
      </c>
      <c r="K756" s="1">
        <v>31</v>
      </c>
      <c r="L756" s="1" t="s">
        <v>101</v>
      </c>
      <c r="M756" s="1" t="s">
        <v>325</v>
      </c>
      <c r="N756" s="1" t="s">
        <v>91</v>
      </c>
      <c r="O756" s="1" t="s">
        <v>104</v>
      </c>
      <c r="P756">
        <v>100</v>
      </c>
      <c r="Q756" s="1" t="str">
        <f>VLOOKUP([1]!Tabla1[[#This Row],[RENAES]],[2]EESS!$1:$1048576,6,FALSE)</f>
        <v>NO PERTENECE A NINGUNA RED</v>
      </c>
      <c r="R756" s="1" t="str">
        <f>VLOOKUP([1]!Tabla1[[#This Row],[RENAES]],[2]EESS!$1:$1048576,7,FALSE)</f>
        <v>NO PERTENECE A NINGUNA MICRORED</v>
      </c>
      <c r="S756" s="1" t="str">
        <f>VLOOKUP([1]!Tabla1[[#This Row],[RENAES]],[2]EESS!$1:$1048576,10,FALSE)</f>
        <v>HOSPITAL IQUITOS "Cesar Garayar Garcia"</v>
      </c>
      <c r="T756" s="1" t="s">
        <v>6717</v>
      </c>
      <c r="U756" s="1" t="s">
        <v>326</v>
      </c>
      <c r="V756" s="1" t="s">
        <v>91</v>
      </c>
      <c r="W756" s="57">
        <v>1</v>
      </c>
      <c r="X756" s="1" t="s">
        <v>99</v>
      </c>
      <c r="Y756" s="1" t="s">
        <v>95</v>
      </c>
      <c r="Z756" s="1" t="s">
        <v>95</v>
      </c>
      <c r="AA756" s="1" t="s">
        <v>6717</v>
      </c>
      <c r="AB756" s="1" t="s">
        <v>325</v>
      </c>
      <c r="AC756" s="1" t="s">
        <v>91</v>
      </c>
      <c r="AD756" s="1" t="s">
        <v>104</v>
      </c>
      <c r="AE756" s="1" t="s">
        <v>99</v>
      </c>
      <c r="AF756" s="1" t="s">
        <v>95</v>
      </c>
      <c r="AG756" s="1" t="s">
        <v>95</v>
      </c>
      <c r="AH756" s="1" t="s">
        <v>7650</v>
      </c>
      <c r="AI756" s="1" t="s">
        <v>326</v>
      </c>
      <c r="AJ756" s="1" t="s">
        <v>91</v>
      </c>
      <c r="AK756" s="57">
        <v>3</v>
      </c>
      <c r="AL756" s="1" t="s">
        <v>88</v>
      </c>
      <c r="AM756" s="1" t="s">
        <v>102</v>
      </c>
      <c r="AN756" s="1" t="s">
        <v>90</v>
      </c>
      <c r="AO756" s="1" t="s">
        <v>7650</v>
      </c>
      <c r="AP756" s="1" t="s">
        <v>325</v>
      </c>
      <c r="AQ756" s="1" t="s">
        <v>91</v>
      </c>
      <c r="AR756" s="1" t="s">
        <v>104</v>
      </c>
      <c r="AS756" s="1" t="s">
        <v>88</v>
      </c>
      <c r="AT756" s="1" t="s">
        <v>102</v>
      </c>
      <c r="AU756" s="1" t="s">
        <v>90</v>
      </c>
      <c r="AV756" s="1" t="s">
        <v>9810</v>
      </c>
      <c r="AW756" s="1" t="s">
        <v>326</v>
      </c>
      <c r="AX756" s="1" t="s">
        <v>91</v>
      </c>
      <c r="AY756" s="57">
        <v>5</v>
      </c>
      <c r="AZ756" s="1" t="s">
        <v>90</v>
      </c>
      <c r="BA756" s="1" t="s">
        <v>127</v>
      </c>
      <c r="BB756" s="1" t="s">
        <v>119</v>
      </c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 t="s">
        <v>8649</v>
      </c>
      <c r="CM756" s="1" t="s">
        <v>325</v>
      </c>
      <c r="CN756" s="1" t="s">
        <v>105</v>
      </c>
      <c r="CO756" s="1" t="s">
        <v>130</v>
      </c>
      <c r="CP756" s="1" t="s">
        <v>4018</v>
      </c>
      <c r="CQ756" s="1" t="s">
        <v>96</v>
      </c>
      <c r="CR756" s="1" t="s">
        <v>107</v>
      </c>
    </row>
    <row r="757" spans="1:96" x14ac:dyDescent="0.3">
      <c r="A757" s="1" t="s">
        <v>8075</v>
      </c>
      <c r="B757" s="1" t="s">
        <v>8076</v>
      </c>
      <c r="C757" s="1" t="s">
        <v>97</v>
      </c>
      <c r="D757" s="1" t="s">
        <v>106</v>
      </c>
      <c r="E757" s="1" t="s">
        <v>1111</v>
      </c>
      <c r="F757" s="1" t="s">
        <v>95</v>
      </c>
      <c r="G757" s="1" t="s">
        <v>129</v>
      </c>
      <c r="H757" s="1" t="s">
        <v>6725</v>
      </c>
      <c r="I757" s="1" t="s">
        <v>121</v>
      </c>
      <c r="J757" s="1" t="s">
        <v>119</v>
      </c>
      <c r="K757" s="1">
        <v>39</v>
      </c>
      <c r="L757" s="1" t="s">
        <v>101</v>
      </c>
      <c r="M757" s="1" t="s">
        <v>325</v>
      </c>
      <c r="N757" s="1" t="s">
        <v>91</v>
      </c>
      <c r="O757" s="1" t="s">
        <v>104</v>
      </c>
      <c r="P757">
        <v>98</v>
      </c>
      <c r="Q757" s="1" t="str">
        <f>VLOOKUP([1]!Tabla1[[#This Row],[RENAES]],[2]EESS!$1:$1048576,6,FALSE)</f>
        <v>REQUENA</v>
      </c>
      <c r="R757" s="1" t="str">
        <f>VLOOKUP([1]!Tabla1[[#This Row],[RENAES]],[2]EESS!$1:$1048576,7,FALSE)</f>
        <v>REQUENA</v>
      </c>
      <c r="S757" s="1" t="str">
        <f>VLOOKUP([1]!Tabla1[[#This Row],[RENAES]],[2]EESS!$1:$1048576,10,FALSE)</f>
        <v>REQUENA</v>
      </c>
      <c r="T757" s="1" t="s">
        <v>6934</v>
      </c>
      <c r="U757" s="1" t="s">
        <v>326</v>
      </c>
      <c r="V757" s="1" t="s">
        <v>91</v>
      </c>
      <c r="W757" s="57">
        <v>1</v>
      </c>
      <c r="X757" s="1" t="s">
        <v>6725</v>
      </c>
      <c r="Y757" s="1" t="s">
        <v>121</v>
      </c>
      <c r="Z757" s="1" t="s">
        <v>119</v>
      </c>
      <c r="AA757" s="1" t="s">
        <v>8041</v>
      </c>
      <c r="AB757" s="1" t="s">
        <v>325</v>
      </c>
      <c r="AC757" s="1" t="s">
        <v>105</v>
      </c>
      <c r="AD757" s="1" t="s">
        <v>104</v>
      </c>
      <c r="AE757" s="1" t="s">
        <v>8665</v>
      </c>
      <c r="AF757" s="1" t="s">
        <v>96</v>
      </c>
      <c r="AG757" s="1" t="s">
        <v>95</v>
      </c>
      <c r="AH757" s="1" t="s">
        <v>8041</v>
      </c>
      <c r="AI757" s="1" t="s">
        <v>326</v>
      </c>
      <c r="AJ757" s="1" t="s">
        <v>91</v>
      </c>
      <c r="AK757" s="57">
        <v>2</v>
      </c>
      <c r="AL757" s="1" t="s">
        <v>8665</v>
      </c>
      <c r="AM757" s="1" t="s">
        <v>96</v>
      </c>
      <c r="AN757" s="1" t="s">
        <v>95</v>
      </c>
      <c r="AO757" s="1" t="s">
        <v>9024</v>
      </c>
      <c r="AP757" s="1" t="s">
        <v>325</v>
      </c>
      <c r="AQ757" s="1" t="s">
        <v>91</v>
      </c>
      <c r="AR757" s="32"/>
      <c r="AS757" s="1" t="s">
        <v>10218</v>
      </c>
      <c r="AT757" s="1" t="s">
        <v>119</v>
      </c>
      <c r="AU757" s="1" t="s">
        <v>95</v>
      </c>
      <c r="AV757" s="1" t="s">
        <v>9001</v>
      </c>
      <c r="AW757" s="1" t="s">
        <v>326</v>
      </c>
      <c r="AX757" s="1" t="s">
        <v>91</v>
      </c>
      <c r="AY757" s="57">
        <v>3</v>
      </c>
      <c r="AZ757" s="1" t="s">
        <v>10219</v>
      </c>
      <c r="BA757" s="1" t="s">
        <v>119</v>
      </c>
      <c r="BB757" s="1" t="s">
        <v>127</v>
      </c>
      <c r="BC757" s="1" t="s">
        <v>9802</v>
      </c>
      <c r="BD757" s="1" t="s">
        <v>326</v>
      </c>
      <c r="BE757" s="1" t="s">
        <v>91</v>
      </c>
      <c r="BF757" s="57">
        <v>4</v>
      </c>
      <c r="BG757" s="1" t="s">
        <v>6832</v>
      </c>
      <c r="BH757" s="1" t="s">
        <v>88</v>
      </c>
      <c r="BI757" s="1" t="s">
        <v>127</v>
      </c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 t="s">
        <v>9001</v>
      </c>
      <c r="BY757" s="1" t="s">
        <v>325</v>
      </c>
      <c r="BZ757" s="1" t="s">
        <v>105</v>
      </c>
      <c r="CA757" s="1" t="s">
        <v>104</v>
      </c>
      <c r="CB757" s="1" t="s">
        <v>10219</v>
      </c>
      <c r="CC757" s="1" t="s">
        <v>119</v>
      </c>
      <c r="CD757" s="1" t="s">
        <v>127</v>
      </c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</row>
    <row r="758" spans="1:96" x14ac:dyDescent="0.3">
      <c r="A758" s="1" t="s">
        <v>1429</v>
      </c>
      <c r="B758" s="1" t="s">
        <v>1430</v>
      </c>
      <c r="C758" s="1" t="s">
        <v>97</v>
      </c>
      <c r="D758" s="1" t="s">
        <v>3185</v>
      </c>
      <c r="E758" s="1" t="s">
        <v>1111</v>
      </c>
      <c r="F758" s="1" t="s">
        <v>96</v>
      </c>
      <c r="G758" s="1" t="s">
        <v>151</v>
      </c>
      <c r="H758" s="1" t="s">
        <v>324</v>
      </c>
      <c r="I758" s="1" t="s">
        <v>107</v>
      </c>
      <c r="J758" s="1" t="s">
        <v>102</v>
      </c>
      <c r="K758" s="1">
        <v>31</v>
      </c>
      <c r="L758" s="1" t="s">
        <v>101</v>
      </c>
      <c r="M758" s="1" t="s">
        <v>325</v>
      </c>
      <c r="N758" s="1" t="s">
        <v>91</v>
      </c>
      <c r="O758" s="1" t="s">
        <v>104</v>
      </c>
      <c r="P758">
        <v>1</v>
      </c>
      <c r="Q758" s="1" t="str">
        <f>VLOOKUP([1]!Tabla1[[#This Row],[RENAES]],[2]EESS!$1:$1048576,6,FALSE)</f>
        <v>MAYNAS CIUDAD</v>
      </c>
      <c r="R758" s="1" t="str">
        <f>VLOOKUP([1]!Tabla1[[#This Row],[RENAES]],[2]EESS!$1:$1048576,7,FALSE)</f>
        <v>PUNCHANA</v>
      </c>
      <c r="S758" s="1" t="str">
        <f>VLOOKUP([1]!Tabla1[[#This Row],[RENAES]],[2]EESS!$1:$1048576,10,FALSE)</f>
        <v xml:space="preserve">FERNANDO LORES </v>
      </c>
      <c r="T758" s="1" t="s">
        <v>1183</v>
      </c>
      <c r="U758" s="1" t="s">
        <v>326</v>
      </c>
      <c r="V758" s="1" t="s">
        <v>91</v>
      </c>
      <c r="W758" s="57">
        <v>30</v>
      </c>
      <c r="X758" s="1" t="s">
        <v>324</v>
      </c>
      <c r="Y758" s="1" t="s">
        <v>107</v>
      </c>
      <c r="Z758" s="1" t="s">
        <v>102</v>
      </c>
      <c r="AA758" s="1"/>
      <c r="AB758" s="1"/>
      <c r="AC758" s="1"/>
      <c r="AD758" s="1"/>
      <c r="AE758" s="1"/>
      <c r="AF758" s="1"/>
      <c r="AG758" s="1"/>
      <c r="AH758" s="1" t="s">
        <v>1312</v>
      </c>
      <c r="AI758" s="1" t="s">
        <v>326</v>
      </c>
      <c r="AJ758" s="1" t="s">
        <v>91</v>
      </c>
      <c r="AK758" s="57">
        <v>7</v>
      </c>
      <c r="AL758" s="1" t="s">
        <v>1431</v>
      </c>
      <c r="AM758" s="1" t="s">
        <v>96</v>
      </c>
      <c r="AN758" s="1" t="s">
        <v>100</v>
      </c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1432</v>
      </c>
      <c r="B759" s="1" t="s">
        <v>1433</v>
      </c>
      <c r="C759" s="1" t="s">
        <v>97</v>
      </c>
      <c r="D759" s="1" t="s">
        <v>3185</v>
      </c>
      <c r="E759" s="1" t="s">
        <v>1111</v>
      </c>
      <c r="F759" s="1" t="s">
        <v>96</v>
      </c>
      <c r="G759" s="1" t="s">
        <v>90</v>
      </c>
      <c r="H759" s="1" t="s">
        <v>327</v>
      </c>
      <c r="I759" s="1" t="s">
        <v>96</v>
      </c>
      <c r="J759" s="1" t="s">
        <v>96</v>
      </c>
      <c r="K759" s="1">
        <v>33</v>
      </c>
      <c r="L759" s="1" t="s">
        <v>101</v>
      </c>
      <c r="M759" s="1" t="s">
        <v>325</v>
      </c>
      <c r="N759" s="1" t="s">
        <v>105</v>
      </c>
      <c r="O759" s="1" t="s">
        <v>104</v>
      </c>
      <c r="P759">
        <v>211</v>
      </c>
      <c r="Q759" s="1" t="str">
        <f>VLOOKUP([1]!Tabla1[[#This Row],[RENAES]],[2]EESS!$1:$1048576,6,FALSE)</f>
        <v>NO PERTENECE A NINGUNA RED</v>
      </c>
      <c r="R759" s="1" t="str">
        <f>VLOOKUP([1]!Tabla1[[#This Row],[RENAES]],[2]EESS!$1:$1048576,7,FALSE)</f>
        <v>NO PERTENECE A NINGUNA MICRORED</v>
      </c>
      <c r="S759" s="1" t="str">
        <f>VLOOKUP([1]!Tabla1[[#This Row],[RENAES]],[2]EESS!$1:$1048576,10,FALSE)</f>
        <v>HOSPITAL IQUITOS "Cesar Garayar Garcia"</v>
      </c>
      <c r="T759" s="1" t="s">
        <v>1142</v>
      </c>
      <c r="U759" s="1" t="s">
        <v>326</v>
      </c>
      <c r="V759" s="1" t="s">
        <v>91</v>
      </c>
      <c r="W759" s="57">
        <v>6</v>
      </c>
      <c r="X759" s="1" t="s">
        <v>327</v>
      </c>
      <c r="Y759" s="1" t="s">
        <v>96</v>
      </c>
      <c r="Z759" s="1" t="s">
        <v>96</v>
      </c>
      <c r="AA759" s="1"/>
      <c r="AB759" s="1"/>
      <c r="AC759" s="1"/>
      <c r="AD759" s="1"/>
      <c r="AE759" s="1"/>
      <c r="AF759" s="1"/>
      <c r="AG759" s="1"/>
      <c r="AH759" s="1" t="s">
        <v>1112</v>
      </c>
      <c r="AI759" s="1" t="s">
        <v>326</v>
      </c>
      <c r="AJ759" s="1" t="s">
        <v>91</v>
      </c>
      <c r="AK759" s="57">
        <v>6</v>
      </c>
      <c r="AL759" s="1" t="s">
        <v>164</v>
      </c>
      <c r="AM759" s="1" t="s">
        <v>102</v>
      </c>
      <c r="AN759" s="1" t="s">
        <v>102</v>
      </c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1434</v>
      </c>
      <c r="B760" s="1" t="s">
        <v>1435</v>
      </c>
      <c r="C760" s="1" t="s">
        <v>97</v>
      </c>
      <c r="D760" s="1" t="s">
        <v>115</v>
      </c>
      <c r="E760" s="1" t="s">
        <v>1111</v>
      </c>
      <c r="F760" s="1" t="s">
        <v>96</v>
      </c>
      <c r="G760" s="1" t="s">
        <v>98</v>
      </c>
      <c r="H760" s="1" t="s">
        <v>821</v>
      </c>
      <c r="I760" s="1" t="s">
        <v>99</v>
      </c>
      <c r="J760" s="1" t="s">
        <v>96</v>
      </c>
      <c r="K760" s="1">
        <v>34</v>
      </c>
      <c r="L760" s="1" t="s">
        <v>101</v>
      </c>
      <c r="M760" s="1" t="s">
        <v>325</v>
      </c>
      <c r="N760" s="1" t="s">
        <v>91</v>
      </c>
      <c r="O760" s="1" t="s">
        <v>104</v>
      </c>
      <c r="P760">
        <v>15140</v>
      </c>
      <c r="Q760" s="1" t="str">
        <f>VLOOKUP([1]!Tabla1[[#This Row],[RENAES]],[2]EESS!$1:$1048576,6,FALSE)</f>
        <v>LORETO</v>
      </c>
      <c r="R760" s="1" t="str">
        <f>VLOOKUP([1]!Tabla1[[#This Row],[RENAES]],[2]EESS!$1:$1048576,7,FALSE)</f>
        <v>INTUTO</v>
      </c>
      <c r="S760" s="1" t="str">
        <f>VLOOKUP([1]!Tabla1[[#This Row],[RENAES]],[2]EESS!$1:$1048576,10,FALSE)</f>
        <v>INTUTO</v>
      </c>
      <c r="T760" s="1" t="s">
        <v>1139</v>
      </c>
      <c r="U760" s="1" t="s">
        <v>326</v>
      </c>
      <c r="V760" s="1" t="s">
        <v>91</v>
      </c>
      <c r="W760" s="57">
        <v>1</v>
      </c>
      <c r="X760" s="1" t="s">
        <v>821</v>
      </c>
      <c r="Y760" s="1" t="s">
        <v>99</v>
      </c>
      <c r="Z760" s="1" t="s">
        <v>96</v>
      </c>
      <c r="AA760" s="1" t="s">
        <v>1327</v>
      </c>
      <c r="AB760" s="1" t="s">
        <v>325</v>
      </c>
      <c r="AC760" s="1" t="s">
        <v>105</v>
      </c>
      <c r="AD760" s="1" t="s">
        <v>104</v>
      </c>
      <c r="AE760" s="1" t="s">
        <v>96</v>
      </c>
      <c r="AF760" s="1" t="s">
        <v>96</v>
      </c>
      <c r="AG760" s="1" t="s">
        <v>96</v>
      </c>
      <c r="AH760" s="1" t="s">
        <v>1327</v>
      </c>
      <c r="AI760" s="1" t="s">
        <v>326</v>
      </c>
      <c r="AJ760" s="1" t="s">
        <v>91</v>
      </c>
      <c r="AK760" s="57">
        <v>2</v>
      </c>
      <c r="AL760" s="1" t="s">
        <v>96</v>
      </c>
      <c r="AM760" s="1" t="s">
        <v>96</v>
      </c>
      <c r="AN760" s="1" t="s">
        <v>96</v>
      </c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5392</v>
      </c>
      <c r="B761" s="1" t="s">
        <v>5393</v>
      </c>
      <c r="C761" s="1" t="s">
        <v>97</v>
      </c>
      <c r="D761" s="1" t="s">
        <v>3185</v>
      </c>
      <c r="E761" s="1" t="s">
        <v>1111</v>
      </c>
      <c r="F761" s="1" t="s">
        <v>95</v>
      </c>
      <c r="G761" s="1" t="s">
        <v>100</v>
      </c>
      <c r="H761" s="1" t="s">
        <v>225</v>
      </c>
      <c r="I761" s="1" t="s">
        <v>127</v>
      </c>
      <c r="J761" s="1" t="s">
        <v>102</v>
      </c>
      <c r="K761" s="1">
        <v>32</v>
      </c>
      <c r="L761" s="1" t="s">
        <v>101</v>
      </c>
      <c r="M761" s="1" t="s">
        <v>325</v>
      </c>
      <c r="N761" s="1" t="s">
        <v>91</v>
      </c>
      <c r="O761" s="1" t="s">
        <v>92</v>
      </c>
      <c r="P761">
        <v>24</v>
      </c>
      <c r="Q761" s="1" t="str">
        <f>VLOOKUP([1]!Tabla1[[#This Row],[RENAES]],[2]EESS!$1:$1048576,6,FALSE)</f>
        <v>REQUENA</v>
      </c>
      <c r="R761" s="1" t="str">
        <f>VLOOKUP([1]!Tabla1[[#This Row],[RENAES]],[2]EESS!$1:$1048576,7,FALSE)</f>
        <v>REQUENA</v>
      </c>
      <c r="S761" s="1" t="str">
        <f>VLOOKUP([1]!Tabla1[[#This Row],[RENAES]],[2]EESS!$1:$1048576,10,FALSE)</f>
        <v>PIURI  ISLA</v>
      </c>
      <c r="T761" s="1" t="s">
        <v>6716</v>
      </c>
      <c r="U761" s="1" t="s">
        <v>326</v>
      </c>
      <c r="V761" s="1" t="s">
        <v>91</v>
      </c>
      <c r="W761" s="57">
        <v>2</v>
      </c>
      <c r="X761" s="1" t="s">
        <v>225</v>
      </c>
      <c r="Y761" s="1" t="s">
        <v>127</v>
      </c>
      <c r="Z761" s="1" t="s">
        <v>102</v>
      </c>
      <c r="AA761" s="1" t="s">
        <v>7676</v>
      </c>
      <c r="AB761" s="1" t="s">
        <v>325</v>
      </c>
      <c r="AC761" s="1" t="s">
        <v>105</v>
      </c>
      <c r="AD761" s="1" t="s">
        <v>104</v>
      </c>
      <c r="AE761" s="1" t="s">
        <v>246</v>
      </c>
      <c r="AF761" s="1" t="s">
        <v>129</v>
      </c>
      <c r="AG761" s="1" t="s">
        <v>129</v>
      </c>
      <c r="AH761" s="1" t="s">
        <v>7676</v>
      </c>
      <c r="AI761" s="1" t="s">
        <v>326</v>
      </c>
      <c r="AJ761" s="1" t="s">
        <v>91</v>
      </c>
      <c r="AK761" s="57">
        <v>2</v>
      </c>
      <c r="AL761" s="1" t="s">
        <v>246</v>
      </c>
      <c r="AM761" s="1" t="s">
        <v>129</v>
      </c>
      <c r="AN761" s="1" t="s">
        <v>129</v>
      </c>
      <c r="AO761" s="1" t="s">
        <v>9792</v>
      </c>
      <c r="AP761" s="1" t="s">
        <v>325</v>
      </c>
      <c r="AQ761" s="1" t="s">
        <v>105</v>
      </c>
      <c r="AR761" s="1" t="s">
        <v>104</v>
      </c>
      <c r="AS761" s="1" t="s">
        <v>10015</v>
      </c>
      <c r="AT761" s="1" t="s">
        <v>88</v>
      </c>
      <c r="AU761" s="1" t="s">
        <v>100</v>
      </c>
      <c r="AV761" s="1" t="s">
        <v>8842</v>
      </c>
      <c r="AW761" s="1" t="s">
        <v>326</v>
      </c>
      <c r="AX761" s="1" t="s">
        <v>91</v>
      </c>
      <c r="AY761" s="57">
        <v>2</v>
      </c>
      <c r="AZ761" s="1" t="s">
        <v>7492</v>
      </c>
      <c r="BA761" s="1" t="s">
        <v>127</v>
      </c>
      <c r="BB761" s="1" t="s">
        <v>142</v>
      </c>
      <c r="BC761" s="1" t="s">
        <v>9792</v>
      </c>
      <c r="BD761" s="1" t="s">
        <v>326</v>
      </c>
      <c r="BE761" s="1" t="s">
        <v>91</v>
      </c>
      <c r="BF761" s="57">
        <v>3</v>
      </c>
      <c r="BG761" s="1" t="s">
        <v>10015</v>
      </c>
      <c r="BH761" s="1" t="s">
        <v>88</v>
      </c>
      <c r="BI761" s="1" t="s">
        <v>100</v>
      </c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5394</v>
      </c>
      <c r="B762" s="1" t="s">
        <v>5395</v>
      </c>
      <c r="C762" s="1" t="s">
        <v>97</v>
      </c>
      <c r="D762" s="1" t="s">
        <v>3185</v>
      </c>
      <c r="E762" s="1" t="s">
        <v>1111</v>
      </c>
      <c r="F762" s="1" t="s">
        <v>102</v>
      </c>
      <c r="G762" s="1" t="s">
        <v>102</v>
      </c>
      <c r="H762" s="1" t="s">
        <v>324</v>
      </c>
      <c r="I762" s="1" t="s">
        <v>90</v>
      </c>
      <c r="J762" s="1" t="s">
        <v>109</v>
      </c>
      <c r="K762" s="1">
        <v>32</v>
      </c>
      <c r="L762" s="1" t="s">
        <v>101</v>
      </c>
      <c r="M762" s="1" t="s">
        <v>325</v>
      </c>
      <c r="N762" s="1" t="s">
        <v>91</v>
      </c>
      <c r="O762" s="1" t="s">
        <v>92</v>
      </c>
      <c r="P762">
        <v>1</v>
      </c>
      <c r="Q762" s="1" t="str">
        <f>VLOOKUP([1]!Tabla1[[#This Row],[RENAES]],[2]EESS!$1:$1048576,6,FALSE)</f>
        <v>LORETO</v>
      </c>
      <c r="R762" s="1" t="str">
        <f>VLOOKUP([1]!Tabla1[[#This Row],[RENAES]],[2]EESS!$1:$1048576,7,FALSE)</f>
        <v>VILLA TROMPETERO</v>
      </c>
      <c r="S762" s="1" t="str">
        <f>VLOOKUP([1]!Tabla1[[#This Row],[RENAES]],[2]EESS!$1:$1048576,10,FALSE)</f>
        <v>VILLA TROMPETEROS</v>
      </c>
      <c r="T762" s="1" t="s">
        <v>5332</v>
      </c>
      <c r="U762" s="1" t="s">
        <v>326</v>
      </c>
      <c r="V762" s="1" t="s">
        <v>91</v>
      </c>
      <c r="W762" s="57">
        <v>60</v>
      </c>
      <c r="X762" s="1" t="s">
        <v>324</v>
      </c>
      <c r="Y762" s="1" t="s">
        <v>90</v>
      </c>
      <c r="Z762" s="1" t="s">
        <v>109</v>
      </c>
      <c r="AA762" s="1"/>
      <c r="AB762" s="1"/>
      <c r="AC762" s="1"/>
      <c r="AD762" s="1"/>
      <c r="AE762" s="1"/>
      <c r="AF762" s="1"/>
      <c r="AG762" s="1"/>
      <c r="AH762" s="1" t="s">
        <v>5388</v>
      </c>
      <c r="AI762" s="1" t="s">
        <v>326</v>
      </c>
      <c r="AJ762" s="1" t="s">
        <v>91</v>
      </c>
      <c r="AK762" s="57">
        <v>6</v>
      </c>
      <c r="AL762" s="1" t="s">
        <v>111</v>
      </c>
      <c r="AM762" s="1" t="s">
        <v>88</v>
      </c>
      <c r="AN762" s="1" t="s">
        <v>95</v>
      </c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1436</v>
      </c>
      <c r="B763" s="1" t="s">
        <v>1437</v>
      </c>
      <c r="C763" s="1" t="s">
        <v>97</v>
      </c>
      <c r="D763" s="1" t="s">
        <v>3185</v>
      </c>
      <c r="E763" s="1" t="s">
        <v>1111</v>
      </c>
      <c r="F763" s="1" t="s">
        <v>96</v>
      </c>
      <c r="G763" s="1" t="s">
        <v>110</v>
      </c>
      <c r="H763" s="1" t="s">
        <v>324</v>
      </c>
      <c r="I763" s="1" t="s">
        <v>127</v>
      </c>
      <c r="J763" s="1" t="s">
        <v>102</v>
      </c>
      <c r="K763" s="1">
        <v>36</v>
      </c>
      <c r="L763" s="1" t="s">
        <v>101</v>
      </c>
      <c r="M763" s="1" t="s">
        <v>325</v>
      </c>
      <c r="N763" s="1" t="s">
        <v>91</v>
      </c>
      <c r="O763" s="1" t="s">
        <v>92</v>
      </c>
      <c r="P763">
        <v>3</v>
      </c>
      <c r="Q763" s="1" t="str">
        <f>VLOOKUP([1]!Tabla1[[#This Row],[RENAES]],[2]EESS!$1:$1048576,6,FALSE)</f>
        <v>LORETO</v>
      </c>
      <c r="R763" s="1" t="str">
        <f>VLOOKUP([1]!Tabla1[[#This Row],[RENAES]],[2]EESS!$1:$1048576,7,FALSE)</f>
        <v>NAUTA</v>
      </c>
      <c r="S763" s="1" t="str">
        <f>VLOOKUP([1]!Tabla1[[#This Row],[RENAES]],[2]EESS!$1:$1048576,10,FALSE)</f>
        <v>SAN JUAN DE PURITANIA</v>
      </c>
      <c r="T763" s="1" t="s">
        <v>1217</v>
      </c>
      <c r="U763" s="1" t="s">
        <v>326</v>
      </c>
      <c r="V763" s="1" t="s">
        <v>91</v>
      </c>
      <c r="W763" s="57">
        <v>6</v>
      </c>
      <c r="X763" s="1" t="s">
        <v>111</v>
      </c>
      <c r="Y763" s="1" t="s">
        <v>100</v>
      </c>
      <c r="Z763" s="1" t="s">
        <v>100</v>
      </c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10230</v>
      </c>
      <c r="B764" s="1" t="s">
        <v>10231</v>
      </c>
      <c r="C764" s="1" t="s">
        <v>97</v>
      </c>
      <c r="D764" s="1" t="s">
        <v>3185</v>
      </c>
      <c r="E764" s="1" t="s">
        <v>1111</v>
      </c>
      <c r="F764" s="1" t="s">
        <v>109</v>
      </c>
      <c r="G764" s="1" t="s">
        <v>98</v>
      </c>
      <c r="H764" s="1" t="s">
        <v>324</v>
      </c>
      <c r="I764" s="1" t="s">
        <v>109</v>
      </c>
      <c r="J764" s="1" t="s">
        <v>142</v>
      </c>
      <c r="K764" s="1">
        <v>32</v>
      </c>
      <c r="L764" s="1" t="s">
        <v>101</v>
      </c>
      <c r="M764" s="1" t="s">
        <v>325</v>
      </c>
      <c r="N764" s="1" t="s">
        <v>91</v>
      </c>
      <c r="O764" s="1" t="s">
        <v>92</v>
      </c>
      <c r="P764">
        <v>3</v>
      </c>
      <c r="Q764" s="1" t="str">
        <f>VLOOKUP([1]!Tabla1[[#This Row],[RENAES]],[2]EESS!$1:$1048576,6,FALSE)</f>
        <v>LORETO</v>
      </c>
      <c r="R764" s="1" t="str">
        <f>VLOOKUP([1]!Tabla1[[#This Row],[RENAES]],[2]EESS!$1:$1048576,7,FALSE)</f>
        <v>NAUTA</v>
      </c>
      <c r="S764" s="1" t="str">
        <f>VLOOKUP([1]!Tabla1[[#This Row],[RENAES]],[2]EESS!$1:$1048576,10,FALSE)</f>
        <v>SANTA ROSA DE LAGARTO</v>
      </c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9066</v>
      </c>
      <c r="B765" s="1" t="s">
        <v>9067</v>
      </c>
      <c r="C765" s="1" t="s">
        <v>97</v>
      </c>
      <c r="D765" s="1" t="s">
        <v>3185</v>
      </c>
      <c r="E765" s="1" t="s">
        <v>1111</v>
      </c>
      <c r="F765" s="1" t="s">
        <v>127</v>
      </c>
      <c r="G765" s="1" t="s">
        <v>131</v>
      </c>
      <c r="H765" s="1" t="s">
        <v>9068</v>
      </c>
      <c r="I765" s="1" t="s">
        <v>96</v>
      </c>
      <c r="J765" s="1" t="s">
        <v>122</v>
      </c>
      <c r="K765" s="1">
        <v>33</v>
      </c>
      <c r="L765" s="1" t="s">
        <v>101</v>
      </c>
      <c r="M765" s="1" t="s">
        <v>325</v>
      </c>
      <c r="N765" s="1" t="s">
        <v>91</v>
      </c>
      <c r="O765" s="32"/>
      <c r="P765">
        <v>212</v>
      </c>
      <c r="Q765" s="1" t="str">
        <f>VLOOKUP([1]!Tabla1[[#This Row],[RENAES]],[2]EESS!$1:$1048576,6,FALSE)</f>
        <v>REQUENA</v>
      </c>
      <c r="R765" s="1" t="str">
        <f>VLOOKUP([1]!Tabla1[[#This Row],[RENAES]],[2]EESS!$1:$1048576,7,FALSE)</f>
        <v>REQUENA</v>
      </c>
      <c r="S765" s="1" t="str">
        <f>VLOOKUP([1]!Tabla1[[#This Row],[RENAES]],[2]EESS!$1:$1048576,10,FALSE)</f>
        <v>SAN ROQUE De Maquia</v>
      </c>
      <c r="T765" s="1" t="s">
        <v>9020</v>
      </c>
      <c r="U765" s="1" t="s">
        <v>326</v>
      </c>
      <c r="V765" s="1" t="s">
        <v>91</v>
      </c>
      <c r="W765" s="57">
        <v>1</v>
      </c>
      <c r="X765" s="1" t="s">
        <v>9324</v>
      </c>
      <c r="Y765" s="1" t="s">
        <v>96</v>
      </c>
      <c r="Z765" s="1" t="s">
        <v>108</v>
      </c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4874</v>
      </c>
      <c r="B766" s="1" t="s">
        <v>4875</v>
      </c>
      <c r="C766" s="1" t="s">
        <v>97</v>
      </c>
      <c r="D766" s="1" t="s">
        <v>3185</v>
      </c>
      <c r="E766" s="1" t="s">
        <v>1111</v>
      </c>
      <c r="F766" s="1" t="s">
        <v>88</v>
      </c>
      <c r="G766" s="1" t="s">
        <v>89</v>
      </c>
      <c r="H766" s="1" t="s">
        <v>324</v>
      </c>
      <c r="I766" s="1" t="s">
        <v>4876</v>
      </c>
      <c r="J766" s="1" t="s">
        <v>96</v>
      </c>
      <c r="K766" s="1">
        <v>34</v>
      </c>
      <c r="L766" s="1" t="s">
        <v>101</v>
      </c>
      <c r="M766" s="1" t="s">
        <v>325</v>
      </c>
      <c r="N766" s="1" t="s">
        <v>91</v>
      </c>
      <c r="O766" s="1" t="s">
        <v>104</v>
      </c>
      <c r="P766">
        <v>1</v>
      </c>
      <c r="Q766" s="1" t="str">
        <f>VLOOKUP([1]!Tabla1[[#This Row],[RENAES]],[2]EESS!$1:$1048576,6,FALSE)</f>
        <v>MAYNAS CIUDAD</v>
      </c>
      <c r="R766" s="1" t="str">
        <f>VLOOKUP([1]!Tabla1[[#This Row],[RENAES]],[2]EESS!$1:$1048576,7,FALSE)</f>
        <v>IQUITOS SUR</v>
      </c>
      <c r="S766" s="1" t="str">
        <f>VLOOKUP([1]!Tabla1[[#This Row],[RENAES]],[2]EESS!$1:$1048576,10,FALSE)</f>
        <v>VARILLAL</v>
      </c>
      <c r="T766" s="1" t="s">
        <v>4821</v>
      </c>
      <c r="U766" s="1" t="s">
        <v>326</v>
      </c>
      <c r="V766" s="1" t="s">
        <v>91</v>
      </c>
      <c r="W766" s="57">
        <v>60</v>
      </c>
      <c r="X766" s="1" t="s">
        <v>324</v>
      </c>
      <c r="Y766" s="1" t="s">
        <v>4876</v>
      </c>
      <c r="Z766" s="1" t="s">
        <v>96</v>
      </c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</row>
    <row r="767" spans="1:96" x14ac:dyDescent="0.3">
      <c r="A767" s="1" t="s">
        <v>6963</v>
      </c>
      <c r="B767" s="1" t="s">
        <v>6964</v>
      </c>
      <c r="C767" s="1" t="s">
        <v>97</v>
      </c>
      <c r="D767" s="1" t="s">
        <v>3185</v>
      </c>
      <c r="E767" s="1" t="s">
        <v>1111</v>
      </c>
      <c r="F767" s="1" t="s">
        <v>95</v>
      </c>
      <c r="G767" s="1" t="s">
        <v>129</v>
      </c>
      <c r="H767" s="1" t="s">
        <v>327</v>
      </c>
      <c r="I767" s="1" t="s">
        <v>95</v>
      </c>
      <c r="J767" s="1" t="s">
        <v>118</v>
      </c>
      <c r="K767" s="1">
        <v>35</v>
      </c>
      <c r="L767" s="1" t="s">
        <v>101</v>
      </c>
      <c r="M767" s="1" t="s">
        <v>325</v>
      </c>
      <c r="N767" s="1" t="s">
        <v>91</v>
      </c>
      <c r="O767" s="1" t="s">
        <v>92</v>
      </c>
      <c r="P767">
        <v>150</v>
      </c>
      <c r="Q767" s="1" t="str">
        <f>VLOOKUP([1]!Tabla1[[#This Row],[RENAES]],[2]EESS!$1:$1048576,6,FALSE)</f>
        <v>ALTO AMAZONAS</v>
      </c>
      <c r="R767" s="1" t="str">
        <f>VLOOKUP([1]!Tabla1[[#This Row],[RENAES]],[2]EESS!$1:$1048576,7,FALSE)</f>
        <v>SANTA CRUZ</v>
      </c>
      <c r="S767" s="1" t="str">
        <f>VLOOKUP([1]!Tabla1[[#This Row],[RENAES]],[2]EESS!$1:$1048576,10,FALSE)</f>
        <v>SAN JOSE DEL SHISHINAHUA DE SANTA CRUZ</v>
      </c>
      <c r="T767" s="1" t="s">
        <v>6934</v>
      </c>
      <c r="U767" s="1" t="s">
        <v>326</v>
      </c>
      <c r="V767" s="1" t="s">
        <v>91</v>
      </c>
      <c r="W767" s="57">
        <v>1</v>
      </c>
      <c r="X767" s="1" t="s">
        <v>327</v>
      </c>
      <c r="Y767" s="1" t="s">
        <v>95</v>
      </c>
      <c r="Z767" s="1" t="s">
        <v>118</v>
      </c>
      <c r="AA767" s="1" t="s">
        <v>7673</v>
      </c>
      <c r="AB767" s="1" t="s">
        <v>325</v>
      </c>
      <c r="AC767" s="1" t="s">
        <v>91</v>
      </c>
      <c r="AD767" s="1" t="s">
        <v>92</v>
      </c>
      <c r="AE767" s="1" t="s">
        <v>327</v>
      </c>
      <c r="AF767" s="1" t="s">
        <v>88</v>
      </c>
      <c r="AG767" s="1" t="s">
        <v>95</v>
      </c>
      <c r="AH767" s="1" t="s">
        <v>7673</v>
      </c>
      <c r="AI767" s="1" t="s">
        <v>326</v>
      </c>
      <c r="AJ767" s="1" t="s">
        <v>91</v>
      </c>
      <c r="AK767" s="57">
        <v>5</v>
      </c>
      <c r="AL767" s="1" t="s">
        <v>327</v>
      </c>
      <c r="AM767" s="1" t="s">
        <v>88</v>
      </c>
      <c r="AN767" s="1" t="s">
        <v>95</v>
      </c>
      <c r="AO767" s="1"/>
      <c r="AP767" s="1"/>
      <c r="AQ767" s="1"/>
      <c r="AR767" s="1"/>
      <c r="AS767" s="1"/>
      <c r="AT767" s="1"/>
      <c r="AU767" s="1"/>
      <c r="AV767" s="1" t="s">
        <v>8232</v>
      </c>
      <c r="AW767" s="1" t="s">
        <v>326</v>
      </c>
      <c r="AX767" s="1" t="s">
        <v>91</v>
      </c>
      <c r="AY767" s="57">
        <v>15</v>
      </c>
      <c r="AZ767" s="1" t="s">
        <v>324</v>
      </c>
      <c r="BA767" s="1" t="s">
        <v>4911</v>
      </c>
      <c r="BB767" s="1" t="s">
        <v>96</v>
      </c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 t="s">
        <v>8662</v>
      </c>
      <c r="CF767" s="1" t="s">
        <v>326</v>
      </c>
      <c r="CG767" s="1" t="s">
        <v>91</v>
      </c>
      <c r="CH767" s="1" t="s">
        <v>123</v>
      </c>
      <c r="CI767" s="1" t="s">
        <v>259</v>
      </c>
      <c r="CJ767" s="1" t="s">
        <v>109</v>
      </c>
      <c r="CK767" s="1" t="s">
        <v>90</v>
      </c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4296</v>
      </c>
      <c r="B768" s="1" t="s">
        <v>4297</v>
      </c>
      <c r="C768" s="1" t="s">
        <v>97</v>
      </c>
      <c r="D768" s="1" t="s">
        <v>3185</v>
      </c>
      <c r="E768" s="1" t="s">
        <v>1111</v>
      </c>
      <c r="F768" s="1" t="s">
        <v>99</v>
      </c>
      <c r="G768" s="1" t="s">
        <v>119</v>
      </c>
      <c r="H768" s="1" t="s">
        <v>324</v>
      </c>
      <c r="I768" s="1" t="s">
        <v>99</v>
      </c>
      <c r="J768" s="1" t="s">
        <v>96</v>
      </c>
      <c r="K768" s="1">
        <v>31</v>
      </c>
      <c r="L768" s="1" t="s">
        <v>101</v>
      </c>
      <c r="M768" s="1" t="s">
        <v>325</v>
      </c>
      <c r="N768" s="1" t="s">
        <v>91</v>
      </c>
      <c r="O768" s="1" t="s">
        <v>104</v>
      </c>
      <c r="P768">
        <v>1</v>
      </c>
      <c r="Q768" s="1" t="str">
        <f>VLOOKUP([1]!Tabla1[[#This Row],[RENAES]],[2]EESS!$1:$1048576,6,FALSE)</f>
        <v>ALTO AMAZONAS</v>
      </c>
      <c r="R768" s="1" t="str">
        <f>VLOOKUP([1]!Tabla1[[#This Row],[RENAES]],[2]EESS!$1:$1048576,7,FALSE)</f>
        <v>YURIMAGUAS</v>
      </c>
      <c r="S768" s="1" t="str">
        <f>VLOOKUP([1]!Tabla1[[#This Row],[RENAES]],[2]EESS!$1:$1048576,10,FALSE)</f>
        <v>INDEPENDENCIA</v>
      </c>
      <c r="T768" s="1" t="s">
        <v>4221</v>
      </c>
      <c r="U768" s="1" t="s">
        <v>326</v>
      </c>
      <c r="V768" s="1" t="s">
        <v>91</v>
      </c>
      <c r="W768" s="57">
        <v>60</v>
      </c>
      <c r="X768" s="1" t="s">
        <v>324</v>
      </c>
      <c r="Y768" s="1" t="s">
        <v>99</v>
      </c>
      <c r="Z768" s="1" t="s">
        <v>96</v>
      </c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 t="s">
        <v>4223</v>
      </c>
      <c r="CF768" s="1" t="s">
        <v>326</v>
      </c>
      <c r="CG768" s="1" t="s">
        <v>91</v>
      </c>
      <c r="CH768" s="1" t="s">
        <v>123</v>
      </c>
      <c r="CI768" s="1" t="s">
        <v>329</v>
      </c>
      <c r="CJ768" s="1" t="s">
        <v>119</v>
      </c>
      <c r="CK768" s="1" t="s">
        <v>102</v>
      </c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4019</v>
      </c>
      <c r="B769" s="1" t="s">
        <v>4020</v>
      </c>
      <c r="C769" s="1" t="s">
        <v>97</v>
      </c>
      <c r="D769" s="1" t="s">
        <v>3185</v>
      </c>
      <c r="E769" s="1" t="s">
        <v>1111</v>
      </c>
      <c r="F769" s="1" t="s">
        <v>99</v>
      </c>
      <c r="G769" s="1" t="s">
        <v>88</v>
      </c>
      <c r="H769" s="1" t="s">
        <v>327</v>
      </c>
      <c r="I769" s="1" t="s">
        <v>96</v>
      </c>
      <c r="J769" s="1" t="s">
        <v>113</v>
      </c>
      <c r="K769" s="1">
        <v>31</v>
      </c>
      <c r="L769" s="1" t="s">
        <v>101</v>
      </c>
      <c r="M769" s="1" t="s">
        <v>325</v>
      </c>
      <c r="N769" s="1" t="s">
        <v>91</v>
      </c>
      <c r="O769" s="1" t="s">
        <v>104</v>
      </c>
      <c r="P769">
        <v>150</v>
      </c>
      <c r="Q769" s="1" t="str">
        <f>VLOOKUP([1]!Tabla1[[#This Row],[RENAES]],[2]EESS!$1:$1048576,6,FALSE)</f>
        <v>MAYNAS CIUDAD</v>
      </c>
      <c r="R769" s="1" t="str">
        <f>VLOOKUP([1]!Tabla1[[#This Row],[RENAES]],[2]EESS!$1:$1048576,7,FALSE)</f>
        <v>BELEN</v>
      </c>
      <c r="S769" s="1" t="str">
        <f>VLOOKUP([1]!Tabla1[[#This Row],[RENAES]],[2]EESS!$1:$1048576,10,FALSE)</f>
        <v xml:space="preserve">CARDOZO </v>
      </c>
      <c r="T769" s="1" t="s">
        <v>3980</v>
      </c>
      <c r="U769" s="1" t="s">
        <v>326</v>
      </c>
      <c r="V769" s="1" t="s">
        <v>91</v>
      </c>
      <c r="W769" s="57">
        <v>1</v>
      </c>
      <c r="X769" s="1" t="s">
        <v>327</v>
      </c>
      <c r="Y769" s="1" t="s">
        <v>96</v>
      </c>
      <c r="Z769" s="1" t="s">
        <v>113</v>
      </c>
      <c r="AA769" s="1" t="s">
        <v>5254</v>
      </c>
      <c r="AB769" s="1" t="s">
        <v>325</v>
      </c>
      <c r="AC769" s="1" t="s">
        <v>105</v>
      </c>
      <c r="AD769" s="1" t="s">
        <v>104</v>
      </c>
      <c r="AE769" s="1" t="s">
        <v>327</v>
      </c>
      <c r="AF769" s="1" t="s">
        <v>3808</v>
      </c>
      <c r="AG769" s="1" t="s">
        <v>96</v>
      </c>
      <c r="AH769" s="1" t="s">
        <v>4611</v>
      </c>
      <c r="AI769" s="1" t="s">
        <v>326</v>
      </c>
      <c r="AJ769" s="1" t="s">
        <v>91</v>
      </c>
      <c r="AK769" s="57">
        <v>2</v>
      </c>
      <c r="AL769" s="1" t="s">
        <v>327</v>
      </c>
      <c r="AM769" s="1" t="s">
        <v>3291</v>
      </c>
      <c r="AN769" s="1" t="s">
        <v>90</v>
      </c>
      <c r="AO769" s="1" t="s">
        <v>5666</v>
      </c>
      <c r="AP769" s="1" t="s">
        <v>325</v>
      </c>
      <c r="AQ769" s="1" t="s">
        <v>105</v>
      </c>
      <c r="AR769" s="32"/>
      <c r="AS769" s="1" t="s">
        <v>5649</v>
      </c>
      <c r="AT769" s="1" t="s">
        <v>96</v>
      </c>
      <c r="AU769" s="1" t="s">
        <v>119</v>
      </c>
      <c r="AV769" s="1" t="s">
        <v>5254</v>
      </c>
      <c r="AW769" s="1" t="s">
        <v>326</v>
      </c>
      <c r="AX769" s="1" t="s">
        <v>91</v>
      </c>
      <c r="AY769" s="57">
        <v>2</v>
      </c>
      <c r="AZ769" s="1" t="s">
        <v>327</v>
      </c>
      <c r="BA769" s="1" t="s">
        <v>3808</v>
      </c>
      <c r="BB769" s="1" t="s">
        <v>96</v>
      </c>
      <c r="BC769" s="1" t="s">
        <v>5666</v>
      </c>
      <c r="BD769" s="1" t="s">
        <v>326</v>
      </c>
      <c r="BE769" s="1" t="s">
        <v>91</v>
      </c>
      <c r="BF769" s="57">
        <v>3</v>
      </c>
      <c r="BG769" s="1" t="s">
        <v>327</v>
      </c>
      <c r="BH769" s="1" t="s">
        <v>113</v>
      </c>
      <c r="BI769" s="1" t="s">
        <v>110</v>
      </c>
      <c r="BJ769" s="1" t="s">
        <v>6162</v>
      </c>
      <c r="BK769" s="1" t="s">
        <v>326</v>
      </c>
      <c r="BL769" s="1" t="s">
        <v>91</v>
      </c>
      <c r="BM769" s="57">
        <v>5</v>
      </c>
      <c r="BN769" s="1" t="s">
        <v>327</v>
      </c>
      <c r="BO769" s="1" t="s">
        <v>4858</v>
      </c>
      <c r="BP769" s="1" t="s">
        <v>96</v>
      </c>
      <c r="BQ769" s="1"/>
      <c r="BR769" s="1"/>
      <c r="BS769" s="1"/>
      <c r="BT769" s="1"/>
      <c r="BU769" s="1"/>
      <c r="BV769" s="1"/>
      <c r="BW769" s="1"/>
      <c r="BX769" s="1" t="s">
        <v>6162</v>
      </c>
      <c r="BY769" s="1" t="s">
        <v>325</v>
      </c>
      <c r="BZ769" s="1" t="s">
        <v>105</v>
      </c>
      <c r="CA769" s="1" t="s">
        <v>104</v>
      </c>
      <c r="CB769" s="1" t="s">
        <v>327</v>
      </c>
      <c r="CC769" s="1" t="s">
        <v>4858</v>
      </c>
      <c r="CD769" s="1" t="s">
        <v>96</v>
      </c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2923</v>
      </c>
      <c r="B770" s="1" t="s">
        <v>2924</v>
      </c>
      <c r="C770" s="1" t="s">
        <v>97</v>
      </c>
      <c r="D770" s="1" t="s">
        <v>3185</v>
      </c>
      <c r="E770" s="1" t="s">
        <v>1111</v>
      </c>
      <c r="F770" s="1" t="s">
        <v>88</v>
      </c>
      <c r="G770" s="1" t="s">
        <v>99</v>
      </c>
      <c r="H770" s="1" t="s">
        <v>327</v>
      </c>
      <c r="I770" s="1" t="s">
        <v>88</v>
      </c>
      <c r="J770" s="1" t="s">
        <v>90</v>
      </c>
      <c r="K770" s="1">
        <v>34</v>
      </c>
      <c r="L770" s="1" t="s">
        <v>101</v>
      </c>
      <c r="M770" s="1" t="s">
        <v>325</v>
      </c>
      <c r="N770" s="1" t="s">
        <v>91</v>
      </c>
      <c r="O770" s="1" t="s">
        <v>104</v>
      </c>
      <c r="P770">
        <v>14</v>
      </c>
      <c r="Q770" s="1" t="str">
        <f>VLOOKUP([1]!Tabla1[[#This Row],[RENAES]],[2]EESS!$1:$1048576,6,FALSE)</f>
        <v>MAYNAS PERIFERIE</v>
      </c>
      <c r="R770" s="1" t="str">
        <f>VLOOKUP([1]!Tabla1[[#This Row],[RENAES]],[2]EESS!$1:$1048576,7,FALSE)</f>
        <v>SANTA CLOTILDE</v>
      </c>
      <c r="S770" s="1" t="str">
        <f>VLOOKUP([1]!Tabla1[[#This Row],[RENAES]],[2]EESS!$1:$1048576,10,FALSE)</f>
        <v>SANTA CLOTILDE</v>
      </c>
      <c r="T770" s="1" t="s">
        <v>2882</v>
      </c>
      <c r="U770" s="1" t="s">
        <v>326</v>
      </c>
      <c r="V770" s="1" t="s">
        <v>91</v>
      </c>
      <c r="W770" s="57">
        <v>1</v>
      </c>
      <c r="X770" s="1" t="s">
        <v>327</v>
      </c>
      <c r="Y770" s="1" t="s">
        <v>88</v>
      </c>
      <c r="Z770" s="1" t="s">
        <v>90</v>
      </c>
      <c r="AA770" s="1" t="s">
        <v>3988</v>
      </c>
      <c r="AB770" s="1" t="s">
        <v>325</v>
      </c>
      <c r="AC770" s="1" t="s">
        <v>105</v>
      </c>
      <c r="AD770" s="1" t="s">
        <v>104</v>
      </c>
      <c r="AE770" s="1" t="s">
        <v>327</v>
      </c>
      <c r="AF770" s="1" t="s">
        <v>90</v>
      </c>
      <c r="AG770" s="1" t="s">
        <v>88</v>
      </c>
      <c r="AH770" s="1" t="s">
        <v>3988</v>
      </c>
      <c r="AI770" s="1" t="s">
        <v>326</v>
      </c>
      <c r="AJ770" s="1" t="s">
        <v>91</v>
      </c>
      <c r="AK770" s="57">
        <v>2</v>
      </c>
      <c r="AL770" s="1" t="s">
        <v>327</v>
      </c>
      <c r="AM770" s="1" t="s">
        <v>90</v>
      </c>
      <c r="AN770" s="1" t="s">
        <v>88</v>
      </c>
      <c r="AO770" s="1" t="s">
        <v>5254</v>
      </c>
      <c r="AP770" s="1" t="s">
        <v>325</v>
      </c>
      <c r="AQ770" s="1" t="s">
        <v>105</v>
      </c>
      <c r="AR770" s="1" t="s">
        <v>104</v>
      </c>
      <c r="AS770" s="1" t="s">
        <v>327</v>
      </c>
      <c r="AT770" s="1" t="s">
        <v>88</v>
      </c>
      <c r="AU770" s="1" t="s">
        <v>116</v>
      </c>
      <c r="AV770" s="1" t="s">
        <v>5254</v>
      </c>
      <c r="AW770" s="1" t="s">
        <v>326</v>
      </c>
      <c r="AX770" s="1" t="s">
        <v>91</v>
      </c>
      <c r="AY770" s="57">
        <v>3</v>
      </c>
      <c r="AZ770" s="1" t="s">
        <v>327</v>
      </c>
      <c r="BA770" s="1" t="s">
        <v>88</v>
      </c>
      <c r="BB770" s="1" t="s">
        <v>116</v>
      </c>
      <c r="BC770" s="1" t="s">
        <v>6479</v>
      </c>
      <c r="BD770" s="1" t="s">
        <v>326</v>
      </c>
      <c r="BE770" s="1" t="s">
        <v>91</v>
      </c>
      <c r="BF770" s="57">
        <v>15</v>
      </c>
      <c r="BG770" s="1" t="s">
        <v>324</v>
      </c>
      <c r="BH770" s="1" t="s">
        <v>96</v>
      </c>
      <c r="BI770" s="1" t="s">
        <v>88</v>
      </c>
      <c r="BJ770" s="1" t="s">
        <v>6933</v>
      </c>
      <c r="BK770" s="1" t="s">
        <v>326</v>
      </c>
      <c r="BL770" s="1" t="s">
        <v>91</v>
      </c>
      <c r="BM770" s="57">
        <v>6</v>
      </c>
      <c r="BN770" s="1" t="s">
        <v>328</v>
      </c>
      <c r="BO770" s="1" t="s">
        <v>102</v>
      </c>
      <c r="BP770" s="1" t="s">
        <v>113</v>
      </c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6965</v>
      </c>
      <c r="B771" s="1" t="s">
        <v>6966</v>
      </c>
      <c r="C771" s="1" t="s">
        <v>97</v>
      </c>
      <c r="D771" s="1" t="s">
        <v>3185</v>
      </c>
      <c r="E771" s="1" t="s">
        <v>1111</v>
      </c>
      <c r="F771" s="1" t="s">
        <v>95</v>
      </c>
      <c r="G771" s="1" t="s">
        <v>118</v>
      </c>
      <c r="H771" s="1" t="s">
        <v>272</v>
      </c>
      <c r="I771" s="1" t="s">
        <v>131</v>
      </c>
      <c r="J771" s="1" t="s">
        <v>119</v>
      </c>
      <c r="K771" s="1">
        <v>33</v>
      </c>
      <c r="L771" s="1" t="s">
        <v>101</v>
      </c>
      <c r="M771" s="1" t="s">
        <v>325</v>
      </c>
      <c r="N771" s="1" t="s">
        <v>91</v>
      </c>
      <c r="O771" s="32"/>
      <c r="P771">
        <v>1</v>
      </c>
      <c r="Q771" s="1" t="str">
        <f>VLOOKUP([1]!Tabla1[[#This Row],[RENAES]],[2]EESS!$1:$1048576,6,FALSE)</f>
        <v>ALTO AMAZONAS</v>
      </c>
      <c r="R771" s="1" t="str">
        <f>VLOOKUP([1]!Tabla1[[#This Row],[RENAES]],[2]EESS!$1:$1048576,7,FALSE)</f>
        <v>YURIMAGUAS</v>
      </c>
      <c r="S771" s="1" t="str">
        <f>VLOOKUP([1]!Tabla1[[#This Row],[RENAES]],[2]EESS!$1:$1048576,10,FALSE)</f>
        <v>MUNICHIS De Yurimaguas(EJE DE M.R)</v>
      </c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</row>
    <row r="772" spans="1:96" x14ac:dyDescent="0.3">
      <c r="A772" s="1" t="s">
        <v>6480</v>
      </c>
      <c r="B772" s="1" t="s">
        <v>6481</v>
      </c>
      <c r="C772" s="1" t="s">
        <v>97</v>
      </c>
      <c r="D772" s="1" t="s">
        <v>116</v>
      </c>
      <c r="E772" s="1" t="s">
        <v>1111</v>
      </c>
      <c r="F772" s="1" t="s">
        <v>102</v>
      </c>
      <c r="G772" s="1" t="s">
        <v>129</v>
      </c>
      <c r="H772" s="1" t="s">
        <v>5448</v>
      </c>
      <c r="I772" s="1" t="s">
        <v>96</v>
      </c>
      <c r="J772" s="1" t="s">
        <v>96</v>
      </c>
      <c r="K772" s="1">
        <v>32</v>
      </c>
      <c r="L772" s="1" t="s">
        <v>101</v>
      </c>
      <c r="M772" s="1" t="s">
        <v>325</v>
      </c>
      <c r="N772" s="1" t="s">
        <v>91</v>
      </c>
      <c r="O772" s="1" t="s">
        <v>104</v>
      </c>
      <c r="P772">
        <v>101</v>
      </c>
      <c r="Q772" s="1" t="str">
        <f>VLOOKUP([1]!Tabla1[[#This Row],[RENAES]],[2]EESS!$1:$1048576,6,FALSE)</f>
        <v>NO PERTENECE A NINGUNA RED</v>
      </c>
      <c r="R772" s="1" t="str">
        <f>VLOOKUP([1]!Tabla1[[#This Row],[RENAES]],[2]EESS!$1:$1048576,7,FALSE)</f>
        <v>NO PERTENECE A NINGUNA MICRORED</v>
      </c>
      <c r="S772" s="1" t="str">
        <f>VLOOKUP([1]!Tabla1[[#This Row],[RENAES]],[2]EESS!$1:$1048576,10,FALSE)</f>
        <v>HOSP.REGIONAL DE LORETO "Felipe Arriola Iglesias"</v>
      </c>
      <c r="T772" s="1" t="s">
        <v>5929</v>
      </c>
      <c r="U772" s="1" t="s">
        <v>326</v>
      </c>
      <c r="V772" s="1" t="s">
        <v>91</v>
      </c>
      <c r="W772" s="57">
        <v>1</v>
      </c>
      <c r="X772" s="1" t="s">
        <v>5448</v>
      </c>
      <c r="Y772" s="1" t="s">
        <v>96</v>
      </c>
      <c r="Z772" s="1" t="s">
        <v>96</v>
      </c>
      <c r="AA772" s="1"/>
      <c r="AB772" s="1"/>
      <c r="AC772" s="1"/>
      <c r="AD772" s="1"/>
      <c r="AE772" s="1"/>
      <c r="AF772" s="1"/>
      <c r="AG772" s="1"/>
      <c r="AH772" s="1" t="s">
        <v>6954</v>
      </c>
      <c r="AI772" s="1" t="s">
        <v>326</v>
      </c>
      <c r="AJ772" s="1" t="s">
        <v>91</v>
      </c>
      <c r="AK772" s="57">
        <v>2</v>
      </c>
      <c r="AL772" s="1" t="s">
        <v>5567</v>
      </c>
      <c r="AM772" s="1" t="s">
        <v>96</v>
      </c>
      <c r="AN772" s="1" t="s">
        <v>88</v>
      </c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6204</v>
      </c>
      <c r="B773" s="1" t="s">
        <v>6205</v>
      </c>
      <c r="C773" s="1" t="s">
        <v>97</v>
      </c>
      <c r="D773" s="1" t="s">
        <v>3185</v>
      </c>
      <c r="E773" s="1" t="s">
        <v>1111</v>
      </c>
      <c r="F773" s="1" t="s">
        <v>102</v>
      </c>
      <c r="G773" s="1" t="s">
        <v>129</v>
      </c>
      <c r="H773" s="1" t="s">
        <v>6206</v>
      </c>
      <c r="I773" s="1" t="s">
        <v>96</v>
      </c>
      <c r="J773" s="1" t="s">
        <v>96</v>
      </c>
      <c r="K773" s="1">
        <v>33</v>
      </c>
      <c r="L773" s="1" t="s">
        <v>101</v>
      </c>
      <c r="M773" s="1" t="s">
        <v>325</v>
      </c>
      <c r="N773" s="1" t="s">
        <v>91</v>
      </c>
      <c r="O773" s="1" t="s">
        <v>92</v>
      </c>
      <c r="P773">
        <v>140</v>
      </c>
      <c r="Q773" s="1" t="str">
        <f>VLOOKUP([1]!Tabla1[[#This Row],[RENAES]],[2]EESS!$1:$1048576,6,FALSE)</f>
        <v>NO PERTENECE A NINGUNA RED</v>
      </c>
      <c r="R773" s="1" t="str">
        <f>VLOOKUP([1]!Tabla1[[#This Row],[RENAES]],[2]EESS!$1:$1048576,7,FALSE)</f>
        <v>NO PERTENECE A NINGUNA MICRORED</v>
      </c>
      <c r="S773" s="1" t="str">
        <f>VLOOKUP([1]!Tabla1[[#This Row],[RENAES]],[2]EESS!$1:$1048576,10,FALSE)</f>
        <v>HOSPITAL IQUITOS "Cesar Garayar Garcia"</v>
      </c>
      <c r="T773" s="1" t="s">
        <v>5929</v>
      </c>
      <c r="U773" s="1" t="s">
        <v>326</v>
      </c>
      <c r="V773" s="1" t="s">
        <v>91</v>
      </c>
      <c r="W773" s="57">
        <v>7</v>
      </c>
      <c r="X773" s="1" t="s">
        <v>6206</v>
      </c>
      <c r="Y773" s="1" t="s">
        <v>96</v>
      </c>
      <c r="Z773" s="1" t="s">
        <v>96</v>
      </c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1438</v>
      </c>
      <c r="B774" s="1" t="s">
        <v>1439</v>
      </c>
      <c r="C774" s="1" t="s">
        <v>97</v>
      </c>
      <c r="D774" s="1" t="s">
        <v>136</v>
      </c>
      <c r="E774" s="1" t="s">
        <v>1111</v>
      </c>
      <c r="F774" s="1" t="s">
        <v>96</v>
      </c>
      <c r="G774" s="1" t="s">
        <v>88</v>
      </c>
      <c r="H774" s="1" t="s">
        <v>1100</v>
      </c>
      <c r="I774" s="1" t="s">
        <v>99</v>
      </c>
      <c r="J774" s="1" t="s">
        <v>90</v>
      </c>
      <c r="K774" s="1">
        <v>32</v>
      </c>
      <c r="L774" s="1" t="s">
        <v>101</v>
      </c>
      <c r="M774" s="1" t="s">
        <v>325</v>
      </c>
      <c r="N774" s="1" t="s">
        <v>91</v>
      </c>
      <c r="O774" s="1" t="s">
        <v>104</v>
      </c>
      <c r="P774">
        <v>105</v>
      </c>
      <c r="Q774" s="1" t="str">
        <f>VLOOKUP([1]!Tabla1[[#This Row],[RENAES]],[2]EESS!$1:$1048576,6,FALSE)</f>
        <v>NO PERTENECE A NINGUNA RED</v>
      </c>
      <c r="R774" s="1" t="str">
        <f>VLOOKUP([1]!Tabla1[[#This Row],[RENAES]],[2]EESS!$1:$1048576,7,FALSE)</f>
        <v>NO PERTENECE A NINGUNA MICRORED</v>
      </c>
      <c r="S774" s="1" t="str">
        <f>VLOOKUP([1]!Tabla1[[#This Row],[RENAES]],[2]EESS!$1:$1048576,10,FALSE)</f>
        <v>HOSP.REGIONAL DE LORETO "Felipe Arriola Iglesias"</v>
      </c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</row>
    <row r="775" spans="1:96" x14ac:dyDescent="0.3">
      <c r="A775" s="1" t="s">
        <v>5396</v>
      </c>
      <c r="B775" s="1" t="s">
        <v>5397</v>
      </c>
      <c r="C775" s="1" t="s">
        <v>97</v>
      </c>
      <c r="D775" s="1" t="s">
        <v>3185</v>
      </c>
      <c r="E775" s="1" t="s">
        <v>1111</v>
      </c>
      <c r="F775" s="1" t="s">
        <v>99</v>
      </c>
      <c r="G775" s="1" t="s">
        <v>106</v>
      </c>
      <c r="H775" s="1" t="s">
        <v>5398</v>
      </c>
      <c r="I775" s="1" t="s">
        <v>95</v>
      </c>
      <c r="J775" s="1" t="s">
        <v>102</v>
      </c>
      <c r="K775" s="1">
        <v>32</v>
      </c>
      <c r="L775" s="1" t="s">
        <v>101</v>
      </c>
      <c r="M775" s="1" t="s">
        <v>325</v>
      </c>
      <c r="N775" s="1" t="s">
        <v>91</v>
      </c>
      <c r="O775" s="1" t="s">
        <v>104</v>
      </c>
      <c r="P775">
        <v>25590</v>
      </c>
      <c r="Q775" s="1" t="str">
        <f>VLOOKUP([1]!Tabla1[[#This Row],[RENAES]],[2]EESS!$1:$1048576,6,FALSE)</f>
        <v>ALTO AMAZONAS</v>
      </c>
      <c r="R775" s="1" t="str">
        <f>VLOOKUP([1]!Tabla1[[#This Row],[RENAES]],[2]EESS!$1:$1048576,7,FALSE)</f>
        <v>YURIMAGUAS</v>
      </c>
      <c r="S775" s="1" t="str">
        <f>VLOOKUP([1]!Tabla1[[#This Row],[RENAES]],[2]EESS!$1:$1048576,10,FALSE)</f>
        <v>AGUAMIRO (EJE DE M.R.)</v>
      </c>
      <c r="T775" s="1" t="s">
        <v>4617</v>
      </c>
      <c r="U775" s="1" t="s">
        <v>326</v>
      </c>
      <c r="V775" s="1" t="s">
        <v>91</v>
      </c>
      <c r="W775" s="57">
        <v>1</v>
      </c>
      <c r="X775" s="1" t="s">
        <v>5398</v>
      </c>
      <c r="Y775" s="1" t="s">
        <v>95</v>
      </c>
      <c r="Z775" s="1" t="s">
        <v>102</v>
      </c>
      <c r="AA775" s="1" t="s">
        <v>5986</v>
      </c>
      <c r="AB775" s="1" t="s">
        <v>325</v>
      </c>
      <c r="AC775" s="1" t="s">
        <v>105</v>
      </c>
      <c r="AD775" s="1" t="s">
        <v>104</v>
      </c>
      <c r="AE775" s="1" t="s">
        <v>6482</v>
      </c>
      <c r="AF775" s="1" t="s">
        <v>96</v>
      </c>
      <c r="AG775" s="1" t="s">
        <v>96</v>
      </c>
      <c r="AH775" s="1" t="s">
        <v>5986</v>
      </c>
      <c r="AI775" s="1" t="s">
        <v>326</v>
      </c>
      <c r="AJ775" s="1" t="s">
        <v>91</v>
      </c>
      <c r="AK775" s="57">
        <v>2</v>
      </c>
      <c r="AL775" s="1" t="s">
        <v>6482</v>
      </c>
      <c r="AM775" s="1" t="s">
        <v>96</v>
      </c>
      <c r="AN775" s="1" t="s">
        <v>96</v>
      </c>
      <c r="AO775" s="1" t="s">
        <v>6431</v>
      </c>
      <c r="AP775" s="1" t="s">
        <v>325</v>
      </c>
      <c r="AQ775" s="1" t="s">
        <v>91</v>
      </c>
      <c r="AR775" s="1" t="s">
        <v>104</v>
      </c>
      <c r="AS775" s="1" t="s">
        <v>96</v>
      </c>
      <c r="AT775" s="1" t="s">
        <v>100</v>
      </c>
      <c r="AU775" s="1" t="s">
        <v>121</v>
      </c>
      <c r="AV775" s="1" t="s">
        <v>6431</v>
      </c>
      <c r="AW775" s="1" t="s">
        <v>326</v>
      </c>
      <c r="AX775" s="1" t="s">
        <v>91</v>
      </c>
      <c r="AY775" s="57">
        <v>2</v>
      </c>
      <c r="AZ775" s="1" t="s">
        <v>96</v>
      </c>
      <c r="BA775" s="1" t="s">
        <v>100</v>
      </c>
      <c r="BB775" s="1" t="s">
        <v>121</v>
      </c>
      <c r="BC775" s="1" t="s">
        <v>7650</v>
      </c>
      <c r="BD775" s="1" t="s">
        <v>326</v>
      </c>
      <c r="BE775" s="1" t="s">
        <v>91</v>
      </c>
      <c r="BF775" s="57">
        <v>3</v>
      </c>
      <c r="BG775" s="1" t="s">
        <v>96</v>
      </c>
      <c r="BH775" s="1" t="s">
        <v>121</v>
      </c>
      <c r="BI775" s="1" t="s">
        <v>107</v>
      </c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 t="s">
        <v>7650</v>
      </c>
      <c r="BY775" s="1" t="s">
        <v>325</v>
      </c>
      <c r="BZ775" s="1" t="s">
        <v>105</v>
      </c>
      <c r="CA775" s="1" t="s">
        <v>104</v>
      </c>
      <c r="CB775" s="1" t="s">
        <v>96</v>
      </c>
      <c r="CC775" s="1" t="s">
        <v>121</v>
      </c>
      <c r="CD775" s="1" t="s">
        <v>107</v>
      </c>
      <c r="CE775" s="1" t="s">
        <v>8311</v>
      </c>
      <c r="CF775" s="1" t="s">
        <v>326</v>
      </c>
      <c r="CG775" s="1" t="s">
        <v>91</v>
      </c>
      <c r="CH775" s="1" t="s">
        <v>123</v>
      </c>
      <c r="CI775" s="1" t="s">
        <v>90</v>
      </c>
      <c r="CJ775" s="1" t="s">
        <v>88</v>
      </c>
      <c r="CK775" s="1" t="s">
        <v>109</v>
      </c>
      <c r="CL775" s="1" t="s">
        <v>8311</v>
      </c>
      <c r="CM775" s="1" t="s">
        <v>325</v>
      </c>
      <c r="CN775" s="1" t="s">
        <v>105</v>
      </c>
      <c r="CO775" s="1" t="s">
        <v>130</v>
      </c>
      <c r="CP775" s="1" t="s">
        <v>90</v>
      </c>
      <c r="CQ775" s="1" t="s">
        <v>88</v>
      </c>
      <c r="CR775" s="1" t="s">
        <v>109</v>
      </c>
    </row>
    <row r="776" spans="1:96" x14ac:dyDescent="0.3">
      <c r="A776" s="1" t="s">
        <v>8281</v>
      </c>
      <c r="B776" s="1" t="s">
        <v>8282</v>
      </c>
      <c r="C776" s="1" t="s">
        <v>97</v>
      </c>
      <c r="D776" s="1" t="s">
        <v>106</v>
      </c>
      <c r="E776" s="1" t="s">
        <v>1111</v>
      </c>
      <c r="F776" s="1" t="s">
        <v>119</v>
      </c>
      <c r="G776" s="1" t="s">
        <v>109</v>
      </c>
      <c r="H776" s="1" t="s">
        <v>88</v>
      </c>
      <c r="I776" s="1" t="s">
        <v>102</v>
      </c>
      <c r="J776" s="1" t="s">
        <v>99</v>
      </c>
      <c r="K776" s="1">
        <v>37</v>
      </c>
      <c r="L776" s="1" t="s">
        <v>101</v>
      </c>
      <c r="M776" s="1" t="s">
        <v>325</v>
      </c>
      <c r="N776" s="1" t="s">
        <v>105</v>
      </c>
      <c r="O776" s="1" t="s">
        <v>104</v>
      </c>
      <c r="P776">
        <v>100</v>
      </c>
      <c r="Q776" s="1" t="str">
        <f>VLOOKUP([1]!Tabla1[[#This Row],[RENAES]],[2]EESS!$1:$1048576,6,FALSE)</f>
        <v>MAYNAS PERIFERIE</v>
      </c>
      <c r="R776" s="1" t="str">
        <f>VLOOKUP([1]!Tabla1[[#This Row],[RENAES]],[2]EESS!$1:$1048576,7,FALSE)</f>
        <v>SANTA CLOTILDE</v>
      </c>
      <c r="S776" s="1" t="str">
        <f>VLOOKUP([1]!Tabla1[[#This Row],[RENAES]],[2]EESS!$1:$1048576,10,FALSE)</f>
        <v>RUMI TUNI</v>
      </c>
      <c r="T776" s="1" t="s">
        <v>7650</v>
      </c>
      <c r="U776" s="1" t="s">
        <v>326</v>
      </c>
      <c r="V776" s="1" t="s">
        <v>91</v>
      </c>
      <c r="W776" s="57">
        <v>7</v>
      </c>
      <c r="X776" s="1" t="s">
        <v>88</v>
      </c>
      <c r="Y776" s="1" t="s">
        <v>102</v>
      </c>
      <c r="Z776" s="1" t="s">
        <v>99</v>
      </c>
      <c r="AA776" s="1"/>
      <c r="AB776" s="1"/>
      <c r="AC776" s="1"/>
      <c r="AD776" s="1"/>
      <c r="AE776" s="1"/>
      <c r="AF776" s="1"/>
      <c r="AG776" s="1"/>
      <c r="AH776" s="1" t="s">
        <v>8909</v>
      </c>
      <c r="AI776" s="1" t="s">
        <v>326</v>
      </c>
      <c r="AJ776" s="1" t="s">
        <v>91</v>
      </c>
      <c r="AK776" s="57">
        <v>7</v>
      </c>
      <c r="AL776" s="1" t="s">
        <v>3329</v>
      </c>
      <c r="AM776" s="1" t="s">
        <v>102</v>
      </c>
      <c r="AN776" s="1" t="s">
        <v>99</v>
      </c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2587</v>
      </c>
      <c r="B777" s="1" t="s">
        <v>2588</v>
      </c>
      <c r="C777" s="1" t="s">
        <v>97</v>
      </c>
      <c r="D777" s="1" t="s">
        <v>3185</v>
      </c>
      <c r="E777" s="1" t="s">
        <v>1111</v>
      </c>
      <c r="F777" s="1" t="s">
        <v>90</v>
      </c>
      <c r="G777" s="1" t="s">
        <v>108</v>
      </c>
      <c r="H777" s="1" t="s">
        <v>327</v>
      </c>
      <c r="I777" s="1" t="s">
        <v>90</v>
      </c>
      <c r="J777" s="1" t="s">
        <v>107</v>
      </c>
      <c r="K777" s="1">
        <v>31</v>
      </c>
      <c r="L777" s="1" t="s">
        <v>101</v>
      </c>
      <c r="M777" s="1" t="s">
        <v>325</v>
      </c>
      <c r="N777" s="1" t="s">
        <v>105</v>
      </c>
      <c r="O777" s="1" t="s">
        <v>104</v>
      </c>
      <c r="P777">
        <v>137</v>
      </c>
      <c r="Q777" s="1" t="str">
        <f>VLOOKUP([1]!Tabla1[[#This Row],[RENAES]],[2]EESS!$1:$1048576,6,FALSE)</f>
        <v>MAYNAS PERIFERIE</v>
      </c>
      <c r="R777" s="1" t="str">
        <f>VLOOKUP([1]!Tabla1[[#This Row],[RENAES]],[2]EESS!$1:$1048576,7,FALSE)</f>
        <v>SANTA CLOTILDE</v>
      </c>
      <c r="S777" s="1" t="str">
        <f>VLOOKUP([1]!Tabla1[[#This Row],[RENAES]],[2]EESS!$1:$1048576,10,FALSE)</f>
        <v>RUMI TUNI</v>
      </c>
      <c r="T777" s="1" t="s">
        <v>1175</v>
      </c>
      <c r="U777" s="1" t="s">
        <v>326</v>
      </c>
      <c r="V777" s="1" t="s">
        <v>91</v>
      </c>
      <c r="W777" s="57">
        <v>5</v>
      </c>
      <c r="X777" s="1" t="s">
        <v>327</v>
      </c>
      <c r="Y777" s="1" t="s">
        <v>90</v>
      </c>
      <c r="Z777" s="1" t="s">
        <v>107</v>
      </c>
      <c r="AA777" s="1"/>
      <c r="AB777" s="1"/>
      <c r="AC777" s="1"/>
      <c r="AD777" s="1"/>
      <c r="AE777" s="1"/>
      <c r="AF777" s="1"/>
      <c r="AG777" s="1"/>
      <c r="AH777" s="1" t="s">
        <v>2860</v>
      </c>
      <c r="AI777" s="1" t="s">
        <v>326</v>
      </c>
      <c r="AJ777" s="1" t="s">
        <v>91</v>
      </c>
      <c r="AK777" s="57">
        <v>6</v>
      </c>
      <c r="AL777" s="1" t="s">
        <v>424</v>
      </c>
      <c r="AM777" s="1" t="s">
        <v>96</v>
      </c>
      <c r="AN777" s="1" t="s">
        <v>119</v>
      </c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9069</v>
      </c>
      <c r="B778" s="1" t="s">
        <v>9070</v>
      </c>
      <c r="C778" s="1" t="s">
        <v>97</v>
      </c>
      <c r="D778" s="1" t="s">
        <v>3185</v>
      </c>
      <c r="E778" s="1" t="s">
        <v>1111</v>
      </c>
      <c r="F778" s="1" t="s">
        <v>127</v>
      </c>
      <c r="G778" s="1" t="s">
        <v>111</v>
      </c>
      <c r="H778" s="1" t="s">
        <v>184</v>
      </c>
      <c r="I778" s="1" t="s">
        <v>108</v>
      </c>
      <c r="J778" s="1" t="s">
        <v>95</v>
      </c>
      <c r="K778" s="1">
        <v>35</v>
      </c>
      <c r="L778" s="1" t="s">
        <v>101</v>
      </c>
      <c r="M778" s="1" t="s">
        <v>325</v>
      </c>
      <c r="N778" s="1" t="s">
        <v>91</v>
      </c>
      <c r="O778" s="1" t="s">
        <v>104</v>
      </c>
      <c r="P778">
        <v>35</v>
      </c>
      <c r="Q778" s="1" t="str">
        <f>VLOOKUP([1]!Tabla1[[#This Row],[RENAES]],[2]EESS!$1:$1048576,6,FALSE)</f>
        <v>ALTO AMAZONAS</v>
      </c>
      <c r="R778" s="1" t="str">
        <f>VLOOKUP([1]!Tabla1[[#This Row],[RENAES]],[2]EESS!$1:$1048576,7,FALSE)</f>
        <v>JEBEROS</v>
      </c>
      <c r="S778" s="1" t="str">
        <f>VLOOKUP([1]!Tabla1[[#This Row],[RENAES]],[2]EESS!$1:$1048576,10,FALSE)</f>
        <v>MONTE CRISTO</v>
      </c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</row>
    <row r="779" spans="1:96" x14ac:dyDescent="0.3">
      <c r="A779" s="1" t="s">
        <v>2589</v>
      </c>
      <c r="B779" s="1" t="s">
        <v>2590</v>
      </c>
      <c r="C779" s="1" t="s">
        <v>97</v>
      </c>
      <c r="D779" s="1" t="s">
        <v>3185</v>
      </c>
      <c r="E779" s="1" t="s">
        <v>1111</v>
      </c>
      <c r="F779" s="1" t="s">
        <v>90</v>
      </c>
      <c r="G779" s="1" t="s">
        <v>121</v>
      </c>
      <c r="H779" s="1" t="s">
        <v>103</v>
      </c>
      <c r="I779" s="1" t="s">
        <v>107</v>
      </c>
      <c r="J779" s="1" t="s">
        <v>99</v>
      </c>
      <c r="K779" s="1">
        <v>43</v>
      </c>
      <c r="L779" s="1" t="s">
        <v>101</v>
      </c>
      <c r="M779" s="1" t="s">
        <v>325</v>
      </c>
      <c r="N779" s="1" t="s">
        <v>105</v>
      </c>
      <c r="O779" s="1" t="s">
        <v>104</v>
      </c>
      <c r="P779">
        <v>32465</v>
      </c>
      <c r="Q779" s="1" t="str">
        <f>VLOOKUP([1]!Tabla1[[#This Row],[RENAES]],[2]EESS!$1:$1048576,6,FALSE)</f>
        <v>MAYNAS CIUDAD</v>
      </c>
      <c r="R779" s="1" t="str">
        <f>VLOOKUP([1]!Tabla1[[#This Row],[RENAES]],[2]EESS!$1:$1048576,7,FALSE)</f>
        <v>IQUITOS NORTE</v>
      </c>
      <c r="S779" s="1" t="str">
        <f>VLOOKUP([1]!Tabla1[[#This Row],[RENAES]],[2]EESS!$1:$1048576,10,FALSE)</f>
        <v>VARGAS GUERRA</v>
      </c>
      <c r="T779" s="1" t="s">
        <v>1235</v>
      </c>
      <c r="U779" s="1" t="s">
        <v>326</v>
      </c>
      <c r="V779" s="1" t="s">
        <v>91</v>
      </c>
      <c r="W779" s="57">
        <v>2</v>
      </c>
      <c r="X779" s="1" t="s">
        <v>103</v>
      </c>
      <c r="Y779" s="1" t="s">
        <v>107</v>
      </c>
      <c r="Z779" s="1" t="s">
        <v>99</v>
      </c>
      <c r="AA779" s="1" t="s">
        <v>3494</v>
      </c>
      <c r="AB779" s="1" t="s">
        <v>325</v>
      </c>
      <c r="AC779" s="1" t="s">
        <v>91</v>
      </c>
      <c r="AD779" s="1" t="s">
        <v>104</v>
      </c>
      <c r="AE779" s="1" t="s">
        <v>190</v>
      </c>
      <c r="AF779" s="1" t="s">
        <v>109</v>
      </c>
      <c r="AG779" s="1" t="s">
        <v>111</v>
      </c>
      <c r="AH779" s="1" t="s">
        <v>1235</v>
      </c>
      <c r="AI779" s="1" t="s">
        <v>326</v>
      </c>
      <c r="AJ779" s="1" t="s">
        <v>91</v>
      </c>
      <c r="AK779" s="57">
        <v>3</v>
      </c>
      <c r="AL779" s="1" t="s">
        <v>2905</v>
      </c>
      <c r="AM779" s="1" t="s">
        <v>99</v>
      </c>
      <c r="AN779" s="1" t="s">
        <v>99</v>
      </c>
      <c r="AO779" s="1"/>
      <c r="AP779" s="1"/>
      <c r="AQ779" s="1"/>
      <c r="AR779" s="1"/>
      <c r="AS779" s="1"/>
      <c r="AT779" s="1"/>
      <c r="AU779" s="1"/>
      <c r="AV779" s="1" t="s">
        <v>3494</v>
      </c>
      <c r="AW779" s="1" t="s">
        <v>326</v>
      </c>
      <c r="AX779" s="1" t="s">
        <v>91</v>
      </c>
      <c r="AY779" s="57">
        <v>1</v>
      </c>
      <c r="AZ779" s="1" t="s">
        <v>190</v>
      </c>
      <c r="BA779" s="1" t="s">
        <v>109</v>
      </c>
      <c r="BB779" s="1" t="s">
        <v>111</v>
      </c>
      <c r="BC779" s="1" t="s">
        <v>4262</v>
      </c>
      <c r="BD779" s="1" t="s">
        <v>326</v>
      </c>
      <c r="BE779" s="1" t="s">
        <v>91</v>
      </c>
      <c r="BF779" s="57">
        <v>4</v>
      </c>
      <c r="BG779" s="1" t="s">
        <v>229</v>
      </c>
      <c r="BH779" s="1" t="s">
        <v>102</v>
      </c>
      <c r="BI779" s="1" t="s">
        <v>90</v>
      </c>
      <c r="BJ779" s="1" t="s">
        <v>5929</v>
      </c>
      <c r="BK779" s="1" t="s">
        <v>326</v>
      </c>
      <c r="BL779" s="1" t="s">
        <v>91</v>
      </c>
      <c r="BM779" s="57">
        <v>6</v>
      </c>
      <c r="BN779" s="1" t="s">
        <v>6207</v>
      </c>
      <c r="BO779" s="1" t="s">
        <v>99</v>
      </c>
      <c r="BP779" s="1" t="s">
        <v>142</v>
      </c>
      <c r="BQ779" s="1" t="s">
        <v>6431</v>
      </c>
      <c r="BR779" s="1" t="s">
        <v>326</v>
      </c>
      <c r="BS779" s="1" t="s">
        <v>91</v>
      </c>
      <c r="BT779" s="57">
        <v>6</v>
      </c>
      <c r="BU779" s="1" t="s">
        <v>7371</v>
      </c>
      <c r="BV779" s="1" t="s">
        <v>119</v>
      </c>
      <c r="BW779" s="1" t="s">
        <v>115</v>
      </c>
      <c r="BX779" s="1"/>
      <c r="BY779" s="1"/>
      <c r="BZ779" s="1"/>
      <c r="CA779" s="1"/>
      <c r="CB779" s="1"/>
      <c r="CC779" s="1"/>
      <c r="CD779" s="1"/>
      <c r="CE779" s="1" t="s">
        <v>7121</v>
      </c>
      <c r="CF779" s="1" t="s">
        <v>326</v>
      </c>
      <c r="CG779" s="1" t="s">
        <v>91</v>
      </c>
      <c r="CH779" s="1" t="s">
        <v>123</v>
      </c>
      <c r="CI779" s="1" t="s">
        <v>7158</v>
      </c>
      <c r="CJ779" s="1" t="s">
        <v>90</v>
      </c>
      <c r="CK779" s="1" t="s">
        <v>96</v>
      </c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7372</v>
      </c>
      <c r="B780" s="1" t="s">
        <v>7373</v>
      </c>
      <c r="C780" s="1" t="s">
        <v>97</v>
      </c>
      <c r="D780" s="1" t="s">
        <v>3185</v>
      </c>
      <c r="E780" s="1" t="s">
        <v>1111</v>
      </c>
      <c r="F780" s="1" t="s">
        <v>119</v>
      </c>
      <c r="G780" s="1" t="s">
        <v>90</v>
      </c>
      <c r="H780" s="1" t="s">
        <v>7374</v>
      </c>
      <c r="I780" s="1" t="s">
        <v>96</v>
      </c>
      <c r="J780" s="1" t="s">
        <v>96</v>
      </c>
      <c r="K780" s="1">
        <v>31</v>
      </c>
      <c r="L780" s="1" t="s">
        <v>101</v>
      </c>
      <c r="M780" s="1" t="s">
        <v>325</v>
      </c>
      <c r="N780" s="1" t="s">
        <v>91</v>
      </c>
      <c r="O780" s="1" t="s">
        <v>117</v>
      </c>
      <c r="P780">
        <v>7326</v>
      </c>
      <c r="Q780" s="1" t="str">
        <f>VLOOKUP([1]!Tabla1[[#This Row],[RENAES]],[2]EESS!$1:$1048576,6,FALSE)</f>
        <v>RAMON CASTILLA</v>
      </c>
      <c r="R780" s="1" t="str">
        <f>VLOOKUP([1]!Tabla1[[#This Row],[RENAES]],[2]EESS!$1:$1048576,7,FALSE)</f>
        <v>SAN PABLO</v>
      </c>
      <c r="S780" s="1" t="str">
        <f>VLOOKUP([1]!Tabla1[[#This Row],[RENAES]],[2]EESS!$1:$1048576,10,FALSE)</f>
        <v>SAN PABLO</v>
      </c>
      <c r="T780" s="1" t="s">
        <v>7315</v>
      </c>
      <c r="U780" s="1" t="s">
        <v>326</v>
      </c>
      <c r="V780" s="1" t="s">
        <v>91</v>
      </c>
      <c r="W780" s="57">
        <v>1</v>
      </c>
      <c r="X780" s="1" t="s">
        <v>7374</v>
      </c>
      <c r="Y780" s="1" t="s">
        <v>96</v>
      </c>
      <c r="Z780" s="1" t="s">
        <v>96</v>
      </c>
      <c r="AA780" s="1"/>
      <c r="AB780" s="1"/>
      <c r="AC780" s="1"/>
      <c r="AD780" s="1"/>
      <c r="AE780" s="1"/>
      <c r="AF780" s="1"/>
      <c r="AG780" s="1"/>
      <c r="AH780" s="1" t="s">
        <v>9559</v>
      </c>
      <c r="AI780" s="1" t="s">
        <v>326</v>
      </c>
      <c r="AJ780" s="1" t="s">
        <v>91</v>
      </c>
      <c r="AK780" s="57">
        <v>3</v>
      </c>
      <c r="AL780" s="1" t="s">
        <v>4440</v>
      </c>
      <c r="AM780" s="1" t="s">
        <v>96</v>
      </c>
      <c r="AN780" s="1" t="s">
        <v>127</v>
      </c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2947</v>
      </c>
      <c r="B781" s="1" t="s">
        <v>6967</v>
      </c>
      <c r="C781" s="1" t="s">
        <v>97</v>
      </c>
      <c r="D781" s="1" t="s">
        <v>3185</v>
      </c>
      <c r="E781" s="1" t="s">
        <v>1111</v>
      </c>
      <c r="F781" s="1" t="s">
        <v>95</v>
      </c>
      <c r="G781" s="1" t="s">
        <v>99</v>
      </c>
      <c r="H781" s="1" t="s">
        <v>225</v>
      </c>
      <c r="I781" s="1" t="s">
        <v>99</v>
      </c>
      <c r="J781" s="1" t="s">
        <v>95</v>
      </c>
      <c r="K781" s="1">
        <v>31</v>
      </c>
      <c r="L781" s="1" t="s">
        <v>101</v>
      </c>
      <c r="M781" s="1" t="s">
        <v>325</v>
      </c>
      <c r="N781" s="1" t="s">
        <v>91</v>
      </c>
      <c r="O781" s="1" t="s">
        <v>104</v>
      </c>
      <c r="P781">
        <v>24</v>
      </c>
      <c r="Q781" s="1" t="str">
        <f>VLOOKUP([1]!Tabla1[[#This Row],[RENAES]],[2]EESS!$1:$1048576,6,FALSE)</f>
        <v>MAYNAS PERIFERIE</v>
      </c>
      <c r="R781" s="1" t="str">
        <f>VLOOKUP([1]!Tabla1[[#This Row],[RENAES]],[2]EESS!$1:$1048576,7,FALSE)</f>
        <v>SANTA CLOTILDE</v>
      </c>
      <c r="S781" s="1" t="str">
        <f>VLOOKUP([1]!Tabla1[[#This Row],[RENAES]],[2]EESS!$1:$1048576,10,FALSE)</f>
        <v>CAMPO SERIO</v>
      </c>
      <c r="T781" s="1" t="s">
        <v>6430</v>
      </c>
      <c r="U781" s="1" t="s">
        <v>326</v>
      </c>
      <c r="V781" s="1" t="s">
        <v>91</v>
      </c>
      <c r="W781" s="57">
        <v>1</v>
      </c>
      <c r="X781" s="1" t="s">
        <v>225</v>
      </c>
      <c r="Y781" s="1" t="s">
        <v>99</v>
      </c>
      <c r="Z781" s="1" t="s">
        <v>95</v>
      </c>
      <c r="AA781" s="1" t="s">
        <v>7299</v>
      </c>
      <c r="AB781" s="1" t="s">
        <v>325</v>
      </c>
      <c r="AC781" s="1" t="s">
        <v>105</v>
      </c>
      <c r="AD781" s="1" t="s">
        <v>104</v>
      </c>
      <c r="AE781" s="1" t="s">
        <v>157</v>
      </c>
      <c r="AF781" s="1" t="s">
        <v>142</v>
      </c>
      <c r="AG781" s="1" t="s">
        <v>96</v>
      </c>
      <c r="AH781" s="1" t="s">
        <v>7299</v>
      </c>
      <c r="AI781" s="1" t="s">
        <v>326</v>
      </c>
      <c r="AJ781" s="1" t="s">
        <v>91</v>
      </c>
      <c r="AK781" s="57">
        <v>2</v>
      </c>
      <c r="AL781" s="1" t="s">
        <v>157</v>
      </c>
      <c r="AM781" s="1" t="s">
        <v>142</v>
      </c>
      <c r="AN781" s="1" t="s">
        <v>96</v>
      </c>
      <c r="AO781" s="1" t="s">
        <v>9559</v>
      </c>
      <c r="AP781" s="1" t="s">
        <v>325</v>
      </c>
      <c r="AQ781" s="1" t="s">
        <v>105</v>
      </c>
      <c r="AR781" s="1" t="s">
        <v>104</v>
      </c>
      <c r="AS781" s="1" t="s">
        <v>9793</v>
      </c>
      <c r="AT781" s="1" t="s">
        <v>90</v>
      </c>
      <c r="AU781" s="1" t="s">
        <v>96</v>
      </c>
      <c r="AV781" s="1" t="s">
        <v>8616</v>
      </c>
      <c r="AW781" s="1" t="s">
        <v>326</v>
      </c>
      <c r="AX781" s="1" t="s">
        <v>91</v>
      </c>
      <c r="AY781" s="57">
        <v>2</v>
      </c>
      <c r="AZ781" s="1" t="s">
        <v>4591</v>
      </c>
      <c r="BA781" s="1" t="s">
        <v>88</v>
      </c>
      <c r="BB781" s="1" t="s">
        <v>90</v>
      </c>
      <c r="BC781" s="1" t="s">
        <v>9559</v>
      </c>
      <c r="BD781" s="1" t="s">
        <v>326</v>
      </c>
      <c r="BE781" s="1" t="s">
        <v>91</v>
      </c>
      <c r="BF781" s="57">
        <v>4</v>
      </c>
      <c r="BG781" s="1" t="s">
        <v>9793</v>
      </c>
      <c r="BH781" s="1" t="s">
        <v>90</v>
      </c>
      <c r="BI781" s="1" t="s">
        <v>96</v>
      </c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</row>
    <row r="782" spans="1:96" x14ac:dyDescent="0.3">
      <c r="A782" s="1" t="s">
        <v>7723</v>
      </c>
      <c r="B782" s="1" t="s">
        <v>7724</v>
      </c>
      <c r="C782" s="1" t="s">
        <v>97</v>
      </c>
      <c r="D782" s="1" t="s">
        <v>3185</v>
      </c>
      <c r="E782" s="1" t="s">
        <v>1111</v>
      </c>
      <c r="F782" s="1" t="s">
        <v>119</v>
      </c>
      <c r="G782" s="1" t="s">
        <v>107</v>
      </c>
      <c r="H782" s="1" t="s">
        <v>350</v>
      </c>
      <c r="I782" s="1" t="s">
        <v>99</v>
      </c>
      <c r="J782" s="1" t="s">
        <v>119</v>
      </c>
      <c r="K782" s="1">
        <v>31</v>
      </c>
      <c r="L782" s="1" t="s">
        <v>101</v>
      </c>
      <c r="M782" s="1" t="s">
        <v>325</v>
      </c>
      <c r="N782" s="1" t="s">
        <v>91</v>
      </c>
      <c r="O782" s="1" t="s">
        <v>104</v>
      </c>
      <c r="P782">
        <v>66</v>
      </c>
      <c r="Q782" s="1" t="str">
        <f>VLOOKUP([1]!Tabla1[[#This Row],[RENAES]],[2]EESS!$1:$1048576,6,FALSE)</f>
        <v>MAYNAS PERIFERIE</v>
      </c>
      <c r="R782" s="1" t="str">
        <f>VLOOKUP([1]!Tabla1[[#This Row],[RENAES]],[2]EESS!$1:$1048576,7,FALSE)</f>
        <v>SANTA CLOTILDE</v>
      </c>
      <c r="S782" s="1" t="str">
        <f>VLOOKUP([1]!Tabla1[[#This Row],[RENAES]],[2]EESS!$1:$1048576,10,FALSE)</f>
        <v>CAMPO SERIO</v>
      </c>
      <c r="T782" s="1" t="s">
        <v>7701</v>
      </c>
      <c r="U782" s="1" t="s">
        <v>326</v>
      </c>
      <c r="V782" s="1" t="s">
        <v>91</v>
      </c>
      <c r="W782" s="57">
        <v>2</v>
      </c>
      <c r="X782" s="1" t="s">
        <v>350</v>
      </c>
      <c r="Y782" s="1" t="s">
        <v>99</v>
      </c>
      <c r="Z782" s="1" t="s">
        <v>119</v>
      </c>
      <c r="AA782" s="1" t="s">
        <v>8842</v>
      </c>
      <c r="AB782" s="1" t="s">
        <v>325</v>
      </c>
      <c r="AC782" s="1" t="s">
        <v>91</v>
      </c>
      <c r="AD782" s="1" t="s">
        <v>104</v>
      </c>
      <c r="AE782" s="1" t="s">
        <v>350</v>
      </c>
      <c r="AF782" s="1" t="s">
        <v>99</v>
      </c>
      <c r="AG782" s="1" t="s">
        <v>88</v>
      </c>
      <c r="AH782" s="1" t="s">
        <v>8842</v>
      </c>
      <c r="AI782" s="1" t="s">
        <v>326</v>
      </c>
      <c r="AJ782" s="1" t="s">
        <v>91</v>
      </c>
      <c r="AK782" s="57">
        <v>3</v>
      </c>
      <c r="AL782" s="1" t="s">
        <v>350</v>
      </c>
      <c r="AM782" s="1" t="s">
        <v>99</v>
      </c>
      <c r="AN782" s="1" t="s">
        <v>88</v>
      </c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3554</v>
      </c>
      <c r="B783" s="1" t="s">
        <v>3555</v>
      </c>
      <c r="C783" s="1" t="s">
        <v>97</v>
      </c>
      <c r="D783" s="1" t="s">
        <v>3185</v>
      </c>
      <c r="E783" s="1" t="s">
        <v>1111</v>
      </c>
      <c r="F783" s="1" t="s">
        <v>88</v>
      </c>
      <c r="G783" s="1" t="s">
        <v>108</v>
      </c>
      <c r="H783" s="1" t="s">
        <v>3512</v>
      </c>
      <c r="I783" s="1" t="s">
        <v>108</v>
      </c>
      <c r="J783" s="1" t="s">
        <v>90</v>
      </c>
      <c r="K783" s="1">
        <v>33</v>
      </c>
      <c r="L783" s="1" t="s">
        <v>101</v>
      </c>
      <c r="M783" s="1" t="s">
        <v>325</v>
      </c>
      <c r="N783" s="1" t="s">
        <v>91</v>
      </c>
      <c r="O783" s="1" t="s">
        <v>104</v>
      </c>
      <c r="P783">
        <v>222</v>
      </c>
      <c r="Q783" s="1" t="str">
        <f>VLOOKUP([1]!Tabla1[[#This Row],[RENAES]],[2]EESS!$1:$1048576,6,FALSE)</f>
        <v>MAYNAS PERIFERIE</v>
      </c>
      <c r="R783" s="1" t="str">
        <f>VLOOKUP([1]!Tabla1[[#This Row],[RENAES]],[2]EESS!$1:$1048576,7,FALSE)</f>
        <v>SANTA CLOTILDE</v>
      </c>
      <c r="S783" s="1" t="str">
        <f>VLOOKUP([1]!Tabla1[[#This Row],[RENAES]],[2]EESS!$1:$1048576,10,FALSE)</f>
        <v>RUMI TUNI</v>
      </c>
      <c r="T783" s="1" t="s">
        <v>4217</v>
      </c>
      <c r="U783" s="1" t="s">
        <v>326</v>
      </c>
      <c r="V783" s="1" t="s">
        <v>91</v>
      </c>
      <c r="W783" s="57">
        <v>2</v>
      </c>
      <c r="X783" s="1" t="s">
        <v>5399</v>
      </c>
      <c r="Y783" s="1" t="s">
        <v>90</v>
      </c>
      <c r="Z783" s="1" t="s">
        <v>99</v>
      </c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 t="s">
        <v>6428</v>
      </c>
      <c r="CF783" s="1" t="s">
        <v>326</v>
      </c>
      <c r="CG783" s="1" t="s">
        <v>91</v>
      </c>
      <c r="CH783" s="1" t="s">
        <v>123</v>
      </c>
      <c r="CI783" s="1" t="s">
        <v>7159</v>
      </c>
      <c r="CJ783" s="1" t="s">
        <v>88</v>
      </c>
      <c r="CK783" s="1" t="s">
        <v>88</v>
      </c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5400</v>
      </c>
      <c r="B784" s="1" t="s">
        <v>5401</v>
      </c>
      <c r="C784" s="1" t="s">
        <v>97</v>
      </c>
      <c r="D784" s="1" t="s">
        <v>3185</v>
      </c>
      <c r="E784" s="1" t="s">
        <v>1111</v>
      </c>
      <c r="F784" s="1" t="s">
        <v>102</v>
      </c>
      <c r="G784" s="1" t="s">
        <v>102</v>
      </c>
      <c r="H784" s="1" t="s">
        <v>324</v>
      </c>
      <c r="I784" s="1" t="s">
        <v>90</v>
      </c>
      <c r="J784" s="1" t="s">
        <v>95</v>
      </c>
      <c r="K784" s="1">
        <v>33</v>
      </c>
      <c r="L784" s="1" t="s">
        <v>101</v>
      </c>
      <c r="M784" s="1" t="s">
        <v>325</v>
      </c>
      <c r="N784" s="1" t="s">
        <v>91</v>
      </c>
      <c r="O784" s="1" t="s">
        <v>92</v>
      </c>
      <c r="P784">
        <v>3</v>
      </c>
      <c r="Q784" s="1" t="str">
        <f>VLOOKUP([1]!Tabla1[[#This Row],[RENAES]],[2]EESS!$1:$1048576,6,FALSE)</f>
        <v>MAYNAS CIUDAD</v>
      </c>
      <c r="R784" s="1" t="str">
        <f>VLOOKUP([1]!Tabla1[[#This Row],[RENAES]],[2]EESS!$1:$1048576,7,FALSE)</f>
        <v>PUNCHANA</v>
      </c>
      <c r="S784" s="1" t="str">
        <f>VLOOKUP([1]!Tabla1[[#This Row],[RENAES]],[2]EESS!$1:$1048576,10,FALSE)</f>
        <v>SAN ANTONIO de Iquitos</v>
      </c>
      <c r="T784" s="1" t="s">
        <v>5332</v>
      </c>
      <c r="U784" s="1" t="s">
        <v>326</v>
      </c>
      <c r="V784" s="1" t="s">
        <v>91</v>
      </c>
      <c r="W784" s="57">
        <v>10</v>
      </c>
      <c r="X784" s="1" t="s">
        <v>324</v>
      </c>
      <c r="Y784" s="1" t="s">
        <v>90</v>
      </c>
      <c r="Z784" s="1" t="s">
        <v>95</v>
      </c>
      <c r="AA784" s="1"/>
      <c r="AB784" s="1"/>
      <c r="AC784" s="1"/>
      <c r="AD784" s="1"/>
      <c r="AE784" s="1"/>
      <c r="AF784" s="1"/>
      <c r="AG784" s="1"/>
      <c r="AH784" s="1" t="s">
        <v>5388</v>
      </c>
      <c r="AI784" s="1" t="s">
        <v>326</v>
      </c>
      <c r="AJ784" s="1" t="s">
        <v>91</v>
      </c>
      <c r="AK784" s="57">
        <v>6</v>
      </c>
      <c r="AL784" s="1" t="s">
        <v>350</v>
      </c>
      <c r="AM784" s="1" t="s">
        <v>96</v>
      </c>
      <c r="AN784" s="1" t="s">
        <v>119</v>
      </c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939</v>
      </c>
      <c r="B785" s="1" t="s">
        <v>940</v>
      </c>
      <c r="C785" s="1" t="s">
        <v>97</v>
      </c>
      <c r="D785" s="1" t="s">
        <v>3185</v>
      </c>
      <c r="E785" s="1" t="s">
        <v>1111</v>
      </c>
      <c r="F785" s="1" t="s">
        <v>96</v>
      </c>
      <c r="G785" s="1" t="s">
        <v>110</v>
      </c>
      <c r="H785" s="1" t="s">
        <v>272</v>
      </c>
      <c r="I785" s="1" t="s">
        <v>108</v>
      </c>
      <c r="J785" s="1" t="s">
        <v>127</v>
      </c>
      <c r="K785" s="1">
        <v>34</v>
      </c>
      <c r="L785" s="1" t="s">
        <v>101</v>
      </c>
      <c r="M785" s="1" t="s">
        <v>325</v>
      </c>
      <c r="N785" s="1" t="s">
        <v>91</v>
      </c>
      <c r="O785" s="1" t="s">
        <v>104</v>
      </c>
      <c r="P785">
        <v>1</v>
      </c>
      <c r="Q785" s="1" t="str">
        <f>VLOOKUP([1]!Tabla1[[#This Row],[RENAES]],[2]EESS!$1:$1048576,6,FALSE)</f>
        <v>ALTO AMAZONAS</v>
      </c>
      <c r="R785" s="1" t="str">
        <f>VLOOKUP([1]!Tabla1[[#This Row],[RENAES]],[2]EESS!$1:$1048576,7,FALSE)</f>
        <v>YURIMAGUAS</v>
      </c>
      <c r="S785" s="1" t="str">
        <f>VLOOKUP([1]!Tabla1[[#This Row],[RENAES]],[2]EESS!$1:$1048576,10,FALSE)</f>
        <v>LA LOMA (EJE DE M.R.)</v>
      </c>
      <c r="T785" s="1" t="s">
        <v>1160</v>
      </c>
      <c r="U785" s="1" t="s">
        <v>326</v>
      </c>
      <c r="V785" s="1" t="s">
        <v>91</v>
      </c>
      <c r="W785" s="57">
        <v>6</v>
      </c>
      <c r="X785" s="1" t="s">
        <v>1440</v>
      </c>
      <c r="Y785" s="1" t="s">
        <v>99</v>
      </c>
      <c r="Z785" s="1" t="s">
        <v>98</v>
      </c>
      <c r="AA785" s="1"/>
      <c r="AB785" s="1"/>
      <c r="AC785" s="1"/>
      <c r="AD785" s="1"/>
      <c r="AE785" s="1"/>
      <c r="AF785" s="1"/>
      <c r="AG785" s="1"/>
      <c r="AH785" s="1" t="s">
        <v>2871</v>
      </c>
      <c r="AI785" s="1" t="s">
        <v>326</v>
      </c>
      <c r="AJ785" s="1" t="s">
        <v>91</v>
      </c>
      <c r="AK785" s="57">
        <v>7</v>
      </c>
      <c r="AL785" s="1" t="s">
        <v>1440</v>
      </c>
      <c r="AM785" s="1" t="s">
        <v>90</v>
      </c>
      <c r="AN785" s="1" t="s">
        <v>90</v>
      </c>
      <c r="AO785" s="1"/>
      <c r="AP785" s="1"/>
      <c r="AQ785" s="1"/>
      <c r="AR785" s="1"/>
      <c r="AS785" s="1"/>
      <c r="AT785" s="1"/>
      <c r="AU785" s="1"/>
      <c r="AV785" s="1" t="s">
        <v>2871</v>
      </c>
      <c r="AW785" s="1" t="s">
        <v>326</v>
      </c>
      <c r="AX785" s="1" t="s">
        <v>91</v>
      </c>
      <c r="AY785" s="57">
        <v>7</v>
      </c>
      <c r="AZ785" s="1" t="s">
        <v>3300</v>
      </c>
      <c r="BA785" s="1" t="s">
        <v>99</v>
      </c>
      <c r="BB785" s="1" t="s">
        <v>102</v>
      </c>
      <c r="BC785" s="1" t="s">
        <v>4821</v>
      </c>
      <c r="BD785" s="1" t="s">
        <v>326</v>
      </c>
      <c r="BE785" s="1" t="s">
        <v>91</v>
      </c>
      <c r="BF785" s="57">
        <v>6</v>
      </c>
      <c r="BG785" s="1" t="s">
        <v>1440</v>
      </c>
      <c r="BH785" s="1" t="s">
        <v>90</v>
      </c>
      <c r="BI785" s="1" t="s">
        <v>88</v>
      </c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 t="s">
        <v>2916</v>
      </c>
      <c r="CF785" s="1" t="s">
        <v>326</v>
      </c>
      <c r="CG785" s="1" t="s">
        <v>91</v>
      </c>
      <c r="CH785" s="1" t="s">
        <v>123</v>
      </c>
      <c r="CI785" s="1" t="s">
        <v>259</v>
      </c>
      <c r="CJ785" s="1" t="s">
        <v>142</v>
      </c>
      <c r="CK785" s="1" t="s">
        <v>102</v>
      </c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574</v>
      </c>
      <c r="B786" s="1" t="s">
        <v>8283</v>
      </c>
      <c r="C786" s="1" t="s">
        <v>97</v>
      </c>
      <c r="D786" s="1" t="s">
        <v>3185</v>
      </c>
      <c r="E786" s="1" t="s">
        <v>1111</v>
      </c>
      <c r="F786" s="1" t="s">
        <v>119</v>
      </c>
      <c r="G786" s="1" t="s">
        <v>114</v>
      </c>
      <c r="H786" s="1" t="s">
        <v>324</v>
      </c>
      <c r="I786" s="1" t="s">
        <v>127</v>
      </c>
      <c r="J786" s="1" t="s">
        <v>110</v>
      </c>
      <c r="K786" s="1">
        <v>31</v>
      </c>
      <c r="L786" s="1" t="s">
        <v>101</v>
      </c>
      <c r="M786" s="1" t="s">
        <v>325</v>
      </c>
      <c r="N786" s="1" t="s">
        <v>91</v>
      </c>
      <c r="O786" s="1" t="s">
        <v>92</v>
      </c>
      <c r="P786">
        <v>3</v>
      </c>
      <c r="Q786" s="1" t="str">
        <f>VLOOKUP([1]!Tabla1[[#This Row],[RENAES]],[2]EESS!$1:$1048576,6,FALSE)</f>
        <v>NO PERTENECE A NINGUNA RED</v>
      </c>
      <c r="R786" s="1" t="str">
        <f>VLOOKUP([1]!Tabla1[[#This Row],[RENAES]],[2]EESS!$1:$1048576,7,FALSE)</f>
        <v>NO PERTENECE A NINGUNA MICRORED</v>
      </c>
      <c r="S786" s="1" t="str">
        <f>VLOOKUP([1]!Tabla1[[#This Row],[RENAES]],[2]EESS!$1:$1048576,10,FALSE)</f>
        <v>HOSPITAL IQUITOS "Cesar Garayar Garcia"</v>
      </c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6968</v>
      </c>
      <c r="B787" s="1" t="s">
        <v>6969</v>
      </c>
      <c r="C787" s="1" t="s">
        <v>97</v>
      </c>
      <c r="D787" s="1" t="s">
        <v>3185</v>
      </c>
      <c r="E787" s="1" t="s">
        <v>1111</v>
      </c>
      <c r="F787" s="1" t="s">
        <v>95</v>
      </c>
      <c r="G787" s="1" t="s">
        <v>131</v>
      </c>
      <c r="H787" s="1" t="s">
        <v>327</v>
      </c>
      <c r="I787" s="1" t="s">
        <v>96</v>
      </c>
      <c r="J787" s="1" t="s">
        <v>119</v>
      </c>
      <c r="K787" s="1">
        <v>31</v>
      </c>
      <c r="L787" s="1" t="s">
        <v>101</v>
      </c>
      <c r="M787" s="1" t="s">
        <v>325</v>
      </c>
      <c r="N787" s="1" t="s">
        <v>91</v>
      </c>
      <c r="O787" s="1" t="s">
        <v>104</v>
      </c>
      <c r="P787">
        <v>211</v>
      </c>
      <c r="Q787" s="1" t="str">
        <f>VLOOKUP([1]!Tabla1[[#This Row],[RENAES]],[2]EESS!$1:$1048576,6,FALSE)</f>
        <v>LORETO</v>
      </c>
      <c r="R787" s="1" t="str">
        <f>VLOOKUP([1]!Tabla1[[#This Row],[RENAES]],[2]EESS!$1:$1048576,7,FALSE)</f>
        <v>NAUTA</v>
      </c>
      <c r="S787" s="1" t="str">
        <f>VLOOKUP([1]!Tabla1[[#This Row],[RENAES]],[2]EESS!$1:$1048576,10,FALSE)</f>
        <v xml:space="preserve">SANTA RITA DE CASTILLA </v>
      </c>
      <c r="T787" s="1" t="s">
        <v>6957</v>
      </c>
      <c r="U787" s="1" t="s">
        <v>326</v>
      </c>
      <c r="V787" s="1" t="s">
        <v>91</v>
      </c>
      <c r="W787" s="57">
        <v>1</v>
      </c>
      <c r="X787" s="1" t="s">
        <v>327</v>
      </c>
      <c r="Y787" s="1" t="s">
        <v>96</v>
      </c>
      <c r="Z787" s="1" t="s">
        <v>119</v>
      </c>
      <c r="AA787" s="1" t="s">
        <v>6934</v>
      </c>
      <c r="AB787" s="1" t="s">
        <v>325</v>
      </c>
      <c r="AC787" s="1" t="s">
        <v>91</v>
      </c>
      <c r="AD787" s="32"/>
      <c r="AE787" s="1" t="s">
        <v>7320</v>
      </c>
      <c r="AF787" s="1" t="s">
        <v>90</v>
      </c>
      <c r="AG787" s="1" t="s">
        <v>99</v>
      </c>
      <c r="AH787" s="1" t="s">
        <v>7680</v>
      </c>
      <c r="AI787" s="1" t="s">
        <v>326</v>
      </c>
      <c r="AJ787" s="1" t="s">
        <v>91</v>
      </c>
      <c r="AK787" s="57">
        <v>2</v>
      </c>
      <c r="AL787" s="1" t="s">
        <v>327</v>
      </c>
      <c r="AM787" s="1" t="s">
        <v>90</v>
      </c>
      <c r="AN787" s="1" t="s">
        <v>95</v>
      </c>
      <c r="AO787" s="1"/>
      <c r="AP787" s="1"/>
      <c r="AQ787" s="1"/>
      <c r="AR787" s="1"/>
      <c r="AS787" s="1"/>
      <c r="AT787" s="1"/>
      <c r="AU787" s="1"/>
      <c r="AV787" s="1" t="s">
        <v>9005</v>
      </c>
      <c r="AW787" s="1" t="s">
        <v>326</v>
      </c>
      <c r="AX787" s="1" t="s">
        <v>179</v>
      </c>
      <c r="AY787" s="57">
        <v>3</v>
      </c>
      <c r="AZ787" s="1" t="s">
        <v>327</v>
      </c>
      <c r="BA787" s="1" t="s">
        <v>99</v>
      </c>
      <c r="BB787" s="1" t="s">
        <v>102</v>
      </c>
      <c r="BC787" s="1" t="s">
        <v>10232</v>
      </c>
      <c r="BD787" s="1" t="s">
        <v>326</v>
      </c>
      <c r="BE787" s="1" t="s">
        <v>179</v>
      </c>
      <c r="BF787" s="57">
        <v>4</v>
      </c>
      <c r="BG787" s="1" t="s">
        <v>327</v>
      </c>
      <c r="BH787" s="1" t="s">
        <v>108</v>
      </c>
      <c r="BI787" s="1" t="s">
        <v>96</v>
      </c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5966</v>
      </c>
      <c r="B788" s="1" t="s">
        <v>5967</v>
      </c>
      <c r="C788" s="1" t="s">
        <v>97</v>
      </c>
      <c r="D788" s="1" t="s">
        <v>3185</v>
      </c>
      <c r="E788" s="1" t="s">
        <v>1111</v>
      </c>
      <c r="F788" s="1" t="s">
        <v>102</v>
      </c>
      <c r="G788" s="1" t="s">
        <v>107</v>
      </c>
      <c r="H788" s="1" t="s">
        <v>365</v>
      </c>
      <c r="I788" s="1" t="s">
        <v>96</v>
      </c>
      <c r="J788" s="1" t="s">
        <v>102</v>
      </c>
      <c r="K788" s="1">
        <v>35</v>
      </c>
      <c r="L788" s="1" t="s">
        <v>101</v>
      </c>
      <c r="M788" s="1" t="s">
        <v>325</v>
      </c>
      <c r="N788" s="1" t="s">
        <v>91</v>
      </c>
      <c r="O788" s="1" t="s">
        <v>92</v>
      </c>
      <c r="P788">
        <v>284</v>
      </c>
      <c r="Q788" s="1" t="str">
        <f>VLOOKUP([1]!Tabla1[[#This Row],[RENAES]],[2]EESS!$1:$1048576,6,FALSE)</f>
        <v>NO PERTENECE A NINGUNA RED</v>
      </c>
      <c r="R788" s="1" t="str">
        <f>VLOOKUP([1]!Tabla1[[#This Row],[RENAES]],[2]EESS!$1:$1048576,7,FALSE)</f>
        <v>NO PERTENECE A NINGUNA MICRORED</v>
      </c>
      <c r="S788" s="1" t="str">
        <f>VLOOKUP([1]!Tabla1[[#This Row],[RENAES]],[2]EESS!$1:$1048576,10,FALSE)</f>
        <v>HOSP Santa Gema de Yurimaguas</v>
      </c>
      <c r="T788" s="1" t="s">
        <v>5337</v>
      </c>
      <c r="U788" s="1" t="s">
        <v>326</v>
      </c>
      <c r="V788" s="1" t="s">
        <v>91</v>
      </c>
      <c r="W788" s="57">
        <v>1</v>
      </c>
      <c r="X788" s="1" t="s">
        <v>365</v>
      </c>
      <c r="Y788" s="1" t="s">
        <v>96</v>
      </c>
      <c r="Z788" s="1" t="s">
        <v>102</v>
      </c>
      <c r="AA788" s="1" t="s">
        <v>6431</v>
      </c>
      <c r="AB788" s="1" t="s">
        <v>325</v>
      </c>
      <c r="AC788" s="1" t="s">
        <v>91</v>
      </c>
      <c r="AD788" s="1" t="s">
        <v>92</v>
      </c>
      <c r="AE788" s="1" t="s">
        <v>6512</v>
      </c>
      <c r="AF788" s="1" t="s">
        <v>99</v>
      </c>
      <c r="AG788" s="1" t="s">
        <v>90</v>
      </c>
      <c r="AH788" s="1" t="s">
        <v>6431</v>
      </c>
      <c r="AI788" s="1" t="s">
        <v>326</v>
      </c>
      <c r="AJ788" s="1" t="s">
        <v>91</v>
      </c>
      <c r="AK788" s="57">
        <v>1</v>
      </c>
      <c r="AL788" s="1" t="s">
        <v>6512</v>
      </c>
      <c r="AM788" s="1" t="s">
        <v>99</v>
      </c>
      <c r="AN788" s="1" t="s">
        <v>90</v>
      </c>
      <c r="AO788" s="1" t="s">
        <v>6711</v>
      </c>
      <c r="AP788" s="1" t="s">
        <v>325</v>
      </c>
      <c r="AQ788" s="1" t="s">
        <v>105</v>
      </c>
      <c r="AR788" s="1" t="s">
        <v>104</v>
      </c>
      <c r="AS788" s="1" t="s">
        <v>350</v>
      </c>
      <c r="AT788" s="1" t="s">
        <v>96</v>
      </c>
      <c r="AU788" s="1" t="s">
        <v>119</v>
      </c>
      <c r="AV788" s="1" t="s">
        <v>6711</v>
      </c>
      <c r="AW788" s="1" t="s">
        <v>326</v>
      </c>
      <c r="AX788" s="1" t="s">
        <v>91</v>
      </c>
      <c r="AY788" s="57">
        <v>2</v>
      </c>
      <c r="AZ788" s="1" t="s">
        <v>350</v>
      </c>
      <c r="BA788" s="1" t="s">
        <v>96</v>
      </c>
      <c r="BB788" s="1" t="s">
        <v>119</v>
      </c>
      <c r="BC788" s="1" t="s">
        <v>7676</v>
      </c>
      <c r="BD788" s="1" t="s">
        <v>326</v>
      </c>
      <c r="BE788" s="1" t="s">
        <v>91</v>
      </c>
      <c r="BF788" s="57">
        <v>2</v>
      </c>
      <c r="BG788" s="1" t="s">
        <v>350</v>
      </c>
      <c r="BH788" s="1" t="s">
        <v>88</v>
      </c>
      <c r="BI788" s="1" t="s">
        <v>102</v>
      </c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 t="s">
        <v>7676</v>
      </c>
      <c r="BY788" s="1" t="s">
        <v>325</v>
      </c>
      <c r="BZ788" s="1" t="s">
        <v>105</v>
      </c>
      <c r="CA788" s="1" t="s">
        <v>104</v>
      </c>
      <c r="CB788" s="1" t="s">
        <v>350</v>
      </c>
      <c r="CC788" s="1" t="s">
        <v>88</v>
      </c>
      <c r="CD788" s="1" t="s">
        <v>102</v>
      </c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3225</v>
      </c>
      <c r="B789" s="1" t="s">
        <v>7375</v>
      </c>
      <c r="C789" s="1" t="s">
        <v>97</v>
      </c>
      <c r="D789" s="1" t="s">
        <v>116</v>
      </c>
      <c r="E789" s="1" t="s">
        <v>1111</v>
      </c>
      <c r="F789" s="1" t="s">
        <v>95</v>
      </c>
      <c r="G789" s="1" t="s">
        <v>110</v>
      </c>
      <c r="H789" s="1" t="s">
        <v>350</v>
      </c>
      <c r="I789" s="1" t="s">
        <v>96</v>
      </c>
      <c r="J789" s="1" t="s">
        <v>142</v>
      </c>
      <c r="K789" s="1">
        <v>36</v>
      </c>
      <c r="L789" s="1" t="s">
        <v>101</v>
      </c>
      <c r="M789" s="1" t="s">
        <v>325</v>
      </c>
      <c r="N789" s="1" t="s">
        <v>91</v>
      </c>
      <c r="O789" s="1" t="s">
        <v>104</v>
      </c>
      <c r="P789">
        <v>284</v>
      </c>
      <c r="Q789" s="1" t="str">
        <f>VLOOKUP([1]!Tabla1[[#This Row],[RENAES]],[2]EESS!$1:$1048576,6,FALSE)</f>
        <v>ALTO AMAZONAS</v>
      </c>
      <c r="R789" s="1" t="str">
        <f>VLOOKUP([1]!Tabla1[[#This Row],[RENAES]],[2]EESS!$1:$1048576,7,FALSE)</f>
        <v>LAGUNAS</v>
      </c>
      <c r="S789" s="1" t="str">
        <f>VLOOKUP([1]!Tabla1[[#This Row],[RENAES]],[2]EESS!$1:$1048576,10,FALSE)</f>
        <v>SEIS DE JULIO</v>
      </c>
      <c r="T789" s="1" t="s">
        <v>6933</v>
      </c>
      <c r="U789" s="1" t="s">
        <v>326</v>
      </c>
      <c r="V789" s="1" t="s">
        <v>91</v>
      </c>
      <c r="W789" s="57">
        <v>1</v>
      </c>
      <c r="X789" s="1" t="s">
        <v>350</v>
      </c>
      <c r="Y789" s="1" t="s">
        <v>96</v>
      </c>
      <c r="Z789" s="1" t="s">
        <v>142</v>
      </c>
      <c r="AA789" s="1" t="s">
        <v>8844</v>
      </c>
      <c r="AB789" s="1" t="s">
        <v>325</v>
      </c>
      <c r="AC789" s="1" t="s">
        <v>105</v>
      </c>
      <c r="AD789" s="1" t="s">
        <v>104</v>
      </c>
      <c r="AE789" s="1" t="s">
        <v>350</v>
      </c>
      <c r="AF789" s="1" t="s">
        <v>96</v>
      </c>
      <c r="AG789" s="1" t="s">
        <v>108</v>
      </c>
      <c r="AH789" s="1" t="s">
        <v>8844</v>
      </c>
      <c r="AI789" s="1" t="s">
        <v>326</v>
      </c>
      <c r="AJ789" s="1" t="s">
        <v>91</v>
      </c>
      <c r="AK789" s="57">
        <v>2</v>
      </c>
      <c r="AL789" s="1" t="s">
        <v>350</v>
      </c>
      <c r="AM789" s="1" t="s">
        <v>96</v>
      </c>
      <c r="AN789" s="1" t="s">
        <v>108</v>
      </c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1441</v>
      </c>
      <c r="B790" s="1" t="s">
        <v>1442</v>
      </c>
      <c r="C790" s="1" t="s">
        <v>97</v>
      </c>
      <c r="D790" s="1" t="s">
        <v>165</v>
      </c>
      <c r="E790" s="1" t="s">
        <v>1111</v>
      </c>
      <c r="F790" s="1" t="s">
        <v>90</v>
      </c>
      <c r="G790" s="1" t="s">
        <v>90</v>
      </c>
      <c r="H790" s="1" t="s">
        <v>1443</v>
      </c>
      <c r="I790" s="1" t="s">
        <v>96</v>
      </c>
      <c r="J790" s="1" t="s">
        <v>96</v>
      </c>
      <c r="K790" s="1">
        <v>39</v>
      </c>
      <c r="L790" s="1" t="s">
        <v>101</v>
      </c>
      <c r="M790" s="1" t="s">
        <v>325</v>
      </c>
      <c r="N790" s="1" t="s">
        <v>91</v>
      </c>
      <c r="O790" s="1" t="s">
        <v>104</v>
      </c>
      <c r="P790">
        <v>16653</v>
      </c>
      <c r="Q790" s="1" t="str">
        <f>VLOOKUP([1]!Tabla1[[#This Row],[RENAES]],[2]EESS!$1:$1048576,6,FALSE)</f>
        <v>ALTO AMAZONAS</v>
      </c>
      <c r="R790" s="1" t="str">
        <f>VLOOKUP([1]!Tabla1[[#This Row],[RENAES]],[2]EESS!$1:$1048576,7,FALSE)</f>
        <v>LAGUNAS</v>
      </c>
      <c r="S790" s="1" t="str">
        <f>VLOOKUP([1]!Tabla1[[#This Row],[RENAES]],[2]EESS!$1:$1048576,10,FALSE)</f>
        <v>LAGUNAS</v>
      </c>
      <c r="T790" s="1" t="s">
        <v>2523</v>
      </c>
      <c r="U790" s="1" t="s">
        <v>326</v>
      </c>
      <c r="V790" s="1" t="s">
        <v>91</v>
      </c>
      <c r="W790" s="57">
        <v>2</v>
      </c>
      <c r="X790" s="1" t="s">
        <v>2925</v>
      </c>
      <c r="Y790" s="1" t="s">
        <v>96</v>
      </c>
      <c r="Z790" s="1" t="s">
        <v>90</v>
      </c>
      <c r="AA790" s="1" t="s">
        <v>1148</v>
      </c>
      <c r="AB790" s="1" t="s">
        <v>325</v>
      </c>
      <c r="AC790" s="1" t="s">
        <v>105</v>
      </c>
      <c r="AD790" s="1" t="s">
        <v>104</v>
      </c>
      <c r="AE790" s="1" t="s">
        <v>338</v>
      </c>
      <c r="AF790" s="1" t="s">
        <v>96</v>
      </c>
      <c r="AG790" s="1" t="s">
        <v>100</v>
      </c>
      <c r="AH790" s="1" t="s">
        <v>4842</v>
      </c>
      <c r="AI790" s="1" t="s">
        <v>326</v>
      </c>
      <c r="AJ790" s="1" t="s">
        <v>91</v>
      </c>
      <c r="AK790" s="57">
        <v>2</v>
      </c>
      <c r="AL790" s="1" t="s">
        <v>1935</v>
      </c>
      <c r="AM790" s="1" t="s">
        <v>96</v>
      </c>
      <c r="AN790" s="1" t="s">
        <v>99</v>
      </c>
      <c r="AO790" s="1"/>
      <c r="AP790" s="1"/>
      <c r="AQ790" s="1"/>
      <c r="AR790" s="1"/>
      <c r="AS790" s="1"/>
      <c r="AT790" s="1"/>
      <c r="AU790" s="1"/>
      <c r="AV790" s="1" t="s">
        <v>4611</v>
      </c>
      <c r="AW790" s="1" t="s">
        <v>326</v>
      </c>
      <c r="AX790" s="1" t="s">
        <v>91</v>
      </c>
      <c r="AY790" s="57">
        <v>3</v>
      </c>
      <c r="AZ790" s="1" t="s">
        <v>1935</v>
      </c>
      <c r="BA790" s="1" t="s">
        <v>90</v>
      </c>
      <c r="BB790" s="1" t="s">
        <v>90</v>
      </c>
      <c r="BC790" s="1" t="s">
        <v>5932</v>
      </c>
      <c r="BD790" s="1" t="s">
        <v>326</v>
      </c>
      <c r="BE790" s="1" t="s">
        <v>91</v>
      </c>
      <c r="BF790" s="57">
        <v>5</v>
      </c>
      <c r="BG790" s="1" t="s">
        <v>1443</v>
      </c>
      <c r="BH790" s="1" t="s">
        <v>96</v>
      </c>
      <c r="BI790" s="1" t="s">
        <v>88</v>
      </c>
      <c r="BJ790" s="1" t="s">
        <v>6487</v>
      </c>
      <c r="BK790" s="1" t="s">
        <v>326</v>
      </c>
      <c r="BL790" s="1" t="s">
        <v>91</v>
      </c>
      <c r="BM790" s="57">
        <v>6</v>
      </c>
      <c r="BN790" s="1" t="s">
        <v>260</v>
      </c>
      <c r="BO790" s="1" t="s">
        <v>96</v>
      </c>
      <c r="BP790" s="1" t="s">
        <v>96</v>
      </c>
      <c r="BQ790" s="1" t="s">
        <v>7701</v>
      </c>
      <c r="BR790" s="1" t="s">
        <v>326</v>
      </c>
      <c r="BS790" s="1" t="s">
        <v>91</v>
      </c>
      <c r="BT790" s="57">
        <v>6</v>
      </c>
      <c r="BU790" s="1" t="s">
        <v>5567</v>
      </c>
      <c r="BV790" s="1" t="s">
        <v>96</v>
      </c>
      <c r="BW790" s="1" t="s">
        <v>96</v>
      </c>
      <c r="BX790" s="1"/>
      <c r="BY790" s="1"/>
      <c r="BZ790" s="1"/>
      <c r="CA790" s="1"/>
      <c r="CB790" s="1"/>
      <c r="CC790" s="1"/>
      <c r="CD790" s="1"/>
      <c r="CE790" s="1" t="s">
        <v>7680</v>
      </c>
      <c r="CF790" s="1" t="s">
        <v>326</v>
      </c>
      <c r="CG790" s="1" t="s">
        <v>91</v>
      </c>
      <c r="CH790" s="1" t="s">
        <v>123</v>
      </c>
      <c r="CI790" s="1" t="s">
        <v>260</v>
      </c>
      <c r="CJ790" s="1" t="s">
        <v>119</v>
      </c>
      <c r="CK790" s="1" t="s">
        <v>88</v>
      </c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417</v>
      </c>
      <c r="B791" s="1" t="s">
        <v>861</v>
      </c>
      <c r="C791" s="1" t="s">
        <v>97</v>
      </c>
      <c r="D791" s="1" t="s">
        <v>3185</v>
      </c>
      <c r="E791" s="1" t="s">
        <v>1111</v>
      </c>
      <c r="F791" s="1" t="s">
        <v>96</v>
      </c>
      <c r="G791" s="1" t="s">
        <v>95</v>
      </c>
      <c r="H791" s="1" t="s">
        <v>320</v>
      </c>
      <c r="I791" s="1" t="s">
        <v>108</v>
      </c>
      <c r="J791" s="1" t="s">
        <v>113</v>
      </c>
      <c r="K791" s="1">
        <v>30</v>
      </c>
      <c r="L791" s="1" t="s">
        <v>101</v>
      </c>
      <c r="M791" s="1" t="s">
        <v>325</v>
      </c>
      <c r="N791" s="1" t="s">
        <v>91</v>
      </c>
      <c r="O791" s="1" t="s">
        <v>104</v>
      </c>
      <c r="P791">
        <v>11</v>
      </c>
      <c r="Q791" s="1" t="str">
        <f>VLOOKUP([1]!Tabla1[[#This Row],[RENAES]],[2]EESS!$1:$1048576,6,FALSE)</f>
        <v>LORETO</v>
      </c>
      <c r="R791" s="1" t="str">
        <f>VLOOKUP([1]!Tabla1[[#This Row],[RENAES]],[2]EESS!$1:$1048576,7,FALSE)</f>
        <v>NAUTA</v>
      </c>
      <c r="S791" s="1" t="str">
        <f>VLOOKUP([1]!Tabla1[[#This Row],[RENAES]],[2]EESS!$1:$1048576,10,FALSE)</f>
        <v>SAN JOAQUIN DE OMAGUAS</v>
      </c>
      <c r="T791" s="1" t="s">
        <v>1122</v>
      </c>
      <c r="U791" s="1" t="s">
        <v>326</v>
      </c>
      <c r="V791" s="1" t="s">
        <v>91</v>
      </c>
      <c r="W791" s="57">
        <v>3</v>
      </c>
      <c r="X791" s="1" t="s">
        <v>320</v>
      </c>
      <c r="Y791" s="1" t="s">
        <v>108</v>
      </c>
      <c r="Z791" s="1" t="s">
        <v>113</v>
      </c>
      <c r="AA791" s="1" t="s">
        <v>1123</v>
      </c>
      <c r="AB791" s="1" t="s">
        <v>325</v>
      </c>
      <c r="AC791" s="1" t="s">
        <v>105</v>
      </c>
      <c r="AD791" s="1" t="s">
        <v>104</v>
      </c>
      <c r="AE791" s="1" t="s">
        <v>320</v>
      </c>
      <c r="AF791" s="1" t="s">
        <v>88</v>
      </c>
      <c r="AG791" s="1" t="s">
        <v>99</v>
      </c>
      <c r="AH791" s="1" t="s">
        <v>1123</v>
      </c>
      <c r="AI791" s="1" t="s">
        <v>326</v>
      </c>
      <c r="AJ791" s="1" t="s">
        <v>91</v>
      </c>
      <c r="AK791" s="57">
        <v>4</v>
      </c>
      <c r="AL791" s="1" t="s">
        <v>320</v>
      </c>
      <c r="AM791" s="1" t="s">
        <v>88</v>
      </c>
      <c r="AN791" s="1" t="s">
        <v>99</v>
      </c>
      <c r="AO791" s="1" t="s">
        <v>2874</v>
      </c>
      <c r="AP791" s="1" t="s">
        <v>325</v>
      </c>
      <c r="AQ791" s="1" t="s">
        <v>105</v>
      </c>
      <c r="AR791" s="1" t="s">
        <v>104</v>
      </c>
      <c r="AS791" s="1" t="s">
        <v>365</v>
      </c>
      <c r="AT791" s="1" t="s">
        <v>102</v>
      </c>
      <c r="AU791" s="1" t="s">
        <v>99</v>
      </c>
      <c r="AV791" s="1" t="s">
        <v>2874</v>
      </c>
      <c r="AW791" s="1" t="s">
        <v>326</v>
      </c>
      <c r="AX791" s="1" t="s">
        <v>91</v>
      </c>
      <c r="AY791" s="57">
        <v>5</v>
      </c>
      <c r="AZ791" s="1" t="s">
        <v>365</v>
      </c>
      <c r="BA791" s="1" t="s">
        <v>102</v>
      </c>
      <c r="BB791" s="1" t="s">
        <v>99</v>
      </c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 t="s">
        <v>5332</v>
      </c>
      <c r="CF791" s="1" t="s">
        <v>326</v>
      </c>
      <c r="CG791" s="1" t="s">
        <v>91</v>
      </c>
      <c r="CH791" s="1" t="s">
        <v>123</v>
      </c>
      <c r="CI791" s="1" t="s">
        <v>337</v>
      </c>
      <c r="CJ791" s="1" t="s">
        <v>99</v>
      </c>
      <c r="CK791" s="1" t="s">
        <v>88</v>
      </c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2591</v>
      </c>
      <c r="B792" s="1" t="s">
        <v>2592</v>
      </c>
      <c r="C792" s="1" t="s">
        <v>97</v>
      </c>
      <c r="D792" s="1" t="s">
        <v>3185</v>
      </c>
      <c r="E792" s="1" t="s">
        <v>1111</v>
      </c>
      <c r="F792" s="1" t="s">
        <v>90</v>
      </c>
      <c r="G792" s="1" t="s">
        <v>107</v>
      </c>
      <c r="H792" s="1" t="s">
        <v>223</v>
      </c>
      <c r="I792" s="1" t="s">
        <v>96</v>
      </c>
      <c r="J792" s="1" t="s">
        <v>116</v>
      </c>
      <c r="K792" s="1">
        <v>31</v>
      </c>
      <c r="L792" s="1" t="s">
        <v>101</v>
      </c>
      <c r="M792" s="1" t="s">
        <v>325</v>
      </c>
      <c r="N792" s="1" t="s">
        <v>91</v>
      </c>
      <c r="O792" s="1" t="s">
        <v>104</v>
      </c>
      <c r="P792">
        <v>123</v>
      </c>
      <c r="Q792" s="1" t="str">
        <f>VLOOKUP([1]!Tabla1[[#This Row],[RENAES]],[2]EESS!$1:$1048576,6,FALSE)</f>
        <v>MAYNAS CIUDAD</v>
      </c>
      <c r="R792" s="1" t="str">
        <f>VLOOKUP([1]!Tabla1[[#This Row],[RENAES]],[2]EESS!$1:$1048576,7,FALSE)</f>
        <v>PUNCHANA</v>
      </c>
      <c r="S792" s="1" t="str">
        <f>VLOOKUP([1]!Tabla1[[#This Row],[RENAES]],[2]EESS!$1:$1048576,10,FALSE)</f>
        <v>BELLAVISTA NANAY</v>
      </c>
      <c r="T792" s="1" t="s">
        <v>1160</v>
      </c>
      <c r="U792" s="1" t="s">
        <v>326</v>
      </c>
      <c r="V792" s="1" t="s">
        <v>91</v>
      </c>
      <c r="W792" s="57">
        <v>1</v>
      </c>
      <c r="X792" s="1" t="s">
        <v>223</v>
      </c>
      <c r="Y792" s="1" t="s">
        <v>96</v>
      </c>
      <c r="Z792" s="1" t="s">
        <v>116</v>
      </c>
      <c r="AA792" s="1" t="s">
        <v>3195</v>
      </c>
      <c r="AB792" s="1" t="s">
        <v>325</v>
      </c>
      <c r="AC792" s="1" t="s">
        <v>105</v>
      </c>
      <c r="AD792" s="1" t="s">
        <v>104</v>
      </c>
      <c r="AE792" s="1" t="s">
        <v>186</v>
      </c>
      <c r="AF792" s="1" t="s">
        <v>90</v>
      </c>
      <c r="AG792" s="1" t="s">
        <v>96</v>
      </c>
      <c r="AH792" s="1" t="s">
        <v>3195</v>
      </c>
      <c r="AI792" s="1" t="s">
        <v>326</v>
      </c>
      <c r="AJ792" s="1" t="s">
        <v>91</v>
      </c>
      <c r="AK792" s="57">
        <v>2</v>
      </c>
      <c r="AL792" s="1" t="s">
        <v>186</v>
      </c>
      <c r="AM792" s="1" t="s">
        <v>90</v>
      </c>
      <c r="AN792" s="1" t="s">
        <v>96</v>
      </c>
      <c r="AO792" s="1" t="s">
        <v>4622</v>
      </c>
      <c r="AP792" s="1" t="s">
        <v>325</v>
      </c>
      <c r="AQ792" s="1" t="s">
        <v>91</v>
      </c>
      <c r="AR792" s="1" t="s">
        <v>104</v>
      </c>
      <c r="AS792" s="1" t="s">
        <v>191</v>
      </c>
      <c r="AT792" s="1" t="s">
        <v>99</v>
      </c>
      <c r="AU792" s="1" t="s">
        <v>98</v>
      </c>
      <c r="AV792" s="1" t="s">
        <v>3188</v>
      </c>
      <c r="AW792" s="1" t="s">
        <v>326</v>
      </c>
      <c r="AX792" s="1" t="s">
        <v>91</v>
      </c>
      <c r="AY792" s="57">
        <v>3</v>
      </c>
      <c r="AZ792" s="1" t="s">
        <v>186</v>
      </c>
      <c r="BA792" s="1" t="s">
        <v>102</v>
      </c>
      <c r="BB792" s="1" t="s">
        <v>113</v>
      </c>
      <c r="BC792" s="1" t="s">
        <v>4622</v>
      </c>
      <c r="BD792" s="1" t="s">
        <v>326</v>
      </c>
      <c r="BE792" s="1" t="s">
        <v>91</v>
      </c>
      <c r="BF792" s="57">
        <v>4</v>
      </c>
      <c r="BG792" s="1" t="s">
        <v>191</v>
      </c>
      <c r="BH792" s="1" t="s">
        <v>99</v>
      </c>
      <c r="BI792" s="1" t="s">
        <v>98</v>
      </c>
      <c r="BJ792" s="1" t="s">
        <v>5962</v>
      </c>
      <c r="BK792" s="1" t="s">
        <v>326</v>
      </c>
      <c r="BL792" s="1" t="s">
        <v>91</v>
      </c>
      <c r="BM792" s="57">
        <v>5</v>
      </c>
      <c r="BN792" s="1" t="s">
        <v>191</v>
      </c>
      <c r="BO792" s="1" t="s">
        <v>95</v>
      </c>
      <c r="BP792" s="1" t="s">
        <v>106</v>
      </c>
      <c r="BQ792" s="1" t="s">
        <v>6554</v>
      </c>
      <c r="BR792" s="1" t="s">
        <v>326</v>
      </c>
      <c r="BS792" s="1" t="s">
        <v>91</v>
      </c>
      <c r="BT792" s="57">
        <v>5</v>
      </c>
      <c r="BU792" s="1" t="s">
        <v>223</v>
      </c>
      <c r="BV792" s="1" t="s">
        <v>96</v>
      </c>
      <c r="BW792" s="1" t="s">
        <v>107</v>
      </c>
      <c r="BX792" s="1" t="s">
        <v>5962</v>
      </c>
      <c r="BY792" s="1" t="s">
        <v>325</v>
      </c>
      <c r="BZ792" s="1" t="s">
        <v>105</v>
      </c>
      <c r="CA792" s="1" t="s">
        <v>104</v>
      </c>
      <c r="CB792" s="1" t="s">
        <v>191</v>
      </c>
      <c r="CC792" s="1" t="s">
        <v>95</v>
      </c>
      <c r="CD792" s="1" t="s">
        <v>106</v>
      </c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</row>
    <row r="793" spans="1:96" x14ac:dyDescent="0.3">
      <c r="A793" s="1" t="s">
        <v>8666</v>
      </c>
      <c r="B793" s="1" t="s">
        <v>8667</v>
      </c>
      <c r="C793" s="1" t="s">
        <v>97</v>
      </c>
      <c r="D793" s="1" t="s">
        <v>116</v>
      </c>
      <c r="E793" s="1" t="s">
        <v>1111</v>
      </c>
      <c r="F793" s="1" t="s">
        <v>119</v>
      </c>
      <c r="G793" s="1" t="s">
        <v>169</v>
      </c>
      <c r="H793" s="1" t="s">
        <v>350</v>
      </c>
      <c r="I793" s="1" t="s">
        <v>102</v>
      </c>
      <c r="J793" s="1" t="s">
        <v>88</v>
      </c>
      <c r="K793" s="1">
        <v>37</v>
      </c>
      <c r="L793" s="1" t="s">
        <v>101</v>
      </c>
      <c r="M793" s="1" t="s">
        <v>325</v>
      </c>
      <c r="N793" s="1" t="s">
        <v>91</v>
      </c>
      <c r="O793" s="1" t="s">
        <v>104</v>
      </c>
      <c r="P793">
        <v>70</v>
      </c>
      <c r="Q793" s="1" t="str">
        <f>VLOOKUP([1]!Tabla1[[#This Row],[RENAES]],[2]EESS!$1:$1048576,6,FALSE)</f>
        <v>NO PERTENECE A NINGUNA RED</v>
      </c>
      <c r="R793" s="1" t="str">
        <f>VLOOKUP([1]!Tabla1[[#This Row],[RENAES]],[2]EESS!$1:$1048576,7,FALSE)</f>
        <v>NO PERTENECE A NINGUNA MICRORED</v>
      </c>
      <c r="S793" s="1" t="str">
        <f>VLOOKUP([1]!Tabla1[[#This Row],[RENAES]],[2]EESS!$1:$1048576,10,FALSE)</f>
        <v>HOSPITAL IQUITOS "Cesar Garayar Garcia"</v>
      </c>
      <c r="T793" s="1" t="s">
        <v>8237</v>
      </c>
      <c r="U793" s="1" t="s">
        <v>326</v>
      </c>
      <c r="V793" s="1" t="s">
        <v>91</v>
      </c>
      <c r="W793" s="57">
        <v>4</v>
      </c>
      <c r="X793" s="1" t="s">
        <v>350</v>
      </c>
      <c r="Y793" s="1" t="s">
        <v>102</v>
      </c>
      <c r="Z793" s="1" t="s">
        <v>88</v>
      </c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7376</v>
      </c>
      <c r="B794" s="1" t="s">
        <v>7377</v>
      </c>
      <c r="C794" s="1" t="s">
        <v>97</v>
      </c>
      <c r="D794" s="1" t="s">
        <v>3185</v>
      </c>
      <c r="E794" s="1" t="s">
        <v>1111</v>
      </c>
      <c r="F794" s="1" t="s">
        <v>95</v>
      </c>
      <c r="G794" s="1" t="s">
        <v>102</v>
      </c>
      <c r="H794" s="1" t="s">
        <v>6512</v>
      </c>
      <c r="I794" s="1" t="s">
        <v>96</v>
      </c>
      <c r="J794" s="1" t="s">
        <v>90</v>
      </c>
      <c r="K794" s="1">
        <v>41</v>
      </c>
      <c r="L794" s="1" t="s">
        <v>101</v>
      </c>
      <c r="M794" s="1" t="s">
        <v>325</v>
      </c>
      <c r="N794" s="1" t="s">
        <v>91</v>
      </c>
      <c r="O794" s="1" t="s">
        <v>92</v>
      </c>
      <c r="P794">
        <v>70</v>
      </c>
      <c r="Q794" s="1" t="str">
        <f>VLOOKUP([1]!Tabla1[[#This Row],[RENAES]],[2]EESS!$1:$1048576,6,FALSE)</f>
        <v>NO PERTENECE A NINGUNA RED</v>
      </c>
      <c r="R794" s="1" t="str">
        <f>VLOOKUP([1]!Tabla1[[#This Row],[RENAES]],[2]EESS!$1:$1048576,7,FALSE)</f>
        <v>NO PERTENECE A NINGUNA MICRORED</v>
      </c>
      <c r="S794" s="1" t="str">
        <f>VLOOKUP([1]!Tabla1[[#This Row],[RENAES]],[2]EESS!$1:$1048576,10,FALSE)</f>
        <v>HOSP.REGIONAL DE LORETO "Felipe Arriola Iglesias"</v>
      </c>
      <c r="T794" s="1" t="s">
        <v>6487</v>
      </c>
      <c r="U794" s="1" t="s">
        <v>326</v>
      </c>
      <c r="V794" s="1" t="s">
        <v>91</v>
      </c>
      <c r="W794" s="57">
        <v>6</v>
      </c>
      <c r="X794" s="1" t="s">
        <v>6512</v>
      </c>
      <c r="Y794" s="1" t="s">
        <v>96</v>
      </c>
      <c r="Z794" s="1" t="s">
        <v>90</v>
      </c>
      <c r="AA794" s="1" t="s">
        <v>7050</v>
      </c>
      <c r="AB794" s="1" t="s">
        <v>325</v>
      </c>
      <c r="AC794" s="1" t="s">
        <v>91</v>
      </c>
      <c r="AD794" s="1" t="s">
        <v>92</v>
      </c>
      <c r="AE794" s="1" t="s">
        <v>324</v>
      </c>
      <c r="AF794" s="1" t="s">
        <v>102</v>
      </c>
      <c r="AG794" s="1" t="s">
        <v>88</v>
      </c>
      <c r="AH794" s="1" t="s">
        <v>7050</v>
      </c>
      <c r="AI794" s="1" t="s">
        <v>326</v>
      </c>
      <c r="AJ794" s="1" t="s">
        <v>91</v>
      </c>
      <c r="AK794" s="57">
        <v>10</v>
      </c>
      <c r="AL794" s="1" t="s">
        <v>324</v>
      </c>
      <c r="AM794" s="1" t="s">
        <v>102</v>
      </c>
      <c r="AN794" s="1" t="s">
        <v>88</v>
      </c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5693</v>
      </c>
      <c r="B795" s="1" t="s">
        <v>5694</v>
      </c>
      <c r="C795" s="1" t="s">
        <v>97</v>
      </c>
      <c r="D795" s="1" t="s">
        <v>3185</v>
      </c>
      <c r="E795" s="1" t="s">
        <v>1111</v>
      </c>
      <c r="F795" s="1" t="s">
        <v>102</v>
      </c>
      <c r="G795" s="1" t="s">
        <v>95</v>
      </c>
      <c r="H795" s="1" t="s">
        <v>350</v>
      </c>
      <c r="I795" s="1" t="s">
        <v>96</v>
      </c>
      <c r="J795" s="1" t="s">
        <v>102</v>
      </c>
      <c r="K795" s="1">
        <v>37</v>
      </c>
      <c r="L795" s="1" t="s">
        <v>101</v>
      </c>
      <c r="M795" s="1" t="s">
        <v>325</v>
      </c>
      <c r="N795" s="1" t="s">
        <v>91</v>
      </c>
      <c r="O795" s="1" t="s">
        <v>92</v>
      </c>
      <c r="P795">
        <v>284</v>
      </c>
      <c r="Q795" s="1" t="str">
        <f>VLOOKUP([1]!Tabla1[[#This Row],[RENAES]],[2]EESS!$1:$1048576,6,FALSE)</f>
        <v>NO PERTENECE A NINGUNA RED</v>
      </c>
      <c r="R795" s="1" t="str">
        <f>VLOOKUP([1]!Tabla1[[#This Row],[RENAES]],[2]EESS!$1:$1048576,7,FALSE)</f>
        <v>NO PERTENECE A NINGUNA MICRORED</v>
      </c>
      <c r="S795" s="1" t="str">
        <f>VLOOKUP([1]!Tabla1[[#This Row],[RENAES]],[2]EESS!$1:$1048576,10,FALSE)</f>
        <v>HOSP.REGIONAL DE LORETO "Felipe Arriola Iglesias"</v>
      </c>
      <c r="T795" s="1" t="s">
        <v>5331</v>
      </c>
      <c r="U795" s="1" t="s">
        <v>326</v>
      </c>
      <c r="V795" s="1" t="s">
        <v>91</v>
      </c>
      <c r="W795" s="57">
        <v>1</v>
      </c>
      <c r="X795" s="1" t="s">
        <v>350</v>
      </c>
      <c r="Y795" s="1" t="s">
        <v>96</v>
      </c>
      <c r="Z795" s="1" t="s">
        <v>102</v>
      </c>
      <c r="AA795" s="1" t="s">
        <v>7129</v>
      </c>
      <c r="AB795" s="1" t="s">
        <v>325</v>
      </c>
      <c r="AC795" s="1" t="s">
        <v>91</v>
      </c>
      <c r="AD795" s="32"/>
      <c r="AE795" s="1" t="s">
        <v>173</v>
      </c>
      <c r="AF795" s="1" t="s">
        <v>100</v>
      </c>
      <c r="AG795" s="1" t="s">
        <v>98</v>
      </c>
      <c r="AH795" s="1" t="s">
        <v>7129</v>
      </c>
      <c r="AI795" s="1" t="s">
        <v>326</v>
      </c>
      <c r="AJ795" s="1" t="s">
        <v>91</v>
      </c>
      <c r="AK795" s="57">
        <v>2</v>
      </c>
      <c r="AL795" s="1" t="s">
        <v>350</v>
      </c>
      <c r="AM795" s="1" t="s">
        <v>88</v>
      </c>
      <c r="AN795" s="1" t="s">
        <v>98</v>
      </c>
      <c r="AO795" s="1" t="s">
        <v>7129</v>
      </c>
      <c r="AP795" s="1" t="s">
        <v>325</v>
      </c>
      <c r="AQ795" s="1" t="s">
        <v>91</v>
      </c>
      <c r="AR795" s="1" t="s">
        <v>92</v>
      </c>
      <c r="AS795" s="1" t="s">
        <v>350</v>
      </c>
      <c r="AT795" s="1" t="s">
        <v>88</v>
      </c>
      <c r="AU795" s="1" t="s">
        <v>98</v>
      </c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 t="s">
        <v>8641</v>
      </c>
      <c r="BY795" s="1" t="s">
        <v>325</v>
      </c>
      <c r="BZ795" s="1" t="s">
        <v>105</v>
      </c>
      <c r="CA795" s="1" t="s">
        <v>104</v>
      </c>
      <c r="CB795" s="1" t="s">
        <v>350</v>
      </c>
      <c r="CC795" s="1" t="s">
        <v>96</v>
      </c>
      <c r="CD795" s="1" t="s">
        <v>88</v>
      </c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6208</v>
      </c>
      <c r="B796" s="1" t="s">
        <v>6209</v>
      </c>
      <c r="C796" s="1" t="s">
        <v>97</v>
      </c>
      <c r="D796" s="1" t="s">
        <v>3185</v>
      </c>
      <c r="E796" s="1" t="s">
        <v>1111</v>
      </c>
      <c r="F796" s="1" t="s">
        <v>102</v>
      </c>
      <c r="G796" s="1" t="s">
        <v>145</v>
      </c>
      <c r="H796" s="1" t="s">
        <v>327</v>
      </c>
      <c r="I796" s="1" t="s">
        <v>95</v>
      </c>
      <c r="J796" s="1" t="s">
        <v>119</v>
      </c>
      <c r="K796" s="1">
        <v>31</v>
      </c>
      <c r="L796" s="1" t="s">
        <v>101</v>
      </c>
      <c r="M796" s="1" t="s">
        <v>325</v>
      </c>
      <c r="N796" s="1" t="s">
        <v>91</v>
      </c>
      <c r="O796" s="1" t="s">
        <v>104</v>
      </c>
      <c r="P796">
        <v>9</v>
      </c>
      <c r="Q796" s="1" t="str">
        <f>VLOOKUP([1]!Tabla1[[#This Row],[RENAES]],[2]EESS!$1:$1048576,6,FALSE)</f>
        <v>NO PERTENECE A NINGUNA RED</v>
      </c>
      <c r="R796" s="1" t="str">
        <f>VLOOKUP([1]!Tabla1[[#This Row],[RENAES]],[2]EESS!$1:$1048576,7,FALSE)</f>
        <v>NO PERTENECE A NINGUNA MICRORED</v>
      </c>
      <c r="S796" s="1" t="str">
        <f>VLOOKUP([1]!Tabla1[[#This Row],[RENAES]],[2]EESS!$1:$1048576,10,FALSE)</f>
        <v>HOSPITAL IQUITOS "Cesar Garayar Garcia"</v>
      </c>
      <c r="T796" s="1" t="s">
        <v>6159</v>
      </c>
      <c r="U796" s="1" t="s">
        <v>326</v>
      </c>
      <c r="V796" s="1" t="s">
        <v>91</v>
      </c>
      <c r="W796" s="57">
        <v>1</v>
      </c>
      <c r="X796" s="1" t="s">
        <v>327</v>
      </c>
      <c r="Y796" s="1" t="s">
        <v>95</v>
      </c>
      <c r="Z796" s="1" t="s">
        <v>119</v>
      </c>
      <c r="AA796" s="1" t="s">
        <v>7121</v>
      </c>
      <c r="AB796" s="1" t="s">
        <v>325</v>
      </c>
      <c r="AC796" s="1" t="s">
        <v>91</v>
      </c>
      <c r="AD796" s="1" t="s">
        <v>104</v>
      </c>
      <c r="AE796" s="1" t="s">
        <v>327</v>
      </c>
      <c r="AF796" s="1" t="s">
        <v>119</v>
      </c>
      <c r="AG796" s="1" t="s">
        <v>119</v>
      </c>
      <c r="AH796" s="1" t="s">
        <v>7121</v>
      </c>
      <c r="AI796" s="1" t="s">
        <v>326</v>
      </c>
      <c r="AJ796" s="1" t="s">
        <v>91</v>
      </c>
      <c r="AK796" s="57">
        <v>1</v>
      </c>
      <c r="AL796" s="1" t="s">
        <v>327</v>
      </c>
      <c r="AM796" s="1" t="s">
        <v>119</v>
      </c>
      <c r="AN796" s="1" t="s">
        <v>119</v>
      </c>
      <c r="AO796" s="1" t="s">
        <v>9551</v>
      </c>
      <c r="AP796" s="1" t="s">
        <v>325</v>
      </c>
      <c r="AQ796" s="1" t="s">
        <v>91</v>
      </c>
      <c r="AR796" s="1" t="s">
        <v>104</v>
      </c>
      <c r="AS796" s="1" t="s">
        <v>327</v>
      </c>
      <c r="AT796" s="1" t="s">
        <v>102</v>
      </c>
      <c r="AU796" s="1" t="s">
        <v>142</v>
      </c>
      <c r="AV796" s="1" t="s">
        <v>8237</v>
      </c>
      <c r="AW796" s="1" t="s">
        <v>326</v>
      </c>
      <c r="AX796" s="1" t="s">
        <v>91</v>
      </c>
      <c r="AY796" s="57">
        <v>3</v>
      </c>
      <c r="AZ796" s="1" t="s">
        <v>327</v>
      </c>
      <c r="BA796" s="1" t="s">
        <v>88</v>
      </c>
      <c r="BB796" s="1" t="s">
        <v>109</v>
      </c>
      <c r="BC796" s="1" t="s">
        <v>9551</v>
      </c>
      <c r="BD796" s="1" t="s">
        <v>326</v>
      </c>
      <c r="BE796" s="1" t="s">
        <v>91</v>
      </c>
      <c r="BF796" s="57">
        <v>1</v>
      </c>
      <c r="BG796" s="1" t="s">
        <v>327</v>
      </c>
      <c r="BH796" s="1" t="s">
        <v>102</v>
      </c>
      <c r="BI796" s="1" t="s">
        <v>142</v>
      </c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 t="s">
        <v>8237</v>
      </c>
      <c r="CM796" s="1" t="s">
        <v>325</v>
      </c>
      <c r="CN796" s="1" t="s">
        <v>91</v>
      </c>
      <c r="CO796" s="1" t="s">
        <v>130</v>
      </c>
      <c r="CP796" s="1" t="s">
        <v>327</v>
      </c>
      <c r="CQ796" s="1" t="s">
        <v>88</v>
      </c>
      <c r="CR796" s="1" t="s">
        <v>109</v>
      </c>
    </row>
    <row r="797" spans="1:96" x14ac:dyDescent="0.3">
      <c r="A797" s="1" t="s">
        <v>3248</v>
      </c>
      <c r="B797" s="1" t="s">
        <v>3249</v>
      </c>
      <c r="C797" s="1" t="s">
        <v>97</v>
      </c>
      <c r="D797" s="1" t="s">
        <v>3185</v>
      </c>
      <c r="E797" s="1" t="s">
        <v>1111</v>
      </c>
      <c r="F797" s="1" t="s">
        <v>88</v>
      </c>
      <c r="G797" s="1" t="s">
        <v>102</v>
      </c>
      <c r="H797" s="1" t="s">
        <v>188</v>
      </c>
      <c r="I797" s="1" t="s">
        <v>95</v>
      </c>
      <c r="J797" s="1" t="s">
        <v>99</v>
      </c>
      <c r="K797" s="1">
        <v>31</v>
      </c>
      <c r="L797" s="1" t="s">
        <v>101</v>
      </c>
      <c r="M797" s="1" t="s">
        <v>325</v>
      </c>
      <c r="N797" s="1" t="s">
        <v>91</v>
      </c>
      <c r="O797" s="1" t="s">
        <v>104</v>
      </c>
      <c r="P797">
        <v>224</v>
      </c>
      <c r="Q797" s="1" t="str">
        <f>VLOOKUP([1]!Tabla1[[#This Row],[RENAES]],[2]EESS!$1:$1048576,6,FALSE)</f>
        <v>NO PERTENECE A NINGUNA RED</v>
      </c>
      <c r="R797" s="1" t="str">
        <f>VLOOKUP([1]!Tabla1[[#This Row],[RENAES]],[2]EESS!$1:$1048576,7,FALSE)</f>
        <v>NO PERTENECE A NINGUNA MICRORED</v>
      </c>
      <c r="S797" s="1" t="str">
        <f>VLOOKUP([1]!Tabla1[[#This Row],[RENAES]],[2]EESS!$1:$1048576,10,FALSE)</f>
        <v>HOSP.REGIONAL DE LORETO "Felipe Arriola Iglesias"</v>
      </c>
      <c r="T797" s="1" t="s">
        <v>2874</v>
      </c>
      <c r="U797" s="1" t="s">
        <v>326</v>
      </c>
      <c r="V797" s="1" t="s">
        <v>91</v>
      </c>
      <c r="W797" s="57">
        <v>2</v>
      </c>
      <c r="X797" s="1" t="s">
        <v>188</v>
      </c>
      <c r="Y797" s="1" t="s">
        <v>95</v>
      </c>
      <c r="Z797" s="1" t="s">
        <v>99</v>
      </c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1451</v>
      </c>
      <c r="B798" s="1" t="s">
        <v>5402</v>
      </c>
      <c r="C798" s="1" t="s">
        <v>97</v>
      </c>
      <c r="D798" s="1" t="s">
        <v>3185</v>
      </c>
      <c r="E798" s="1" t="s">
        <v>1111</v>
      </c>
      <c r="F798" s="1" t="s">
        <v>99</v>
      </c>
      <c r="G798" s="1" t="s">
        <v>115</v>
      </c>
      <c r="H798" s="1" t="s">
        <v>324</v>
      </c>
      <c r="I798" s="1" t="s">
        <v>255</v>
      </c>
      <c r="J798" s="1" t="s">
        <v>96</v>
      </c>
      <c r="K798" s="1">
        <v>31</v>
      </c>
      <c r="L798" s="1" t="s">
        <v>101</v>
      </c>
      <c r="M798" s="1" t="s">
        <v>325</v>
      </c>
      <c r="N798" s="1" t="s">
        <v>91</v>
      </c>
      <c r="O798" s="1" t="s">
        <v>92</v>
      </c>
      <c r="P798">
        <v>1</v>
      </c>
      <c r="Q798" s="1" t="str">
        <f>VLOOKUP([1]!Tabla1[[#This Row],[RENAES]],[2]EESS!$1:$1048576,6,FALSE)</f>
        <v>ALTO AMAZONAS</v>
      </c>
      <c r="R798" s="1" t="str">
        <f>VLOOKUP([1]!Tabla1[[#This Row],[RENAES]],[2]EESS!$1:$1048576,7,FALSE)</f>
        <v>TENIENTE CESAR LOPEZ ROJAS</v>
      </c>
      <c r="S798" s="1" t="str">
        <f>VLOOKUP([1]!Tabla1[[#This Row],[RENAES]],[2]EESS!$1:$1048576,10,FALSE)</f>
        <v xml:space="preserve">GLORIA </v>
      </c>
      <c r="T798" s="1" t="s">
        <v>4622</v>
      </c>
      <c r="U798" s="1" t="s">
        <v>326</v>
      </c>
      <c r="V798" s="1" t="s">
        <v>91</v>
      </c>
      <c r="W798" s="57">
        <v>60</v>
      </c>
      <c r="X798" s="1" t="s">
        <v>324</v>
      </c>
      <c r="Y798" s="1" t="s">
        <v>255</v>
      </c>
      <c r="Z798" s="1" t="s">
        <v>96</v>
      </c>
      <c r="AA798" s="1"/>
      <c r="AB798" s="1"/>
      <c r="AC798" s="1"/>
      <c r="AD798" s="1"/>
      <c r="AE798" s="1"/>
      <c r="AF798" s="1"/>
      <c r="AG798" s="1"/>
      <c r="AH798" s="1" t="s">
        <v>5332</v>
      </c>
      <c r="AI798" s="1" t="s">
        <v>326</v>
      </c>
      <c r="AJ798" s="1" t="s">
        <v>91</v>
      </c>
      <c r="AK798" s="57">
        <v>6</v>
      </c>
      <c r="AL798" s="1" t="s">
        <v>4774</v>
      </c>
      <c r="AM798" s="1" t="s">
        <v>99</v>
      </c>
      <c r="AN798" s="1" t="s">
        <v>99</v>
      </c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10233</v>
      </c>
      <c r="B799" s="1" t="s">
        <v>10234</v>
      </c>
      <c r="C799" s="1" t="s">
        <v>97</v>
      </c>
      <c r="D799" s="1" t="s">
        <v>3185</v>
      </c>
      <c r="E799" s="1" t="s">
        <v>1111</v>
      </c>
      <c r="F799" s="1" t="s">
        <v>127</v>
      </c>
      <c r="G799" s="1" t="s">
        <v>129</v>
      </c>
      <c r="H799" s="1" t="s">
        <v>10218</v>
      </c>
      <c r="I799" s="1" t="s">
        <v>95</v>
      </c>
      <c r="J799" s="1" t="s">
        <v>88</v>
      </c>
      <c r="K799" s="1">
        <v>39</v>
      </c>
      <c r="L799" s="1" t="s">
        <v>101</v>
      </c>
      <c r="M799" s="1" t="s">
        <v>325</v>
      </c>
      <c r="N799" s="1" t="s">
        <v>91</v>
      </c>
      <c r="O799" s="32"/>
      <c r="P799">
        <v>98</v>
      </c>
      <c r="Q799" s="1" t="str">
        <f>VLOOKUP([1]!Tabla1[[#This Row],[RENAES]],[2]EESS!$1:$1048576,6,FALSE)</f>
        <v>DATEM DEL MARAÑON</v>
      </c>
      <c r="R799" s="1" t="str">
        <f>VLOOKUP([1]!Tabla1[[#This Row],[RENAES]],[2]EESS!$1:$1048576,7,FALSE)</f>
        <v>PASTAZA</v>
      </c>
      <c r="S799" s="1" t="str">
        <f>VLOOKUP([1]!Tabla1[[#This Row],[RENAES]],[2]EESS!$1:$1048576,10,FALSE)</f>
        <v>DOMINGO COCHA - Rimachi</v>
      </c>
      <c r="T799" s="1" t="s">
        <v>9001</v>
      </c>
      <c r="U799" s="1" t="s">
        <v>326</v>
      </c>
      <c r="V799" s="1" t="s">
        <v>91</v>
      </c>
      <c r="W799" s="57">
        <v>6</v>
      </c>
      <c r="X799" s="1" t="s">
        <v>10219</v>
      </c>
      <c r="Y799" s="1" t="s">
        <v>119</v>
      </c>
      <c r="Z799" s="1" t="s">
        <v>119</v>
      </c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 t="s">
        <v>9831</v>
      </c>
      <c r="CF799" s="1" t="s">
        <v>326</v>
      </c>
      <c r="CG799" s="1" t="s">
        <v>91</v>
      </c>
      <c r="CH799" s="1" t="s">
        <v>123</v>
      </c>
      <c r="CI799" s="1" t="s">
        <v>6832</v>
      </c>
      <c r="CJ799" s="1" t="s">
        <v>99</v>
      </c>
      <c r="CK799" s="1" t="s">
        <v>102</v>
      </c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5187</v>
      </c>
      <c r="B800" s="1" t="s">
        <v>7725</v>
      </c>
      <c r="C800" s="1" t="s">
        <v>97</v>
      </c>
      <c r="D800" s="1" t="s">
        <v>3185</v>
      </c>
      <c r="E800" s="1" t="s">
        <v>1111</v>
      </c>
      <c r="F800" s="1" t="s">
        <v>119</v>
      </c>
      <c r="G800" s="1" t="s">
        <v>107</v>
      </c>
      <c r="H800" s="1" t="s">
        <v>149</v>
      </c>
      <c r="I800" s="1" t="s">
        <v>90</v>
      </c>
      <c r="J800" s="1" t="s">
        <v>113</v>
      </c>
      <c r="K800" s="1">
        <v>32</v>
      </c>
      <c r="L800" s="1" t="s">
        <v>101</v>
      </c>
      <c r="M800" s="1" t="s">
        <v>325</v>
      </c>
      <c r="N800" s="1" t="s">
        <v>91</v>
      </c>
      <c r="O800" s="32"/>
      <c r="P800">
        <v>210</v>
      </c>
      <c r="Q800" s="1" t="str">
        <f>VLOOKUP([1]!Tabla1[[#This Row],[RENAES]],[2]EESS!$1:$1048576,6,FALSE)</f>
        <v>UCAYALI</v>
      </c>
      <c r="R800" s="1" t="str">
        <f>VLOOKUP([1]!Tabla1[[#This Row],[RENAES]],[2]EESS!$1:$1048576,7,FALSE)</f>
        <v>CONTAMANA</v>
      </c>
      <c r="S800" s="1" t="str">
        <f>VLOOKUP([1]!Tabla1[[#This Row],[RENAES]],[2]EESS!$1:$1048576,10,FALSE)</f>
        <v>ORELLANA</v>
      </c>
      <c r="T800" s="1" t="s">
        <v>7701</v>
      </c>
      <c r="U800" s="1" t="s">
        <v>326</v>
      </c>
      <c r="V800" s="1" t="s">
        <v>91</v>
      </c>
      <c r="W800" s="57">
        <v>3</v>
      </c>
      <c r="X800" s="1" t="s">
        <v>149</v>
      </c>
      <c r="Y800" s="1" t="s">
        <v>90</v>
      </c>
      <c r="Z800" s="1" t="s">
        <v>113</v>
      </c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8077</v>
      </c>
      <c r="B801" s="1" t="s">
        <v>8078</v>
      </c>
      <c r="C801" s="1" t="s">
        <v>97</v>
      </c>
      <c r="D801" s="1" t="s">
        <v>106</v>
      </c>
      <c r="E801" s="1" t="s">
        <v>1111</v>
      </c>
      <c r="F801" s="1" t="s">
        <v>119</v>
      </c>
      <c r="G801" s="1" t="s">
        <v>106</v>
      </c>
      <c r="H801" s="1" t="s">
        <v>3329</v>
      </c>
      <c r="I801" s="1" t="s">
        <v>96</v>
      </c>
      <c r="J801" s="1" t="s">
        <v>102</v>
      </c>
      <c r="K801" s="1">
        <v>36</v>
      </c>
      <c r="L801" s="1" t="s">
        <v>101</v>
      </c>
      <c r="M801" s="1" t="s">
        <v>325</v>
      </c>
      <c r="N801" s="1" t="s">
        <v>91</v>
      </c>
      <c r="O801" s="1" t="s">
        <v>92</v>
      </c>
      <c r="P801">
        <v>16651</v>
      </c>
      <c r="Q801" s="1" t="str">
        <f>VLOOKUP([1]!Tabla1[[#This Row],[RENAES]],[2]EESS!$1:$1048576,6,FALSE)</f>
        <v>NO PERTENECE A NINGUNA RED</v>
      </c>
      <c r="R801" s="1" t="str">
        <f>VLOOKUP([1]!Tabla1[[#This Row],[RENAES]],[2]EESS!$1:$1048576,7,FALSE)</f>
        <v>NO PERTENECE A NINGUNA MICRORED</v>
      </c>
      <c r="S801" s="1" t="str">
        <f>VLOOKUP([1]!Tabla1[[#This Row],[RENAES]],[2]EESS!$1:$1048576,10,FALSE)</f>
        <v>HOSPITAL IQUITOS "Cesar Garayar Garcia"</v>
      </c>
      <c r="T801" s="1" t="s">
        <v>8068</v>
      </c>
      <c r="U801" s="1" t="s">
        <v>326</v>
      </c>
      <c r="V801" s="1" t="s">
        <v>91</v>
      </c>
      <c r="W801" s="57">
        <v>5</v>
      </c>
      <c r="X801" s="1" t="s">
        <v>3329</v>
      </c>
      <c r="Y801" s="1" t="s">
        <v>96</v>
      </c>
      <c r="Z801" s="1" t="s">
        <v>102</v>
      </c>
      <c r="AA801" s="1"/>
      <c r="AB801" s="1"/>
      <c r="AC801" s="1"/>
      <c r="AD801" s="1"/>
      <c r="AE801" s="1"/>
      <c r="AF801" s="1"/>
      <c r="AG801" s="1"/>
      <c r="AH801" s="1" t="s">
        <v>8844</v>
      </c>
      <c r="AI801" s="1" t="s">
        <v>326</v>
      </c>
      <c r="AJ801" s="1" t="s">
        <v>91</v>
      </c>
      <c r="AK801" s="57">
        <v>5</v>
      </c>
      <c r="AL801" s="1" t="s">
        <v>4376</v>
      </c>
      <c r="AM801" s="1" t="s">
        <v>119</v>
      </c>
      <c r="AN801" s="1" t="s">
        <v>90</v>
      </c>
      <c r="AO801" s="1"/>
      <c r="AP801" s="1"/>
      <c r="AQ801" s="1"/>
      <c r="AR801" s="1"/>
      <c r="AS801" s="1"/>
      <c r="AT801" s="1"/>
      <c r="AU801" s="1"/>
      <c r="AV801" s="1" t="s">
        <v>9551</v>
      </c>
      <c r="AW801" s="1" t="s">
        <v>326</v>
      </c>
      <c r="AX801" s="1" t="s">
        <v>91</v>
      </c>
      <c r="AY801" s="57">
        <v>6</v>
      </c>
      <c r="AZ801" s="1" t="s">
        <v>8839</v>
      </c>
      <c r="BA801" s="1" t="s">
        <v>96</v>
      </c>
      <c r="BB801" s="1" t="s">
        <v>99</v>
      </c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4877</v>
      </c>
      <c r="B802" s="1" t="s">
        <v>4878</v>
      </c>
      <c r="C802" s="1" t="s">
        <v>97</v>
      </c>
      <c r="D802" s="1" t="s">
        <v>3185</v>
      </c>
      <c r="E802" s="1" t="s">
        <v>1111</v>
      </c>
      <c r="F802" s="1" t="s">
        <v>88</v>
      </c>
      <c r="G802" s="1" t="s">
        <v>144</v>
      </c>
      <c r="H802" s="1" t="s">
        <v>1483</v>
      </c>
      <c r="I802" s="1" t="s">
        <v>107</v>
      </c>
      <c r="J802" s="1" t="s">
        <v>113</v>
      </c>
      <c r="K802" s="1">
        <v>37</v>
      </c>
      <c r="L802" s="1" t="s">
        <v>101</v>
      </c>
      <c r="M802" s="1" t="s">
        <v>325</v>
      </c>
      <c r="N802" s="1" t="s">
        <v>105</v>
      </c>
      <c r="O802" s="1" t="s">
        <v>104</v>
      </c>
      <c r="P802">
        <v>193</v>
      </c>
      <c r="Q802" s="1" t="str">
        <f>VLOOKUP([1]!Tabla1[[#This Row],[RENAES]],[2]EESS!$1:$1048576,6,FALSE)</f>
        <v>NO PERTENECE A NINGUNA RED</v>
      </c>
      <c r="R802" s="1" t="str">
        <f>VLOOKUP([1]!Tabla1[[#This Row],[RENAES]],[2]EESS!$1:$1048576,7,FALSE)</f>
        <v>NO PERTENECE A NINGUNA MICRORED</v>
      </c>
      <c r="S802" s="1" t="str">
        <f>VLOOKUP([1]!Tabla1[[#This Row],[RENAES]],[2]EESS!$1:$1048576,10,FALSE)</f>
        <v>HOSPITAL IQUITOS "Cesar Garayar Garcia"</v>
      </c>
      <c r="T802" s="1" t="s">
        <v>4824</v>
      </c>
      <c r="U802" s="1" t="s">
        <v>326</v>
      </c>
      <c r="V802" s="1" t="s">
        <v>91</v>
      </c>
      <c r="W802" s="57">
        <v>1</v>
      </c>
      <c r="X802" s="1" t="s">
        <v>1483</v>
      </c>
      <c r="Y802" s="1" t="s">
        <v>107</v>
      </c>
      <c r="Z802" s="1" t="s">
        <v>113</v>
      </c>
      <c r="AA802" s="1"/>
      <c r="AB802" s="1"/>
      <c r="AC802" s="1"/>
      <c r="AD802" s="1"/>
      <c r="AE802" s="1"/>
      <c r="AF802" s="1"/>
      <c r="AG802" s="1"/>
      <c r="AH802" s="1" t="s">
        <v>4213</v>
      </c>
      <c r="AI802" s="1" t="s">
        <v>326</v>
      </c>
      <c r="AJ802" s="1" t="s">
        <v>91</v>
      </c>
      <c r="AK802" s="57">
        <v>7</v>
      </c>
      <c r="AL802" s="1" t="s">
        <v>4376</v>
      </c>
      <c r="AM802" s="1" t="s">
        <v>88</v>
      </c>
      <c r="AN802" s="1" t="s">
        <v>90</v>
      </c>
      <c r="AO802" s="1"/>
      <c r="AP802" s="1"/>
      <c r="AQ802" s="1"/>
      <c r="AR802" s="1"/>
      <c r="AS802" s="1"/>
      <c r="AT802" s="1"/>
      <c r="AU802" s="1"/>
      <c r="AV802" s="1" t="s">
        <v>4213</v>
      </c>
      <c r="AW802" s="1" t="s">
        <v>326</v>
      </c>
      <c r="AX802" s="1" t="s">
        <v>91</v>
      </c>
      <c r="AY802" s="57">
        <v>7</v>
      </c>
      <c r="AZ802" s="1" t="s">
        <v>4376</v>
      </c>
      <c r="BA802" s="1" t="s">
        <v>88</v>
      </c>
      <c r="BB802" s="1" t="s">
        <v>99</v>
      </c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9835</v>
      </c>
      <c r="B803" s="1" t="s">
        <v>9836</v>
      </c>
      <c r="C803" s="1" t="s">
        <v>97</v>
      </c>
      <c r="D803" s="1" t="s">
        <v>3185</v>
      </c>
      <c r="E803" s="1" t="s">
        <v>1111</v>
      </c>
      <c r="F803" s="1" t="s">
        <v>127</v>
      </c>
      <c r="G803" s="1" t="s">
        <v>131</v>
      </c>
      <c r="H803" s="1" t="s">
        <v>96</v>
      </c>
      <c r="I803" s="1" t="s">
        <v>95</v>
      </c>
      <c r="J803" s="1" t="s">
        <v>109</v>
      </c>
      <c r="K803" s="1">
        <v>32</v>
      </c>
      <c r="L803" s="1" t="s">
        <v>101</v>
      </c>
      <c r="M803" s="1" t="s">
        <v>325</v>
      </c>
      <c r="N803" s="1" t="s">
        <v>91</v>
      </c>
      <c r="O803" s="1" t="s">
        <v>104</v>
      </c>
      <c r="P803">
        <v>92</v>
      </c>
      <c r="Q803" s="1" t="str">
        <f>VLOOKUP([1]!Tabla1[[#This Row],[RENAES]],[2]EESS!$1:$1048576,6,FALSE)</f>
        <v>MAYNAS PERIFERIE</v>
      </c>
      <c r="R803" s="1" t="str">
        <f>VLOOKUP([1]!Tabla1[[#This Row],[RENAES]],[2]EESS!$1:$1048576,7,FALSE)</f>
        <v>MAZAN</v>
      </c>
      <c r="S803" s="1" t="str">
        <f>VLOOKUP([1]!Tabla1[[#This Row],[RENAES]],[2]EESS!$1:$1048576,10,FALSE)</f>
        <v>SANTA CECILIA</v>
      </c>
      <c r="T803" s="1" t="s">
        <v>9020</v>
      </c>
      <c r="U803" s="1" t="s">
        <v>326</v>
      </c>
      <c r="V803" s="1" t="s">
        <v>91</v>
      </c>
      <c r="W803" s="57">
        <v>4</v>
      </c>
      <c r="X803" s="1" t="s">
        <v>96</v>
      </c>
      <c r="Y803" s="1" t="s">
        <v>95</v>
      </c>
      <c r="Z803" s="1" t="s">
        <v>109</v>
      </c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7726</v>
      </c>
      <c r="B804" s="1" t="s">
        <v>7727</v>
      </c>
      <c r="C804" s="1" t="s">
        <v>97</v>
      </c>
      <c r="D804" s="1" t="s">
        <v>3185</v>
      </c>
      <c r="E804" s="1" t="s">
        <v>1111</v>
      </c>
      <c r="F804" s="1" t="s">
        <v>119</v>
      </c>
      <c r="G804" s="1" t="s">
        <v>113</v>
      </c>
      <c r="H804" s="1" t="s">
        <v>327</v>
      </c>
      <c r="I804" s="1" t="s">
        <v>3318</v>
      </c>
      <c r="J804" s="1" t="s">
        <v>96</v>
      </c>
      <c r="K804" s="1">
        <v>37</v>
      </c>
      <c r="L804" s="1" t="s">
        <v>101</v>
      </c>
      <c r="M804" s="1" t="s">
        <v>325</v>
      </c>
      <c r="N804" s="1" t="s">
        <v>91</v>
      </c>
      <c r="O804" s="1" t="s">
        <v>104</v>
      </c>
      <c r="P804">
        <v>16</v>
      </c>
      <c r="Q804" s="1" t="str">
        <f>VLOOKUP([1]!Tabla1[[#This Row],[RENAES]],[2]EESS!$1:$1048576,6,FALSE)</f>
        <v>RAMON CASTILLA</v>
      </c>
      <c r="R804" s="1" t="str">
        <f>VLOOKUP([1]!Tabla1[[#This Row],[RENAES]],[2]EESS!$1:$1048576,7,FALSE)</f>
        <v>ISLANDIA</v>
      </c>
      <c r="S804" s="1" t="str">
        <f>VLOOKUP([1]!Tabla1[[#This Row],[RENAES]],[2]EESS!$1:$1048576,10,FALSE)</f>
        <v>NUEVA ESPERANZA del Yavari</v>
      </c>
      <c r="T804" s="1" t="s">
        <v>7720</v>
      </c>
      <c r="U804" s="1" t="s">
        <v>326</v>
      </c>
      <c r="V804" s="1" t="s">
        <v>91</v>
      </c>
      <c r="W804" s="57">
        <v>1</v>
      </c>
      <c r="X804" s="1" t="s">
        <v>327</v>
      </c>
      <c r="Y804" s="1" t="s">
        <v>3318</v>
      </c>
      <c r="Z804" s="1" t="s">
        <v>96</v>
      </c>
      <c r="AA804" s="1" t="s">
        <v>8838</v>
      </c>
      <c r="AB804" s="1" t="s">
        <v>325</v>
      </c>
      <c r="AC804" s="1" t="s">
        <v>105</v>
      </c>
      <c r="AD804" s="1" t="s">
        <v>104</v>
      </c>
      <c r="AE804" s="1" t="s">
        <v>327</v>
      </c>
      <c r="AF804" s="1" t="s">
        <v>3942</v>
      </c>
      <c r="AG804" s="1" t="s">
        <v>96</v>
      </c>
      <c r="AH804" s="1" t="s">
        <v>8838</v>
      </c>
      <c r="AI804" s="1" t="s">
        <v>326</v>
      </c>
      <c r="AJ804" s="1" t="s">
        <v>91</v>
      </c>
      <c r="AK804" s="57">
        <v>2</v>
      </c>
      <c r="AL804" s="1" t="s">
        <v>327</v>
      </c>
      <c r="AM804" s="1" t="s">
        <v>3942</v>
      </c>
      <c r="AN804" s="1" t="s">
        <v>96</v>
      </c>
      <c r="AO804" s="1" t="s">
        <v>9020</v>
      </c>
      <c r="AP804" s="1" t="s">
        <v>325</v>
      </c>
      <c r="AQ804" s="1" t="s">
        <v>105</v>
      </c>
      <c r="AR804" s="1" t="s">
        <v>104</v>
      </c>
      <c r="AS804" s="1" t="s">
        <v>327</v>
      </c>
      <c r="AT804" s="1" t="s">
        <v>102</v>
      </c>
      <c r="AU804" s="1" t="s">
        <v>111</v>
      </c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3556</v>
      </c>
      <c r="B805" s="1" t="s">
        <v>3557</v>
      </c>
      <c r="C805" s="1" t="s">
        <v>97</v>
      </c>
      <c r="D805" s="1" t="s">
        <v>3185</v>
      </c>
      <c r="E805" s="1" t="s">
        <v>1111</v>
      </c>
      <c r="F805" s="1" t="s">
        <v>88</v>
      </c>
      <c r="G805" s="1" t="s">
        <v>129</v>
      </c>
      <c r="H805" s="1" t="s">
        <v>324</v>
      </c>
      <c r="I805" s="1" t="s">
        <v>194</v>
      </c>
      <c r="J805" s="1" t="s">
        <v>96</v>
      </c>
      <c r="K805" s="1">
        <v>31</v>
      </c>
      <c r="L805" s="1" t="s">
        <v>101</v>
      </c>
      <c r="M805" s="1" t="s">
        <v>325</v>
      </c>
      <c r="N805" s="1" t="s">
        <v>91</v>
      </c>
      <c r="O805" s="1" t="s">
        <v>104</v>
      </c>
      <c r="P805">
        <v>1</v>
      </c>
      <c r="Q805" s="1" t="str">
        <f>VLOOKUP([1]!Tabla1[[#This Row],[RENAES]],[2]EESS!$1:$1048576,6,FALSE)</f>
        <v>ALTO AMAZONAS</v>
      </c>
      <c r="R805" s="1" t="str">
        <f>VLOOKUP([1]!Tabla1[[#This Row],[RENAES]],[2]EESS!$1:$1048576,7,FALSE)</f>
        <v>YURIMAGUAS</v>
      </c>
      <c r="S805" s="1" t="str">
        <f>VLOOKUP([1]!Tabla1[[#This Row],[RENAES]],[2]EESS!$1:$1048576,10,FALSE)</f>
        <v>VISTA ALEGRE De Yurimaguas</v>
      </c>
      <c r="T805" s="1" t="s">
        <v>3524</v>
      </c>
      <c r="U805" s="1" t="s">
        <v>326</v>
      </c>
      <c r="V805" s="1" t="s">
        <v>91</v>
      </c>
      <c r="W805" s="57">
        <v>30</v>
      </c>
      <c r="X805" s="1" t="s">
        <v>324</v>
      </c>
      <c r="Y805" s="1" t="s">
        <v>194</v>
      </c>
      <c r="Z805" s="1" t="s">
        <v>96</v>
      </c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 t="s">
        <v>4262</v>
      </c>
      <c r="CF805" s="1" t="s">
        <v>326</v>
      </c>
      <c r="CG805" s="1" t="s">
        <v>91</v>
      </c>
      <c r="CH805" s="1" t="s">
        <v>123</v>
      </c>
      <c r="CI805" s="1" t="s">
        <v>4649</v>
      </c>
      <c r="CJ805" s="1" t="s">
        <v>113</v>
      </c>
      <c r="CK805" s="1" t="s">
        <v>95</v>
      </c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9071</v>
      </c>
      <c r="B806" s="1" t="s">
        <v>9072</v>
      </c>
      <c r="C806" s="1" t="s">
        <v>97</v>
      </c>
      <c r="D806" s="1" t="s">
        <v>3185</v>
      </c>
      <c r="E806" s="1" t="s">
        <v>1111</v>
      </c>
      <c r="F806" s="1" t="s">
        <v>127</v>
      </c>
      <c r="G806" s="1" t="s">
        <v>111</v>
      </c>
      <c r="H806" s="1" t="s">
        <v>324</v>
      </c>
      <c r="I806" s="1" t="s">
        <v>122</v>
      </c>
      <c r="J806" s="1" t="s">
        <v>96</v>
      </c>
      <c r="K806" s="1">
        <v>31</v>
      </c>
      <c r="L806" s="1" t="s">
        <v>101</v>
      </c>
      <c r="M806" s="1" t="s">
        <v>325</v>
      </c>
      <c r="N806" s="1" t="s">
        <v>91</v>
      </c>
      <c r="O806" s="1" t="s">
        <v>92</v>
      </c>
      <c r="P806">
        <v>3</v>
      </c>
      <c r="Q806" s="1" t="str">
        <f>VLOOKUP([1]!Tabla1[[#This Row],[RENAES]],[2]EESS!$1:$1048576,6,FALSE)</f>
        <v>ALTO AMAZONAS</v>
      </c>
      <c r="R806" s="1" t="str">
        <f>VLOOKUP([1]!Tabla1[[#This Row],[RENAES]],[2]EESS!$1:$1048576,7,FALSE)</f>
        <v>YURIMAGUAS</v>
      </c>
      <c r="S806" s="1" t="str">
        <f>VLOOKUP([1]!Tabla1[[#This Row],[RENAES]],[2]EESS!$1:$1048576,10,FALSE)</f>
        <v>PAMPA HERMOZA de Yurimaguas (EJE M.R.)</v>
      </c>
      <c r="T806" s="1" t="s">
        <v>9290</v>
      </c>
      <c r="U806" s="1" t="s">
        <v>326</v>
      </c>
      <c r="V806" s="1" t="s">
        <v>91</v>
      </c>
      <c r="W806" s="57">
        <v>1</v>
      </c>
      <c r="X806" s="1" t="s">
        <v>191</v>
      </c>
      <c r="Y806" s="1" t="s">
        <v>131</v>
      </c>
      <c r="Z806" s="1" t="s">
        <v>108</v>
      </c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4299</v>
      </c>
      <c r="B807" s="1" t="s">
        <v>4300</v>
      </c>
      <c r="C807" s="1" t="s">
        <v>97</v>
      </c>
      <c r="D807" s="1" t="s">
        <v>3185</v>
      </c>
      <c r="E807" s="1" t="s">
        <v>1111</v>
      </c>
      <c r="F807" s="1" t="s">
        <v>99</v>
      </c>
      <c r="G807" s="1" t="s">
        <v>107</v>
      </c>
      <c r="H807" s="1" t="s">
        <v>324</v>
      </c>
      <c r="I807" s="1" t="s">
        <v>113</v>
      </c>
      <c r="J807" s="1" t="s">
        <v>90</v>
      </c>
      <c r="K807" s="1">
        <v>31</v>
      </c>
      <c r="L807" s="1" t="s">
        <v>101</v>
      </c>
      <c r="M807" s="1" t="s">
        <v>325</v>
      </c>
      <c r="N807" s="1" t="s">
        <v>91</v>
      </c>
      <c r="O807" s="1" t="s">
        <v>92</v>
      </c>
      <c r="P807">
        <v>3</v>
      </c>
      <c r="Q807" s="1" t="str">
        <f>VLOOKUP([1]!Tabla1[[#This Row],[RENAES]],[2]EESS!$1:$1048576,6,FALSE)</f>
        <v>LORETO</v>
      </c>
      <c r="R807" s="1" t="str">
        <f>VLOOKUP([1]!Tabla1[[#This Row],[RENAES]],[2]EESS!$1:$1048576,7,FALSE)</f>
        <v>NAUTA</v>
      </c>
      <c r="S807" s="1" t="str">
        <f>VLOOKUP([1]!Tabla1[[#This Row],[RENAES]],[2]EESS!$1:$1048576,10,FALSE)</f>
        <v xml:space="preserve">SANTA RITA DE CASTILLA </v>
      </c>
      <c r="T807" s="1" t="s">
        <v>4214</v>
      </c>
      <c r="U807" s="1" t="s">
        <v>326</v>
      </c>
      <c r="V807" s="1" t="s">
        <v>91</v>
      </c>
      <c r="W807" s="57">
        <v>10</v>
      </c>
      <c r="X807" s="1" t="s">
        <v>324</v>
      </c>
      <c r="Y807" s="1" t="s">
        <v>113</v>
      </c>
      <c r="Z807" s="1" t="s">
        <v>90</v>
      </c>
      <c r="AA807" s="1"/>
      <c r="AB807" s="1"/>
      <c r="AC807" s="1"/>
      <c r="AD807" s="1"/>
      <c r="AE807" s="1"/>
      <c r="AF807" s="1"/>
      <c r="AG807" s="1"/>
      <c r="AH807" s="1" t="s">
        <v>4223</v>
      </c>
      <c r="AI807" s="1" t="s">
        <v>326</v>
      </c>
      <c r="AJ807" s="1" t="s">
        <v>91</v>
      </c>
      <c r="AK807" s="57">
        <v>7</v>
      </c>
      <c r="AL807" s="1" t="s">
        <v>2824</v>
      </c>
      <c r="AM807" s="1" t="s">
        <v>127</v>
      </c>
      <c r="AN807" s="1" t="s">
        <v>116</v>
      </c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5695</v>
      </c>
      <c r="B808" s="1" t="s">
        <v>5696</v>
      </c>
      <c r="C808" s="1" t="s">
        <v>97</v>
      </c>
      <c r="D808" s="1" t="s">
        <v>3185</v>
      </c>
      <c r="E808" s="1" t="s">
        <v>1111</v>
      </c>
      <c r="F808" s="1" t="s">
        <v>102</v>
      </c>
      <c r="G808" s="1" t="s">
        <v>131</v>
      </c>
      <c r="H808" s="1" t="s">
        <v>324</v>
      </c>
      <c r="I808" s="1" t="s">
        <v>2673</v>
      </c>
      <c r="J808" s="1" t="s">
        <v>102</v>
      </c>
      <c r="K808" s="1">
        <v>33</v>
      </c>
      <c r="L808" s="1" t="s">
        <v>101</v>
      </c>
      <c r="M808" s="1" t="s">
        <v>325</v>
      </c>
      <c r="N808" s="1" t="s">
        <v>91</v>
      </c>
      <c r="O808" s="1" t="s">
        <v>5698</v>
      </c>
      <c r="P808">
        <v>1</v>
      </c>
      <c r="Q808" s="1" t="str">
        <f>VLOOKUP([1]!Tabla1[[#This Row],[RENAES]],[2]EESS!$1:$1048576,6,FALSE)</f>
        <v>MAYNAS CIUDAD</v>
      </c>
      <c r="R808" s="1" t="str">
        <f>VLOOKUP([1]!Tabla1[[#This Row],[RENAES]],[2]EESS!$1:$1048576,7,FALSE)</f>
        <v>PUNCHANA</v>
      </c>
      <c r="S808" s="1" t="str">
        <f>VLOOKUP([1]!Tabla1[[#This Row],[RENAES]],[2]EESS!$1:$1048576,10,FALSE)</f>
        <v>BARRIO FLORIDO</v>
      </c>
      <c r="T808" s="1" t="s">
        <v>5962</v>
      </c>
      <c r="U808" s="1" t="s">
        <v>326</v>
      </c>
      <c r="V808" s="1" t="s">
        <v>91</v>
      </c>
      <c r="W808" s="57">
        <v>8</v>
      </c>
      <c r="X808" s="1" t="s">
        <v>3337</v>
      </c>
      <c r="Y808" s="1" t="s">
        <v>107</v>
      </c>
      <c r="Z808" s="1" t="s">
        <v>127</v>
      </c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8864</v>
      </c>
      <c r="B809" s="1" t="s">
        <v>8865</v>
      </c>
      <c r="C809" s="1" t="s">
        <v>97</v>
      </c>
      <c r="D809" s="1" t="s">
        <v>3185</v>
      </c>
      <c r="E809" s="1" t="s">
        <v>1111</v>
      </c>
      <c r="F809" s="1" t="s">
        <v>127</v>
      </c>
      <c r="G809" s="1" t="s">
        <v>113</v>
      </c>
      <c r="H809" s="1" t="s">
        <v>327</v>
      </c>
      <c r="I809" s="1" t="s">
        <v>88</v>
      </c>
      <c r="J809" s="1" t="s">
        <v>98</v>
      </c>
      <c r="K809" s="1">
        <v>32</v>
      </c>
      <c r="L809" s="1" t="s">
        <v>101</v>
      </c>
      <c r="M809" s="1" t="s">
        <v>325</v>
      </c>
      <c r="N809" s="1" t="s">
        <v>105</v>
      </c>
      <c r="O809" s="1" t="s">
        <v>104</v>
      </c>
      <c r="P809">
        <v>3</v>
      </c>
      <c r="Q809" s="1" t="str">
        <f>VLOOKUP([1]!Tabla1[[#This Row],[RENAES]],[2]EESS!$1:$1048576,6,FALSE)</f>
        <v>LORETO</v>
      </c>
      <c r="R809" s="1" t="str">
        <f>VLOOKUP([1]!Tabla1[[#This Row],[RENAES]],[2]EESS!$1:$1048576,7,FALSE)</f>
        <v>NAUTA</v>
      </c>
      <c r="S809" s="1" t="str">
        <f>VLOOKUP([1]!Tabla1[[#This Row],[RENAES]],[2]EESS!$1:$1048576,10,FALSE)</f>
        <v>NAUTA</v>
      </c>
      <c r="T809" s="1" t="s">
        <v>8838</v>
      </c>
      <c r="U809" s="1" t="s">
        <v>326</v>
      </c>
      <c r="V809" s="1" t="s">
        <v>91</v>
      </c>
      <c r="W809" s="57">
        <v>5</v>
      </c>
      <c r="X809" s="1" t="s">
        <v>327</v>
      </c>
      <c r="Y809" s="1" t="s">
        <v>88</v>
      </c>
      <c r="Z809" s="1" t="s">
        <v>98</v>
      </c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5699</v>
      </c>
      <c r="B810" s="1" t="s">
        <v>5700</v>
      </c>
      <c r="C810" s="1" t="s">
        <v>97</v>
      </c>
      <c r="D810" s="1" t="s">
        <v>3185</v>
      </c>
      <c r="E810" s="1" t="s">
        <v>1111</v>
      </c>
      <c r="F810" s="1" t="s">
        <v>102</v>
      </c>
      <c r="G810" s="1" t="s">
        <v>95</v>
      </c>
      <c r="H810" s="1" t="s">
        <v>132</v>
      </c>
      <c r="I810" s="1" t="s">
        <v>96</v>
      </c>
      <c r="J810" s="1" t="s">
        <v>118</v>
      </c>
      <c r="K810" s="1">
        <v>30</v>
      </c>
      <c r="L810" s="1" t="s">
        <v>101</v>
      </c>
      <c r="M810" s="1" t="s">
        <v>325</v>
      </c>
      <c r="N810" s="1" t="s">
        <v>91</v>
      </c>
      <c r="O810" s="1" t="s">
        <v>104</v>
      </c>
      <c r="P810">
        <v>301</v>
      </c>
      <c r="Q810" s="1" t="str">
        <f>VLOOKUP([1]!Tabla1[[#This Row],[RENAES]],[2]EESS!$1:$1048576,6,FALSE)</f>
        <v>NO PERTENECE A NINGUNA RED</v>
      </c>
      <c r="R810" s="1" t="str">
        <f>VLOOKUP([1]!Tabla1[[#This Row],[RENAES]],[2]EESS!$1:$1048576,7,FALSE)</f>
        <v>NO PERTENECE A NINGUNA MICRORED</v>
      </c>
      <c r="S810" s="1" t="str">
        <f>VLOOKUP([1]!Tabla1[[#This Row],[RENAES]],[2]EESS!$1:$1048576,10,FALSE)</f>
        <v>HOSP.REGIONAL DE LORETO "Felipe Arriola Iglesias"</v>
      </c>
      <c r="T810" s="1" t="s">
        <v>5331</v>
      </c>
      <c r="U810" s="1" t="s">
        <v>326</v>
      </c>
      <c r="V810" s="1" t="s">
        <v>91</v>
      </c>
      <c r="W810" s="57">
        <v>1</v>
      </c>
      <c r="X810" s="1" t="s">
        <v>132</v>
      </c>
      <c r="Y810" s="1" t="s">
        <v>96</v>
      </c>
      <c r="Z810" s="1" t="s">
        <v>118</v>
      </c>
      <c r="AA810" s="1" t="s">
        <v>6487</v>
      </c>
      <c r="AB810" s="1" t="s">
        <v>325</v>
      </c>
      <c r="AC810" s="1" t="s">
        <v>105</v>
      </c>
      <c r="AD810" s="1" t="s">
        <v>104</v>
      </c>
      <c r="AE810" s="1" t="s">
        <v>2554</v>
      </c>
      <c r="AF810" s="1" t="s">
        <v>96</v>
      </c>
      <c r="AG810" s="1" t="s">
        <v>110</v>
      </c>
      <c r="AH810" s="1" t="s">
        <v>6487</v>
      </c>
      <c r="AI810" s="1" t="s">
        <v>326</v>
      </c>
      <c r="AJ810" s="1" t="s">
        <v>91</v>
      </c>
      <c r="AK810" s="57">
        <v>2</v>
      </c>
      <c r="AL810" s="1" t="s">
        <v>2554</v>
      </c>
      <c r="AM810" s="1" t="s">
        <v>96</v>
      </c>
      <c r="AN810" s="1" t="s">
        <v>110</v>
      </c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7728</v>
      </c>
      <c r="B811" s="1" t="s">
        <v>7729</v>
      </c>
      <c r="C811" s="1" t="s">
        <v>97</v>
      </c>
      <c r="D811" s="1" t="s">
        <v>115</v>
      </c>
      <c r="E811" s="1" t="s">
        <v>1111</v>
      </c>
      <c r="F811" s="1" t="s">
        <v>99</v>
      </c>
      <c r="G811" s="1" t="s">
        <v>119</v>
      </c>
      <c r="H811" s="1" t="s">
        <v>7683</v>
      </c>
      <c r="I811" s="1" t="s">
        <v>96</v>
      </c>
      <c r="J811" s="1" t="s">
        <v>119</v>
      </c>
      <c r="K811" s="1">
        <v>32</v>
      </c>
      <c r="L811" s="1" t="s">
        <v>101</v>
      </c>
      <c r="M811" s="1" t="s">
        <v>325</v>
      </c>
      <c r="N811" s="1" t="s">
        <v>105</v>
      </c>
      <c r="O811" s="1" t="s">
        <v>104</v>
      </c>
      <c r="P811">
        <v>6740</v>
      </c>
      <c r="Q811" s="1" t="str">
        <f>VLOOKUP([1]!Tabla1[[#This Row],[RENAES]],[2]EESS!$1:$1048576,6,FALSE)</f>
        <v>NO PERTENECE A NINGUNA RED</v>
      </c>
      <c r="R811" s="1" t="str">
        <f>VLOOKUP([1]!Tabla1[[#This Row],[RENAES]],[2]EESS!$1:$1048576,7,FALSE)</f>
        <v>NO PERTENECE A NINGUNA MICRORED</v>
      </c>
      <c r="S811" s="1" t="str">
        <f>VLOOKUP([1]!Tabla1[[#This Row],[RENAES]],[2]EESS!$1:$1048576,10,FALSE)</f>
        <v>HOSP.REGIONAL DE LORETO "Felipe Arriola Iglesias"</v>
      </c>
      <c r="T811" s="1" t="s">
        <v>4221</v>
      </c>
      <c r="U811" s="1" t="s">
        <v>326</v>
      </c>
      <c r="V811" s="1" t="s">
        <v>91</v>
      </c>
      <c r="W811" s="57">
        <v>4</v>
      </c>
      <c r="X811" s="1" t="s">
        <v>7683</v>
      </c>
      <c r="Y811" s="1" t="s">
        <v>96</v>
      </c>
      <c r="Z811" s="1" t="s">
        <v>119</v>
      </c>
      <c r="AA811" s="1"/>
      <c r="AB811" s="1"/>
      <c r="AC811" s="1"/>
      <c r="AD811" s="1"/>
      <c r="AE811" s="1"/>
      <c r="AF811" s="1"/>
      <c r="AG811" s="1"/>
      <c r="AH811" s="1" t="s">
        <v>4814</v>
      </c>
      <c r="AI811" s="1" t="s">
        <v>326</v>
      </c>
      <c r="AJ811" s="1" t="s">
        <v>91</v>
      </c>
      <c r="AK811" s="57">
        <v>6</v>
      </c>
      <c r="AL811" s="1" t="s">
        <v>7683</v>
      </c>
      <c r="AM811" s="1" t="s">
        <v>96</v>
      </c>
      <c r="AN811" s="1" t="s">
        <v>116</v>
      </c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6210</v>
      </c>
      <c r="B812" s="1" t="s">
        <v>6211</v>
      </c>
      <c r="C812" s="1" t="s">
        <v>97</v>
      </c>
      <c r="D812" s="1" t="s">
        <v>3185</v>
      </c>
      <c r="E812" s="1" t="s">
        <v>1111</v>
      </c>
      <c r="F812" s="1" t="s">
        <v>102</v>
      </c>
      <c r="G812" s="1" t="s">
        <v>116</v>
      </c>
      <c r="H812" s="1" t="s">
        <v>5936</v>
      </c>
      <c r="I812" s="1" t="s">
        <v>142</v>
      </c>
      <c r="J812" s="1" t="s">
        <v>95</v>
      </c>
      <c r="K812" s="1">
        <v>32</v>
      </c>
      <c r="L812" s="1" t="s">
        <v>101</v>
      </c>
      <c r="M812" s="1" t="s">
        <v>325</v>
      </c>
      <c r="N812" s="1" t="s">
        <v>91</v>
      </c>
      <c r="O812" s="1" t="s">
        <v>104</v>
      </c>
      <c r="P812">
        <v>185</v>
      </c>
      <c r="Q812" s="1" t="str">
        <f>VLOOKUP([1]!Tabla1[[#This Row],[RENAES]],[2]EESS!$1:$1048576,6,FALSE)</f>
        <v>NO PERTENECE A NINGUNA RED</v>
      </c>
      <c r="R812" s="1" t="str">
        <f>VLOOKUP([1]!Tabla1[[#This Row],[RENAES]],[2]EESS!$1:$1048576,7,FALSE)</f>
        <v>NO PERTENECE A NINGUNA MICRORED</v>
      </c>
      <c r="S812" s="1" t="str">
        <f>VLOOKUP([1]!Tabla1[[#This Row],[RENAES]],[2]EESS!$1:$1048576,10,FALSE)</f>
        <v>HOSPITAL IQUITOS "Cesar Garayar Garcia"</v>
      </c>
      <c r="T812" s="1" t="s">
        <v>5986</v>
      </c>
      <c r="U812" s="1" t="s">
        <v>326</v>
      </c>
      <c r="V812" s="1" t="s">
        <v>91</v>
      </c>
      <c r="W812" s="57">
        <v>1</v>
      </c>
      <c r="X812" s="1" t="s">
        <v>5936</v>
      </c>
      <c r="Y812" s="1" t="s">
        <v>142</v>
      </c>
      <c r="Z812" s="1" t="s">
        <v>95</v>
      </c>
      <c r="AA812" s="1" t="s">
        <v>7129</v>
      </c>
      <c r="AB812" s="1" t="s">
        <v>325</v>
      </c>
      <c r="AC812" s="1" t="s">
        <v>105</v>
      </c>
      <c r="AD812" s="1" t="s">
        <v>104</v>
      </c>
      <c r="AE812" s="1" t="s">
        <v>3270</v>
      </c>
      <c r="AF812" s="1" t="s">
        <v>100</v>
      </c>
      <c r="AG812" s="1" t="s">
        <v>122</v>
      </c>
      <c r="AH812" s="1" t="s">
        <v>7129</v>
      </c>
      <c r="AI812" s="1" t="s">
        <v>326</v>
      </c>
      <c r="AJ812" s="1" t="s">
        <v>91</v>
      </c>
      <c r="AK812" s="57">
        <v>2</v>
      </c>
      <c r="AL812" s="1" t="s">
        <v>3270</v>
      </c>
      <c r="AM812" s="1" t="s">
        <v>100</v>
      </c>
      <c r="AN812" s="1" t="s">
        <v>122</v>
      </c>
      <c r="AO812" s="1" t="s">
        <v>8052</v>
      </c>
      <c r="AP812" s="1" t="s">
        <v>325</v>
      </c>
      <c r="AQ812" s="1" t="s">
        <v>105</v>
      </c>
      <c r="AR812" s="1" t="s">
        <v>104</v>
      </c>
      <c r="AS812" s="1" t="s">
        <v>108</v>
      </c>
      <c r="AT812" s="1" t="s">
        <v>113</v>
      </c>
      <c r="AU812" s="1" t="s">
        <v>107</v>
      </c>
      <c r="AV812" s="1" t="s">
        <v>8052</v>
      </c>
      <c r="AW812" s="1" t="s">
        <v>326</v>
      </c>
      <c r="AX812" s="1" t="s">
        <v>91</v>
      </c>
      <c r="AY812" s="57">
        <v>3</v>
      </c>
      <c r="AZ812" s="1" t="s">
        <v>108</v>
      </c>
      <c r="BA812" s="1" t="s">
        <v>113</v>
      </c>
      <c r="BB812" s="1" t="s">
        <v>107</v>
      </c>
      <c r="BC812" s="1" t="s">
        <v>9290</v>
      </c>
      <c r="BD812" s="1" t="s">
        <v>326</v>
      </c>
      <c r="BE812" s="1" t="s">
        <v>91</v>
      </c>
      <c r="BF812" s="57">
        <v>4</v>
      </c>
      <c r="BG812" s="1" t="s">
        <v>4614</v>
      </c>
      <c r="BH812" s="1" t="s">
        <v>127</v>
      </c>
      <c r="BI812" s="1" t="s">
        <v>129</v>
      </c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 t="s">
        <v>9290</v>
      </c>
      <c r="CM812" s="1" t="s">
        <v>325</v>
      </c>
      <c r="CN812" s="1" t="s">
        <v>105</v>
      </c>
      <c r="CO812" s="1" t="s">
        <v>130</v>
      </c>
      <c r="CP812" s="1" t="s">
        <v>4614</v>
      </c>
      <c r="CQ812" s="1" t="s">
        <v>127</v>
      </c>
      <c r="CR812" s="1" t="s">
        <v>129</v>
      </c>
    </row>
    <row r="813" spans="1:96" x14ac:dyDescent="0.3">
      <c r="A813" s="1" t="s">
        <v>8284</v>
      </c>
      <c r="B813" s="1" t="s">
        <v>8285</v>
      </c>
      <c r="C813" s="1" t="s">
        <v>97</v>
      </c>
      <c r="D813" s="1" t="s">
        <v>3185</v>
      </c>
      <c r="E813" s="1" t="s">
        <v>1111</v>
      </c>
      <c r="F813" s="1" t="s">
        <v>119</v>
      </c>
      <c r="G813" s="1" t="s">
        <v>89</v>
      </c>
      <c r="H813" s="1" t="s">
        <v>324</v>
      </c>
      <c r="I813" s="1" t="s">
        <v>88</v>
      </c>
      <c r="J813" s="1" t="s">
        <v>99</v>
      </c>
      <c r="K813" s="1">
        <v>31</v>
      </c>
      <c r="L813" s="1" t="s">
        <v>101</v>
      </c>
      <c r="M813" s="1" t="s">
        <v>325</v>
      </c>
      <c r="N813" s="1" t="s">
        <v>91</v>
      </c>
      <c r="O813" s="1" t="s">
        <v>104</v>
      </c>
      <c r="P813">
        <v>1</v>
      </c>
      <c r="Q813" s="1" t="str">
        <f>VLOOKUP([1]!Tabla1[[#This Row],[RENAES]],[2]EESS!$1:$1048576,6,FALSE)</f>
        <v>DATEM DEL MARAÑON</v>
      </c>
      <c r="R813" s="1" t="str">
        <f>VLOOKUP([1]!Tabla1[[#This Row],[RENAES]],[2]EESS!$1:$1048576,7,FALSE)</f>
        <v>PASTAZA</v>
      </c>
      <c r="S813" s="1" t="str">
        <f>VLOOKUP([1]!Tabla1[[#This Row],[RENAES]],[2]EESS!$1:$1048576,10,FALSE)</f>
        <v>DOMINGO COCHA - Rimachi</v>
      </c>
      <c r="T813" s="1" t="s">
        <v>8286</v>
      </c>
      <c r="U813" s="1" t="s">
        <v>326</v>
      </c>
      <c r="V813" s="1" t="s">
        <v>91</v>
      </c>
      <c r="W813" s="57">
        <v>60</v>
      </c>
      <c r="X813" s="1" t="s">
        <v>324</v>
      </c>
      <c r="Y813" s="1" t="s">
        <v>88</v>
      </c>
      <c r="Z813" s="1" t="s">
        <v>99</v>
      </c>
      <c r="AA813" s="1"/>
      <c r="AB813" s="1"/>
      <c r="AC813" s="1"/>
      <c r="AD813" s="1"/>
      <c r="AE813" s="1"/>
      <c r="AF813" s="1"/>
      <c r="AG813" s="1"/>
      <c r="AH813" s="1" t="s">
        <v>9001</v>
      </c>
      <c r="AI813" s="1" t="s">
        <v>326</v>
      </c>
      <c r="AJ813" s="1" t="s">
        <v>91</v>
      </c>
      <c r="AK813" s="57">
        <v>5</v>
      </c>
      <c r="AL813" s="1" t="s">
        <v>9073</v>
      </c>
      <c r="AM813" s="1" t="s">
        <v>110</v>
      </c>
      <c r="AN813" s="1" t="s">
        <v>100</v>
      </c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 t="s">
        <v>8616</v>
      </c>
      <c r="CF813" s="1" t="s">
        <v>326</v>
      </c>
      <c r="CG813" s="1" t="s">
        <v>91</v>
      </c>
      <c r="CH813" s="1" t="s">
        <v>123</v>
      </c>
      <c r="CI813" s="1" t="s">
        <v>149</v>
      </c>
      <c r="CJ813" s="1" t="s">
        <v>108</v>
      </c>
      <c r="CK813" s="1" t="s">
        <v>119</v>
      </c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6212</v>
      </c>
      <c r="B814" s="1" t="s">
        <v>6213</v>
      </c>
      <c r="C814" s="1" t="s">
        <v>97</v>
      </c>
      <c r="D814" s="1" t="s">
        <v>3185</v>
      </c>
      <c r="E814" s="1" t="s">
        <v>1111</v>
      </c>
      <c r="F814" s="1" t="s">
        <v>102</v>
      </c>
      <c r="G814" s="1" t="s">
        <v>115</v>
      </c>
      <c r="H814" s="1" t="s">
        <v>324</v>
      </c>
      <c r="I814" s="1" t="s">
        <v>2731</v>
      </c>
      <c r="J814" s="1" t="s">
        <v>96</v>
      </c>
      <c r="K814" s="1">
        <v>32</v>
      </c>
      <c r="L814" s="1" t="s">
        <v>101</v>
      </c>
      <c r="M814" s="1" t="s">
        <v>325</v>
      </c>
      <c r="N814" s="1" t="s">
        <v>91</v>
      </c>
      <c r="O814" s="1" t="s">
        <v>104</v>
      </c>
      <c r="P814">
        <v>1</v>
      </c>
      <c r="Q814" s="1" t="str">
        <f>VLOOKUP([1]!Tabla1[[#This Row],[RENAES]],[2]EESS!$1:$1048576,6,FALSE)</f>
        <v>REQUENA</v>
      </c>
      <c r="R814" s="1" t="str">
        <f>VLOOKUP([1]!Tabla1[[#This Row],[RENAES]],[2]EESS!$1:$1048576,7,FALSE)</f>
        <v>REQUENA</v>
      </c>
      <c r="S814" s="1" t="str">
        <f>VLOOKUP([1]!Tabla1[[#This Row],[RENAES]],[2]EESS!$1:$1048576,10,FALSE)</f>
        <v>REQUENA</v>
      </c>
      <c r="T814" s="1" t="s">
        <v>5938</v>
      </c>
      <c r="U814" s="1" t="s">
        <v>326</v>
      </c>
      <c r="V814" s="1" t="s">
        <v>91</v>
      </c>
      <c r="W814" s="57">
        <v>60</v>
      </c>
      <c r="X814" s="1" t="s">
        <v>324</v>
      </c>
      <c r="Y814" s="1" t="s">
        <v>2731</v>
      </c>
      <c r="Z814" s="1" t="s">
        <v>96</v>
      </c>
      <c r="AA814" s="1"/>
      <c r="AB814" s="1"/>
      <c r="AC814" s="1"/>
      <c r="AD814" s="1"/>
      <c r="AE814" s="1"/>
      <c r="AF814" s="1"/>
      <c r="AG814" s="1"/>
      <c r="AH814" s="1" t="s">
        <v>6428</v>
      </c>
      <c r="AI814" s="1" t="s">
        <v>326</v>
      </c>
      <c r="AJ814" s="1" t="s">
        <v>91</v>
      </c>
      <c r="AK814" s="57">
        <v>7</v>
      </c>
      <c r="AL814" s="1" t="s">
        <v>4099</v>
      </c>
      <c r="AM814" s="1" t="s">
        <v>88</v>
      </c>
      <c r="AN814" s="1" t="s">
        <v>102</v>
      </c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2926</v>
      </c>
      <c r="B815" s="1" t="s">
        <v>2927</v>
      </c>
      <c r="C815" s="1" t="s">
        <v>97</v>
      </c>
      <c r="D815" s="1" t="s">
        <v>3185</v>
      </c>
      <c r="E815" s="1" t="s">
        <v>1111</v>
      </c>
      <c r="F815" s="1" t="s">
        <v>96</v>
      </c>
      <c r="G815" s="1" t="s">
        <v>122</v>
      </c>
      <c r="H815" s="1" t="s">
        <v>2928</v>
      </c>
      <c r="I815" s="1" t="s">
        <v>119</v>
      </c>
      <c r="J815" s="1" t="s">
        <v>99</v>
      </c>
      <c r="K815" s="1">
        <v>30</v>
      </c>
      <c r="L815" s="1" t="s">
        <v>101</v>
      </c>
      <c r="M815" s="1" t="s">
        <v>325</v>
      </c>
      <c r="N815" s="1" t="s">
        <v>91</v>
      </c>
      <c r="O815" s="1" t="s">
        <v>92</v>
      </c>
      <c r="P815">
        <v>56</v>
      </c>
      <c r="Q815" s="1" t="str">
        <f>VLOOKUP([1]!Tabla1[[#This Row],[RENAES]],[2]EESS!$1:$1048576,6,FALSE)</f>
        <v>DATEM DEL MARAÑON</v>
      </c>
      <c r="R815" s="1" t="str">
        <f>VLOOKUP([1]!Tabla1[[#This Row],[RENAES]],[2]EESS!$1:$1048576,7,FALSE)</f>
        <v>BARRANCA</v>
      </c>
      <c r="S815" s="1" t="str">
        <f>VLOOKUP([1]!Tabla1[[#This Row],[RENAES]],[2]EESS!$1:$1048576,10,FALSE)</f>
        <v>SAN LORENZO</v>
      </c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3558</v>
      </c>
      <c r="B816" s="1" t="s">
        <v>3559</v>
      </c>
      <c r="C816" s="1" t="s">
        <v>97</v>
      </c>
      <c r="D816" s="1" t="s">
        <v>3185</v>
      </c>
      <c r="E816" s="1" t="s">
        <v>1111</v>
      </c>
      <c r="F816" s="1" t="s">
        <v>88</v>
      </c>
      <c r="G816" s="1" t="s">
        <v>113</v>
      </c>
      <c r="H816" s="1" t="s">
        <v>3560</v>
      </c>
      <c r="I816" s="1" t="s">
        <v>119</v>
      </c>
      <c r="J816" s="1" t="s">
        <v>90</v>
      </c>
      <c r="K816" s="1">
        <v>31</v>
      </c>
      <c r="L816" s="1" t="s">
        <v>101</v>
      </c>
      <c r="M816" s="1" t="s">
        <v>325</v>
      </c>
      <c r="N816" s="1" t="s">
        <v>91</v>
      </c>
      <c r="O816" s="32"/>
      <c r="P816">
        <v>128</v>
      </c>
      <c r="Q816" s="1" t="str">
        <f>VLOOKUP([1]!Tabla1[[#This Row],[RENAES]],[2]EESS!$1:$1048576,6,FALSE)</f>
        <v>NO PERTENECE A NINGUNA RED</v>
      </c>
      <c r="R816" s="1" t="str">
        <f>VLOOKUP([1]!Tabla1[[#This Row],[RENAES]],[2]EESS!$1:$1048576,7,FALSE)</f>
        <v>NO PERTENECE A NINGUNA MICRORED</v>
      </c>
      <c r="S816" s="1" t="str">
        <f>VLOOKUP([1]!Tabla1[[#This Row],[RENAES]],[2]EESS!$1:$1048576,10,FALSE)</f>
        <v>HOSP.REGIONAL DE LORETO "Felipe Arriola Iglesias"</v>
      </c>
      <c r="T816" s="1" t="s">
        <v>3196</v>
      </c>
      <c r="U816" s="1" t="s">
        <v>326</v>
      </c>
      <c r="V816" s="1" t="s">
        <v>91</v>
      </c>
      <c r="W816" s="57">
        <v>1</v>
      </c>
      <c r="X816" s="1" t="s">
        <v>3560</v>
      </c>
      <c r="Y816" s="1" t="s">
        <v>119</v>
      </c>
      <c r="Z816" s="1" t="s">
        <v>90</v>
      </c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7730</v>
      </c>
      <c r="B817" s="1" t="s">
        <v>7731</v>
      </c>
      <c r="C817" s="1" t="s">
        <v>97</v>
      </c>
      <c r="D817" s="1" t="s">
        <v>3185</v>
      </c>
      <c r="E817" s="1" t="s">
        <v>1111</v>
      </c>
      <c r="F817" s="1" t="s">
        <v>119</v>
      </c>
      <c r="G817" s="1" t="s">
        <v>127</v>
      </c>
      <c r="H817" s="1" t="s">
        <v>6778</v>
      </c>
      <c r="I817" s="1" t="s">
        <v>96</v>
      </c>
      <c r="J817" s="1" t="s">
        <v>88</v>
      </c>
      <c r="K817" s="1">
        <v>30</v>
      </c>
      <c r="L817" s="1" t="s">
        <v>101</v>
      </c>
      <c r="M817" s="1" t="s">
        <v>325</v>
      </c>
      <c r="N817" s="1" t="s">
        <v>91</v>
      </c>
      <c r="O817" s="1" t="s">
        <v>104</v>
      </c>
      <c r="P817">
        <v>7132</v>
      </c>
      <c r="Q817" s="1" t="str">
        <f>VLOOKUP([1]!Tabla1[[#This Row],[RENAES]],[2]EESS!$1:$1048576,6,FALSE)</f>
        <v>MAYNAS CIUDAD</v>
      </c>
      <c r="R817" s="1" t="str">
        <f>VLOOKUP([1]!Tabla1[[#This Row],[RENAES]],[2]EESS!$1:$1048576,7,FALSE)</f>
        <v>PUNCHANA</v>
      </c>
      <c r="S817" s="1" t="str">
        <f>VLOOKUP([1]!Tabla1[[#This Row],[RENAES]],[2]EESS!$1:$1048576,10,FALSE)</f>
        <v>MASUSA</v>
      </c>
      <c r="T817" s="1" t="s">
        <v>8052</v>
      </c>
      <c r="U817" s="1" t="s">
        <v>326</v>
      </c>
      <c r="V817" s="1" t="s">
        <v>91</v>
      </c>
      <c r="W817" s="57">
        <v>2</v>
      </c>
      <c r="X817" s="1" t="s">
        <v>217</v>
      </c>
      <c r="Y817" s="1" t="s">
        <v>96</v>
      </c>
      <c r="Z817" s="1" t="s">
        <v>142</v>
      </c>
      <c r="AA817" s="1"/>
      <c r="AB817" s="1"/>
      <c r="AC817" s="1"/>
      <c r="AD817" s="1"/>
      <c r="AE817" s="1"/>
      <c r="AF817" s="1"/>
      <c r="AG817" s="1"/>
      <c r="AH817" s="1" t="s">
        <v>9290</v>
      </c>
      <c r="AI817" s="1" t="s">
        <v>326</v>
      </c>
      <c r="AJ817" s="1" t="s">
        <v>91</v>
      </c>
      <c r="AK817" s="57">
        <v>4</v>
      </c>
      <c r="AL817" s="1" t="s">
        <v>217</v>
      </c>
      <c r="AM817" s="1" t="s">
        <v>96</v>
      </c>
      <c r="AN817" s="1" t="s">
        <v>127</v>
      </c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</row>
    <row r="818" spans="1:96" x14ac:dyDescent="0.3">
      <c r="A818" s="1" t="s">
        <v>1444</v>
      </c>
      <c r="B818" s="1" t="s">
        <v>1445</v>
      </c>
      <c r="C818" s="1" t="s">
        <v>97</v>
      </c>
      <c r="D818" s="1" t="s">
        <v>3185</v>
      </c>
      <c r="E818" s="1" t="s">
        <v>1111</v>
      </c>
      <c r="F818" s="1" t="s">
        <v>96</v>
      </c>
      <c r="G818" s="1" t="s">
        <v>95</v>
      </c>
      <c r="H818" s="1" t="s">
        <v>134</v>
      </c>
      <c r="I818" s="1" t="s">
        <v>96</v>
      </c>
      <c r="J818" s="1" t="s">
        <v>96</v>
      </c>
      <c r="K818" s="1">
        <v>31</v>
      </c>
      <c r="L818" s="1" t="s">
        <v>101</v>
      </c>
      <c r="M818" s="1" t="s">
        <v>325</v>
      </c>
      <c r="N818" s="1" t="s">
        <v>91</v>
      </c>
      <c r="O818" s="1" t="s">
        <v>104</v>
      </c>
      <c r="P818">
        <v>212</v>
      </c>
      <c r="Q818" s="1" t="str">
        <f>VLOOKUP([1]!Tabla1[[#This Row],[RENAES]],[2]EESS!$1:$1048576,6,FALSE)</f>
        <v>DATEM DEL MARAÑON</v>
      </c>
      <c r="R818" s="1" t="str">
        <f>VLOOKUP([1]!Tabla1[[#This Row],[RENAES]],[2]EESS!$1:$1048576,7,FALSE)</f>
        <v>PASTAZA</v>
      </c>
      <c r="S818" s="1" t="str">
        <f>VLOOKUP([1]!Tabla1[[#This Row],[RENAES]],[2]EESS!$1:$1048576,10,FALSE)</f>
        <v>NUEVA YARINA Tsanchi Simon Kamarampi</v>
      </c>
      <c r="T818" s="1" t="s">
        <v>1122</v>
      </c>
      <c r="U818" s="1" t="s">
        <v>326</v>
      </c>
      <c r="V818" s="1" t="s">
        <v>91</v>
      </c>
      <c r="W818" s="57">
        <v>1</v>
      </c>
      <c r="X818" s="1" t="s">
        <v>134</v>
      </c>
      <c r="Y818" s="1" t="s">
        <v>96</v>
      </c>
      <c r="Z818" s="1" t="s">
        <v>96</v>
      </c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4645</v>
      </c>
      <c r="B819" s="1" t="s">
        <v>4646</v>
      </c>
      <c r="C819" s="1" t="s">
        <v>97</v>
      </c>
      <c r="D819" s="1" t="s">
        <v>106</v>
      </c>
      <c r="E819" s="1" t="s">
        <v>1111</v>
      </c>
      <c r="F819" s="1" t="s">
        <v>88</v>
      </c>
      <c r="G819" s="1" t="s">
        <v>131</v>
      </c>
      <c r="H819" s="1" t="s">
        <v>4647</v>
      </c>
      <c r="I819" s="1" t="s">
        <v>96</v>
      </c>
      <c r="J819" s="1" t="s">
        <v>102</v>
      </c>
      <c r="K819" s="1">
        <v>30</v>
      </c>
      <c r="L819" s="1" t="s">
        <v>101</v>
      </c>
      <c r="M819" s="1" t="s">
        <v>325</v>
      </c>
      <c r="N819" s="1" t="s">
        <v>91</v>
      </c>
      <c r="O819" s="1" t="s">
        <v>104</v>
      </c>
      <c r="P819">
        <v>98</v>
      </c>
      <c r="Q819" s="1" t="str">
        <f>VLOOKUP([1]!Tabla1[[#This Row],[RENAES]],[2]EESS!$1:$1048576,6,FALSE)</f>
        <v>NO PERTENECE A NINGUNA RED</v>
      </c>
      <c r="R819" s="1" t="str">
        <f>VLOOKUP([1]!Tabla1[[#This Row],[RENAES]],[2]EESS!$1:$1048576,7,FALSE)</f>
        <v>NO PERTENECE A NINGUNA MICRORED</v>
      </c>
      <c r="S819" s="1" t="str">
        <f>VLOOKUP([1]!Tabla1[[#This Row],[RENAES]],[2]EESS!$1:$1048576,10,FALSE)</f>
        <v>HOSPITAL IQUITOS "Cesar Garayar Garcia"</v>
      </c>
      <c r="T819" s="1" t="s">
        <v>3497</v>
      </c>
      <c r="U819" s="1" t="s">
        <v>326</v>
      </c>
      <c r="V819" s="1" t="s">
        <v>91</v>
      </c>
      <c r="W819" s="57">
        <v>1</v>
      </c>
      <c r="X819" s="1" t="s">
        <v>4647</v>
      </c>
      <c r="Y819" s="1" t="s">
        <v>96</v>
      </c>
      <c r="Z819" s="1" t="s">
        <v>102</v>
      </c>
      <c r="AA819" s="1" t="s">
        <v>4252</v>
      </c>
      <c r="AB819" s="1" t="s">
        <v>325</v>
      </c>
      <c r="AC819" s="1" t="s">
        <v>105</v>
      </c>
      <c r="AD819" s="1" t="s">
        <v>104</v>
      </c>
      <c r="AE819" s="1" t="s">
        <v>4647</v>
      </c>
      <c r="AF819" s="1" t="s">
        <v>119</v>
      </c>
      <c r="AG819" s="1" t="s">
        <v>90</v>
      </c>
      <c r="AH819" s="1" t="s">
        <v>4252</v>
      </c>
      <c r="AI819" s="1" t="s">
        <v>326</v>
      </c>
      <c r="AJ819" s="1" t="s">
        <v>91</v>
      </c>
      <c r="AK819" s="57">
        <v>2</v>
      </c>
      <c r="AL819" s="1" t="s">
        <v>4647</v>
      </c>
      <c r="AM819" s="1" t="s">
        <v>119</v>
      </c>
      <c r="AN819" s="1" t="s">
        <v>90</v>
      </c>
      <c r="AO819" s="1" t="s">
        <v>5929</v>
      </c>
      <c r="AP819" s="1" t="s">
        <v>325</v>
      </c>
      <c r="AQ819" s="1" t="s">
        <v>91</v>
      </c>
      <c r="AR819" s="1" t="s">
        <v>104</v>
      </c>
      <c r="AS819" s="1" t="s">
        <v>6754</v>
      </c>
      <c r="AT819" s="1" t="s">
        <v>119</v>
      </c>
      <c r="AU819" s="1" t="s">
        <v>95</v>
      </c>
      <c r="AV819" s="1" t="s">
        <v>5929</v>
      </c>
      <c r="AW819" s="1" t="s">
        <v>326</v>
      </c>
      <c r="AX819" s="1" t="s">
        <v>91</v>
      </c>
      <c r="AY819" s="57">
        <v>3</v>
      </c>
      <c r="AZ819" s="1" t="s">
        <v>6754</v>
      </c>
      <c r="BA819" s="1" t="s">
        <v>119</v>
      </c>
      <c r="BB819" s="1" t="s">
        <v>95</v>
      </c>
      <c r="BC819" s="1" t="s">
        <v>6934</v>
      </c>
      <c r="BD819" s="1" t="s">
        <v>326</v>
      </c>
      <c r="BE819" s="1" t="s">
        <v>91</v>
      </c>
      <c r="BF819" s="57">
        <v>4</v>
      </c>
      <c r="BG819" s="1" t="s">
        <v>6725</v>
      </c>
      <c r="BH819" s="1" t="s">
        <v>131</v>
      </c>
      <c r="BI819" s="1" t="s">
        <v>90</v>
      </c>
      <c r="BJ819" s="1" t="s">
        <v>8041</v>
      </c>
      <c r="BK819" s="1" t="s">
        <v>326</v>
      </c>
      <c r="BL819" s="1" t="s">
        <v>91</v>
      </c>
      <c r="BM819" s="57">
        <v>5</v>
      </c>
      <c r="BN819" s="1" t="s">
        <v>8665</v>
      </c>
      <c r="BO819" s="1" t="s">
        <v>96</v>
      </c>
      <c r="BP819" s="1" t="s">
        <v>119</v>
      </c>
      <c r="BQ819" s="1" t="s">
        <v>9024</v>
      </c>
      <c r="BR819" s="1" t="s">
        <v>326</v>
      </c>
      <c r="BS819" s="1" t="s">
        <v>91</v>
      </c>
      <c r="BT819" s="57">
        <v>1</v>
      </c>
      <c r="BU819" s="1" t="s">
        <v>3329</v>
      </c>
      <c r="BV819" s="1" t="s">
        <v>99</v>
      </c>
      <c r="BW819" s="1" t="s">
        <v>99</v>
      </c>
      <c r="BX819" s="1" t="s">
        <v>6934</v>
      </c>
      <c r="BY819" s="1" t="s">
        <v>325</v>
      </c>
      <c r="BZ819" s="1" t="s">
        <v>105</v>
      </c>
      <c r="CA819" s="1" t="s">
        <v>104</v>
      </c>
      <c r="CB819" s="1" t="s">
        <v>6725</v>
      </c>
      <c r="CC819" s="1" t="s">
        <v>131</v>
      </c>
      <c r="CD819" s="1" t="s">
        <v>90</v>
      </c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</row>
    <row r="820" spans="1:96" x14ac:dyDescent="0.3">
      <c r="A820" s="1" t="s">
        <v>7378</v>
      </c>
      <c r="B820" s="1" t="s">
        <v>7379</v>
      </c>
      <c r="C820" s="1" t="s">
        <v>97</v>
      </c>
      <c r="D820" s="1" t="s">
        <v>3185</v>
      </c>
      <c r="E820" s="1" t="s">
        <v>1111</v>
      </c>
      <c r="F820" s="1" t="s">
        <v>95</v>
      </c>
      <c r="G820" s="1" t="s">
        <v>145</v>
      </c>
      <c r="H820" s="1" t="s">
        <v>327</v>
      </c>
      <c r="I820" s="1" t="s">
        <v>96</v>
      </c>
      <c r="J820" s="1" t="s">
        <v>118</v>
      </c>
      <c r="K820" s="1">
        <v>33</v>
      </c>
      <c r="L820" s="1" t="s">
        <v>101</v>
      </c>
      <c r="M820" s="1" t="s">
        <v>325</v>
      </c>
      <c r="N820" s="1" t="s">
        <v>91</v>
      </c>
      <c r="O820" s="1" t="s">
        <v>92</v>
      </c>
      <c r="P820">
        <v>18</v>
      </c>
      <c r="Q820" s="1" t="str">
        <f>VLOOKUP([1]!Tabla1[[#This Row],[RENAES]],[2]EESS!$1:$1048576,6,FALSE)</f>
        <v>NO PERTENECE A NINGUNA RED</v>
      </c>
      <c r="R820" s="1" t="str">
        <f>VLOOKUP([1]!Tabla1[[#This Row],[RENAES]],[2]EESS!$1:$1048576,7,FALSE)</f>
        <v>NO PERTENECE A NINGUNA MICRORED</v>
      </c>
      <c r="S820" s="1" t="str">
        <f>VLOOKUP([1]!Tabla1[[#This Row],[RENAES]],[2]EESS!$1:$1048576,10,FALSE)</f>
        <v>HOSPITAL IQUITOS "Cesar Garayar Garcia"</v>
      </c>
      <c r="T820" s="1" t="s">
        <v>7121</v>
      </c>
      <c r="U820" s="1" t="s">
        <v>326</v>
      </c>
      <c r="V820" s="1" t="s">
        <v>91</v>
      </c>
      <c r="W820" s="57">
        <v>1</v>
      </c>
      <c r="X820" s="1" t="s">
        <v>327</v>
      </c>
      <c r="Y820" s="1" t="s">
        <v>96</v>
      </c>
      <c r="Z820" s="1" t="s">
        <v>118</v>
      </c>
      <c r="AA820" s="1"/>
      <c r="AB820" s="1"/>
      <c r="AC820" s="1"/>
      <c r="AD820" s="1"/>
      <c r="AE820" s="1"/>
      <c r="AF820" s="1"/>
      <c r="AG820" s="1"/>
      <c r="AH820" s="1" t="s">
        <v>8068</v>
      </c>
      <c r="AI820" s="1" t="s">
        <v>326</v>
      </c>
      <c r="AJ820" s="1" t="s">
        <v>91</v>
      </c>
      <c r="AK820" s="57">
        <v>2</v>
      </c>
      <c r="AL820" s="1" t="s">
        <v>327</v>
      </c>
      <c r="AM820" s="1" t="s">
        <v>96</v>
      </c>
      <c r="AN820" s="1" t="s">
        <v>110</v>
      </c>
      <c r="AO820" s="1"/>
      <c r="AP820" s="1"/>
      <c r="AQ820" s="1"/>
      <c r="AR820" s="1"/>
      <c r="AS820" s="1"/>
      <c r="AT820" s="1"/>
      <c r="AU820" s="1"/>
      <c r="AV820" s="1" t="s">
        <v>9290</v>
      </c>
      <c r="AW820" s="1" t="s">
        <v>326</v>
      </c>
      <c r="AX820" s="1" t="s">
        <v>91</v>
      </c>
      <c r="AY820" s="57">
        <v>60</v>
      </c>
      <c r="AZ820" s="1" t="s">
        <v>328</v>
      </c>
      <c r="BA820" s="1" t="s">
        <v>96</v>
      </c>
      <c r="BB820" s="1" t="s">
        <v>108</v>
      </c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1446</v>
      </c>
      <c r="B821" s="1" t="s">
        <v>1447</v>
      </c>
      <c r="C821" s="1" t="s">
        <v>97</v>
      </c>
      <c r="D821" s="1" t="s">
        <v>3185</v>
      </c>
      <c r="E821" s="1" t="s">
        <v>1111</v>
      </c>
      <c r="F821" s="1" t="s">
        <v>96</v>
      </c>
      <c r="G821" s="1" t="s">
        <v>151</v>
      </c>
      <c r="H821" s="1" t="s">
        <v>275</v>
      </c>
      <c r="I821" s="1" t="s">
        <v>90</v>
      </c>
      <c r="J821" s="1" t="s">
        <v>95</v>
      </c>
      <c r="K821" s="1">
        <v>31</v>
      </c>
      <c r="L821" s="1" t="s">
        <v>101</v>
      </c>
      <c r="M821" s="1" t="s">
        <v>325</v>
      </c>
      <c r="N821" s="1" t="s">
        <v>105</v>
      </c>
      <c r="O821" s="1" t="s">
        <v>104</v>
      </c>
      <c r="P821">
        <v>91</v>
      </c>
      <c r="Q821" s="1" t="str">
        <f>VLOOKUP([1]!Tabla1[[#This Row],[RENAES]],[2]EESS!$1:$1048576,6,FALSE)</f>
        <v>MAYNAS CIUDAD</v>
      </c>
      <c r="R821" s="1" t="str">
        <f>VLOOKUP([1]!Tabla1[[#This Row],[RENAES]],[2]EESS!$1:$1048576,7,FALSE)</f>
        <v>IQUITOS SUR</v>
      </c>
      <c r="S821" s="1" t="str">
        <f>VLOOKUP([1]!Tabla1[[#This Row],[RENAES]],[2]EESS!$1:$1048576,10,FALSE)</f>
        <v>QUISTOCOCHA</v>
      </c>
      <c r="T821" s="1" t="s">
        <v>1183</v>
      </c>
      <c r="U821" s="1" t="s">
        <v>326</v>
      </c>
      <c r="V821" s="1" t="s">
        <v>91</v>
      </c>
      <c r="W821" s="57">
        <v>1</v>
      </c>
      <c r="X821" s="1" t="s">
        <v>275</v>
      </c>
      <c r="Y821" s="1" t="s">
        <v>90</v>
      </c>
      <c r="Z821" s="1" t="s">
        <v>95</v>
      </c>
      <c r="AA821" s="1"/>
      <c r="AB821" s="1"/>
      <c r="AC821" s="1"/>
      <c r="AD821" s="1"/>
      <c r="AE821" s="1"/>
      <c r="AF821" s="1"/>
      <c r="AG821" s="1"/>
      <c r="AH821" s="1" t="s">
        <v>3973</v>
      </c>
      <c r="AI821" s="1" t="s">
        <v>326</v>
      </c>
      <c r="AJ821" s="1" t="s">
        <v>91</v>
      </c>
      <c r="AK821" s="57">
        <v>5</v>
      </c>
      <c r="AL821" s="1" t="s">
        <v>181</v>
      </c>
      <c r="AM821" s="1" t="s">
        <v>96</v>
      </c>
      <c r="AN821" s="1" t="s">
        <v>88</v>
      </c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</row>
    <row r="822" spans="1:96" x14ac:dyDescent="0.3">
      <c r="A822" s="1" t="s">
        <v>1448</v>
      </c>
      <c r="B822" s="1" t="s">
        <v>1449</v>
      </c>
      <c r="C822" s="1" t="s">
        <v>97</v>
      </c>
      <c r="D822" s="1" t="s">
        <v>3185</v>
      </c>
      <c r="E822" s="1" t="s">
        <v>1111</v>
      </c>
      <c r="F822" s="1" t="s">
        <v>96</v>
      </c>
      <c r="G822" s="1" t="s">
        <v>100</v>
      </c>
      <c r="H822" s="1" t="s">
        <v>324</v>
      </c>
      <c r="I822" s="1" t="s">
        <v>108</v>
      </c>
      <c r="J822" s="1" t="s">
        <v>96</v>
      </c>
      <c r="K822" s="1">
        <v>31</v>
      </c>
      <c r="L822" s="1" t="s">
        <v>101</v>
      </c>
      <c r="M822" s="1" t="s">
        <v>325</v>
      </c>
      <c r="N822" s="1" t="s">
        <v>91</v>
      </c>
      <c r="O822" s="1" t="s">
        <v>104</v>
      </c>
      <c r="P822">
        <v>3</v>
      </c>
      <c r="Q822" s="1" t="str">
        <f>VLOOKUP([1]!Tabla1[[#This Row],[RENAES]],[2]EESS!$1:$1048576,6,FALSE)</f>
        <v>UCAYALI</v>
      </c>
      <c r="R822" s="1" t="str">
        <f>VLOOKUP([1]!Tabla1[[#This Row],[RENAES]],[2]EESS!$1:$1048576,7,FALSE)</f>
        <v>PADRE MARQUEZ</v>
      </c>
      <c r="S822" s="1" t="str">
        <f>VLOOKUP([1]!Tabla1[[#This Row],[RENAES]],[2]EESS!$1:$1048576,10,FALSE)</f>
        <v xml:space="preserve">ROHABOYA MESTIZO </v>
      </c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4021</v>
      </c>
      <c r="B823" s="1" t="s">
        <v>4022</v>
      </c>
      <c r="C823" s="1" t="s">
        <v>97</v>
      </c>
      <c r="D823" s="1" t="s">
        <v>3185</v>
      </c>
      <c r="E823" s="1" t="s">
        <v>1111</v>
      </c>
      <c r="F823" s="1" t="s">
        <v>99</v>
      </c>
      <c r="G823" s="1" t="s">
        <v>102</v>
      </c>
      <c r="H823" s="1" t="s">
        <v>324</v>
      </c>
      <c r="I823" s="1" t="s">
        <v>109</v>
      </c>
      <c r="J823" s="1" t="s">
        <v>99</v>
      </c>
      <c r="K823" s="1">
        <v>30</v>
      </c>
      <c r="L823" s="1" t="s">
        <v>101</v>
      </c>
      <c r="M823" s="1" t="s">
        <v>325</v>
      </c>
      <c r="N823" s="1" t="s">
        <v>91</v>
      </c>
      <c r="O823" s="1" t="s">
        <v>92</v>
      </c>
      <c r="P823">
        <v>3</v>
      </c>
      <c r="Q823" s="1" t="str">
        <f>VLOOKUP([1]!Tabla1[[#This Row],[RENAES]],[2]EESS!$1:$1048576,6,FALSE)</f>
        <v>ALTO AMAZONAS</v>
      </c>
      <c r="R823" s="1" t="str">
        <f>VLOOKUP([1]!Tabla1[[#This Row],[RENAES]],[2]EESS!$1:$1048576,7,FALSE)</f>
        <v>YURIMAGUAS</v>
      </c>
      <c r="S823" s="1" t="str">
        <f>VLOOKUP([1]!Tabla1[[#This Row],[RENAES]],[2]EESS!$1:$1048576,10,FALSE)</f>
        <v>AGUAMIRO (EJE DE M.R.)</v>
      </c>
      <c r="T823" s="1" t="s">
        <v>3999</v>
      </c>
      <c r="U823" s="1" t="s">
        <v>326</v>
      </c>
      <c r="V823" s="1" t="s">
        <v>91</v>
      </c>
      <c r="W823" s="57">
        <v>10</v>
      </c>
      <c r="X823" s="1" t="s">
        <v>324</v>
      </c>
      <c r="Y823" s="1" t="s">
        <v>109</v>
      </c>
      <c r="Z823" s="1" t="s">
        <v>99</v>
      </c>
      <c r="AA823" s="1"/>
      <c r="AB823" s="1"/>
      <c r="AC823" s="1"/>
      <c r="AD823" s="1"/>
      <c r="AE823" s="1"/>
      <c r="AF823" s="1"/>
      <c r="AG823" s="1"/>
      <c r="AH823" s="1" t="s">
        <v>4234</v>
      </c>
      <c r="AI823" s="1" t="s">
        <v>326</v>
      </c>
      <c r="AJ823" s="1" t="s">
        <v>91</v>
      </c>
      <c r="AK823" s="57">
        <v>2</v>
      </c>
      <c r="AL823" s="1" t="s">
        <v>328</v>
      </c>
      <c r="AM823" s="1" t="s">
        <v>3491</v>
      </c>
      <c r="AN823" s="1" t="s">
        <v>96</v>
      </c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 t="s">
        <v>4611</v>
      </c>
      <c r="CF823" s="1" t="s">
        <v>326</v>
      </c>
      <c r="CG823" s="1" t="s">
        <v>91</v>
      </c>
      <c r="CH823" s="1" t="s">
        <v>123</v>
      </c>
      <c r="CI823" s="1" t="s">
        <v>4621</v>
      </c>
      <c r="CJ823" s="1" t="s">
        <v>108</v>
      </c>
      <c r="CK823" s="1" t="s">
        <v>106</v>
      </c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5403</v>
      </c>
      <c r="B824" s="1" t="s">
        <v>5404</v>
      </c>
      <c r="C824" s="1" t="s">
        <v>97</v>
      </c>
      <c r="D824" s="1" t="s">
        <v>3185</v>
      </c>
      <c r="E824" s="1" t="s">
        <v>1111</v>
      </c>
      <c r="F824" s="1" t="s">
        <v>99</v>
      </c>
      <c r="G824" s="1" t="s">
        <v>116</v>
      </c>
      <c r="H824" s="1" t="s">
        <v>324</v>
      </c>
      <c r="I824" s="1" t="s">
        <v>124</v>
      </c>
      <c r="J824" s="1" t="s">
        <v>96</v>
      </c>
      <c r="K824" s="1">
        <v>30</v>
      </c>
      <c r="L824" s="1" t="s">
        <v>101</v>
      </c>
      <c r="M824" s="1" t="s">
        <v>325</v>
      </c>
      <c r="N824" s="1" t="s">
        <v>91</v>
      </c>
      <c r="O824" s="1" t="s">
        <v>92</v>
      </c>
      <c r="P824">
        <v>1</v>
      </c>
      <c r="Q824" s="1" t="str">
        <f>VLOOKUP([1]!Tabla1[[#This Row],[RENAES]],[2]EESS!$1:$1048576,6,FALSE)</f>
        <v>NO PERTENECE A NINGUNA RED</v>
      </c>
      <c r="R824" s="1" t="str">
        <f>VLOOKUP([1]!Tabla1[[#This Row],[RENAES]],[2]EESS!$1:$1048576,7,FALSE)</f>
        <v>NO PERTENECE A NINGUNA MICRORED</v>
      </c>
      <c r="S824" s="1" t="str">
        <f>VLOOKUP([1]!Tabla1[[#This Row],[RENAES]],[2]EESS!$1:$1048576,10,FALSE)</f>
        <v>HOSPITAL IQUITOS "Cesar Garayar Garcia"</v>
      </c>
      <c r="T824" s="1" t="s">
        <v>4618</v>
      </c>
      <c r="U824" s="1" t="s">
        <v>326</v>
      </c>
      <c r="V824" s="1" t="s">
        <v>91</v>
      </c>
      <c r="W824" s="57">
        <v>60</v>
      </c>
      <c r="X824" s="1" t="s">
        <v>324</v>
      </c>
      <c r="Y824" s="1" t="s">
        <v>124</v>
      </c>
      <c r="Z824" s="1" t="s">
        <v>96</v>
      </c>
      <c r="AA824" s="1"/>
      <c r="AB824" s="1"/>
      <c r="AC824" s="1"/>
      <c r="AD824" s="1"/>
      <c r="AE824" s="1"/>
      <c r="AF824" s="1"/>
      <c r="AG824" s="1"/>
      <c r="AH824" s="1" t="s">
        <v>5254</v>
      </c>
      <c r="AI824" s="1" t="s">
        <v>326</v>
      </c>
      <c r="AJ824" s="1" t="s">
        <v>91</v>
      </c>
      <c r="AK824" s="57">
        <v>1</v>
      </c>
      <c r="AL824" s="1" t="s">
        <v>4390</v>
      </c>
      <c r="AM824" s="1" t="s">
        <v>96</v>
      </c>
      <c r="AN824" s="1" t="s">
        <v>127</v>
      </c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 t="s">
        <v>3494</v>
      </c>
      <c r="CM824" s="1" t="s">
        <v>325</v>
      </c>
      <c r="CN824" s="1" t="s">
        <v>105</v>
      </c>
      <c r="CO824" s="1" t="s">
        <v>130</v>
      </c>
      <c r="CP824" s="1" t="s">
        <v>2960</v>
      </c>
      <c r="CQ824" s="1" t="s">
        <v>127</v>
      </c>
      <c r="CR824" s="1" t="s">
        <v>131</v>
      </c>
    </row>
    <row r="825" spans="1:96" x14ac:dyDescent="0.3">
      <c r="A825" s="1" t="s">
        <v>10019</v>
      </c>
      <c r="B825" s="1" t="s">
        <v>10020</v>
      </c>
      <c r="C825" s="1" t="s">
        <v>97</v>
      </c>
      <c r="D825" s="1" t="s">
        <v>115</v>
      </c>
      <c r="E825" s="1" t="s">
        <v>1111</v>
      </c>
      <c r="F825" s="1" t="s">
        <v>119</v>
      </c>
      <c r="G825" s="1" t="s">
        <v>129</v>
      </c>
      <c r="H825" s="1" t="s">
        <v>9994</v>
      </c>
      <c r="I825" s="1" t="s">
        <v>96</v>
      </c>
      <c r="J825" s="1" t="s">
        <v>95</v>
      </c>
      <c r="K825" s="1">
        <v>38</v>
      </c>
      <c r="L825" s="1" t="s">
        <v>101</v>
      </c>
      <c r="M825" s="1" t="s">
        <v>325</v>
      </c>
      <c r="N825" s="1" t="s">
        <v>91</v>
      </c>
      <c r="O825" s="1" t="s">
        <v>104</v>
      </c>
      <c r="P825">
        <v>6740</v>
      </c>
      <c r="Q825" s="1" t="str">
        <f>VLOOKUP([1]!Tabla1[[#This Row],[RENAES]],[2]EESS!$1:$1048576,6,FALSE)</f>
        <v>RAMON CASTILLA</v>
      </c>
      <c r="R825" s="1" t="str">
        <f>VLOOKUP([1]!Tabla1[[#This Row],[RENAES]],[2]EESS!$1:$1048576,7,FALSE)</f>
        <v>CABALLO COCHA</v>
      </c>
      <c r="S825" s="1" t="str">
        <f>VLOOKUP([1]!Tabla1[[#This Row],[RENAES]],[2]EESS!$1:$1048576,10,FALSE)</f>
        <v>CABALLOCOCHA</v>
      </c>
      <c r="T825" s="1" t="s">
        <v>7680</v>
      </c>
      <c r="U825" s="1" t="s">
        <v>326</v>
      </c>
      <c r="V825" s="1" t="s">
        <v>91</v>
      </c>
      <c r="W825" s="57">
        <v>1</v>
      </c>
      <c r="X825" s="1" t="s">
        <v>9994</v>
      </c>
      <c r="Y825" s="1" t="s">
        <v>96</v>
      </c>
      <c r="Z825" s="1" t="s">
        <v>95</v>
      </c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3235</v>
      </c>
      <c r="B826" s="1" t="s">
        <v>8866</v>
      </c>
      <c r="C826" s="1" t="s">
        <v>97</v>
      </c>
      <c r="D826" s="1" t="s">
        <v>3185</v>
      </c>
      <c r="E826" s="1" t="s">
        <v>1111</v>
      </c>
      <c r="F826" s="1" t="s">
        <v>127</v>
      </c>
      <c r="G826" s="1" t="s">
        <v>142</v>
      </c>
      <c r="H826" s="1" t="s">
        <v>327</v>
      </c>
      <c r="I826" s="1" t="s">
        <v>88</v>
      </c>
      <c r="J826" s="1" t="s">
        <v>88</v>
      </c>
      <c r="K826" s="1">
        <v>33</v>
      </c>
      <c r="L826" s="1" t="s">
        <v>101</v>
      </c>
      <c r="M826" s="1" t="s">
        <v>325</v>
      </c>
      <c r="N826" s="1" t="s">
        <v>91</v>
      </c>
      <c r="O826" s="1" t="s">
        <v>104</v>
      </c>
      <c r="P826">
        <v>150</v>
      </c>
      <c r="Q826" s="1" t="str">
        <f>VLOOKUP([1]!Tabla1[[#This Row],[RENAES]],[2]EESS!$1:$1048576,6,FALSE)</f>
        <v>NO PERTENECE A NINGUNA RED</v>
      </c>
      <c r="R826" s="1" t="str">
        <f>VLOOKUP([1]!Tabla1[[#This Row],[RENAES]],[2]EESS!$1:$1048576,7,FALSE)</f>
        <v>NO PERTENECE A NINGUNA MICRORED</v>
      </c>
      <c r="S826" s="1" t="str">
        <f>VLOOKUP([1]!Tabla1[[#This Row],[RENAES]],[2]EESS!$1:$1048576,10,FALSE)</f>
        <v>HOSPITAL IQUITOS "Cesar Garayar Garcia"</v>
      </c>
      <c r="T826" s="1" t="s">
        <v>8859</v>
      </c>
      <c r="U826" s="1" t="s">
        <v>326</v>
      </c>
      <c r="V826" s="1" t="s">
        <v>179</v>
      </c>
      <c r="W826" s="57">
        <v>1</v>
      </c>
      <c r="X826" s="1" t="s">
        <v>327</v>
      </c>
      <c r="Y826" s="1" t="s">
        <v>88</v>
      </c>
      <c r="Z826" s="1" t="s">
        <v>88</v>
      </c>
      <c r="AA826" s="1"/>
      <c r="AB826" s="1"/>
      <c r="AC826" s="1"/>
      <c r="AD826" s="1"/>
      <c r="AE826" s="1"/>
      <c r="AF826" s="1"/>
      <c r="AG826" s="1"/>
      <c r="AH826" s="1" t="s">
        <v>9980</v>
      </c>
      <c r="AI826" s="1" t="s">
        <v>326</v>
      </c>
      <c r="AJ826" s="1" t="s">
        <v>91</v>
      </c>
      <c r="AK826" s="57">
        <v>2</v>
      </c>
      <c r="AL826" s="1" t="s">
        <v>327</v>
      </c>
      <c r="AM826" s="1" t="s">
        <v>125</v>
      </c>
      <c r="AN826" s="1" t="s">
        <v>96</v>
      </c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 t="s">
        <v>9980</v>
      </c>
      <c r="CM826" s="1" t="s">
        <v>325</v>
      </c>
      <c r="CN826" s="1" t="s">
        <v>105</v>
      </c>
      <c r="CO826" s="1" t="s">
        <v>130</v>
      </c>
      <c r="CP826" s="1" t="s">
        <v>327</v>
      </c>
      <c r="CQ826" s="1" t="s">
        <v>125</v>
      </c>
      <c r="CR826" s="1" t="s">
        <v>96</v>
      </c>
    </row>
    <row r="827" spans="1:96" x14ac:dyDescent="0.3">
      <c r="A827" s="1" t="s">
        <v>5187</v>
      </c>
      <c r="B827" s="1" t="s">
        <v>5188</v>
      </c>
      <c r="C827" s="1" t="s">
        <v>97</v>
      </c>
      <c r="D827" s="1" t="s">
        <v>3185</v>
      </c>
      <c r="E827" s="1" t="s">
        <v>1111</v>
      </c>
      <c r="F827" s="1" t="s">
        <v>99</v>
      </c>
      <c r="G827" s="1" t="s">
        <v>98</v>
      </c>
      <c r="H827" s="1" t="s">
        <v>5189</v>
      </c>
      <c r="I827" s="1" t="s">
        <v>96</v>
      </c>
      <c r="J827" s="1" t="s">
        <v>107</v>
      </c>
      <c r="K827" s="1">
        <v>32</v>
      </c>
      <c r="L827" s="1" t="s">
        <v>101</v>
      </c>
      <c r="M827" s="1" t="s">
        <v>325</v>
      </c>
      <c r="N827" s="1" t="s">
        <v>91</v>
      </c>
      <c r="O827" s="1" t="s">
        <v>104</v>
      </c>
      <c r="P827">
        <v>235</v>
      </c>
      <c r="Q827" s="1" t="str">
        <f>VLOOKUP([1]!Tabla1[[#This Row],[RENAES]],[2]EESS!$1:$1048576,6,FALSE)</f>
        <v>RAMON CASTILLA</v>
      </c>
      <c r="R827" s="1" t="str">
        <f>VLOOKUP([1]!Tabla1[[#This Row],[RENAES]],[2]EESS!$1:$1048576,7,FALSE)</f>
        <v>ISLANDIA</v>
      </c>
      <c r="S827" s="1" t="str">
        <f>VLOOKUP([1]!Tabla1[[#This Row],[RENAES]],[2]EESS!$1:$1048576,10,FALSE)</f>
        <v xml:space="preserve">ISLANDIA del Yavari </v>
      </c>
      <c r="T827" s="1" t="s">
        <v>4611</v>
      </c>
      <c r="U827" s="1" t="s">
        <v>326</v>
      </c>
      <c r="V827" s="1" t="s">
        <v>91</v>
      </c>
      <c r="W827" s="57">
        <v>4</v>
      </c>
      <c r="X827" s="1" t="s">
        <v>5189</v>
      </c>
      <c r="Y827" s="1" t="s">
        <v>96</v>
      </c>
      <c r="Z827" s="1" t="s">
        <v>107</v>
      </c>
      <c r="AA827" s="1" t="s">
        <v>5935</v>
      </c>
      <c r="AB827" s="1" t="s">
        <v>325</v>
      </c>
      <c r="AC827" s="1" t="s">
        <v>91</v>
      </c>
      <c r="AD827" s="1" t="s">
        <v>104</v>
      </c>
      <c r="AE827" s="1" t="s">
        <v>6970</v>
      </c>
      <c r="AF827" s="1" t="s">
        <v>96</v>
      </c>
      <c r="AG827" s="1" t="s">
        <v>119</v>
      </c>
      <c r="AH827" s="1" t="s">
        <v>5935</v>
      </c>
      <c r="AI827" s="1" t="s">
        <v>326</v>
      </c>
      <c r="AJ827" s="1" t="s">
        <v>91</v>
      </c>
      <c r="AK827" s="57">
        <v>2</v>
      </c>
      <c r="AL827" s="1" t="s">
        <v>6970</v>
      </c>
      <c r="AM827" s="1" t="s">
        <v>96</v>
      </c>
      <c r="AN827" s="1" t="s">
        <v>119</v>
      </c>
      <c r="AO827" s="1"/>
      <c r="AP827" s="1"/>
      <c r="AQ827" s="1"/>
      <c r="AR827" s="1"/>
      <c r="AS827" s="1"/>
      <c r="AT827" s="1"/>
      <c r="AU827" s="1"/>
      <c r="AV827" s="1" t="s">
        <v>7289</v>
      </c>
      <c r="AW827" s="1" t="s">
        <v>326</v>
      </c>
      <c r="AX827" s="1" t="s">
        <v>91</v>
      </c>
      <c r="AY827" s="57">
        <v>1</v>
      </c>
      <c r="AZ827" s="1" t="s">
        <v>329</v>
      </c>
      <c r="BA827" s="1" t="s">
        <v>99</v>
      </c>
      <c r="BB827" s="1" t="s">
        <v>107</v>
      </c>
      <c r="BC827" s="1" t="s">
        <v>7720</v>
      </c>
      <c r="BD827" s="1" t="s">
        <v>326</v>
      </c>
      <c r="BE827" s="1" t="s">
        <v>91</v>
      </c>
      <c r="BF827" s="57">
        <v>6</v>
      </c>
      <c r="BG827" s="1" t="s">
        <v>8079</v>
      </c>
      <c r="BH827" s="1" t="s">
        <v>96</v>
      </c>
      <c r="BI827" s="1" t="s">
        <v>102</v>
      </c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 t="s">
        <v>7129</v>
      </c>
      <c r="CM827" s="1" t="s">
        <v>325</v>
      </c>
      <c r="CN827" s="1" t="s">
        <v>91</v>
      </c>
      <c r="CO827" s="1" t="s">
        <v>130</v>
      </c>
      <c r="CP827" s="1" t="s">
        <v>7732</v>
      </c>
      <c r="CQ827" s="1" t="s">
        <v>90</v>
      </c>
      <c r="CR827" s="1" t="s">
        <v>96</v>
      </c>
    </row>
    <row r="828" spans="1:96" x14ac:dyDescent="0.3">
      <c r="A828" s="1" t="s">
        <v>5701</v>
      </c>
      <c r="B828" s="1" t="s">
        <v>5702</v>
      </c>
      <c r="C828" s="1" t="s">
        <v>97</v>
      </c>
      <c r="D828" s="1" t="s">
        <v>3185</v>
      </c>
      <c r="E828" s="1" t="s">
        <v>1111</v>
      </c>
      <c r="F828" s="1" t="s">
        <v>102</v>
      </c>
      <c r="G828" s="1" t="s">
        <v>110</v>
      </c>
      <c r="H828" s="1" t="s">
        <v>324</v>
      </c>
      <c r="I828" s="1" t="s">
        <v>90</v>
      </c>
      <c r="J828" s="1" t="s">
        <v>107</v>
      </c>
      <c r="K828" s="1">
        <v>31</v>
      </c>
      <c r="L828" s="1" t="s">
        <v>101</v>
      </c>
      <c r="M828" s="1" t="s">
        <v>325</v>
      </c>
      <c r="N828" s="1" t="s">
        <v>91</v>
      </c>
      <c r="O828" s="1" t="s">
        <v>92</v>
      </c>
      <c r="P828">
        <v>3</v>
      </c>
      <c r="Q828" s="1" t="str">
        <f>VLOOKUP([1]!Tabla1[[#This Row],[RENAES]],[2]EESS!$1:$1048576,6,FALSE)</f>
        <v>DATEM DEL MARAÑON</v>
      </c>
      <c r="R828" s="1" t="str">
        <f>VLOOKUP([1]!Tabla1[[#This Row],[RENAES]],[2]EESS!$1:$1048576,7,FALSE)</f>
        <v>BARRANCA</v>
      </c>
      <c r="S828" s="1" t="str">
        <f>VLOOKUP([1]!Tabla1[[#This Row],[RENAES]],[2]EESS!$1:$1048576,10,FALSE)</f>
        <v>SAN LORENZO</v>
      </c>
      <c r="T828" s="1" t="s">
        <v>5666</v>
      </c>
      <c r="U828" s="1" t="s">
        <v>326</v>
      </c>
      <c r="V828" s="1" t="s">
        <v>91</v>
      </c>
      <c r="W828" s="57">
        <v>10</v>
      </c>
      <c r="X828" s="1" t="s">
        <v>324</v>
      </c>
      <c r="Y828" s="1" t="s">
        <v>90</v>
      </c>
      <c r="Z828" s="1" t="s">
        <v>107</v>
      </c>
      <c r="AA828" s="1"/>
      <c r="AB828" s="1"/>
      <c r="AC828" s="1"/>
      <c r="AD828" s="1"/>
      <c r="AE828" s="1"/>
      <c r="AF828" s="1"/>
      <c r="AG828" s="1"/>
      <c r="AH828" s="1" t="s">
        <v>6159</v>
      </c>
      <c r="AI828" s="1" t="s">
        <v>326</v>
      </c>
      <c r="AJ828" s="1" t="s">
        <v>91</v>
      </c>
      <c r="AK828" s="57">
        <v>5</v>
      </c>
      <c r="AL828" s="1" t="s">
        <v>4631</v>
      </c>
      <c r="AM828" s="1" t="s">
        <v>102</v>
      </c>
      <c r="AN828" s="1" t="s">
        <v>119</v>
      </c>
      <c r="AO828" s="1"/>
      <c r="AP828" s="1"/>
      <c r="AQ828" s="1"/>
      <c r="AR828" s="1"/>
      <c r="AS828" s="1"/>
      <c r="AT828" s="1"/>
      <c r="AU828" s="1"/>
      <c r="AV828" s="1" t="s">
        <v>6429</v>
      </c>
      <c r="AW828" s="1" t="s">
        <v>326</v>
      </c>
      <c r="AX828" s="1" t="s">
        <v>91</v>
      </c>
      <c r="AY828" s="57">
        <v>5</v>
      </c>
      <c r="AZ828" s="1" t="s">
        <v>328</v>
      </c>
      <c r="BA828" s="1" t="s">
        <v>88</v>
      </c>
      <c r="BB828" s="1" t="s">
        <v>119</v>
      </c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 t="s">
        <v>6793</v>
      </c>
      <c r="CF828" s="1" t="s">
        <v>326</v>
      </c>
      <c r="CG828" s="1" t="s">
        <v>91</v>
      </c>
      <c r="CH828" s="1" t="s">
        <v>123</v>
      </c>
      <c r="CI828" s="1" t="s">
        <v>4707</v>
      </c>
      <c r="CJ828" s="1" t="s">
        <v>90</v>
      </c>
      <c r="CK828" s="1" t="s">
        <v>88</v>
      </c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6483</v>
      </c>
      <c r="B829" s="1" t="s">
        <v>6484</v>
      </c>
      <c r="C829" s="1" t="s">
        <v>97</v>
      </c>
      <c r="D829" s="1" t="s">
        <v>3185</v>
      </c>
      <c r="E829" s="1" t="s">
        <v>1111</v>
      </c>
      <c r="F829" s="1" t="s">
        <v>99</v>
      </c>
      <c r="G829" s="1" t="s">
        <v>98</v>
      </c>
      <c r="H829" s="1" t="s">
        <v>6485</v>
      </c>
      <c r="I829" s="1" t="s">
        <v>102</v>
      </c>
      <c r="J829" s="1" t="s">
        <v>99</v>
      </c>
      <c r="K829" s="1">
        <v>31</v>
      </c>
      <c r="L829" s="1" t="s">
        <v>101</v>
      </c>
      <c r="M829" s="1" t="s">
        <v>325</v>
      </c>
      <c r="N829" s="1" t="s">
        <v>91</v>
      </c>
      <c r="O829" s="1" t="s">
        <v>104</v>
      </c>
      <c r="P829">
        <v>271</v>
      </c>
      <c r="Q829" s="1" t="str">
        <f>VLOOKUP([1]!Tabla1[[#This Row],[RENAES]],[2]EESS!$1:$1048576,6,FALSE)</f>
        <v>LORETO</v>
      </c>
      <c r="R829" s="1" t="str">
        <f>VLOOKUP([1]!Tabla1[[#This Row],[RENAES]],[2]EESS!$1:$1048576,7,FALSE)</f>
        <v>NAUTA</v>
      </c>
      <c r="S829" s="1" t="str">
        <f>VLOOKUP([1]!Tabla1[[#This Row],[RENAES]],[2]EESS!$1:$1048576,10,FALSE)</f>
        <v>GRAU</v>
      </c>
      <c r="T829" s="1" t="s">
        <v>4611</v>
      </c>
      <c r="U829" s="1" t="s">
        <v>326</v>
      </c>
      <c r="V829" s="1" t="s">
        <v>91</v>
      </c>
      <c r="W829" s="57">
        <v>2</v>
      </c>
      <c r="X829" s="1" t="s">
        <v>6485</v>
      </c>
      <c r="Y829" s="1" t="s">
        <v>102</v>
      </c>
      <c r="Z829" s="1" t="s">
        <v>99</v>
      </c>
      <c r="AA829" s="1"/>
      <c r="AB829" s="1"/>
      <c r="AC829" s="1"/>
      <c r="AD829" s="1"/>
      <c r="AE829" s="1"/>
      <c r="AF829" s="1"/>
      <c r="AG829" s="1"/>
      <c r="AH829" s="1" t="s">
        <v>5929</v>
      </c>
      <c r="AI829" s="1" t="s">
        <v>326</v>
      </c>
      <c r="AJ829" s="1" t="s">
        <v>91</v>
      </c>
      <c r="AK829" s="57">
        <v>6</v>
      </c>
      <c r="AL829" s="1" t="s">
        <v>6486</v>
      </c>
      <c r="AM829" s="1" t="s">
        <v>96</v>
      </c>
      <c r="AN829" s="1" t="s">
        <v>119</v>
      </c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 t="s">
        <v>6717</v>
      </c>
      <c r="CF829" s="1" t="s">
        <v>326</v>
      </c>
      <c r="CG829" s="1" t="s">
        <v>91</v>
      </c>
      <c r="CH829" s="1" t="s">
        <v>123</v>
      </c>
      <c r="CI829" s="1" t="s">
        <v>328</v>
      </c>
      <c r="CJ829" s="1" t="s">
        <v>119</v>
      </c>
      <c r="CK829" s="1" t="s">
        <v>96</v>
      </c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665</v>
      </c>
      <c r="B830" s="1" t="s">
        <v>1450</v>
      </c>
      <c r="C830" s="1" t="s">
        <v>97</v>
      </c>
      <c r="D830" s="1" t="s">
        <v>115</v>
      </c>
      <c r="E830" s="1" t="s">
        <v>1111</v>
      </c>
      <c r="F830" s="1" t="s">
        <v>96</v>
      </c>
      <c r="G830" s="1" t="s">
        <v>115</v>
      </c>
      <c r="H830" s="1" t="s">
        <v>201</v>
      </c>
      <c r="I830" s="1" t="s">
        <v>96</v>
      </c>
      <c r="J830" s="1" t="s">
        <v>119</v>
      </c>
      <c r="K830" s="1">
        <v>32</v>
      </c>
      <c r="L830" s="1" t="s">
        <v>101</v>
      </c>
      <c r="M830" s="1" t="s">
        <v>325</v>
      </c>
      <c r="N830" s="1" t="s">
        <v>91</v>
      </c>
      <c r="O830" s="1" t="s">
        <v>104</v>
      </c>
      <c r="P830">
        <v>267</v>
      </c>
      <c r="Q830" s="1" t="str">
        <f>VLOOKUP([1]!Tabla1[[#This Row],[RENAES]],[2]EESS!$1:$1048576,6,FALSE)</f>
        <v>MAYNAS CIUDAD</v>
      </c>
      <c r="R830" s="1" t="str">
        <f>VLOOKUP([1]!Tabla1[[#This Row],[RENAES]],[2]EESS!$1:$1048576,7,FALSE)</f>
        <v>PUNCHANA</v>
      </c>
      <c r="S830" s="1" t="str">
        <f>VLOOKUP([1]!Tabla1[[#This Row],[RENAES]],[2]EESS!$1:$1048576,10,FALSE)</f>
        <v xml:space="preserve">FERNANDO LORES </v>
      </c>
      <c r="T830" s="1" t="s">
        <v>1323</v>
      </c>
      <c r="U830" s="1" t="s">
        <v>326</v>
      </c>
      <c r="V830" s="1" t="s">
        <v>91</v>
      </c>
      <c r="W830" s="57">
        <v>3</v>
      </c>
      <c r="X830" s="1" t="s">
        <v>201</v>
      </c>
      <c r="Y830" s="1" t="s">
        <v>96</v>
      </c>
      <c r="Z830" s="1" t="s">
        <v>119</v>
      </c>
      <c r="AA830" s="1"/>
      <c r="AB830" s="1"/>
      <c r="AC830" s="1"/>
      <c r="AD830" s="1"/>
      <c r="AE830" s="1"/>
      <c r="AF830" s="1"/>
      <c r="AG830" s="1"/>
      <c r="AH830" s="1" t="s">
        <v>1235</v>
      </c>
      <c r="AI830" s="1" t="s">
        <v>326</v>
      </c>
      <c r="AJ830" s="1" t="s">
        <v>91</v>
      </c>
      <c r="AK830" s="57">
        <v>4</v>
      </c>
      <c r="AL830" s="1" t="s">
        <v>4301</v>
      </c>
      <c r="AM830" s="1" t="s">
        <v>96</v>
      </c>
      <c r="AN830" s="1" t="s">
        <v>96</v>
      </c>
      <c r="AO830" s="1"/>
      <c r="AP830" s="1"/>
      <c r="AQ830" s="1"/>
      <c r="AR830" s="1"/>
      <c r="AS830" s="1"/>
      <c r="AT830" s="1"/>
      <c r="AU830" s="1"/>
      <c r="AV830" s="1" t="s">
        <v>4815</v>
      </c>
      <c r="AW830" s="1" t="s">
        <v>326</v>
      </c>
      <c r="AX830" s="1" t="s">
        <v>91</v>
      </c>
      <c r="AY830" s="57">
        <v>6</v>
      </c>
      <c r="AZ830" s="1" t="s">
        <v>4023</v>
      </c>
      <c r="BA830" s="1" t="s">
        <v>99</v>
      </c>
      <c r="BB830" s="1" t="s">
        <v>109</v>
      </c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5405</v>
      </c>
      <c r="B831" s="1" t="s">
        <v>5406</v>
      </c>
      <c r="C831" s="1" t="s">
        <v>97</v>
      </c>
      <c r="D831" s="1" t="s">
        <v>3185</v>
      </c>
      <c r="E831" s="1" t="s">
        <v>1111</v>
      </c>
      <c r="F831" s="1" t="s">
        <v>99</v>
      </c>
      <c r="G831" s="1" t="s">
        <v>151</v>
      </c>
      <c r="H831" s="1" t="s">
        <v>324</v>
      </c>
      <c r="I831" s="1" t="s">
        <v>5020</v>
      </c>
      <c r="J831" s="1" t="s">
        <v>96</v>
      </c>
      <c r="K831" s="1">
        <v>35</v>
      </c>
      <c r="L831" s="1" t="s">
        <v>101</v>
      </c>
      <c r="M831" s="1" t="s">
        <v>325</v>
      </c>
      <c r="N831" s="1" t="s">
        <v>91</v>
      </c>
      <c r="O831" s="1" t="s">
        <v>92</v>
      </c>
      <c r="P831">
        <v>1</v>
      </c>
      <c r="Q831" s="1" t="str">
        <f>VLOOKUP([1]!Tabla1[[#This Row],[RENAES]],[2]EESS!$1:$1048576,6,FALSE)</f>
        <v>MAYNAS CIUDAD</v>
      </c>
      <c r="R831" s="1" t="str">
        <f>VLOOKUP([1]!Tabla1[[#This Row],[RENAES]],[2]EESS!$1:$1048576,7,FALSE)</f>
        <v>IQUITOS SUR</v>
      </c>
      <c r="S831" s="1" t="str">
        <f>VLOOKUP([1]!Tabla1[[#This Row],[RENAES]],[2]EESS!$1:$1048576,10,FALSE)</f>
        <v>SAN JUAN DE MIRAFLORES</v>
      </c>
      <c r="T831" s="1" t="s">
        <v>5154</v>
      </c>
      <c r="U831" s="1" t="s">
        <v>326</v>
      </c>
      <c r="V831" s="1" t="s">
        <v>91</v>
      </c>
      <c r="W831" s="57">
        <v>60</v>
      </c>
      <c r="X831" s="1" t="s">
        <v>324</v>
      </c>
      <c r="Y831" s="1" t="s">
        <v>5020</v>
      </c>
      <c r="Z831" s="1" t="s">
        <v>96</v>
      </c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 t="s">
        <v>5331</v>
      </c>
      <c r="CF831" s="1" t="s">
        <v>326</v>
      </c>
      <c r="CG831" s="1" t="s">
        <v>91</v>
      </c>
      <c r="CH831" s="1" t="s">
        <v>123</v>
      </c>
      <c r="CI831" s="1" t="s">
        <v>203</v>
      </c>
      <c r="CJ831" s="1" t="s">
        <v>96</v>
      </c>
      <c r="CK831" s="1" t="s">
        <v>99</v>
      </c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5703</v>
      </c>
      <c r="B832" s="1" t="s">
        <v>5704</v>
      </c>
      <c r="C832" s="1" t="s">
        <v>97</v>
      </c>
      <c r="D832" s="1" t="s">
        <v>3185</v>
      </c>
      <c r="E832" s="1" t="s">
        <v>1111</v>
      </c>
      <c r="F832" s="1" t="s">
        <v>102</v>
      </c>
      <c r="G832" s="1" t="s">
        <v>107</v>
      </c>
      <c r="H832" s="1" t="s">
        <v>324</v>
      </c>
      <c r="I832" s="1" t="s">
        <v>129</v>
      </c>
      <c r="J832" s="1" t="s">
        <v>96</v>
      </c>
      <c r="K832" s="1">
        <v>42</v>
      </c>
      <c r="L832" s="1" t="s">
        <v>101</v>
      </c>
      <c r="M832" s="1" t="s">
        <v>325</v>
      </c>
      <c r="N832" s="1" t="s">
        <v>91</v>
      </c>
      <c r="O832" s="1" t="s">
        <v>117</v>
      </c>
      <c r="P832">
        <v>1</v>
      </c>
      <c r="Q832" s="1" t="str">
        <f>VLOOKUP([1]!Tabla1[[#This Row],[RENAES]],[2]EESS!$1:$1048576,6,FALSE)</f>
        <v>NO PERTENECE A NINGUNA RED</v>
      </c>
      <c r="R832" s="1" t="str">
        <f>VLOOKUP([1]!Tabla1[[#This Row],[RENAES]],[2]EESS!$1:$1048576,7,FALSE)</f>
        <v>NO PERTENECE A NINGUNA MICRORED</v>
      </c>
      <c r="S832" s="1" t="str">
        <f>VLOOKUP([1]!Tabla1[[#This Row],[RENAES]],[2]EESS!$1:$1048576,10,FALSE)</f>
        <v>HOSPITAL IQUITOS "Cesar Garayar Garcia"</v>
      </c>
      <c r="T832" s="1" t="s">
        <v>5337</v>
      </c>
      <c r="U832" s="1" t="s">
        <v>326</v>
      </c>
      <c r="V832" s="1" t="s">
        <v>91</v>
      </c>
      <c r="W832" s="57">
        <v>60</v>
      </c>
      <c r="X832" s="1" t="s">
        <v>324</v>
      </c>
      <c r="Y832" s="1" t="s">
        <v>129</v>
      </c>
      <c r="Z832" s="1" t="s">
        <v>96</v>
      </c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</row>
    <row r="833" spans="1:96" x14ac:dyDescent="0.3">
      <c r="A833" s="1" t="s">
        <v>1451</v>
      </c>
      <c r="B833" s="1" t="s">
        <v>1452</v>
      </c>
      <c r="C833" s="1" t="s">
        <v>97</v>
      </c>
      <c r="D833" s="1" t="s">
        <v>3185</v>
      </c>
      <c r="E833" s="1" t="s">
        <v>1111</v>
      </c>
      <c r="F833" s="1" t="s">
        <v>96</v>
      </c>
      <c r="G833" s="1" t="s">
        <v>90</v>
      </c>
      <c r="H833" s="1" t="s">
        <v>339</v>
      </c>
      <c r="I833" s="1" t="s">
        <v>109</v>
      </c>
      <c r="J833" s="1" t="s">
        <v>98</v>
      </c>
      <c r="K833" s="1">
        <v>31</v>
      </c>
      <c r="L833" s="1" t="s">
        <v>101</v>
      </c>
      <c r="M833" s="1" t="s">
        <v>325</v>
      </c>
      <c r="N833" s="1" t="s">
        <v>105</v>
      </c>
      <c r="O833" s="1" t="s">
        <v>104</v>
      </c>
      <c r="P833">
        <v>32</v>
      </c>
      <c r="Q833" s="1" t="str">
        <f>VLOOKUP([1]!Tabla1[[#This Row],[RENAES]],[2]EESS!$1:$1048576,6,FALSE)</f>
        <v>MAYNAS PERIFERIE</v>
      </c>
      <c r="R833" s="1" t="str">
        <f>VLOOKUP([1]!Tabla1[[#This Row],[RENAES]],[2]EESS!$1:$1048576,7,FALSE)</f>
        <v>MAZAN</v>
      </c>
      <c r="S833" s="1" t="str">
        <f>VLOOKUP([1]!Tabla1[[#This Row],[RENAES]],[2]EESS!$1:$1048576,10,FALSE)</f>
        <v>SANTA CECILIA</v>
      </c>
      <c r="T833" s="1" t="s">
        <v>1142</v>
      </c>
      <c r="U833" s="1" t="s">
        <v>326</v>
      </c>
      <c r="V833" s="1" t="s">
        <v>91</v>
      </c>
      <c r="W833" s="57">
        <v>2</v>
      </c>
      <c r="X833" s="1" t="s">
        <v>339</v>
      </c>
      <c r="Y833" s="1" t="s">
        <v>109</v>
      </c>
      <c r="Z833" s="1" t="s">
        <v>98</v>
      </c>
      <c r="AA833" s="1" t="s">
        <v>4252</v>
      </c>
      <c r="AB833" s="1" t="s">
        <v>325</v>
      </c>
      <c r="AC833" s="1" t="s">
        <v>91</v>
      </c>
      <c r="AD833" s="1" t="s">
        <v>104</v>
      </c>
      <c r="AE833" s="1" t="s">
        <v>324</v>
      </c>
      <c r="AF833" s="1" t="s">
        <v>89</v>
      </c>
      <c r="AG833" s="1" t="s">
        <v>88</v>
      </c>
      <c r="AH833" s="1" t="s">
        <v>1212</v>
      </c>
      <c r="AI833" s="1" t="s">
        <v>326</v>
      </c>
      <c r="AJ833" s="1" t="s">
        <v>91</v>
      </c>
      <c r="AK833" s="57">
        <v>1</v>
      </c>
      <c r="AL833" s="1" t="s">
        <v>339</v>
      </c>
      <c r="AM833" s="1" t="s">
        <v>88</v>
      </c>
      <c r="AN833" s="1" t="s">
        <v>111</v>
      </c>
      <c r="AO833" s="1"/>
      <c r="AP833" s="1"/>
      <c r="AQ833" s="1"/>
      <c r="AR833" s="1"/>
      <c r="AS833" s="1"/>
      <c r="AT833" s="1"/>
      <c r="AU833" s="1"/>
      <c r="AV833" s="1" t="s">
        <v>2860</v>
      </c>
      <c r="AW833" s="1" t="s">
        <v>326</v>
      </c>
      <c r="AX833" s="1" t="s">
        <v>91</v>
      </c>
      <c r="AY833" s="57">
        <v>4</v>
      </c>
      <c r="AZ833" s="1" t="s">
        <v>399</v>
      </c>
      <c r="BA833" s="1" t="s">
        <v>96</v>
      </c>
      <c r="BB833" s="1" t="s">
        <v>121</v>
      </c>
      <c r="BC833" s="1" t="s">
        <v>3973</v>
      </c>
      <c r="BD833" s="1" t="s">
        <v>326</v>
      </c>
      <c r="BE833" s="1" t="s">
        <v>91</v>
      </c>
      <c r="BF833" s="57">
        <v>5</v>
      </c>
      <c r="BG833" s="1" t="s">
        <v>339</v>
      </c>
      <c r="BH833" s="1" t="s">
        <v>96</v>
      </c>
      <c r="BI833" s="1" t="s">
        <v>121</v>
      </c>
      <c r="BJ833" s="1" t="s">
        <v>4252</v>
      </c>
      <c r="BK833" s="1" t="s">
        <v>326</v>
      </c>
      <c r="BL833" s="1" t="s">
        <v>91</v>
      </c>
      <c r="BM833" s="57">
        <v>60</v>
      </c>
      <c r="BN833" s="1" t="s">
        <v>324</v>
      </c>
      <c r="BO833" s="1" t="s">
        <v>89</v>
      </c>
      <c r="BP833" s="1" t="s">
        <v>88</v>
      </c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</row>
    <row r="834" spans="1:96" x14ac:dyDescent="0.3">
      <c r="A834" s="1" t="s">
        <v>9600</v>
      </c>
      <c r="B834" s="1" t="s">
        <v>9601</v>
      </c>
      <c r="C834" s="1" t="s">
        <v>97</v>
      </c>
      <c r="D834" s="1" t="s">
        <v>153</v>
      </c>
      <c r="E834" s="1" t="s">
        <v>1111</v>
      </c>
      <c r="F834" s="1" t="s">
        <v>119</v>
      </c>
      <c r="G834" s="1" t="s">
        <v>144</v>
      </c>
      <c r="H834" s="1" t="s">
        <v>217</v>
      </c>
      <c r="I834" s="1" t="s">
        <v>90</v>
      </c>
      <c r="J834" s="1" t="s">
        <v>96</v>
      </c>
      <c r="K834" s="1">
        <v>33</v>
      </c>
      <c r="L834" s="1" t="s">
        <v>101</v>
      </c>
      <c r="M834" s="1" t="s">
        <v>325</v>
      </c>
      <c r="N834" s="1" t="s">
        <v>91</v>
      </c>
      <c r="O834" s="1" t="s">
        <v>92</v>
      </c>
      <c r="P834">
        <v>172</v>
      </c>
      <c r="Q834" s="1" t="str">
        <f>VLOOKUP([1]!Tabla1[[#This Row],[RENAES]],[2]EESS!$1:$1048576,6,FALSE)</f>
        <v>MAYNAS CIUDAD</v>
      </c>
      <c r="R834" s="1" t="str">
        <f>VLOOKUP([1]!Tabla1[[#This Row],[RENAES]],[2]EESS!$1:$1048576,7,FALSE)</f>
        <v>PUNCHANA</v>
      </c>
      <c r="S834" s="1" t="str">
        <f>VLOOKUP([1]!Tabla1[[#This Row],[RENAES]],[2]EESS!$1:$1048576,10,FALSE)</f>
        <v xml:space="preserve">FERNANDO LORES </v>
      </c>
      <c r="T834" s="1" t="s">
        <v>8232</v>
      </c>
      <c r="U834" s="1" t="s">
        <v>326</v>
      </c>
      <c r="V834" s="1" t="s">
        <v>91</v>
      </c>
      <c r="W834" s="57">
        <v>2</v>
      </c>
      <c r="X834" s="1" t="s">
        <v>217</v>
      </c>
      <c r="Y834" s="1" t="s">
        <v>90</v>
      </c>
      <c r="Z834" s="1" t="s">
        <v>96</v>
      </c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5190</v>
      </c>
      <c r="B835" s="1" t="s">
        <v>5191</v>
      </c>
      <c r="C835" s="1" t="s">
        <v>97</v>
      </c>
      <c r="D835" s="1" t="s">
        <v>3185</v>
      </c>
      <c r="E835" s="1" t="s">
        <v>1111</v>
      </c>
      <c r="F835" s="1" t="s">
        <v>99</v>
      </c>
      <c r="G835" s="1" t="s">
        <v>115</v>
      </c>
      <c r="H835" s="1" t="s">
        <v>5175</v>
      </c>
      <c r="I835" s="1" t="s">
        <v>90</v>
      </c>
      <c r="J835" s="1" t="s">
        <v>116</v>
      </c>
      <c r="K835" s="1">
        <v>32</v>
      </c>
      <c r="L835" s="1" t="s">
        <v>101</v>
      </c>
      <c r="M835" s="1" t="s">
        <v>325</v>
      </c>
      <c r="N835" s="1" t="s">
        <v>91</v>
      </c>
      <c r="O835" s="32"/>
      <c r="P835">
        <v>211</v>
      </c>
      <c r="Q835" s="1" t="str">
        <f>VLOOKUP([1]!Tabla1[[#This Row],[RENAES]],[2]EESS!$1:$1048576,6,FALSE)</f>
        <v>LORETO</v>
      </c>
      <c r="R835" s="1" t="str">
        <f>VLOOKUP([1]!Tabla1[[#This Row],[RENAES]],[2]EESS!$1:$1048576,7,FALSE)</f>
        <v>MAYPUCO</v>
      </c>
      <c r="S835" s="1" t="str">
        <f>VLOOKUP([1]!Tabla1[[#This Row],[RENAES]],[2]EESS!$1:$1048576,10,FALSE)</f>
        <v>CONCORDIA</v>
      </c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661</v>
      </c>
      <c r="B836" s="1" t="s">
        <v>1453</v>
      </c>
      <c r="C836" s="1" t="s">
        <v>97</v>
      </c>
      <c r="D836" s="1" t="s">
        <v>3185</v>
      </c>
      <c r="E836" s="1" t="s">
        <v>1111</v>
      </c>
      <c r="F836" s="1" t="s">
        <v>96</v>
      </c>
      <c r="G836" s="1" t="s">
        <v>144</v>
      </c>
      <c r="H836" s="1" t="s">
        <v>324</v>
      </c>
      <c r="I836" s="1" t="s">
        <v>107</v>
      </c>
      <c r="J836" s="1" t="s">
        <v>111</v>
      </c>
      <c r="K836" s="1">
        <v>30</v>
      </c>
      <c r="L836" s="1" t="s">
        <v>101</v>
      </c>
      <c r="M836" s="1" t="s">
        <v>325</v>
      </c>
      <c r="N836" s="1" t="s">
        <v>91</v>
      </c>
      <c r="O836" s="1" t="s">
        <v>92</v>
      </c>
      <c r="P836">
        <v>1</v>
      </c>
      <c r="Q836" s="1" t="str">
        <f>VLOOKUP([1]!Tabla1[[#This Row],[RENAES]],[2]EESS!$1:$1048576,6,FALSE)</f>
        <v>LORETO</v>
      </c>
      <c r="R836" s="1" t="str">
        <f>VLOOKUP([1]!Tabla1[[#This Row],[RENAES]],[2]EESS!$1:$1048576,7,FALSE)</f>
        <v>NAUTA</v>
      </c>
      <c r="S836" s="1" t="str">
        <f>VLOOKUP([1]!Tabla1[[#This Row],[RENAES]],[2]EESS!$1:$1048576,10,FALSE)</f>
        <v>NAUTA</v>
      </c>
      <c r="T836" s="1" t="s">
        <v>1252</v>
      </c>
      <c r="U836" s="1" t="s">
        <v>326</v>
      </c>
      <c r="V836" s="1" t="s">
        <v>91</v>
      </c>
      <c r="W836" s="57">
        <v>30</v>
      </c>
      <c r="X836" s="1" t="s">
        <v>324</v>
      </c>
      <c r="Y836" s="1" t="s">
        <v>107</v>
      </c>
      <c r="Z836" s="1" t="s">
        <v>111</v>
      </c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8287</v>
      </c>
      <c r="B837" s="1" t="s">
        <v>8288</v>
      </c>
      <c r="C837" s="1" t="s">
        <v>97</v>
      </c>
      <c r="D837" s="1" t="s">
        <v>3185</v>
      </c>
      <c r="E837" s="1" t="s">
        <v>1111</v>
      </c>
      <c r="F837" s="1" t="s">
        <v>119</v>
      </c>
      <c r="G837" s="1" t="s">
        <v>119</v>
      </c>
      <c r="H837" s="1" t="s">
        <v>8247</v>
      </c>
      <c r="I837" s="1" t="s">
        <v>95</v>
      </c>
      <c r="J837" s="1" t="s">
        <v>99</v>
      </c>
      <c r="K837" s="1">
        <v>31</v>
      </c>
      <c r="L837" s="1" t="s">
        <v>101</v>
      </c>
      <c r="M837" s="1" t="s">
        <v>325</v>
      </c>
      <c r="N837" s="1" t="s">
        <v>91</v>
      </c>
      <c r="O837" s="1" t="s">
        <v>92</v>
      </c>
      <c r="P837">
        <v>118</v>
      </c>
      <c r="Q837" s="1" t="str">
        <f>VLOOKUP([1]!Tabla1[[#This Row],[RENAES]],[2]EESS!$1:$1048576,6,FALSE)</f>
        <v>LORETO</v>
      </c>
      <c r="R837" s="1" t="str">
        <f>VLOOKUP([1]!Tabla1[[#This Row],[RENAES]],[2]EESS!$1:$1048576,7,FALSE)</f>
        <v>INTUTO</v>
      </c>
      <c r="S837" s="1" t="str">
        <f>VLOOKUP([1]!Tabla1[[#This Row],[RENAES]],[2]EESS!$1:$1048576,10,FALSE)</f>
        <v>INTUTO</v>
      </c>
      <c r="T837" s="1" t="s">
        <v>7335</v>
      </c>
      <c r="U837" s="1" t="s">
        <v>326</v>
      </c>
      <c r="V837" s="1" t="s">
        <v>91</v>
      </c>
      <c r="W837" s="57">
        <v>1</v>
      </c>
      <c r="X837" s="1" t="s">
        <v>8247</v>
      </c>
      <c r="Y837" s="1" t="s">
        <v>95</v>
      </c>
      <c r="Z837" s="1" t="s">
        <v>99</v>
      </c>
      <c r="AA837" s="1" t="s">
        <v>8662</v>
      </c>
      <c r="AB837" s="1" t="s">
        <v>325</v>
      </c>
      <c r="AC837" s="1" t="s">
        <v>105</v>
      </c>
      <c r="AD837" s="1" t="s">
        <v>104</v>
      </c>
      <c r="AE837" s="1" t="s">
        <v>8247</v>
      </c>
      <c r="AF837" s="1" t="s">
        <v>95</v>
      </c>
      <c r="AG837" s="1" t="s">
        <v>99</v>
      </c>
      <c r="AH837" s="1" t="s">
        <v>8662</v>
      </c>
      <c r="AI837" s="1" t="s">
        <v>326</v>
      </c>
      <c r="AJ837" s="1" t="s">
        <v>91</v>
      </c>
      <c r="AK837" s="57">
        <v>2</v>
      </c>
      <c r="AL837" s="1" t="s">
        <v>8247</v>
      </c>
      <c r="AM837" s="1" t="s">
        <v>95</v>
      </c>
      <c r="AN837" s="1" t="s">
        <v>99</v>
      </c>
      <c r="AO837" s="1" t="s">
        <v>9004</v>
      </c>
      <c r="AP837" s="1" t="s">
        <v>325</v>
      </c>
      <c r="AQ837" s="1" t="s">
        <v>105</v>
      </c>
      <c r="AR837" s="1" t="s">
        <v>104</v>
      </c>
      <c r="AS837" s="1" t="s">
        <v>8247</v>
      </c>
      <c r="AT837" s="1" t="s">
        <v>121</v>
      </c>
      <c r="AU837" s="1" t="s">
        <v>88</v>
      </c>
      <c r="AV837" s="1" t="s">
        <v>9004</v>
      </c>
      <c r="AW837" s="1" t="s">
        <v>326</v>
      </c>
      <c r="AX837" s="1" t="s">
        <v>91</v>
      </c>
      <c r="AY837" s="57">
        <v>3</v>
      </c>
      <c r="AZ837" s="1" t="s">
        <v>8247</v>
      </c>
      <c r="BA837" s="1" t="s">
        <v>121</v>
      </c>
      <c r="BB837" s="1" t="s">
        <v>88</v>
      </c>
      <c r="BC837" s="1" t="s">
        <v>9566</v>
      </c>
      <c r="BD837" s="1" t="s">
        <v>326</v>
      </c>
      <c r="BE837" s="1" t="s">
        <v>91</v>
      </c>
      <c r="BF837" s="57">
        <v>5</v>
      </c>
      <c r="BG837" s="1" t="s">
        <v>4476</v>
      </c>
      <c r="BH837" s="1" t="s">
        <v>88</v>
      </c>
      <c r="BI837" s="1" t="s">
        <v>90</v>
      </c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4115</v>
      </c>
      <c r="B838" s="1" t="s">
        <v>9325</v>
      </c>
      <c r="C838" s="1" t="s">
        <v>97</v>
      </c>
      <c r="D838" s="1" t="s">
        <v>3185</v>
      </c>
      <c r="E838" s="1" t="s">
        <v>1111</v>
      </c>
      <c r="F838" s="1" t="s">
        <v>127</v>
      </c>
      <c r="G838" s="1" t="s">
        <v>89</v>
      </c>
      <c r="H838" s="1" t="s">
        <v>324</v>
      </c>
      <c r="I838" s="1" t="s">
        <v>118</v>
      </c>
      <c r="J838" s="1" t="s">
        <v>107</v>
      </c>
      <c r="K838" s="1">
        <v>31</v>
      </c>
      <c r="L838" s="1" t="s">
        <v>101</v>
      </c>
      <c r="M838" s="1" t="s">
        <v>325</v>
      </c>
      <c r="N838" s="1" t="s">
        <v>91</v>
      </c>
      <c r="O838" s="1" t="s">
        <v>92</v>
      </c>
      <c r="P838">
        <v>1</v>
      </c>
      <c r="Q838" s="1" t="str">
        <f>VLOOKUP([1]!Tabla1[[#This Row],[RENAES]],[2]EESS!$1:$1048576,6,FALSE)</f>
        <v>DATEM DEL MARAÑON</v>
      </c>
      <c r="R838" s="1" t="str">
        <f>VLOOKUP([1]!Tabla1[[#This Row],[RENAES]],[2]EESS!$1:$1048576,7,FALSE)</f>
        <v>CAHUAPANAS</v>
      </c>
      <c r="S838" s="1" t="str">
        <f>VLOOKUP([1]!Tabla1[[#This Row],[RENAES]],[2]EESS!$1:$1048576,10,FALSE)</f>
        <v>PALMICHE</v>
      </c>
      <c r="T838" s="1" t="s">
        <v>9326</v>
      </c>
      <c r="U838" s="1" t="s">
        <v>326</v>
      </c>
      <c r="V838" s="1" t="s">
        <v>91</v>
      </c>
      <c r="W838" s="57">
        <v>30</v>
      </c>
      <c r="X838" s="1" t="s">
        <v>324</v>
      </c>
      <c r="Y838" s="1" t="s">
        <v>118</v>
      </c>
      <c r="Z838" s="1" t="s">
        <v>107</v>
      </c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 t="s">
        <v>9559</v>
      </c>
      <c r="CF838" s="1" t="s">
        <v>326</v>
      </c>
      <c r="CG838" s="1" t="s">
        <v>91</v>
      </c>
      <c r="CH838" s="1" t="s">
        <v>123</v>
      </c>
      <c r="CI838" s="1" t="s">
        <v>188</v>
      </c>
      <c r="CJ838" s="1" t="s">
        <v>90</v>
      </c>
      <c r="CK838" s="1" t="s">
        <v>88</v>
      </c>
      <c r="CL838" s="1"/>
      <c r="CM838" s="1"/>
      <c r="CN838" s="1"/>
      <c r="CO838" s="1"/>
      <c r="CP838" s="1"/>
      <c r="CQ838" s="1"/>
      <c r="CR838" s="1"/>
    </row>
    <row r="839" spans="1:96" x14ac:dyDescent="0.3">
      <c r="A839" s="1" t="s">
        <v>936</v>
      </c>
      <c r="B839" s="1" t="s">
        <v>7733</v>
      </c>
      <c r="C839" s="1" t="s">
        <v>97</v>
      </c>
      <c r="D839" s="1" t="s">
        <v>3185</v>
      </c>
      <c r="E839" s="1" t="s">
        <v>1111</v>
      </c>
      <c r="F839" s="1" t="s">
        <v>119</v>
      </c>
      <c r="G839" s="1" t="s">
        <v>127</v>
      </c>
      <c r="H839" s="1" t="s">
        <v>132</v>
      </c>
      <c r="I839" s="1" t="s">
        <v>96</v>
      </c>
      <c r="J839" s="1" t="s">
        <v>108</v>
      </c>
      <c r="K839" s="1">
        <v>33</v>
      </c>
      <c r="L839" s="1" t="s">
        <v>101</v>
      </c>
      <c r="M839" s="1" t="s">
        <v>325</v>
      </c>
      <c r="N839" s="1" t="s">
        <v>105</v>
      </c>
      <c r="O839" s="1" t="s">
        <v>104</v>
      </c>
      <c r="P839">
        <v>125</v>
      </c>
      <c r="Q839" s="1" t="str">
        <f>VLOOKUP([1]!Tabla1[[#This Row],[RENAES]],[2]EESS!$1:$1048576,6,FALSE)</f>
        <v>NO PERTENECE A NINGUNA RED</v>
      </c>
      <c r="R839" s="1" t="str">
        <f>VLOOKUP([1]!Tabla1[[#This Row],[RENAES]],[2]EESS!$1:$1048576,7,FALSE)</f>
        <v>NO PERTENECE A NINGUNA MICRORED</v>
      </c>
      <c r="S839" s="1" t="str">
        <f>VLOOKUP([1]!Tabla1[[#This Row],[RENAES]],[2]EESS!$1:$1048576,10,FALSE)</f>
        <v>HOSP.REGIONAL DE LORETO "Felipe Arriola Iglesias"</v>
      </c>
      <c r="T839" s="1" t="s">
        <v>7428</v>
      </c>
      <c r="U839" s="1" t="s">
        <v>326</v>
      </c>
      <c r="V839" s="1" t="s">
        <v>91</v>
      </c>
      <c r="W839" s="57">
        <v>1</v>
      </c>
      <c r="X839" s="1" t="s">
        <v>132</v>
      </c>
      <c r="Y839" s="1" t="s">
        <v>96</v>
      </c>
      <c r="Z839" s="1" t="s">
        <v>108</v>
      </c>
      <c r="AA839" s="1"/>
      <c r="AB839" s="1"/>
      <c r="AC839" s="1"/>
      <c r="AD839" s="1"/>
      <c r="AE839" s="1"/>
      <c r="AF839" s="1"/>
      <c r="AG839" s="1"/>
      <c r="AH839" s="1" t="s">
        <v>9792</v>
      </c>
      <c r="AI839" s="1" t="s">
        <v>326</v>
      </c>
      <c r="AJ839" s="1" t="s">
        <v>91</v>
      </c>
      <c r="AK839" s="57">
        <v>3</v>
      </c>
      <c r="AL839" s="1" t="s">
        <v>185</v>
      </c>
      <c r="AM839" s="1" t="s">
        <v>88</v>
      </c>
      <c r="AN839" s="1" t="s">
        <v>129</v>
      </c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</row>
    <row r="840" spans="1:96" x14ac:dyDescent="0.3">
      <c r="A840" s="1" t="s">
        <v>4302</v>
      </c>
      <c r="B840" s="1" t="s">
        <v>4303</v>
      </c>
      <c r="C840" s="1" t="s">
        <v>97</v>
      </c>
      <c r="D840" s="1" t="s">
        <v>3185</v>
      </c>
      <c r="E840" s="1" t="s">
        <v>1111</v>
      </c>
      <c r="F840" s="1" t="s">
        <v>99</v>
      </c>
      <c r="G840" s="1" t="s">
        <v>96</v>
      </c>
      <c r="H840" s="1" t="s">
        <v>4304</v>
      </c>
      <c r="I840" s="1" t="s">
        <v>96</v>
      </c>
      <c r="J840" s="1" t="s">
        <v>131</v>
      </c>
      <c r="K840" s="1">
        <v>31</v>
      </c>
      <c r="L840" s="1" t="s">
        <v>101</v>
      </c>
      <c r="M840" s="1" t="s">
        <v>325</v>
      </c>
      <c r="N840" s="1" t="s">
        <v>91</v>
      </c>
      <c r="O840" s="1" t="s">
        <v>104</v>
      </c>
      <c r="P840">
        <v>235</v>
      </c>
      <c r="Q840" s="1" t="str">
        <f>VLOOKUP([1]!Tabla1[[#This Row],[RENAES]],[2]EESS!$1:$1048576,6,FALSE)</f>
        <v>NO PERTENECE A NINGUNA RED</v>
      </c>
      <c r="R840" s="1" t="str">
        <f>VLOOKUP([1]!Tabla1[[#This Row],[RENAES]],[2]EESS!$1:$1048576,7,FALSE)</f>
        <v>NO PERTENECE A NINGUNA MICRORED</v>
      </c>
      <c r="S840" s="1" t="str">
        <f>VLOOKUP([1]!Tabla1[[#This Row],[RENAES]],[2]EESS!$1:$1048576,10,FALSE)</f>
        <v>HOSP.REGIONAL DE LORETO "Felipe Arriola Iglesias"</v>
      </c>
      <c r="T840" s="1" t="s">
        <v>3973</v>
      </c>
      <c r="U840" s="1" t="s">
        <v>326</v>
      </c>
      <c r="V840" s="1" t="s">
        <v>91</v>
      </c>
      <c r="W840" s="57">
        <v>1</v>
      </c>
      <c r="X840" s="1" t="s">
        <v>4304</v>
      </c>
      <c r="Y840" s="1" t="s">
        <v>96</v>
      </c>
      <c r="Z840" s="1" t="s">
        <v>100</v>
      </c>
      <c r="AA840" s="1" t="s">
        <v>5355</v>
      </c>
      <c r="AB840" s="1" t="s">
        <v>325</v>
      </c>
      <c r="AC840" s="1" t="s">
        <v>105</v>
      </c>
      <c r="AD840" s="32"/>
      <c r="AE840" s="1" t="s">
        <v>6755</v>
      </c>
      <c r="AF840" s="1" t="s">
        <v>96</v>
      </c>
      <c r="AG840" s="1" t="s">
        <v>96</v>
      </c>
      <c r="AH840" s="1" t="s">
        <v>3973</v>
      </c>
      <c r="AI840" s="1" t="s">
        <v>326</v>
      </c>
      <c r="AJ840" s="1" t="s">
        <v>91</v>
      </c>
      <c r="AK840" s="57">
        <v>1</v>
      </c>
      <c r="AL840" s="1" t="s">
        <v>4304</v>
      </c>
      <c r="AM840" s="1" t="s">
        <v>96</v>
      </c>
      <c r="AN840" s="1" t="s">
        <v>131</v>
      </c>
      <c r="AO840" s="1" t="s">
        <v>5935</v>
      </c>
      <c r="AP840" s="1" t="s">
        <v>325</v>
      </c>
      <c r="AQ840" s="1" t="s">
        <v>105</v>
      </c>
      <c r="AR840" s="1" t="s">
        <v>104</v>
      </c>
      <c r="AS840" s="1" t="s">
        <v>6756</v>
      </c>
      <c r="AT840" s="1" t="s">
        <v>96</v>
      </c>
      <c r="AU840" s="1" t="s">
        <v>96</v>
      </c>
      <c r="AV840" s="1" t="s">
        <v>5355</v>
      </c>
      <c r="AW840" s="1" t="s">
        <v>326</v>
      </c>
      <c r="AX840" s="1" t="s">
        <v>91</v>
      </c>
      <c r="AY840" s="57">
        <v>2</v>
      </c>
      <c r="AZ840" s="1" t="s">
        <v>6755</v>
      </c>
      <c r="BA840" s="1" t="s">
        <v>96</v>
      </c>
      <c r="BB840" s="1" t="s">
        <v>96</v>
      </c>
      <c r="BC840" s="1" t="s">
        <v>5254</v>
      </c>
      <c r="BD840" s="1" t="s">
        <v>326</v>
      </c>
      <c r="BE840" s="1" t="s">
        <v>91</v>
      </c>
      <c r="BF840" s="57">
        <v>2</v>
      </c>
      <c r="BG840" s="1" t="s">
        <v>5968</v>
      </c>
      <c r="BH840" s="1" t="s">
        <v>96</v>
      </c>
      <c r="BI840" s="1" t="s">
        <v>96</v>
      </c>
      <c r="BJ840" s="1" t="s">
        <v>5935</v>
      </c>
      <c r="BK840" s="1" t="s">
        <v>326</v>
      </c>
      <c r="BL840" s="1" t="s">
        <v>91</v>
      </c>
      <c r="BM840" s="57">
        <v>2</v>
      </c>
      <c r="BN840" s="1" t="s">
        <v>6756</v>
      </c>
      <c r="BO840" s="1" t="s">
        <v>96</v>
      </c>
      <c r="BP840" s="1" t="s">
        <v>96</v>
      </c>
      <c r="BQ840" s="1" t="s">
        <v>6487</v>
      </c>
      <c r="BR840" s="1" t="s">
        <v>326</v>
      </c>
      <c r="BS840" s="1" t="s">
        <v>91</v>
      </c>
      <c r="BT840" s="57">
        <v>3</v>
      </c>
      <c r="BU840" s="1" t="s">
        <v>6488</v>
      </c>
      <c r="BV840" s="1" t="s">
        <v>96</v>
      </c>
      <c r="BW840" s="1" t="s">
        <v>131</v>
      </c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1454</v>
      </c>
      <c r="B841" s="1" t="s">
        <v>1455</v>
      </c>
      <c r="C841" s="1" t="s">
        <v>97</v>
      </c>
      <c r="D841" s="1" t="s">
        <v>3185</v>
      </c>
      <c r="E841" s="1" t="s">
        <v>1111</v>
      </c>
      <c r="F841" s="1" t="s">
        <v>96</v>
      </c>
      <c r="G841" s="1" t="s">
        <v>111</v>
      </c>
      <c r="H841" s="1" t="s">
        <v>257</v>
      </c>
      <c r="I841" s="1" t="s">
        <v>100</v>
      </c>
      <c r="J841" s="1" t="s">
        <v>109</v>
      </c>
      <c r="K841" s="1">
        <v>30</v>
      </c>
      <c r="L841" s="1" t="s">
        <v>101</v>
      </c>
      <c r="M841" s="1" t="s">
        <v>325</v>
      </c>
      <c r="N841" s="1" t="s">
        <v>105</v>
      </c>
      <c r="O841" s="1" t="s">
        <v>104</v>
      </c>
      <c r="P841">
        <v>96</v>
      </c>
      <c r="Q841" s="1" t="str">
        <f>VLOOKUP([1]!Tabla1[[#This Row],[RENAES]],[2]EESS!$1:$1048576,6,FALSE)</f>
        <v>MAYNAS PERIFERIE</v>
      </c>
      <c r="R841" s="1" t="str">
        <f>VLOOKUP([1]!Tabla1[[#This Row],[RENAES]],[2]EESS!$1:$1048576,7,FALSE)</f>
        <v>MAZAN</v>
      </c>
      <c r="S841" s="1" t="str">
        <f>VLOOKUP([1]!Tabla1[[#This Row],[RENAES]],[2]EESS!$1:$1048576,10,FALSE)</f>
        <v>MAZAN</v>
      </c>
      <c r="T841" s="1" t="s">
        <v>1126</v>
      </c>
      <c r="U841" s="1" t="s">
        <v>326</v>
      </c>
      <c r="V841" s="1" t="s">
        <v>91</v>
      </c>
      <c r="W841" s="57">
        <v>4</v>
      </c>
      <c r="X841" s="1" t="s">
        <v>257</v>
      </c>
      <c r="Y841" s="1" t="s">
        <v>100</v>
      </c>
      <c r="Z841" s="1" t="s">
        <v>109</v>
      </c>
      <c r="AA841" s="1" t="s">
        <v>5647</v>
      </c>
      <c r="AB841" s="1" t="s">
        <v>325</v>
      </c>
      <c r="AC841" s="1" t="s">
        <v>91</v>
      </c>
      <c r="AD841" s="32"/>
      <c r="AE841" s="1" t="s">
        <v>96</v>
      </c>
      <c r="AF841" s="1" t="s">
        <v>100</v>
      </c>
      <c r="AG841" s="1" t="s">
        <v>116</v>
      </c>
      <c r="AH841" s="1" t="s">
        <v>1170</v>
      </c>
      <c r="AI841" s="1" t="s">
        <v>326</v>
      </c>
      <c r="AJ841" s="1" t="s">
        <v>91</v>
      </c>
      <c r="AK841" s="57">
        <v>5</v>
      </c>
      <c r="AL841" s="1" t="s">
        <v>294</v>
      </c>
      <c r="AM841" s="1" t="s">
        <v>127</v>
      </c>
      <c r="AN841" s="1" t="s">
        <v>99</v>
      </c>
      <c r="AO841" s="1"/>
      <c r="AP841" s="1"/>
      <c r="AQ841" s="1"/>
      <c r="AR841" s="1"/>
      <c r="AS841" s="1"/>
      <c r="AT841" s="1"/>
      <c r="AU841" s="1"/>
      <c r="AV841" s="1" t="s">
        <v>3188</v>
      </c>
      <c r="AW841" s="1" t="s">
        <v>326</v>
      </c>
      <c r="AX841" s="1" t="s">
        <v>91</v>
      </c>
      <c r="AY841" s="57">
        <v>1</v>
      </c>
      <c r="AZ841" s="1" t="s">
        <v>3516</v>
      </c>
      <c r="BA841" s="1" t="s">
        <v>96</v>
      </c>
      <c r="BB841" s="1" t="s">
        <v>99</v>
      </c>
      <c r="BC841" s="1" t="s">
        <v>4213</v>
      </c>
      <c r="BD841" s="1" t="s">
        <v>326</v>
      </c>
      <c r="BE841" s="1" t="s">
        <v>91</v>
      </c>
      <c r="BF841" s="57">
        <v>2</v>
      </c>
      <c r="BG841" s="1" t="s">
        <v>5678</v>
      </c>
      <c r="BH841" s="1" t="s">
        <v>142</v>
      </c>
      <c r="BI841" s="1" t="s">
        <v>88</v>
      </c>
      <c r="BJ841" s="1" t="s">
        <v>6479</v>
      </c>
      <c r="BK841" s="1" t="s">
        <v>326</v>
      </c>
      <c r="BL841" s="1" t="s">
        <v>91</v>
      </c>
      <c r="BM841" s="57">
        <v>9</v>
      </c>
      <c r="BN841" s="1" t="s">
        <v>96</v>
      </c>
      <c r="BO841" s="1" t="s">
        <v>110</v>
      </c>
      <c r="BP841" s="1" t="s">
        <v>127</v>
      </c>
      <c r="BQ841" s="1" t="s">
        <v>6950</v>
      </c>
      <c r="BR841" s="1" t="s">
        <v>326</v>
      </c>
      <c r="BS841" s="1" t="s">
        <v>91</v>
      </c>
      <c r="BT841" s="57">
        <v>3</v>
      </c>
      <c r="BU841" s="1" t="s">
        <v>96</v>
      </c>
      <c r="BV841" s="1" t="s">
        <v>110</v>
      </c>
      <c r="BW841" s="1" t="s">
        <v>121</v>
      </c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 t="s">
        <v>1170</v>
      </c>
      <c r="CM841" s="1" t="s">
        <v>325</v>
      </c>
      <c r="CN841" s="1" t="s">
        <v>105</v>
      </c>
      <c r="CO841" s="1" t="s">
        <v>130</v>
      </c>
      <c r="CP841" s="1" t="s">
        <v>294</v>
      </c>
      <c r="CQ841" s="1" t="s">
        <v>127</v>
      </c>
      <c r="CR841" s="1" t="s">
        <v>99</v>
      </c>
    </row>
    <row r="842" spans="1:96" x14ac:dyDescent="0.3">
      <c r="A842" s="1" t="s">
        <v>4879</v>
      </c>
      <c r="B842" s="1" t="s">
        <v>4880</v>
      </c>
      <c r="C842" s="1" t="s">
        <v>97</v>
      </c>
      <c r="D842" s="1" t="s">
        <v>3185</v>
      </c>
      <c r="E842" s="1" t="s">
        <v>1111</v>
      </c>
      <c r="F842" s="1" t="s">
        <v>99</v>
      </c>
      <c r="G842" s="1" t="s">
        <v>116</v>
      </c>
      <c r="H842" s="1" t="s">
        <v>4248</v>
      </c>
      <c r="I842" s="1" t="s">
        <v>110</v>
      </c>
      <c r="J842" s="1" t="s">
        <v>110</v>
      </c>
      <c r="K842" s="1">
        <v>31</v>
      </c>
      <c r="L842" s="1" t="s">
        <v>101</v>
      </c>
      <c r="M842" s="1" t="s">
        <v>325</v>
      </c>
      <c r="N842" s="1" t="s">
        <v>91</v>
      </c>
      <c r="O842" s="32"/>
      <c r="P842">
        <v>14</v>
      </c>
      <c r="Q842" s="1" t="str">
        <f>VLOOKUP([1]!Tabla1[[#This Row],[RENAES]],[2]EESS!$1:$1048576,6,FALSE)</f>
        <v>NO PERTENECE A NINGUNA RED</v>
      </c>
      <c r="R842" s="1" t="str">
        <f>VLOOKUP([1]!Tabla1[[#This Row],[RENAES]],[2]EESS!$1:$1048576,7,FALSE)</f>
        <v>NO PERTENECE A NINGUNA MICRORED</v>
      </c>
      <c r="S842" s="1" t="str">
        <f>VLOOKUP([1]!Tabla1[[#This Row],[RENAES]],[2]EESS!$1:$1048576,10,FALSE)</f>
        <v>HOSP.REGIONAL DE LORETO "Felipe Arriola Iglesias"</v>
      </c>
      <c r="T842" s="1" t="s">
        <v>5938</v>
      </c>
      <c r="U842" s="1" t="s">
        <v>326</v>
      </c>
      <c r="V842" s="1" t="s">
        <v>91</v>
      </c>
      <c r="W842" s="57">
        <v>2</v>
      </c>
      <c r="X842" s="1" t="s">
        <v>327</v>
      </c>
      <c r="Y842" s="1" t="s">
        <v>96</v>
      </c>
      <c r="Z842" s="1" t="s">
        <v>99</v>
      </c>
      <c r="AA842" s="1"/>
      <c r="AB842" s="1"/>
      <c r="AC842" s="1"/>
      <c r="AD842" s="1"/>
      <c r="AE842" s="1"/>
      <c r="AF842" s="1"/>
      <c r="AG842" s="1"/>
      <c r="AH842" s="1" t="s">
        <v>7553</v>
      </c>
      <c r="AI842" s="1" t="s">
        <v>326</v>
      </c>
      <c r="AJ842" s="1" t="s">
        <v>91</v>
      </c>
      <c r="AK842" s="57">
        <v>10</v>
      </c>
      <c r="AL842" s="1" t="s">
        <v>324</v>
      </c>
      <c r="AM842" s="1" t="s">
        <v>119</v>
      </c>
      <c r="AN842" s="1" t="s">
        <v>99</v>
      </c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6214</v>
      </c>
      <c r="B843" s="1" t="s">
        <v>6215</v>
      </c>
      <c r="C843" s="1" t="s">
        <v>97</v>
      </c>
      <c r="D843" s="1" t="s">
        <v>3185</v>
      </c>
      <c r="E843" s="1" t="s">
        <v>1111</v>
      </c>
      <c r="F843" s="1" t="s">
        <v>102</v>
      </c>
      <c r="G843" s="1" t="s">
        <v>145</v>
      </c>
      <c r="H843" s="1" t="s">
        <v>4659</v>
      </c>
      <c r="I843" s="1" t="s">
        <v>95</v>
      </c>
      <c r="J843" s="1" t="s">
        <v>95</v>
      </c>
      <c r="K843" s="1">
        <v>31</v>
      </c>
      <c r="L843" s="1" t="s">
        <v>101</v>
      </c>
      <c r="M843" s="1" t="s">
        <v>325</v>
      </c>
      <c r="N843" s="1" t="s">
        <v>91</v>
      </c>
      <c r="O843" s="1" t="s">
        <v>104</v>
      </c>
      <c r="P843">
        <v>25</v>
      </c>
      <c r="Q843" s="1" t="str">
        <f>VLOOKUP([1]!Tabla1[[#This Row],[RENAES]],[2]EESS!$1:$1048576,6,FALSE)</f>
        <v>MAYNAS CIUDAD</v>
      </c>
      <c r="R843" s="1" t="str">
        <f>VLOOKUP([1]!Tabla1[[#This Row],[RENAES]],[2]EESS!$1:$1048576,7,FALSE)</f>
        <v>IQUITOS NORTE</v>
      </c>
      <c r="S843" s="1" t="str">
        <f>VLOOKUP([1]!Tabla1[[#This Row],[RENAES]],[2]EESS!$1:$1048576,10,FALSE)</f>
        <v>MANACAMIRI</v>
      </c>
      <c r="T843" s="1" t="s">
        <v>6159</v>
      </c>
      <c r="U843" s="1" t="s">
        <v>326</v>
      </c>
      <c r="V843" s="1" t="s">
        <v>91</v>
      </c>
      <c r="W843" s="57">
        <v>1</v>
      </c>
      <c r="X843" s="1" t="s">
        <v>4659</v>
      </c>
      <c r="Y843" s="1" t="s">
        <v>95</v>
      </c>
      <c r="Z843" s="1" t="s">
        <v>95</v>
      </c>
      <c r="AA843" s="1" t="s">
        <v>6957</v>
      </c>
      <c r="AB843" s="1" t="s">
        <v>325</v>
      </c>
      <c r="AC843" s="1" t="s">
        <v>179</v>
      </c>
      <c r="AD843" s="32"/>
      <c r="AE843" s="1" t="s">
        <v>340</v>
      </c>
      <c r="AF843" s="1" t="s">
        <v>99</v>
      </c>
      <c r="AG843" s="1" t="s">
        <v>95</v>
      </c>
      <c r="AH843" s="1" t="s">
        <v>6431</v>
      </c>
      <c r="AI843" s="1" t="s">
        <v>326</v>
      </c>
      <c r="AJ843" s="1" t="s">
        <v>91</v>
      </c>
      <c r="AK843" s="57">
        <v>2</v>
      </c>
      <c r="AL843" s="1" t="s">
        <v>128</v>
      </c>
      <c r="AM843" s="1" t="s">
        <v>96</v>
      </c>
      <c r="AN843" s="1" t="s">
        <v>90</v>
      </c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 t="s">
        <v>6957</v>
      </c>
      <c r="CF843" s="1" t="s">
        <v>326</v>
      </c>
      <c r="CG843" s="1" t="s">
        <v>91</v>
      </c>
      <c r="CH843" s="1" t="s">
        <v>123</v>
      </c>
      <c r="CI843" s="1" t="s">
        <v>340</v>
      </c>
      <c r="CJ843" s="1" t="s">
        <v>95</v>
      </c>
      <c r="CK843" s="1" t="s">
        <v>90</v>
      </c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5407</v>
      </c>
      <c r="B844" s="1" t="s">
        <v>5408</v>
      </c>
      <c r="C844" s="1" t="s">
        <v>97</v>
      </c>
      <c r="D844" s="1" t="s">
        <v>3185</v>
      </c>
      <c r="E844" s="1" t="s">
        <v>1111</v>
      </c>
      <c r="F844" s="1" t="s">
        <v>102</v>
      </c>
      <c r="G844" s="1" t="s">
        <v>109</v>
      </c>
      <c r="H844" s="1" t="s">
        <v>324</v>
      </c>
      <c r="I844" s="1" t="s">
        <v>90</v>
      </c>
      <c r="J844" s="1" t="s">
        <v>129</v>
      </c>
      <c r="K844" s="1">
        <v>32</v>
      </c>
      <c r="L844" s="1" t="s">
        <v>101</v>
      </c>
      <c r="M844" s="1" t="s">
        <v>325</v>
      </c>
      <c r="N844" s="1" t="s">
        <v>91</v>
      </c>
      <c r="O844" s="1" t="s">
        <v>104</v>
      </c>
      <c r="P844">
        <v>1</v>
      </c>
      <c r="Q844" s="1" t="str">
        <f>VLOOKUP([1]!Tabla1[[#This Row],[RENAES]],[2]EESS!$1:$1048576,6,FALSE)</f>
        <v>DATEM DEL MARAÑON</v>
      </c>
      <c r="R844" s="1" t="str">
        <f>VLOOKUP([1]!Tabla1[[#This Row],[RENAES]],[2]EESS!$1:$1048576,7,FALSE)</f>
        <v>MANSERICHE</v>
      </c>
      <c r="S844" s="1" t="str">
        <f>VLOOKUP([1]!Tabla1[[#This Row],[RENAES]],[2]EESS!$1:$1048576,10,FALSE)</f>
        <v xml:space="preserve">SARAMIRIZA </v>
      </c>
      <c r="T844" s="1" t="s">
        <v>5388</v>
      </c>
      <c r="U844" s="1" t="s">
        <v>326</v>
      </c>
      <c r="V844" s="1" t="s">
        <v>91</v>
      </c>
      <c r="W844" s="57">
        <v>60</v>
      </c>
      <c r="X844" s="1" t="s">
        <v>324</v>
      </c>
      <c r="Y844" s="1" t="s">
        <v>90</v>
      </c>
      <c r="Z844" s="1" t="s">
        <v>129</v>
      </c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 t="s">
        <v>5671</v>
      </c>
      <c r="CF844" s="1" t="s">
        <v>326</v>
      </c>
      <c r="CG844" s="1" t="s">
        <v>91</v>
      </c>
      <c r="CH844" s="1" t="s">
        <v>123</v>
      </c>
      <c r="CI844" s="1" t="s">
        <v>7688</v>
      </c>
      <c r="CJ844" s="1" t="s">
        <v>96</v>
      </c>
      <c r="CK844" s="1" t="s">
        <v>96</v>
      </c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402</v>
      </c>
      <c r="B845" s="1" t="s">
        <v>6489</v>
      </c>
      <c r="C845" s="1" t="s">
        <v>97</v>
      </c>
      <c r="D845" s="1" t="s">
        <v>3185</v>
      </c>
      <c r="E845" s="1" t="s">
        <v>1111</v>
      </c>
      <c r="F845" s="1" t="s">
        <v>102</v>
      </c>
      <c r="G845" s="1" t="s">
        <v>89</v>
      </c>
      <c r="H845" s="1" t="s">
        <v>2928</v>
      </c>
      <c r="I845" s="1" t="s">
        <v>119</v>
      </c>
      <c r="J845" s="1" t="s">
        <v>107</v>
      </c>
      <c r="K845" s="1">
        <v>32</v>
      </c>
      <c r="L845" s="1" t="s">
        <v>101</v>
      </c>
      <c r="M845" s="1" t="s">
        <v>325</v>
      </c>
      <c r="N845" s="1" t="s">
        <v>91</v>
      </c>
      <c r="O845" s="1" t="s">
        <v>92</v>
      </c>
      <c r="P845">
        <v>56</v>
      </c>
      <c r="Q845" s="1" t="str">
        <f>VLOOKUP([1]!Tabla1[[#This Row],[RENAES]],[2]EESS!$1:$1048576,6,FALSE)</f>
        <v>NO PERTENECE A NINGUNA RED</v>
      </c>
      <c r="R845" s="1" t="str">
        <f>VLOOKUP([1]!Tabla1[[#This Row],[RENAES]],[2]EESS!$1:$1048576,7,FALSE)</f>
        <v>NO PERTENECE A NINGUNA MICRORED</v>
      </c>
      <c r="S845" s="1" t="str">
        <f>VLOOKUP([1]!Tabla1[[#This Row],[RENAES]],[2]EESS!$1:$1048576,10,FALSE)</f>
        <v>HOSPITAL IQUITOS "Cesar Garayar Garcia"</v>
      </c>
      <c r="T845" s="1" t="s">
        <v>6163</v>
      </c>
      <c r="U845" s="1" t="s">
        <v>326</v>
      </c>
      <c r="V845" s="1" t="s">
        <v>91</v>
      </c>
      <c r="W845" s="57">
        <v>1</v>
      </c>
      <c r="X845" s="1" t="s">
        <v>2928</v>
      </c>
      <c r="Y845" s="1" t="s">
        <v>119</v>
      </c>
      <c r="Z845" s="1" t="s">
        <v>107</v>
      </c>
      <c r="AA845" s="1" t="s">
        <v>8068</v>
      </c>
      <c r="AB845" s="1" t="s">
        <v>325</v>
      </c>
      <c r="AC845" s="1" t="s">
        <v>91</v>
      </c>
      <c r="AD845" s="32"/>
      <c r="AE845" s="1" t="s">
        <v>8867</v>
      </c>
      <c r="AF845" s="1" t="s">
        <v>96</v>
      </c>
      <c r="AG845" s="1" t="s">
        <v>90</v>
      </c>
      <c r="AH845" s="1" t="s">
        <v>10000</v>
      </c>
      <c r="AI845" s="1" t="s">
        <v>326</v>
      </c>
      <c r="AJ845" s="1" t="s">
        <v>91</v>
      </c>
      <c r="AK845" s="57">
        <v>3</v>
      </c>
      <c r="AL845" s="1" t="s">
        <v>10235</v>
      </c>
      <c r="AM845" s="1" t="s">
        <v>90</v>
      </c>
      <c r="AN845" s="1" t="s">
        <v>109</v>
      </c>
      <c r="AO845" s="1" t="s">
        <v>10000</v>
      </c>
      <c r="AP845" s="1" t="s">
        <v>325</v>
      </c>
      <c r="AQ845" s="1" t="s">
        <v>91</v>
      </c>
      <c r="AR845" s="1" t="s">
        <v>92</v>
      </c>
      <c r="AS845" s="1" t="s">
        <v>10235</v>
      </c>
      <c r="AT845" s="1" t="s">
        <v>90</v>
      </c>
      <c r="AU845" s="1" t="s">
        <v>109</v>
      </c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4881</v>
      </c>
      <c r="B846" s="1" t="s">
        <v>4882</v>
      </c>
      <c r="C846" s="1" t="s">
        <v>97</v>
      </c>
      <c r="D846" s="1" t="s">
        <v>3185</v>
      </c>
      <c r="E846" s="1" t="s">
        <v>1111</v>
      </c>
      <c r="F846" s="1" t="s">
        <v>88</v>
      </c>
      <c r="G846" s="1" t="s">
        <v>89</v>
      </c>
      <c r="H846" s="1" t="s">
        <v>327</v>
      </c>
      <c r="I846" s="1" t="s">
        <v>90</v>
      </c>
      <c r="J846" s="1" t="s">
        <v>131</v>
      </c>
      <c r="K846" s="1">
        <v>36</v>
      </c>
      <c r="L846" s="1" t="s">
        <v>101</v>
      </c>
      <c r="M846" s="1" t="s">
        <v>325</v>
      </c>
      <c r="N846" s="1" t="s">
        <v>91</v>
      </c>
      <c r="O846" s="1" t="s">
        <v>104</v>
      </c>
      <c r="P846">
        <v>14</v>
      </c>
      <c r="Q846" s="1" t="str">
        <f>VLOOKUP([1]!Tabla1[[#This Row],[RENAES]],[2]EESS!$1:$1048576,6,FALSE)</f>
        <v>MAYNAS PERIFERIE</v>
      </c>
      <c r="R846" s="1" t="str">
        <f>VLOOKUP([1]!Tabla1[[#This Row],[RENAES]],[2]EESS!$1:$1048576,7,FALSE)</f>
        <v>SANTA CLOTILDE</v>
      </c>
      <c r="S846" s="1" t="str">
        <f>VLOOKUP([1]!Tabla1[[#This Row],[RENAES]],[2]EESS!$1:$1048576,10,FALSE)</f>
        <v>CAMPO SERIO</v>
      </c>
      <c r="T846" s="1" t="s">
        <v>4821</v>
      </c>
      <c r="U846" s="1" t="s">
        <v>93</v>
      </c>
      <c r="V846" s="1" t="s">
        <v>91</v>
      </c>
      <c r="W846" s="2" t="s">
        <v>94</v>
      </c>
      <c r="X846" s="1" t="s">
        <v>4883</v>
      </c>
      <c r="Y846" s="1" t="s">
        <v>121</v>
      </c>
      <c r="Z846" s="1" t="s">
        <v>119</v>
      </c>
      <c r="AA846" s="1"/>
      <c r="AB846" s="1"/>
      <c r="AC846" s="1"/>
      <c r="AD846" s="1"/>
      <c r="AE846" s="1"/>
      <c r="AF846" s="1"/>
      <c r="AG846" s="1"/>
      <c r="AH846" s="1" t="s">
        <v>5332</v>
      </c>
      <c r="AI846" s="1" t="s">
        <v>326</v>
      </c>
      <c r="AJ846" s="1" t="s">
        <v>91</v>
      </c>
      <c r="AK846" s="57">
        <v>2</v>
      </c>
      <c r="AL846" s="1" t="s">
        <v>327</v>
      </c>
      <c r="AM846" s="1" t="s">
        <v>90</v>
      </c>
      <c r="AN846" s="1" t="s">
        <v>88</v>
      </c>
      <c r="AO846" s="1"/>
      <c r="AP846" s="1"/>
      <c r="AQ846" s="1"/>
      <c r="AR846" s="1"/>
      <c r="AS846" s="1"/>
      <c r="AT846" s="1"/>
      <c r="AU846" s="1"/>
      <c r="AV846" s="1" t="s">
        <v>8041</v>
      </c>
      <c r="AW846" s="1" t="s">
        <v>326</v>
      </c>
      <c r="AX846" s="1" t="s">
        <v>91</v>
      </c>
      <c r="AY846" s="57">
        <v>3</v>
      </c>
      <c r="AZ846" s="1" t="s">
        <v>327</v>
      </c>
      <c r="BA846" s="1" t="s">
        <v>4911</v>
      </c>
      <c r="BB846" s="1" t="s">
        <v>96</v>
      </c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1456</v>
      </c>
      <c r="B847" s="1" t="s">
        <v>1457</v>
      </c>
      <c r="C847" s="1" t="s">
        <v>97</v>
      </c>
      <c r="D847" s="1" t="s">
        <v>3185</v>
      </c>
      <c r="E847" s="1" t="s">
        <v>1111</v>
      </c>
      <c r="F847" s="1" t="s">
        <v>96</v>
      </c>
      <c r="G847" s="1" t="s">
        <v>99</v>
      </c>
      <c r="H847" s="1" t="s">
        <v>150</v>
      </c>
      <c r="I847" s="1" t="s">
        <v>100</v>
      </c>
      <c r="J847" s="1" t="s">
        <v>119</v>
      </c>
      <c r="K847" s="1">
        <v>34</v>
      </c>
      <c r="L847" s="1" t="s">
        <v>101</v>
      </c>
      <c r="M847" s="1" t="s">
        <v>325</v>
      </c>
      <c r="N847" s="1" t="s">
        <v>91</v>
      </c>
      <c r="O847" s="32"/>
      <c r="P847">
        <v>111</v>
      </c>
      <c r="Q847" s="1" t="str">
        <f>VLOOKUP([1]!Tabla1[[#This Row],[RENAES]],[2]EESS!$1:$1048576,6,FALSE)</f>
        <v>MAYNAS PERIFERIE</v>
      </c>
      <c r="R847" s="1" t="str">
        <f>VLOOKUP([1]!Tabla1[[#This Row],[RENAES]],[2]EESS!$1:$1048576,7,FALSE)</f>
        <v>SANTA CLOTILDE</v>
      </c>
      <c r="S847" s="1" t="str">
        <f>VLOOKUP([1]!Tabla1[[#This Row],[RENAES]],[2]EESS!$1:$1048576,10,FALSE)</f>
        <v>ANGOTEROS</v>
      </c>
      <c r="T847" s="1" t="s">
        <v>1212</v>
      </c>
      <c r="U847" s="1" t="s">
        <v>326</v>
      </c>
      <c r="V847" s="1" t="s">
        <v>91</v>
      </c>
      <c r="W847" s="57">
        <v>2</v>
      </c>
      <c r="X847" s="1" t="s">
        <v>150</v>
      </c>
      <c r="Y847" s="1" t="s">
        <v>100</v>
      </c>
      <c r="Z847" s="1" t="s">
        <v>119</v>
      </c>
      <c r="AA847" s="1" t="s">
        <v>1145</v>
      </c>
      <c r="AB847" s="1" t="s">
        <v>325</v>
      </c>
      <c r="AC847" s="1" t="s">
        <v>91</v>
      </c>
      <c r="AD847" s="1" t="s">
        <v>117</v>
      </c>
      <c r="AE847" s="1" t="s">
        <v>324</v>
      </c>
      <c r="AF847" s="1" t="s">
        <v>99</v>
      </c>
      <c r="AG847" s="1" t="s">
        <v>131</v>
      </c>
      <c r="AH847" s="1" t="s">
        <v>1342</v>
      </c>
      <c r="AI847" s="1" t="s">
        <v>326</v>
      </c>
      <c r="AJ847" s="1" t="s">
        <v>91</v>
      </c>
      <c r="AK847" s="57">
        <v>1</v>
      </c>
      <c r="AL847" s="1" t="s">
        <v>150</v>
      </c>
      <c r="AM847" s="1" t="s">
        <v>142</v>
      </c>
      <c r="AN847" s="1" t="s">
        <v>121</v>
      </c>
      <c r="AO847" s="1" t="s">
        <v>1535</v>
      </c>
      <c r="AP847" s="1" t="s">
        <v>325</v>
      </c>
      <c r="AQ847" s="1" t="s">
        <v>105</v>
      </c>
      <c r="AR847" s="1" t="s">
        <v>104</v>
      </c>
      <c r="AS847" s="1" t="s">
        <v>177</v>
      </c>
      <c r="AT847" s="1" t="s">
        <v>109</v>
      </c>
      <c r="AU847" s="1" t="s">
        <v>115</v>
      </c>
      <c r="AV847" s="1" t="s">
        <v>1535</v>
      </c>
      <c r="AW847" s="1" t="s">
        <v>326</v>
      </c>
      <c r="AX847" s="1" t="s">
        <v>91</v>
      </c>
      <c r="AY847" s="57">
        <v>3</v>
      </c>
      <c r="AZ847" s="1" t="s">
        <v>177</v>
      </c>
      <c r="BA847" s="1" t="s">
        <v>109</v>
      </c>
      <c r="BB847" s="1" t="s">
        <v>115</v>
      </c>
      <c r="BC847" s="1" t="s">
        <v>4821</v>
      </c>
      <c r="BD847" s="1" t="s">
        <v>326</v>
      </c>
      <c r="BE847" s="1" t="s">
        <v>91</v>
      </c>
      <c r="BF847" s="57">
        <v>4</v>
      </c>
      <c r="BG847" s="1" t="s">
        <v>4884</v>
      </c>
      <c r="BH847" s="1" t="s">
        <v>100</v>
      </c>
      <c r="BI847" s="1" t="s">
        <v>116</v>
      </c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 t="s">
        <v>4821</v>
      </c>
      <c r="BY847" s="1" t="s">
        <v>325</v>
      </c>
      <c r="BZ847" s="1" t="s">
        <v>91</v>
      </c>
      <c r="CA847" s="1" t="s">
        <v>104</v>
      </c>
      <c r="CB847" s="1" t="s">
        <v>4884</v>
      </c>
      <c r="CC847" s="1" t="s">
        <v>100</v>
      </c>
      <c r="CD847" s="1" t="s">
        <v>116</v>
      </c>
      <c r="CE847" s="1" t="s">
        <v>1133</v>
      </c>
      <c r="CF847" s="1" t="s">
        <v>326</v>
      </c>
      <c r="CG847" s="1" t="s">
        <v>91</v>
      </c>
      <c r="CH847" s="1" t="s">
        <v>123</v>
      </c>
      <c r="CI847" s="1" t="s">
        <v>328</v>
      </c>
      <c r="CJ847" s="1" t="s">
        <v>109</v>
      </c>
      <c r="CK847" s="1" t="s">
        <v>90</v>
      </c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6490</v>
      </c>
      <c r="B848" s="1" t="s">
        <v>6491</v>
      </c>
      <c r="C848" s="1" t="s">
        <v>97</v>
      </c>
      <c r="D848" s="1" t="s">
        <v>3185</v>
      </c>
      <c r="E848" s="1" t="s">
        <v>1111</v>
      </c>
      <c r="F848" s="1" t="s">
        <v>102</v>
      </c>
      <c r="G848" s="1" t="s">
        <v>129</v>
      </c>
      <c r="H848" s="1" t="s">
        <v>2925</v>
      </c>
      <c r="I848" s="1" t="s">
        <v>95</v>
      </c>
      <c r="J848" s="1" t="s">
        <v>119</v>
      </c>
      <c r="K848" s="1">
        <v>31</v>
      </c>
      <c r="L848" s="1" t="s">
        <v>101</v>
      </c>
      <c r="M848" s="1" t="s">
        <v>325</v>
      </c>
      <c r="N848" s="1" t="s">
        <v>91</v>
      </c>
      <c r="O848" s="1" t="s">
        <v>104</v>
      </c>
      <c r="P848">
        <v>91</v>
      </c>
      <c r="Q848" s="1" t="str">
        <f>VLOOKUP([1]!Tabla1[[#This Row],[RENAES]],[2]EESS!$1:$1048576,6,FALSE)</f>
        <v>MAYNAS PERIFERIE</v>
      </c>
      <c r="R848" s="1" t="str">
        <f>VLOOKUP([1]!Tabla1[[#This Row],[RENAES]],[2]EESS!$1:$1048576,7,FALSE)</f>
        <v>PUTUMAYO</v>
      </c>
      <c r="S848" s="1" t="str">
        <f>VLOOKUP([1]!Tabla1[[#This Row],[RENAES]],[2]EESS!$1:$1048576,10,FALSE)</f>
        <v>SANTA MERCEDES</v>
      </c>
      <c r="T848" s="1" t="s">
        <v>5929</v>
      </c>
      <c r="U848" s="1" t="s">
        <v>326</v>
      </c>
      <c r="V848" s="1" t="s">
        <v>91</v>
      </c>
      <c r="W848" s="57">
        <v>1</v>
      </c>
      <c r="X848" s="1" t="s">
        <v>2925</v>
      </c>
      <c r="Y848" s="1" t="s">
        <v>95</v>
      </c>
      <c r="Z848" s="1" t="s">
        <v>119</v>
      </c>
      <c r="AA848" s="1" t="s">
        <v>6934</v>
      </c>
      <c r="AB848" s="1" t="s">
        <v>325</v>
      </c>
      <c r="AC848" s="1" t="s">
        <v>105</v>
      </c>
      <c r="AD848" s="1" t="s">
        <v>104</v>
      </c>
      <c r="AE848" s="1" t="s">
        <v>145</v>
      </c>
      <c r="AF848" s="1" t="s">
        <v>88</v>
      </c>
      <c r="AG848" s="1" t="s">
        <v>111</v>
      </c>
      <c r="AH848" s="1" t="s">
        <v>6934</v>
      </c>
      <c r="AI848" s="1" t="s">
        <v>326</v>
      </c>
      <c r="AJ848" s="1" t="s">
        <v>91</v>
      </c>
      <c r="AK848" s="57">
        <v>2</v>
      </c>
      <c r="AL848" s="1" t="s">
        <v>145</v>
      </c>
      <c r="AM848" s="1" t="s">
        <v>88</v>
      </c>
      <c r="AN848" s="1" t="s">
        <v>111</v>
      </c>
      <c r="AO848" s="1" t="s">
        <v>6934</v>
      </c>
      <c r="AP848" s="1" t="s">
        <v>325</v>
      </c>
      <c r="AQ848" s="1" t="s">
        <v>105</v>
      </c>
      <c r="AR848" s="1" t="s">
        <v>104</v>
      </c>
      <c r="AS848" s="1" t="s">
        <v>145</v>
      </c>
      <c r="AT848" s="1" t="s">
        <v>109</v>
      </c>
      <c r="AU848" s="1" t="s">
        <v>100</v>
      </c>
      <c r="AV848" s="1" t="s">
        <v>6934</v>
      </c>
      <c r="AW848" s="1" t="s">
        <v>326</v>
      </c>
      <c r="AX848" s="1" t="s">
        <v>91</v>
      </c>
      <c r="AY848" s="57">
        <v>2</v>
      </c>
      <c r="AZ848" s="1" t="s">
        <v>145</v>
      </c>
      <c r="BA848" s="1" t="s">
        <v>109</v>
      </c>
      <c r="BB848" s="1" t="s">
        <v>100</v>
      </c>
      <c r="BC848" s="1" t="s">
        <v>7680</v>
      </c>
      <c r="BD848" s="1" t="s">
        <v>326</v>
      </c>
      <c r="BE848" s="1" t="s">
        <v>91</v>
      </c>
      <c r="BF848" s="57">
        <v>3</v>
      </c>
      <c r="BG848" s="1" t="s">
        <v>2673</v>
      </c>
      <c r="BH848" s="1" t="s">
        <v>102</v>
      </c>
      <c r="BI848" s="1" t="s">
        <v>115</v>
      </c>
      <c r="BJ848" s="1" t="s">
        <v>9559</v>
      </c>
      <c r="BK848" s="1" t="s">
        <v>326</v>
      </c>
      <c r="BL848" s="1" t="s">
        <v>91</v>
      </c>
      <c r="BM848" s="57">
        <v>1</v>
      </c>
      <c r="BN848" s="1" t="s">
        <v>9816</v>
      </c>
      <c r="BO848" s="1" t="s">
        <v>96</v>
      </c>
      <c r="BP848" s="1" t="s">
        <v>142</v>
      </c>
      <c r="BQ848" s="1"/>
      <c r="BR848" s="1"/>
      <c r="BS848" s="1"/>
      <c r="BT848" s="1"/>
      <c r="BU848" s="1"/>
      <c r="BV848" s="1"/>
      <c r="BW848" s="1"/>
      <c r="BX848" s="1" t="s">
        <v>7680</v>
      </c>
      <c r="BY848" s="1" t="s">
        <v>325</v>
      </c>
      <c r="BZ848" s="1" t="s">
        <v>105</v>
      </c>
      <c r="CA848" s="1" t="s">
        <v>104</v>
      </c>
      <c r="CB848" s="1" t="s">
        <v>2673</v>
      </c>
      <c r="CC848" s="1" t="s">
        <v>102</v>
      </c>
      <c r="CD848" s="1" t="s">
        <v>115</v>
      </c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9074</v>
      </c>
      <c r="B849" s="1" t="s">
        <v>9075</v>
      </c>
      <c r="C849" s="1" t="s">
        <v>97</v>
      </c>
      <c r="D849" s="1" t="s">
        <v>116</v>
      </c>
      <c r="E849" s="1" t="s">
        <v>1111</v>
      </c>
      <c r="F849" s="1" t="s">
        <v>95</v>
      </c>
      <c r="G849" s="1" t="s">
        <v>116</v>
      </c>
      <c r="H849" s="1" t="s">
        <v>168</v>
      </c>
      <c r="I849" s="1" t="s">
        <v>88</v>
      </c>
      <c r="J849" s="1" t="s">
        <v>115</v>
      </c>
      <c r="K849" s="1">
        <v>33</v>
      </c>
      <c r="L849" s="1" t="s">
        <v>101</v>
      </c>
      <c r="M849" s="1" t="s">
        <v>325</v>
      </c>
      <c r="N849" s="1" t="s">
        <v>91</v>
      </c>
      <c r="O849" s="32"/>
      <c r="P849">
        <v>101</v>
      </c>
      <c r="Q849" s="1" t="str">
        <f>VLOOKUP([1]!Tabla1[[#This Row],[RENAES]],[2]EESS!$1:$1048576,6,FALSE)</f>
        <v>MAYNAS PERIFERIE</v>
      </c>
      <c r="R849" s="1" t="str">
        <f>VLOOKUP([1]!Tabla1[[#This Row],[RENAES]],[2]EESS!$1:$1048576,7,FALSE)</f>
        <v>SANTA CLOTILDE</v>
      </c>
      <c r="S849" s="1" t="str">
        <f>VLOOKUP([1]!Tabla1[[#This Row],[RENAES]],[2]EESS!$1:$1048576,10,FALSE)</f>
        <v>CAMPO SERIO</v>
      </c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7734</v>
      </c>
      <c r="B850" s="1" t="s">
        <v>7735</v>
      </c>
      <c r="C850" s="1" t="s">
        <v>97</v>
      </c>
      <c r="D850" s="1" t="s">
        <v>165</v>
      </c>
      <c r="E850" s="1" t="s">
        <v>1111</v>
      </c>
      <c r="F850" s="1" t="s">
        <v>95</v>
      </c>
      <c r="G850" s="1" t="s">
        <v>111</v>
      </c>
      <c r="H850" s="1" t="s">
        <v>7663</v>
      </c>
      <c r="I850" s="1" t="s">
        <v>96</v>
      </c>
      <c r="J850" s="1" t="s">
        <v>113</v>
      </c>
      <c r="K850" s="1">
        <v>30</v>
      </c>
      <c r="L850" s="1" t="s">
        <v>101</v>
      </c>
      <c r="M850" s="1" t="s">
        <v>325</v>
      </c>
      <c r="N850" s="1" t="s">
        <v>91</v>
      </c>
      <c r="O850" s="1" t="s">
        <v>92</v>
      </c>
      <c r="P850">
        <v>243</v>
      </c>
      <c r="Q850" s="1" t="str">
        <f>VLOOKUP([1]!Tabla1[[#This Row],[RENAES]],[2]EESS!$1:$1048576,6,FALSE)</f>
        <v>LORETO</v>
      </c>
      <c r="R850" s="1" t="str">
        <f>VLOOKUP([1]!Tabla1[[#This Row],[RENAES]],[2]EESS!$1:$1048576,7,FALSE)</f>
        <v>NAUTA</v>
      </c>
      <c r="S850" s="1" t="str">
        <f>VLOOKUP([1]!Tabla1[[#This Row],[RENAES]],[2]EESS!$1:$1048576,10,FALSE)</f>
        <v>NAUTA</v>
      </c>
      <c r="T850" s="1" t="s">
        <v>6988</v>
      </c>
      <c r="U850" s="1" t="s">
        <v>326</v>
      </c>
      <c r="V850" s="1" t="s">
        <v>91</v>
      </c>
      <c r="W850" s="57">
        <v>1</v>
      </c>
      <c r="X850" s="1" t="s">
        <v>7663</v>
      </c>
      <c r="Y850" s="1" t="s">
        <v>96</v>
      </c>
      <c r="Z850" s="1" t="s">
        <v>113</v>
      </c>
      <c r="AA850" s="1" t="s">
        <v>8052</v>
      </c>
      <c r="AB850" s="1" t="s">
        <v>325</v>
      </c>
      <c r="AC850" s="1" t="s">
        <v>105</v>
      </c>
      <c r="AD850" s="1" t="s">
        <v>92</v>
      </c>
      <c r="AE850" s="1" t="s">
        <v>9025</v>
      </c>
      <c r="AF850" s="1" t="s">
        <v>90</v>
      </c>
      <c r="AG850" s="1" t="s">
        <v>95</v>
      </c>
      <c r="AH850" s="1" t="s">
        <v>8052</v>
      </c>
      <c r="AI850" s="1" t="s">
        <v>326</v>
      </c>
      <c r="AJ850" s="1" t="s">
        <v>91</v>
      </c>
      <c r="AK850" s="57">
        <v>2</v>
      </c>
      <c r="AL850" s="1" t="s">
        <v>9025</v>
      </c>
      <c r="AM850" s="1" t="s">
        <v>90</v>
      </c>
      <c r="AN850" s="1" t="s">
        <v>95</v>
      </c>
      <c r="AO850" s="1"/>
      <c r="AP850" s="1"/>
      <c r="AQ850" s="1"/>
      <c r="AR850" s="1"/>
      <c r="AS850" s="1"/>
      <c r="AT850" s="1"/>
      <c r="AU850" s="1"/>
      <c r="AV850" s="1" t="s">
        <v>9001</v>
      </c>
      <c r="AW850" s="1" t="s">
        <v>326</v>
      </c>
      <c r="AX850" s="1" t="s">
        <v>91</v>
      </c>
      <c r="AY850" s="57">
        <v>2</v>
      </c>
      <c r="AZ850" s="1" t="s">
        <v>5725</v>
      </c>
      <c r="BA850" s="1" t="s">
        <v>96</v>
      </c>
      <c r="BB850" s="1" t="s">
        <v>127</v>
      </c>
      <c r="BC850" s="1" t="s">
        <v>9285</v>
      </c>
      <c r="BD850" s="1" t="s">
        <v>326</v>
      </c>
      <c r="BE850" s="1" t="s">
        <v>91</v>
      </c>
      <c r="BF850" s="57">
        <v>6</v>
      </c>
      <c r="BG850" s="1" t="s">
        <v>8082</v>
      </c>
      <c r="BH850" s="1" t="s">
        <v>96</v>
      </c>
      <c r="BI850" s="1" t="s">
        <v>113</v>
      </c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1458</v>
      </c>
      <c r="B851" s="1" t="s">
        <v>1459</v>
      </c>
      <c r="C851" s="1" t="s">
        <v>97</v>
      </c>
      <c r="D851" s="1" t="s">
        <v>3185</v>
      </c>
      <c r="E851" s="1" t="s">
        <v>1111</v>
      </c>
      <c r="F851" s="1" t="s">
        <v>96</v>
      </c>
      <c r="G851" s="1" t="s">
        <v>114</v>
      </c>
      <c r="H851" s="1" t="s">
        <v>324</v>
      </c>
      <c r="I851" s="1" t="s">
        <v>99</v>
      </c>
      <c r="J851" s="1" t="s">
        <v>115</v>
      </c>
      <c r="K851" s="1">
        <v>31</v>
      </c>
      <c r="L851" s="1" t="s">
        <v>101</v>
      </c>
      <c r="M851" s="1" t="s">
        <v>325</v>
      </c>
      <c r="N851" s="1" t="s">
        <v>91</v>
      </c>
      <c r="O851" s="1" t="s">
        <v>92</v>
      </c>
      <c r="P851">
        <v>3</v>
      </c>
      <c r="Q851" s="1" t="str">
        <f>VLOOKUP([1]!Tabla1[[#This Row],[RENAES]],[2]EESS!$1:$1048576,6,FALSE)</f>
        <v>DATEM DEL MARAÑON</v>
      </c>
      <c r="R851" s="1" t="str">
        <f>VLOOKUP([1]!Tabla1[[#This Row],[RENAES]],[2]EESS!$1:$1048576,7,FALSE)</f>
        <v>BARRANCA</v>
      </c>
      <c r="S851" s="1" t="str">
        <f>VLOOKUP([1]!Tabla1[[#This Row],[RENAES]],[2]EESS!$1:$1048576,10,FALSE)</f>
        <v>SAN LORENZO</v>
      </c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 t="s">
        <v>1188</v>
      </c>
      <c r="CF851" s="1" t="s">
        <v>326</v>
      </c>
      <c r="CG851" s="1" t="s">
        <v>91</v>
      </c>
      <c r="CH851" s="1" t="s">
        <v>123</v>
      </c>
      <c r="CI851" s="1" t="s">
        <v>228</v>
      </c>
      <c r="CJ851" s="1" t="s">
        <v>96</v>
      </c>
      <c r="CK851" s="1" t="s">
        <v>90</v>
      </c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4305</v>
      </c>
      <c r="B852" s="1" t="s">
        <v>4306</v>
      </c>
      <c r="C852" s="1" t="s">
        <v>97</v>
      </c>
      <c r="D852" s="1" t="s">
        <v>3185</v>
      </c>
      <c r="E852" s="1" t="s">
        <v>1111</v>
      </c>
      <c r="F852" s="1" t="s">
        <v>99</v>
      </c>
      <c r="G852" s="1" t="s">
        <v>111</v>
      </c>
      <c r="H852" s="1" t="s">
        <v>324</v>
      </c>
      <c r="I852" s="1" t="s">
        <v>110</v>
      </c>
      <c r="J852" s="1" t="s">
        <v>102</v>
      </c>
      <c r="K852" s="1">
        <v>30</v>
      </c>
      <c r="L852" s="1" t="s">
        <v>101</v>
      </c>
      <c r="M852" s="1" t="s">
        <v>325</v>
      </c>
      <c r="N852" s="1" t="s">
        <v>91</v>
      </c>
      <c r="O852" s="1" t="s">
        <v>92</v>
      </c>
      <c r="P852">
        <v>3</v>
      </c>
      <c r="Q852" s="1" t="str">
        <f>VLOOKUP([1]!Tabla1[[#This Row],[RENAES]],[2]EESS!$1:$1048576,6,FALSE)</f>
        <v>NO PERTENECE A NINGUNA RED</v>
      </c>
      <c r="R852" s="1" t="str">
        <f>VLOOKUP([1]!Tabla1[[#This Row],[RENAES]],[2]EESS!$1:$1048576,7,FALSE)</f>
        <v>NO PERTENECE A NINGUNA MICRORED</v>
      </c>
      <c r="S852" s="1" t="str">
        <f>VLOOKUP([1]!Tabla1[[#This Row],[RENAES]],[2]EESS!$1:$1048576,10,FALSE)</f>
        <v>HOSPITAL IQUITOS "Cesar Garayar Garcia"</v>
      </c>
      <c r="T852" s="1" t="s">
        <v>4246</v>
      </c>
      <c r="U852" s="1" t="s">
        <v>326</v>
      </c>
      <c r="V852" s="1" t="s">
        <v>91</v>
      </c>
      <c r="W852" s="57">
        <v>10</v>
      </c>
      <c r="X852" s="1" t="s">
        <v>324</v>
      </c>
      <c r="Y852" s="1" t="s">
        <v>110</v>
      </c>
      <c r="Z852" s="1" t="s">
        <v>102</v>
      </c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2929</v>
      </c>
      <c r="B853" s="1" t="s">
        <v>2930</v>
      </c>
      <c r="C853" s="1" t="s">
        <v>97</v>
      </c>
      <c r="D853" s="1" t="s">
        <v>3185</v>
      </c>
      <c r="E853" s="1" t="s">
        <v>1111</v>
      </c>
      <c r="F853" s="1" t="s">
        <v>88</v>
      </c>
      <c r="G853" s="1" t="s">
        <v>102</v>
      </c>
      <c r="H853" s="1" t="s">
        <v>361</v>
      </c>
      <c r="I853" s="1" t="s">
        <v>96</v>
      </c>
      <c r="J853" s="1" t="s">
        <v>113</v>
      </c>
      <c r="K853" s="1">
        <v>34</v>
      </c>
      <c r="L853" s="1" t="s">
        <v>101</v>
      </c>
      <c r="M853" s="1" t="s">
        <v>325</v>
      </c>
      <c r="N853" s="1" t="s">
        <v>91</v>
      </c>
      <c r="O853" s="32"/>
      <c r="P853">
        <v>64</v>
      </c>
      <c r="Q853" s="1" t="str">
        <f>VLOOKUP([1]!Tabla1[[#This Row],[RENAES]],[2]EESS!$1:$1048576,6,FALSE)</f>
        <v>REQUENA</v>
      </c>
      <c r="R853" s="1" t="str">
        <f>VLOOKUP([1]!Tabla1[[#This Row],[RENAES]],[2]EESS!$1:$1048576,7,FALSE)</f>
        <v>BRETAÑA</v>
      </c>
      <c r="S853" s="1" t="str">
        <f>VLOOKUP([1]!Tabla1[[#This Row],[RENAES]],[2]EESS!$1:$1048576,10,FALSE)</f>
        <v>SAN CARLOS</v>
      </c>
      <c r="T853" s="1" t="s">
        <v>2874</v>
      </c>
      <c r="U853" s="1" t="s">
        <v>326</v>
      </c>
      <c r="V853" s="1" t="s">
        <v>91</v>
      </c>
      <c r="W853" s="57">
        <v>1</v>
      </c>
      <c r="X853" s="1" t="s">
        <v>361</v>
      </c>
      <c r="Y853" s="1" t="s">
        <v>96</v>
      </c>
      <c r="Z853" s="1" t="s">
        <v>113</v>
      </c>
      <c r="AA853" s="1"/>
      <c r="AB853" s="1"/>
      <c r="AC853" s="1"/>
      <c r="AD853" s="1"/>
      <c r="AE853" s="1"/>
      <c r="AF853" s="1"/>
      <c r="AG853" s="1"/>
      <c r="AH853" s="1" t="s">
        <v>3197</v>
      </c>
      <c r="AI853" s="1" t="s">
        <v>326</v>
      </c>
      <c r="AJ853" s="1" t="s">
        <v>91</v>
      </c>
      <c r="AK853" s="57">
        <v>2</v>
      </c>
      <c r="AL853" s="1" t="s">
        <v>361</v>
      </c>
      <c r="AM853" s="1" t="s">
        <v>102</v>
      </c>
      <c r="AN853" s="1" t="s">
        <v>118</v>
      </c>
      <c r="AO853" s="1"/>
      <c r="AP853" s="1"/>
      <c r="AQ853" s="1"/>
      <c r="AR853" s="1"/>
      <c r="AS853" s="1"/>
      <c r="AT853" s="1"/>
      <c r="AU853" s="1"/>
      <c r="AV853" s="1" t="s">
        <v>3524</v>
      </c>
      <c r="AW853" s="1" t="s">
        <v>326</v>
      </c>
      <c r="AX853" s="1" t="s">
        <v>91</v>
      </c>
      <c r="AY853" s="57">
        <v>3</v>
      </c>
      <c r="AZ853" s="1" t="s">
        <v>3232</v>
      </c>
      <c r="BA853" s="1" t="s">
        <v>107</v>
      </c>
      <c r="BB853" s="1" t="s">
        <v>127</v>
      </c>
      <c r="BC853" s="1" t="s">
        <v>3980</v>
      </c>
      <c r="BD853" s="1" t="s">
        <v>326</v>
      </c>
      <c r="BE853" s="1" t="s">
        <v>91</v>
      </c>
      <c r="BF853" s="57">
        <v>4</v>
      </c>
      <c r="BG853" s="1" t="s">
        <v>361</v>
      </c>
      <c r="BH853" s="1" t="s">
        <v>96</v>
      </c>
      <c r="BI853" s="1" t="s">
        <v>95</v>
      </c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 t="s">
        <v>4220</v>
      </c>
      <c r="CF853" s="1" t="s">
        <v>326</v>
      </c>
      <c r="CG853" s="1" t="s">
        <v>91</v>
      </c>
      <c r="CH853" s="1" t="s">
        <v>123</v>
      </c>
      <c r="CI853" s="1" t="s">
        <v>361</v>
      </c>
      <c r="CJ853" s="1" t="s">
        <v>142</v>
      </c>
      <c r="CK853" s="1" t="s">
        <v>110</v>
      </c>
      <c r="CL853" s="1" t="s">
        <v>3980</v>
      </c>
      <c r="CM853" s="1" t="s">
        <v>325</v>
      </c>
      <c r="CN853" s="1" t="s">
        <v>105</v>
      </c>
      <c r="CO853" s="1" t="s">
        <v>130</v>
      </c>
      <c r="CP853" s="1" t="s">
        <v>361</v>
      </c>
      <c r="CQ853" s="1" t="s">
        <v>96</v>
      </c>
      <c r="CR853" s="1" t="s">
        <v>95</v>
      </c>
    </row>
    <row r="854" spans="1:96" x14ac:dyDescent="0.3">
      <c r="A854" s="1" t="s">
        <v>4307</v>
      </c>
      <c r="B854" s="1" t="s">
        <v>4308</v>
      </c>
      <c r="C854" s="1" t="s">
        <v>97</v>
      </c>
      <c r="D854" s="1" t="s">
        <v>3185</v>
      </c>
      <c r="E854" s="1" t="s">
        <v>1111</v>
      </c>
      <c r="F854" s="1" t="s">
        <v>99</v>
      </c>
      <c r="G854" s="1" t="s">
        <v>127</v>
      </c>
      <c r="H854" s="1" t="s">
        <v>324</v>
      </c>
      <c r="I854" s="1" t="s">
        <v>100</v>
      </c>
      <c r="J854" s="1" t="s">
        <v>99</v>
      </c>
      <c r="K854" s="1">
        <v>32</v>
      </c>
      <c r="L854" s="1" t="s">
        <v>101</v>
      </c>
      <c r="M854" s="1" t="s">
        <v>325</v>
      </c>
      <c r="N854" s="1" t="s">
        <v>91</v>
      </c>
      <c r="O854" s="1" t="s">
        <v>104</v>
      </c>
      <c r="P854">
        <v>3</v>
      </c>
      <c r="Q854" s="1" t="str">
        <f>VLOOKUP([1]!Tabla1[[#This Row],[RENAES]],[2]EESS!$1:$1048576,6,FALSE)</f>
        <v>REQUENA</v>
      </c>
      <c r="R854" s="1" t="str">
        <f>VLOOKUP([1]!Tabla1[[#This Row],[RENAES]],[2]EESS!$1:$1048576,7,FALSE)</f>
        <v>REQUENA</v>
      </c>
      <c r="S854" s="1" t="str">
        <f>VLOOKUP([1]!Tabla1[[#This Row],[RENAES]],[2]EESS!$1:$1048576,10,FALSE)</f>
        <v>REQUENA</v>
      </c>
      <c r="T854" s="1" t="s">
        <v>4217</v>
      </c>
      <c r="U854" s="1" t="s">
        <v>326</v>
      </c>
      <c r="V854" s="1" t="s">
        <v>91</v>
      </c>
      <c r="W854" s="57">
        <v>10</v>
      </c>
      <c r="X854" s="1" t="s">
        <v>324</v>
      </c>
      <c r="Y854" s="1" t="s">
        <v>100</v>
      </c>
      <c r="Z854" s="1" t="s">
        <v>99</v>
      </c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1460</v>
      </c>
      <c r="B855" s="1" t="s">
        <v>1461</v>
      </c>
      <c r="C855" s="1" t="s">
        <v>97</v>
      </c>
      <c r="D855" s="1" t="s">
        <v>3185</v>
      </c>
      <c r="E855" s="1" t="s">
        <v>1111</v>
      </c>
      <c r="F855" s="1" t="s">
        <v>96</v>
      </c>
      <c r="G855" s="1" t="s">
        <v>113</v>
      </c>
      <c r="H855" s="1" t="s">
        <v>1462</v>
      </c>
      <c r="I855" s="1" t="s">
        <v>88</v>
      </c>
      <c r="J855" s="1" t="s">
        <v>119</v>
      </c>
      <c r="K855" s="1">
        <v>32</v>
      </c>
      <c r="L855" s="1" t="s">
        <v>101</v>
      </c>
      <c r="M855" s="1" t="s">
        <v>325</v>
      </c>
      <c r="N855" s="1" t="s">
        <v>91</v>
      </c>
      <c r="O855" s="1" t="s">
        <v>92</v>
      </c>
      <c r="P855">
        <v>12</v>
      </c>
      <c r="Q855" s="1" t="str">
        <f>VLOOKUP([1]!Tabla1[[#This Row],[RENAES]],[2]EESS!$1:$1048576,6,FALSE)</f>
        <v>ALTO AMAZONAS</v>
      </c>
      <c r="R855" s="1" t="str">
        <f>VLOOKUP([1]!Tabla1[[#This Row],[RENAES]],[2]EESS!$1:$1048576,7,FALSE)</f>
        <v>YURIMAGUAS</v>
      </c>
      <c r="S855" s="1" t="str">
        <f>VLOOKUP([1]!Tabla1[[#This Row],[RENAES]],[2]EESS!$1:$1048576,10,FALSE)</f>
        <v>SAN JUAN DE ZAPOTE</v>
      </c>
      <c r="T855" s="1" t="s">
        <v>1295</v>
      </c>
      <c r="U855" s="1" t="s">
        <v>326</v>
      </c>
      <c r="V855" s="1" t="s">
        <v>91</v>
      </c>
      <c r="W855" s="57">
        <v>1</v>
      </c>
      <c r="X855" s="1" t="s">
        <v>1462</v>
      </c>
      <c r="Y855" s="1" t="s">
        <v>88</v>
      </c>
      <c r="Z855" s="1" t="s">
        <v>119</v>
      </c>
      <c r="AA855" s="1" t="s">
        <v>1214</v>
      </c>
      <c r="AB855" s="1" t="s">
        <v>325</v>
      </c>
      <c r="AC855" s="1" t="s">
        <v>105</v>
      </c>
      <c r="AD855" s="1" t="s">
        <v>104</v>
      </c>
      <c r="AE855" s="1" t="s">
        <v>1462</v>
      </c>
      <c r="AF855" s="1" t="s">
        <v>96</v>
      </c>
      <c r="AG855" s="1" t="s">
        <v>99</v>
      </c>
      <c r="AH855" s="1" t="s">
        <v>1214</v>
      </c>
      <c r="AI855" s="1" t="s">
        <v>326</v>
      </c>
      <c r="AJ855" s="1" t="s">
        <v>91</v>
      </c>
      <c r="AK855" s="57">
        <v>2</v>
      </c>
      <c r="AL855" s="1" t="s">
        <v>1462</v>
      </c>
      <c r="AM855" s="1" t="s">
        <v>96</v>
      </c>
      <c r="AN855" s="1" t="s">
        <v>99</v>
      </c>
      <c r="AO855" s="1" t="s">
        <v>1354</v>
      </c>
      <c r="AP855" s="1" t="s">
        <v>325</v>
      </c>
      <c r="AQ855" s="1" t="s">
        <v>105</v>
      </c>
      <c r="AR855" s="1" t="s">
        <v>104</v>
      </c>
      <c r="AS855" s="1" t="s">
        <v>2737</v>
      </c>
      <c r="AT855" s="1" t="s">
        <v>96</v>
      </c>
      <c r="AU855" s="1" t="s">
        <v>102</v>
      </c>
      <c r="AV855" s="1" t="s">
        <v>1354</v>
      </c>
      <c r="AW855" s="1" t="s">
        <v>326</v>
      </c>
      <c r="AX855" s="1" t="s">
        <v>91</v>
      </c>
      <c r="AY855" s="57">
        <v>2</v>
      </c>
      <c r="AZ855" s="1" t="s">
        <v>2737</v>
      </c>
      <c r="BA855" s="1" t="s">
        <v>96</v>
      </c>
      <c r="BB855" s="1" t="s">
        <v>102</v>
      </c>
      <c r="BC855" s="1" t="s">
        <v>3188</v>
      </c>
      <c r="BD855" s="1" t="s">
        <v>326</v>
      </c>
      <c r="BE855" s="1" t="s">
        <v>91</v>
      </c>
      <c r="BF855" s="57">
        <v>3</v>
      </c>
      <c r="BG855" s="1" t="s">
        <v>120</v>
      </c>
      <c r="BH855" s="1" t="s">
        <v>131</v>
      </c>
      <c r="BI855" s="1" t="s">
        <v>99</v>
      </c>
      <c r="BJ855" s="1" t="s">
        <v>4220</v>
      </c>
      <c r="BK855" s="1" t="s">
        <v>326</v>
      </c>
      <c r="BL855" s="1" t="s">
        <v>91</v>
      </c>
      <c r="BM855" s="57">
        <v>4</v>
      </c>
      <c r="BN855" s="1" t="s">
        <v>120</v>
      </c>
      <c r="BO855" s="1" t="s">
        <v>100</v>
      </c>
      <c r="BP855" s="1" t="s">
        <v>106</v>
      </c>
      <c r="BQ855" s="1" t="s">
        <v>5962</v>
      </c>
      <c r="BR855" s="1" t="s">
        <v>326</v>
      </c>
      <c r="BS855" s="1" t="s">
        <v>91</v>
      </c>
      <c r="BT855" s="57">
        <v>5</v>
      </c>
      <c r="BU855" s="1" t="s">
        <v>4659</v>
      </c>
      <c r="BV855" s="1" t="s">
        <v>96</v>
      </c>
      <c r="BW855" s="1" t="s">
        <v>118</v>
      </c>
      <c r="BX855" s="1" t="s">
        <v>3188</v>
      </c>
      <c r="BY855" s="1" t="s">
        <v>325</v>
      </c>
      <c r="BZ855" s="1" t="s">
        <v>105</v>
      </c>
      <c r="CA855" s="32"/>
      <c r="CB855" s="1" t="s">
        <v>120</v>
      </c>
      <c r="CC855" s="1" t="s">
        <v>131</v>
      </c>
      <c r="CD855" s="1" t="s">
        <v>99</v>
      </c>
      <c r="CE855" s="1" t="s">
        <v>7701</v>
      </c>
      <c r="CF855" s="1" t="s">
        <v>326</v>
      </c>
      <c r="CG855" s="1" t="s">
        <v>91</v>
      </c>
      <c r="CH855" s="1" t="s">
        <v>123</v>
      </c>
      <c r="CI855" s="1" t="s">
        <v>328</v>
      </c>
      <c r="CJ855" s="1" t="s">
        <v>88</v>
      </c>
      <c r="CK855" s="1" t="s">
        <v>111</v>
      </c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7160</v>
      </c>
      <c r="B856" s="1" t="s">
        <v>7161</v>
      </c>
      <c r="C856" s="1" t="s">
        <v>97</v>
      </c>
      <c r="D856" s="1" t="s">
        <v>3185</v>
      </c>
      <c r="E856" s="1" t="s">
        <v>1111</v>
      </c>
      <c r="F856" s="1" t="s">
        <v>102</v>
      </c>
      <c r="G856" s="1" t="s">
        <v>100</v>
      </c>
      <c r="H856" s="1" t="s">
        <v>7148</v>
      </c>
      <c r="I856" s="1" t="s">
        <v>96</v>
      </c>
      <c r="J856" s="1" t="s">
        <v>113</v>
      </c>
      <c r="K856" s="1">
        <v>31</v>
      </c>
      <c r="L856" s="1" t="s">
        <v>101</v>
      </c>
      <c r="M856" s="1" t="s">
        <v>325</v>
      </c>
      <c r="N856" s="1" t="s">
        <v>91</v>
      </c>
      <c r="O856" s="1" t="s">
        <v>104</v>
      </c>
      <c r="P856">
        <v>246</v>
      </c>
      <c r="Q856" s="1" t="str">
        <f>VLOOKUP([1]!Tabla1[[#This Row],[RENAES]],[2]EESS!$1:$1048576,6,FALSE)</f>
        <v>NO PERTENECE A NINGUNA RED</v>
      </c>
      <c r="R856" s="1" t="str">
        <f>VLOOKUP([1]!Tabla1[[#This Row],[RENAES]],[2]EESS!$1:$1048576,7,FALSE)</f>
        <v>NO PERTENECE A NINGUNA MICRORED</v>
      </c>
      <c r="S856" s="1" t="str">
        <f>VLOOKUP([1]!Tabla1[[#This Row],[RENAES]],[2]EESS!$1:$1048576,10,FALSE)</f>
        <v>HOSPITAL IQUITOS "Cesar Garayar Garcia"</v>
      </c>
      <c r="T856" s="1" t="s">
        <v>5652</v>
      </c>
      <c r="U856" s="1" t="s">
        <v>326</v>
      </c>
      <c r="V856" s="1" t="s">
        <v>91</v>
      </c>
      <c r="W856" s="57">
        <v>2</v>
      </c>
      <c r="X856" s="1" t="s">
        <v>7148</v>
      </c>
      <c r="Y856" s="1" t="s">
        <v>96</v>
      </c>
      <c r="Z856" s="1" t="s">
        <v>113</v>
      </c>
      <c r="AA856" s="1" t="s">
        <v>7720</v>
      </c>
      <c r="AB856" s="1" t="s">
        <v>325</v>
      </c>
      <c r="AC856" s="1" t="s">
        <v>105</v>
      </c>
      <c r="AD856" s="1" t="s">
        <v>104</v>
      </c>
      <c r="AE856" s="1" t="s">
        <v>4084</v>
      </c>
      <c r="AF856" s="1" t="s">
        <v>90</v>
      </c>
      <c r="AG856" s="1" t="s">
        <v>142</v>
      </c>
      <c r="AH856" s="1" t="s">
        <v>6716</v>
      </c>
      <c r="AI856" s="1" t="s">
        <v>326</v>
      </c>
      <c r="AJ856" s="1" t="s">
        <v>91</v>
      </c>
      <c r="AK856" s="57">
        <v>3</v>
      </c>
      <c r="AL856" s="1" t="s">
        <v>6864</v>
      </c>
      <c r="AM856" s="1" t="s">
        <v>90</v>
      </c>
      <c r="AN856" s="1" t="s">
        <v>100</v>
      </c>
      <c r="AO856" s="1"/>
      <c r="AP856" s="1"/>
      <c r="AQ856" s="1"/>
      <c r="AR856" s="1"/>
      <c r="AS856" s="1"/>
      <c r="AT856" s="1"/>
      <c r="AU856" s="1"/>
      <c r="AV856" s="1" t="s">
        <v>7720</v>
      </c>
      <c r="AW856" s="1" t="s">
        <v>326</v>
      </c>
      <c r="AX856" s="1" t="s">
        <v>91</v>
      </c>
      <c r="AY856" s="57">
        <v>4</v>
      </c>
      <c r="AZ856" s="1" t="s">
        <v>4084</v>
      </c>
      <c r="BA856" s="1" t="s">
        <v>90</v>
      </c>
      <c r="BB856" s="1" t="s">
        <v>142</v>
      </c>
      <c r="BC856" s="1" t="s">
        <v>7720</v>
      </c>
      <c r="BD856" s="1" t="s">
        <v>326</v>
      </c>
      <c r="BE856" s="1" t="s">
        <v>91</v>
      </c>
      <c r="BF856" s="57">
        <v>2</v>
      </c>
      <c r="BG856" s="1" t="s">
        <v>4084</v>
      </c>
      <c r="BH856" s="1" t="s">
        <v>90</v>
      </c>
      <c r="BI856" s="1" t="s">
        <v>142</v>
      </c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1463</v>
      </c>
      <c r="B857" s="1" t="s">
        <v>1464</v>
      </c>
      <c r="C857" s="1" t="s">
        <v>97</v>
      </c>
      <c r="D857" s="1" t="s">
        <v>3185</v>
      </c>
      <c r="E857" s="1" t="s">
        <v>1111</v>
      </c>
      <c r="F857" s="1" t="s">
        <v>90</v>
      </c>
      <c r="G857" s="1" t="s">
        <v>127</v>
      </c>
      <c r="H857" s="1" t="s">
        <v>324</v>
      </c>
      <c r="I857" s="1" t="s">
        <v>99</v>
      </c>
      <c r="J857" s="1" t="s">
        <v>109</v>
      </c>
      <c r="K857" s="1">
        <v>39</v>
      </c>
      <c r="L857" s="1" t="s">
        <v>101</v>
      </c>
      <c r="M857" s="1" t="s">
        <v>325</v>
      </c>
      <c r="N857" s="1" t="s">
        <v>91</v>
      </c>
      <c r="O857" s="1" t="s">
        <v>104</v>
      </c>
      <c r="P857">
        <v>1</v>
      </c>
      <c r="Q857" s="1" t="str">
        <f>VLOOKUP([1]!Tabla1[[#This Row],[RENAES]],[2]EESS!$1:$1048576,6,FALSE)</f>
        <v>LORETO</v>
      </c>
      <c r="R857" s="1" t="str">
        <f>VLOOKUP([1]!Tabla1[[#This Row],[RENAES]],[2]EESS!$1:$1048576,7,FALSE)</f>
        <v>NAUTA</v>
      </c>
      <c r="S857" s="1" t="str">
        <f>VLOOKUP([1]!Tabla1[[#This Row],[RENAES]],[2]EESS!$1:$1048576,10,FALSE)</f>
        <v>SAN JOAQUIN DE OMAGUAS</v>
      </c>
      <c r="T857" s="1" t="s">
        <v>1166</v>
      </c>
      <c r="U857" s="1" t="s">
        <v>326</v>
      </c>
      <c r="V857" s="1" t="s">
        <v>91</v>
      </c>
      <c r="W857" s="57">
        <v>30</v>
      </c>
      <c r="X857" s="1" t="s">
        <v>324</v>
      </c>
      <c r="Y857" s="1" t="s">
        <v>99</v>
      </c>
      <c r="Z857" s="1" t="s">
        <v>109</v>
      </c>
      <c r="AA857" s="1"/>
      <c r="AB857" s="1"/>
      <c r="AC857" s="1"/>
      <c r="AD857" s="1"/>
      <c r="AE857" s="1"/>
      <c r="AF857" s="1"/>
      <c r="AG857" s="1"/>
      <c r="AH857" s="1" t="s">
        <v>1465</v>
      </c>
      <c r="AI857" s="1" t="s">
        <v>326</v>
      </c>
      <c r="AJ857" s="1" t="s">
        <v>91</v>
      </c>
      <c r="AK857" s="57">
        <v>7</v>
      </c>
      <c r="AL857" s="1" t="s">
        <v>217</v>
      </c>
      <c r="AM857" s="1" t="s">
        <v>88</v>
      </c>
      <c r="AN857" s="1" t="s">
        <v>115</v>
      </c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 t="s">
        <v>2871</v>
      </c>
      <c r="CF857" s="1" t="s">
        <v>326</v>
      </c>
      <c r="CG857" s="1" t="s">
        <v>91</v>
      </c>
      <c r="CH857" s="1" t="s">
        <v>123</v>
      </c>
      <c r="CI857" s="1" t="s">
        <v>217</v>
      </c>
      <c r="CJ857" s="1" t="s">
        <v>107</v>
      </c>
      <c r="CK857" s="1" t="s">
        <v>109</v>
      </c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1466</v>
      </c>
      <c r="B858" s="1" t="s">
        <v>1467</v>
      </c>
      <c r="C858" s="1" t="s">
        <v>97</v>
      </c>
      <c r="D858" s="1" t="s">
        <v>3250</v>
      </c>
      <c r="E858" s="1" t="s">
        <v>1111</v>
      </c>
      <c r="F858" s="1" t="s">
        <v>96</v>
      </c>
      <c r="G858" s="1" t="s">
        <v>119</v>
      </c>
      <c r="H858" s="1" t="s">
        <v>175</v>
      </c>
      <c r="I858" s="1" t="s">
        <v>119</v>
      </c>
      <c r="J858" s="1" t="s">
        <v>108</v>
      </c>
      <c r="K858" s="1">
        <v>30</v>
      </c>
      <c r="L858" s="1" t="s">
        <v>101</v>
      </c>
      <c r="M858" s="1" t="s">
        <v>325</v>
      </c>
      <c r="N858" s="1" t="s">
        <v>91</v>
      </c>
      <c r="O858" s="1" t="s">
        <v>104</v>
      </c>
      <c r="P858">
        <v>70</v>
      </c>
      <c r="Q858" s="1" t="str">
        <f>VLOOKUP([1]!Tabla1[[#This Row],[RENAES]],[2]EESS!$1:$1048576,6,FALSE)</f>
        <v>NO PERTENECE A NINGUNA RED</v>
      </c>
      <c r="R858" s="1" t="str">
        <f>VLOOKUP([1]!Tabla1[[#This Row],[RENAES]],[2]EESS!$1:$1048576,7,FALSE)</f>
        <v>NO PERTENECE A NINGUNA MICRORED</v>
      </c>
      <c r="S858" s="1" t="str">
        <f>VLOOKUP([1]!Tabla1[[#This Row],[RENAES]],[2]EESS!$1:$1048576,10,FALSE)</f>
        <v>HOSPITAL IQUITOS "Cesar Garayar Garcia"</v>
      </c>
      <c r="T858" s="1" t="s">
        <v>1117</v>
      </c>
      <c r="U858" s="1" t="s">
        <v>326</v>
      </c>
      <c r="V858" s="1" t="s">
        <v>91</v>
      </c>
      <c r="W858" s="57">
        <v>3</v>
      </c>
      <c r="X858" s="1" t="s">
        <v>175</v>
      </c>
      <c r="Y858" s="1" t="s">
        <v>119</v>
      </c>
      <c r="Z858" s="1" t="s">
        <v>108</v>
      </c>
      <c r="AA858" s="1"/>
      <c r="AB858" s="1"/>
      <c r="AC858" s="1"/>
      <c r="AD858" s="1"/>
      <c r="AE858" s="1"/>
      <c r="AF858" s="1"/>
      <c r="AG858" s="1"/>
      <c r="AH858" s="1" t="s">
        <v>1117</v>
      </c>
      <c r="AI858" s="1" t="s">
        <v>326</v>
      </c>
      <c r="AJ858" s="1" t="s">
        <v>91</v>
      </c>
      <c r="AK858" s="57">
        <v>4</v>
      </c>
      <c r="AL858" s="1" t="s">
        <v>350</v>
      </c>
      <c r="AM858" s="1" t="s">
        <v>99</v>
      </c>
      <c r="AN858" s="1" t="s">
        <v>108</v>
      </c>
      <c r="AO858" s="1"/>
      <c r="AP858" s="1"/>
      <c r="AQ858" s="1"/>
      <c r="AR858" s="1"/>
      <c r="AS858" s="1"/>
      <c r="AT858" s="1"/>
      <c r="AU858" s="1"/>
      <c r="AV858" s="1" t="s">
        <v>1133</v>
      </c>
      <c r="AW858" s="1" t="s">
        <v>326</v>
      </c>
      <c r="AX858" s="1" t="s">
        <v>91</v>
      </c>
      <c r="AY858" s="57">
        <v>6</v>
      </c>
      <c r="AZ858" s="1" t="s">
        <v>350</v>
      </c>
      <c r="BA858" s="1" t="s">
        <v>99</v>
      </c>
      <c r="BB858" s="1" t="s">
        <v>98</v>
      </c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7380</v>
      </c>
      <c r="B859" s="1" t="s">
        <v>7381</v>
      </c>
      <c r="C859" s="1" t="s">
        <v>97</v>
      </c>
      <c r="D859" s="1" t="s">
        <v>3250</v>
      </c>
      <c r="E859" s="1" t="s">
        <v>1111</v>
      </c>
      <c r="F859" s="1" t="s">
        <v>95</v>
      </c>
      <c r="G859" s="1" t="s">
        <v>90</v>
      </c>
      <c r="H859" s="1" t="s">
        <v>6512</v>
      </c>
      <c r="I859" s="1" t="s">
        <v>88</v>
      </c>
      <c r="J859" s="1" t="s">
        <v>109</v>
      </c>
      <c r="K859" s="1">
        <v>30</v>
      </c>
      <c r="L859" s="1" t="s">
        <v>101</v>
      </c>
      <c r="M859" s="1" t="s">
        <v>325</v>
      </c>
      <c r="N859" s="1" t="s">
        <v>91</v>
      </c>
      <c r="O859" s="1" t="s">
        <v>92</v>
      </c>
      <c r="P859">
        <v>71</v>
      </c>
      <c r="Q859" s="1" t="str">
        <f>VLOOKUP([1]!Tabla1[[#This Row],[RENAES]],[2]EESS!$1:$1048576,6,FALSE)</f>
        <v>ALTO AMAZONAS</v>
      </c>
      <c r="R859" s="1" t="str">
        <f>VLOOKUP([1]!Tabla1[[#This Row],[RENAES]],[2]EESS!$1:$1048576,7,FALSE)</f>
        <v>YURIMAGUAS</v>
      </c>
      <c r="S859" s="1" t="str">
        <f>VLOOKUP([1]!Tabla1[[#This Row],[RENAES]],[2]EESS!$1:$1048576,10,FALSE)</f>
        <v>AGUAMIRO (EJE DE M.R.)</v>
      </c>
      <c r="T859" s="1" t="s">
        <v>6428</v>
      </c>
      <c r="U859" s="1" t="s">
        <v>326</v>
      </c>
      <c r="V859" s="1" t="s">
        <v>91</v>
      </c>
      <c r="W859" s="57">
        <v>2</v>
      </c>
      <c r="X859" s="1" t="s">
        <v>6512</v>
      </c>
      <c r="Y859" s="1" t="s">
        <v>88</v>
      </c>
      <c r="Z859" s="1" t="s">
        <v>109</v>
      </c>
      <c r="AA859" s="1"/>
      <c r="AB859" s="1"/>
      <c r="AC859" s="1"/>
      <c r="AD859" s="1"/>
      <c r="AE859" s="1"/>
      <c r="AF859" s="1"/>
      <c r="AG859" s="1"/>
      <c r="AH859" s="1" t="s">
        <v>7315</v>
      </c>
      <c r="AI859" s="1" t="s">
        <v>326</v>
      </c>
      <c r="AJ859" s="1" t="s">
        <v>91</v>
      </c>
      <c r="AK859" s="57">
        <v>2</v>
      </c>
      <c r="AL859" s="1" t="s">
        <v>350</v>
      </c>
      <c r="AM859" s="1" t="s">
        <v>88</v>
      </c>
      <c r="AN859" s="1" t="s">
        <v>127</v>
      </c>
      <c r="AO859" s="1"/>
      <c r="AP859" s="1"/>
      <c r="AQ859" s="1"/>
      <c r="AR859" s="1"/>
      <c r="AS859" s="1"/>
      <c r="AT859" s="1"/>
      <c r="AU859" s="1"/>
      <c r="AV859" s="1" t="s">
        <v>9551</v>
      </c>
      <c r="AW859" s="1" t="s">
        <v>326</v>
      </c>
      <c r="AX859" s="1" t="s">
        <v>91</v>
      </c>
      <c r="AY859" s="57">
        <v>5</v>
      </c>
      <c r="AZ859" s="1" t="s">
        <v>350</v>
      </c>
      <c r="BA859" s="1" t="s">
        <v>96</v>
      </c>
      <c r="BB859" s="1" t="s">
        <v>131</v>
      </c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3261</v>
      </c>
      <c r="B860" s="1" t="s">
        <v>9602</v>
      </c>
      <c r="C860" s="1" t="s">
        <v>97</v>
      </c>
      <c r="D860" s="1" t="s">
        <v>3185</v>
      </c>
      <c r="E860" s="1" t="s">
        <v>1111</v>
      </c>
      <c r="F860" s="1" t="s">
        <v>127</v>
      </c>
      <c r="G860" s="1" t="s">
        <v>99</v>
      </c>
      <c r="H860" s="1" t="s">
        <v>4619</v>
      </c>
      <c r="I860" s="1" t="s">
        <v>102</v>
      </c>
      <c r="J860" s="1" t="s">
        <v>88</v>
      </c>
      <c r="K860" s="1">
        <v>32</v>
      </c>
      <c r="L860" s="1" t="s">
        <v>101</v>
      </c>
      <c r="M860" s="1" t="s">
        <v>325</v>
      </c>
      <c r="N860" s="1" t="s">
        <v>91</v>
      </c>
      <c r="O860" s="1" t="s">
        <v>92</v>
      </c>
      <c r="P860">
        <v>86</v>
      </c>
      <c r="Q860" s="1" t="str">
        <f>VLOOKUP([1]!Tabla1[[#This Row],[RENAES]],[2]EESS!$1:$1048576,6,FALSE)</f>
        <v>DATEM DEL MARAÑON</v>
      </c>
      <c r="R860" s="1" t="str">
        <f>VLOOKUP([1]!Tabla1[[#This Row],[RENAES]],[2]EESS!$1:$1048576,7,FALSE)</f>
        <v>CAHUAPANAS</v>
      </c>
      <c r="S860" s="1" t="str">
        <f>VLOOKUP([1]!Tabla1[[#This Row],[RENAES]],[2]EESS!$1:$1048576,10,FALSE)</f>
        <v>PALMICHE</v>
      </c>
      <c r="T860" s="1" t="s">
        <v>8616</v>
      </c>
      <c r="U860" s="1" t="s">
        <v>326</v>
      </c>
      <c r="V860" s="1" t="s">
        <v>91</v>
      </c>
      <c r="W860" s="57">
        <v>1</v>
      </c>
      <c r="X860" s="1" t="s">
        <v>4619</v>
      </c>
      <c r="Y860" s="1" t="s">
        <v>102</v>
      </c>
      <c r="Z860" s="1" t="s">
        <v>88</v>
      </c>
      <c r="AA860" s="1" t="s">
        <v>9020</v>
      </c>
      <c r="AB860" s="1" t="s">
        <v>325</v>
      </c>
      <c r="AC860" s="1" t="s">
        <v>105</v>
      </c>
      <c r="AD860" s="1" t="s">
        <v>92</v>
      </c>
      <c r="AE860" s="1" t="s">
        <v>4619</v>
      </c>
      <c r="AF860" s="1" t="s">
        <v>102</v>
      </c>
      <c r="AG860" s="1" t="s">
        <v>95</v>
      </c>
      <c r="AH860" s="1" t="s">
        <v>8641</v>
      </c>
      <c r="AI860" s="1" t="s">
        <v>326</v>
      </c>
      <c r="AJ860" s="1" t="s">
        <v>91</v>
      </c>
      <c r="AK860" s="57">
        <v>7</v>
      </c>
      <c r="AL860" s="1" t="s">
        <v>195</v>
      </c>
      <c r="AM860" s="1" t="s">
        <v>99</v>
      </c>
      <c r="AN860" s="1" t="s">
        <v>88</v>
      </c>
      <c r="AO860" s="1" t="s">
        <v>9560</v>
      </c>
      <c r="AP860" s="1" t="s">
        <v>325</v>
      </c>
      <c r="AQ860" s="1" t="s">
        <v>105</v>
      </c>
      <c r="AR860" s="1" t="s">
        <v>92</v>
      </c>
      <c r="AS860" s="1" t="s">
        <v>1100</v>
      </c>
      <c r="AT860" s="1" t="s">
        <v>96</v>
      </c>
      <c r="AU860" s="1" t="s">
        <v>90</v>
      </c>
      <c r="AV860" s="1" t="s">
        <v>9020</v>
      </c>
      <c r="AW860" s="1" t="s">
        <v>326</v>
      </c>
      <c r="AX860" s="1" t="s">
        <v>91</v>
      </c>
      <c r="AY860" s="57">
        <v>2</v>
      </c>
      <c r="AZ860" s="1" t="s">
        <v>4619</v>
      </c>
      <c r="BA860" s="1" t="s">
        <v>102</v>
      </c>
      <c r="BB860" s="1" t="s">
        <v>95</v>
      </c>
      <c r="BC860" s="1" t="s">
        <v>9326</v>
      </c>
      <c r="BD860" s="1" t="s">
        <v>326</v>
      </c>
      <c r="BE860" s="1" t="s">
        <v>91</v>
      </c>
      <c r="BF860" s="57">
        <v>7</v>
      </c>
      <c r="BG860" s="1" t="s">
        <v>10236</v>
      </c>
      <c r="BH860" s="1" t="s">
        <v>90</v>
      </c>
      <c r="BI860" s="1" t="s">
        <v>90</v>
      </c>
      <c r="BJ860" s="1" t="s">
        <v>9560</v>
      </c>
      <c r="BK860" s="1" t="s">
        <v>326</v>
      </c>
      <c r="BL860" s="1" t="s">
        <v>91</v>
      </c>
      <c r="BM860" s="57">
        <v>3</v>
      </c>
      <c r="BN860" s="1" t="s">
        <v>1100</v>
      </c>
      <c r="BO860" s="1" t="s">
        <v>96</v>
      </c>
      <c r="BP860" s="1" t="s">
        <v>90</v>
      </c>
      <c r="BQ860" s="1" t="s">
        <v>9792</v>
      </c>
      <c r="BR860" s="1" t="s">
        <v>326</v>
      </c>
      <c r="BS860" s="1" t="s">
        <v>91</v>
      </c>
      <c r="BT860" s="57">
        <v>4</v>
      </c>
      <c r="BU860" s="1" t="s">
        <v>1100</v>
      </c>
      <c r="BV860" s="1" t="s">
        <v>96</v>
      </c>
      <c r="BW860" s="1" t="s">
        <v>99</v>
      </c>
      <c r="BX860" s="1" t="s">
        <v>9792</v>
      </c>
      <c r="BY860" s="1" t="s">
        <v>325</v>
      </c>
      <c r="BZ860" s="1" t="s">
        <v>105</v>
      </c>
      <c r="CA860" s="1" t="s">
        <v>92</v>
      </c>
      <c r="CB860" s="1" t="s">
        <v>1100</v>
      </c>
      <c r="CC860" s="1" t="s">
        <v>96</v>
      </c>
      <c r="CD860" s="1" t="s">
        <v>99</v>
      </c>
      <c r="CE860" s="1" t="s">
        <v>9810</v>
      </c>
      <c r="CF860" s="1" t="s">
        <v>326</v>
      </c>
      <c r="CG860" s="1" t="s">
        <v>91</v>
      </c>
      <c r="CH860" s="1" t="s">
        <v>123</v>
      </c>
      <c r="CI860" s="1" t="s">
        <v>10237</v>
      </c>
      <c r="CJ860" s="1" t="s">
        <v>142</v>
      </c>
      <c r="CK860" s="1" t="s">
        <v>127</v>
      </c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1460</v>
      </c>
      <c r="B861" s="1" t="s">
        <v>1468</v>
      </c>
      <c r="C861" s="1" t="s">
        <v>97</v>
      </c>
      <c r="D861" s="1" t="s">
        <v>3185</v>
      </c>
      <c r="E861" s="1" t="s">
        <v>1111</v>
      </c>
      <c r="F861" s="1" t="s">
        <v>96</v>
      </c>
      <c r="G861" s="1" t="s">
        <v>131</v>
      </c>
      <c r="H861" s="1" t="s">
        <v>175</v>
      </c>
      <c r="I861" s="1" t="s">
        <v>95</v>
      </c>
      <c r="J861" s="1" t="s">
        <v>142</v>
      </c>
      <c r="K861" s="1">
        <v>32</v>
      </c>
      <c r="L861" s="1" t="s">
        <v>101</v>
      </c>
      <c r="M861" s="1" t="s">
        <v>325</v>
      </c>
      <c r="N861" s="1" t="s">
        <v>91</v>
      </c>
      <c r="O861" s="1" t="s">
        <v>92</v>
      </c>
      <c r="P861">
        <v>70</v>
      </c>
      <c r="Q861" s="1" t="str">
        <f>VLOOKUP([1]!Tabla1[[#This Row],[RENAES]],[2]EESS!$1:$1048576,6,FALSE)</f>
        <v>DATEM DEL MARAÑON</v>
      </c>
      <c r="R861" s="1" t="str">
        <f>VLOOKUP([1]!Tabla1[[#This Row],[RENAES]],[2]EESS!$1:$1048576,7,FALSE)</f>
        <v>MANSERICHE</v>
      </c>
      <c r="S861" s="1" t="str">
        <f>VLOOKUP([1]!Tabla1[[#This Row],[RENAES]],[2]EESS!$1:$1048576,10,FALSE)</f>
        <v>SANTA ROSA DE SARAMIRIZA</v>
      </c>
      <c r="T861" s="1" t="s">
        <v>1342</v>
      </c>
      <c r="U861" s="1" t="s">
        <v>326</v>
      </c>
      <c r="V861" s="1" t="s">
        <v>91</v>
      </c>
      <c r="W861" s="57">
        <v>2</v>
      </c>
      <c r="X861" s="1" t="s">
        <v>175</v>
      </c>
      <c r="Y861" s="1" t="s">
        <v>95</v>
      </c>
      <c r="Z861" s="1" t="s">
        <v>142</v>
      </c>
      <c r="AA861" s="1"/>
      <c r="AB861" s="1"/>
      <c r="AC861" s="1"/>
      <c r="AD861" s="1"/>
      <c r="AE861" s="1"/>
      <c r="AF861" s="1"/>
      <c r="AG861" s="1"/>
      <c r="AH861" s="1" t="s">
        <v>1252</v>
      </c>
      <c r="AI861" s="1" t="s">
        <v>326</v>
      </c>
      <c r="AJ861" s="1" t="s">
        <v>91</v>
      </c>
      <c r="AK861" s="57">
        <v>3</v>
      </c>
      <c r="AL861" s="1" t="s">
        <v>350</v>
      </c>
      <c r="AM861" s="1" t="s">
        <v>96</v>
      </c>
      <c r="AN861" s="1" t="s">
        <v>116</v>
      </c>
      <c r="AO861" s="1"/>
      <c r="AP861" s="1"/>
      <c r="AQ861" s="1"/>
      <c r="AR861" s="1"/>
      <c r="AS861" s="1"/>
      <c r="AT861" s="1"/>
      <c r="AU861" s="1"/>
      <c r="AV861" s="1" t="s">
        <v>1214</v>
      </c>
      <c r="AW861" s="1" t="s">
        <v>326</v>
      </c>
      <c r="AX861" s="1" t="s">
        <v>91</v>
      </c>
      <c r="AY861" s="57">
        <v>3</v>
      </c>
      <c r="AZ861" s="1" t="s">
        <v>350</v>
      </c>
      <c r="BA861" s="1" t="s">
        <v>90</v>
      </c>
      <c r="BB861" s="1" t="s">
        <v>100</v>
      </c>
      <c r="BC861" s="1" t="s">
        <v>2538</v>
      </c>
      <c r="BD861" s="1" t="s">
        <v>326</v>
      </c>
      <c r="BE861" s="1" t="s">
        <v>91</v>
      </c>
      <c r="BF861" s="57">
        <v>4</v>
      </c>
      <c r="BG861" s="1" t="s">
        <v>350</v>
      </c>
      <c r="BH861" s="1" t="s">
        <v>88</v>
      </c>
      <c r="BI861" s="1" t="s">
        <v>115</v>
      </c>
      <c r="BJ861" s="1" t="s">
        <v>3203</v>
      </c>
      <c r="BK861" s="1" t="s">
        <v>326</v>
      </c>
      <c r="BL861" s="1" t="s">
        <v>91</v>
      </c>
      <c r="BM861" s="57">
        <v>4</v>
      </c>
      <c r="BN861" s="1" t="s">
        <v>350</v>
      </c>
      <c r="BO861" s="1" t="s">
        <v>96</v>
      </c>
      <c r="BP861" s="1" t="s">
        <v>129</v>
      </c>
      <c r="BQ861" s="1" t="s">
        <v>3497</v>
      </c>
      <c r="BR861" s="1" t="s">
        <v>326</v>
      </c>
      <c r="BS861" s="1" t="s">
        <v>91</v>
      </c>
      <c r="BT861" s="57">
        <v>1</v>
      </c>
      <c r="BU861" s="1" t="s">
        <v>350</v>
      </c>
      <c r="BV861" s="1" t="s">
        <v>119</v>
      </c>
      <c r="BW861" s="1" t="s">
        <v>131</v>
      </c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2931</v>
      </c>
      <c r="B862" s="1" t="s">
        <v>2932</v>
      </c>
      <c r="C862" s="1" t="s">
        <v>97</v>
      </c>
      <c r="D862" s="1" t="s">
        <v>3185</v>
      </c>
      <c r="E862" s="1" t="s">
        <v>1111</v>
      </c>
      <c r="F862" s="1" t="s">
        <v>90</v>
      </c>
      <c r="G862" s="1" t="s">
        <v>114</v>
      </c>
      <c r="H862" s="1" t="s">
        <v>174</v>
      </c>
      <c r="I862" s="1" t="s">
        <v>96</v>
      </c>
      <c r="J862" s="1" t="s">
        <v>90</v>
      </c>
      <c r="K862" s="1">
        <v>31</v>
      </c>
      <c r="L862" s="1" t="s">
        <v>101</v>
      </c>
      <c r="M862" s="1" t="s">
        <v>325</v>
      </c>
      <c r="N862" s="1" t="s">
        <v>105</v>
      </c>
      <c r="O862" s="1" t="s">
        <v>104</v>
      </c>
      <c r="P862">
        <v>91</v>
      </c>
      <c r="Q862" s="1" t="str">
        <f>VLOOKUP([1]!Tabla1[[#This Row],[RENAES]],[2]EESS!$1:$1048576,6,FALSE)</f>
        <v>ALTO AMAZONAS</v>
      </c>
      <c r="R862" s="1" t="str">
        <f>VLOOKUP([1]!Tabla1[[#This Row],[RENAES]],[2]EESS!$1:$1048576,7,FALSE)</f>
        <v>SANTA CRUZ</v>
      </c>
      <c r="S862" s="1" t="str">
        <f>VLOOKUP([1]!Tabla1[[#This Row],[RENAES]],[2]EESS!$1:$1048576,10,FALSE)</f>
        <v>SAN ANTONIO DE SHISHINAHUA DE SANTA CRUZ</v>
      </c>
      <c r="T862" s="1" t="s">
        <v>2564</v>
      </c>
      <c r="U862" s="1" t="s">
        <v>326</v>
      </c>
      <c r="V862" s="1" t="s">
        <v>91</v>
      </c>
      <c r="W862" s="57">
        <v>1</v>
      </c>
      <c r="X862" s="1" t="s">
        <v>174</v>
      </c>
      <c r="Y862" s="1" t="s">
        <v>96</v>
      </c>
      <c r="Z862" s="1" t="s">
        <v>90</v>
      </c>
      <c r="AA862" s="1" t="s">
        <v>4815</v>
      </c>
      <c r="AB862" s="1" t="s">
        <v>325</v>
      </c>
      <c r="AC862" s="1" t="s">
        <v>105</v>
      </c>
      <c r="AD862" s="1" t="s">
        <v>104</v>
      </c>
      <c r="AE862" s="1" t="s">
        <v>251</v>
      </c>
      <c r="AF862" s="1" t="s">
        <v>96</v>
      </c>
      <c r="AG862" s="1" t="s">
        <v>99</v>
      </c>
      <c r="AH862" s="1" t="s">
        <v>4815</v>
      </c>
      <c r="AI862" s="1" t="s">
        <v>326</v>
      </c>
      <c r="AJ862" s="1" t="s">
        <v>91</v>
      </c>
      <c r="AK862" s="57">
        <v>2</v>
      </c>
      <c r="AL862" s="1" t="s">
        <v>251</v>
      </c>
      <c r="AM862" s="1" t="s">
        <v>96</v>
      </c>
      <c r="AN862" s="1" t="s">
        <v>99</v>
      </c>
      <c r="AO862" s="1" t="s">
        <v>5331</v>
      </c>
      <c r="AP862" s="1" t="s">
        <v>325</v>
      </c>
      <c r="AQ862" s="1" t="s">
        <v>105</v>
      </c>
      <c r="AR862" s="32"/>
      <c r="AS862" s="1" t="s">
        <v>5969</v>
      </c>
      <c r="AT862" s="1" t="s">
        <v>95</v>
      </c>
      <c r="AU862" s="1" t="s">
        <v>96</v>
      </c>
      <c r="AV862" s="1" t="s">
        <v>4814</v>
      </c>
      <c r="AW862" s="1" t="s">
        <v>326</v>
      </c>
      <c r="AX862" s="1" t="s">
        <v>91</v>
      </c>
      <c r="AY862" s="57">
        <v>7</v>
      </c>
      <c r="AZ862" s="1" t="s">
        <v>236</v>
      </c>
      <c r="BA862" s="1" t="s">
        <v>99</v>
      </c>
      <c r="BB862" s="1" t="s">
        <v>90</v>
      </c>
      <c r="BC862" s="1" t="s">
        <v>5929</v>
      </c>
      <c r="BD862" s="1" t="s">
        <v>326</v>
      </c>
      <c r="BE862" s="1" t="s">
        <v>91</v>
      </c>
      <c r="BF862" s="57">
        <v>6</v>
      </c>
      <c r="BG862" s="1" t="s">
        <v>5970</v>
      </c>
      <c r="BH862" s="1" t="s">
        <v>90</v>
      </c>
      <c r="BI862" s="1" t="s">
        <v>116</v>
      </c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 t="s">
        <v>6933</v>
      </c>
      <c r="CF862" s="1" t="s">
        <v>326</v>
      </c>
      <c r="CG862" s="1" t="s">
        <v>91</v>
      </c>
      <c r="CH862" s="1" t="s">
        <v>123</v>
      </c>
      <c r="CI862" s="1" t="s">
        <v>145</v>
      </c>
      <c r="CJ862" s="1" t="s">
        <v>96</v>
      </c>
      <c r="CK862" s="1" t="s">
        <v>115</v>
      </c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8080</v>
      </c>
      <c r="B863" s="1" t="s">
        <v>8081</v>
      </c>
      <c r="C863" s="1" t="s">
        <v>97</v>
      </c>
      <c r="D863" s="1" t="s">
        <v>3185</v>
      </c>
      <c r="E863" s="1" t="s">
        <v>1111</v>
      </c>
      <c r="F863" s="1" t="s">
        <v>95</v>
      </c>
      <c r="G863" s="1" t="s">
        <v>90</v>
      </c>
      <c r="H863" s="1" t="s">
        <v>8082</v>
      </c>
      <c r="I863" s="1" t="s">
        <v>96</v>
      </c>
      <c r="J863" s="1" t="s">
        <v>99</v>
      </c>
      <c r="K863" s="1">
        <v>33</v>
      </c>
      <c r="L863" s="1" t="s">
        <v>101</v>
      </c>
      <c r="M863" s="1" t="s">
        <v>325</v>
      </c>
      <c r="N863" s="1" t="s">
        <v>91</v>
      </c>
      <c r="O863" s="1" t="s">
        <v>104</v>
      </c>
      <c r="P863">
        <v>235</v>
      </c>
      <c r="Q863" s="1" t="str">
        <f>VLOOKUP([1]!Tabla1[[#This Row],[RENAES]],[2]EESS!$1:$1048576,6,FALSE)</f>
        <v>MAYNAS CIUDAD</v>
      </c>
      <c r="R863" s="1" t="str">
        <f>VLOOKUP([1]!Tabla1[[#This Row],[RENAES]],[2]EESS!$1:$1048576,7,FALSE)</f>
        <v>BELEN</v>
      </c>
      <c r="S863" s="1" t="str">
        <f>VLOOKUP([1]!Tabla1[[#This Row],[RENAES]],[2]EESS!$1:$1048576,10,FALSE)</f>
        <v>6 DE OCTUBRE</v>
      </c>
      <c r="T863" s="1"/>
      <c r="U863" s="1"/>
      <c r="V863" s="1"/>
      <c r="W863" s="1"/>
      <c r="X863" s="1"/>
      <c r="Y863" s="1"/>
      <c r="Z863" s="1"/>
      <c r="AA863" s="1" t="s">
        <v>7289</v>
      </c>
      <c r="AB863" s="1" t="s">
        <v>325</v>
      </c>
      <c r="AC863" s="1" t="s">
        <v>105</v>
      </c>
      <c r="AD863" s="1" t="s">
        <v>104</v>
      </c>
      <c r="AE863" s="1" t="s">
        <v>4249</v>
      </c>
      <c r="AF863" s="1" t="s">
        <v>96</v>
      </c>
      <c r="AG863" s="1" t="s">
        <v>118</v>
      </c>
      <c r="AH863" s="1"/>
      <c r="AI863" s="1"/>
      <c r="AJ863" s="1"/>
      <c r="AK863" s="1"/>
      <c r="AL863" s="1"/>
      <c r="AM863" s="1"/>
      <c r="AN863" s="1"/>
      <c r="AO863" s="1" t="s">
        <v>9551</v>
      </c>
      <c r="AP863" s="1" t="s">
        <v>325</v>
      </c>
      <c r="AQ863" s="1" t="s">
        <v>91</v>
      </c>
      <c r="AR863" s="1" t="s">
        <v>104</v>
      </c>
      <c r="AS863" s="1" t="s">
        <v>327</v>
      </c>
      <c r="AT863" s="1" t="s">
        <v>102</v>
      </c>
      <c r="AU863" s="1" t="s">
        <v>99</v>
      </c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4024</v>
      </c>
      <c r="B864" s="1" t="s">
        <v>4885</v>
      </c>
      <c r="C864" s="1" t="s">
        <v>97</v>
      </c>
      <c r="D864" s="1" t="s">
        <v>3185</v>
      </c>
      <c r="E864" s="1" t="s">
        <v>1111</v>
      </c>
      <c r="F864" s="1" t="s">
        <v>88</v>
      </c>
      <c r="G864" s="1" t="s">
        <v>144</v>
      </c>
      <c r="H864" s="1" t="s">
        <v>324</v>
      </c>
      <c r="I864" s="1" t="s">
        <v>4886</v>
      </c>
      <c r="J864" s="1" t="s">
        <v>96</v>
      </c>
      <c r="K864" s="1">
        <v>39</v>
      </c>
      <c r="L864" s="1" t="s">
        <v>101</v>
      </c>
      <c r="M864" s="1" t="s">
        <v>325</v>
      </c>
      <c r="N864" s="1" t="s">
        <v>91</v>
      </c>
      <c r="O864" s="1" t="s">
        <v>92</v>
      </c>
      <c r="P864">
        <v>1</v>
      </c>
      <c r="Q864" s="1" t="str">
        <f>VLOOKUP([1]!Tabla1[[#This Row],[RENAES]],[2]EESS!$1:$1048576,6,FALSE)</f>
        <v>MAYNAS PERIFERIE</v>
      </c>
      <c r="R864" s="1" t="str">
        <f>VLOOKUP([1]!Tabla1[[#This Row],[RENAES]],[2]EESS!$1:$1048576,7,FALSE)</f>
        <v>TAMSHIYACU</v>
      </c>
      <c r="S864" s="1" t="str">
        <f>VLOOKUP([1]!Tabla1[[#This Row],[RENAES]],[2]EESS!$1:$1048576,10,FALSE)</f>
        <v>TAMSHIYACU</v>
      </c>
      <c r="T864" s="1" t="s">
        <v>4824</v>
      </c>
      <c r="U864" s="1" t="s">
        <v>326</v>
      </c>
      <c r="V864" s="1" t="s">
        <v>91</v>
      </c>
      <c r="W864" s="57">
        <v>60</v>
      </c>
      <c r="X864" s="1" t="s">
        <v>324</v>
      </c>
      <c r="Y864" s="1" t="s">
        <v>4886</v>
      </c>
      <c r="Z864" s="1" t="s">
        <v>96</v>
      </c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 t="s">
        <v>4217</v>
      </c>
      <c r="CF864" s="1" t="s">
        <v>326</v>
      </c>
      <c r="CG864" s="1" t="s">
        <v>91</v>
      </c>
      <c r="CH864" s="1" t="s">
        <v>123</v>
      </c>
      <c r="CI864" s="1" t="s">
        <v>247</v>
      </c>
      <c r="CJ864" s="1" t="s">
        <v>142</v>
      </c>
      <c r="CK864" s="1" t="s">
        <v>108</v>
      </c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9076</v>
      </c>
      <c r="B865" s="1" t="s">
        <v>9077</v>
      </c>
      <c r="C865" s="1" t="s">
        <v>97</v>
      </c>
      <c r="D865" s="1" t="s">
        <v>3185</v>
      </c>
      <c r="E865" s="1" t="s">
        <v>1111</v>
      </c>
      <c r="F865" s="1" t="s">
        <v>127</v>
      </c>
      <c r="G865" s="1" t="s">
        <v>90</v>
      </c>
      <c r="H865" s="1" t="s">
        <v>5716</v>
      </c>
      <c r="I865" s="1" t="s">
        <v>96</v>
      </c>
      <c r="J865" s="1" t="s">
        <v>88</v>
      </c>
      <c r="K865" s="1">
        <v>30</v>
      </c>
      <c r="L865" s="1" t="s">
        <v>101</v>
      </c>
      <c r="M865" s="1" t="s">
        <v>325</v>
      </c>
      <c r="N865" s="1" t="s">
        <v>91</v>
      </c>
      <c r="O865" s="1" t="s">
        <v>104</v>
      </c>
      <c r="P865">
        <v>147</v>
      </c>
      <c r="Q865" s="1" t="str">
        <f>VLOOKUP([1]!Tabla1[[#This Row],[RENAES]],[2]EESS!$1:$1048576,6,FALSE)</f>
        <v>REQUENA</v>
      </c>
      <c r="R865" s="1" t="str">
        <f>VLOOKUP([1]!Tabla1[[#This Row],[RENAES]],[2]EESS!$1:$1048576,7,FALSE)</f>
        <v>SAN MARTIN CAPELO</v>
      </c>
      <c r="S865" s="1" t="str">
        <f>VLOOKUP([1]!Tabla1[[#This Row],[RENAES]],[2]EESS!$1:$1048576,10,FALSE)</f>
        <v xml:space="preserve">FLOR DE PUNGA </v>
      </c>
      <c r="T865" s="1" t="s">
        <v>8311</v>
      </c>
      <c r="U865" s="1" t="s">
        <v>326</v>
      </c>
      <c r="V865" s="1" t="s">
        <v>91</v>
      </c>
      <c r="W865" s="57">
        <v>4</v>
      </c>
      <c r="X865" s="1" t="s">
        <v>5716</v>
      </c>
      <c r="Y865" s="1" t="s">
        <v>96</v>
      </c>
      <c r="Z865" s="1" t="s">
        <v>88</v>
      </c>
      <c r="AA865" s="1" t="s">
        <v>9020</v>
      </c>
      <c r="AB865" s="1" t="s">
        <v>325</v>
      </c>
      <c r="AC865" s="1" t="s">
        <v>91</v>
      </c>
      <c r="AD865" s="1" t="s">
        <v>92</v>
      </c>
      <c r="AE865" s="1" t="s">
        <v>9017</v>
      </c>
      <c r="AF865" s="1" t="s">
        <v>88</v>
      </c>
      <c r="AG865" s="1" t="s">
        <v>127</v>
      </c>
      <c r="AH865" s="1" t="s">
        <v>9020</v>
      </c>
      <c r="AI865" s="1" t="s">
        <v>326</v>
      </c>
      <c r="AJ865" s="1" t="s">
        <v>91</v>
      </c>
      <c r="AK865" s="57">
        <v>3</v>
      </c>
      <c r="AL865" s="1" t="s">
        <v>9017</v>
      </c>
      <c r="AM865" s="1" t="s">
        <v>88</v>
      </c>
      <c r="AN865" s="1" t="s">
        <v>127</v>
      </c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3561</v>
      </c>
      <c r="B866" s="1" t="s">
        <v>3562</v>
      </c>
      <c r="C866" s="1" t="s">
        <v>97</v>
      </c>
      <c r="D866" s="1" t="s">
        <v>3185</v>
      </c>
      <c r="E866" s="1" t="s">
        <v>1111</v>
      </c>
      <c r="F866" s="1" t="s">
        <v>88</v>
      </c>
      <c r="G866" s="1" t="s">
        <v>121</v>
      </c>
      <c r="H866" s="1" t="s">
        <v>327</v>
      </c>
      <c r="I866" s="1" t="s">
        <v>88</v>
      </c>
      <c r="J866" s="1" t="s">
        <v>129</v>
      </c>
      <c r="K866" s="1">
        <v>32</v>
      </c>
      <c r="L866" s="1" t="s">
        <v>101</v>
      </c>
      <c r="M866" s="1" t="s">
        <v>325</v>
      </c>
      <c r="N866" s="1" t="s">
        <v>91</v>
      </c>
      <c r="O866" s="1" t="s">
        <v>104</v>
      </c>
      <c r="P866">
        <v>150</v>
      </c>
      <c r="Q866" s="1" t="str">
        <f>VLOOKUP([1]!Tabla1[[#This Row],[RENAES]],[2]EESS!$1:$1048576,6,FALSE)</f>
        <v>DATEM DEL MARAÑON</v>
      </c>
      <c r="R866" s="1" t="str">
        <f>VLOOKUP([1]!Tabla1[[#This Row],[RENAES]],[2]EESS!$1:$1048576,7,FALSE)</f>
        <v>CAHUAPANAS</v>
      </c>
      <c r="S866" s="1" t="str">
        <f>VLOOKUP([1]!Tabla1[[#This Row],[RENAES]],[2]EESS!$1:$1048576,10,FALSE)</f>
        <v>PALMICHE</v>
      </c>
      <c r="T866" s="1" t="s">
        <v>3494</v>
      </c>
      <c r="U866" s="1" t="s">
        <v>326</v>
      </c>
      <c r="V866" s="1" t="s">
        <v>91</v>
      </c>
      <c r="W866" s="57">
        <v>1</v>
      </c>
      <c r="X866" s="1" t="s">
        <v>327</v>
      </c>
      <c r="Y866" s="1" t="s">
        <v>88</v>
      </c>
      <c r="Z866" s="1" t="s">
        <v>129</v>
      </c>
      <c r="AA866" s="1"/>
      <c r="AB866" s="1"/>
      <c r="AC866" s="1"/>
      <c r="AD866" s="1"/>
      <c r="AE866" s="1"/>
      <c r="AF866" s="1"/>
      <c r="AG866" s="1"/>
      <c r="AH866" s="1" t="s">
        <v>4648</v>
      </c>
      <c r="AI866" s="1" t="s">
        <v>326</v>
      </c>
      <c r="AJ866" s="1" t="s">
        <v>91</v>
      </c>
      <c r="AK866" s="57">
        <v>2</v>
      </c>
      <c r="AL866" s="1" t="s">
        <v>327</v>
      </c>
      <c r="AM866" s="1" t="s">
        <v>3185</v>
      </c>
      <c r="AN866" s="1" t="s">
        <v>96</v>
      </c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8668</v>
      </c>
      <c r="B867" s="1" t="s">
        <v>8669</v>
      </c>
      <c r="C867" s="1" t="s">
        <v>97</v>
      </c>
      <c r="D867" s="1" t="s">
        <v>3185</v>
      </c>
      <c r="E867" s="1" t="s">
        <v>1111</v>
      </c>
      <c r="F867" s="1" t="s">
        <v>119</v>
      </c>
      <c r="G867" s="1" t="s">
        <v>142</v>
      </c>
      <c r="H867" s="1" t="s">
        <v>8670</v>
      </c>
      <c r="I867" s="1" t="s">
        <v>96</v>
      </c>
      <c r="J867" s="1" t="s">
        <v>122</v>
      </c>
      <c r="K867" s="1">
        <v>64</v>
      </c>
      <c r="L867" s="1" t="s">
        <v>101</v>
      </c>
      <c r="M867" s="1" t="s">
        <v>325</v>
      </c>
      <c r="N867" s="1" t="s">
        <v>91</v>
      </c>
      <c r="O867" s="32"/>
      <c r="P867">
        <v>16827</v>
      </c>
      <c r="Q867" s="1" t="str">
        <f>VLOOKUP([1]!Tabla1[[#This Row],[RENAES]],[2]EESS!$1:$1048576,6,FALSE)</f>
        <v>DATEM DEL MARAÑON</v>
      </c>
      <c r="R867" s="1" t="str">
        <f>VLOOKUP([1]!Tabla1[[#This Row],[RENAES]],[2]EESS!$1:$1048576,7,FALSE)</f>
        <v>BARRANCA</v>
      </c>
      <c r="S867" s="1" t="str">
        <f>VLOOKUP([1]!Tabla1[[#This Row],[RENAES]],[2]EESS!$1:$1048576,10,FALSE)</f>
        <v>TIGRE PLAYA</v>
      </c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9078</v>
      </c>
      <c r="B868" s="1" t="s">
        <v>9079</v>
      </c>
      <c r="C868" s="1" t="s">
        <v>97</v>
      </c>
      <c r="D868" s="1" t="s">
        <v>3185</v>
      </c>
      <c r="E868" s="1" t="s">
        <v>1111</v>
      </c>
      <c r="F868" s="1" t="s">
        <v>127</v>
      </c>
      <c r="G868" s="1" t="s">
        <v>111</v>
      </c>
      <c r="H868" s="1" t="s">
        <v>324</v>
      </c>
      <c r="I868" s="1" t="s">
        <v>107</v>
      </c>
      <c r="J868" s="1" t="s">
        <v>127</v>
      </c>
      <c r="K868" s="1">
        <v>34</v>
      </c>
      <c r="L868" s="1" t="s">
        <v>101</v>
      </c>
      <c r="M868" s="1" t="s">
        <v>325</v>
      </c>
      <c r="N868" s="1" t="s">
        <v>91</v>
      </c>
      <c r="O868" s="1" t="s">
        <v>92</v>
      </c>
      <c r="P868">
        <v>1</v>
      </c>
      <c r="Q868" s="1" t="str">
        <f>VLOOKUP([1]!Tabla1[[#This Row],[RENAES]],[2]EESS!$1:$1048576,6,FALSE)</f>
        <v>NO PERTENECE A NINGUNA RED</v>
      </c>
      <c r="R868" s="1" t="str">
        <f>VLOOKUP([1]!Tabla1[[#This Row],[RENAES]],[2]EESS!$1:$1048576,7,FALSE)</f>
        <v>NO PERTENECE A NINGUNA MICRORED</v>
      </c>
      <c r="S868" s="1" t="str">
        <f>VLOOKUP([1]!Tabla1[[#This Row],[RENAES]],[2]EESS!$1:$1048576,10,FALSE)</f>
        <v>HOSPITAL IQUITOS "Cesar Garayar Garcia"</v>
      </c>
      <c r="T868" s="1" t="s">
        <v>9024</v>
      </c>
      <c r="U868" s="1" t="s">
        <v>326</v>
      </c>
      <c r="V868" s="1" t="s">
        <v>91</v>
      </c>
      <c r="W868" s="57">
        <v>60</v>
      </c>
      <c r="X868" s="1" t="s">
        <v>324</v>
      </c>
      <c r="Y868" s="1" t="s">
        <v>107</v>
      </c>
      <c r="Z868" s="1" t="s">
        <v>127</v>
      </c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4887</v>
      </c>
      <c r="B869" s="1" t="s">
        <v>4888</v>
      </c>
      <c r="C869" s="1" t="s">
        <v>97</v>
      </c>
      <c r="D869" s="1" t="s">
        <v>106</v>
      </c>
      <c r="E869" s="1" t="s">
        <v>1111</v>
      </c>
      <c r="F869" s="1" t="s">
        <v>88</v>
      </c>
      <c r="G869" s="1" t="s">
        <v>114</v>
      </c>
      <c r="H869" s="1" t="s">
        <v>4309</v>
      </c>
      <c r="I869" s="1" t="s">
        <v>99</v>
      </c>
      <c r="J869" s="1" t="s">
        <v>119</v>
      </c>
      <c r="K869" s="1">
        <v>31</v>
      </c>
      <c r="L869" s="1" t="s">
        <v>101</v>
      </c>
      <c r="M869" s="1" t="s">
        <v>325</v>
      </c>
      <c r="N869" s="1" t="s">
        <v>91</v>
      </c>
      <c r="O869" s="1" t="s">
        <v>104</v>
      </c>
      <c r="P869">
        <v>92</v>
      </c>
      <c r="Q869" s="1" t="str">
        <f>VLOOKUP([1]!Tabla1[[#This Row],[RENAES]],[2]EESS!$1:$1048576,6,FALSE)</f>
        <v>DATEM DEL MARAÑON</v>
      </c>
      <c r="R869" s="1" t="str">
        <f>VLOOKUP([1]!Tabla1[[#This Row],[RENAES]],[2]EESS!$1:$1048576,7,FALSE)</f>
        <v>BARRANCA</v>
      </c>
      <c r="S869" s="1" t="str">
        <f>VLOOKUP([1]!Tabla1[[#This Row],[RENAES]],[2]EESS!$1:$1048576,10,FALSE)</f>
        <v>SAN LORENZO</v>
      </c>
      <c r="T869" s="1" t="s">
        <v>4813</v>
      </c>
      <c r="U869" s="1" t="s">
        <v>326</v>
      </c>
      <c r="V869" s="1" t="s">
        <v>91</v>
      </c>
      <c r="W869" s="57">
        <v>4</v>
      </c>
      <c r="X869" s="1" t="s">
        <v>4309</v>
      </c>
      <c r="Y869" s="1" t="s">
        <v>99</v>
      </c>
      <c r="Z869" s="1" t="s">
        <v>119</v>
      </c>
      <c r="AA869" s="1"/>
      <c r="AB869" s="1"/>
      <c r="AC869" s="1"/>
      <c r="AD869" s="1"/>
      <c r="AE869" s="1"/>
      <c r="AF869" s="1"/>
      <c r="AG869" s="1"/>
      <c r="AH869" s="1" t="s">
        <v>5652</v>
      </c>
      <c r="AI869" s="1" t="s">
        <v>326</v>
      </c>
      <c r="AJ869" s="1" t="s">
        <v>91</v>
      </c>
      <c r="AK869" s="57">
        <v>5</v>
      </c>
      <c r="AL869" s="1" t="s">
        <v>181</v>
      </c>
      <c r="AM869" s="1" t="s">
        <v>110</v>
      </c>
      <c r="AN869" s="1" t="s">
        <v>90</v>
      </c>
      <c r="AO869" s="1"/>
      <c r="AP869" s="1"/>
      <c r="AQ869" s="1"/>
      <c r="AR869" s="1"/>
      <c r="AS869" s="1"/>
      <c r="AT869" s="1"/>
      <c r="AU869" s="1"/>
      <c r="AV869" s="1" t="s">
        <v>6162</v>
      </c>
      <c r="AW869" s="1" t="s">
        <v>326</v>
      </c>
      <c r="AX869" s="1" t="s">
        <v>91</v>
      </c>
      <c r="AY869" s="57">
        <v>7</v>
      </c>
      <c r="AZ869" s="1" t="s">
        <v>181</v>
      </c>
      <c r="BA869" s="1" t="s">
        <v>110</v>
      </c>
      <c r="BB869" s="1" t="s">
        <v>95</v>
      </c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 t="s">
        <v>6763</v>
      </c>
      <c r="CF869" s="1" t="s">
        <v>326</v>
      </c>
      <c r="CG869" s="1" t="s">
        <v>91</v>
      </c>
      <c r="CH869" s="1" t="s">
        <v>123</v>
      </c>
      <c r="CI869" s="1" t="s">
        <v>146</v>
      </c>
      <c r="CJ869" s="1" t="s">
        <v>102</v>
      </c>
      <c r="CK869" s="1" t="s">
        <v>102</v>
      </c>
      <c r="CL869" s="1" t="s">
        <v>1122</v>
      </c>
      <c r="CM869" s="1" t="s">
        <v>325</v>
      </c>
      <c r="CN869" s="1" t="s">
        <v>105</v>
      </c>
      <c r="CO869" s="1" t="s">
        <v>130</v>
      </c>
      <c r="CP869" s="1" t="s">
        <v>134</v>
      </c>
      <c r="CQ869" s="1" t="s">
        <v>90</v>
      </c>
      <c r="CR869" s="1" t="s">
        <v>131</v>
      </c>
    </row>
    <row r="870" spans="1:96" x14ac:dyDescent="0.3">
      <c r="A870" s="1" t="s">
        <v>588</v>
      </c>
      <c r="B870" s="1" t="s">
        <v>1469</v>
      </c>
      <c r="C870" s="1" t="s">
        <v>97</v>
      </c>
      <c r="D870" s="1" t="s">
        <v>3185</v>
      </c>
      <c r="E870" s="1" t="s">
        <v>1111</v>
      </c>
      <c r="F870" s="1" t="s">
        <v>96</v>
      </c>
      <c r="G870" s="1" t="s">
        <v>113</v>
      </c>
      <c r="H870" s="1" t="s">
        <v>324</v>
      </c>
      <c r="I870" s="1" t="s">
        <v>96</v>
      </c>
      <c r="J870" s="1" t="s">
        <v>142</v>
      </c>
      <c r="K870" s="1">
        <v>30</v>
      </c>
      <c r="L870" s="1" t="s">
        <v>101</v>
      </c>
      <c r="M870" s="1" t="s">
        <v>325</v>
      </c>
      <c r="N870" s="1" t="s">
        <v>91</v>
      </c>
      <c r="O870" s="1" t="s">
        <v>104</v>
      </c>
      <c r="P870">
        <v>1</v>
      </c>
      <c r="Q870" s="1" t="str">
        <f>VLOOKUP([1]!Tabla1[[#This Row],[RENAES]],[2]EESS!$1:$1048576,6,FALSE)</f>
        <v>LORETO</v>
      </c>
      <c r="R870" s="1" t="str">
        <f>VLOOKUP([1]!Tabla1[[#This Row],[RENAES]],[2]EESS!$1:$1048576,7,FALSE)</f>
        <v>INTUTO</v>
      </c>
      <c r="S870" s="1" t="str">
        <f>VLOOKUP([1]!Tabla1[[#This Row],[RENAES]],[2]EESS!$1:$1048576,10,FALSE)</f>
        <v>INTUTO</v>
      </c>
      <c r="T870" s="1" t="s">
        <v>1295</v>
      </c>
      <c r="U870" s="1" t="s">
        <v>326</v>
      </c>
      <c r="V870" s="1" t="s">
        <v>91</v>
      </c>
      <c r="W870" s="57">
        <v>30</v>
      </c>
      <c r="X870" s="1" t="s">
        <v>324</v>
      </c>
      <c r="Y870" s="1" t="s">
        <v>96</v>
      </c>
      <c r="Z870" s="1" t="s">
        <v>142</v>
      </c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 t="s">
        <v>1465</v>
      </c>
      <c r="CF870" s="1" t="s">
        <v>326</v>
      </c>
      <c r="CG870" s="1" t="s">
        <v>91</v>
      </c>
      <c r="CH870" s="1" t="s">
        <v>123</v>
      </c>
      <c r="CI870" s="1" t="s">
        <v>2933</v>
      </c>
      <c r="CJ870" s="1" t="s">
        <v>142</v>
      </c>
      <c r="CK870" s="1" t="s">
        <v>119</v>
      </c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6492</v>
      </c>
      <c r="B871" s="1" t="s">
        <v>6493</v>
      </c>
      <c r="C871" s="1" t="s">
        <v>97</v>
      </c>
      <c r="D871" s="1" t="s">
        <v>3185</v>
      </c>
      <c r="E871" s="1" t="s">
        <v>1111</v>
      </c>
      <c r="F871" s="1" t="s">
        <v>102</v>
      </c>
      <c r="G871" s="1" t="s">
        <v>114</v>
      </c>
      <c r="H871" s="1" t="s">
        <v>4655</v>
      </c>
      <c r="I871" s="1" t="s">
        <v>96</v>
      </c>
      <c r="J871" s="1" t="s">
        <v>115</v>
      </c>
      <c r="K871" s="1">
        <v>30</v>
      </c>
      <c r="L871" s="1" t="s">
        <v>101</v>
      </c>
      <c r="M871" s="1" t="s">
        <v>325</v>
      </c>
      <c r="N871" s="1" t="s">
        <v>91</v>
      </c>
      <c r="O871" s="1" t="s">
        <v>104</v>
      </c>
      <c r="P871">
        <v>211</v>
      </c>
      <c r="Q871" s="1" t="str">
        <f>VLOOKUP([1]!Tabla1[[#This Row],[RENAES]],[2]EESS!$1:$1048576,6,FALSE)</f>
        <v>NO PERTENECE A NINGUNA RED</v>
      </c>
      <c r="R871" s="1" t="str">
        <f>VLOOKUP([1]!Tabla1[[#This Row],[RENAES]],[2]EESS!$1:$1048576,7,FALSE)</f>
        <v>NO PERTENECE A NINGUNA MICRORED</v>
      </c>
      <c r="S871" s="1" t="str">
        <f>VLOOKUP([1]!Tabla1[[#This Row],[RENAES]],[2]EESS!$1:$1048576,10,FALSE)</f>
        <v>HOSPITAL IQUITOS "Cesar Garayar Garcia"</v>
      </c>
      <c r="T871" s="1" t="s">
        <v>6162</v>
      </c>
      <c r="U871" s="1" t="s">
        <v>326</v>
      </c>
      <c r="V871" s="1" t="s">
        <v>91</v>
      </c>
      <c r="W871" s="57">
        <v>7</v>
      </c>
      <c r="X871" s="1" t="s">
        <v>4655</v>
      </c>
      <c r="Y871" s="1" t="s">
        <v>96</v>
      </c>
      <c r="Z871" s="1" t="s">
        <v>122</v>
      </c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</row>
    <row r="872" spans="1:96" x14ac:dyDescent="0.3">
      <c r="A872" s="1" t="s">
        <v>5409</v>
      </c>
      <c r="B872" s="1" t="s">
        <v>5410</v>
      </c>
      <c r="C872" s="1" t="s">
        <v>97</v>
      </c>
      <c r="D872" s="1" t="s">
        <v>165</v>
      </c>
      <c r="E872" s="1" t="s">
        <v>1111</v>
      </c>
      <c r="F872" s="1" t="s">
        <v>99</v>
      </c>
      <c r="G872" s="1" t="s">
        <v>142</v>
      </c>
      <c r="H872" s="1" t="s">
        <v>5667</v>
      </c>
      <c r="I872" s="1" t="s">
        <v>96</v>
      </c>
      <c r="J872" s="1" t="s">
        <v>127</v>
      </c>
      <c r="K872" s="1">
        <v>41</v>
      </c>
      <c r="L872" s="1" t="s">
        <v>101</v>
      </c>
      <c r="M872" s="1" t="s">
        <v>325</v>
      </c>
      <c r="N872" s="1" t="s">
        <v>91</v>
      </c>
      <c r="O872" s="1" t="s">
        <v>117</v>
      </c>
      <c r="P872">
        <v>243</v>
      </c>
      <c r="Q872" s="1" t="str">
        <f>VLOOKUP([1]!Tabla1[[#This Row],[RENAES]],[2]EESS!$1:$1048576,6,FALSE)</f>
        <v>NO PERTENECE A NINGUNA RED</v>
      </c>
      <c r="R872" s="1" t="str">
        <f>VLOOKUP([1]!Tabla1[[#This Row],[RENAES]],[2]EESS!$1:$1048576,7,FALSE)</f>
        <v>NO PERTENECE A NINGUNA MICRORED</v>
      </c>
      <c r="S872" s="1" t="str">
        <f>VLOOKUP([1]!Tabla1[[#This Row],[RENAES]],[2]EESS!$1:$1048576,10,FALSE)</f>
        <v>HOSP.REGIONAL DE LORETO "Felipe Arriola Iglesias"</v>
      </c>
      <c r="T872" s="1" t="s">
        <v>4223</v>
      </c>
      <c r="U872" s="1" t="s">
        <v>326</v>
      </c>
      <c r="V872" s="1" t="s">
        <v>91</v>
      </c>
      <c r="W872" s="57">
        <v>2</v>
      </c>
      <c r="X872" s="1" t="s">
        <v>5667</v>
      </c>
      <c r="Y872" s="1" t="s">
        <v>96</v>
      </c>
      <c r="Z872" s="1" t="s">
        <v>127</v>
      </c>
      <c r="AA872" s="1" t="s">
        <v>4213</v>
      </c>
      <c r="AB872" s="1" t="s">
        <v>325</v>
      </c>
      <c r="AC872" s="1" t="s">
        <v>91</v>
      </c>
      <c r="AD872" s="32"/>
      <c r="AE872" s="1" t="s">
        <v>3535</v>
      </c>
      <c r="AF872" s="1" t="s">
        <v>99</v>
      </c>
      <c r="AG872" s="1" t="s">
        <v>96</v>
      </c>
      <c r="AH872" s="1" t="s">
        <v>5647</v>
      </c>
      <c r="AI872" s="1" t="s">
        <v>326</v>
      </c>
      <c r="AJ872" s="1" t="s">
        <v>91</v>
      </c>
      <c r="AK872" s="57">
        <v>2</v>
      </c>
      <c r="AL872" s="1" t="s">
        <v>7666</v>
      </c>
      <c r="AM872" s="1" t="s">
        <v>96</v>
      </c>
      <c r="AN872" s="1" t="s">
        <v>99</v>
      </c>
      <c r="AO872" s="1" t="s">
        <v>5647</v>
      </c>
      <c r="AP872" s="1" t="s">
        <v>325</v>
      </c>
      <c r="AQ872" s="1" t="s">
        <v>91</v>
      </c>
      <c r="AR872" s="1" t="s">
        <v>92</v>
      </c>
      <c r="AS872" s="1" t="s">
        <v>7666</v>
      </c>
      <c r="AT872" s="1" t="s">
        <v>96</v>
      </c>
      <c r="AU872" s="1" t="s">
        <v>99</v>
      </c>
      <c r="AV872" s="1" t="s">
        <v>6933</v>
      </c>
      <c r="AW872" s="1" t="s">
        <v>326</v>
      </c>
      <c r="AX872" s="1" t="s">
        <v>91</v>
      </c>
      <c r="AY872" s="57">
        <v>4</v>
      </c>
      <c r="AZ872" s="1" t="s">
        <v>7663</v>
      </c>
      <c r="BA872" s="1" t="s">
        <v>96</v>
      </c>
      <c r="BB872" s="1" t="s">
        <v>119</v>
      </c>
      <c r="BC872" s="1" t="s">
        <v>7656</v>
      </c>
      <c r="BD872" s="1" t="s">
        <v>326</v>
      </c>
      <c r="BE872" s="1" t="s">
        <v>91</v>
      </c>
      <c r="BF872" s="57">
        <v>5</v>
      </c>
      <c r="BG872" s="1" t="s">
        <v>9025</v>
      </c>
      <c r="BH872" s="1" t="s">
        <v>96</v>
      </c>
      <c r="BI872" s="1" t="s">
        <v>111</v>
      </c>
      <c r="BJ872" s="1" t="s">
        <v>9298</v>
      </c>
      <c r="BK872" s="1" t="s">
        <v>326</v>
      </c>
      <c r="BL872" s="1" t="s">
        <v>91</v>
      </c>
      <c r="BM872" s="57">
        <v>6</v>
      </c>
      <c r="BN872" s="1" t="s">
        <v>8082</v>
      </c>
      <c r="BO872" s="1" t="s">
        <v>96</v>
      </c>
      <c r="BP872" s="1" t="s">
        <v>142</v>
      </c>
      <c r="BQ872" s="1"/>
      <c r="BR872" s="1"/>
      <c r="BS872" s="1"/>
      <c r="BT872" s="1"/>
      <c r="BU872" s="1"/>
      <c r="BV872" s="1"/>
      <c r="BW872" s="1"/>
      <c r="BX872" s="1" t="s">
        <v>5674</v>
      </c>
      <c r="BY872" s="1" t="s">
        <v>325</v>
      </c>
      <c r="BZ872" s="1" t="s">
        <v>91</v>
      </c>
      <c r="CA872" s="32"/>
      <c r="CB872" s="1" t="s">
        <v>6494</v>
      </c>
      <c r="CC872" s="1" t="s">
        <v>96</v>
      </c>
      <c r="CD872" s="1" t="s">
        <v>99</v>
      </c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3563</v>
      </c>
      <c r="B873" s="1" t="s">
        <v>3564</v>
      </c>
      <c r="C873" s="1" t="s">
        <v>97</v>
      </c>
      <c r="D873" s="1" t="s">
        <v>4614</v>
      </c>
      <c r="E873" s="1" t="s">
        <v>1111</v>
      </c>
      <c r="F873" s="1" t="s">
        <v>96</v>
      </c>
      <c r="G873" s="1" t="s">
        <v>122</v>
      </c>
      <c r="H873" s="1" t="s">
        <v>8868</v>
      </c>
      <c r="I873" s="1" t="s">
        <v>96</v>
      </c>
      <c r="J873" s="1" t="s">
        <v>119</v>
      </c>
      <c r="K873" s="1">
        <v>41</v>
      </c>
      <c r="L873" s="1" t="s">
        <v>101</v>
      </c>
      <c r="M873" s="1" t="s">
        <v>325</v>
      </c>
      <c r="N873" s="1" t="s">
        <v>91</v>
      </c>
      <c r="O873" s="1" t="s">
        <v>92</v>
      </c>
      <c r="P873">
        <v>25127</v>
      </c>
      <c r="Q873" s="1" t="str">
        <f>VLOOKUP([1]!Tabla1[[#This Row],[RENAES]],[2]EESS!$1:$1048576,6,FALSE)</f>
        <v>REQUENA</v>
      </c>
      <c r="R873" s="1" t="str">
        <f>VLOOKUP([1]!Tabla1[[#This Row],[RENAES]],[2]EESS!$1:$1048576,7,FALSE)</f>
        <v>REQUENA</v>
      </c>
      <c r="S873" s="1" t="str">
        <f>VLOOKUP([1]!Tabla1[[#This Row],[RENAES]],[2]EESS!$1:$1048576,10,FALSE)</f>
        <v>REQUENA</v>
      </c>
      <c r="T873" s="1" t="s">
        <v>1145</v>
      </c>
      <c r="U873" s="1" t="s">
        <v>326</v>
      </c>
      <c r="V873" s="1" t="s">
        <v>91</v>
      </c>
      <c r="W873" s="57">
        <v>4</v>
      </c>
      <c r="X873" s="1" t="s">
        <v>8868</v>
      </c>
      <c r="Y873" s="1" t="s">
        <v>96</v>
      </c>
      <c r="Z873" s="1" t="s">
        <v>119</v>
      </c>
      <c r="AA873" s="1" t="s">
        <v>1367</v>
      </c>
      <c r="AB873" s="1" t="s">
        <v>325</v>
      </c>
      <c r="AC873" s="1" t="s">
        <v>105</v>
      </c>
      <c r="AD873" s="1" t="s">
        <v>92</v>
      </c>
      <c r="AE873" s="1" t="s">
        <v>3565</v>
      </c>
      <c r="AF873" s="1" t="s">
        <v>88</v>
      </c>
      <c r="AG873" s="1" t="s">
        <v>118</v>
      </c>
      <c r="AH873" s="1" t="s">
        <v>1145</v>
      </c>
      <c r="AI873" s="1" t="s">
        <v>326</v>
      </c>
      <c r="AJ873" s="1" t="s">
        <v>91</v>
      </c>
      <c r="AK873" s="57">
        <v>2</v>
      </c>
      <c r="AL873" s="1" t="s">
        <v>8868</v>
      </c>
      <c r="AM873" s="1" t="s">
        <v>96</v>
      </c>
      <c r="AN873" s="1" t="s">
        <v>119</v>
      </c>
      <c r="AO873" s="1" t="s">
        <v>4262</v>
      </c>
      <c r="AP873" s="1" t="s">
        <v>325</v>
      </c>
      <c r="AQ873" s="1" t="s">
        <v>91</v>
      </c>
      <c r="AR873" s="1" t="s">
        <v>104</v>
      </c>
      <c r="AS873" s="1" t="s">
        <v>7736</v>
      </c>
      <c r="AT873" s="1" t="s">
        <v>96</v>
      </c>
      <c r="AU873" s="1" t="s">
        <v>95</v>
      </c>
      <c r="AV873" s="1" t="s">
        <v>1367</v>
      </c>
      <c r="AW873" s="1" t="s">
        <v>326</v>
      </c>
      <c r="AX873" s="1" t="s">
        <v>91</v>
      </c>
      <c r="AY873" s="57">
        <v>5</v>
      </c>
      <c r="AZ873" s="1" t="s">
        <v>3565</v>
      </c>
      <c r="BA873" s="1" t="s">
        <v>88</v>
      </c>
      <c r="BB873" s="1" t="s">
        <v>118</v>
      </c>
      <c r="BC873" s="1" t="s">
        <v>1367</v>
      </c>
      <c r="BD873" s="1" t="s">
        <v>326</v>
      </c>
      <c r="BE873" s="1" t="s">
        <v>91</v>
      </c>
      <c r="BF873" s="57">
        <v>3</v>
      </c>
      <c r="BG873" s="1" t="s">
        <v>3565</v>
      </c>
      <c r="BH873" s="1" t="s">
        <v>88</v>
      </c>
      <c r="BI873" s="1" t="s">
        <v>118</v>
      </c>
      <c r="BJ873" s="1" t="s">
        <v>4262</v>
      </c>
      <c r="BK873" s="1" t="s">
        <v>326</v>
      </c>
      <c r="BL873" s="1" t="s">
        <v>91</v>
      </c>
      <c r="BM873" s="57">
        <v>1</v>
      </c>
      <c r="BN873" s="1" t="s">
        <v>7736</v>
      </c>
      <c r="BO873" s="1" t="s">
        <v>96</v>
      </c>
      <c r="BP873" s="1" t="s">
        <v>95</v>
      </c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4025</v>
      </c>
      <c r="B874" s="1" t="s">
        <v>4026</v>
      </c>
      <c r="C874" s="1" t="s">
        <v>97</v>
      </c>
      <c r="D874" s="1" t="s">
        <v>3185</v>
      </c>
      <c r="E874" s="1" t="s">
        <v>1111</v>
      </c>
      <c r="F874" s="1" t="s">
        <v>88</v>
      </c>
      <c r="G874" s="1" t="s">
        <v>107</v>
      </c>
      <c r="H874" s="1" t="s">
        <v>190</v>
      </c>
      <c r="I874" s="1" t="s">
        <v>107</v>
      </c>
      <c r="J874" s="1" t="s">
        <v>111</v>
      </c>
      <c r="K874" s="1">
        <v>30</v>
      </c>
      <c r="L874" s="1" t="s">
        <v>101</v>
      </c>
      <c r="M874" s="1" t="s">
        <v>325</v>
      </c>
      <c r="N874" s="1" t="s">
        <v>105</v>
      </c>
      <c r="O874" s="1" t="s">
        <v>104</v>
      </c>
      <c r="P874">
        <v>27451</v>
      </c>
      <c r="Q874" s="1" t="str">
        <f>VLOOKUP([1]!Tabla1[[#This Row],[RENAES]],[2]EESS!$1:$1048576,6,FALSE)</f>
        <v>LORETO</v>
      </c>
      <c r="R874" s="1" t="str">
        <f>VLOOKUP([1]!Tabla1[[#This Row],[RENAES]],[2]EESS!$1:$1048576,7,FALSE)</f>
        <v>MAYPUCO</v>
      </c>
      <c r="S874" s="1" t="str">
        <f>VLOOKUP([1]!Tabla1[[#This Row],[RENAES]],[2]EESS!$1:$1048576,10,FALSE)</f>
        <v>NUEVA UNIÓN DEL CHAMBIRA</v>
      </c>
      <c r="T874" s="1" t="s">
        <v>3195</v>
      </c>
      <c r="U874" s="1" t="s">
        <v>326</v>
      </c>
      <c r="V874" s="1" t="s">
        <v>91</v>
      </c>
      <c r="W874" s="57">
        <v>7</v>
      </c>
      <c r="X874" s="1" t="s">
        <v>190</v>
      </c>
      <c r="Y874" s="1" t="s">
        <v>107</v>
      </c>
      <c r="Z874" s="1" t="s">
        <v>111</v>
      </c>
      <c r="AA874" s="1"/>
      <c r="AB874" s="1"/>
      <c r="AC874" s="1"/>
      <c r="AD874" s="1"/>
      <c r="AE874" s="1"/>
      <c r="AF874" s="1"/>
      <c r="AG874" s="1"/>
      <c r="AH874" s="1" t="s">
        <v>4220</v>
      </c>
      <c r="AI874" s="1" t="s">
        <v>326</v>
      </c>
      <c r="AJ874" s="1" t="s">
        <v>91</v>
      </c>
      <c r="AK874" s="57">
        <v>7</v>
      </c>
      <c r="AL874" s="1" t="s">
        <v>3121</v>
      </c>
      <c r="AM874" s="1" t="s">
        <v>102</v>
      </c>
      <c r="AN874" s="1" t="s">
        <v>90</v>
      </c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3566</v>
      </c>
      <c r="B875" s="1" t="s">
        <v>3567</v>
      </c>
      <c r="C875" s="1" t="s">
        <v>97</v>
      </c>
      <c r="D875" s="1" t="s">
        <v>3185</v>
      </c>
      <c r="E875" s="1" t="s">
        <v>1111</v>
      </c>
      <c r="F875" s="1" t="s">
        <v>88</v>
      </c>
      <c r="G875" s="1" t="s">
        <v>142</v>
      </c>
      <c r="H875" s="1" t="s">
        <v>2960</v>
      </c>
      <c r="I875" s="1" t="s">
        <v>119</v>
      </c>
      <c r="J875" s="1" t="s">
        <v>98</v>
      </c>
      <c r="K875" s="1">
        <v>30</v>
      </c>
      <c r="L875" s="1" t="s">
        <v>101</v>
      </c>
      <c r="M875" s="1" t="s">
        <v>325</v>
      </c>
      <c r="N875" s="1" t="s">
        <v>91</v>
      </c>
      <c r="O875" s="1" t="s">
        <v>104</v>
      </c>
      <c r="P875">
        <v>51</v>
      </c>
      <c r="Q875" s="1" t="str">
        <f>VLOOKUP([1]!Tabla1[[#This Row],[RENAES]],[2]EESS!$1:$1048576,6,FALSE)</f>
        <v>NO PERTENECE A NINGUNA RED</v>
      </c>
      <c r="R875" s="1" t="str">
        <f>VLOOKUP([1]!Tabla1[[#This Row],[RENAES]],[2]EESS!$1:$1048576,7,FALSE)</f>
        <v>NO PERTENECE A NINGUNA MICRORED</v>
      </c>
      <c r="S875" s="1" t="str">
        <f>VLOOKUP([1]!Tabla1[[#This Row],[RENAES]],[2]EESS!$1:$1048576,10,FALSE)</f>
        <v>HOSP.REGIONAL DE LORETO "Felipe Arriola Iglesias"</v>
      </c>
      <c r="T875" s="1" t="s">
        <v>3200</v>
      </c>
      <c r="U875" s="1" t="s">
        <v>326</v>
      </c>
      <c r="V875" s="1" t="s">
        <v>91</v>
      </c>
      <c r="W875" s="57">
        <v>1</v>
      </c>
      <c r="X875" s="1" t="s">
        <v>2960</v>
      </c>
      <c r="Y875" s="1" t="s">
        <v>119</v>
      </c>
      <c r="Z875" s="1" t="s">
        <v>98</v>
      </c>
      <c r="AA875" s="1" t="s">
        <v>4223</v>
      </c>
      <c r="AB875" s="1" t="s">
        <v>325</v>
      </c>
      <c r="AC875" s="1" t="s">
        <v>105</v>
      </c>
      <c r="AD875" s="1" t="s">
        <v>92</v>
      </c>
      <c r="AE875" s="1" t="s">
        <v>2960</v>
      </c>
      <c r="AF875" s="1" t="s">
        <v>100</v>
      </c>
      <c r="AG875" s="1" t="s">
        <v>88</v>
      </c>
      <c r="AH875" s="1" t="s">
        <v>4223</v>
      </c>
      <c r="AI875" s="1" t="s">
        <v>326</v>
      </c>
      <c r="AJ875" s="1" t="s">
        <v>91</v>
      </c>
      <c r="AK875" s="57">
        <v>2</v>
      </c>
      <c r="AL875" s="1" t="s">
        <v>2960</v>
      </c>
      <c r="AM875" s="1" t="s">
        <v>100</v>
      </c>
      <c r="AN875" s="1" t="s">
        <v>88</v>
      </c>
      <c r="AO875" s="1" t="s">
        <v>5332</v>
      </c>
      <c r="AP875" s="1" t="s">
        <v>325</v>
      </c>
      <c r="AQ875" s="1" t="s">
        <v>105</v>
      </c>
      <c r="AR875" s="1" t="s">
        <v>104</v>
      </c>
      <c r="AS875" s="1" t="s">
        <v>196</v>
      </c>
      <c r="AT875" s="1" t="s">
        <v>108</v>
      </c>
      <c r="AU875" s="1" t="s">
        <v>121</v>
      </c>
      <c r="AV875" s="1" t="s">
        <v>5332</v>
      </c>
      <c r="AW875" s="1" t="s">
        <v>326</v>
      </c>
      <c r="AX875" s="1" t="s">
        <v>91</v>
      </c>
      <c r="AY875" s="57">
        <v>2</v>
      </c>
      <c r="AZ875" s="1" t="s">
        <v>196</v>
      </c>
      <c r="BA875" s="1" t="s">
        <v>108</v>
      </c>
      <c r="BB875" s="1" t="s">
        <v>121</v>
      </c>
      <c r="BC875" s="1" t="s">
        <v>6430</v>
      </c>
      <c r="BD875" s="1" t="s">
        <v>326</v>
      </c>
      <c r="BE875" s="1" t="s">
        <v>91</v>
      </c>
      <c r="BF875" s="57">
        <v>3</v>
      </c>
      <c r="BG875" s="1" t="s">
        <v>4099</v>
      </c>
      <c r="BH875" s="1" t="s">
        <v>102</v>
      </c>
      <c r="BI875" s="1" t="s">
        <v>99</v>
      </c>
      <c r="BJ875" s="1" t="s">
        <v>7299</v>
      </c>
      <c r="BK875" s="1" t="s">
        <v>326</v>
      </c>
      <c r="BL875" s="1" t="s">
        <v>91</v>
      </c>
      <c r="BM875" s="57">
        <v>3</v>
      </c>
      <c r="BN875" s="1" t="s">
        <v>2888</v>
      </c>
      <c r="BO875" s="1" t="s">
        <v>90</v>
      </c>
      <c r="BP875" s="1" t="s">
        <v>90</v>
      </c>
      <c r="BQ875" s="1" t="s">
        <v>8627</v>
      </c>
      <c r="BR875" s="1" t="s">
        <v>326</v>
      </c>
      <c r="BS875" s="1" t="s">
        <v>91</v>
      </c>
      <c r="BT875" s="57">
        <v>5</v>
      </c>
      <c r="BU875" s="1" t="s">
        <v>3535</v>
      </c>
      <c r="BV875" s="1" t="s">
        <v>90</v>
      </c>
      <c r="BW875" s="1" t="s">
        <v>108</v>
      </c>
      <c r="BX875" s="1" t="s">
        <v>9791</v>
      </c>
      <c r="BY875" s="1" t="s">
        <v>325</v>
      </c>
      <c r="BZ875" s="1" t="s">
        <v>105</v>
      </c>
      <c r="CA875" s="1" t="s">
        <v>92</v>
      </c>
      <c r="CB875" s="1" t="s">
        <v>9747</v>
      </c>
      <c r="CC875" s="1" t="s">
        <v>88</v>
      </c>
      <c r="CD875" s="1" t="s">
        <v>119</v>
      </c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2919</v>
      </c>
      <c r="B876" s="1" t="s">
        <v>3568</v>
      </c>
      <c r="C876" s="1" t="s">
        <v>97</v>
      </c>
      <c r="D876" s="1" t="s">
        <v>3185</v>
      </c>
      <c r="E876" s="1" t="s">
        <v>1111</v>
      </c>
      <c r="F876" s="1" t="s">
        <v>88</v>
      </c>
      <c r="G876" s="1" t="s">
        <v>121</v>
      </c>
      <c r="H876" s="1" t="s">
        <v>338</v>
      </c>
      <c r="I876" s="1" t="s">
        <v>127</v>
      </c>
      <c r="J876" s="1" t="s">
        <v>127</v>
      </c>
      <c r="K876" s="1">
        <v>34</v>
      </c>
      <c r="L876" s="1" t="s">
        <v>101</v>
      </c>
      <c r="M876" s="1" t="s">
        <v>325</v>
      </c>
      <c r="N876" s="1" t="s">
        <v>91</v>
      </c>
      <c r="O876" s="1" t="s">
        <v>104</v>
      </c>
      <c r="P876">
        <v>37</v>
      </c>
      <c r="Q876" s="1" t="str">
        <f>VLOOKUP([1]!Tabla1[[#This Row],[RENAES]],[2]EESS!$1:$1048576,6,FALSE)</f>
        <v>RAMON CASTILLA</v>
      </c>
      <c r="R876" s="1" t="str">
        <f>VLOOKUP([1]!Tabla1[[#This Row],[RENAES]],[2]EESS!$1:$1048576,7,FALSE)</f>
        <v>SAN PABLO</v>
      </c>
      <c r="S876" s="1" t="str">
        <f>VLOOKUP([1]!Tabla1[[#This Row],[RENAES]],[2]EESS!$1:$1048576,10,FALSE)</f>
        <v>SAN PABLO</v>
      </c>
      <c r="T876" s="1" t="s">
        <v>3494</v>
      </c>
      <c r="U876" s="1" t="s">
        <v>326</v>
      </c>
      <c r="V876" s="1" t="s">
        <v>91</v>
      </c>
      <c r="W876" s="57">
        <v>7</v>
      </c>
      <c r="X876" s="1" t="s">
        <v>338</v>
      </c>
      <c r="Y876" s="1" t="s">
        <v>127</v>
      </c>
      <c r="Z876" s="1" t="s">
        <v>127</v>
      </c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1470</v>
      </c>
      <c r="B877" s="1" t="s">
        <v>1471</v>
      </c>
      <c r="C877" s="1" t="s">
        <v>97</v>
      </c>
      <c r="D877" s="1" t="s">
        <v>3185</v>
      </c>
      <c r="E877" s="1" t="s">
        <v>1111</v>
      </c>
      <c r="F877" s="1" t="s">
        <v>96</v>
      </c>
      <c r="G877" s="1" t="s">
        <v>98</v>
      </c>
      <c r="H877" s="1" t="s">
        <v>190</v>
      </c>
      <c r="I877" s="1" t="s">
        <v>113</v>
      </c>
      <c r="J877" s="1" t="s">
        <v>102</v>
      </c>
      <c r="K877" s="1">
        <v>30</v>
      </c>
      <c r="L877" s="1" t="s">
        <v>101</v>
      </c>
      <c r="M877" s="1" t="s">
        <v>325</v>
      </c>
      <c r="N877" s="1" t="s">
        <v>91</v>
      </c>
      <c r="O877" s="32"/>
      <c r="P877">
        <v>132</v>
      </c>
      <c r="Q877" s="1" t="str">
        <f>VLOOKUP([1]!Tabla1[[#This Row],[RENAES]],[2]EESS!$1:$1048576,6,FALSE)</f>
        <v>RAMON CASTILLA</v>
      </c>
      <c r="R877" s="1" t="str">
        <f>VLOOKUP([1]!Tabla1[[#This Row],[RENAES]],[2]EESS!$1:$1048576,7,FALSE)</f>
        <v>SAN PABLO</v>
      </c>
      <c r="S877" s="1" t="str">
        <f>VLOOKUP([1]!Tabla1[[#This Row],[RENAES]],[2]EESS!$1:$1048576,10,FALSE)</f>
        <v>SAN PABLO</v>
      </c>
      <c r="T877" s="1" t="s">
        <v>1367</v>
      </c>
      <c r="U877" s="1" t="s">
        <v>326</v>
      </c>
      <c r="V877" s="1" t="s">
        <v>91</v>
      </c>
      <c r="W877" s="57">
        <v>2</v>
      </c>
      <c r="X877" s="1" t="s">
        <v>243</v>
      </c>
      <c r="Y877" s="1" t="s">
        <v>96</v>
      </c>
      <c r="Z877" s="1" t="s">
        <v>119</v>
      </c>
      <c r="AA877" s="1"/>
      <c r="AB877" s="1"/>
      <c r="AC877" s="1"/>
      <c r="AD877" s="1"/>
      <c r="AE877" s="1"/>
      <c r="AF877" s="1"/>
      <c r="AG877" s="1"/>
      <c r="AH877" s="1" t="s">
        <v>3525</v>
      </c>
      <c r="AI877" s="1" t="s">
        <v>326</v>
      </c>
      <c r="AJ877" s="1" t="s">
        <v>91</v>
      </c>
      <c r="AK877" s="57">
        <v>3</v>
      </c>
      <c r="AL877" s="1" t="s">
        <v>2774</v>
      </c>
      <c r="AM877" s="1" t="s">
        <v>119</v>
      </c>
      <c r="AN877" s="1" t="s">
        <v>95</v>
      </c>
      <c r="AO877" s="1"/>
      <c r="AP877" s="1"/>
      <c r="AQ877" s="1"/>
      <c r="AR877" s="1"/>
      <c r="AS877" s="1"/>
      <c r="AT877" s="1"/>
      <c r="AU877" s="1"/>
      <c r="AV877" s="1" t="s">
        <v>4611</v>
      </c>
      <c r="AW877" s="1" t="s">
        <v>326</v>
      </c>
      <c r="AX877" s="1" t="s">
        <v>91</v>
      </c>
      <c r="AY877" s="57">
        <v>4</v>
      </c>
      <c r="AZ877" s="1" t="s">
        <v>5343</v>
      </c>
      <c r="BA877" s="1" t="s">
        <v>102</v>
      </c>
      <c r="BB877" s="1" t="s">
        <v>99</v>
      </c>
      <c r="BC877" s="1" t="s">
        <v>5929</v>
      </c>
      <c r="BD877" s="1" t="s">
        <v>326</v>
      </c>
      <c r="BE877" s="1" t="s">
        <v>91</v>
      </c>
      <c r="BF877" s="57">
        <v>5</v>
      </c>
      <c r="BG877" s="1" t="s">
        <v>6169</v>
      </c>
      <c r="BH877" s="1" t="s">
        <v>96</v>
      </c>
      <c r="BI877" s="1" t="s">
        <v>88</v>
      </c>
      <c r="BJ877" s="1" t="s">
        <v>6711</v>
      </c>
      <c r="BK877" s="1" t="s">
        <v>326</v>
      </c>
      <c r="BL877" s="1" t="s">
        <v>91</v>
      </c>
      <c r="BM877" s="57">
        <v>6</v>
      </c>
      <c r="BN877" s="1" t="s">
        <v>7382</v>
      </c>
      <c r="BO877" s="1" t="s">
        <v>88</v>
      </c>
      <c r="BP877" s="1" t="s">
        <v>88</v>
      </c>
      <c r="BQ877" s="1" t="s">
        <v>7121</v>
      </c>
      <c r="BR877" s="1" t="s">
        <v>326</v>
      </c>
      <c r="BS877" s="1" t="s">
        <v>91</v>
      </c>
      <c r="BT877" s="57">
        <v>7</v>
      </c>
      <c r="BU877" s="1" t="s">
        <v>7382</v>
      </c>
      <c r="BV877" s="1" t="s">
        <v>88</v>
      </c>
      <c r="BW877" s="1" t="s">
        <v>107</v>
      </c>
      <c r="BX877" s="1"/>
      <c r="BY877" s="1"/>
      <c r="BZ877" s="1"/>
      <c r="CA877" s="1"/>
      <c r="CB877" s="1"/>
      <c r="CC877" s="1"/>
      <c r="CD877" s="1"/>
      <c r="CE877" s="1" t="s">
        <v>7680</v>
      </c>
      <c r="CF877" s="1" t="s">
        <v>326</v>
      </c>
      <c r="CG877" s="1" t="s">
        <v>91</v>
      </c>
      <c r="CH877" s="1" t="s">
        <v>123</v>
      </c>
      <c r="CI877" s="1" t="s">
        <v>8289</v>
      </c>
      <c r="CJ877" s="1" t="s">
        <v>96</v>
      </c>
      <c r="CK877" s="1" t="s">
        <v>118</v>
      </c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7737</v>
      </c>
      <c r="B878" s="1" t="s">
        <v>7738</v>
      </c>
      <c r="C878" s="1" t="s">
        <v>97</v>
      </c>
      <c r="D878" s="1" t="s">
        <v>165</v>
      </c>
      <c r="E878" s="1" t="s">
        <v>1111</v>
      </c>
      <c r="F878" s="1" t="s">
        <v>102</v>
      </c>
      <c r="G878" s="1" t="s">
        <v>118</v>
      </c>
      <c r="H878" s="1" t="s">
        <v>7666</v>
      </c>
      <c r="I878" s="1" t="s">
        <v>96</v>
      </c>
      <c r="J878" s="1" t="s">
        <v>88</v>
      </c>
      <c r="K878" s="1">
        <v>30</v>
      </c>
      <c r="L878" s="1" t="s">
        <v>101</v>
      </c>
      <c r="M878" s="1" t="s">
        <v>325</v>
      </c>
      <c r="N878" s="1" t="s">
        <v>91</v>
      </c>
      <c r="O878" s="1" t="s">
        <v>92</v>
      </c>
      <c r="P878">
        <v>243</v>
      </c>
      <c r="Q878" s="1" t="str">
        <f>VLOOKUP([1]!Tabla1[[#This Row],[RENAES]],[2]EESS!$1:$1048576,6,FALSE)</f>
        <v>ALTO AMAZONAS</v>
      </c>
      <c r="R878" s="1" t="str">
        <f>VLOOKUP([1]!Tabla1[[#This Row],[RENAES]],[2]EESS!$1:$1048576,7,FALSE)</f>
        <v>YURIMAGUAS</v>
      </c>
      <c r="S878" s="1" t="str">
        <f>VLOOKUP([1]!Tabla1[[#This Row],[RENAES]],[2]EESS!$1:$1048576,10,FALSE)</f>
        <v>JEBERILLOS</v>
      </c>
      <c r="T878" s="1" t="s">
        <v>5647</v>
      </c>
      <c r="U878" s="1" t="s">
        <v>326</v>
      </c>
      <c r="V878" s="1" t="s">
        <v>91</v>
      </c>
      <c r="W878" s="57">
        <v>2</v>
      </c>
      <c r="X878" s="1" t="s">
        <v>7666</v>
      </c>
      <c r="Y878" s="1" t="s">
        <v>96</v>
      </c>
      <c r="Z878" s="1" t="s">
        <v>88</v>
      </c>
      <c r="AA878" s="1" t="s">
        <v>6954</v>
      </c>
      <c r="AB878" s="1" t="s">
        <v>325</v>
      </c>
      <c r="AC878" s="1" t="s">
        <v>91</v>
      </c>
      <c r="AD878" s="1" t="s">
        <v>104</v>
      </c>
      <c r="AE878" s="1" t="s">
        <v>7663</v>
      </c>
      <c r="AF878" s="1" t="s">
        <v>96</v>
      </c>
      <c r="AG878" s="1" t="s">
        <v>107</v>
      </c>
      <c r="AH878" s="1" t="s">
        <v>6954</v>
      </c>
      <c r="AI878" s="1" t="s">
        <v>326</v>
      </c>
      <c r="AJ878" s="1" t="s">
        <v>91</v>
      </c>
      <c r="AK878" s="57">
        <v>1</v>
      </c>
      <c r="AL878" s="1" t="s">
        <v>7663</v>
      </c>
      <c r="AM878" s="1" t="s">
        <v>96</v>
      </c>
      <c r="AN878" s="1" t="s">
        <v>107</v>
      </c>
      <c r="AO878" s="1" t="s">
        <v>7656</v>
      </c>
      <c r="AP878" s="1" t="s">
        <v>325</v>
      </c>
      <c r="AQ878" s="1" t="s">
        <v>105</v>
      </c>
      <c r="AR878" s="1" t="s">
        <v>104</v>
      </c>
      <c r="AS878" s="1" t="s">
        <v>9025</v>
      </c>
      <c r="AT878" s="1" t="s">
        <v>96</v>
      </c>
      <c r="AU878" s="1" t="s">
        <v>98</v>
      </c>
      <c r="AV878" s="1" t="s">
        <v>7656</v>
      </c>
      <c r="AW878" s="1" t="s">
        <v>326</v>
      </c>
      <c r="AX878" s="1" t="s">
        <v>91</v>
      </c>
      <c r="AY878" s="57">
        <v>3</v>
      </c>
      <c r="AZ878" s="1" t="s">
        <v>9025</v>
      </c>
      <c r="BA878" s="1" t="s">
        <v>96</v>
      </c>
      <c r="BB878" s="1" t="s">
        <v>98</v>
      </c>
      <c r="BC878" s="1" t="s">
        <v>7673</v>
      </c>
      <c r="BD878" s="1" t="s">
        <v>326</v>
      </c>
      <c r="BE878" s="1" t="s">
        <v>91</v>
      </c>
      <c r="BF878" s="57">
        <v>1</v>
      </c>
      <c r="BG878" s="1" t="s">
        <v>3715</v>
      </c>
      <c r="BH878" s="1" t="s">
        <v>96</v>
      </c>
      <c r="BI878" s="1" t="s">
        <v>96</v>
      </c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5705</v>
      </c>
      <c r="B879" s="1" t="s">
        <v>5706</v>
      </c>
      <c r="C879" s="1" t="s">
        <v>97</v>
      </c>
      <c r="D879" s="1" t="s">
        <v>4614</v>
      </c>
      <c r="E879" s="1" t="s">
        <v>1111</v>
      </c>
      <c r="F879" s="1" t="s">
        <v>99</v>
      </c>
      <c r="G879" s="1" t="s">
        <v>90</v>
      </c>
      <c r="H879" s="1" t="s">
        <v>5707</v>
      </c>
      <c r="I879" s="1" t="s">
        <v>127</v>
      </c>
      <c r="J879" s="1" t="s">
        <v>96</v>
      </c>
      <c r="K879" s="1">
        <v>34</v>
      </c>
      <c r="L879" s="1" t="s">
        <v>101</v>
      </c>
      <c r="M879" s="1" t="s">
        <v>325</v>
      </c>
      <c r="N879" s="1" t="s">
        <v>91</v>
      </c>
      <c r="O879" s="1" t="s">
        <v>92</v>
      </c>
      <c r="P879">
        <v>238</v>
      </c>
      <c r="Q879" s="1" t="str">
        <f>VLOOKUP([1]!Tabla1[[#This Row],[RENAES]],[2]EESS!$1:$1048576,6,FALSE)</f>
        <v>LORETO</v>
      </c>
      <c r="R879" s="1" t="str">
        <f>VLOOKUP([1]!Tabla1[[#This Row],[RENAES]],[2]EESS!$1:$1048576,7,FALSE)</f>
        <v>NAUTA</v>
      </c>
      <c r="S879" s="1" t="str">
        <f>VLOOKUP([1]!Tabla1[[#This Row],[RENAES]],[2]EESS!$1:$1048576,10,FALSE)</f>
        <v>NAUTA</v>
      </c>
      <c r="T879" s="1" t="s">
        <v>3977</v>
      </c>
      <c r="U879" s="1" t="s">
        <v>326</v>
      </c>
      <c r="V879" s="1" t="s">
        <v>91</v>
      </c>
      <c r="W879" s="57">
        <v>1</v>
      </c>
      <c r="X879" s="1" t="s">
        <v>5707</v>
      </c>
      <c r="Y879" s="1" t="s">
        <v>127</v>
      </c>
      <c r="Z879" s="1" t="s">
        <v>96</v>
      </c>
      <c r="AA879" s="1" t="s">
        <v>5283</v>
      </c>
      <c r="AB879" s="1" t="s">
        <v>325</v>
      </c>
      <c r="AC879" s="1" t="s">
        <v>105</v>
      </c>
      <c r="AD879" s="1" t="s">
        <v>104</v>
      </c>
      <c r="AE879" s="1" t="s">
        <v>6495</v>
      </c>
      <c r="AF879" s="1" t="s">
        <v>127</v>
      </c>
      <c r="AG879" s="1" t="s">
        <v>90</v>
      </c>
      <c r="AH879" s="1" t="s">
        <v>5283</v>
      </c>
      <c r="AI879" s="1" t="s">
        <v>326</v>
      </c>
      <c r="AJ879" s="1" t="s">
        <v>91</v>
      </c>
      <c r="AK879" s="57">
        <v>2</v>
      </c>
      <c r="AL879" s="1" t="s">
        <v>6495</v>
      </c>
      <c r="AM879" s="1" t="s">
        <v>127</v>
      </c>
      <c r="AN879" s="1" t="s">
        <v>90</v>
      </c>
      <c r="AO879" s="1"/>
      <c r="AP879" s="1"/>
      <c r="AQ879" s="1"/>
      <c r="AR879" s="1"/>
      <c r="AS879" s="1"/>
      <c r="AT879" s="1"/>
      <c r="AU879" s="1"/>
      <c r="AV879" s="1" t="s">
        <v>6950</v>
      </c>
      <c r="AW879" s="1" t="s">
        <v>326</v>
      </c>
      <c r="AX879" s="1" t="s">
        <v>91</v>
      </c>
      <c r="AY879" s="57">
        <v>3</v>
      </c>
      <c r="AZ879" s="1" t="s">
        <v>2734</v>
      </c>
      <c r="BA879" s="1" t="s">
        <v>96</v>
      </c>
      <c r="BB879" s="1" t="s">
        <v>96</v>
      </c>
      <c r="BC879" s="1" t="s">
        <v>7656</v>
      </c>
      <c r="BD879" s="1" t="s">
        <v>326</v>
      </c>
      <c r="BE879" s="1" t="s">
        <v>91</v>
      </c>
      <c r="BF879" s="57">
        <v>4</v>
      </c>
      <c r="BG879" s="1" t="s">
        <v>8671</v>
      </c>
      <c r="BH879" s="1" t="s">
        <v>88</v>
      </c>
      <c r="BI879" s="1" t="s">
        <v>95</v>
      </c>
      <c r="BJ879" s="1" t="s">
        <v>9024</v>
      </c>
      <c r="BK879" s="1" t="s">
        <v>326</v>
      </c>
      <c r="BL879" s="1" t="s">
        <v>91</v>
      </c>
      <c r="BM879" s="57">
        <v>5</v>
      </c>
      <c r="BN879" s="1" t="s">
        <v>9603</v>
      </c>
      <c r="BO879" s="1" t="s">
        <v>102</v>
      </c>
      <c r="BP879" s="1" t="s">
        <v>100</v>
      </c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8290</v>
      </c>
      <c r="B880" s="1" t="s">
        <v>8291</v>
      </c>
      <c r="C880" s="1" t="s">
        <v>97</v>
      </c>
      <c r="D880" s="1" t="s">
        <v>3185</v>
      </c>
      <c r="E880" s="1" t="s">
        <v>1111</v>
      </c>
      <c r="F880" s="1" t="s">
        <v>95</v>
      </c>
      <c r="G880" s="1" t="s">
        <v>88</v>
      </c>
      <c r="H880" s="1" t="s">
        <v>324</v>
      </c>
      <c r="I880" s="1" t="s">
        <v>127</v>
      </c>
      <c r="J880" s="1" t="s">
        <v>90</v>
      </c>
      <c r="K880" s="1">
        <v>35</v>
      </c>
      <c r="L880" s="1" t="s">
        <v>101</v>
      </c>
      <c r="M880" s="1" t="s">
        <v>325</v>
      </c>
      <c r="N880" s="1" t="s">
        <v>91</v>
      </c>
      <c r="O880" s="1" t="s">
        <v>92</v>
      </c>
      <c r="P880">
        <v>1</v>
      </c>
      <c r="Q880" s="1" t="str">
        <f>VLOOKUP([1]!Tabla1[[#This Row],[RENAES]],[2]EESS!$1:$1048576,6,FALSE)</f>
        <v>LORETO</v>
      </c>
      <c r="R880" s="1" t="str">
        <f>VLOOKUP([1]!Tabla1[[#This Row],[RENAES]],[2]EESS!$1:$1048576,7,FALSE)</f>
        <v>VILLA TROMPETERO</v>
      </c>
      <c r="S880" s="1" t="str">
        <f>VLOOKUP([1]!Tabla1[[#This Row],[RENAES]],[2]EESS!$1:$1048576,10,FALSE)</f>
        <v>PUCACURO DE TROMPETEROS</v>
      </c>
      <c r="T880" s="1" t="s">
        <v>6431</v>
      </c>
      <c r="U880" s="1" t="s">
        <v>326</v>
      </c>
      <c r="V880" s="1" t="s">
        <v>91</v>
      </c>
      <c r="W880" s="57">
        <v>30</v>
      </c>
      <c r="X880" s="1" t="s">
        <v>324</v>
      </c>
      <c r="Y880" s="1" t="s">
        <v>127</v>
      </c>
      <c r="Z880" s="1" t="s">
        <v>90</v>
      </c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 t="s">
        <v>7308</v>
      </c>
      <c r="CF880" s="1" t="s">
        <v>326</v>
      </c>
      <c r="CG880" s="1" t="s">
        <v>91</v>
      </c>
      <c r="CH880" s="1" t="s">
        <v>123</v>
      </c>
      <c r="CI880" s="1" t="s">
        <v>4242</v>
      </c>
      <c r="CJ880" s="1" t="s">
        <v>96</v>
      </c>
      <c r="CK880" s="1" t="s">
        <v>95</v>
      </c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8056</v>
      </c>
      <c r="B881" s="1" t="s">
        <v>9080</v>
      </c>
      <c r="C881" s="1" t="s">
        <v>97</v>
      </c>
      <c r="D881" s="1" t="s">
        <v>3185</v>
      </c>
      <c r="E881" s="1" t="s">
        <v>1111</v>
      </c>
      <c r="F881" s="1" t="s">
        <v>127</v>
      </c>
      <c r="G881" s="1" t="s">
        <v>88</v>
      </c>
      <c r="H881" s="1" t="s">
        <v>9006</v>
      </c>
      <c r="I881" s="1" t="s">
        <v>96</v>
      </c>
      <c r="J881" s="1" t="s">
        <v>109</v>
      </c>
      <c r="K881" s="1">
        <v>36</v>
      </c>
      <c r="L881" s="1" t="s">
        <v>101</v>
      </c>
      <c r="M881" s="1" t="s">
        <v>325</v>
      </c>
      <c r="N881" s="1" t="s">
        <v>91</v>
      </c>
      <c r="O881" s="32"/>
      <c r="P881">
        <v>235</v>
      </c>
      <c r="Q881" s="1" t="str">
        <f>VLOOKUP([1]!Tabla1[[#This Row],[RENAES]],[2]EESS!$1:$1048576,6,FALSE)</f>
        <v>DATEM DEL MARAÑON</v>
      </c>
      <c r="R881" s="1" t="str">
        <f>VLOOKUP([1]!Tabla1[[#This Row],[RENAES]],[2]EESS!$1:$1048576,7,FALSE)</f>
        <v>CAHUAPANAS</v>
      </c>
      <c r="S881" s="1" t="str">
        <f>VLOOKUP([1]!Tabla1[[#This Row],[RENAES]],[2]EESS!$1:$1048576,10,FALSE)</f>
        <v>PALMICHE</v>
      </c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2155</v>
      </c>
      <c r="B882" s="1" t="s">
        <v>10238</v>
      </c>
      <c r="C882" s="1" t="s">
        <v>97</v>
      </c>
      <c r="D882" s="1" t="s">
        <v>116</v>
      </c>
      <c r="E882" s="1" t="s">
        <v>1111</v>
      </c>
      <c r="F882" s="1" t="s">
        <v>127</v>
      </c>
      <c r="G882" s="1" t="s">
        <v>114</v>
      </c>
      <c r="H882" s="1" t="s">
        <v>10164</v>
      </c>
      <c r="I882" s="1" t="s">
        <v>108</v>
      </c>
      <c r="J882" s="1" t="s">
        <v>88</v>
      </c>
      <c r="K882" s="1">
        <v>31</v>
      </c>
      <c r="L882" s="1" t="s">
        <v>101</v>
      </c>
      <c r="M882" s="1" t="s">
        <v>325</v>
      </c>
      <c r="N882" s="1" t="s">
        <v>91</v>
      </c>
      <c r="O882" s="1" t="s">
        <v>104</v>
      </c>
      <c r="P882">
        <v>101</v>
      </c>
      <c r="Q882" s="1" t="str">
        <f>VLOOKUP([1]!Tabla1[[#This Row],[RENAES]],[2]EESS!$1:$1048576,6,FALSE)</f>
        <v>UCAYALI</v>
      </c>
      <c r="R882" s="1" t="str">
        <f>VLOOKUP([1]!Tabla1[[#This Row],[RENAES]],[2]EESS!$1:$1048576,7,FALSE)</f>
        <v>CONTAMANA</v>
      </c>
      <c r="S882" s="1" t="str">
        <f>VLOOKUP([1]!Tabla1[[#This Row],[RENAES]],[2]EESS!$1:$1048576,10,FALSE)</f>
        <v>ORELLANA</v>
      </c>
      <c r="T882" s="1" t="s">
        <v>9285</v>
      </c>
      <c r="U882" s="1" t="s">
        <v>326</v>
      </c>
      <c r="V882" s="1" t="s">
        <v>91</v>
      </c>
      <c r="W882" s="57">
        <v>1</v>
      </c>
      <c r="X882" s="1" t="s">
        <v>10164</v>
      </c>
      <c r="Y882" s="1" t="s">
        <v>108</v>
      </c>
      <c r="Z882" s="1" t="s">
        <v>88</v>
      </c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9081</v>
      </c>
      <c r="B883" s="1" t="s">
        <v>9082</v>
      </c>
      <c r="C883" s="1" t="s">
        <v>97</v>
      </c>
      <c r="D883" s="1" t="s">
        <v>3185</v>
      </c>
      <c r="E883" s="1" t="s">
        <v>1111</v>
      </c>
      <c r="F883" s="1" t="s">
        <v>127</v>
      </c>
      <c r="G883" s="1" t="s">
        <v>113</v>
      </c>
      <c r="H883" s="1" t="s">
        <v>324</v>
      </c>
      <c r="I883" s="1" t="s">
        <v>88</v>
      </c>
      <c r="J883" s="1" t="s">
        <v>95</v>
      </c>
      <c r="K883" s="1">
        <v>31</v>
      </c>
      <c r="L883" s="1" t="s">
        <v>101</v>
      </c>
      <c r="M883" s="1" t="s">
        <v>325</v>
      </c>
      <c r="N883" s="1" t="s">
        <v>91</v>
      </c>
      <c r="O883" s="1" t="s">
        <v>92</v>
      </c>
      <c r="P883">
        <v>1</v>
      </c>
      <c r="Q883" s="1" t="str">
        <f>VLOOKUP([1]!Tabla1[[#This Row],[RENAES]],[2]EESS!$1:$1048576,6,FALSE)</f>
        <v>ALTO AMAZONAS</v>
      </c>
      <c r="R883" s="1" t="str">
        <f>VLOOKUP([1]!Tabla1[[#This Row],[RENAES]],[2]EESS!$1:$1048576,7,FALSE)</f>
        <v>TENIENTE CESAR LOPEZ ROJAS</v>
      </c>
      <c r="S883" s="1" t="str">
        <f>VLOOKUP([1]!Tabla1[[#This Row],[RENAES]],[2]EESS!$1:$1048576,10,FALSE)</f>
        <v xml:space="preserve">GLORIA </v>
      </c>
      <c r="T883" s="1" t="s">
        <v>8838</v>
      </c>
      <c r="U883" s="1" t="s">
        <v>326</v>
      </c>
      <c r="V883" s="1" t="s">
        <v>91</v>
      </c>
      <c r="W883" s="57">
        <v>30</v>
      </c>
      <c r="X883" s="1" t="s">
        <v>324</v>
      </c>
      <c r="Y883" s="1" t="s">
        <v>88</v>
      </c>
      <c r="Z883" s="1" t="s">
        <v>95</v>
      </c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x14ac:dyDescent="0.3">
      <c r="A884" s="1" t="s">
        <v>2167</v>
      </c>
      <c r="B884" s="1" t="s">
        <v>10239</v>
      </c>
      <c r="C884" s="1" t="s">
        <v>97</v>
      </c>
      <c r="D884" s="1" t="s">
        <v>3185</v>
      </c>
      <c r="E884" s="1" t="s">
        <v>1111</v>
      </c>
      <c r="F884" s="1" t="s">
        <v>109</v>
      </c>
      <c r="G884" s="1" t="s">
        <v>122</v>
      </c>
      <c r="H884" s="1" t="s">
        <v>324</v>
      </c>
      <c r="I884" s="1" t="s">
        <v>109</v>
      </c>
      <c r="J884" s="1" t="s">
        <v>118</v>
      </c>
      <c r="K884" s="1">
        <v>30</v>
      </c>
      <c r="L884" s="1" t="s">
        <v>101</v>
      </c>
      <c r="M884" s="1" t="s">
        <v>325</v>
      </c>
      <c r="N884" s="1" t="s">
        <v>91</v>
      </c>
      <c r="O884" s="1" t="s">
        <v>92</v>
      </c>
      <c r="P884">
        <v>3</v>
      </c>
      <c r="Q884" s="1" t="str">
        <f>VLOOKUP([1]!Tabla1[[#This Row],[RENAES]],[2]EESS!$1:$1048576,6,FALSE)</f>
        <v>NO PERTENECE A NINGUNA RED</v>
      </c>
      <c r="R884" s="1" t="str">
        <f>VLOOKUP([1]!Tabla1[[#This Row],[RENAES]],[2]EESS!$1:$1048576,7,FALSE)</f>
        <v>NO PERTENECE A NINGUNA MICRORED</v>
      </c>
      <c r="S884" s="1" t="str">
        <f>VLOOKUP([1]!Tabla1[[#This Row],[RENAES]],[2]EESS!$1:$1048576,10,FALSE)</f>
        <v>HOSP.REGIONAL DE LORETO "Felipe Arriola Iglesias"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8083</v>
      </c>
      <c r="B885" s="1" t="s">
        <v>8084</v>
      </c>
      <c r="C885" s="1" t="s">
        <v>97</v>
      </c>
      <c r="D885" s="1" t="s">
        <v>3185</v>
      </c>
      <c r="E885" s="1" t="s">
        <v>1111</v>
      </c>
      <c r="F885" s="1" t="s">
        <v>119</v>
      </c>
      <c r="G885" s="1" t="s">
        <v>115</v>
      </c>
      <c r="H885" s="1" t="s">
        <v>327</v>
      </c>
      <c r="I885" s="1" t="s">
        <v>96</v>
      </c>
      <c r="J885" s="1" t="s">
        <v>106</v>
      </c>
      <c r="K885" s="1">
        <v>30</v>
      </c>
      <c r="L885" s="1" t="s">
        <v>101</v>
      </c>
      <c r="M885" s="1" t="s">
        <v>325</v>
      </c>
      <c r="N885" s="1" t="s">
        <v>91</v>
      </c>
      <c r="O885" s="1" t="s">
        <v>104</v>
      </c>
      <c r="P885">
        <v>150</v>
      </c>
      <c r="Q885" s="1" t="str">
        <f>VLOOKUP([1]!Tabla1[[#This Row],[RENAES]],[2]EESS!$1:$1048576,6,FALSE)</f>
        <v>DATEM DEL MARAÑON</v>
      </c>
      <c r="R885" s="1" t="str">
        <f>VLOOKUP([1]!Tabla1[[#This Row],[RENAES]],[2]EESS!$1:$1048576,7,FALSE)</f>
        <v>ANDOAS</v>
      </c>
      <c r="S885" s="1" t="str">
        <f>VLOOKUP([1]!Tabla1[[#This Row],[RENAES]],[2]EESS!$1:$1048576,10,FALSE)</f>
        <v>NUEVO ANDOAS</v>
      </c>
      <c r="T885" s="1" t="s">
        <v>8085</v>
      </c>
      <c r="U885" s="1" t="s">
        <v>326</v>
      </c>
      <c r="V885" s="1" t="s">
        <v>91</v>
      </c>
      <c r="W885" s="57">
        <v>1</v>
      </c>
      <c r="X885" s="1" t="s">
        <v>327</v>
      </c>
      <c r="Y885" s="1" t="s">
        <v>96</v>
      </c>
      <c r="Z885" s="1" t="s">
        <v>106</v>
      </c>
      <c r="AA885" s="1"/>
      <c r="AB885" s="1"/>
      <c r="AC885" s="1"/>
      <c r="AD885" s="1"/>
      <c r="AE885" s="1"/>
      <c r="AF885" s="1"/>
      <c r="AG885" s="1"/>
      <c r="AH885" s="1" t="s">
        <v>9004</v>
      </c>
      <c r="AI885" s="1" t="s">
        <v>326</v>
      </c>
      <c r="AJ885" s="1" t="s">
        <v>91</v>
      </c>
      <c r="AK885" s="57">
        <v>2</v>
      </c>
      <c r="AL885" s="1" t="s">
        <v>327</v>
      </c>
      <c r="AM885" s="1" t="s">
        <v>108</v>
      </c>
      <c r="AN885" s="1" t="s">
        <v>116</v>
      </c>
      <c r="AO885" s="1"/>
      <c r="AP885" s="1"/>
      <c r="AQ885" s="1"/>
      <c r="AR885" s="1"/>
      <c r="AS885" s="1"/>
      <c r="AT885" s="1"/>
      <c r="AU885" s="1"/>
      <c r="AV885" s="1" t="s">
        <v>10191</v>
      </c>
      <c r="AW885" s="1" t="s">
        <v>326</v>
      </c>
      <c r="AX885" s="1" t="s">
        <v>91</v>
      </c>
      <c r="AY885" s="57">
        <v>3</v>
      </c>
      <c r="AZ885" s="1" t="s">
        <v>327</v>
      </c>
      <c r="BA885" s="1" t="s">
        <v>3636</v>
      </c>
      <c r="BB885" s="1" t="s">
        <v>96</v>
      </c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 t="s">
        <v>9004</v>
      </c>
      <c r="CM885" s="1" t="s">
        <v>325</v>
      </c>
      <c r="CN885" s="1" t="s">
        <v>91</v>
      </c>
      <c r="CO885" s="1" t="s">
        <v>130</v>
      </c>
      <c r="CP885" s="1" t="s">
        <v>327</v>
      </c>
      <c r="CQ885" s="1" t="s">
        <v>108</v>
      </c>
      <c r="CR885" s="1" t="s">
        <v>116</v>
      </c>
    </row>
    <row r="886" spans="1:96" x14ac:dyDescent="0.3">
      <c r="A886" s="1" t="s">
        <v>2134</v>
      </c>
      <c r="B886" s="1" t="s">
        <v>6496</v>
      </c>
      <c r="C886" s="1" t="s">
        <v>97</v>
      </c>
      <c r="D886" s="1" t="s">
        <v>139</v>
      </c>
      <c r="E886" s="1" t="s">
        <v>1111</v>
      </c>
      <c r="F886" s="1" t="s">
        <v>99</v>
      </c>
      <c r="G886" s="1" t="s">
        <v>89</v>
      </c>
      <c r="H886" s="1" t="s">
        <v>6473</v>
      </c>
      <c r="I886" s="1" t="s">
        <v>119</v>
      </c>
      <c r="J886" s="1" t="s">
        <v>109</v>
      </c>
      <c r="K886" s="1">
        <v>30</v>
      </c>
      <c r="L886" s="1" t="s">
        <v>101</v>
      </c>
      <c r="M886" s="1" t="s">
        <v>325</v>
      </c>
      <c r="N886" s="1" t="s">
        <v>91</v>
      </c>
      <c r="O886" s="1" t="s">
        <v>104</v>
      </c>
      <c r="P886">
        <v>34149</v>
      </c>
      <c r="Q886" s="1" t="str">
        <f>VLOOKUP([1]!Tabla1[[#This Row],[RENAES]],[2]EESS!$1:$1048576,6,FALSE)</f>
        <v>MAYNAS CIUDAD</v>
      </c>
      <c r="R886" s="1" t="str">
        <f>VLOOKUP([1]!Tabla1[[#This Row],[RENAES]],[2]EESS!$1:$1048576,7,FALSE)</f>
        <v>PUNCHANA</v>
      </c>
      <c r="S886" s="1" t="str">
        <f>VLOOKUP([1]!Tabla1[[#This Row],[RENAES]],[2]EESS!$1:$1048576,10,FALSE)</f>
        <v>BELLAVISTA NANAY</v>
      </c>
      <c r="T886" s="1" t="s">
        <v>4814</v>
      </c>
      <c r="U886" s="1" t="s">
        <v>326</v>
      </c>
      <c r="V886" s="1" t="s">
        <v>91</v>
      </c>
      <c r="W886" s="57">
        <v>1</v>
      </c>
      <c r="X886" s="1" t="s">
        <v>6473</v>
      </c>
      <c r="Y886" s="1" t="s">
        <v>119</v>
      </c>
      <c r="Z886" s="1" t="s">
        <v>109</v>
      </c>
      <c r="AA886" s="1"/>
      <c r="AB886" s="1"/>
      <c r="AC886" s="1"/>
      <c r="AD886" s="1"/>
      <c r="AE886" s="1"/>
      <c r="AF886" s="1"/>
      <c r="AG886" s="1"/>
      <c r="AH886" s="1" t="s">
        <v>5929</v>
      </c>
      <c r="AI886" s="1" t="s">
        <v>326</v>
      </c>
      <c r="AJ886" s="1" t="s">
        <v>91</v>
      </c>
      <c r="AK886" s="57">
        <v>5</v>
      </c>
      <c r="AL886" s="1" t="s">
        <v>7162</v>
      </c>
      <c r="AM886" s="1" t="s">
        <v>96</v>
      </c>
      <c r="AN886" s="1" t="s">
        <v>121</v>
      </c>
      <c r="AO886" s="1"/>
      <c r="AP886" s="1"/>
      <c r="AQ886" s="1"/>
      <c r="AR886" s="1"/>
      <c r="AS886" s="1"/>
      <c r="AT886" s="1"/>
      <c r="AU886" s="1"/>
      <c r="AV886" s="1" t="s">
        <v>6717</v>
      </c>
      <c r="AW886" s="1" t="s">
        <v>326</v>
      </c>
      <c r="AX886" s="1" t="s">
        <v>91</v>
      </c>
      <c r="AY886" s="57">
        <v>6</v>
      </c>
      <c r="AZ886" s="1" t="s">
        <v>9830</v>
      </c>
      <c r="BA886" s="1" t="s">
        <v>99</v>
      </c>
      <c r="BB886" s="1" t="s">
        <v>107</v>
      </c>
      <c r="BC886" s="1" t="s">
        <v>7132</v>
      </c>
      <c r="BD886" s="1" t="s">
        <v>326</v>
      </c>
      <c r="BE886" s="1" t="s">
        <v>91</v>
      </c>
      <c r="BF886" s="57">
        <v>6</v>
      </c>
      <c r="BG886" s="1" t="s">
        <v>6971</v>
      </c>
      <c r="BH886" s="1" t="s">
        <v>95</v>
      </c>
      <c r="BI886" s="1" t="s">
        <v>110</v>
      </c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3251</v>
      </c>
      <c r="B887" s="1" t="s">
        <v>3252</v>
      </c>
      <c r="C887" s="1" t="s">
        <v>97</v>
      </c>
      <c r="D887" s="1" t="s">
        <v>3185</v>
      </c>
      <c r="E887" s="1" t="s">
        <v>1111</v>
      </c>
      <c r="F887" s="1" t="s">
        <v>88</v>
      </c>
      <c r="G887" s="1" t="s">
        <v>127</v>
      </c>
      <c r="H887" s="1" t="s">
        <v>324</v>
      </c>
      <c r="I887" s="1" t="s">
        <v>110</v>
      </c>
      <c r="J887" s="1" t="s">
        <v>99</v>
      </c>
      <c r="K887" s="1">
        <v>33</v>
      </c>
      <c r="L887" s="1" t="s">
        <v>101</v>
      </c>
      <c r="M887" s="1" t="s">
        <v>325</v>
      </c>
      <c r="N887" s="1" t="s">
        <v>91</v>
      </c>
      <c r="O887" s="1" t="s">
        <v>92</v>
      </c>
      <c r="P887">
        <v>3</v>
      </c>
      <c r="Q887" s="1" t="str">
        <f>VLOOKUP([1]!Tabla1[[#This Row],[RENAES]],[2]EESS!$1:$1048576,6,FALSE)</f>
        <v>LORETO</v>
      </c>
      <c r="R887" s="1" t="str">
        <f>VLOOKUP([1]!Tabla1[[#This Row],[RENAES]],[2]EESS!$1:$1048576,7,FALSE)</f>
        <v>VILLA TROMPETERO</v>
      </c>
      <c r="S887" s="1" t="str">
        <f>VLOOKUP([1]!Tabla1[[#This Row],[RENAES]],[2]EESS!$1:$1048576,10,FALSE)</f>
        <v>VILLA TROMPETEROS</v>
      </c>
      <c r="T887" s="1" t="s">
        <v>2916</v>
      </c>
      <c r="U887" s="1" t="s">
        <v>326</v>
      </c>
      <c r="V887" s="1" t="s">
        <v>91</v>
      </c>
      <c r="W887" s="57">
        <v>10</v>
      </c>
      <c r="X887" s="1" t="s">
        <v>324</v>
      </c>
      <c r="Y887" s="1" t="s">
        <v>110</v>
      </c>
      <c r="Z887" s="1" t="s">
        <v>99</v>
      </c>
      <c r="AA887" s="1"/>
      <c r="AB887" s="1"/>
      <c r="AC887" s="1"/>
      <c r="AD887" s="1"/>
      <c r="AE887" s="1"/>
      <c r="AF887" s="1"/>
      <c r="AG887" s="1"/>
      <c r="AH887" s="1" t="s">
        <v>3494</v>
      </c>
      <c r="AI887" s="1" t="s">
        <v>326</v>
      </c>
      <c r="AJ887" s="1" t="s">
        <v>91</v>
      </c>
      <c r="AK887" s="57">
        <v>7</v>
      </c>
      <c r="AL887" s="1" t="s">
        <v>328</v>
      </c>
      <c r="AM887" s="1" t="s">
        <v>88</v>
      </c>
      <c r="AN887" s="1" t="s">
        <v>122</v>
      </c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922</v>
      </c>
      <c r="B888" s="1" t="s">
        <v>1472</v>
      </c>
      <c r="C888" s="1" t="s">
        <v>97</v>
      </c>
      <c r="D888" s="1" t="s">
        <v>3185</v>
      </c>
      <c r="E888" s="1" t="s">
        <v>1111</v>
      </c>
      <c r="F888" s="1" t="s">
        <v>96</v>
      </c>
      <c r="G888" s="1" t="s">
        <v>114</v>
      </c>
      <c r="H888" s="1" t="s">
        <v>223</v>
      </c>
      <c r="I888" s="1" t="s">
        <v>99</v>
      </c>
      <c r="J888" s="1" t="s">
        <v>102</v>
      </c>
      <c r="K888" s="1">
        <v>34</v>
      </c>
      <c r="L888" s="1" t="s">
        <v>101</v>
      </c>
      <c r="M888" s="1" t="s">
        <v>325</v>
      </c>
      <c r="N888" s="1" t="s">
        <v>91</v>
      </c>
      <c r="O888" s="1" t="s">
        <v>104</v>
      </c>
      <c r="P888">
        <v>123</v>
      </c>
      <c r="Q888" s="1" t="str">
        <f>VLOOKUP([1]!Tabla1[[#This Row],[RENAES]],[2]EESS!$1:$1048576,6,FALSE)</f>
        <v>RAMON CASTILLA</v>
      </c>
      <c r="R888" s="1" t="str">
        <f>VLOOKUP([1]!Tabla1[[#This Row],[RENAES]],[2]EESS!$1:$1048576,7,FALSE)</f>
        <v>ISLANDIA</v>
      </c>
      <c r="S888" s="1" t="str">
        <f>VLOOKUP([1]!Tabla1[[#This Row],[RENAES]],[2]EESS!$1:$1048576,10,FALSE)</f>
        <v>SANTA ROSA De Ramon Castilla</v>
      </c>
      <c r="T888" s="1" t="s">
        <v>1129</v>
      </c>
      <c r="U888" s="1" t="s">
        <v>326</v>
      </c>
      <c r="V888" s="1" t="s">
        <v>91</v>
      </c>
      <c r="W888" s="57">
        <v>2</v>
      </c>
      <c r="X888" s="1" t="s">
        <v>223</v>
      </c>
      <c r="Y888" s="1" t="s">
        <v>99</v>
      </c>
      <c r="Z888" s="1" t="s">
        <v>102</v>
      </c>
      <c r="AA888" s="1" t="s">
        <v>4824</v>
      </c>
      <c r="AB888" s="1" t="s">
        <v>325</v>
      </c>
      <c r="AC888" s="1" t="s">
        <v>91</v>
      </c>
      <c r="AD888" s="1" t="s">
        <v>104</v>
      </c>
      <c r="AE888" s="1" t="s">
        <v>186</v>
      </c>
      <c r="AF888" s="1" t="s">
        <v>102</v>
      </c>
      <c r="AG888" s="1" t="s">
        <v>95</v>
      </c>
      <c r="AH888" s="1" t="s">
        <v>4824</v>
      </c>
      <c r="AI888" s="1" t="s">
        <v>326</v>
      </c>
      <c r="AJ888" s="1" t="s">
        <v>91</v>
      </c>
      <c r="AK888" s="57">
        <v>4</v>
      </c>
      <c r="AL888" s="1" t="s">
        <v>186</v>
      </c>
      <c r="AM888" s="1" t="s">
        <v>102</v>
      </c>
      <c r="AN888" s="1" t="s">
        <v>95</v>
      </c>
      <c r="AO888" s="1" t="s">
        <v>4213</v>
      </c>
      <c r="AP888" s="1" t="s">
        <v>325</v>
      </c>
      <c r="AQ888" s="1" t="s">
        <v>91</v>
      </c>
      <c r="AR888" s="1" t="s">
        <v>104</v>
      </c>
      <c r="AS888" s="1" t="s">
        <v>191</v>
      </c>
      <c r="AT888" s="1" t="s">
        <v>88</v>
      </c>
      <c r="AU888" s="1" t="s">
        <v>115</v>
      </c>
      <c r="AV888" s="1" t="s">
        <v>4213</v>
      </c>
      <c r="AW888" s="1" t="s">
        <v>326</v>
      </c>
      <c r="AX888" s="1" t="s">
        <v>91</v>
      </c>
      <c r="AY888" s="57">
        <v>5</v>
      </c>
      <c r="AZ888" s="1" t="s">
        <v>191</v>
      </c>
      <c r="BA888" s="1" t="s">
        <v>88</v>
      </c>
      <c r="BB888" s="1" t="s">
        <v>115</v>
      </c>
      <c r="BC888" s="1" t="s">
        <v>5332</v>
      </c>
      <c r="BD888" s="1" t="s">
        <v>326</v>
      </c>
      <c r="BE888" s="1" t="s">
        <v>91</v>
      </c>
      <c r="BF888" s="57">
        <v>8</v>
      </c>
      <c r="BG888" s="1" t="s">
        <v>223</v>
      </c>
      <c r="BH888" s="1" t="s">
        <v>96</v>
      </c>
      <c r="BI888" s="1" t="s">
        <v>96</v>
      </c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 t="s">
        <v>5332</v>
      </c>
      <c r="BY888" s="1" t="s">
        <v>325</v>
      </c>
      <c r="BZ888" s="1" t="s">
        <v>91</v>
      </c>
      <c r="CA888" s="1" t="s">
        <v>104</v>
      </c>
      <c r="CB888" s="1" t="s">
        <v>223</v>
      </c>
      <c r="CC888" s="1" t="s">
        <v>96</v>
      </c>
      <c r="CD888" s="1" t="s">
        <v>96</v>
      </c>
      <c r="CE888" s="1" t="s">
        <v>6194</v>
      </c>
      <c r="CF888" s="1" t="s">
        <v>326</v>
      </c>
      <c r="CG888" s="1" t="s">
        <v>91</v>
      </c>
      <c r="CH888" s="1" t="s">
        <v>123</v>
      </c>
      <c r="CI888" s="1" t="s">
        <v>223</v>
      </c>
      <c r="CJ888" s="1" t="s">
        <v>99</v>
      </c>
      <c r="CK888" s="1" t="s">
        <v>100</v>
      </c>
      <c r="CL888" s="1"/>
      <c r="CM888" s="1"/>
      <c r="CN888" s="1"/>
      <c r="CO888" s="1"/>
      <c r="CP888" s="1"/>
      <c r="CQ888" s="1"/>
      <c r="CR888" s="1"/>
    </row>
    <row r="889" spans="1:96" x14ac:dyDescent="0.3">
      <c r="A889" s="1" t="s">
        <v>2934</v>
      </c>
      <c r="B889" s="1" t="s">
        <v>2935</v>
      </c>
      <c r="C889" s="1" t="s">
        <v>97</v>
      </c>
      <c r="D889" s="1" t="s">
        <v>3185</v>
      </c>
      <c r="E889" s="1" t="s">
        <v>1111</v>
      </c>
      <c r="F889" s="1" t="s">
        <v>90</v>
      </c>
      <c r="G889" s="1" t="s">
        <v>114</v>
      </c>
      <c r="H889" s="1" t="s">
        <v>223</v>
      </c>
      <c r="I889" s="1" t="s">
        <v>109</v>
      </c>
      <c r="J889" s="1" t="s">
        <v>95</v>
      </c>
      <c r="K889" s="1">
        <v>61</v>
      </c>
      <c r="L889" s="1" t="s">
        <v>101</v>
      </c>
      <c r="M889" s="1" t="s">
        <v>325</v>
      </c>
      <c r="N889" s="1" t="s">
        <v>91</v>
      </c>
      <c r="O889" s="1" t="s">
        <v>104</v>
      </c>
      <c r="P889">
        <v>123</v>
      </c>
      <c r="Q889" s="1" t="str">
        <f>VLOOKUP([1]!Tabla1[[#This Row],[RENAES]],[2]EESS!$1:$1048576,6,FALSE)</f>
        <v>DATEM DEL MARAÑON</v>
      </c>
      <c r="R889" s="1" t="str">
        <f>VLOOKUP([1]!Tabla1[[#This Row],[RENAES]],[2]EESS!$1:$1048576,7,FALSE)</f>
        <v>ANDOAS</v>
      </c>
      <c r="S889" s="1" t="str">
        <f>VLOOKUP([1]!Tabla1[[#This Row],[RENAES]],[2]EESS!$1:$1048576,10,FALSE)</f>
        <v>LOBOYACU</v>
      </c>
      <c r="T889" s="1" t="s">
        <v>2564</v>
      </c>
      <c r="U889" s="1" t="s">
        <v>326</v>
      </c>
      <c r="V889" s="1" t="s">
        <v>91</v>
      </c>
      <c r="W889" s="57">
        <v>3</v>
      </c>
      <c r="X889" s="1" t="s">
        <v>223</v>
      </c>
      <c r="Y889" s="1" t="s">
        <v>109</v>
      </c>
      <c r="Z889" s="1" t="s">
        <v>95</v>
      </c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5411</v>
      </c>
      <c r="B890" s="1" t="s">
        <v>5412</v>
      </c>
      <c r="C890" s="1" t="s">
        <v>97</v>
      </c>
      <c r="D890" s="1" t="s">
        <v>3185</v>
      </c>
      <c r="E890" s="1" t="s">
        <v>1111</v>
      </c>
      <c r="F890" s="1" t="s">
        <v>99</v>
      </c>
      <c r="G890" s="1" t="s">
        <v>98</v>
      </c>
      <c r="H890" s="1" t="s">
        <v>4216</v>
      </c>
      <c r="I890" s="1" t="s">
        <v>96</v>
      </c>
      <c r="J890" s="1" t="s">
        <v>108</v>
      </c>
      <c r="K890" s="1">
        <v>36</v>
      </c>
      <c r="L890" s="1" t="s">
        <v>101</v>
      </c>
      <c r="M890" s="1" t="s">
        <v>325</v>
      </c>
      <c r="N890" s="1" t="s">
        <v>105</v>
      </c>
      <c r="O890" s="1" t="s">
        <v>104</v>
      </c>
      <c r="P890">
        <v>220</v>
      </c>
      <c r="Q890" s="1" t="str">
        <f>VLOOKUP([1]!Tabla1[[#This Row],[RENAES]],[2]EESS!$1:$1048576,6,FALSE)</f>
        <v>MAYNAS PERIFERIE</v>
      </c>
      <c r="R890" s="1" t="str">
        <f>VLOOKUP([1]!Tabla1[[#This Row],[RENAES]],[2]EESS!$1:$1048576,7,FALSE)</f>
        <v>PUTUMAYO</v>
      </c>
      <c r="S890" s="1" t="str">
        <f>VLOOKUP([1]!Tabla1[[#This Row],[RENAES]],[2]EESS!$1:$1048576,10,FALSE)</f>
        <v>ANGUSILLA</v>
      </c>
      <c r="T890" s="1" t="s">
        <v>4611</v>
      </c>
      <c r="U890" s="1" t="s">
        <v>326</v>
      </c>
      <c r="V890" s="1" t="s">
        <v>91</v>
      </c>
      <c r="W890" s="57">
        <v>2</v>
      </c>
      <c r="X890" s="1" t="s">
        <v>4216</v>
      </c>
      <c r="Y890" s="1" t="s">
        <v>96</v>
      </c>
      <c r="Z890" s="1" t="s">
        <v>108</v>
      </c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 t="s">
        <v>5254</v>
      </c>
      <c r="CF890" s="1" t="s">
        <v>326</v>
      </c>
      <c r="CG890" s="1" t="s">
        <v>91</v>
      </c>
      <c r="CH890" s="1" t="s">
        <v>123</v>
      </c>
      <c r="CI890" s="1" t="s">
        <v>190</v>
      </c>
      <c r="CJ890" s="1" t="s">
        <v>90</v>
      </c>
      <c r="CK890" s="1" t="s">
        <v>90</v>
      </c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4310</v>
      </c>
      <c r="B891" s="1" t="s">
        <v>4311</v>
      </c>
      <c r="C891" s="1" t="s">
        <v>97</v>
      </c>
      <c r="D891" s="1" t="s">
        <v>3185</v>
      </c>
      <c r="E891" s="1" t="s">
        <v>1111</v>
      </c>
      <c r="F891" s="1" t="s">
        <v>88</v>
      </c>
      <c r="G891" s="1" t="s">
        <v>119</v>
      </c>
      <c r="H891" s="1" t="s">
        <v>273</v>
      </c>
      <c r="I891" s="1" t="s">
        <v>88</v>
      </c>
      <c r="J891" s="1" t="s">
        <v>88</v>
      </c>
      <c r="K891" s="1">
        <v>31</v>
      </c>
      <c r="L891" s="1" t="s">
        <v>101</v>
      </c>
      <c r="M891" s="1" t="s">
        <v>325</v>
      </c>
      <c r="N891" s="1" t="s">
        <v>91</v>
      </c>
      <c r="O891" s="1" t="s">
        <v>104</v>
      </c>
      <c r="P891">
        <v>91</v>
      </c>
      <c r="Q891" s="1" t="str">
        <f>VLOOKUP([1]!Tabla1[[#This Row],[RENAES]],[2]EESS!$1:$1048576,6,FALSE)</f>
        <v>MAYNAS PERIFERIE</v>
      </c>
      <c r="R891" s="1" t="str">
        <f>VLOOKUP([1]!Tabla1[[#This Row],[RENAES]],[2]EESS!$1:$1048576,7,FALSE)</f>
        <v>SANTA CLOTILDE</v>
      </c>
      <c r="S891" s="1" t="str">
        <f>VLOOKUP([1]!Tabla1[[#This Row],[RENAES]],[2]EESS!$1:$1048576,10,FALSE)</f>
        <v>CAMPO SERIO</v>
      </c>
      <c r="T891" s="1" t="s">
        <v>2871</v>
      </c>
      <c r="U891" s="1" t="s">
        <v>326</v>
      </c>
      <c r="V891" s="1" t="s">
        <v>91</v>
      </c>
      <c r="W891" s="57">
        <v>1</v>
      </c>
      <c r="X891" s="1" t="s">
        <v>273</v>
      </c>
      <c r="Y891" s="1" t="s">
        <v>88</v>
      </c>
      <c r="Z891" s="1" t="s">
        <v>88</v>
      </c>
      <c r="AA891" s="1" t="s">
        <v>4221</v>
      </c>
      <c r="AB891" s="1" t="s">
        <v>325</v>
      </c>
      <c r="AC891" s="1" t="s">
        <v>105</v>
      </c>
      <c r="AD891" s="1" t="s">
        <v>104</v>
      </c>
      <c r="AE891" s="1" t="s">
        <v>188</v>
      </c>
      <c r="AF891" s="1" t="s">
        <v>90</v>
      </c>
      <c r="AG891" s="1" t="s">
        <v>100</v>
      </c>
      <c r="AH891" s="1" t="s">
        <v>4221</v>
      </c>
      <c r="AI891" s="1" t="s">
        <v>326</v>
      </c>
      <c r="AJ891" s="1" t="s">
        <v>91</v>
      </c>
      <c r="AK891" s="57">
        <v>2</v>
      </c>
      <c r="AL891" s="1" t="s">
        <v>188</v>
      </c>
      <c r="AM891" s="1" t="s">
        <v>90</v>
      </c>
      <c r="AN891" s="1" t="s">
        <v>100</v>
      </c>
      <c r="AO891" s="1" t="s">
        <v>5365</v>
      </c>
      <c r="AP891" s="1" t="s">
        <v>325</v>
      </c>
      <c r="AQ891" s="1" t="s">
        <v>105</v>
      </c>
      <c r="AR891" s="1" t="s">
        <v>104</v>
      </c>
      <c r="AS891" s="1" t="s">
        <v>5972</v>
      </c>
      <c r="AT891" s="1" t="s">
        <v>88</v>
      </c>
      <c r="AU891" s="1" t="s">
        <v>109</v>
      </c>
      <c r="AV891" s="1" t="s">
        <v>5365</v>
      </c>
      <c r="AW891" s="1" t="s">
        <v>326</v>
      </c>
      <c r="AX891" s="1" t="s">
        <v>91</v>
      </c>
      <c r="AY891" s="57">
        <v>3</v>
      </c>
      <c r="AZ891" s="1" t="s">
        <v>5972</v>
      </c>
      <c r="BA891" s="1" t="s">
        <v>88</v>
      </c>
      <c r="BB891" s="1" t="s">
        <v>109</v>
      </c>
      <c r="BC891" s="1" t="s">
        <v>6717</v>
      </c>
      <c r="BD891" s="1" t="s">
        <v>326</v>
      </c>
      <c r="BE891" s="1" t="s">
        <v>91</v>
      </c>
      <c r="BF891" s="57">
        <v>3</v>
      </c>
      <c r="BG891" s="1" t="s">
        <v>6971</v>
      </c>
      <c r="BH891" s="1" t="s">
        <v>90</v>
      </c>
      <c r="BI891" s="1" t="s">
        <v>142</v>
      </c>
      <c r="BJ891" s="1" t="s">
        <v>7650</v>
      </c>
      <c r="BK891" s="1" t="s">
        <v>326</v>
      </c>
      <c r="BL891" s="1" t="s">
        <v>91</v>
      </c>
      <c r="BM891" s="57">
        <v>5</v>
      </c>
      <c r="BN891" s="1" t="s">
        <v>2673</v>
      </c>
      <c r="BO891" s="1" t="s">
        <v>90</v>
      </c>
      <c r="BP891" s="1" t="s">
        <v>111</v>
      </c>
      <c r="BQ891" s="1" t="s">
        <v>8649</v>
      </c>
      <c r="BR891" s="1" t="s">
        <v>326</v>
      </c>
      <c r="BS891" s="1" t="s">
        <v>91</v>
      </c>
      <c r="BT891" s="57">
        <v>1</v>
      </c>
      <c r="BU891" s="1" t="s">
        <v>3318</v>
      </c>
      <c r="BV891" s="1" t="s">
        <v>96</v>
      </c>
      <c r="BW891" s="1" t="s">
        <v>118</v>
      </c>
      <c r="BX891" s="1" t="s">
        <v>6717</v>
      </c>
      <c r="BY891" s="1" t="s">
        <v>325</v>
      </c>
      <c r="BZ891" s="1" t="s">
        <v>105</v>
      </c>
      <c r="CA891" s="1" t="s">
        <v>92</v>
      </c>
      <c r="CB891" s="1" t="s">
        <v>6971</v>
      </c>
      <c r="CC891" s="1" t="s">
        <v>90</v>
      </c>
      <c r="CD891" s="1" t="s">
        <v>142</v>
      </c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</row>
    <row r="892" spans="1:96" x14ac:dyDescent="0.3">
      <c r="A892" s="1" t="s">
        <v>6757</v>
      </c>
      <c r="B892" s="1" t="s">
        <v>6758</v>
      </c>
      <c r="C892" s="1" t="s">
        <v>97</v>
      </c>
      <c r="D892" s="1" t="s">
        <v>136</v>
      </c>
      <c r="E892" s="1" t="s">
        <v>1111</v>
      </c>
      <c r="F892" s="1" t="s">
        <v>102</v>
      </c>
      <c r="G892" s="1" t="s">
        <v>144</v>
      </c>
      <c r="H892" s="1" t="s">
        <v>5692</v>
      </c>
      <c r="I892" s="1" t="s">
        <v>96</v>
      </c>
      <c r="J892" s="1" t="s">
        <v>113</v>
      </c>
      <c r="K892" s="1">
        <v>32</v>
      </c>
      <c r="L892" s="1" t="s">
        <v>101</v>
      </c>
      <c r="M892" s="1" t="s">
        <v>325</v>
      </c>
      <c r="N892" s="1" t="s">
        <v>91</v>
      </c>
      <c r="O892" s="1" t="s">
        <v>92</v>
      </c>
      <c r="P892">
        <v>7459</v>
      </c>
      <c r="Q892" s="1" t="str">
        <f>VLOOKUP([1]!Tabla1[[#This Row],[RENAES]],[2]EESS!$1:$1048576,6,FALSE)</f>
        <v>ALTO AMAZONAS</v>
      </c>
      <c r="R892" s="1" t="str">
        <f>VLOOKUP([1]!Tabla1[[#This Row],[RENAES]],[2]EESS!$1:$1048576,7,FALSE)</f>
        <v>LAGUNAS</v>
      </c>
      <c r="S892" s="1" t="str">
        <f>VLOOKUP([1]!Tabla1[[#This Row],[RENAES]],[2]EESS!$1:$1048576,10,FALSE)</f>
        <v>LAGUNAS</v>
      </c>
      <c r="T892" s="1" t="s">
        <v>6247</v>
      </c>
      <c r="U892" s="1" t="s">
        <v>326</v>
      </c>
      <c r="V892" s="1" t="s">
        <v>91</v>
      </c>
      <c r="W892" s="57">
        <v>1</v>
      </c>
      <c r="X892" s="1" t="s">
        <v>5692</v>
      </c>
      <c r="Y892" s="1" t="s">
        <v>96</v>
      </c>
      <c r="Z892" s="1" t="s">
        <v>113</v>
      </c>
      <c r="AA892" s="1" t="s">
        <v>7289</v>
      </c>
      <c r="AB892" s="1" t="s">
        <v>325</v>
      </c>
      <c r="AC892" s="1" t="s">
        <v>105</v>
      </c>
      <c r="AD892" s="1" t="s">
        <v>104</v>
      </c>
      <c r="AE892" s="1" t="s">
        <v>8672</v>
      </c>
      <c r="AF892" s="1" t="s">
        <v>96</v>
      </c>
      <c r="AG892" s="1" t="s">
        <v>96</v>
      </c>
      <c r="AH892" s="1" t="s">
        <v>7289</v>
      </c>
      <c r="AI892" s="1" t="s">
        <v>326</v>
      </c>
      <c r="AJ892" s="1" t="s">
        <v>91</v>
      </c>
      <c r="AK892" s="57">
        <v>2</v>
      </c>
      <c r="AL892" s="1" t="s">
        <v>8672</v>
      </c>
      <c r="AM892" s="1" t="s">
        <v>96</v>
      </c>
      <c r="AN892" s="1" t="s">
        <v>96</v>
      </c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1454</v>
      </c>
      <c r="B893" s="1" t="s">
        <v>7739</v>
      </c>
      <c r="C893" s="1" t="s">
        <v>97</v>
      </c>
      <c r="D893" s="1" t="s">
        <v>165</v>
      </c>
      <c r="E893" s="1" t="s">
        <v>1111</v>
      </c>
      <c r="F893" s="1" t="s">
        <v>102</v>
      </c>
      <c r="G893" s="1" t="s">
        <v>115</v>
      </c>
      <c r="H893" s="1" t="s">
        <v>7666</v>
      </c>
      <c r="I893" s="1" t="s">
        <v>90</v>
      </c>
      <c r="J893" s="1" t="s">
        <v>127</v>
      </c>
      <c r="K893" s="1">
        <v>30</v>
      </c>
      <c r="L893" s="1" t="s">
        <v>101</v>
      </c>
      <c r="M893" s="1" t="s">
        <v>325</v>
      </c>
      <c r="N893" s="1" t="s">
        <v>91</v>
      </c>
      <c r="O893" s="1" t="s">
        <v>104</v>
      </c>
      <c r="P893">
        <v>243</v>
      </c>
      <c r="Q893" s="1" t="str">
        <f>VLOOKUP([1]!Tabla1[[#This Row],[RENAES]],[2]EESS!$1:$1048576,6,FALSE)</f>
        <v>RAMON CASTILLA</v>
      </c>
      <c r="R893" s="1" t="str">
        <f>VLOOKUP([1]!Tabla1[[#This Row],[RENAES]],[2]EESS!$1:$1048576,7,FALSE)</f>
        <v>SAN PABLO</v>
      </c>
      <c r="S893" s="1" t="str">
        <f>VLOOKUP([1]!Tabla1[[#This Row],[RENAES]],[2]EESS!$1:$1048576,10,FALSE)</f>
        <v>SAN ISIDRO</v>
      </c>
      <c r="T893" s="1" t="s">
        <v>5938</v>
      </c>
      <c r="U893" s="1" t="s">
        <v>326</v>
      </c>
      <c r="V893" s="1" t="s">
        <v>91</v>
      </c>
      <c r="W893" s="57">
        <v>3</v>
      </c>
      <c r="X893" s="1" t="s">
        <v>7666</v>
      </c>
      <c r="Y893" s="1" t="s">
        <v>90</v>
      </c>
      <c r="Z893" s="1" t="s">
        <v>127</v>
      </c>
      <c r="AA893" s="1"/>
      <c r="AB893" s="1"/>
      <c r="AC893" s="1"/>
      <c r="AD893" s="1"/>
      <c r="AE893" s="1"/>
      <c r="AF893" s="1"/>
      <c r="AG893" s="1"/>
      <c r="AH893" s="1" t="s">
        <v>7290</v>
      </c>
      <c r="AI893" s="1" t="s">
        <v>326</v>
      </c>
      <c r="AJ893" s="1" t="s">
        <v>91</v>
      </c>
      <c r="AK893" s="57">
        <v>4</v>
      </c>
      <c r="AL893" s="1" t="s">
        <v>7663</v>
      </c>
      <c r="AM893" s="1" t="s">
        <v>90</v>
      </c>
      <c r="AN893" s="1" t="s">
        <v>127</v>
      </c>
      <c r="AO893" s="1"/>
      <c r="AP893" s="1"/>
      <c r="AQ893" s="1"/>
      <c r="AR893" s="1"/>
      <c r="AS893" s="1"/>
      <c r="AT893" s="1"/>
      <c r="AU893" s="1"/>
      <c r="AV893" s="1" t="s">
        <v>8085</v>
      </c>
      <c r="AW893" s="1" t="s">
        <v>326</v>
      </c>
      <c r="AX893" s="1" t="s">
        <v>91</v>
      </c>
      <c r="AY893" s="57">
        <v>5</v>
      </c>
      <c r="AZ893" s="1" t="s">
        <v>9025</v>
      </c>
      <c r="BA893" s="1" t="s">
        <v>90</v>
      </c>
      <c r="BB893" s="1" t="s">
        <v>118</v>
      </c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6759</v>
      </c>
      <c r="B894" s="1" t="s">
        <v>6760</v>
      </c>
      <c r="C894" s="1" t="s">
        <v>97</v>
      </c>
      <c r="D894" s="1" t="s">
        <v>3185</v>
      </c>
      <c r="E894" s="1" t="s">
        <v>1111</v>
      </c>
      <c r="F894" s="1" t="s">
        <v>95</v>
      </c>
      <c r="G894" s="1" t="s">
        <v>88</v>
      </c>
      <c r="H894" s="1" t="s">
        <v>2866</v>
      </c>
      <c r="I894" s="1" t="s">
        <v>99</v>
      </c>
      <c r="J894" s="1" t="s">
        <v>99</v>
      </c>
      <c r="K894" s="1">
        <v>32</v>
      </c>
      <c r="L894" s="1" t="s">
        <v>101</v>
      </c>
      <c r="M894" s="1" t="s">
        <v>325</v>
      </c>
      <c r="N894" s="1" t="s">
        <v>91</v>
      </c>
      <c r="O894" s="1" t="s">
        <v>104</v>
      </c>
      <c r="P894">
        <v>185</v>
      </c>
      <c r="Q894" s="1" t="str">
        <f>VLOOKUP([1]!Tabla1[[#This Row],[RENAES]],[2]EESS!$1:$1048576,6,FALSE)</f>
        <v>MAYNAS CIUDAD</v>
      </c>
      <c r="R894" s="1" t="str">
        <f>VLOOKUP([1]!Tabla1[[#This Row],[RENAES]],[2]EESS!$1:$1048576,7,FALSE)</f>
        <v>BELEN</v>
      </c>
      <c r="S894" s="1" t="str">
        <f>VLOOKUP([1]!Tabla1[[#This Row],[RENAES]],[2]EESS!$1:$1048576,10,FALSE)</f>
        <v>6 DE OCTUBRE</v>
      </c>
      <c r="T894" s="1" t="s">
        <v>6431</v>
      </c>
      <c r="U894" s="1" t="s">
        <v>326</v>
      </c>
      <c r="V894" s="1" t="s">
        <v>91</v>
      </c>
      <c r="W894" s="57">
        <v>1</v>
      </c>
      <c r="X894" s="1" t="s">
        <v>2866</v>
      </c>
      <c r="Y894" s="1" t="s">
        <v>99</v>
      </c>
      <c r="Z894" s="1" t="s">
        <v>99</v>
      </c>
      <c r="AA894" s="1" t="s">
        <v>7676</v>
      </c>
      <c r="AB894" s="1" t="s">
        <v>325</v>
      </c>
      <c r="AC894" s="1" t="s">
        <v>105</v>
      </c>
      <c r="AD894" s="1" t="s">
        <v>104</v>
      </c>
      <c r="AE894" s="1" t="s">
        <v>5379</v>
      </c>
      <c r="AF894" s="1" t="s">
        <v>131</v>
      </c>
      <c r="AG894" s="1" t="s">
        <v>90</v>
      </c>
      <c r="AH894" s="1" t="s">
        <v>7676</v>
      </c>
      <c r="AI894" s="1" t="s">
        <v>326</v>
      </c>
      <c r="AJ894" s="1" t="s">
        <v>91</v>
      </c>
      <c r="AK894" s="57">
        <v>2</v>
      </c>
      <c r="AL894" s="1" t="s">
        <v>5379</v>
      </c>
      <c r="AM894" s="1" t="s">
        <v>131</v>
      </c>
      <c r="AN894" s="1" t="s">
        <v>90</v>
      </c>
      <c r="AO894" s="1" t="s">
        <v>8616</v>
      </c>
      <c r="AP894" s="1" t="s">
        <v>325</v>
      </c>
      <c r="AQ894" s="1" t="s">
        <v>105</v>
      </c>
      <c r="AR894" s="1" t="s">
        <v>104</v>
      </c>
      <c r="AS894" s="1" t="s">
        <v>2866</v>
      </c>
      <c r="AT894" s="1" t="s">
        <v>95</v>
      </c>
      <c r="AU894" s="1" t="s">
        <v>127</v>
      </c>
      <c r="AV894" s="1" t="s">
        <v>9285</v>
      </c>
      <c r="AW894" s="1" t="s">
        <v>326</v>
      </c>
      <c r="AX894" s="1" t="s">
        <v>91</v>
      </c>
      <c r="AY894" s="57">
        <v>7</v>
      </c>
      <c r="AZ894" s="1" t="s">
        <v>4614</v>
      </c>
      <c r="BA894" s="1" t="s">
        <v>108</v>
      </c>
      <c r="BB894" s="1" t="s">
        <v>98</v>
      </c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 t="s">
        <v>10000</v>
      </c>
      <c r="BY894" s="1" t="s">
        <v>325</v>
      </c>
      <c r="BZ894" s="1" t="s">
        <v>105</v>
      </c>
      <c r="CA894" s="1" t="s">
        <v>104</v>
      </c>
      <c r="CB894" s="1" t="s">
        <v>4614</v>
      </c>
      <c r="CC894" s="1" t="s">
        <v>108</v>
      </c>
      <c r="CD894" s="1" t="s">
        <v>102</v>
      </c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7740</v>
      </c>
      <c r="B895" s="1" t="s">
        <v>7741</v>
      </c>
      <c r="C895" s="1" t="s">
        <v>97</v>
      </c>
      <c r="D895" s="1" t="s">
        <v>3185</v>
      </c>
      <c r="E895" s="1" t="s">
        <v>1111</v>
      </c>
      <c r="F895" s="1" t="s">
        <v>119</v>
      </c>
      <c r="G895" s="1" t="s">
        <v>96</v>
      </c>
      <c r="H895" s="1" t="s">
        <v>223</v>
      </c>
      <c r="I895" s="1" t="s">
        <v>96</v>
      </c>
      <c r="J895" s="1" t="s">
        <v>119</v>
      </c>
      <c r="K895" s="1">
        <v>31</v>
      </c>
      <c r="L895" s="1" t="s">
        <v>101</v>
      </c>
      <c r="M895" s="1" t="s">
        <v>325</v>
      </c>
      <c r="N895" s="1" t="s">
        <v>91</v>
      </c>
      <c r="O895" s="1" t="s">
        <v>92</v>
      </c>
      <c r="P895">
        <v>301</v>
      </c>
      <c r="Q895" s="1" t="str">
        <f>VLOOKUP([1]!Tabla1[[#This Row],[RENAES]],[2]EESS!$1:$1048576,6,FALSE)</f>
        <v>LORETO</v>
      </c>
      <c r="R895" s="1" t="str">
        <f>VLOOKUP([1]!Tabla1[[#This Row],[RENAES]],[2]EESS!$1:$1048576,7,FALSE)</f>
        <v>NAUTA</v>
      </c>
      <c r="S895" s="1" t="str">
        <f>VLOOKUP([1]!Tabla1[[#This Row],[RENAES]],[2]EESS!$1:$1048576,10,FALSE)</f>
        <v>NAUTA</v>
      </c>
      <c r="T895" s="1" t="s">
        <v>7289</v>
      </c>
      <c r="U895" s="1" t="s">
        <v>326</v>
      </c>
      <c r="V895" s="1" t="s">
        <v>91</v>
      </c>
      <c r="W895" s="57">
        <v>1</v>
      </c>
      <c r="X895" s="1" t="s">
        <v>223</v>
      </c>
      <c r="Y895" s="1" t="s">
        <v>96</v>
      </c>
      <c r="Z895" s="1" t="s">
        <v>119</v>
      </c>
      <c r="AA895" s="1" t="s">
        <v>8616</v>
      </c>
      <c r="AB895" s="1" t="s">
        <v>325</v>
      </c>
      <c r="AC895" s="1" t="s">
        <v>105</v>
      </c>
      <c r="AD895" s="1" t="s">
        <v>104</v>
      </c>
      <c r="AE895" s="1" t="s">
        <v>8869</v>
      </c>
      <c r="AF895" s="1" t="s">
        <v>96</v>
      </c>
      <c r="AG895" s="1" t="s">
        <v>131</v>
      </c>
      <c r="AH895" s="1" t="s">
        <v>8616</v>
      </c>
      <c r="AI895" s="1" t="s">
        <v>326</v>
      </c>
      <c r="AJ895" s="1" t="s">
        <v>91</v>
      </c>
      <c r="AK895" s="57">
        <v>1</v>
      </c>
      <c r="AL895" s="1" t="s">
        <v>8869</v>
      </c>
      <c r="AM895" s="1" t="s">
        <v>96</v>
      </c>
      <c r="AN895" s="1" t="s">
        <v>131</v>
      </c>
      <c r="AO895" s="1" t="s">
        <v>9567</v>
      </c>
      <c r="AP895" s="1" t="s">
        <v>325</v>
      </c>
      <c r="AQ895" s="1" t="s">
        <v>105</v>
      </c>
      <c r="AR895" s="1" t="s">
        <v>104</v>
      </c>
      <c r="AS895" s="1" t="s">
        <v>10240</v>
      </c>
      <c r="AT895" s="1" t="s">
        <v>96</v>
      </c>
      <c r="AU895" s="1" t="s">
        <v>99</v>
      </c>
      <c r="AV895" s="1" t="s">
        <v>9567</v>
      </c>
      <c r="AW895" s="1" t="s">
        <v>326</v>
      </c>
      <c r="AX895" s="1" t="s">
        <v>91</v>
      </c>
      <c r="AY895" s="57">
        <v>2</v>
      </c>
      <c r="AZ895" s="1" t="s">
        <v>10240</v>
      </c>
      <c r="BA895" s="1" t="s">
        <v>96</v>
      </c>
      <c r="BB895" s="1" t="s">
        <v>99</v>
      </c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10241</v>
      </c>
      <c r="B896" s="1" t="s">
        <v>10242</v>
      </c>
      <c r="C896" s="1" t="s">
        <v>97</v>
      </c>
      <c r="D896" s="1" t="s">
        <v>3185</v>
      </c>
      <c r="E896" s="1" t="s">
        <v>1111</v>
      </c>
      <c r="F896" s="1" t="s">
        <v>109</v>
      </c>
      <c r="G896" s="1" t="s">
        <v>122</v>
      </c>
      <c r="H896" s="1" t="s">
        <v>324</v>
      </c>
      <c r="I896" s="1" t="s">
        <v>109</v>
      </c>
      <c r="J896" s="1" t="s">
        <v>107</v>
      </c>
      <c r="K896" s="1">
        <v>33</v>
      </c>
      <c r="L896" s="1" t="s">
        <v>101</v>
      </c>
      <c r="M896" s="1" t="s">
        <v>325</v>
      </c>
      <c r="N896" s="1" t="s">
        <v>91</v>
      </c>
      <c r="O896" s="1" t="s">
        <v>92</v>
      </c>
      <c r="P896">
        <v>3</v>
      </c>
      <c r="Q896" s="1" t="str">
        <f>VLOOKUP([1]!Tabla1[[#This Row],[RENAES]],[2]EESS!$1:$1048576,6,FALSE)</f>
        <v>RAMON CASTILLA</v>
      </c>
      <c r="R896" s="1" t="str">
        <f>VLOOKUP([1]!Tabla1[[#This Row],[RENAES]],[2]EESS!$1:$1048576,7,FALSE)</f>
        <v>ISLANDIA</v>
      </c>
      <c r="S896" s="1" t="str">
        <f>VLOOKUP([1]!Tabla1[[#This Row],[RENAES]],[2]EESS!$1:$1048576,10,FALSE)</f>
        <v>BELLAVISTA CALLARU</v>
      </c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3253</v>
      </c>
      <c r="B897" s="1" t="s">
        <v>3254</v>
      </c>
      <c r="C897" s="1" t="s">
        <v>97</v>
      </c>
      <c r="D897" s="1" t="s">
        <v>116</v>
      </c>
      <c r="E897" s="1" t="s">
        <v>1111</v>
      </c>
      <c r="F897" s="1" t="s">
        <v>88</v>
      </c>
      <c r="G897" s="1" t="s">
        <v>107</v>
      </c>
      <c r="H897" s="1" t="s">
        <v>3255</v>
      </c>
      <c r="I897" s="1" t="s">
        <v>96</v>
      </c>
      <c r="J897" s="1" t="s">
        <v>96</v>
      </c>
      <c r="K897" s="1">
        <v>30</v>
      </c>
      <c r="L897" s="1" t="s">
        <v>101</v>
      </c>
      <c r="M897" s="1" t="s">
        <v>325</v>
      </c>
      <c r="N897" s="1" t="s">
        <v>91</v>
      </c>
      <c r="O897" s="1" t="s">
        <v>104</v>
      </c>
      <c r="P897">
        <v>258</v>
      </c>
      <c r="Q897" s="1" t="str">
        <f>VLOOKUP([1]!Tabla1[[#This Row],[RENAES]],[2]EESS!$1:$1048576,6,FALSE)</f>
        <v>UCAYALI</v>
      </c>
      <c r="R897" s="1" t="str">
        <f>VLOOKUP([1]!Tabla1[[#This Row],[RENAES]],[2]EESS!$1:$1048576,7,FALSE)</f>
        <v>SARAYACU</v>
      </c>
      <c r="S897" s="1" t="str">
        <f>VLOOKUP([1]!Tabla1[[#This Row],[RENAES]],[2]EESS!$1:$1048576,10,FALSE)</f>
        <v>TIERRA BLANCA Juber Sandoval Briones</v>
      </c>
      <c r="T897" s="1" t="s">
        <v>3195</v>
      </c>
      <c r="U897" s="1" t="s">
        <v>326</v>
      </c>
      <c r="V897" s="1" t="s">
        <v>91</v>
      </c>
      <c r="W897" s="57">
        <v>5</v>
      </c>
      <c r="X897" s="1" t="s">
        <v>3255</v>
      </c>
      <c r="Y897" s="1" t="s">
        <v>96</v>
      </c>
      <c r="Z897" s="1" t="s">
        <v>96</v>
      </c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</row>
    <row r="898" spans="1:96" x14ac:dyDescent="0.3">
      <c r="A898" s="1" t="s">
        <v>9604</v>
      </c>
      <c r="B898" s="1" t="s">
        <v>9605</v>
      </c>
      <c r="C898" s="1" t="s">
        <v>97</v>
      </c>
      <c r="D898" s="1" t="s">
        <v>3185</v>
      </c>
      <c r="E898" s="1" t="s">
        <v>1111</v>
      </c>
      <c r="F898" s="1" t="s">
        <v>109</v>
      </c>
      <c r="G898" s="1" t="s">
        <v>96</v>
      </c>
      <c r="H898" s="1" t="s">
        <v>327</v>
      </c>
      <c r="I898" s="1" t="s">
        <v>102</v>
      </c>
      <c r="J898" s="1" t="s">
        <v>108</v>
      </c>
      <c r="K898" s="1">
        <v>31</v>
      </c>
      <c r="L898" s="1" t="s">
        <v>101</v>
      </c>
      <c r="M898" s="1" t="s">
        <v>325</v>
      </c>
      <c r="N898" s="1" t="s">
        <v>91</v>
      </c>
      <c r="O898" s="1" t="s">
        <v>104</v>
      </c>
      <c r="P898">
        <v>16</v>
      </c>
      <c r="Q898" s="1" t="str">
        <f>VLOOKUP([1]!Tabla1[[#This Row],[RENAES]],[2]EESS!$1:$1048576,6,FALSE)</f>
        <v>ALTO AMAZONAS</v>
      </c>
      <c r="R898" s="1" t="str">
        <f>VLOOKUP([1]!Tabla1[[#This Row],[RENAES]],[2]EESS!$1:$1048576,7,FALSE)</f>
        <v>YURIMAGUAS</v>
      </c>
      <c r="S898" s="1" t="str">
        <f>VLOOKUP([1]!Tabla1[[#This Row],[RENAES]],[2]EESS!$1:$1048576,10,FALSE)</f>
        <v>VILLA DEL PARANAPURA</v>
      </c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9327</v>
      </c>
      <c r="B899" s="1" t="s">
        <v>9328</v>
      </c>
      <c r="C899" s="1" t="s">
        <v>97</v>
      </c>
      <c r="D899" s="1" t="s">
        <v>136</v>
      </c>
      <c r="E899" s="1" t="s">
        <v>1111</v>
      </c>
      <c r="F899" s="1" t="s">
        <v>127</v>
      </c>
      <c r="G899" s="1" t="s">
        <v>108</v>
      </c>
      <c r="H899" s="1" t="s">
        <v>147</v>
      </c>
      <c r="I899" s="1" t="s">
        <v>90</v>
      </c>
      <c r="J899" s="1" t="s">
        <v>88</v>
      </c>
      <c r="K899" s="1">
        <v>36</v>
      </c>
      <c r="L899" s="1" t="s">
        <v>101</v>
      </c>
      <c r="M899" s="1" t="s">
        <v>325</v>
      </c>
      <c r="N899" s="1" t="s">
        <v>91</v>
      </c>
      <c r="O899" s="1" t="s">
        <v>104</v>
      </c>
      <c r="P899">
        <v>105</v>
      </c>
      <c r="Q899" s="1" t="str">
        <f>VLOOKUP([1]!Tabla1[[#This Row],[RENAES]],[2]EESS!$1:$1048576,6,FALSE)</f>
        <v>MAYNAS CIUDAD</v>
      </c>
      <c r="R899" s="1" t="str">
        <f>VLOOKUP([1]!Tabla1[[#This Row],[RENAES]],[2]EESS!$1:$1048576,7,FALSE)</f>
        <v>IQUITOS NORTE</v>
      </c>
      <c r="S899" s="1" t="str">
        <f>VLOOKUP([1]!Tabla1[[#This Row],[RENAES]],[2]EESS!$1:$1048576,10,FALSE)</f>
        <v>MORONACOCHA</v>
      </c>
      <c r="T899" s="1" t="s">
        <v>8842</v>
      </c>
      <c r="U899" s="1" t="s">
        <v>326</v>
      </c>
      <c r="V899" s="1" t="s">
        <v>91</v>
      </c>
      <c r="W899" s="57">
        <v>1</v>
      </c>
      <c r="X899" s="1" t="s">
        <v>147</v>
      </c>
      <c r="Y899" s="1" t="s">
        <v>90</v>
      </c>
      <c r="Z899" s="1" t="s">
        <v>88</v>
      </c>
      <c r="AA899" s="1" t="s">
        <v>9792</v>
      </c>
      <c r="AB899" s="1" t="s">
        <v>325</v>
      </c>
      <c r="AC899" s="1" t="s">
        <v>91</v>
      </c>
      <c r="AD899" s="1" t="s">
        <v>104</v>
      </c>
      <c r="AE899" s="1" t="s">
        <v>3836</v>
      </c>
      <c r="AF899" s="1" t="s">
        <v>88</v>
      </c>
      <c r="AG899" s="1" t="s">
        <v>102</v>
      </c>
      <c r="AH899" s="1" t="s">
        <v>9792</v>
      </c>
      <c r="AI899" s="1" t="s">
        <v>326</v>
      </c>
      <c r="AJ899" s="1" t="s">
        <v>105</v>
      </c>
      <c r="AK899" s="57">
        <v>2</v>
      </c>
      <c r="AL899" s="1" t="s">
        <v>3836</v>
      </c>
      <c r="AM899" s="1" t="s">
        <v>88</v>
      </c>
      <c r="AN899" s="1" t="s">
        <v>102</v>
      </c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</row>
    <row r="900" spans="1:96" x14ac:dyDescent="0.3">
      <c r="A900" s="1" t="s">
        <v>3834</v>
      </c>
      <c r="B900" s="1" t="s">
        <v>3835</v>
      </c>
      <c r="C900" s="1" t="s">
        <v>97</v>
      </c>
      <c r="D900" s="1" t="s">
        <v>3185</v>
      </c>
      <c r="E900" s="1" t="s">
        <v>1111</v>
      </c>
      <c r="F900" s="1" t="s">
        <v>88</v>
      </c>
      <c r="G900" s="1" t="s">
        <v>121</v>
      </c>
      <c r="H900" s="1" t="s">
        <v>3836</v>
      </c>
      <c r="I900" s="1" t="s">
        <v>119</v>
      </c>
      <c r="J900" s="1" t="s">
        <v>88</v>
      </c>
      <c r="K900" s="1">
        <v>37</v>
      </c>
      <c r="L900" s="1" t="s">
        <v>101</v>
      </c>
      <c r="M900" s="1" t="s">
        <v>325</v>
      </c>
      <c r="N900" s="1" t="s">
        <v>91</v>
      </c>
      <c r="O900" s="32"/>
      <c r="P900">
        <v>291</v>
      </c>
      <c r="Q900" s="1" t="str">
        <f>VLOOKUP([1]!Tabla1[[#This Row],[RENAES]],[2]EESS!$1:$1048576,6,FALSE)</f>
        <v>UCAYALI</v>
      </c>
      <c r="R900" s="1" t="str">
        <f>VLOOKUP([1]!Tabla1[[#This Row],[RENAES]],[2]EESS!$1:$1048576,7,FALSE)</f>
        <v>CONTAMANA</v>
      </c>
      <c r="S900" s="1" t="str">
        <f>VLOOKUP([1]!Tabla1[[#This Row],[RENAES]],[2]EESS!$1:$1048576,10,FALSE)</f>
        <v>ORELLANA</v>
      </c>
      <c r="T900" s="1" t="s">
        <v>3494</v>
      </c>
      <c r="U900" s="1" t="s">
        <v>326</v>
      </c>
      <c r="V900" s="1" t="s">
        <v>91</v>
      </c>
      <c r="W900" s="57">
        <v>1</v>
      </c>
      <c r="X900" s="1" t="s">
        <v>3836</v>
      </c>
      <c r="Y900" s="1" t="s">
        <v>119</v>
      </c>
      <c r="Z900" s="1" t="s">
        <v>88</v>
      </c>
      <c r="AA900" s="1"/>
      <c r="AB900" s="1"/>
      <c r="AC900" s="1"/>
      <c r="AD900" s="1"/>
      <c r="AE900" s="1"/>
      <c r="AF900" s="1"/>
      <c r="AG900" s="1"/>
      <c r="AH900" s="1" t="s">
        <v>5674</v>
      </c>
      <c r="AI900" s="1" t="s">
        <v>326</v>
      </c>
      <c r="AJ900" s="1" t="s">
        <v>91</v>
      </c>
      <c r="AK900" s="57">
        <v>3</v>
      </c>
      <c r="AL900" s="1" t="s">
        <v>393</v>
      </c>
      <c r="AM900" s="1" t="s">
        <v>90</v>
      </c>
      <c r="AN900" s="1" t="s">
        <v>118</v>
      </c>
      <c r="AO900" s="1"/>
      <c r="AP900" s="1"/>
      <c r="AQ900" s="1"/>
      <c r="AR900" s="1"/>
      <c r="AS900" s="1"/>
      <c r="AT900" s="1"/>
      <c r="AU900" s="1"/>
      <c r="AV900" s="1" t="s">
        <v>7132</v>
      </c>
      <c r="AW900" s="1" t="s">
        <v>326</v>
      </c>
      <c r="AX900" s="1" t="s">
        <v>91</v>
      </c>
      <c r="AY900" s="57">
        <v>3</v>
      </c>
      <c r="AZ900" s="1" t="s">
        <v>183</v>
      </c>
      <c r="BA900" s="1" t="s">
        <v>113</v>
      </c>
      <c r="BB900" s="1" t="s">
        <v>96</v>
      </c>
      <c r="BC900" s="1" t="s">
        <v>8842</v>
      </c>
      <c r="BD900" s="1" t="s">
        <v>326</v>
      </c>
      <c r="BE900" s="1" t="s">
        <v>91</v>
      </c>
      <c r="BF900" s="57">
        <v>4</v>
      </c>
      <c r="BG900" s="1" t="s">
        <v>185</v>
      </c>
      <c r="BH900" s="1" t="s">
        <v>109</v>
      </c>
      <c r="BI900" s="1" t="s">
        <v>116</v>
      </c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5192</v>
      </c>
      <c r="B901" s="1" t="s">
        <v>5193</v>
      </c>
      <c r="C901" s="1" t="s">
        <v>97</v>
      </c>
      <c r="D901" s="1" t="s">
        <v>116</v>
      </c>
      <c r="E901" s="1" t="s">
        <v>1111</v>
      </c>
      <c r="F901" s="1" t="s">
        <v>88</v>
      </c>
      <c r="G901" s="1" t="s">
        <v>121</v>
      </c>
      <c r="H901" s="1" t="s">
        <v>5194</v>
      </c>
      <c r="I901" s="1" t="s">
        <v>96</v>
      </c>
      <c r="J901" s="1" t="s">
        <v>100</v>
      </c>
      <c r="K901" s="1">
        <v>34</v>
      </c>
      <c r="L901" s="1" t="s">
        <v>101</v>
      </c>
      <c r="M901" s="1" t="s">
        <v>325</v>
      </c>
      <c r="N901" s="1" t="s">
        <v>91</v>
      </c>
      <c r="O901" s="32"/>
      <c r="P901">
        <v>264</v>
      </c>
      <c r="Q901" s="1" t="str">
        <f>VLOOKUP([1]!Tabla1[[#This Row],[RENAES]],[2]EESS!$1:$1048576,6,FALSE)</f>
        <v>UCAYALI</v>
      </c>
      <c r="R901" s="1" t="str">
        <f>VLOOKUP([1]!Tabla1[[#This Row],[RENAES]],[2]EESS!$1:$1048576,7,FALSE)</f>
        <v>SARAYACU</v>
      </c>
      <c r="S901" s="1" t="str">
        <f>VLOOKUP([1]!Tabla1[[#This Row],[RENAES]],[2]EESS!$1:$1048576,10,FALSE)</f>
        <v>JUANCITO De Sarayacu</v>
      </c>
      <c r="T901" s="1" t="s">
        <v>3494</v>
      </c>
      <c r="U901" s="1" t="s">
        <v>326</v>
      </c>
      <c r="V901" s="1" t="s">
        <v>91</v>
      </c>
      <c r="W901" s="57">
        <v>1</v>
      </c>
      <c r="X901" s="1" t="s">
        <v>5194</v>
      </c>
      <c r="Y901" s="1" t="s">
        <v>96</v>
      </c>
      <c r="Z901" s="1" t="s">
        <v>100</v>
      </c>
      <c r="AA901" s="1" t="s">
        <v>4234</v>
      </c>
      <c r="AB901" s="1" t="s">
        <v>325</v>
      </c>
      <c r="AC901" s="1" t="s">
        <v>91</v>
      </c>
      <c r="AD901" s="32"/>
      <c r="AE901" s="1" t="s">
        <v>3329</v>
      </c>
      <c r="AF901" s="1" t="s">
        <v>96</v>
      </c>
      <c r="AG901" s="1" t="s">
        <v>109</v>
      </c>
      <c r="AH901" s="1" t="s">
        <v>4234</v>
      </c>
      <c r="AI901" s="1" t="s">
        <v>326</v>
      </c>
      <c r="AJ901" s="1" t="s">
        <v>91</v>
      </c>
      <c r="AK901" s="57">
        <v>2</v>
      </c>
      <c r="AL901" s="1" t="s">
        <v>3329</v>
      </c>
      <c r="AM901" s="1" t="s">
        <v>96</v>
      </c>
      <c r="AN901" s="1" t="s">
        <v>109</v>
      </c>
      <c r="AO901" s="1" t="s">
        <v>6954</v>
      </c>
      <c r="AP901" s="1" t="s">
        <v>325</v>
      </c>
      <c r="AQ901" s="1" t="s">
        <v>105</v>
      </c>
      <c r="AR901" s="32"/>
      <c r="AS901" s="1" t="s">
        <v>7383</v>
      </c>
      <c r="AT901" s="1" t="s">
        <v>96</v>
      </c>
      <c r="AU901" s="1" t="s">
        <v>102</v>
      </c>
      <c r="AV901" s="1" t="s">
        <v>6954</v>
      </c>
      <c r="AW901" s="1" t="s">
        <v>326</v>
      </c>
      <c r="AX901" s="1" t="s">
        <v>91</v>
      </c>
      <c r="AY901" s="57">
        <v>4</v>
      </c>
      <c r="AZ901" s="1" t="s">
        <v>7383</v>
      </c>
      <c r="BA901" s="1" t="s">
        <v>96</v>
      </c>
      <c r="BB901" s="1" t="s">
        <v>102</v>
      </c>
      <c r="BC901" s="1" t="s">
        <v>8041</v>
      </c>
      <c r="BD901" s="1" t="s">
        <v>326</v>
      </c>
      <c r="BE901" s="1" t="s">
        <v>91</v>
      </c>
      <c r="BF901" s="57">
        <v>4</v>
      </c>
      <c r="BG901" s="1" t="s">
        <v>3737</v>
      </c>
      <c r="BH901" s="1" t="s">
        <v>99</v>
      </c>
      <c r="BI901" s="1" t="s">
        <v>96</v>
      </c>
      <c r="BJ901" s="1" t="s">
        <v>9020</v>
      </c>
      <c r="BK901" s="1" t="s">
        <v>326</v>
      </c>
      <c r="BL901" s="1" t="s">
        <v>91</v>
      </c>
      <c r="BM901" s="57">
        <v>6</v>
      </c>
      <c r="BN901" s="1" t="s">
        <v>10243</v>
      </c>
      <c r="BO901" s="1" t="s">
        <v>96</v>
      </c>
      <c r="BP901" s="1" t="s">
        <v>90</v>
      </c>
      <c r="BQ901" s="1"/>
      <c r="BR901" s="1"/>
      <c r="BS901" s="1"/>
      <c r="BT901" s="1"/>
      <c r="BU901" s="1"/>
      <c r="BV901" s="1"/>
      <c r="BW901" s="1"/>
      <c r="BX901" s="1" t="s">
        <v>8041</v>
      </c>
      <c r="BY901" s="1" t="s">
        <v>325</v>
      </c>
      <c r="BZ901" s="1" t="s">
        <v>105</v>
      </c>
      <c r="CA901" s="1" t="s">
        <v>104</v>
      </c>
      <c r="CB901" s="1" t="s">
        <v>3737</v>
      </c>
      <c r="CC901" s="1" t="s">
        <v>99</v>
      </c>
      <c r="CD901" s="1" t="s">
        <v>96</v>
      </c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10021</v>
      </c>
      <c r="B902" s="1" t="s">
        <v>10022</v>
      </c>
      <c r="C902" s="1" t="s">
        <v>97</v>
      </c>
      <c r="D902" s="1" t="s">
        <v>116</v>
      </c>
      <c r="E902" s="1" t="s">
        <v>1111</v>
      </c>
      <c r="F902" s="1" t="s">
        <v>109</v>
      </c>
      <c r="G902" s="1" t="s">
        <v>142</v>
      </c>
      <c r="H902" s="1" t="s">
        <v>10023</v>
      </c>
      <c r="I902" s="1" t="s">
        <v>96</v>
      </c>
      <c r="J902" s="1" t="s">
        <v>108</v>
      </c>
      <c r="K902" s="1">
        <v>32</v>
      </c>
      <c r="L902" s="1" t="s">
        <v>101</v>
      </c>
      <c r="M902" s="1" t="s">
        <v>325</v>
      </c>
      <c r="N902" s="1" t="s">
        <v>91</v>
      </c>
      <c r="O902" s="1" t="s">
        <v>104</v>
      </c>
      <c r="P902">
        <v>287</v>
      </c>
      <c r="Q902" s="1" t="str">
        <f>VLOOKUP([1]!Tabla1[[#This Row],[RENAES]],[2]EESS!$1:$1048576,6,FALSE)</f>
        <v>MAYNAS CIUDAD</v>
      </c>
      <c r="R902" s="1" t="str">
        <f>VLOOKUP([1]!Tabla1[[#This Row],[RENAES]],[2]EESS!$1:$1048576,7,FALSE)</f>
        <v>IQUITOS SUR</v>
      </c>
      <c r="S902" s="1" t="str">
        <f>VLOOKUP([1]!Tabla1[[#This Row],[RENAES]],[2]EESS!$1:$1048576,10,FALSE)</f>
        <v>VARILLAL</v>
      </c>
      <c r="T902" s="1" t="s">
        <v>9818</v>
      </c>
      <c r="U902" s="1" t="s">
        <v>326</v>
      </c>
      <c r="V902" s="1" t="s">
        <v>91</v>
      </c>
      <c r="W902" s="57">
        <v>1</v>
      </c>
      <c r="X902" s="1" t="s">
        <v>10023</v>
      </c>
      <c r="Y902" s="1" t="s">
        <v>96</v>
      </c>
      <c r="Z902" s="1" t="s">
        <v>108</v>
      </c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</row>
    <row r="903" spans="1:96" x14ac:dyDescent="0.3">
      <c r="A903" s="1" t="s">
        <v>5708</v>
      </c>
      <c r="B903" s="1" t="s">
        <v>5709</v>
      </c>
      <c r="C903" s="1" t="s">
        <v>97</v>
      </c>
      <c r="D903" s="1" t="s">
        <v>116</v>
      </c>
      <c r="E903" s="1" t="s">
        <v>1111</v>
      </c>
      <c r="F903" s="1" t="s">
        <v>99</v>
      </c>
      <c r="G903" s="1" t="s">
        <v>89</v>
      </c>
      <c r="H903" s="1" t="s">
        <v>350</v>
      </c>
      <c r="I903" s="1" t="s">
        <v>90</v>
      </c>
      <c r="J903" s="1" t="s">
        <v>142</v>
      </c>
      <c r="K903" s="1">
        <v>32</v>
      </c>
      <c r="L903" s="1" t="s">
        <v>101</v>
      </c>
      <c r="M903" s="1" t="s">
        <v>325</v>
      </c>
      <c r="N903" s="1" t="s">
        <v>91</v>
      </c>
      <c r="O903" s="1" t="s">
        <v>92</v>
      </c>
      <c r="P903">
        <v>70</v>
      </c>
      <c r="Q903" s="1" t="str">
        <f>VLOOKUP([1]!Tabla1[[#This Row],[RENAES]],[2]EESS!$1:$1048576,6,FALSE)</f>
        <v>REQUENA</v>
      </c>
      <c r="R903" s="1" t="str">
        <f>VLOOKUP([1]!Tabla1[[#This Row],[RENAES]],[2]EESS!$1:$1048576,7,FALSE)</f>
        <v>REQUENA</v>
      </c>
      <c r="S903" s="1" t="str">
        <f>VLOOKUP([1]!Tabla1[[#This Row],[RENAES]],[2]EESS!$1:$1048576,10,FALSE)</f>
        <v>REQUENA</v>
      </c>
      <c r="T903" s="1" t="s">
        <v>4814</v>
      </c>
      <c r="U903" s="1" t="s">
        <v>326</v>
      </c>
      <c r="V903" s="1" t="s">
        <v>91</v>
      </c>
      <c r="W903" s="57">
        <v>3</v>
      </c>
      <c r="X903" s="1" t="s">
        <v>350</v>
      </c>
      <c r="Y903" s="1" t="s">
        <v>90</v>
      </c>
      <c r="Z903" s="1" t="s">
        <v>142</v>
      </c>
      <c r="AA903" s="1" t="s">
        <v>7676</v>
      </c>
      <c r="AB903" s="1" t="s">
        <v>325</v>
      </c>
      <c r="AC903" s="1" t="s">
        <v>91</v>
      </c>
      <c r="AD903" s="1" t="s">
        <v>92</v>
      </c>
      <c r="AE903" s="1" t="s">
        <v>350</v>
      </c>
      <c r="AF903" s="1" t="s">
        <v>88</v>
      </c>
      <c r="AG903" s="1" t="s">
        <v>90</v>
      </c>
      <c r="AH903" s="1" t="s">
        <v>6988</v>
      </c>
      <c r="AI903" s="1" t="s">
        <v>326</v>
      </c>
      <c r="AJ903" s="1" t="s">
        <v>91</v>
      </c>
      <c r="AK903" s="57">
        <v>2</v>
      </c>
      <c r="AL903" s="1" t="s">
        <v>350</v>
      </c>
      <c r="AM903" s="1" t="s">
        <v>90</v>
      </c>
      <c r="AN903" s="1" t="s">
        <v>122</v>
      </c>
      <c r="AO903" s="1"/>
      <c r="AP903" s="1"/>
      <c r="AQ903" s="1"/>
      <c r="AR903" s="1"/>
      <c r="AS903" s="1"/>
      <c r="AT903" s="1"/>
      <c r="AU903" s="1"/>
      <c r="AV903" s="1" t="s">
        <v>7299</v>
      </c>
      <c r="AW903" s="1" t="s">
        <v>326</v>
      </c>
      <c r="AX903" s="1" t="s">
        <v>91</v>
      </c>
      <c r="AY903" s="57">
        <v>6</v>
      </c>
      <c r="AZ903" s="1" t="s">
        <v>350</v>
      </c>
      <c r="BA903" s="1" t="s">
        <v>96</v>
      </c>
      <c r="BB903" s="1" t="s">
        <v>100</v>
      </c>
      <c r="BC903" s="1" t="s">
        <v>7676</v>
      </c>
      <c r="BD903" s="1" t="s">
        <v>326</v>
      </c>
      <c r="BE903" s="1" t="s">
        <v>91</v>
      </c>
      <c r="BF903" s="57">
        <v>6</v>
      </c>
      <c r="BG903" s="1" t="s">
        <v>350</v>
      </c>
      <c r="BH903" s="1" t="s">
        <v>88</v>
      </c>
      <c r="BI903" s="1" t="s">
        <v>90</v>
      </c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 t="s">
        <v>8237</v>
      </c>
      <c r="CF903" s="1" t="s">
        <v>326</v>
      </c>
      <c r="CG903" s="1" t="s">
        <v>91</v>
      </c>
      <c r="CH903" s="1" t="s">
        <v>123</v>
      </c>
      <c r="CI903" s="1" t="s">
        <v>350</v>
      </c>
      <c r="CJ903" s="1" t="s">
        <v>99</v>
      </c>
      <c r="CK903" s="1" t="s">
        <v>115</v>
      </c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390</v>
      </c>
      <c r="B904" s="1" t="s">
        <v>1473</v>
      </c>
      <c r="C904" s="1" t="s">
        <v>97</v>
      </c>
      <c r="D904" s="1" t="s">
        <v>3185</v>
      </c>
      <c r="E904" s="1" t="s">
        <v>1111</v>
      </c>
      <c r="F904" s="1" t="s">
        <v>96</v>
      </c>
      <c r="G904" s="1" t="s">
        <v>118</v>
      </c>
      <c r="H904" s="1" t="s">
        <v>349</v>
      </c>
      <c r="I904" s="1" t="s">
        <v>96</v>
      </c>
      <c r="J904" s="1" t="s">
        <v>95</v>
      </c>
      <c r="K904" s="1">
        <v>33</v>
      </c>
      <c r="L904" s="1" t="s">
        <v>101</v>
      </c>
      <c r="M904" s="1" t="s">
        <v>325</v>
      </c>
      <c r="N904" s="1" t="s">
        <v>91</v>
      </c>
      <c r="O904" s="1" t="s">
        <v>104</v>
      </c>
      <c r="P904">
        <v>193</v>
      </c>
      <c r="Q904" s="1" t="str">
        <f>VLOOKUP([1]!Tabla1[[#This Row],[RENAES]],[2]EESS!$1:$1048576,6,FALSE)</f>
        <v>ALTO AMAZONAS</v>
      </c>
      <c r="R904" s="1" t="str">
        <f>VLOOKUP([1]!Tabla1[[#This Row],[RENAES]],[2]EESS!$1:$1048576,7,FALSE)</f>
        <v>YURIMAGUAS</v>
      </c>
      <c r="S904" s="1" t="str">
        <f>VLOOKUP([1]!Tabla1[[#This Row],[RENAES]],[2]EESS!$1:$1048576,10,FALSE)</f>
        <v>INDEPENDENCIA</v>
      </c>
      <c r="T904" s="1" t="s">
        <v>1169</v>
      </c>
      <c r="U904" s="1" t="s">
        <v>326</v>
      </c>
      <c r="V904" s="1" t="s">
        <v>91</v>
      </c>
      <c r="W904" s="57">
        <v>4</v>
      </c>
      <c r="X904" s="1" t="s">
        <v>349</v>
      </c>
      <c r="Y904" s="1" t="s">
        <v>96</v>
      </c>
      <c r="Z904" s="1" t="s">
        <v>95</v>
      </c>
      <c r="AA904" s="1"/>
      <c r="AB904" s="1"/>
      <c r="AC904" s="1"/>
      <c r="AD904" s="1"/>
      <c r="AE904" s="1"/>
      <c r="AF904" s="1"/>
      <c r="AG904" s="1"/>
      <c r="AH904" s="1" t="s">
        <v>1170</v>
      </c>
      <c r="AI904" s="1" t="s">
        <v>326</v>
      </c>
      <c r="AJ904" s="1" t="s">
        <v>91</v>
      </c>
      <c r="AK904" s="57">
        <v>5</v>
      </c>
      <c r="AL904" s="1" t="s">
        <v>228</v>
      </c>
      <c r="AM904" s="1" t="s">
        <v>88</v>
      </c>
      <c r="AN904" s="1" t="s">
        <v>131</v>
      </c>
      <c r="AO904" s="1"/>
      <c r="AP904" s="1"/>
      <c r="AQ904" s="1"/>
      <c r="AR904" s="1"/>
      <c r="AS904" s="1"/>
      <c r="AT904" s="1"/>
      <c r="AU904" s="1"/>
      <c r="AV904" s="1" t="s">
        <v>3494</v>
      </c>
      <c r="AW904" s="1" t="s">
        <v>326</v>
      </c>
      <c r="AX904" s="1" t="s">
        <v>91</v>
      </c>
      <c r="AY904" s="57">
        <v>6</v>
      </c>
      <c r="AZ904" s="1" t="s">
        <v>228</v>
      </c>
      <c r="BA904" s="1" t="s">
        <v>95</v>
      </c>
      <c r="BB904" s="1" t="s">
        <v>127</v>
      </c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8086</v>
      </c>
      <c r="B905" s="1" t="s">
        <v>8087</v>
      </c>
      <c r="C905" s="1" t="s">
        <v>97</v>
      </c>
      <c r="D905" s="1" t="s">
        <v>3185</v>
      </c>
      <c r="E905" s="1" t="s">
        <v>1111</v>
      </c>
      <c r="F905" s="1" t="s">
        <v>119</v>
      </c>
      <c r="G905" s="1" t="s">
        <v>131</v>
      </c>
      <c r="H905" s="1" t="s">
        <v>2944</v>
      </c>
      <c r="I905" s="1" t="s">
        <v>88</v>
      </c>
      <c r="J905" s="1" t="s">
        <v>95</v>
      </c>
      <c r="K905" s="1">
        <v>31</v>
      </c>
      <c r="L905" s="1" t="s">
        <v>101</v>
      </c>
      <c r="M905" s="1" t="s">
        <v>325</v>
      </c>
      <c r="N905" s="1" t="s">
        <v>91</v>
      </c>
      <c r="O905" s="1" t="s">
        <v>104</v>
      </c>
      <c r="P905">
        <v>21349</v>
      </c>
      <c r="Q905" s="1" t="str">
        <f>VLOOKUP([1]!Tabla1[[#This Row],[RENAES]],[2]EESS!$1:$1048576,6,FALSE)</f>
        <v>UCAYALI</v>
      </c>
      <c r="R905" s="1" t="str">
        <f>VLOOKUP([1]!Tabla1[[#This Row],[RENAES]],[2]EESS!$1:$1048576,7,FALSE)</f>
        <v>CONTAMANA</v>
      </c>
      <c r="S905" s="1" t="str">
        <f>VLOOKUP([1]!Tabla1[[#This Row],[RENAES]],[2]EESS!$1:$1048576,10,FALSE)</f>
        <v>ORELLANA</v>
      </c>
      <c r="T905" s="1" t="s">
        <v>7655</v>
      </c>
      <c r="U905" s="1" t="s">
        <v>326</v>
      </c>
      <c r="V905" s="1" t="s">
        <v>91</v>
      </c>
      <c r="W905" s="57">
        <v>1</v>
      </c>
      <c r="X905" s="1" t="s">
        <v>2944</v>
      </c>
      <c r="Y905" s="1" t="s">
        <v>88</v>
      </c>
      <c r="Z905" s="1" t="s">
        <v>95</v>
      </c>
      <c r="AA905" s="1" t="s">
        <v>8838</v>
      </c>
      <c r="AB905" s="1" t="s">
        <v>325</v>
      </c>
      <c r="AC905" s="1" t="s">
        <v>105</v>
      </c>
      <c r="AD905" s="32"/>
      <c r="AE905" s="1" t="s">
        <v>9083</v>
      </c>
      <c r="AF905" s="1" t="s">
        <v>90</v>
      </c>
      <c r="AG905" s="1" t="s">
        <v>127</v>
      </c>
      <c r="AH905" s="1" t="s">
        <v>8838</v>
      </c>
      <c r="AI905" s="1" t="s">
        <v>326</v>
      </c>
      <c r="AJ905" s="1" t="s">
        <v>91</v>
      </c>
      <c r="AK905" s="57">
        <v>2</v>
      </c>
      <c r="AL905" s="1" t="s">
        <v>9083</v>
      </c>
      <c r="AM905" s="1" t="s">
        <v>90</v>
      </c>
      <c r="AN905" s="1" t="s">
        <v>127</v>
      </c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1474</v>
      </c>
      <c r="B906" s="1" t="s">
        <v>1475</v>
      </c>
      <c r="C906" s="1" t="s">
        <v>97</v>
      </c>
      <c r="D906" s="1" t="s">
        <v>3185</v>
      </c>
      <c r="E906" s="1" t="s">
        <v>1111</v>
      </c>
      <c r="F906" s="1" t="s">
        <v>96</v>
      </c>
      <c r="G906" s="1" t="s">
        <v>95</v>
      </c>
      <c r="H906" s="1" t="s">
        <v>1121</v>
      </c>
      <c r="I906" s="1" t="s">
        <v>88</v>
      </c>
      <c r="J906" s="1" t="s">
        <v>127</v>
      </c>
      <c r="K906" s="1">
        <v>31</v>
      </c>
      <c r="L906" s="1" t="s">
        <v>101</v>
      </c>
      <c r="M906" s="1" t="s">
        <v>325</v>
      </c>
      <c r="N906" s="1" t="s">
        <v>91</v>
      </c>
      <c r="O906" s="1" t="s">
        <v>104</v>
      </c>
      <c r="P906">
        <v>51</v>
      </c>
      <c r="Q906" s="1" t="str">
        <f>VLOOKUP([1]!Tabla1[[#This Row],[RENAES]],[2]EESS!$1:$1048576,6,FALSE)</f>
        <v>DATEM DEL MARAÑON</v>
      </c>
      <c r="R906" s="1" t="str">
        <f>VLOOKUP([1]!Tabla1[[#This Row],[RENAES]],[2]EESS!$1:$1048576,7,FALSE)</f>
        <v>PASTAZA</v>
      </c>
      <c r="S906" s="1" t="str">
        <f>VLOOKUP([1]!Tabla1[[#This Row],[RENAES]],[2]EESS!$1:$1048576,10,FALSE)</f>
        <v>NUEVA YARINA Tsanchi Simon Kamarampi</v>
      </c>
      <c r="T906" s="1" t="s">
        <v>1122</v>
      </c>
      <c r="U906" s="1" t="s">
        <v>326</v>
      </c>
      <c r="V906" s="1" t="s">
        <v>91</v>
      </c>
      <c r="W906" s="57">
        <v>1</v>
      </c>
      <c r="X906" s="1" t="s">
        <v>1121</v>
      </c>
      <c r="Y906" s="1" t="s">
        <v>88</v>
      </c>
      <c r="Z906" s="1" t="s">
        <v>127</v>
      </c>
      <c r="AA906" s="1" t="s">
        <v>1175</v>
      </c>
      <c r="AB906" s="1" t="s">
        <v>325</v>
      </c>
      <c r="AC906" s="1" t="s">
        <v>105</v>
      </c>
      <c r="AD906" s="1" t="s">
        <v>104</v>
      </c>
      <c r="AE906" s="1" t="s">
        <v>1476</v>
      </c>
      <c r="AF906" s="1" t="s">
        <v>102</v>
      </c>
      <c r="AG906" s="1" t="s">
        <v>118</v>
      </c>
      <c r="AH906" s="1" t="s">
        <v>1175</v>
      </c>
      <c r="AI906" s="1" t="s">
        <v>326</v>
      </c>
      <c r="AJ906" s="1" t="s">
        <v>91</v>
      </c>
      <c r="AK906" s="57">
        <v>2</v>
      </c>
      <c r="AL906" s="1" t="s">
        <v>1476</v>
      </c>
      <c r="AM906" s="1" t="s">
        <v>102</v>
      </c>
      <c r="AN906" s="1" t="s">
        <v>118</v>
      </c>
      <c r="AO906" s="1" t="s">
        <v>3196</v>
      </c>
      <c r="AP906" s="1" t="s">
        <v>325</v>
      </c>
      <c r="AQ906" s="1" t="s">
        <v>105</v>
      </c>
      <c r="AR906" s="1" t="s">
        <v>104</v>
      </c>
      <c r="AS906" s="1" t="s">
        <v>2960</v>
      </c>
      <c r="AT906" s="1" t="s">
        <v>127</v>
      </c>
      <c r="AU906" s="1" t="s">
        <v>95</v>
      </c>
      <c r="AV906" s="1" t="s">
        <v>3196</v>
      </c>
      <c r="AW906" s="1" t="s">
        <v>326</v>
      </c>
      <c r="AX906" s="1" t="s">
        <v>91</v>
      </c>
      <c r="AY906" s="57">
        <v>3</v>
      </c>
      <c r="AZ906" s="1" t="s">
        <v>2960</v>
      </c>
      <c r="BA906" s="1" t="s">
        <v>127</v>
      </c>
      <c r="BB906" s="1" t="s">
        <v>95</v>
      </c>
      <c r="BC906" s="1" t="s">
        <v>3977</v>
      </c>
      <c r="BD906" s="1" t="s">
        <v>326</v>
      </c>
      <c r="BE906" s="1" t="s">
        <v>91</v>
      </c>
      <c r="BF906" s="57">
        <v>60</v>
      </c>
      <c r="BG906" s="1" t="s">
        <v>324</v>
      </c>
      <c r="BH906" s="1" t="s">
        <v>90</v>
      </c>
      <c r="BI906" s="1" t="s">
        <v>95</v>
      </c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 t="s">
        <v>3977</v>
      </c>
      <c r="BY906" s="1" t="s">
        <v>325</v>
      </c>
      <c r="BZ906" s="1" t="s">
        <v>91</v>
      </c>
      <c r="CA906" s="1" t="s">
        <v>104</v>
      </c>
      <c r="CB906" s="1" t="s">
        <v>324</v>
      </c>
      <c r="CC906" s="1" t="s">
        <v>90</v>
      </c>
      <c r="CD906" s="1" t="s">
        <v>95</v>
      </c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2936</v>
      </c>
      <c r="B907" s="1" t="s">
        <v>2937</v>
      </c>
      <c r="C907" s="1" t="s">
        <v>97</v>
      </c>
      <c r="D907" s="1" t="s">
        <v>3185</v>
      </c>
      <c r="E907" s="1" t="s">
        <v>1111</v>
      </c>
      <c r="F907" s="1" t="s">
        <v>90</v>
      </c>
      <c r="G907" s="1" t="s">
        <v>131</v>
      </c>
      <c r="H907" s="1" t="s">
        <v>174</v>
      </c>
      <c r="I907" s="1" t="s">
        <v>102</v>
      </c>
      <c r="J907" s="1" t="s">
        <v>96</v>
      </c>
      <c r="K907" s="1">
        <v>30</v>
      </c>
      <c r="L907" s="1" t="s">
        <v>101</v>
      </c>
      <c r="M907" s="1" t="s">
        <v>325</v>
      </c>
      <c r="N907" s="1" t="s">
        <v>91</v>
      </c>
      <c r="O907" s="1" t="s">
        <v>104</v>
      </c>
      <c r="P907">
        <v>91</v>
      </c>
      <c r="Q907" s="1" t="str">
        <f>VLOOKUP([1]!Tabla1[[#This Row],[RENAES]],[2]EESS!$1:$1048576,6,FALSE)</f>
        <v>MAYNAS CIUDAD</v>
      </c>
      <c r="R907" s="1" t="str">
        <f>VLOOKUP([1]!Tabla1[[#This Row],[RENAES]],[2]EESS!$1:$1048576,7,FALSE)</f>
        <v>IQUITOS SUR</v>
      </c>
      <c r="S907" s="1" t="str">
        <f>VLOOKUP([1]!Tabla1[[#This Row],[RENAES]],[2]EESS!$1:$1048576,10,FALSE)</f>
        <v>CAHUIDE</v>
      </c>
      <c r="T907" s="1" t="s">
        <v>1367</v>
      </c>
      <c r="U907" s="1" t="s">
        <v>326</v>
      </c>
      <c r="V907" s="1" t="s">
        <v>91</v>
      </c>
      <c r="W907" s="57">
        <v>1</v>
      </c>
      <c r="X907" s="1" t="s">
        <v>174</v>
      </c>
      <c r="Y907" s="1" t="s">
        <v>102</v>
      </c>
      <c r="Z907" s="1" t="s">
        <v>96</v>
      </c>
      <c r="AA907" s="1" t="s">
        <v>3494</v>
      </c>
      <c r="AB907" s="1" t="s">
        <v>325</v>
      </c>
      <c r="AC907" s="1" t="s">
        <v>105</v>
      </c>
      <c r="AD907" s="1" t="s">
        <v>104</v>
      </c>
      <c r="AE907" s="1" t="s">
        <v>270</v>
      </c>
      <c r="AF907" s="1" t="s">
        <v>102</v>
      </c>
      <c r="AG907" s="1" t="s">
        <v>102</v>
      </c>
      <c r="AH907" s="1" t="s">
        <v>3494</v>
      </c>
      <c r="AI907" s="1" t="s">
        <v>326</v>
      </c>
      <c r="AJ907" s="1" t="s">
        <v>91</v>
      </c>
      <c r="AK907" s="57">
        <v>1</v>
      </c>
      <c r="AL907" s="1" t="s">
        <v>270</v>
      </c>
      <c r="AM907" s="1" t="s">
        <v>102</v>
      </c>
      <c r="AN907" s="1" t="s">
        <v>102</v>
      </c>
      <c r="AO907" s="1" t="s">
        <v>3497</v>
      </c>
      <c r="AP907" s="1" t="s">
        <v>325</v>
      </c>
      <c r="AQ907" s="1" t="s">
        <v>105</v>
      </c>
      <c r="AR907" s="1" t="s">
        <v>104</v>
      </c>
      <c r="AS907" s="1" t="s">
        <v>146</v>
      </c>
      <c r="AT907" s="1" t="s">
        <v>102</v>
      </c>
      <c r="AU907" s="1" t="s">
        <v>102</v>
      </c>
      <c r="AV907" s="1" t="s">
        <v>3497</v>
      </c>
      <c r="AW907" s="1" t="s">
        <v>326</v>
      </c>
      <c r="AX907" s="1" t="s">
        <v>91</v>
      </c>
      <c r="AY907" s="57">
        <v>2</v>
      </c>
      <c r="AZ907" s="1" t="s">
        <v>146</v>
      </c>
      <c r="BA907" s="1" t="s">
        <v>102</v>
      </c>
      <c r="BB907" s="1" t="s">
        <v>102</v>
      </c>
      <c r="BC907" s="1" t="s">
        <v>5332</v>
      </c>
      <c r="BD907" s="1" t="s">
        <v>326</v>
      </c>
      <c r="BE907" s="1" t="s">
        <v>91</v>
      </c>
      <c r="BF907" s="57">
        <v>3</v>
      </c>
      <c r="BG907" s="1" t="s">
        <v>5710</v>
      </c>
      <c r="BH907" s="1" t="s">
        <v>96</v>
      </c>
      <c r="BI907" s="1" t="s">
        <v>102</v>
      </c>
      <c r="BJ907" s="1" t="s">
        <v>6487</v>
      </c>
      <c r="BK907" s="1" t="s">
        <v>326</v>
      </c>
      <c r="BL907" s="1" t="s">
        <v>91</v>
      </c>
      <c r="BM907" s="57">
        <v>4</v>
      </c>
      <c r="BN907" s="1" t="s">
        <v>6972</v>
      </c>
      <c r="BO907" s="1" t="s">
        <v>90</v>
      </c>
      <c r="BP907" s="1" t="s">
        <v>99</v>
      </c>
      <c r="BQ907" s="1" t="s">
        <v>7553</v>
      </c>
      <c r="BR907" s="1" t="s">
        <v>326</v>
      </c>
      <c r="BS907" s="1" t="s">
        <v>91</v>
      </c>
      <c r="BT907" s="57">
        <v>5</v>
      </c>
      <c r="BU907" s="1" t="s">
        <v>4846</v>
      </c>
      <c r="BV907" s="1" t="s">
        <v>102</v>
      </c>
      <c r="BW907" s="1" t="s">
        <v>118</v>
      </c>
      <c r="BX907" s="1" t="s">
        <v>5332</v>
      </c>
      <c r="BY907" s="1" t="s">
        <v>325</v>
      </c>
      <c r="BZ907" s="1" t="s">
        <v>105</v>
      </c>
      <c r="CA907" s="1" t="s">
        <v>104</v>
      </c>
      <c r="CB907" s="1" t="s">
        <v>5710</v>
      </c>
      <c r="CC907" s="1" t="s">
        <v>96</v>
      </c>
      <c r="CD907" s="1" t="s">
        <v>102</v>
      </c>
      <c r="CE907" s="1" t="s">
        <v>9791</v>
      </c>
      <c r="CF907" s="1" t="s">
        <v>326</v>
      </c>
      <c r="CG907" s="1" t="s">
        <v>91</v>
      </c>
      <c r="CH907" s="1" t="s">
        <v>123</v>
      </c>
      <c r="CI907" s="1" t="s">
        <v>9912</v>
      </c>
      <c r="CJ907" s="1" t="s">
        <v>100</v>
      </c>
      <c r="CK907" s="1" t="s">
        <v>98</v>
      </c>
      <c r="CL907" s="1" t="s">
        <v>9791</v>
      </c>
      <c r="CM907" s="1" t="s">
        <v>325</v>
      </c>
      <c r="CN907" s="1" t="s">
        <v>105</v>
      </c>
      <c r="CO907" s="1" t="s">
        <v>130</v>
      </c>
      <c r="CP907" s="1" t="s">
        <v>9912</v>
      </c>
      <c r="CQ907" s="1" t="s">
        <v>100</v>
      </c>
      <c r="CR907" s="1" t="s">
        <v>98</v>
      </c>
    </row>
    <row r="908" spans="1:96" x14ac:dyDescent="0.3">
      <c r="A908" s="1" t="s">
        <v>2938</v>
      </c>
      <c r="B908" s="1" t="s">
        <v>2939</v>
      </c>
      <c r="C908" s="1" t="s">
        <v>97</v>
      </c>
      <c r="D908" s="1" t="s">
        <v>187</v>
      </c>
      <c r="E908" s="1" t="s">
        <v>1111</v>
      </c>
      <c r="F908" s="1" t="s">
        <v>88</v>
      </c>
      <c r="G908" s="1" t="s">
        <v>102</v>
      </c>
      <c r="H908" s="1" t="s">
        <v>2940</v>
      </c>
      <c r="I908" s="1" t="s">
        <v>96</v>
      </c>
      <c r="J908" s="1" t="s">
        <v>100</v>
      </c>
      <c r="K908" s="1">
        <v>36</v>
      </c>
      <c r="L908" s="1" t="s">
        <v>101</v>
      </c>
      <c r="M908" s="1" t="s">
        <v>325</v>
      </c>
      <c r="N908" s="1" t="s">
        <v>91</v>
      </c>
      <c r="O908" s="1" t="s">
        <v>104</v>
      </c>
      <c r="P908">
        <v>122</v>
      </c>
      <c r="Q908" s="1" t="str">
        <f>VLOOKUP([1]!Tabla1[[#This Row],[RENAES]],[2]EESS!$1:$1048576,6,FALSE)</f>
        <v>NO PERTENECE A NINGUNA RED</v>
      </c>
      <c r="R908" s="1" t="str">
        <f>VLOOKUP([1]!Tabla1[[#This Row],[RENAES]],[2]EESS!$1:$1048576,7,FALSE)</f>
        <v>NO PERTENECE A NINGUNA MICRORED</v>
      </c>
      <c r="S908" s="1" t="str">
        <f>VLOOKUP([1]!Tabla1[[#This Row],[RENAES]],[2]EESS!$1:$1048576,10,FALSE)</f>
        <v>HOSP.REGIONAL DE LORETO "Felipe Arriola Iglesias"</v>
      </c>
      <c r="T908" s="1" t="s">
        <v>2874</v>
      </c>
      <c r="U908" s="1" t="s">
        <v>326</v>
      </c>
      <c r="V908" s="1" t="s">
        <v>91</v>
      </c>
      <c r="W908" s="57">
        <v>4</v>
      </c>
      <c r="X908" s="1" t="s">
        <v>2940</v>
      </c>
      <c r="Y908" s="1" t="s">
        <v>96</v>
      </c>
      <c r="Z908" s="1" t="s">
        <v>100</v>
      </c>
      <c r="AA908" s="1"/>
      <c r="AB908" s="1"/>
      <c r="AC908" s="1"/>
      <c r="AD908" s="1"/>
      <c r="AE908" s="1"/>
      <c r="AF908" s="1"/>
      <c r="AG908" s="1"/>
      <c r="AH908" s="1" t="s">
        <v>4213</v>
      </c>
      <c r="AI908" s="1" t="s">
        <v>326</v>
      </c>
      <c r="AJ908" s="1" t="s">
        <v>91</v>
      </c>
      <c r="AK908" s="57">
        <v>5</v>
      </c>
      <c r="AL908" s="1" t="s">
        <v>5413</v>
      </c>
      <c r="AM908" s="1" t="s">
        <v>99</v>
      </c>
      <c r="AN908" s="1" t="s">
        <v>129</v>
      </c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9606</v>
      </c>
      <c r="B909" s="1" t="s">
        <v>9607</v>
      </c>
      <c r="C909" s="1" t="s">
        <v>97</v>
      </c>
      <c r="D909" s="1" t="s">
        <v>3185</v>
      </c>
      <c r="E909" s="1" t="s">
        <v>1111</v>
      </c>
      <c r="F909" s="1" t="s">
        <v>127</v>
      </c>
      <c r="G909" s="1" t="s">
        <v>116</v>
      </c>
      <c r="H909" s="1" t="s">
        <v>9608</v>
      </c>
      <c r="I909" s="1" t="s">
        <v>96</v>
      </c>
      <c r="J909" s="1" t="s">
        <v>95</v>
      </c>
      <c r="K909" s="1">
        <v>30</v>
      </c>
      <c r="L909" s="1" t="s">
        <v>101</v>
      </c>
      <c r="M909" s="1" t="s">
        <v>325</v>
      </c>
      <c r="N909" s="1" t="s">
        <v>91</v>
      </c>
      <c r="O909" s="1" t="s">
        <v>104</v>
      </c>
      <c r="P909">
        <v>182</v>
      </c>
      <c r="Q909" s="1" t="str">
        <f>VLOOKUP([1]!Tabla1[[#This Row],[RENAES]],[2]EESS!$1:$1048576,6,FALSE)</f>
        <v>UCAYALI</v>
      </c>
      <c r="R909" s="1" t="str">
        <f>VLOOKUP([1]!Tabla1[[#This Row],[RENAES]],[2]EESS!$1:$1048576,7,FALSE)</f>
        <v>SARAYACU</v>
      </c>
      <c r="S909" s="1" t="str">
        <f>VLOOKUP([1]!Tabla1[[#This Row],[RENAES]],[2]EESS!$1:$1048576,10,FALSE)</f>
        <v>JUANCITO De Sarayacu</v>
      </c>
      <c r="T909" s="1" t="s">
        <v>9053</v>
      </c>
      <c r="U909" s="1" t="s">
        <v>326</v>
      </c>
      <c r="V909" s="1" t="s">
        <v>91</v>
      </c>
      <c r="W909" s="57">
        <v>2</v>
      </c>
      <c r="X909" s="1" t="s">
        <v>9608</v>
      </c>
      <c r="Y909" s="1" t="s">
        <v>96</v>
      </c>
      <c r="Z909" s="1" t="s">
        <v>95</v>
      </c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1318</v>
      </c>
      <c r="B910" s="1" t="s">
        <v>3569</v>
      </c>
      <c r="C910" s="1" t="s">
        <v>97</v>
      </c>
      <c r="D910" s="1" t="s">
        <v>3185</v>
      </c>
      <c r="E910" s="1" t="s">
        <v>1111</v>
      </c>
      <c r="F910" s="1" t="s">
        <v>88</v>
      </c>
      <c r="G910" s="1" t="s">
        <v>96</v>
      </c>
      <c r="H910" s="1" t="s">
        <v>3570</v>
      </c>
      <c r="I910" s="1" t="s">
        <v>96</v>
      </c>
      <c r="J910" s="1" t="s">
        <v>102</v>
      </c>
      <c r="K910" s="1">
        <v>35</v>
      </c>
      <c r="L910" s="1" t="s">
        <v>101</v>
      </c>
      <c r="M910" s="1" t="s">
        <v>325</v>
      </c>
      <c r="N910" s="1" t="s">
        <v>91</v>
      </c>
      <c r="O910" s="1" t="s">
        <v>104</v>
      </c>
      <c r="P910">
        <v>28374</v>
      </c>
      <c r="Q910" s="1" t="str">
        <f>VLOOKUP([1]!Tabla1[[#This Row],[RENAES]],[2]EESS!$1:$1048576,6,FALSE)</f>
        <v>MAYNAS PERIFERIE</v>
      </c>
      <c r="R910" s="1" t="str">
        <f>VLOOKUP([1]!Tabla1[[#This Row],[RENAES]],[2]EESS!$1:$1048576,7,FALSE)</f>
        <v>TAMSHIYACU</v>
      </c>
      <c r="S910" s="1" t="str">
        <f>VLOOKUP([1]!Tabla1[[#This Row],[RENAES]],[2]EESS!$1:$1048576,10,FALSE)</f>
        <v>TAMSHIYACU</v>
      </c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6973</v>
      </c>
      <c r="B911" s="1" t="s">
        <v>6974</v>
      </c>
      <c r="C911" s="1" t="s">
        <v>97</v>
      </c>
      <c r="D911" s="1" t="s">
        <v>3185</v>
      </c>
      <c r="E911" s="1" t="s">
        <v>1111</v>
      </c>
      <c r="F911" s="1" t="s">
        <v>95</v>
      </c>
      <c r="G911" s="1" t="s">
        <v>109</v>
      </c>
      <c r="H911" s="1" t="s">
        <v>2737</v>
      </c>
      <c r="I911" s="1" t="s">
        <v>107</v>
      </c>
      <c r="J911" s="1" t="s">
        <v>96</v>
      </c>
      <c r="K911" s="1">
        <v>32</v>
      </c>
      <c r="L911" s="1" t="s">
        <v>101</v>
      </c>
      <c r="M911" s="1" t="s">
        <v>325</v>
      </c>
      <c r="N911" s="1" t="s">
        <v>105</v>
      </c>
      <c r="O911" s="32"/>
      <c r="P911">
        <v>7</v>
      </c>
      <c r="Q911" s="1" t="str">
        <f>VLOOKUP([1]!Tabla1[[#This Row],[RENAES]],[2]EESS!$1:$1048576,6,FALSE)</f>
        <v>UCAYALI</v>
      </c>
      <c r="R911" s="1" t="str">
        <f>VLOOKUP([1]!Tabla1[[#This Row],[RENAES]],[2]EESS!$1:$1048576,7,FALSE)</f>
        <v>CONTAMANA</v>
      </c>
      <c r="S911" s="1" t="str">
        <f>VLOOKUP([1]!Tabla1[[#This Row],[RENAES]],[2]EESS!$1:$1048576,10,FALSE)</f>
        <v>ORELLANA</v>
      </c>
      <c r="T911" s="1" t="s">
        <v>7315</v>
      </c>
      <c r="U911" s="1" t="s">
        <v>326</v>
      </c>
      <c r="V911" s="1" t="s">
        <v>91</v>
      </c>
      <c r="W911" s="57">
        <v>5</v>
      </c>
      <c r="X911" s="1" t="s">
        <v>120</v>
      </c>
      <c r="Y911" s="1" t="s">
        <v>96</v>
      </c>
      <c r="Z911" s="1" t="s">
        <v>100</v>
      </c>
      <c r="AA911" s="1" t="s">
        <v>6957</v>
      </c>
      <c r="AB911" s="1" t="s">
        <v>325</v>
      </c>
      <c r="AC911" s="1" t="s">
        <v>105</v>
      </c>
      <c r="AD911" s="1" t="s">
        <v>104</v>
      </c>
      <c r="AE911" s="1" t="s">
        <v>3020</v>
      </c>
      <c r="AF911" s="1" t="s">
        <v>142</v>
      </c>
      <c r="AG911" s="1" t="s">
        <v>90</v>
      </c>
      <c r="AH911" s="1"/>
      <c r="AI911" s="1"/>
      <c r="AJ911" s="1"/>
      <c r="AK911" s="1"/>
      <c r="AL911" s="1"/>
      <c r="AM911" s="1"/>
      <c r="AN911" s="1"/>
      <c r="AO911" s="1" t="s">
        <v>7315</v>
      </c>
      <c r="AP911" s="1" t="s">
        <v>325</v>
      </c>
      <c r="AQ911" s="1" t="s">
        <v>91</v>
      </c>
      <c r="AR911" s="1" t="s">
        <v>104</v>
      </c>
      <c r="AS911" s="1" t="s">
        <v>120</v>
      </c>
      <c r="AT911" s="1" t="s">
        <v>96</v>
      </c>
      <c r="AU911" s="1" t="s">
        <v>100</v>
      </c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 t="s">
        <v>8237</v>
      </c>
      <c r="CF911" s="1" t="s">
        <v>326</v>
      </c>
      <c r="CG911" s="1" t="s">
        <v>91</v>
      </c>
      <c r="CH911" s="1" t="s">
        <v>123</v>
      </c>
      <c r="CI911" s="1" t="s">
        <v>3020</v>
      </c>
      <c r="CJ911" s="1" t="s">
        <v>127</v>
      </c>
      <c r="CK911" s="1" t="s">
        <v>90</v>
      </c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431</v>
      </c>
      <c r="B912" s="1" t="s">
        <v>1477</v>
      </c>
      <c r="C912" s="1" t="s">
        <v>97</v>
      </c>
      <c r="D912" s="1" t="s">
        <v>3185</v>
      </c>
      <c r="E912" s="1" t="s">
        <v>1111</v>
      </c>
      <c r="F912" s="1" t="s">
        <v>96</v>
      </c>
      <c r="G912" s="1" t="s">
        <v>144</v>
      </c>
      <c r="H912" s="1" t="s">
        <v>131</v>
      </c>
      <c r="I912" s="1" t="s">
        <v>108</v>
      </c>
      <c r="J912" s="1" t="s">
        <v>100</v>
      </c>
      <c r="K912" s="1">
        <v>30</v>
      </c>
      <c r="L912" s="1" t="s">
        <v>101</v>
      </c>
      <c r="M912" s="1" t="s">
        <v>325</v>
      </c>
      <c r="N912" s="1" t="s">
        <v>91</v>
      </c>
      <c r="O912" s="1" t="s">
        <v>104</v>
      </c>
      <c r="P912">
        <v>185</v>
      </c>
      <c r="Q912" s="1" t="str">
        <f>VLOOKUP([1]!Tabla1[[#This Row],[RENAES]],[2]EESS!$1:$1048576,6,FALSE)</f>
        <v>DATEM DEL MARAÑON</v>
      </c>
      <c r="R912" s="1" t="str">
        <f>VLOOKUP([1]!Tabla1[[#This Row],[RENAES]],[2]EESS!$1:$1048576,7,FALSE)</f>
        <v>PASTAZA</v>
      </c>
      <c r="S912" s="1" t="str">
        <f>VLOOKUP([1]!Tabla1[[#This Row],[RENAES]],[2]EESS!$1:$1048576,10,FALSE)</f>
        <v>NUEVA YARINA Tsanchi Simon Kamarampi</v>
      </c>
      <c r="T912" s="1" t="s">
        <v>1252</v>
      </c>
      <c r="U912" s="1" t="s">
        <v>326</v>
      </c>
      <c r="V912" s="1" t="s">
        <v>91</v>
      </c>
      <c r="W912" s="57">
        <v>1</v>
      </c>
      <c r="X912" s="1" t="s">
        <v>131</v>
      </c>
      <c r="Y912" s="1" t="s">
        <v>108</v>
      </c>
      <c r="Z912" s="1" t="s">
        <v>100</v>
      </c>
      <c r="AA912" s="1"/>
      <c r="AB912" s="1"/>
      <c r="AC912" s="1"/>
      <c r="AD912" s="1"/>
      <c r="AE912" s="1"/>
      <c r="AF912" s="1"/>
      <c r="AG912" s="1"/>
      <c r="AH912" s="1" t="s">
        <v>2522</v>
      </c>
      <c r="AI912" s="1" t="s">
        <v>326</v>
      </c>
      <c r="AJ912" s="1" t="s">
        <v>91</v>
      </c>
      <c r="AK912" s="57">
        <v>2</v>
      </c>
      <c r="AL912" s="1" t="s">
        <v>127</v>
      </c>
      <c r="AM912" s="1" t="s">
        <v>129</v>
      </c>
      <c r="AN912" s="1" t="s">
        <v>119</v>
      </c>
      <c r="AO912" s="1"/>
      <c r="AP912" s="1"/>
      <c r="AQ912" s="1"/>
      <c r="AR912" s="1"/>
      <c r="AS912" s="1"/>
      <c r="AT912" s="1"/>
      <c r="AU912" s="1"/>
      <c r="AV912" s="1" t="s">
        <v>8115</v>
      </c>
      <c r="AW912" s="1" t="s">
        <v>326</v>
      </c>
      <c r="AX912" s="1" t="s">
        <v>91</v>
      </c>
      <c r="AY912" s="57">
        <v>7</v>
      </c>
      <c r="AZ912" s="1" t="s">
        <v>108</v>
      </c>
      <c r="BA912" s="1" t="s">
        <v>129</v>
      </c>
      <c r="BB912" s="1" t="s">
        <v>98</v>
      </c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 t="s">
        <v>8861</v>
      </c>
      <c r="CF912" s="1" t="s">
        <v>326</v>
      </c>
      <c r="CG912" s="1" t="s">
        <v>91</v>
      </c>
      <c r="CH912" s="1" t="s">
        <v>123</v>
      </c>
      <c r="CI912" s="1" t="s">
        <v>4614</v>
      </c>
      <c r="CJ912" s="1" t="s">
        <v>90</v>
      </c>
      <c r="CK912" s="1" t="s">
        <v>100</v>
      </c>
      <c r="CL912" s="1" t="s">
        <v>8861</v>
      </c>
      <c r="CM912" s="1" t="s">
        <v>325</v>
      </c>
      <c r="CN912" s="1" t="s">
        <v>91</v>
      </c>
      <c r="CO912" s="1" t="s">
        <v>130</v>
      </c>
      <c r="CP912" s="1" t="s">
        <v>4614</v>
      </c>
      <c r="CQ912" s="1" t="s">
        <v>90</v>
      </c>
      <c r="CR912" s="1" t="s">
        <v>100</v>
      </c>
    </row>
    <row r="913" spans="1:96" x14ac:dyDescent="0.3">
      <c r="A913" s="1" t="s">
        <v>1478</v>
      </c>
      <c r="B913" s="1" t="s">
        <v>1479</v>
      </c>
      <c r="C913" s="1" t="s">
        <v>97</v>
      </c>
      <c r="D913" s="1" t="s">
        <v>3185</v>
      </c>
      <c r="E913" s="1" t="s">
        <v>1111</v>
      </c>
      <c r="F913" s="1" t="s">
        <v>96</v>
      </c>
      <c r="G913" s="1" t="s">
        <v>111</v>
      </c>
      <c r="H913" s="1" t="s">
        <v>1326</v>
      </c>
      <c r="I913" s="1" t="s">
        <v>96</v>
      </c>
      <c r="J913" s="1" t="s">
        <v>106</v>
      </c>
      <c r="K913" s="1">
        <v>31</v>
      </c>
      <c r="L913" s="1" t="s">
        <v>101</v>
      </c>
      <c r="M913" s="1" t="s">
        <v>325</v>
      </c>
      <c r="N913" s="1" t="s">
        <v>91</v>
      </c>
      <c r="O913" s="1" t="s">
        <v>104</v>
      </c>
      <c r="P913">
        <v>161</v>
      </c>
      <c r="Q913" s="1" t="str">
        <f>VLOOKUP([1]!Tabla1[[#This Row],[RENAES]],[2]EESS!$1:$1048576,6,FALSE)</f>
        <v>MAYNAS PERIFERIE</v>
      </c>
      <c r="R913" s="1" t="str">
        <f>VLOOKUP([1]!Tabla1[[#This Row],[RENAES]],[2]EESS!$1:$1048576,7,FALSE)</f>
        <v>PUTUMAYO</v>
      </c>
      <c r="S913" s="1" t="str">
        <f>VLOOKUP([1]!Tabla1[[#This Row],[RENAES]],[2]EESS!$1:$1048576,10,FALSE)</f>
        <v>EL ESTRECHO</v>
      </c>
      <c r="T913" s="1" t="s">
        <v>1126</v>
      </c>
      <c r="U913" s="1" t="s">
        <v>326</v>
      </c>
      <c r="V913" s="1" t="s">
        <v>91</v>
      </c>
      <c r="W913" s="57">
        <v>2</v>
      </c>
      <c r="X913" s="1" t="s">
        <v>1326</v>
      </c>
      <c r="Y913" s="1" t="s">
        <v>96</v>
      </c>
      <c r="Z913" s="1" t="s">
        <v>106</v>
      </c>
      <c r="AA913" s="1"/>
      <c r="AB913" s="1"/>
      <c r="AC913" s="1"/>
      <c r="AD913" s="1"/>
      <c r="AE913" s="1"/>
      <c r="AF913" s="1"/>
      <c r="AG913" s="1"/>
      <c r="AH913" s="1" t="s">
        <v>1327</v>
      </c>
      <c r="AI913" s="1" t="s">
        <v>326</v>
      </c>
      <c r="AJ913" s="1" t="s">
        <v>91</v>
      </c>
      <c r="AK913" s="57">
        <v>3</v>
      </c>
      <c r="AL913" s="1" t="s">
        <v>1326</v>
      </c>
      <c r="AM913" s="1" t="s">
        <v>96</v>
      </c>
      <c r="AN913" s="1" t="s">
        <v>106</v>
      </c>
      <c r="AO913" s="1"/>
      <c r="AP913" s="1"/>
      <c r="AQ913" s="1"/>
      <c r="AR913" s="1"/>
      <c r="AS913" s="1"/>
      <c r="AT913" s="1"/>
      <c r="AU913" s="1"/>
      <c r="AV913" s="1" t="s">
        <v>3525</v>
      </c>
      <c r="AW913" s="1" t="s">
        <v>326</v>
      </c>
      <c r="AX913" s="1" t="s">
        <v>91</v>
      </c>
      <c r="AY913" s="57">
        <v>4</v>
      </c>
      <c r="AZ913" s="1" t="s">
        <v>3473</v>
      </c>
      <c r="BA913" s="1" t="s">
        <v>88</v>
      </c>
      <c r="BB913" s="1" t="s">
        <v>113</v>
      </c>
      <c r="BC913" s="1" t="s">
        <v>4618</v>
      </c>
      <c r="BD913" s="1" t="s">
        <v>326</v>
      </c>
      <c r="BE913" s="1" t="s">
        <v>91</v>
      </c>
      <c r="BF913" s="57">
        <v>5</v>
      </c>
      <c r="BG913" s="1" t="s">
        <v>1326</v>
      </c>
      <c r="BH913" s="1" t="s">
        <v>96</v>
      </c>
      <c r="BI913" s="1" t="s">
        <v>127</v>
      </c>
      <c r="BJ913" s="1" t="s">
        <v>5932</v>
      </c>
      <c r="BK913" s="1" t="s">
        <v>326</v>
      </c>
      <c r="BL913" s="1" t="s">
        <v>91</v>
      </c>
      <c r="BM913" s="57">
        <v>7</v>
      </c>
      <c r="BN913" s="1" t="s">
        <v>328</v>
      </c>
      <c r="BO913" s="1" t="s">
        <v>99</v>
      </c>
      <c r="BP913" s="1" t="s">
        <v>127</v>
      </c>
      <c r="BQ913" s="1" t="s">
        <v>5962</v>
      </c>
      <c r="BR913" s="1" t="s">
        <v>326</v>
      </c>
      <c r="BS913" s="1" t="s">
        <v>91</v>
      </c>
      <c r="BT913" s="57">
        <v>5</v>
      </c>
      <c r="BU913" s="1" t="s">
        <v>5366</v>
      </c>
      <c r="BV913" s="1" t="s">
        <v>119</v>
      </c>
      <c r="BW913" s="1" t="s">
        <v>102</v>
      </c>
      <c r="BX913" s="1"/>
      <c r="BY913" s="1"/>
      <c r="BZ913" s="1"/>
      <c r="CA913" s="1"/>
      <c r="CB913" s="1"/>
      <c r="CC913" s="1"/>
      <c r="CD913" s="1"/>
      <c r="CE913" s="1" t="s">
        <v>6813</v>
      </c>
      <c r="CF913" s="1" t="s">
        <v>326</v>
      </c>
      <c r="CG913" s="1" t="s">
        <v>91</v>
      </c>
      <c r="CH913" s="1" t="s">
        <v>123</v>
      </c>
      <c r="CI913" s="1" t="s">
        <v>1326</v>
      </c>
      <c r="CJ913" s="1" t="s">
        <v>95</v>
      </c>
      <c r="CK913" s="1" t="s">
        <v>95</v>
      </c>
      <c r="CL913" s="1"/>
      <c r="CM913" s="1"/>
      <c r="CN913" s="1"/>
      <c r="CO913" s="1"/>
      <c r="CP913" s="1"/>
      <c r="CQ913" s="1"/>
      <c r="CR913" s="1"/>
    </row>
    <row r="914" spans="1:96" x14ac:dyDescent="0.3">
      <c r="A914" s="1" t="s">
        <v>8292</v>
      </c>
      <c r="B914" s="1" t="s">
        <v>8293</v>
      </c>
      <c r="C914" s="1" t="s">
        <v>97</v>
      </c>
      <c r="D914" s="1" t="s">
        <v>3185</v>
      </c>
      <c r="E914" s="1" t="s">
        <v>1111</v>
      </c>
      <c r="F914" s="1" t="s">
        <v>119</v>
      </c>
      <c r="G914" s="1" t="s">
        <v>113</v>
      </c>
      <c r="H914" s="1" t="s">
        <v>4779</v>
      </c>
      <c r="I914" s="1" t="s">
        <v>127</v>
      </c>
      <c r="J914" s="1" t="s">
        <v>118</v>
      </c>
      <c r="K914" s="1">
        <v>34</v>
      </c>
      <c r="L914" s="1" t="s">
        <v>101</v>
      </c>
      <c r="M914" s="1" t="s">
        <v>325</v>
      </c>
      <c r="N914" s="1" t="s">
        <v>91</v>
      </c>
      <c r="O914" s="1" t="s">
        <v>104</v>
      </c>
      <c r="P914">
        <v>35</v>
      </c>
      <c r="Q914" s="1" t="str">
        <f>VLOOKUP([1]!Tabla1[[#This Row],[RENAES]],[2]EESS!$1:$1048576,6,FALSE)</f>
        <v>ALTO AMAZONAS</v>
      </c>
      <c r="R914" s="1" t="str">
        <f>VLOOKUP([1]!Tabla1[[#This Row],[RENAES]],[2]EESS!$1:$1048576,7,FALSE)</f>
        <v>LAGUNAS</v>
      </c>
      <c r="S914" s="1" t="str">
        <f>VLOOKUP([1]!Tabla1[[#This Row],[RENAES]],[2]EESS!$1:$1048576,10,FALSE)</f>
        <v>UNION ZANCUDO DE LAGUNAS</v>
      </c>
      <c r="T914" s="1" t="s">
        <v>7720</v>
      </c>
      <c r="U914" s="1" t="s">
        <v>326</v>
      </c>
      <c r="V914" s="1" t="s">
        <v>91</v>
      </c>
      <c r="W914" s="57">
        <v>1</v>
      </c>
      <c r="X914" s="1" t="s">
        <v>4779</v>
      </c>
      <c r="Y914" s="1" t="s">
        <v>127</v>
      </c>
      <c r="Z914" s="1" t="s">
        <v>118</v>
      </c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8088</v>
      </c>
      <c r="B915" s="1" t="s">
        <v>8089</v>
      </c>
      <c r="C915" s="1" t="s">
        <v>97</v>
      </c>
      <c r="D915" s="1" t="s">
        <v>3185</v>
      </c>
      <c r="E915" s="1" t="s">
        <v>1111</v>
      </c>
      <c r="F915" s="1" t="s">
        <v>95</v>
      </c>
      <c r="G915" s="1" t="s">
        <v>114</v>
      </c>
      <c r="H915" s="1" t="s">
        <v>5649</v>
      </c>
      <c r="I915" s="1" t="s">
        <v>108</v>
      </c>
      <c r="J915" s="1" t="s">
        <v>108</v>
      </c>
      <c r="K915" s="1">
        <v>34</v>
      </c>
      <c r="L915" s="1" t="s">
        <v>101</v>
      </c>
      <c r="M915" s="1" t="s">
        <v>325</v>
      </c>
      <c r="N915" s="1" t="s">
        <v>105</v>
      </c>
      <c r="O915" s="32"/>
      <c r="P915">
        <v>150</v>
      </c>
      <c r="Q915" s="1" t="str">
        <f>VLOOKUP([1]!Tabla1[[#This Row],[RENAES]],[2]EESS!$1:$1048576,6,FALSE)</f>
        <v>NO PERTENECE A NINGUNA RED</v>
      </c>
      <c r="R915" s="1" t="str">
        <f>VLOOKUP([1]!Tabla1[[#This Row],[RENAES]],[2]EESS!$1:$1048576,7,FALSE)</f>
        <v>NO PERTENECE A NINGUNA MICRORED</v>
      </c>
      <c r="S915" s="1" t="str">
        <f>VLOOKUP([1]!Tabla1[[#This Row],[RENAES]],[2]EESS!$1:$1048576,10,FALSE)</f>
        <v>HOSP.REGIONAL DE LORETO "Felipe Arriola Iglesias"</v>
      </c>
      <c r="T915" s="1" t="s">
        <v>7135</v>
      </c>
      <c r="U915" s="1" t="s">
        <v>326</v>
      </c>
      <c r="V915" s="1" t="s">
        <v>91</v>
      </c>
      <c r="W915" s="57">
        <v>4</v>
      </c>
      <c r="X915" s="1" t="s">
        <v>327</v>
      </c>
      <c r="Y915" s="1" t="s">
        <v>90</v>
      </c>
      <c r="Z915" s="1" t="s">
        <v>110</v>
      </c>
      <c r="AA915" s="1"/>
      <c r="AB915" s="1"/>
      <c r="AC915" s="1"/>
      <c r="AD915" s="1"/>
      <c r="AE915" s="1"/>
      <c r="AF915" s="1"/>
      <c r="AG915" s="1"/>
      <c r="AH915" s="1" t="s">
        <v>8237</v>
      </c>
      <c r="AI915" s="1" t="s">
        <v>326</v>
      </c>
      <c r="AJ915" s="1" t="s">
        <v>91</v>
      </c>
      <c r="AK915" s="57">
        <v>5</v>
      </c>
      <c r="AL915" s="1" t="s">
        <v>327</v>
      </c>
      <c r="AM915" s="1" t="s">
        <v>3659</v>
      </c>
      <c r="AN915" s="1" t="s">
        <v>96</v>
      </c>
      <c r="AO915" s="1"/>
      <c r="AP915" s="1"/>
      <c r="AQ915" s="1"/>
      <c r="AR915" s="1"/>
      <c r="AS915" s="1"/>
      <c r="AT915" s="1"/>
      <c r="AU915" s="1"/>
      <c r="AV915" s="1" t="s">
        <v>9298</v>
      </c>
      <c r="AW915" s="1" t="s">
        <v>326</v>
      </c>
      <c r="AX915" s="1" t="s">
        <v>91</v>
      </c>
      <c r="AY915" s="57">
        <v>6</v>
      </c>
      <c r="AZ915" s="1" t="s">
        <v>327</v>
      </c>
      <c r="BA915" s="1" t="s">
        <v>2804</v>
      </c>
      <c r="BB915" s="1" t="s">
        <v>96</v>
      </c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9609</v>
      </c>
      <c r="B916" s="1" t="s">
        <v>9610</v>
      </c>
      <c r="C916" s="1" t="s">
        <v>97</v>
      </c>
      <c r="D916" s="1" t="s">
        <v>3185</v>
      </c>
      <c r="E916" s="1" t="s">
        <v>1111</v>
      </c>
      <c r="F916" s="1" t="s">
        <v>127</v>
      </c>
      <c r="G916" s="1" t="s">
        <v>151</v>
      </c>
      <c r="H916" s="1" t="s">
        <v>7550</v>
      </c>
      <c r="I916" s="1" t="s">
        <v>96</v>
      </c>
      <c r="J916" s="1" t="s">
        <v>127</v>
      </c>
      <c r="K916" s="1">
        <v>30</v>
      </c>
      <c r="L916" s="1" t="s">
        <v>101</v>
      </c>
      <c r="M916" s="1" t="s">
        <v>325</v>
      </c>
      <c r="N916" s="1" t="s">
        <v>91</v>
      </c>
      <c r="O916" s="1" t="s">
        <v>104</v>
      </c>
      <c r="P916">
        <v>7326</v>
      </c>
      <c r="Q916" s="1" t="str">
        <f>VLOOKUP([1]!Tabla1[[#This Row],[RENAES]],[2]EESS!$1:$1048576,6,FALSE)</f>
        <v>DATEM DEL MARAÑON</v>
      </c>
      <c r="R916" s="1" t="str">
        <f>VLOOKUP([1]!Tabla1[[#This Row],[RENAES]],[2]EESS!$1:$1048576,7,FALSE)</f>
        <v>ANDOAS</v>
      </c>
      <c r="S916" s="1" t="str">
        <f>VLOOKUP([1]!Tabla1[[#This Row],[RENAES]],[2]EESS!$1:$1048576,10,FALSE)</f>
        <v>ANDOAS VIEJO</v>
      </c>
      <c r="T916" s="1" t="s">
        <v>9298</v>
      </c>
      <c r="U916" s="1" t="s">
        <v>326</v>
      </c>
      <c r="V916" s="1" t="s">
        <v>91</v>
      </c>
      <c r="W916" s="57">
        <v>4</v>
      </c>
      <c r="X916" s="1" t="s">
        <v>9611</v>
      </c>
      <c r="Y916" s="1" t="s">
        <v>96</v>
      </c>
      <c r="Z916" s="1" t="s">
        <v>90</v>
      </c>
      <c r="AA916" s="1"/>
      <c r="AB916" s="1"/>
      <c r="AC916" s="1"/>
      <c r="AD916" s="1"/>
      <c r="AE916" s="1"/>
      <c r="AF916" s="1"/>
      <c r="AG916" s="1"/>
      <c r="AH916" s="1" t="s">
        <v>9298</v>
      </c>
      <c r="AI916" s="1" t="s">
        <v>5120</v>
      </c>
      <c r="AJ916" s="1" t="s">
        <v>91</v>
      </c>
      <c r="AK916" s="2" t="s">
        <v>94</v>
      </c>
      <c r="AL916" s="1" t="s">
        <v>7550</v>
      </c>
      <c r="AM916" s="1" t="s">
        <v>96</v>
      </c>
      <c r="AN916" s="1" t="s">
        <v>127</v>
      </c>
      <c r="AO916" s="1"/>
      <c r="AP916" s="1"/>
      <c r="AQ916" s="1"/>
      <c r="AR916" s="1"/>
      <c r="AS916" s="1"/>
      <c r="AT916" s="1"/>
      <c r="AU916" s="1"/>
      <c r="AV916" s="1" t="s">
        <v>9834</v>
      </c>
      <c r="AW916" s="1" t="s">
        <v>326</v>
      </c>
      <c r="AX916" s="1" t="s">
        <v>91</v>
      </c>
      <c r="AY916" s="57">
        <v>4</v>
      </c>
      <c r="AZ916" s="1" t="s">
        <v>10024</v>
      </c>
      <c r="BA916" s="1" t="s">
        <v>96</v>
      </c>
      <c r="BB916" s="1" t="s">
        <v>95</v>
      </c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426</v>
      </c>
      <c r="B917" s="1" t="s">
        <v>427</v>
      </c>
      <c r="C917" s="1" t="s">
        <v>97</v>
      </c>
      <c r="D917" s="1" t="s">
        <v>3185</v>
      </c>
      <c r="E917" s="1" t="s">
        <v>1111</v>
      </c>
      <c r="F917" s="1" t="s">
        <v>90</v>
      </c>
      <c r="G917" s="1" t="s">
        <v>95</v>
      </c>
      <c r="H917" s="1" t="s">
        <v>88</v>
      </c>
      <c r="I917" s="1" t="s">
        <v>113</v>
      </c>
      <c r="J917" s="1" t="s">
        <v>88</v>
      </c>
      <c r="K917" s="1">
        <v>30</v>
      </c>
      <c r="L917" s="1" t="s">
        <v>101</v>
      </c>
      <c r="M917" s="1" t="s">
        <v>325</v>
      </c>
      <c r="N917" s="1" t="s">
        <v>105</v>
      </c>
      <c r="O917" s="1" t="s">
        <v>104</v>
      </c>
      <c r="P917">
        <v>185</v>
      </c>
      <c r="Q917" s="1" t="str">
        <f>VLOOKUP([1]!Tabla1[[#This Row],[RENAES]],[2]EESS!$1:$1048576,6,FALSE)</f>
        <v>ALTO AMAZONAS</v>
      </c>
      <c r="R917" s="1" t="str">
        <f>VLOOKUP([1]!Tabla1[[#This Row],[RENAES]],[2]EESS!$1:$1048576,7,FALSE)</f>
        <v>YURIMAGUAS</v>
      </c>
      <c r="S917" s="1" t="str">
        <f>VLOOKUP([1]!Tabla1[[#This Row],[RENAES]],[2]EESS!$1:$1048576,10,FALSE)</f>
        <v>SAN JUAN DE ZAPOTE</v>
      </c>
      <c r="T917" s="1" t="s">
        <v>1123</v>
      </c>
      <c r="U917" s="1" t="s">
        <v>326</v>
      </c>
      <c r="V917" s="1" t="s">
        <v>91</v>
      </c>
      <c r="W917" s="57">
        <v>1</v>
      </c>
      <c r="X917" s="1" t="s">
        <v>88</v>
      </c>
      <c r="Y917" s="1" t="s">
        <v>113</v>
      </c>
      <c r="Z917" s="1" t="s">
        <v>88</v>
      </c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3571</v>
      </c>
      <c r="B918" s="1" t="s">
        <v>3572</v>
      </c>
      <c r="C918" s="1" t="s">
        <v>97</v>
      </c>
      <c r="D918" s="1" t="s">
        <v>115</v>
      </c>
      <c r="E918" s="1" t="s">
        <v>1111</v>
      </c>
      <c r="F918" s="1" t="s">
        <v>90</v>
      </c>
      <c r="G918" s="1" t="s">
        <v>109</v>
      </c>
      <c r="H918" s="1" t="s">
        <v>3573</v>
      </c>
      <c r="I918" s="1" t="s">
        <v>96</v>
      </c>
      <c r="J918" s="1" t="s">
        <v>90</v>
      </c>
      <c r="K918" s="1">
        <v>30</v>
      </c>
      <c r="L918" s="1" t="s">
        <v>101</v>
      </c>
      <c r="M918" s="1" t="s">
        <v>325</v>
      </c>
      <c r="N918" s="1" t="s">
        <v>105</v>
      </c>
      <c r="O918" s="1" t="s">
        <v>104</v>
      </c>
      <c r="P918">
        <v>267</v>
      </c>
      <c r="Q918" s="1" t="str">
        <f>VLOOKUP([1]!Tabla1[[#This Row],[RENAES]],[2]EESS!$1:$1048576,6,FALSE)</f>
        <v>ALTO AMAZONAS</v>
      </c>
      <c r="R918" s="1" t="str">
        <f>VLOOKUP([1]!Tabla1[[#This Row],[RENAES]],[2]EESS!$1:$1048576,7,FALSE)</f>
        <v>TENIENTE CESAR LOPEZ ROJAS</v>
      </c>
      <c r="S918" s="1" t="str">
        <f>VLOOKUP([1]!Tabla1[[#This Row],[RENAES]],[2]EESS!$1:$1048576,10,FALSE)</f>
        <v xml:space="preserve">GLORIA </v>
      </c>
      <c r="T918" s="1" t="s">
        <v>2418</v>
      </c>
      <c r="U918" s="1" t="s">
        <v>326</v>
      </c>
      <c r="V918" s="1" t="s">
        <v>91</v>
      </c>
      <c r="W918" s="57">
        <v>2</v>
      </c>
      <c r="X918" s="1" t="s">
        <v>3573</v>
      </c>
      <c r="Y918" s="1" t="s">
        <v>96</v>
      </c>
      <c r="Z918" s="1" t="s">
        <v>90</v>
      </c>
      <c r="AA918" s="1"/>
      <c r="AB918" s="1"/>
      <c r="AC918" s="1"/>
      <c r="AD918" s="1"/>
      <c r="AE918" s="1"/>
      <c r="AF918" s="1"/>
      <c r="AG918" s="1"/>
      <c r="AH918" s="1" t="s">
        <v>1235</v>
      </c>
      <c r="AI918" s="1" t="s">
        <v>326</v>
      </c>
      <c r="AJ918" s="1" t="s">
        <v>91</v>
      </c>
      <c r="AK918" s="57">
        <v>2</v>
      </c>
      <c r="AL918" s="1" t="s">
        <v>1480</v>
      </c>
      <c r="AM918" s="1" t="s">
        <v>96</v>
      </c>
      <c r="AN918" s="1" t="s">
        <v>118</v>
      </c>
      <c r="AO918" s="1"/>
      <c r="AP918" s="1"/>
      <c r="AQ918" s="1"/>
      <c r="AR918" s="1"/>
      <c r="AS918" s="1"/>
      <c r="AT918" s="1"/>
      <c r="AU918" s="1"/>
      <c r="AV918" s="1" t="s">
        <v>4816</v>
      </c>
      <c r="AW918" s="1" t="s">
        <v>326</v>
      </c>
      <c r="AX918" s="1" t="s">
        <v>91</v>
      </c>
      <c r="AY918" s="57">
        <v>3</v>
      </c>
      <c r="AZ918" s="1" t="s">
        <v>4023</v>
      </c>
      <c r="BA918" s="1" t="s">
        <v>99</v>
      </c>
      <c r="BB918" s="1" t="s">
        <v>102</v>
      </c>
      <c r="BC918" s="1" t="s">
        <v>4262</v>
      </c>
      <c r="BD918" s="1" t="s">
        <v>326</v>
      </c>
      <c r="BE918" s="1" t="s">
        <v>91</v>
      </c>
      <c r="BF918" s="57">
        <v>4</v>
      </c>
      <c r="BG918" s="1" t="s">
        <v>5711</v>
      </c>
      <c r="BH918" s="1" t="s">
        <v>96</v>
      </c>
      <c r="BI918" s="1" t="s">
        <v>95</v>
      </c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402</v>
      </c>
      <c r="B919" s="1" t="s">
        <v>5195</v>
      </c>
      <c r="C919" s="1" t="s">
        <v>97</v>
      </c>
      <c r="D919" s="1" t="s">
        <v>3185</v>
      </c>
      <c r="E919" s="1" t="s">
        <v>1111</v>
      </c>
      <c r="F919" s="1" t="s">
        <v>99</v>
      </c>
      <c r="G919" s="1" t="s">
        <v>145</v>
      </c>
      <c r="H919" s="1" t="s">
        <v>266</v>
      </c>
      <c r="I919" s="1" t="s">
        <v>96</v>
      </c>
      <c r="J919" s="1" t="s">
        <v>110</v>
      </c>
      <c r="K919" s="1">
        <v>32</v>
      </c>
      <c r="L919" s="1" t="s">
        <v>101</v>
      </c>
      <c r="M919" s="1" t="s">
        <v>325</v>
      </c>
      <c r="N919" s="1" t="s">
        <v>91</v>
      </c>
      <c r="O919" s="1" t="s">
        <v>104</v>
      </c>
      <c r="P919">
        <v>6694</v>
      </c>
      <c r="Q919" s="1" t="str">
        <f>VLOOKUP([1]!Tabla1[[#This Row],[RENAES]],[2]EESS!$1:$1048576,6,FALSE)</f>
        <v>UCAYALI</v>
      </c>
      <c r="R919" s="1" t="str">
        <f>VLOOKUP([1]!Tabla1[[#This Row],[RENAES]],[2]EESS!$1:$1048576,7,FALSE)</f>
        <v>CONTAMANA</v>
      </c>
      <c r="S919" s="1" t="str">
        <f>VLOOKUP([1]!Tabla1[[#This Row],[RENAES]],[2]EESS!$1:$1048576,10,FALSE)</f>
        <v>ORELLANA</v>
      </c>
      <c r="T919" s="1" t="s">
        <v>4623</v>
      </c>
      <c r="U919" s="1" t="s">
        <v>326</v>
      </c>
      <c r="V919" s="1" t="s">
        <v>91</v>
      </c>
      <c r="W919" s="57">
        <v>4</v>
      </c>
      <c r="X919" s="1" t="s">
        <v>266</v>
      </c>
      <c r="Y919" s="1" t="s">
        <v>96</v>
      </c>
      <c r="Z919" s="1" t="s">
        <v>110</v>
      </c>
      <c r="AA919" s="1" t="s">
        <v>5697</v>
      </c>
      <c r="AB919" s="1" t="s">
        <v>325</v>
      </c>
      <c r="AC919" s="1" t="s">
        <v>91</v>
      </c>
      <c r="AD919" s="1" t="s">
        <v>92</v>
      </c>
      <c r="AE919" s="1" t="s">
        <v>324</v>
      </c>
      <c r="AF919" s="1" t="s">
        <v>2673</v>
      </c>
      <c r="AG919" s="1" t="s">
        <v>88</v>
      </c>
      <c r="AH919" s="1" t="s">
        <v>5962</v>
      </c>
      <c r="AI919" s="1" t="s">
        <v>326</v>
      </c>
      <c r="AJ919" s="1" t="s">
        <v>91</v>
      </c>
      <c r="AK919" s="57">
        <v>8</v>
      </c>
      <c r="AL919" s="1" t="s">
        <v>3337</v>
      </c>
      <c r="AM919" s="1" t="s">
        <v>107</v>
      </c>
      <c r="AN919" s="1" t="s">
        <v>119</v>
      </c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 t="s">
        <v>6954</v>
      </c>
      <c r="CF919" s="1" t="s">
        <v>326</v>
      </c>
      <c r="CG919" s="1" t="s">
        <v>91</v>
      </c>
      <c r="CH919" s="1" t="s">
        <v>123</v>
      </c>
      <c r="CI919" s="1" t="s">
        <v>363</v>
      </c>
      <c r="CJ919" s="1" t="s">
        <v>96</v>
      </c>
      <c r="CK919" s="1" t="s">
        <v>142</v>
      </c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8294</v>
      </c>
      <c r="B920" s="1" t="s">
        <v>8295</v>
      </c>
      <c r="C920" s="1" t="s">
        <v>97</v>
      </c>
      <c r="D920" s="1" t="s">
        <v>3185</v>
      </c>
      <c r="E920" s="1" t="s">
        <v>1111</v>
      </c>
      <c r="F920" s="1" t="s">
        <v>95</v>
      </c>
      <c r="G920" s="1" t="s">
        <v>121</v>
      </c>
      <c r="H920" s="1" t="s">
        <v>324</v>
      </c>
      <c r="I920" s="1" t="s">
        <v>99</v>
      </c>
      <c r="J920" s="1" t="s">
        <v>119</v>
      </c>
      <c r="K920" s="1">
        <v>34</v>
      </c>
      <c r="L920" s="1" t="s">
        <v>101</v>
      </c>
      <c r="M920" s="1" t="s">
        <v>325</v>
      </c>
      <c r="N920" s="1" t="s">
        <v>91</v>
      </c>
      <c r="O920" s="1" t="s">
        <v>92</v>
      </c>
      <c r="P920">
        <v>3</v>
      </c>
      <c r="Q920" s="1" t="str">
        <f>VLOOKUP([1]!Tabla1[[#This Row],[RENAES]],[2]EESS!$1:$1048576,6,FALSE)</f>
        <v>ALTO AMAZONAS</v>
      </c>
      <c r="R920" s="1" t="str">
        <f>VLOOKUP([1]!Tabla1[[#This Row],[RENAES]],[2]EESS!$1:$1048576,7,FALSE)</f>
        <v>LAGUNAS</v>
      </c>
      <c r="S920" s="1" t="str">
        <f>VLOOKUP([1]!Tabla1[[#This Row],[RENAES]],[2]EESS!$1:$1048576,10,FALSE)</f>
        <v>LAGUNAS</v>
      </c>
      <c r="T920" s="1" t="s">
        <v>6954</v>
      </c>
      <c r="U920" s="1" t="s">
        <v>326</v>
      </c>
      <c r="V920" s="1" t="s">
        <v>91</v>
      </c>
      <c r="W920" s="57">
        <v>10</v>
      </c>
      <c r="X920" s="1" t="s">
        <v>324</v>
      </c>
      <c r="Y920" s="1" t="s">
        <v>99</v>
      </c>
      <c r="Z920" s="1" t="s">
        <v>119</v>
      </c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7384</v>
      </c>
      <c r="B921" s="1" t="s">
        <v>7385</v>
      </c>
      <c r="C921" s="1" t="s">
        <v>97</v>
      </c>
      <c r="D921" s="1" t="s">
        <v>3185</v>
      </c>
      <c r="E921" s="1" t="s">
        <v>1111</v>
      </c>
      <c r="F921" s="1" t="s">
        <v>95</v>
      </c>
      <c r="G921" s="1" t="s">
        <v>115</v>
      </c>
      <c r="H921" s="1" t="s">
        <v>7226</v>
      </c>
      <c r="I921" s="1" t="s">
        <v>90</v>
      </c>
      <c r="J921" s="1" t="s">
        <v>142</v>
      </c>
      <c r="K921" s="1">
        <v>30</v>
      </c>
      <c r="L921" s="1" t="s">
        <v>101</v>
      </c>
      <c r="M921" s="1" t="s">
        <v>325</v>
      </c>
      <c r="N921" s="1" t="s">
        <v>91</v>
      </c>
      <c r="O921" s="1" t="s">
        <v>104</v>
      </c>
      <c r="P921">
        <v>161</v>
      </c>
      <c r="Q921" s="1" t="str">
        <f>VLOOKUP([1]!Tabla1[[#This Row],[RENAES]],[2]EESS!$1:$1048576,6,FALSE)</f>
        <v>MAYNAS CIUDAD</v>
      </c>
      <c r="R921" s="1" t="str">
        <f>VLOOKUP([1]!Tabla1[[#This Row],[RENAES]],[2]EESS!$1:$1048576,7,FALSE)</f>
        <v>IQUITOS NORTE</v>
      </c>
      <c r="S921" s="1" t="str">
        <f>VLOOKUP([1]!Tabla1[[#This Row],[RENAES]],[2]EESS!$1:$1048576,10,FALSE)</f>
        <v>MANACAMIRI</v>
      </c>
      <c r="T921" s="1" t="s">
        <v>7132</v>
      </c>
      <c r="U921" s="1" t="s">
        <v>326</v>
      </c>
      <c r="V921" s="1" t="s">
        <v>91</v>
      </c>
      <c r="W921" s="57">
        <v>2</v>
      </c>
      <c r="X921" s="1" t="s">
        <v>7226</v>
      </c>
      <c r="Y921" s="1" t="s">
        <v>90</v>
      </c>
      <c r="Z921" s="1" t="s">
        <v>142</v>
      </c>
      <c r="AA921" s="1" t="s">
        <v>9791</v>
      </c>
      <c r="AB921" s="1" t="s">
        <v>325</v>
      </c>
      <c r="AC921" s="1" t="s">
        <v>91</v>
      </c>
      <c r="AD921" s="32"/>
      <c r="AE921" s="1" t="s">
        <v>90</v>
      </c>
      <c r="AF921" s="1" t="s">
        <v>119</v>
      </c>
      <c r="AG921" s="1" t="s">
        <v>121</v>
      </c>
      <c r="AH921" s="1" t="s">
        <v>8051</v>
      </c>
      <c r="AI921" s="1" t="s">
        <v>326</v>
      </c>
      <c r="AJ921" s="1" t="s">
        <v>91</v>
      </c>
      <c r="AK921" s="57">
        <v>2</v>
      </c>
      <c r="AL921" s="1" t="s">
        <v>8296</v>
      </c>
      <c r="AM921" s="1" t="s">
        <v>90</v>
      </c>
      <c r="AN921" s="1" t="s">
        <v>99</v>
      </c>
      <c r="AO921" s="1"/>
      <c r="AP921" s="1"/>
      <c r="AQ921" s="1"/>
      <c r="AR921" s="1"/>
      <c r="AS921" s="1"/>
      <c r="AT921" s="1"/>
      <c r="AU921" s="1"/>
      <c r="AV921" s="1" t="s">
        <v>9024</v>
      </c>
      <c r="AW921" s="1" t="s">
        <v>326</v>
      </c>
      <c r="AX921" s="1" t="s">
        <v>91</v>
      </c>
      <c r="AY921" s="57">
        <v>2</v>
      </c>
      <c r="AZ921" s="1" t="s">
        <v>9837</v>
      </c>
      <c r="BA921" s="1" t="s">
        <v>119</v>
      </c>
      <c r="BB921" s="1" t="s">
        <v>88</v>
      </c>
      <c r="BC921" s="1" t="s">
        <v>9791</v>
      </c>
      <c r="BD921" s="1" t="s">
        <v>326</v>
      </c>
      <c r="BE921" s="1" t="s">
        <v>91</v>
      </c>
      <c r="BF921" s="57">
        <v>6</v>
      </c>
      <c r="BG921" s="1" t="s">
        <v>5379</v>
      </c>
      <c r="BH921" s="1" t="s">
        <v>95</v>
      </c>
      <c r="BI921" s="1" t="s">
        <v>95</v>
      </c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9838</v>
      </c>
      <c r="B922" s="1" t="s">
        <v>9839</v>
      </c>
      <c r="C922" s="1" t="s">
        <v>97</v>
      </c>
      <c r="D922" s="1" t="s">
        <v>3185</v>
      </c>
      <c r="E922" s="1" t="s">
        <v>1111</v>
      </c>
      <c r="F922" s="1" t="s">
        <v>127</v>
      </c>
      <c r="G922" s="1" t="s">
        <v>145</v>
      </c>
      <c r="H922" s="1" t="s">
        <v>2659</v>
      </c>
      <c r="I922" s="1" t="s">
        <v>119</v>
      </c>
      <c r="J922" s="1" t="s">
        <v>111</v>
      </c>
      <c r="K922" s="1">
        <v>35</v>
      </c>
      <c r="L922" s="1" t="s">
        <v>101</v>
      </c>
      <c r="M922" s="1" t="s">
        <v>325</v>
      </c>
      <c r="N922" s="1" t="s">
        <v>91</v>
      </c>
      <c r="O922" s="32"/>
      <c r="P922">
        <v>37</v>
      </c>
      <c r="Q922" s="1" t="str">
        <f>VLOOKUP([1]!Tabla1[[#This Row],[RENAES]],[2]EESS!$1:$1048576,6,FALSE)</f>
        <v>LORETO</v>
      </c>
      <c r="R922" s="1" t="str">
        <f>VLOOKUP([1]!Tabla1[[#This Row],[RENAES]],[2]EESS!$1:$1048576,7,FALSE)</f>
        <v>VILLA TROMPETERO</v>
      </c>
      <c r="S922" s="1" t="str">
        <f>VLOOKUP([1]!Tabla1[[#This Row],[RENAES]],[2]EESS!$1:$1048576,10,FALSE)</f>
        <v>VILLA TROMPETEROS</v>
      </c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</row>
    <row r="923" spans="1:96" x14ac:dyDescent="0.3">
      <c r="A923" s="1" t="s">
        <v>4889</v>
      </c>
      <c r="B923" s="1" t="s">
        <v>4890</v>
      </c>
      <c r="C923" s="1" t="s">
        <v>97</v>
      </c>
      <c r="D923" s="1" t="s">
        <v>3185</v>
      </c>
      <c r="E923" s="1" t="s">
        <v>1111</v>
      </c>
      <c r="F923" s="1" t="s">
        <v>88</v>
      </c>
      <c r="G923" s="1" t="s">
        <v>144</v>
      </c>
      <c r="H923" s="1" t="s">
        <v>118</v>
      </c>
      <c r="I923" s="1" t="s">
        <v>107</v>
      </c>
      <c r="J923" s="1" t="s">
        <v>142</v>
      </c>
      <c r="K923" s="1">
        <v>32</v>
      </c>
      <c r="L923" s="1" t="s">
        <v>101</v>
      </c>
      <c r="M923" s="1" t="s">
        <v>325</v>
      </c>
      <c r="N923" s="1" t="s">
        <v>91</v>
      </c>
      <c r="O923" s="1" t="s">
        <v>104</v>
      </c>
      <c r="P923">
        <v>185</v>
      </c>
      <c r="Q923" s="1" t="str">
        <f>VLOOKUP([1]!Tabla1[[#This Row],[RENAES]],[2]EESS!$1:$1048576,6,FALSE)</f>
        <v>NO PERTENECE A NINGUNA RED</v>
      </c>
      <c r="R923" s="1" t="str">
        <f>VLOOKUP([1]!Tabla1[[#This Row],[RENAES]],[2]EESS!$1:$1048576,7,FALSE)</f>
        <v>NO PERTENECE A NINGUNA MICRORED</v>
      </c>
      <c r="S923" s="1" t="str">
        <f>VLOOKUP([1]!Tabla1[[#This Row],[RENAES]],[2]EESS!$1:$1048576,10,FALSE)</f>
        <v>HOSP Santa Gema de Yurimaguas</v>
      </c>
      <c r="T923" s="1" t="s">
        <v>4824</v>
      </c>
      <c r="U923" s="1" t="s">
        <v>326</v>
      </c>
      <c r="V923" s="1" t="s">
        <v>91</v>
      </c>
      <c r="W923" s="57">
        <v>1</v>
      </c>
      <c r="X923" s="1" t="s">
        <v>118</v>
      </c>
      <c r="Y923" s="1" t="s">
        <v>107</v>
      </c>
      <c r="Z923" s="1" t="s">
        <v>142</v>
      </c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1071</v>
      </c>
      <c r="B924" s="1" t="s">
        <v>1072</v>
      </c>
      <c r="C924" s="1" t="s">
        <v>97</v>
      </c>
      <c r="D924" s="1" t="s">
        <v>115</v>
      </c>
      <c r="E924" s="1" t="s">
        <v>1111</v>
      </c>
      <c r="F924" s="1" t="s">
        <v>96</v>
      </c>
      <c r="G924" s="1" t="s">
        <v>114</v>
      </c>
      <c r="H924" s="1" t="s">
        <v>201</v>
      </c>
      <c r="I924" s="1" t="s">
        <v>90</v>
      </c>
      <c r="J924" s="1" t="s">
        <v>110</v>
      </c>
      <c r="K924" s="1">
        <v>35</v>
      </c>
      <c r="L924" s="1" t="s">
        <v>101</v>
      </c>
      <c r="M924" s="1" t="s">
        <v>325</v>
      </c>
      <c r="N924" s="1" t="s">
        <v>91</v>
      </c>
      <c r="O924" s="1" t="s">
        <v>104</v>
      </c>
      <c r="P924">
        <v>267</v>
      </c>
      <c r="Q924" s="1" t="str">
        <f>VLOOKUP([1]!Tabla1[[#This Row],[RENAES]],[2]EESS!$1:$1048576,6,FALSE)</f>
        <v>RAMON CASTILLA</v>
      </c>
      <c r="R924" s="1" t="str">
        <f>VLOOKUP([1]!Tabla1[[#This Row],[RENAES]],[2]EESS!$1:$1048576,7,FALSE)</f>
        <v>ISLANDIA</v>
      </c>
      <c r="S924" s="1" t="str">
        <f>VLOOKUP([1]!Tabla1[[#This Row],[RENAES]],[2]EESS!$1:$1048576,10,FALSE)</f>
        <v xml:space="preserve">ISLANDIA del Yavari </v>
      </c>
      <c r="T924" s="1" t="s">
        <v>1170</v>
      </c>
      <c r="U924" s="1" t="s">
        <v>326</v>
      </c>
      <c r="V924" s="1" t="s">
        <v>91</v>
      </c>
      <c r="W924" s="57">
        <v>6</v>
      </c>
      <c r="X924" s="1" t="s">
        <v>1480</v>
      </c>
      <c r="Y924" s="1" t="s">
        <v>96</v>
      </c>
      <c r="Z924" s="1" t="s">
        <v>95</v>
      </c>
      <c r="AA924" s="1" t="s">
        <v>1354</v>
      </c>
      <c r="AB924" s="1" t="s">
        <v>325</v>
      </c>
      <c r="AC924" s="1" t="s">
        <v>105</v>
      </c>
      <c r="AD924" s="1" t="s">
        <v>104</v>
      </c>
      <c r="AE924" s="1" t="s">
        <v>3573</v>
      </c>
      <c r="AF924" s="1" t="s">
        <v>96</v>
      </c>
      <c r="AG924" s="1" t="s">
        <v>96</v>
      </c>
      <c r="AH924" s="1" t="s">
        <v>1354</v>
      </c>
      <c r="AI924" s="1" t="s">
        <v>326</v>
      </c>
      <c r="AJ924" s="1" t="s">
        <v>91</v>
      </c>
      <c r="AK924" s="57">
        <v>2</v>
      </c>
      <c r="AL924" s="1" t="s">
        <v>3573</v>
      </c>
      <c r="AM924" s="1" t="s">
        <v>96</v>
      </c>
      <c r="AN924" s="1" t="s">
        <v>96</v>
      </c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10025</v>
      </c>
      <c r="B925" s="1" t="s">
        <v>10026</v>
      </c>
      <c r="C925" s="1" t="s">
        <v>97</v>
      </c>
      <c r="D925" s="1" t="s">
        <v>3185</v>
      </c>
      <c r="E925" s="1" t="s">
        <v>1111</v>
      </c>
      <c r="F925" s="1" t="s">
        <v>109</v>
      </c>
      <c r="G925" s="1" t="s">
        <v>118</v>
      </c>
      <c r="H925" s="1" t="s">
        <v>4005</v>
      </c>
      <c r="I925" s="1" t="s">
        <v>102</v>
      </c>
      <c r="J925" s="1" t="s">
        <v>110</v>
      </c>
      <c r="K925" s="1">
        <v>31</v>
      </c>
      <c r="L925" s="1" t="s">
        <v>101</v>
      </c>
      <c r="M925" s="1" t="s">
        <v>325</v>
      </c>
      <c r="N925" s="1" t="s">
        <v>91</v>
      </c>
      <c r="O925" s="1" t="s">
        <v>104</v>
      </c>
      <c r="P925">
        <v>77</v>
      </c>
      <c r="Q925" s="1" t="str">
        <f>VLOOKUP([1]!Tabla1[[#This Row],[RENAES]],[2]EESS!$1:$1048576,6,FALSE)</f>
        <v>ALTO AMAZONAS</v>
      </c>
      <c r="R925" s="1" t="str">
        <f>VLOOKUP([1]!Tabla1[[#This Row],[RENAES]],[2]EESS!$1:$1048576,7,FALSE)</f>
        <v>TENIENTE CESAR LOPEZ ROJAS</v>
      </c>
      <c r="S925" s="1" t="str">
        <f>VLOOKUP([1]!Tabla1[[#This Row],[RENAES]],[2]EESS!$1:$1048576,10,FALSE)</f>
        <v>LIBERTAD DE CUIPARILLO</v>
      </c>
      <c r="T925" s="1" t="s">
        <v>9831</v>
      </c>
      <c r="U925" s="1" t="s">
        <v>326</v>
      </c>
      <c r="V925" s="1" t="s">
        <v>91</v>
      </c>
      <c r="W925" s="57">
        <v>1</v>
      </c>
      <c r="X925" s="1" t="s">
        <v>4005</v>
      </c>
      <c r="Y925" s="1" t="s">
        <v>102</v>
      </c>
      <c r="Z925" s="1" t="s">
        <v>110</v>
      </c>
      <c r="AA925" s="1"/>
      <c r="AB925" s="1"/>
      <c r="AC925" s="1"/>
      <c r="AD925" s="1"/>
      <c r="AE925" s="1"/>
      <c r="AF925" s="1"/>
      <c r="AG925" s="1"/>
      <c r="AH925" s="1" t="s">
        <v>9983</v>
      </c>
      <c r="AI925" s="1" t="s">
        <v>5120</v>
      </c>
      <c r="AJ925" s="1" t="s">
        <v>91</v>
      </c>
      <c r="AK925" s="2" t="s">
        <v>4345</v>
      </c>
      <c r="AL925" s="1" t="s">
        <v>10244</v>
      </c>
      <c r="AM925" s="1" t="s">
        <v>95</v>
      </c>
      <c r="AN925" s="1" t="s">
        <v>108</v>
      </c>
      <c r="AO925" s="1"/>
      <c r="AP925" s="1"/>
      <c r="AQ925" s="1"/>
      <c r="AR925" s="1"/>
      <c r="AS925" s="1"/>
      <c r="AT925" s="1"/>
      <c r="AU925" s="1"/>
      <c r="AV925" s="1" t="s">
        <v>10191</v>
      </c>
      <c r="AW925" s="1" t="s">
        <v>326</v>
      </c>
      <c r="AX925" s="1" t="s">
        <v>91</v>
      </c>
      <c r="AY925" s="57">
        <v>7</v>
      </c>
      <c r="AZ925" s="1" t="s">
        <v>7889</v>
      </c>
      <c r="BA925" s="1" t="s">
        <v>90</v>
      </c>
      <c r="BB925" s="1" t="s">
        <v>96</v>
      </c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7742</v>
      </c>
      <c r="B926" s="1" t="s">
        <v>7743</v>
      </c>
      <c r="C926" s="1" t="s">
        <v>97</v>
      </c>
      <c r="D926" s="1" t="s">
        <v>115</v>
      </c>
      <c r="E926" s="1" t="s">
        <v>1111</v>
      </c>
      <c r="F926" s="1" t="s">
        <v>102</v>
      </c>
      <c r="G926" s="1" t="s">
        <v>106</v>
      </c>
      <c r="H926" s="1" t="s">
        <v>5829</v>
      </c>
      <c r="I926" s="1" t="s">
        <v>110</v>
      </c>
      <c r="J926" s="1" t="s">
        <v>99</v>
      </c>
      <c r="K926" s="1">
        <v>39</v>
      </c>
      <c r="L926" s="1" t="s">
        <v>101</v>
      </c>
      <c r="M926" s="1" t="s">
        <v>325</v>
      </c>
      <c r="N926" s="1" t="s">
        <v>91</v>
      </c>
      <c r="O926" s="1" t="s">
        <v>92</v>
      </c>
      <c r="P926">
        <v>33384</v>
      </c>
      <c r="Q926" s="1" t="str">
        <f>VLOOKUP([1]!Tabla1[[#This Row],[RENAES]],[2]EESS!$1:$1048576,6,FALSE)</f>
        <v>REQUENA</v>
      </c>
      <c r="R926" s="1" t="str">
        <f>VLOOKUP([1]!Tabla1[[#This Row],[RENAES]],[2]EESS!$1:$1048576,7,FALSE)</f>
        <v>REQUENA</v>
      </c>
      <c r="S926" s="1" t="str">
        <f>VLOOKUP([1]!Tabla1[[#This Row],[RENAES]],[2]EESS!$1:$1048576,10,FALSE)</f>
        <v>REQUENA</v>
      </c>
      <c r="T926" s="1" t="s">
        <v>6172</v>
      </c>
      <c r="U926" s="1" t="s">
        <v>326</v>
      </c>
      <c r="V926" s="1" t="s">
        <v>91</v>
      </c>
      <c r="W926" s="57">
        <v>1</v>
      </c>
      <c r="X926" s="1" t="s">
        <v>5829</v>
      </c>
      <c r="Y926" s="1" t="s">
        <v>110</v>
      </c>
      <c r="Z926" s="1" t="s">
        <v>99</v>
      </c>
      <c r="AA926" s="1"/>
      <c r="AB926" s="1"/>
      <c r="AC926" s="1"/>
      <c r="AD926" s="1"/>
      <c r="AE926" s="1"/>
      <c r="AF926" s="1"/>
      <c r="AG926" s="1"/>
      <c r="AH926" s="1" t="s">
        <v>6988</v>
      </c>
      <c r="AI926" s="1" t="s">
        <v>326</v>
      </c>
      <c r="AJ926" s="1" t="s">
        <v>91</v>
      </c>
      <c r="AK926" s="57">
        <v>1</v>
      </c>
      <c r="AL926" s="1" t="s">
        <v>7744</v>
      </c>
      <c r="AM926" s="1" t="s">
        <v>113</v>
      </c>
      <c r="AN926" s="1" t="s">
        <v>95</v>
      </c>
      <c r="AO926" s="1"/>
      <c r="AP926" s="1"/>
      <c r="AQ926" s="1"/>
      <c r="AR926" s="1"/>
      <c r="AS926" s="1"/>
      <c r="AT926" s="1"/>
      <c r="AU926" s="1"/>
      <c r="AV926" s="1" t="s">
        <v>7680</v>
      </c>
      <c r="AW926" s="1" t="s">
        <v>326</v>
      </c>
      <c r="AX926" s="1" t="s">
        <v>91</v>
      </c>
      <c r="AY926" s="57">
        <v>1</v>
      </c>
      <c r="AZ926" s="1" t="s">
        <v>7744</v>
      </c>
      <c r="BA926" s="1" t="s">
        <v>90</v>
      </c>
      <c r="BB926" s="1" t="s">
        <v>99</v>
      </c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 t="s">
        <v>6988</v>
      </c>
      <c r="CM926" s="1" t="s">
        <v>325</v>
      </c>
      <c r="CN926" s="1" t="s">
        <v>105</v>
      </c>
      <c r="CO926" s="1" t="s">
        <v>130</v>
      </c>
      <c r="CP926" s="1" t="s">
        <v>7744</v>
      </c>
      <c r="CQ926" s="1" t="s">
        <v>113</v>
      </c>
      <c r="CR926" s="1" t="s">
        <v>95</v>
      </c>
    </row>
    <row r="927" spans="1:96" x14ac:dyDescent="0.3">
      <c r="A927" s="1" t="s">
        <v>557</v>
      </c>
      <c r="B927" s="1" t="s">
        <v>1481</v>
      </c>
      <c r="C927" s="1" t="s">
        <v>97</v>
      </c>
      <c r="D927" s="1" t="s">
        <v>3185</v>
      </c>
      <c r="E927" s="1" t="s">
        <v>1111</v>
      </c>
      <c r="F927" s="1" t="s">
        <v>90</v>
      </c>
      <c r="G927" s="1" t="s">
        <v>142</v>
      </c>
      <c r="H927" s="1" t="s">
        <v>324</v>
      </c>
      <c r="I927" s="1" t="s">
        <v>99</v>
      </c>
      <c r="J927" s="1" t="s">
        <v>110</v>
      </c>
      <c r="K927" s="1">
        <v>30</v>
      </c>
      <c r="L927" s="1" t="s">
        <v>101</v>
      </c>
      <c r="M927" s="1" t="s">
        <v>325</v>
      </c>
      <c r="N927" s="1" t="s">
        <v>91</v>
      </c>
      <c r="O927" s="1" t="s">
        <v>92</v>
      </c>
      <c r="P927">
        <v>3</v>
      </c>
      <c r="Q927" s="1" t="str">
        <f>VLOOKUP([1]!Tabla1[[#This Row],[RENAES]],[2]EESS!$1:$1048576,6,FALSE)</f>
        <v>UCAYALI</v>
      </c>
      <c r="R927" s="1" t="str">
        <f>VLOOKUP([1]!Tabla1[[#This Row],[RENAES]],[2]EESS!$1:$1048576,7,FALSE)</f>
        <v>SARAYACU</v>
      </c>
      <c r="S927" s="1" t="str">
        <f>VLOOKUP([1]!Tabla1[[#This Row],[RENAES]],[2]EESS!$1:$1048576,10,FALSE)</f>
        <v>JUANCITO De Sarayacu</v>
      </c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9329</v>
      </c>
      <c r="B928" s="1" t="s">
        <v>9330</v>
      </c>
      <c r="C928" s="1" t="s">
        <v>97</v>
      </c>
      <c r="D928" s="1" t="s">
        <v>136</v>
      </c>
      <c r="E928" s="1" t="s">
        <v>1111</v>
      </c>
      <c r="F928" s="1" t="s">
        <v>95</v>
      </c>
      <c r="G928" s="1" t="s">
        <v>114</v>
      </c>
      <c r="H928" s="1" t="s">
        <v>9331</v>
      </c>
      <c r="I928" s="1" t="s">
        <v>96</v>
      </c>
      <c r="J928" s="1" t="s">
        <v>99</v>
      </c>
      <c r="K928" s="1">
        <v>33</v>
      </c>
      <c r="L928" s="1" t="s">
        <v>101</v>
      </c>
      <c r="M928" s="1" t="s">
        <v>325</v>
      </c>
      <c r="N928" s="1" t="s">
        <v>91</v>
      </c>
      <c r="O928" s="1" t="s">
        <v>104</v>
      </c>
      <c r="P928">
        <v>259</v>
      </c>
      <c r="Q928" s="1" t="str">
        <f>VLOOKUP([1]!Tabla1[[#This Row],[RENAES]],[2]EESS!$1:$1048576,6,FALSE)</f>
        <v>MAYNAS PERIFERIE</v>
      </c>
      <c r="R928" s="1" t="str">
        <f>VLOOKUP([1]!Tabla1[[#This Row],[RENAES]],[2]EESS!$1:$1048576,7,FALSE)</f>
        <v>SANTA CLOTILDE</v>
      </c>
      <c r="S928" s="1" t="str">
        <f>VLOOKUP([1]!Tabla1[[#This Row],[RENAES]],[2]EESS!$1:$1048576,10,FALSE)</f>
        <v>ANGOTEROS</v>
      </c>
      <c r="T928" s="1" t="s">
        <v>7135</v>
      </c>
      <c r="U928" s="1" t="s">
        <v>326</v>
      </c>
      <c r="V928" s="1" t="s">
        <v>91</v>
      </c>
      <c r="W928" s="57">
        <v>1</v>
      </c>
      <c r="X928" s="1" t="s">
        <v>9331</v>
      </c>
      <c r="Y928" s="1" t="s">
        <v>96</v>
      </c>
      <c r="Z928" s="1" t="s">
        <v>99</v>
      </c>
      <c r="AA928" s="1"/>
      <c r="AB928" s="1"/>
      <c r="AC928" s="1"/>
      <c r="AD928" s="1"/>
      <c r="AE928" s="1"/>
      <c r="AF928" s="1"/>
      <c r="AG928" s="1"/>
      <c r="AH928" s="1" t="s">
        <v>8232</v>
      </c>
      <c r="AI928" s="1" t="s">
        <v>326</v>
      </c>
      <c r="AJ928" s="1" t="s">
        <v>91</v>
      </c>
      <c r="AK928" s="57">
        <v>2</v>
      </c>
      <c r="AL928" s="1" t="s">
        <v>9332</v>
      </c>
      <c r="AM928" s="1" t="s">
        <v>96</v>
      </c>
      <c r="AN928" s="1" t="s">
        <v>95</v>
      </c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7163</v>
      </c>
      <c r="B929" s="1" t="s">
        <v>8673</v>
      </c>
      <c r="C929" s="1" t="s">
        <v>97</v>
      </c>
      <c r="D929" s="1" t="s">
        <v>3185</v>
      </c>
      <c r="E929" s="1" t="s">
        <v>1111</v>
      </c>
      <c r="F929" s="1" t="s">
        <v>119</v>
      </c>
      <c r="G929" s="1" t="s">
        <v>142</v>
      </c>
      <c r="H929" s="1" t="s">
        <v>8670</v>
      </c>
      <c r="I929" s="1" t="s">
        <v>96</v>
      </c>
      <c r="J929" s="1" t="s">
        <v>102</v>
      </c>
      <c r="K929" s="1">
        <v>30</v>
      </c>
      <c r="L929" s="1" t="s">
        <v>101</v>
      </c>
      <c r="M929" s="1" t="s">
        <v>325</v>
      </c>
      <c r="N929" s="1" t="s">
        <v>91</v>
      </c>
      <c r="O929" s="32"/>
      <c r="P929">
        <v>16827</v>
      </c>
      <c r="Q929" s="1" t="str">
        <f>VLOOKUP([1]!Tabla1[[#This Row],[RENAES]],[2]EESS!$1:$1048576,6,FALSE)</f>
        <v>MAYNAS PERIFERIE</v>
      </c>
      <c r="R929" s="1" t="str">
        <f>VLOOKUP([1]!Tabla1[[#This Row],[RENAES]],[2]EESS!$1:$1048576,7,FALSE)</f>
        <v>SANTA CLOTILDE</v>
      </c>
      <c r="S929" s="1" t="str">
        <f>VLOOKUP([1]!Tabla1[[#This Row],[RENAES]],[2]EESS!$1:$1048576,10,FALSE)</f>
        <v>CABO PANTOJA De Torres Causana</v>
      </c>
      <c r="T929" s="1" t="s">
        <v>8232</v>
      </c>
      <c r="U929" s="1" t="s">
        <v>326</v>
      </c>
      <c r="V929" s="1" t="s">
        <v>91</v>
      </c>
      <c r="W929" s="57">
        <v>4</v>
      </c>
      <c r="X929" s="1" t="s">
        <v>149</v>
      </c>
      <c r="Y929" s="1" t="s">
        <v>96</v>
      </c>
      <c r="Z929" s="1" t="s">
        <v>113</v>
      </c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7386</v>
      </c>
      <c r="B930" s="1" t="s">
        <v>7387</v>
      </c>
      <c r="C930" s="1" t="s">
        <v>97</v>
      </c>
      <c r="D930" s="1" t="s">
        <v>3185</v>
      </c>
      <c r="E930" s="1" t="s">
        <v>1111</v>
      </c>
      <c r="F930" s="1" t="s">
        <v>95</v>
      </c>
      <c r="G930" s="1" t="s">
        <v>110</v>
      </c>
      <c r="H930" s="1" t="s">
        <v>2554</v>
      </c>
      <c r="I930" s="1" t="s">
        <v>90</v>
      </c>
      <c r="J930" s="1" t="s">
        <v>121</v>
      </c>
      <c r="K930" s="1">
        <v>31</v>
      </c>
      <c r="L930" s="1" t="s">
        <v>101</v>
      </c>
      <c r="M930" s="1" t="s">
        <v>325</v>
      </c>
      <c r="N930" s="1" t="s">
        <v>105</v>
      </c>
      <c r="O930" s="1" t="s">
        <v>104</v>
      </c>
      <c r="P930">
        <v>301</v>
      </c>
      <c r="Q930" s="1" t="str">
        <f>VLOOKUP([1]!Tabla1[[#This Row],[RENAES]],[2]EESS!$1:$1048576,6,FALSE)</f>
        <v>DATEM DEL MARAÑON</v>
      </c>
      <c r="R930" s="1" t="str">
        <f>VLOOKUP([1]!Tabla1[[#This Row],[RENAES]],[2]EESS!$1:$1048576,7,FALSE)</f>
        <v>PASTAZA</v>
      </c>
      <c r="S930" s="1" t="str">
        <f>VLOOKUP([1]!Tabla1[[#This Row],[RENAES]],[2]EESS!$1:$1048576,10,FALSE)</f>
        <v>DOMINGO COCHA - Rimachi</v>
      </c>
      <c r="T930" s="1" t="s">
        <v>6933</v>
      </c>
      <c r="U930" s="1" t="s">
        <v>326</v>
      </c>
      <c r="V930" s="1" t="s">
        <v>91</v>
      </c>
      <c r="W930" s="57">
        <v>4</v>
      </c>
      <c r="X930" s="1" t="s">
        <v>2554</v>
      </c>
      <c r="Y930" s="1" t="s">
        <v>90</v>
      </c>
      <c r="Z930" s="1" t="s">
        <v>121</v>
      </c>
      <c r="AA930" s="1" t="s">
        <v>7669</v>
      </c>
      <c r="AB930" s="1" t="s">
        <v>325</v>
      </c>
      <c r="AC930" s="1" t="s">
        <v>105</v>
      </c>
      <c r="AD930" s="1" t="s">
        <v>104</v>
      </c>
      <c r="AE930" s="1" t="s">
        <v>223</v>
      </c>
      <c r="AF930" s="1" t="s">
        <v>102</v>
      </c>
      <c r="AG930" s="1" t="s">
        <v>119</v>
      </c>
      <c r="AH930" s="1" t="s">
        <v>7669</v>
      </c>
      <c r="AI930" s="1" t="s">
        <v>326</v>
      </c>
      <c r="AJ930" s="1" t="s">
        <v>91</v>
      </c>
      <c r="AK930" s="57">
        <v>5</v>
      </c>
      <c r="AL930" s="1" t="s">
        <v>223</v>
      </c>
      <c r="AM930" s="1" t="s">
        <v>102</v>
      </c>
      <c r="AN930" s="1" t="s">
        <v>119</v>
      </c>
      <c r="AO930" s="1"/>
      <c r="AP930" s="1"/>
      <c r="AQ930" s="1"/>
      <c r="AR930" s="1"/>
      <c r="AS930" s="1"/>
      <c r="AT930" s="1"/>
      <c r="AU930" s="1"/>
      <c r="AV930" s="1" t="s">
        <v>9020</v>
      </c>
      <c r="AW930" s="1" t="s">
        <v>326</v>
      </c>
      <c r="AX930" s="1" t="s">
        <v>91</v>
      </c>
      <c r="AY930" s="57">
        <v>6</v>
      </c>
      <c r="AZ930" s="1" t="s">
        <v>8869</v>
      </c>
      <c r="BA930" s="1" t="s">
        <v>102</v>
      </c>
      <c r="BB930" s="1" t="s">
        <v>108</v>
      </c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 t="s">
        <v>9290</v>
      </c>
      <c r="CF930" s="1" t="s">
        <v>326</v>
      </c>
      <c r="CG930" s="1" t="s">
        <v>91</v>
      </c>
      <c r="CH930" s="1" t="s">
        <v>123</v>
      </c>
      <c r="CI930" s="1" t="s">
        <v>8869</v>
      </c>
      <c r="CJ930" s="1" t="s">
        <v>95</v>
      </c>
      <c r="CK930" s="1" t="s">
        <v>100</v>
      </c>
      <c r="CL930" s="1" t="s">
        <v>6933</v>
      </c>
      <c r="CM930" s="1" t="s">
        <v>325</v>
      </c>
      <c r="CN930" s="1" t="s">
        <v>105</v>
      </c>
      <c r="CO930" s="1" t="s">
        <v>130</v>
      </c>
      <c r="CP930" s="1" t="s">
        <v>2554</v>
      </c>
      <c r="CQ930" s="1" t="s">
        <v>90</v>
      </c>
      <c r="CR930" s="1" t="s">
        <v>121</v>
      </c>
    </row>
    <row r="931" spans="1:96" x14ac:dyDescent="0.3">
      <c r="A931" s="1" t="s">
        <v>7388</v>
      </c>
      <c r="B931" s="1" t="s">
        <v>7389</v>
      </c>
      <c r="C931" s="1" t="s">
        <v>97</v>
      </c>
      <c r="D931" s="1" t="s">
        <v>3185</v>
      </c>
      <c r="E931" s="1" t="s">
        <v>1111</v>
      </c>
      <c r="F931" s="1" t="s">
        <v>119</v>
      </c>
      <c r="G931" s="1" t="s">
        <v>96</v>
      </c>
      <c r="H931" s="1" t="s">
        <v>5379</v>
      </c>
      <c r="I931" s="1" t="s">
        <v>90</v>
      </c>
      <c r="J931" s="1" t="s">
        <v>127</v>
      </c>
      <c r="K931" s="1">
        <v>33</v>
      </c>
      <c r="L931" s="1" t="s">
        <v>101</v>
      </c>
      <c r="M931" s="1" t="s">
        <v>325</v>
      </c>
      <c r="N931" s="1" t="s">
        <v>91</v>
      </c>
      <c r="O931" s="1" t="s">
        <v>104</v>
      </c>
      <c r="P931">
        <v>185</v>
      </c>
      <c r="Q931" s="1" t="str">
        <f>VLOOKUP([1]!Tabla1[[#This Row],[RENAES]],[2]EESS!$1:$1048576,6,FALSE)</f>
        <v>REQUENA</v>
      </c>
      <c r="R931" s="1" t="str">
        <f>VLOOKUP([1]!Tabla1[[#This Row],[RENAES]],[2]EESS!$1:$1048576,7,FALSE)</f>
        <v>REQUENA</v>
      </c>
      <c r="S931" s="1" t="str">
        <f>VLOOKUP([1]!Tabla1[[#This Row],[RENAES]],[2]EESS!$1:$1048576,10,FALSE)</f>
        <v>REQUENA</v>
      </c>
      <c r="T931" s="1" t="s">
        <v>7289</v>
      </c>
      <c r="U931" s="1" t="s">
        <v>326</v>
      </c>
      <c r="V931" s="1" t="s">
        <v>91</v>
      </c>
      <c r="W931" s="57">
        <v>1</v>
      </c>
      <c r="X931" s="1" t="s">
        <v>5379</v>
      </c>
      <c r="Y931" s="1" t="s">
        <v>90</v>
      </c>
      <c r="Z931" s="1" t="s">
        <v>127</v>
      </c>
      <c r="AA931" s="1" t="s">
        <v>8234</v>
      </c>
      <c r="AB931" s="1" t="s">
        <v>325</v>
      </c>
      <c r="AC931" s="1" t="s">
        <v>105</v>
      </c>
      <c r="AD931" s="1" t="s">
        <v>104</v>
      </c>
      <c r="AE931" s="1" t="s">
        <v>2866</v>
      </c>
      <c r="AF931" s="1" t="s">
        <v>107</v>
      </c>
      <c r="AG931" s="1" t="s">
        <v>90</v>
      </c>
      <c r="AH931" s="1" t="s">
        <v>8234</v>
      </c>
      <c r="AI931" s="1" t="s">
        <v>326</v>
      </c>
      <c r="AJ931" s="1" t="s">
        <v>91</v>
      </c>
      <c r="AK931" s="57">
        <v>2</v>
      </c>
      <c r="AL931" s="1" t="s">
        <v>2866</v>
      </c>
      <c r="AM931" s="1" t="s">
        <v>107</v>
      </c>
      <c r="AN931" s="1" t="s">
        <v>90</v>
      </c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</row>
    <row r="932" spans="1:96" x14ac:dyDescent="0.3">
      <c r="A932" s="1" t="s">
        <v>420</v>
      </c>
      <c r="B932" s="1" t="s">
        <v>1482</v>
      </c>
      <c r="C932" s="1" t="s">
        <v>97</v>
      </c>
      <c r="D932" s="1" t="s">
        <v>3185</v>
      </c>
      <c r="E932" s="1" t="s">
        <v>1111</v>
      </c>
      <c r="F932" s="1" t="s">
        <v>96</v>
      </c>
      <c r="G932" s="1" t="s">
        <v>88</v>
      </c>
      <c r="H932" s="1" t="s">
        <v>1483</v>
      </c>
      <c r="I932" s="1" t="s">
        <v>129</v>
      </c>
      <c r="J932" s="1" t="s">
        <v>107</v>
      </c>
      <c r="K932" s="1">
        <v>30</v>
      </c>
      <c r="L932" s="1" t="s">
        <v>101</v>
      </c>
      <c r="M932" s="1" t="s">
        <v>325</v>
      </c>
      <c r="N932" s="1" t="s">
        <v>105</v>
      </c>
      <c r="O932" s="1" t="s">
        <v>104</v>
      </c>
      <c r="P932">
        <v>193</v>
      </c>
      <c r="Q932" s="1" t="str">
        <f>VLOOKUP([1]!Tabla1[[#This Row],[RENAES]],[2]EESS!$1:$1048576,6,FALSE)</f>
        <v>REQUENA</v>
      </c>
      <c r="R932" s="1" t="str">
        <f>VLOOKUP([1]!Tabla1[[#This Row],[RENAES]],[2]EESS!$1:$1048576,7,FALSE)</f>
        <v>BRETAÑA</v>
      </c>
      <c r="S932" s="1" t="str">
        <f>VLOOKUP([1]!Tabla1[[#This Row],[RENAES]],[2]EESS!$1:$1048576,10,FALSE)</f>
        <v>SAN CARLOS</v>
      </c>
      <c r="T932" s="1" t="s">
        <v>1203</v>
      </c>
      <c r="U932" s="1" t="s">
        <v>326</v>
      </c>
      <c r="V932" s="1" t="s">
        <v>91</v>
      </c>
      <c r="W932" s="57">
        <v>4</v>
      </c>
      <c r="X932" s="1" t="s">
        <v>237</v>
      </c>
      <c r="Y932" s="1" t="s">
        <v>96</v>
      </c>
      <c r="Z932" s="1" t="s">
        <v>95</v>
      </c>
      <c r="AA932" s="1"/>
      <c r="AB932" s="1"/>
      <c r="AC932" s="1"/>
      <c r="AD932" s="1"/>
      <c r="AE932" s="1"/>
      <c r="AF932" s="1"/>
      <c r="AG932" s="1"/>
      <c r="AH932" s="1" t="s">
        <v>1203</v>
      </c>
      <c r="AI932" s="1" t="s">
        <v>326</v>
      </c>
      <c r="AJ932" s="1" t="s">
        <v>91</v>
      </c>
      <c r="AK932" s="57">
        <v>1</v>
      </c>
      <c r="AL932" s="1" t="s">
        <v>1483</v>
      </c>
      <c r="AM932" s="1" t="s">
        <v>129</v>
      </c>
      <c r="AN932" s="1" t="s">
        <v>107</v>
      </c>
      <c r="AO932" s="1"/>
      <c r="AP932" s="1"/>
      <c r="AQ932" s="1"/>
      <c r="AR932" s="1"/>
      <c r="AS932" s="1"/>
      <c r="AT932" s="1"/>
      <c r="AU932" s="1"/>
      <c r="AV932" s="1" t="s">
        <v>1188</v>
      </c>
      <c r="AW932" s="1" t="s">
        <v>326</v>
      </c>
      <c r="AX932" s="1" t="s">
        <v>91</v>
      </c>
      <c r="AY932" s="57">
        <v>5</v>
      </c>
      <c r="AZ932" s="1" t="s">
        <v>1484</v>
      </c>
      <c r="BA932" s="1" t="s">
        <v>90</v>
      </c>
      <c r="BB932" s="1" t="s">
        <v>96</v>
      </c>
      <c r="BC932" s="1" t="s">
        <v>4824</v>
      </c>
      <c r="BD932" s="1" t="s">
        <v>326</v>
      </c>
      <c r="BE932" s="1" t="s">
        <v>91</v>
      </c>
      <c r="BF932" s="57">
        <v>7</v>
      </c>
      <c r="BG932" s="1" t="s">
        <v>1888</v>
      </c>
      <c r="BH932" s="1" t="s">
        <v>102</v>
      </c>
      <c r="BI932" s="1" t="s">
        <v>107</v>
      </c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 t="s">
        <v>1367</v>
      </c>
      <c r="CF932" s="1" t="s">
        <v>326</v>
      </c>
      <c r="CG932" s="1" t="s">
        <v>91</v>
      </c>
      <c r="CH932" s="1" t="s">
        <v>123</v>
      </c>
      <c r="CI932" s="1" t="s">
        <v>1485</v>
      </c>
      <c r="CJ932" s="1" t="s">
        <v>88</v>
      </c>
      <c r="CK932" s="1" t="s">
        <v>111</v>
      </c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6975</v>
      </c>
      <c r="B933" s="1" t="s">
        <v>6976</v>
      </c>
      <c r="C933" s="1" t="s">
        <v>97</v>
      </c>
      <c r="D933" s="1" t="s">
        <v>3185</v>
      </c>
      <c r="E933" s="1" t="s">
        <v>1111</v>
      </c>
      <c r="F933" s="1" t="s">
        <v>95</v>
      </c>
      <c r="G933" s="1" t="s">
        <v>88</v>
      </c>
      <c r="H933" s="1" t="s">
        <v>128</v>
      </c>
      <c r="I933" s="1" t="s">
        <v>96</v>
      </c>
      <c r="J933" s="1" t="s">
        <v>107</v>
      </c>
      <c r="K933" s="1">
        <v>31</v>
      </c>
      <c r="L933" s="1" t="s">
        <v>101</v>
      </c>
      <c r="M933" s="1" t="s">
        <v>325</v>
      </c>
      <c r="N933" s="1" t="s">
        <v>91</v>
      </c>
      <c r="O933" s="1" t="s">
        <v>104</v>
      </c>
      <c r="P933">
        <v>12</v>
      </c>
      <c r="Q933" s="1" t="str">
        <f>VLOOKUP([1]!Tabla1[[#This Row],[RENAES]],[2]EESS!$1:$1048576,6,FALSE)</f>
        <v>LORETO</v>
      </c>
      <c r="R933" s="1" t="str">
        <f>VLOOKUP([1]!Tabla1[[#This Row],[RENAES]],[2]EESS!$1:$1048576,7,FALSE)</f>
        <v>INTUTO</v>
      </c>
      <c r="S933" s="1" t="str">
        <f>VLOOKUP([1]!Tabla1[[#This Row],[RENAES]],[2]EESS!$1:$1048576,10,FALSE)</f>
        <v>INTUTO</v>
      </c>
      <c r="T933" s="1" t="s">
        <v>6431</v>
      </c>
      <c r="U933" s="1" t="s">
        <v>326</v>
      </c>
      <c r="V933" s="1" t="s">
        <v>91</v>
      </c>
      <c r="W933" s="57">
        <v>1</v>
      </c>
      <c r="X933" s="1" t="s">
        <v>128</v>
      </c>
      <c r="Y933" s="1" t="s">
        <v>96</v>
      </c>
      <c r="Z933" s="1" t="s">
        <v>107</v>
      </c>
      <c r="AA933" s="1" t="s">
        <v>7308</v>
      </c>
      <c r="AB933" s="1" t="s">
        <v>325</v>
      </c>
      <c r="AC933" s="1" t="s">
        <v>105</v>
      </c>
      <c r="AD933" s="1" t="s">
        <v>104</v>
      </c>
      <c r="AE933" s="1" t="s">
        <v>7209</v>
      </c>
      <c r="AF933" s="1" t="s">
        <v>90</v>
      </c>
      <c r="AG933" s="1" t="s">
        <v>90</v>
      </c>
      <c r="AH933" s="1" t="s">
        <v>7308</v>
      </c>
      <c r="AI933" s="1" t="s">
        <v>326</v>
      </c>
      <c r="AJ933" s="1" t="s">
        <v>91</v>
      </c>
      <c r="AK933" s="57">
        <v>2</v>
      </c>
      <c r="AL933" s="1" t="s">
        <v>7209</v>
      </c>
      <c r="AM933" s="1" t="s">
        <v>90</v>
      </c>
      <c r="AN933" s="1" t="s">
        <v>90</v>
      </c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5414</v>
      </c>
      <c r="B934" s="1" t="s">
        <v>5415</v>
      </c>
      <c r="C934" s="1" t="s">
        <v>97</v>
      </c>
      <c r="D934" s="1" t="s">
        <v>136</v>
      </c>
      <c r="E934" s="1" t="s">
        <v>1111</v>
      </c>
      <c r="F934" s="1" t="s">
        <v>99</v>
      </c>
      <c r="G934" s="1" t="s">
        <v>98</v>
      </c>
      <c r="H934" s="1" t="s">
        <v>998</v>
      </c>
      <c r="I934" s="1" t="s">
        <v>96</v>
      </c>
      <c r="J934" s="1" t="s">
        <v>111</v>
      </c>
      <c r="K934" s="1">
        <v>42</v>
      </c>
      <c r="L934" s="1" t="s">
        <v>101</v>
      </c>
      <c r="M934" s="1" t="s">
        <v>325</v>
      </c>
      <c r="N934" s="1" t="s">
        <v>91</v>
      </c>
      <c r="O934" s="1" t="s">
        <v>104</v>
      </c>
      <c r="P934">
        <v>105</v>
      </c>
      <c r="Q934" s="1" t="str">
        <f>VLOOKUP([1]!Tabla1[[#This Row],[RENAES]],[2]EESS!$1:$1048576,6,FALSE)</f>
        <v>ALTO AMAZONAS</v>
      </c>
      <c r="R934" s="1" t="str">
        <f>VLOOKUP([1]!Tabla1[[#This Row],[RENAES]],[2]EESS!$1:$1048576,7,FALSE)</f>
        <v>LAGUNAS</v>
      </c>
      <c r="S934" s="1" t="str">
        <f>VLOOKUP([1]!Tabla1[[#This Row],[RENAES]],[2]EESS!$1:$1048576,10,FALSE)</f>
        <v>LAGUNAS</v>
      </c>
      <c r="T934" s="1" t="s">
        <v>4611</v>
      </c>
      <c r="U934" s="1" t="s">
        <v>326</v>
      </c>
      <c r="V934" s="1" t="s">
        <v>91</v>
      </c>
      <c r="W934" s="57">
        <v>1</v>
      </c>
      <c r="X934" s="1" t="s">
        <v>998</v>
      </c>
      <c r="Y934" s="1" t="s">
        <v>96</v>
      </c>
      <c r="Z934" s="1" t="s">
        <v>111</v>
      </c>
      <c r="AA934" s="1" t="s">
        <v>5935</v>
      </c>
      <c r="AB934" s="1" t="s">
        <v>325</v>
      </c>
      <c r="AC934" s="1" t="s">
        <v>105</v>
      </c>
      <c r="AD934" s="1" t="s">
        <v>104</v>
      </c>
      <c r="AE934" s="1" t="s">
        <v>6450</v>
      </c>
      <c r="AF934" s="1" t="s">
        <v>96</v>
      </c>
      <c r="AG934" s="1" t="s">
        <v>127</v>
      </c>
      <c r="AH934" s="1" t="s">
        <v>5935</v>
      </c>
      <c r="AI934" s="1" t="s">
        <v>326</v>
      </c>
      <c r="AJ934" s="1" t="s">
        <v>91</v>
      </c>
      <c r="AK934" s="57">
        <v>2</v>
      </c>
      <c r="AL934" s="1" t="s">
        <v>6450</v>
      </c>
      <c r="AM934" s="1" t="s">
        <v>96</v>
      </c>
      <c r="AN934" s="1" t="s">
        <v>127</v>
      </c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9612</v>
      </c>
      <c r="B935" s="1" t="s">
        <v>9613</v>
      </c>
      <c r="C935" s="1" t="s">
        <v>97</v>
      </c>
      <c r="D935" s="1" t="s">
        <v>3185</v>
      </c>
      <c r="E935" s="1" t="s">
        <v>1111</v>
      </c>
      <c r="F935" s="1" t="s">
        <v>109</v>
      </c>
      <c r="G935" s="1" t="s">
        <v>90</v>
      </c>
      <c r="H935" s="1" t="s">
        <v>2985</v>
      </c>
      <c r="I935" s="1" t="s">
        <v>99</v>
      </c>
      <c r="J935" s="1" t="s">
        <v>96</v>
      </c>
      <c r="K935" s="1">
        <v>36</v>
      </c>
      <c r="L935" s="1" t="s">
        <v>101</v>
      </c>
      <c r="M935" s="1" t="s">
        <v>325</v>
      </c>
      <c r="N935" s="1" t="s">
        <v>91</v>
      </c>
      <c r="O935" s="1" t="s">
        <v>92</v>
      </c>
      <c r="P935">
        <v>210</v>
      </c>
      <c r="Q935" s="1" t="str">
        <f>VLOOKUP([1]!Tabla1[[#This Row],[RENAES]],[2]EESS!$1:$1048576,6,FALSE)</f>
        <v>ALTO AMAZONAS</v>
      </c>
      <c r="R935" s="1" t="str">
        <f>VLOOKUP([1]!Tabla1[[#This Row],[RENAES]],[2]EESS!$1:$1048576,7,FALSE)</f>
        <v>YURIMAGUAS</v>
      </c>
      <c r="S935" s="1" t="str">
        <f>VLOOKUP([1]!Tabla1[[#This Row],[RENAES]],[2]EESS!$1:$1048576,10,FALSE)</f>
        <v>MUNICHIS De Yurimaguas(EJE DE M.R)</v>
      </c>
      <c r="T935" s="1" t="s">
        <v>9551</v>
      </c>
      <c r="U935" s="1" t="s">
        <v>326</v>
      </c>
      <c r="V935" s="1" t="s">
        <v>91</v>
      </c>
      <c r="W935" s="57">
        <v>3</v>
      </c>
      <c r="X935" s="1" t="s">
        <v>2985</v>
      </c>
      <c r="Y935" s="1" t="s">
        <v>99</v>
      </c>
      <c r="Z935" s="1" t="s">
        <v>96</v>
      </c>
      <c r="AA935" s="1"/>
      <c r="AB935" s="1"/>
      <c r="AC935" s="1"/>
      <c r="AD935" s="1"/>
      <c r="AE935" s="1"/>
      <c r="AF935" s="1"/>
      <c r="AG935" s="1"/>
      <c r="AH935" s="1" t="s">
        <v>9998</v>
      </c>
      <c r="AI935" s="1" t="s">
        <v>326</v>
      </c>
      <c r="AJ935" s="1" t="s">
        <v>91</v>
      </c>
      <c r="AK935" s="57">
        <v>4</v>
      </c>
      <c r="AL935" s="1" t="s">
        <v>7710</v>
      </c>
      <c r="AM935" s="1" t="s">
        <v>119</v>
      </c>
      <c r="AN935" s="1" t="s">
        <v>96</v>
      </c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5973</v>
      </c>
      <c r="B936" s="1" t="s">
        <v>5974</v>
      </c>
      <c r="C936" s="1" t="s">
        <v>97</v>
      </c>
      <c r="D936" s="1" t="s">
        <v>3185</v>
      </c>
      <c r="E936" s="1" t="s">
        <v>1111</v>
      </c>
      <c r="F936" s="1" t="s">
        <v>102</v>
      </c>
      <c r="G936" s="1" t="s">
        <v>122</v>
      </c>
      <c r="H936" s="1" t="s">
        <v>183</v>
      </c>
      <c r="I936" s="1" t="s">
        <v>119</v>
      </c>
      <c r="J936" s="1" t="s">
        <v>110</v>
      </c>
      <c r="K936" s="1">
        <v>35</v>
      </c>
      <c r="L936" s="1" t="s">
        <v>101</v>
      </c>
      <c r="M936" s="1" t="s">
        <v>325</v>
      </c>
      <c r="N936" s="1" t="s">
        <v>91</v>
      </c>
      <c r="O936" s="1" t="s">
        <v>104</v>
      </c>
      <c r="P936">
        <v>125</v>
      </c>
      <c r="Q936" s="1" t="str">
        <f>VLOOKUP([1]!Tabla1[[#This Row],[RENAES]],[2]EESS!$1:$1048576,6,FALSE)</f>
        <v>UCAYALI</v>
      </c>
      <c r="R936" s="1" t="str">
        <f>VLOOKUP([1]!Tabla1[[#This Row],[RENAES]],[2]EESS!$1:$1048576,7,FALSE)</f>
        <v>SARAYACU</v>
      </c>
      <c r="S936" s="1" t="str">
        <f>VLOOKUP([1]!Tabla1[[#This Row],[RENAES]],[2]EESS!$1:$1048576,10,FALSE)</f>
        <v>JUANCITO De Sarayacu</v>
      </c>
      <c r="T936" s="1" t="s">
        <v>5962</v>
      </c>
      <c r="U936" s="1" t="s">
        <v>326</v>
      </c>
      <c r="V936" s="1" t="s">
        <v>91</v>
      </c>
      <c r="W936" s="57">
        <v>4</v>
      </c>
      <c r="X936" s="1" t="s">
        <v>183</v>
      </c>
      <c r="Y936" s="1" t="s">
        <v>119</v>
      </c>
      <c r="Z936" s="1" t="s">
        <v>110</v>
      </c>
      <c r="AA936" s="1" t="s">
        <v>7132</v>
      </c>
      <c r="AB936" s="1" t="s">
        <v>325</v>
      </c>
      <c r="AC936" s="1" t="s">
        <v>91</v>
      </c>
      <c r="AD936" s="1" t="s">
        <v>104</v>
      </c>
      <c r="AE936" s="1" t="s">
        <v>132</v>
      </c>
      <c r="AF936" s="1" t="s">
        <v>113</v>
      </c>
      <c r="AG936" s="1" t="s">
        <v>115</v>
      </c>
      <c r="AH936" s="1" t="s">
        <v>7132</v>
      </c>
      <c r="AI936" s="1" t="s">
        <v>326</v>
      </c>
      <c r="AJ936" s="1" t="s">
        <v>91</v>
      </c>
      <c r="AK936" s="57">
        <v>3</v>
      </c>
      <c r="AL936" s="1" t="s">
        <v>132</v>
      </c>
      <c r="AM936" s="1" t="s">
        <v>113</v>
      </c>
      <c r="AN936" s="1" t="s">
        <v>115</v>
      </c>
      <c r="AO936" s="1"/>
      <c r="AP936" s="1"/>
      <c r="AQ936" s="1"/>
      <c r="AR936" s="1"/>
      <c r="AS936" s="1"/>
      <c r="AT936" s="1"/>
      <c r="AU936" s="1"/>
      <c r="AV936" s="1" t="s">
        <v>9030</v>
      </c>
      <c r="AW936" s="1" t="s">
        <v>326</v>
      </c>
      <c r="AX936" s="1" t="s">
        <v>91</v>
      </c>
      <c r="AY936" s="57">
        <v>7</v>
      </c>
      <c r="AZ936" s="1" t="s">
        <v>4907</v>
      </c>
      <c r="BA936" s="1" t="s">
        <v>88</v>
      </c>
      <c r="BB936" s="1" t="s">
        <v>100</v>
      </c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2941</v>
      </c>
      <c r="B937" s="1" t="s">
        <v>2942</v>
      </c>
      <c r="C937" s="1" t="s">
        <v>97</v>
      </c>
      <c r="D937" s="1" t="s">
        <v>3185</v>
      </c>
      <c r="E937" s="1" t="s">
        <v>1111</v>
      </c>
      <c r="F937" s="1" t="s">
        <v>90</v>
      </c>
      <c r="G937" s="1" t="s">
        <v>107</v>
      </c>
      <c r="H937" s="1" t="s">
        <v>2554</v>
      </c>
      <c r="I937" s="1" t="s">
        <v>96</v>
      </c>
      <c r="J937" s="1" t="s">
        <v>118</v>
      </c>
      <c r="K937" s="1">
        <v>33</v>
      </c>
      <c r="L937" s="1" t="s">
        <v>101</v>
      </c>
      <c r="M937" s="1" t="s">
        <v>325</v>
      </c>
      <c r="N937" s="1" t="s">
        <v>105</v>
      </c>
      <c r="O937" s="32"/>
      <c r="P937">
        <v>300</v>
      </c>
      <c r="Q937" s="1" t="str">
        <f>VLOOKUP([1]!Tabla1[[#This Row],[RENAES]],[2]EESS!$1:$1048576,6,FALSE)</f>
        <v>NO PERTENECE A NINGUNA RED</v>
      </c>
      <c r="R937" s="1" t="str">
        <f>VLOOKUP([1]!Tabla1[[#This Row],[RENAES]],[2]EESS!$1:$1048576,7,FALSE)</f>
        <v>NO PERTENECE A NINGUNA MICRORED</v>
      </c>
      <c r="S937" s="1" t="str">
        <f>VLOOKUP([1]!Tabla1[[#This Row],[RENAES]],[2]EESS!$1:$1048576,10,FALSE)</f>
        <v>HOSPITAL IQUITOS "Cesar Garayar Garcia"</v>
      </c>
      <c r="T937" s="1" t="s">
        <v>1160</v>
      </c>
      <c r="U937" s="1" t="s">
        <v>326</v>
      </c>
      <c r="V937" s="1" t="s">
        <v>91</v>
      </c>
      <c r="W937" s="57">
        <v>3</v>
      </c>
      <c r="X937" s="1" t="s">
        <v>2554</v>
      </c>
      <c r="Y937" s="1" t="s">
        <v>96</v>
      </c>
      <c r="Z937" s="1" t="s">
        <v>118</v>
      </c>
      <c r="AA937" s="1"/>
      <c r="AB937" s="1"/>
      <c r="AC937" s="1"/>
      <c r="AD937" s="1"/>
      <c r="AE937" s="1"/>
      <c r="AF937" s="1"/>
      <c r="AG937" s="1"/>
      <c r="AH937" s="1" t="s">
        <v>3203</v>
      </c>
      <c r="AI937" s="1" t="s">
        <v>326</v>
      </c>
      <c r="AJ937" s="1" t="s">
        <v>91</v>
      </c>
      <c r="AK937" s="57">
        <v>2</v>
      </c>
      <c r="AL937" s="1" t="s">
        <v>2554</v>
      </c>
      <c r="AM937" s="1" t="s">
        <v>96</v>
      </c>
      <c r="AN937" s="1" t="s">
        <v>121</v>
      </c>
      <c r="AO937" s="1"/>
      <c r="AP937" s="1"/>
      <c r="AQ937" s="1"/>
      <c r="AR937" s="1"/>
      <c r="AS937" s="1"/>
      <c r="AT937" s="1"/>
      <c r="AU937" s="1"/>
      <c r="AV937" s="1" t="s">
        <v>4821</v>
      </c>
      <c r="AW937" s="1" t="s">
        <v>326</v>
      </c>
      <c r="AX937" s="1" t="s">
        <v>91</v>
      </c>
      <c r="AY937" s="57">
        <v>5</v>
      </c>
      <c r="AZ937" s="1" t="s">
        <v>4891</v>
      </c>
      <c r="BA937" s="1" t="s">
        <v>96</v>
      </c>
      <c r="BB937" s="1" t="s">
        <v>90</v>
      </c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 t="s">
        <v>4222</v>
      </c>
      <c r="CF937" s="1" t="s">
        <v>326</v>
      </c>
      <c r="CG937" s="1" t="s">
        <v>91</v>
      </c>
      <c r="CH937" s="1" t="s">
        <v>123</v>
      </c>
      <c r="CI937" s="1" t="s">
        <v>132</v>
      </c>
      <c r="CJ937" s="1" t="s">
        <v>90</v>
      </c>
      <c r="CK937" s="1" t="s">
        <v>113</v>
      </c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1486</v>
      </c>
      <c r="B938" s="1" t="s">
        <v>1487</v>
      </c>
      <c r="C938" s="1" t="s">
        <v>97</v>
      </c>
      <c r="D938" s="1" t="s">
        <v>3185</v>
      </c>
      <c r="E938" s="1" t="s">
        <v>1111</v>
      </c>
      <c r="F938" s="1" t="s">
        <v>96</v>
      </c>
      <c r="G938" s="1" t="s">
        <v>116</v>
      </c>
      <c r="H938" s="1" t="s">
        <v>327</v>
      </c>
      <c r="I938" s="1" t="s">
        <v>99</v>
      </c>
      <c r="J938" s="1" t="s">
        <v>118</v>
      </c>
      <c r="K938" s="1">
        <v>38</v>
      </c>
      <c r="L938" s="1" t="s">
        <v>101</v>
      </c>
      <c r="M938" s="1" t="s">
        <v>325</v>
      </c>
      <c r="N938" s="1" t="s">
        <v>91</v>
      </c>
      <c r="O938" s="1" t="s">
        <v>104</v>
      </c>
      <c r="P938">
        <v>150</v>
      </c>
      <c r="Q938" s="1" t="str">
        <f>VLOOKUP([1]!Tabla1[[#This Row],[RENAES]],[2]EESS!$1:$1048576,6,FALSE)</f>
        <v>NO PERTENECE A NINGUNA RED</v>
      </c>
      <c r="R938" s="1" t="str">
        <f>VLOOKUP([1]!Tabla1[[#This Row],[RENAES]],[2]EESS!$1:$1048576,7,FALSE)</f>
        <v>NO PERTENECE A NINGUNA MICRORED</v>
      </c>
      <c r="S938" s="1" t="str">
        <f>VLOOKUP([1]!Tabla1[[#This Row],[RENAES]],[2]EESS!$1:$1048576,10,FALSE)</f>
        <v>HOSP.REGIONAL DE LORETO "Felipe Arriola Iglesias"</v>
      </c>
      <c r="T938" s="1" t="s">
        <v>1217</v>
      </c>
      <c r="U938" s="1" t="s">
        <v>326</v>
      </c>
      <c r="V938" s="1" t="s">
        <v>91</v>
      </c>
      <c r="W938" s="57">
        <v>1</v>
      </c>
      <c r="X938" s="1" t="s">
        <v>327</v>
      </c>
      <c r="Y938" s="1" t="s">
        <v>99</v>
      </c>
      <c r="Z938" s="1" t="s">
        <v>118</v>
      </c>
      <c r="AA938" s="1" t="s">
        <v>2523</v>
      </c>
      <c r="AB938" s="1" t="s">
        <v>325</v>
      </c>
      <c r="AC938" s="1" t="s">
        <v>105</v>
      </c>
      <c r="AD938" s="1" t="s">
        <v>104</v>
      </c>
      <c r="AE938" s="1" t="s">
        <v>327</v>
      </c>
      <c r="AF938" s="1" t="s">
        <v>90</v>
      </c>
      <c r="AG938" s="1" t="s">
        <v>108</v>
      </c>
      <c r="AH938" s="1" t="s">
        <v>2523</v>
      </c>
      <c r="AI938" s="1" t="s">
        <v>326</v>
      </c>
      <c r="AJ938" s="1" t="s">
        <v>91</v>
      </c>
      <c r="AK938" s="57">
        <v>2</v>
      </c>
      <c r="AL938" s="1" t="s">
        <v>327</v>
      </c>
      <c r="AM938" s="1" t="s">
        <v>90</v>
      </c>
      <c r="AN938" s="1" t="s">
        <v>108</v>
      </c>
      <c r="AO938" s="1"/>
      <c r="AP938" s="1"/>
      <c r="AQ938" s="1"/>
      <c r="AR938" s="1"/>
      <c r="AS938" s="1"/>
      <c r="AT938" s="1"/>
      <c r="AU938" s="1"/>
      <c r="AV938" s="1" t="s">
        <v>3188</v>
      </c>
      <c r="AW938" s="1" t="s">
        <v>332</v>
      </c>
      <c r="AX938" s="1" t="s">
        <v>91</v>
      </c>
      <c r="AY938" s="57">
        <v>3</v>
      </c>
      <c r="AZ938" s="1" t="s">
        <v>327</v>
      </c>
      <c r="BA938" s="1" t="s">
        <v>113</v>
      </c>
      <c r="BB938" s="1" t="s">
        <v>99</v>
      </c>
      <c r="BC938" s="1" t="s">
        <v>3497</v>
      </c>
      <c r="BD938" s="1" t="s">
        <v>326</v>
      </c>
      <c r="BE938" s="1" t="s">
        <v>91</v>
      </c>
      <c r="BF938" s="57">
        <v>4</v>
      </c>
      <c r="BG938" s="1" t="s">
        <v>327</v>
      </c>
      <c r="BH938" s="1" t="s">
        <v>96</v>
      </c>
      <c r="BI938" s="1" t="s">
        <v>109</v>
      </c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9084</v>
      </c>
      <c r="B939" s="1" t="s">
        <v>9085</v>
      </c>
      <c r="C939" s="1" t="s">
        <v>97</v>
      </c>
      <c r="D939" s="1" t="s">
        <v>3185</v>
      </c>
      <c r="E939" s="1" t="s">
        <v>1111</v>
      </c>
      <c r="F939" s="1" t="s">
        <v>127</v>
      </c>
      <c r="G939" s="1" t="s">
        <v>98</v>
      </c>
      <c r="H939" s="1" t="s">
        <v>1326</v>
      </c>
      <c r="I939" s="1" t="s">
        <v>90</v>
      </c>
      <c r="J939" s="1" t="s">
        <v>106</v>
      </c>
      <c r="K939" s="1">
        <v>29</v>
      </c>
      <c r="L939" s="1" t="s">
        <v>101</v>
      </c>
      <c r="M939" s="1" t="s">
        <v>325</v>
      </c>
      <c r="N939" s="1" t="s">
        <v>91</v>
      </c>
      <c r="O939" s="1" t="s">
        <v>104</v>
      </c>
      <c r="P939">
        <v>161</v>
      </c>
      <c r="Q939" s="1" t="str">
        <f>VLOOKUP([1]!Tabla1[[#This Row],[RENAES]],[2]EESS!$1:$1048576,6,FALSE)</f>
        <v>NO PERTENECE A NINGUNA RED</v>
      </c>
      <c r="R939" s="1" t="str">
        <f>VLOOKUP([1]!Tabla1[[#This Row],[RENAES]],[2]EESS!$1:$1048576,7,FALSE)</f>
        <v>NO PERTENECE A NINGUNA MICRORED</v>
      </c>
      <c r="S939" s="1" t="str">
        <f>VLOOKUP([1]!Tabla1[[#This Row],[RENAES]],[2]EESS!$1:$1048576,10,FALSE)</f>
        <v>HOSP.REGIONAL DE LORETO "Felipe Arriola Iglesias"</v>
      </c>
      <c r="T939" s="1" t="s">
        <v>9001</v>
      </c>
      <c r="U939" s="1" t="s">
        <v>326</v>
      </c>
      <c r="V939" s="1" t="s">
        <v>91</v>
      </c>
      <c r="W939" s="57">
        <v>2</v>
      </c>
      <c r="X939" s="1" t="s">
        <v>1326</v>
      </c>
      <c r="Y939" s="1" t="s">
        <v>90</v>
      </c>
      <c r="Z939" s="1" t="s">
        <v>106</v>
      </c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1446</v>
      </c>
      <c r="B940" s="1" t="s">
        <v>7390</v>
      </c>
      <c r="C940" s="1" t="s">
        <v>97</v>
      </c>
      <c r="D940" s="1" t="s">
        <v>3185</v>
      </c>
      <c r="E940" s="1" t="s">
        <v>1111</v>
      </c>
      <c r="F940" s="1" t="s">
        <v>95</v>
      </c>
      <c r="G940" s="1" t="s">
        <v>96</v>
      </c>
      <c r="H940" s="1" t="s">
        <v>6512</v>
      </c>
      <c r="I940" s="1" t="s">
        <v>96</v>
      </c>
      <c r="J940" s="1" t="s">
        <v>111</v>
      </c>
      <c r="K940" s="1">
        <v>31</v>
      </c>
      <c r="L940" s="1" t="s">
        <v>101</v>
      </c>
      <c r="M940" s="1" t="s">
        <v>325</v>
      </c>
      <c r="N940" s="1" t="s">
        <v>91</v>
      </c>
      <c r="O940" s="1" t="s">
        <v>104</v>
      </c>
      <c r="P940">
        <v>71</v>
      </c>
      <c r="Q940" s="1" t="str">
        <f>VLOOKUP([1]!Tabla1[[#This Row],[RENAES]],[2]EESS!$1:$1048576,6,FALSE)</f>
        <v>NO PERTENECE A NINGUNA RED</v>
      </c>
      <c r="R940" s="1" t="str">
        <f>VLOOKUP([1]!Tabla1[[#This Row],[RENAES]],[2]EESS!$1:$1048576,7,FALSE)</f>
        <v>NO PERTENECE A NINGUNA MICRORED</v>
      </c>
      <c r="S940" s="1" t="str">
        <f>VLOOKUP([1]!Tabla1[[#This Row],[RENAES]],[2]EESS!$1:$1048576,10,FALSE)</f>
        <v>HOSPITAL IQUITOS "Cesar Garayar Garcia"</v>
      </c>
      <c r="T940" s="1" t="s">
        <v>6479</v>
      </c>
      <c r="U940" s="1" t="s">
        <v>326</v>
      </c>
      <c r="V940" s="1" t="s">
        <v>91</v>
      </c>
      <c r="W940" s="57">
        <v>1</v>
      </c>
      <c r="X940" s="1" t="s">
        <v>6512</v>
      </c>
      <c r="Y940" s="1" t="s">
        <v>96</v>
      </c>
      <c r="Z940" s="1" t="s">
        <v>111</v>
      </c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5975</v>
      </c>
      <c r="B941" s="1" t="s">
        <v>5976</v>
      </c>
      <c r="C941" s="1" t="s">
        <v>97</v>
      </c>
      <c r="D941" s="1" t="s">
        <v>3338</v>
      </c>
      <c r="E941" s="1" t="s">
        <v>1111</v>
      </c>
      <c r="F941" s="1" t="s">
        <v>102</v>
      </c>
      <c r="G941" s="1" t="s">
        <v>122</v>
      </c>
      <c r="H941" s="1" t="s">
        <v>4843</v>
      </c>
      <c r="I941" s="1" t="s">
        <v>90</v>
      </c>
      <c r="J941" s="1" t="s">
        <v>95</v>
      </c>
      <c r="K941" s="1">
        <v>30</v>
      </c>
      <c r="L941" s="1" t="s">
        <v>101</v>
      </c>
      <c r="M941" s="1" t="s">
        <v>325</v>
      </c>
      <c r="N941" s="1" t="s">
        <v>91</v>
      </c>
      <c r="O941" s="1" t="s">
        <v>92</v>
      </c>
      <c r="P941">
        <v>74</v>
      </c>
      <c r="Q941" s="1" t="str">
        <f>VLOOKUP([1]!Tabla1[[#This Row],[RENAES]],[2]EESS!$1:$1048576,6,FALSE)</f>
        <v>MAYNAS PERIFERIE</v>
      </c>
      <c r="R941" s="1" t="str">
        <f>VLOOKUP([1]!Tabla1[[#This Row],[RENAES]],[2]EESS!$1:$1048576,7,FALSE)</f>
        <v>PUTUMAYO</v>
      </c>
      <c r="S941" s="1" t="str">
        <f>VLOOKUP([1]!Tabla1[[#This Row],[RENAES]],[2]EESS!$1:$1048576,10,FALSE)</f>
        <v>SANTA MERCEDES</v>
      </c>
      <c r="T941" s="1" t="s">
        <v>5962</v>
      </c>
      <c r="U941" s="1" t="s">
        <v>326</v>
      </c>
      <c r="V941" s="1" t="s">
        <v>91</v>
      </c>
      <c r="W941" s="57">
        <v>1</v>
      </c>
      <c r="X941" s="1" t="s">
        <v>4843</v>
      </c>
      <c r="Y941" s="1" t="s">
        <v>90</v>
      </c>
      <c r="Z941" s="1" t="s">
        <v>95</v>
      </c>
      <c r="AA941" s="1" t="s">
        <v>9326</v>
      </c>
      <c r="AB941" s="1" t="s">
        <v>325</v>
      </c>
      <c r="AC941" s="1" t="s">
        <v>105</v>
      </c>
      <c r="AD941" s="1" t="s">
        <v>104</v>
      </c>
      <c r="AE941" s="1" t="s">
        <v>350</v>
      </c>
      <c r="AF941" s="1" t="s">
        <v>90</v>
      </c>
      <c r="AG941" s="1" t="s">
        <v>102</v>
      </c>
      <c r="AH941" s="1" t="s">
        <v>8044</v>
      </c>
      <c r="AI941" s="1" t="s">
        <v>326</v>
      </c>
      <c r="AJ941" s="1" t="s">
        <v>91</v>
      </c>
      <c r="AK941" s="57">
        <v>3</v>
      </c>
      <c r="AL941" s="1" t="s">
        <v>350</v>
      </c>
      <c r="AM941" s="1" t="s">
        <v>99</v>
      </c>
      <c r="AN941" s="1" t="s">
        <v>96</v>
      </c>
      <c r="AO941" s="1"/>
      <c r="AP941" s="1"/>
      <c r="AQ941" s="1"/>
      <c r="AR941" s="1"/>
      <c r="AS941" s="1"/>
      <c r="AT941" s="1"/>
      <c r="AU941" s="1"/>
      <c r="AV941" s="1" t="s">
        <v>9326</v>
      </c>
      <c r="AW941" s="1" t="s">
        <v>326</v>
      </c>
      <c r="AX941" s="1" t="s">
        <v>91</v>
      </c>
      <c r="AY941" s="57">
        <v>4</v>
      </c>
      <c r="AZ941" s="1" t="s">
        <v>350</v>
      </c>
      <c r="BA941" s="1" t="s">
        <v>90</v>
      </c>
      <c r="BB941" s="1" t="s">
        <v>102</v>
      </c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2593</v>
      </c>
      <c r="B942" s="1" t="s">
        <v>2594</v>
      </c>
      <c r="C942" s="1" t="s">
        <v>97</v>
      </c>
      <c r="D942" s="1" t="s">
        <v>115</v>
      </c>
      <c r="E942" s="1" t="s">
        <v>1111</v>
      </c>
      <c r="F942" s="1" t="s">
        <v>96</v>
      </c>
      <c r="G942" s="1" t="s">
        <v>98</v>
      </c>
      <c r="H942" s="1" t="s">
        <v>2595</v>
      </c>
      <c r="I942" s="1" t="s">
        <v>96</v>
      </c>
      <c r="J942" s="1" t="s">
        <v>102</v>
      </c>
      <c r="K942" s="1">
        <v>36</v>
      </c>
      <c r="L942" s="1" t="s">
        <v>101</v>
      </c>
      <c r="M942" s="1" t="s">
        <v>325</v>
      </c>
      <c r="N942" s="1" t="s">
        <v>105</v>
      </c>
      <c r="O942" s="1" t="s">
        <v>104</v>
      </c>
      <c r="P942">
        <v>6740</v>
      </c>
      <c r="Q942" s="1" t="str">
        <f>VLOOKUP([1]!Tabla1[[#This Row],[RENAES]],[2]EESS!$1:$1048576,6,FALSE)</f>
        <v>NO PERTENECE A NINGUNA RED</v>
      </c>
      <c r="R942" s="1" t="str">
        <f>VLOOKUP([1]!Tabla1[[#This Row],[RENAES]],[2]EESS!$1:$1048576,7,FALSE)</f>
        <v>NO PERTENECE A NINGUNA MICRORED</v>
      </c>
      <c r="S942" s="1" t="str">
        <f>VLOOKUP([1]!Tabla1[[#This Row],[RENAES]],[2]EESS!$1:$1048576,10,FALSE)</f>
        <v>HOSPITAL IQUITOS "Cesar Garayar Garcia"</v>
      </c>
      <c r="T942" s="1" t="s">
        <v>1139</v>
      </c>
      <c r="U942" s="1" t="s">
        <v>326</v>
      </c>
      <c r="V942" s="1" t="s">
        <v>91</v>
      </c>
      <c r="W942" s="57">
        <v>5</v>
      </c>
      <c r="X942" s="1" t="s">
        <v>2595</v>
      </c>
      <c r="Y942" s="1" t="s">
        <v>96</v>
      </c>
      <c r="Z942" s="1" t="s">
        <v>102</v>
      </c>
      <c r="AA942" s="1"/>
      <c r="AB942" s="1"/>
      <c r="AC942" s="1"/>
      <c r="AD942" s="1"/>
      <c r="AE942" s="1"/>
      <c r="AF942" s="1"/>
      <c r="AG942" s="1"/>
      <c r="AH942" s="1" t="s">
        <v>1367</v>
      </c>
      <c r="AI942" s="1" t="s">
        <v>326</v>
      </c>
      <c r="AJ942" s="1" t="s">
        <v>91</v>
      </c>
      <c r="AK942" s="57">
        <v>4</v>
      </c>
      <c r="AL942" s="1" t="s">
        <v>4002</v>
      </c>
      <c r="AM942" s="1" t="s">
        <v>96</v>
      </c>
      <c r="AN942" s="1" t="s">
        <v>113</v>
      </c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 t="s">
        <v>2871</v>
      </c>
      <c r="CF942" s="1" t="s">
        <v>326</v>
      </c>
      <c r="CG942" s="1" t="s">
        <v>91</v>
      </c>
      <c r="CH942" s="1" t="s">
        <v>123</v>
      </c>
      <c r="CI942" s="1" t="s">
        <v>3837</v>
      </c>
      <c r="CJ942" s="1" t="s">
        <v>90</v>
      </c>
      <c r="CK942" s="1" t="s">
        <v>88</v>
      </c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8090</v>
      </c>
      <c r="B943" s="1" t="s">
        <v>8091</v>
      </c>
      <c r="C943" s="1" t="s">
        <v>97</v>
      </c>
      <c r="D943" s="1" t="s">
        <v>3185</v>
      </c>
      <c r="E943" s="1" t="s">
        <v>1111</v>
      </c>
      <c r="F943" s="1" t="s">
        <v>119</v>
      </c>
      <c r="G943" s="1" t="s">
        <v>113</v>
      </c>
      <c r="H943" s="1" t="s">
        <v>7542</v>
      </c>
      <c r="I943" s="1" t="s">
        <v>100</v>
      </c>
      <c r="J943" s="1" t="s">
        <v>90</v>
      </c>
      <c r="K943" s="1">
        <v>33</v>
      </c>
      <c r="L943" s="1" t="s">
        <v>101</v>
      </c>
      <c r="M943" s="1" t="s">
        <v>325</v>
      </c>
      <c r="N943" s="1" t="s">
        <v>91</v>
      </c>
      <c r="O943" s="32"/>
      <c r="P943">
        <v>150</v>
      </c>
      <c r="Q943" s="1" t="str">
        <f>VLOOKUP([1]!Tabla1[[#This Row],[RENAES]],[2]EESS!$1:$1048576,6,FALSE)</f>
        <v>NO PERTENECE A NINGUNA RED</v>
      </c>
      <c r="R943" s="1" t="str">
        <f>VLOOKUP([1]!Tabla1[[#This Row],[RENAES]],[2]EESS!$1:$1048576,7,FALSE)</f>
        <v>NO PERTENECE A NINGUNA MICRORED</v>
      </c>
      <c r="S943" s="1" t="str">
        <f>VLOOKUP([1]!Tabla1[[#This Row],[RENAES]],[2]EESS!$1:$1048576,10,FALSE)</f>
        <v>HOSPITAL IQUITOS "Cesar Garayar Garcia"</v>
      </c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3566</v>
      </c>
      <c r="B944" s="1" t="s">
        <v>9614</v>
      </c>
      <c r="C944" s="1" t="s">
        <v>97</v>
      </c>
      <c r="D944" s="1" t="s">
        <v>3185</v>
      </c>
      <c r="E944" s="1" t="s">
        <v>1111</v>
      </c>
      <c r="F944" s="1" t="s">
        <v>127</v>
      </c>
      <c r="G944" s="1" t="s">
        <v>115</v>
      </c>
      <c r="H944" s="1" t="s">
        <v>9017</v>
      </c>
      <c r="I944" s="1" t="s">
        <v>88</v>
      </c>
      <c r="J944" s="1" t="s">
        <v>142</v>
      </c>
      <c r="K944" s="1">
        <v>30</v>
      </c>
      <c r="L944" s="1" t="s">
        <v>101</v>
      </c>
      <c r="M944" s="1" t="s">
        <v>325</v>
      </c>
      <c r="N944" s="1" t="s">
        <v>91</v>
      </c>
      <c r="O944" s="1" t="s">
        <v>92</v>
      </c>
      <c r="P944">
        <v>147</v>
      </c>
      <c r="Q944" s="1" t="str">
        <f>VLOOKUP([1]!Tabla1[[#This Row],[RENAES]],[2]EESS!$1:$1048576,6,FALSE)</f>
        <v>LORETO</v>
      </c>
      <c r="R944" s="1" t="str">
        <f>VLOOKUP([1]!Tabla1[[#This Row],[RENAES]],[2]EESS!$1:$1048576,7,FALSE)</f>
        <v>NAUTA</v>
      </c>
      <c r="S944" s="1" t="str">
        <f>VLOOKUP([1]!Tabla1[[#This Row],[RENAES]],[2]EESS!$1:$1048576,10,FALSE)</f>
        <v>SANTA ROSA DE LAGARTO</v>
      </c>
      <c r="T944" s="1" t="s">
        <v>9030</v>
      </c>
      <c r="U944" s="1" t="s">
        <v>326</v>
      </c>
      <c r="V944" s="1" t="s">
        <v>91</v>
      </c>
      <c r="W944" s="57">
        <v>4</v>
      </c>
      <c r="X944" s="1" t="s">
        <v>9017</v>
      </c>
      <c r="Y944" s="1" t="s">
        <v>88</v>
      </c>
      <c r="Z944" s="1" t="s">
        <v>142</v>
      </c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886</v>
      </c>
      <c r="B945" s="1" t="s">
        <v>1488</v>
      </c>
      <c r="C945" s="1" t="s">
        <v>97</v>
      </c>
      <c r="D945" s="1" t="s">
        <v>3185</v>
      </c>
      <c r="E945" s="1" t="s">
        <v>1111</v>
      </c>
      <c r="F945" s="1" t="s">
        <v>96</v>
      </c>
      <c r="G945" s="1" t="s">
        <v>98</v>
      </c>
      <c r="H945" s="1" t="s">
        <v>1489</v>
      </c>
      <c r="I945" s="1" t="s">
        <v>90</v>
      </c>
      <c r="J945" s="1" t="s">
        <v>110</v>
      </c>
      <c r="K945" s="1">
        <v>29</v>
      </c>
      <c r="L945" s="1" t="s">
        <v>101</v>
      </c>
      <c r="M945" s="1" t="s">
        <v>325</v>
      </c>
      <c r="N945" s="1" t="s">
        <v>91</v>
      </c>
      <c r="O945" s="1" t="s">
        <v>104</v>
      </c>
      <c r="P945">
        <v>101</v>
      </c>
      <c r="Q945" s="1" t="str">
        <f>VLOOKUP([1]!Tabla1[[#This Row],[RENAES]],[2]EESS!$1:$1048576,6,FALSE)</f>
        <v>UCAYALI</v>
      </c>
      <c r="R945" s="1" t="str">
        <f>VLOOKUP([1]!Tabla1[[#This Row],[RENAES]],[2]EESS!$1:$1048576,7,FALSE)</f>
        <v>SARAYACU</v>
      </c>
      <c r="S945" s="1" t="str">
        <f>VLOOKUP([1]!Tabla1[[#This Row],[RENAES]],[2]EESS!$1:$1048576,10,FALSE)</f>
        <v>JUANCITO De Sarayacu</v>
      </c>
      <c r="T945" s="1" t="s">
        <v>1139</v>
      </c>
      <c r="U945" s="1" t="s">
        <v>326</v>
      </c>
      <c r="V945" s="1" t="s">
        <v>91</v>
      </c>
      <c r="W945" s="57">
        <v>4</v>
      </c>
      <c r="X945" s="1" t="s">
        <v>1489</v>
      </c>
      <c r="Y945" s="1" t="s">
        <v>90</v>
      </c>
      <c r="Z945" s="1" t="s">
        <v>110</v>
      </c>
      <c r="AA945" s="1" t="s">
        <v>2522</v>
      </c>
      <c r="AB945" s="1" t="s">
        <v>325</v>
      </c>
      <c r="AC945" s="1" t="s">
        <v>91</v>
      </c>
      <c r="AD945" s="1" t="s">
        <v>104</v>
      </c>
      <c r="AE945" s="1" t="s">
        <v>3574</v>
      </c>
      <c r="AF945" s="1" t="s">
        <v>96</v>
      </c>
      <c r="AG945" s="1" t="s">
        <v>119</v>
      </c>
      <c r="AH945" s="1" t="s">
        <v>2522</v>
      </c>
      <c r="AI945" s="1" t="s">
        <v>326</v>
      </c>
      <c r="AJ945" s="1" t="s">
        <v>91</v>
      </c>
      <c r="AK945" s="57">
        <v>5</v>
      </c>
      <c r="AL945" s="1" t="s">
        <v>3574</v>
      </c>
      <c r="AM945" s="1" t="s">
        <v>96</v>
      </c>
      <c r="AN945" s="1" t="s">
        <v>119</v>
      </c>
      <c r="AO945" s="1"/>
      <c r="AP945" s="1"/>
      <c r="AQ945" s="1"/>
      <c r="AR945" s="1"/>
      <c r="AS945" s="1"/>
      <c r="AT945" s="1"/>
      <c r="AU945" s="1"/>
      <c r="AV945" s="1" t="s">
        <v>3196</v>
      </c>
      <c r="AW945" s="1" t="s">
        <v>326</v>
      </c>
      <c r="AX945" s="1" t="s">
        <v>91</v>
      </c>
      <c r="AY945" s="57">
        <v>10</v>
      </c>
      <c r="AZ945" s="1" t="s">
        <v>324</v>
      </c>
      <c r="BA945" s="1" t="s">
        <v>122</v>
      </c>
      <c r="BB945" s="1" t="s">
        <v>90</v>
      </c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4312</v>
      </c>
      <c r="B946" s="1" t="s">
        <v>4313</v>
      </c>
      <c r="C946" s="1" t="s">
        <v>97</v>
      </c>
      <c r="D946" s="1" t="s">
        <v>106</v>
      </c>
      <c r="E946" s="1" t="s">
        <v>1111</v>
      </c>
      <c r="F946" s="1" t="s">
        <v>99</v>
      </c>
      <c r="G946" s="1" t="s">
        <v>88</v>
      </c>
      <c r="H946" s="1" t="s">
        <v>1483</v>
      </c>
      <c r="I946" s="1" t="s">
        <v>99</v>
      </c>
      <c r="J946" s="1" t="s">
        <v>110</v>
      </c>
      <c r="K946" s="1">
        <v>31</v>
      </c>
      <c r="L946" s="1" t="s">
        <v>101</v>
      </c>
      <c r="M946" s="1" t="s">
        <v>325</v>
      </c>
      <c r="N946" s="1" t="s">
        <v>105</v>
      </c>
      <c r="O946" s="1" t="s">
        <v>104</v>
      </c>
      <c r="P946">
        <v>193</v>
      </c>
      <c r="Q946" s="1" t="str">
        <f>VLOOKUP([1]!Tabla1[[#This Row],[RENAES]],[2]EESS!$1:$1048576,6,FALSE)</f>
        <v>NO PERTENECE A NINGUNA RED</v>
      </c>
      <c r="R946" s="1" t="str">
        <f>VLOOKUP([1]!Tabla1[[#This Row],[RENAES]],[2]EESS!$1:$1048576,7,FALSE)</f>
        <v>NO PERTENECE A NINGUNA MICRORED</v>
      </c>
      <c r="S946" s="1" t="str">
        <f>VLOOKUP([1]!Tabla1[[#This Row],[RENAES]],[2]EESS!$1:$1048576,10,FALSE)</f>
        <v>HOSPITAL IQUITOS "Cesar Garayar Garcia"</v>
      </c>
      <c r="T946" s="1" t="s">
        <v>3980</v>
      </c>
      <c r="U946" s="1" t="s">
        <v>326</v>
      </c>
      <c r="V946" s="1" t="s">
        <v>91</v>
      </c>
      <c r="W946" s="57">
        <v>1</v>
      </c>
      <c r="X946" s="1" t="s">
        <v>1483</v>
      </c>
      <c r="Y946" s="1" t="s">
        <v>99</v>
      </c>
      <c r="Z946" s="1" t="s">
        <v>110</v>
      </c>
      <c r="AA946" s="1"/>
      <c r="AB946" s="1"/>
      <c r="AC946" s="1"/>
      <c r="AD946" s="1"/>
      <c r="AE946" s="1"/>
      <c r="AF946" s="1"/>
      <c r="AG946" s="1"/>
      <c r="AH946" s="1" t="s">
        <v>5254</v>
      </c>
      <c r="AI946" s="1" t="s">
        <v>326</v>
      </c>
      <c r="AJ946" s="1" t="s">
        <v>91</v>
      </c>
      <c r="AK946" s="57">
        <v>1</v>
      </c>
      <c r="AL946" s="1" t="s">
        <v>1596</v>
      </c>
      <c r="AM946" s="1" t="s">
        <v>99</v>
      </c>
      <c r="AN946" s="1" t="s">
        <v>96</v>
      </c>
      <c r="AO946" s="1"/>
      <c r="AP946" s="1"/>
      <c r="AQ946" s="1"/>
      <c r="AR946" s="1"/>
      <c r="AS946" s="1"/>
      <c r="AT946" s="1"/>
      <c r="AU946" s="1"/>
      <c r="AV946" s="1" t="s">
        <v>6431</v>
      </c>
      <c r="AW946" s="1" t="s">
        <v>326</v>
      </c>
      <c r="AX946" s="1" t="s">
        <v>91</v>
      </c>
      <c r="AY946" s="57">
        <v>2</v>
      </c>
      <c r="AZ946" s="1" t="s">
        <v>1596</v>
      </c>
      <c r="BA946" s="1" t="s">
        <v>90</v>
      </c>
      <c r="BB946" s="1" t="s">
        <v>88</v>
      </c>
      <c r="BC946" s="1" t="s">
        <v>7308</v>
      </c>
      <c r="BD946" s="1" t="s">
        <v>326</v>
      </c>
      <c r="BE946" s="1" t="s">
        <v>91</v>
      </c>
      <c r="BF946" s="57">
        <v>3</v>
      </c>
      <c r="BG946" s="1" t="s">
        <v>7391</v>
      </c>
      <c r="BH946" s="1" t="s">
        <v>102</v>
      </c>
      <c r="BI946" s="1" t="s">
        <v>90</v>
      </c>
      <c r="BJ946" s="1" t="s">
        <v>8616</v>
      </c>
      <c r="BK946" s="1" t="s">
        <v>326</v>
      </c>
      <c r="BL946" s="1" t="s">
        <v>91</v>
      </c>
      <c r="BM946" s="57">
        <v>4</v>
      </c>
      <c r="BN946" s="1" t="s">
        <v>1596</v>
      </c>
      <c r="BO946" s="1" t="s">
        <v>119</v>
      </c>
      <c r="BP946" s="1" t="s">
        <v>90</v>
      </c>
      <c r="BQ946" s="1" t="s">
        <v>9559</v>
      </c>
      <c r="BR946" s="1" t="s">
        <v>326</v>
      </c>
      <c r="BS946" s="1" t="s">
        <v>91</v>
      </c>
      <c r="BT946" s="57">
        <v>5</v>
      </c>
      <c r="BU946" s="1" t="s">
        <v>9840</v>
      </c>
      <c r="BV946" s="1" t="s">
        <v>96</v>
      </c>
      <c r="BW946" s="1" t="s">
        <v>88</v>
      </c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7163</v>
      </c>
      <c r="B947" s="1" t="s">
        <v>7164</v>
      </c>
      <c r="C947" s="1" t="s">
        <v>97</v>
      </c>
      <c r="D947" s="1" t="s">
        <v>3185</v>
      </c>
      <c r="E947" s="1" t="s">
        <v>1111</v>
      </c>
      <c r="F947" s="1" t="s">
        <v>95</v>
      </c>
      <c r="G947" s="1" t="s">
        <v>110</v>
      </c>
      <c r="H947" s="1" t="s">
        <v>7159</v>
      </c>
      <c r="I947" s="1" t="s">
        <v>90</v>
      </c>
      <c r="J947" s="1" t="s">
        <v>90</v>
      </c>
      <c r="K947" s="1">
        <v>30</v>
      </c>
      <c r="L947" s="1" t="s">
        <v>101</v>
      </c>
      <c r="M947" s="1" t="s">
        <v>325</v>
      </c>
      <c r="N947" s="1" t="s">
        <v>91</v>
      </c>
      <c r="O947" s="1" t="s">
        <v>104</v>
      </c>
      <c r="P947">
        <v>222</v>
      </c>
      <c r="Q947" s="1" t="str">
        <f>VLOOKUP([1]!Tabla1[[#This Row],[RENAES]],[2]EESS!$1:$1048576,6,FALSE)</f>
        <v>LORETO</v>
      </c>
      <c r="R947" s="1" t="str">
        <f>VLOOKUP([1]!Tabla1[[#This Row],[RENAES]],[2]EESS!$1:$1048576,7,FALSE)</f>
        <v>VILLA TROMPETERO</v>
      </c>
      <c r="S947" s="1" t="str">
        <f>VLOOKUP([1]!Tabla1[[#This Row],[RENAES]],[2]EESS!$1:$1048576,10,FALSE)</f>
        <v>VILLA TROMPETEROS</v>
      </c>
      <c r="T947" s="1" t="s">
        <v>6933</v>
      </c>
      <c r="U947" s="1" t="s">
        <v>326</v>
      </c>
      <c r="V947" s="1" t="s">
        <v>91</v>
      </c>
      <c r="W947" s="57">
        <v>3</v>
      </c>
      <c r="X947" s="1" t="s">
        <v>7159</v>
      </c>
      <c r="Y947" s="1" t="s">
        <v>90</v>
      </c>
      <c r="Z947" s="1" t="s">
        <v>90</v>
      </c>
      <c r="AA947" s="1" t="s">
        <v>7656</v>
      </c>
      <c r="AB947" s="1" t="s">
        <v>325</v>
      </c>
      <c r="AC947" s="1" t="s">
        <v>91</v>
      </c>
      <c r="AD947" s="1" t="s">
        <v>104</v>
      </c>
      <c r="AE947" s="1" t="s">
        <v>8110</v>
      </c>
      <c r="AF947" s="1" t="s">
        <v>90</v>
      </c>
      <c r="AG947" s="1" t="s">
        <v>99</v>
      </c>
      <c r="AH947" s="1" t="s">
        <v>7656</v>
      </c>
      <c r="AI947" s="1" t="s">
        <v>326</v>
      </c>
      <c r="AJ947" s="1" t="s">
        <v>91</v>
      </c>
      <c r="AK947" s="57">
        <v>5</v>
      </c>
      <c r="AL947" s="1" t="s">
        <v>8110</v>
      </c>
      <c r="AM947" s="1" t="s">
        <v>90</v>
      </c>
      <c r="AN947" s="1" t="s">
        <v>99</v>
      </c>
      <c r="AO947" s="1"/>
      <c r="AP947" s="1"/>
      <c r="AQ947" s="1"/>
      <c r="AR947" s="1"/>
      <c r="AS947" s="1"/>
      <c r="AT947" s="1"/>
      <c r="AU947" s="1"/>
      <c r="AV947" s="1" t="s">
        <v>8859</v>
      </c>
      <c r="AW947" s="1" t="s">
        <v>326</v>
      </c>
      <c r="AX947" s="1" t="s">
        <v>91</v>
      </c>
      <c r="AY947" s="57">
        <v>6</v>
      </c>
      <c r="AZ947" s="1" t="s">
        <v>2807</v>
      </c>
      <c r="BA947" s="1" t="s">
        <v>96</v>
      </c>
      <c r="BB947" s="1" t="s">
        <v>96</v>
      </c>
      <c r="BC947" s="1" t="s">
        <v>9551</v>
      </c>
      <c r="BD947" s="1" t="s">
        <v>326</v>
      </c>
      <c r="BE947" s="1" t="s">
        <v>91</v>
      </c>
      <c r="BF947" s="57">
        <v>7</v>
      </c>
      <c r="BG947" s="1" t="s">
        <v>3500</v>
      </c>
      <c r="BH947" s="1" t="s">
        <v>88</v>
      </c>
      <c r="BI947" s="1" t="s">
        <v>90</v>
      </c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 t="s">
        <v>10171</v>
      </c>
      <c r="CF947" s="1" t="s">
        <v>326</v>
      </c>
      <c r="CG947" s="1" t="s">
        <v>91</v>
      </c>
      <c r="CH947" s="1" t="s">
        <v>123</v>
      </c>
      <c r="CI947" s="1" t="s">
        <v>6274</v>
      </c>
      <c r="CJ947" s="1" t="s">
        <v>96</v>
      </c>
      <c r="CK947" s="1" t="s">
        <v>90</v>
      </c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6761</v>
      </c>
      <c r="B948" s="1" t="s">
        <v>6762</v>
      </c>
      <c r="C948" s="1" t="s">
        <v>97</v>
      </c>
      <c r="D948" s="1" t="s">
        <v>3185</v>
      </c>
      <c r="E948" s="1" t="s">
        <v>1111</v>
      </c>
      <c r="F948" s="1" t="s">
        <v>95</v>
      </c>
      <c r="G948" s="1" t="s">
        <v>108</v>
      </c>
      <c r="H948" s="1" t="s">
        <v>1326</v>
      </c>
      <c r="I948" s="1" t="s">
        <v>90</v>
      </c>
      <c r="J948" s="1" t="s">
        <v>99</v>
      </c>
      <c r="K948" s="1">
        <v>43</v>
      </c>
      <c r="L948" s="1" t="s">
        <v>101</v>
      </c>
      <c r="M948" s="1" t="s">
        <v>325</v>
      </c>
      <c r="N948" s="1" t="s">
        <v>91</v>
      </c>
      <c r="O948" s="1" t="s">
        <v>104</v>
      </c>
      <c r="P948">
        <v>161</v>
      </c>
      <c r="Q948" s="1" t="str">
        <f>VLOOKUP([1]!Tabla1[[#This Row],[RENAES]],[2]EESS!$1:$1048576,6,FALSE)</f>
        <v>NO PERTENECE A NINGUNA RED</v>
      </c>
      <c r="R948" s="1" t="str">
        <f>VLOOKUP([1]!Tabla1[[#This Row],[RENAES]],[2]EESS!$1:$1048576,7,FALSE)</f>
        <v>NO PERTENECE A NINGUNA MICRORED</v>
      </c>
      <c r="S948" s="1" t="str">
        <f>VLOOKUP([1]!Tabla1[[#This Row],[RENAES]],[2]EESS!$1:$1048576,10,FALSE)</f>
        <v>HOSPITAL IQUITOS "Cesar Garayar Garcia"</v>
      </c>
      <c r="T948" s="1" t="s">
        <v>6763</v>
      </c>
      <c r="U948" s="1" t="s">
        <v>326</v>
      </c>
      <c r="V948" s="1" t="s">
        <v>91</v>
      </c>
      <c r="W948" s="57">
        <v>1</v>
      </c>
      <c r="X948" s="1" t="s">
        <v>1326</v>
      </c>
      <c r="Y948" s="1" t="s">
        <v>90</v>
      </c>
      <c r="Z948" s="1" t="s">
        <v>99</v>
      </c>
      <c r="AA948" s="1" t="s">
        <v>7649</v>
      </c>
      <c r="AB948" s="1" t="s">
        <v>325</v>
      </c>
      <c r="AC948" s="1" t="s">
        <v>105</v>
      </c>
      <c r="AD948" s="1" t="s">
        <v>104</v>
      </c>
      <c r="AE948" s="1" t="s">
        <v>3346</v>
      </c>
      <c r="AF948" s="1" t="s">
        <v>99</v>
      </c>
      <c r="AG948" s="1" t="s">
        <v>102</v>
      </c>
      <c r="AH948" s="1" t="s">
        <v>7649</v>
      </c>
      <c r="AI948" s="1" t="s">
        <v>326</v>
      </c>
      <c r="AJ948" s="1" t="s">
        <v>91</v>
      </c>
      <c r="AK948" s="57">
        <v>2</v>
      </c>
      <c r="AL948" s="1" t="s">
        <v>3346</v>
      </c>
      <c r="AM948" s="1" t="s">
        <v>99</v>
      </c>
      <c r="AN948" s="1" t="s">
        <v>102</v>
      </c>
      <c r="AO948" s="1"/>
      <c r="AP948" s="1"/>
      <c r="AQ948" s="1"/>
      <c r="AR948" s="1"/>
      <c r="AS948" s="1"/>
      <c r="AT948" s="1"/>
      <c r="AU948" s="1"/>
      <c r="AV948" s="1" t="s">
        <v>8861</v>
      </c>
      <c r="AW948" s="1" t="s">
        <v>326</v>
      </c>
      <c r="AX948" s="1" t="s">
        <v>91</v>
      </c>
      <c r="AY948" s="57">
        <v>3</v>
      </c>
      <c r="AZ948" s="1" t="s">
        <v>1326</v>
      </c>
      <c r="BA948" s="1" t="s">
        <v>90</v>
      </c>
      <c r="BB948" s="1" t="s">
        <v>108</v>
      </c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9841</v>
      </c>
      <c r="B949" s="1" t="s">
        <v>9842</v>
      </c>
      <c r="C949" s="1" t="s">
        <v>97</v>
      </c>
      <c r="D949" s="1" t="s">
        <v>3185</v>
      </c>
      <c r="E949" s="1" t="s">
        <v>1111</v>
      </c>
      <c r="F949" s="1" t="s">
        <v>109</v>
      </c>
      <c r="G949" s="1" t="s">
        <v>109</v>
      </c>
      <c r="H949" s="1" t="s">
        <v>249</v>
      </c>
      <c r="I949" s="1" t="s">
        <v>88</v>
      </c>
      <c r="J949" s="1" t="s">
        <v>95</v>
      </c>
      <c r="K949" s="1">
        <v>30</v>
      </c>
      <c r="L949" s="1" t="s">
        <v>101</v>
      </c>
      <c r="M949" s="1" t="s">
        <v>325</v>
      </c>
      <c r="N949" s="1" t="s">
        <v>91</v>
      </c>
      <c r="O949" s="32"/>
      <c r="P949">
        <v>1</v>
      </c>
      <c r="Q949" s="1" t="str">
        <f>VLOOKUP([1]!Tabla1[[#This Row],[RENAES]],[2]EESS!$1:$1048576,6,FALSE)</f>
        <v>REQUENA</v>
      </c>
      <c r="R949" s="1" t="str">
        <f>VLOOKUP([1]!Tabla1[[#This Row],[RENAES]],[2]EESS!$1:$1048576,7,FALSE)</f>
        <v>REQUENA</v>
      </c>
      <c r="S949" s="1" t="str">
        <f>VLOOKUP([1]!Tabla1[[#This Row],[RENAES]],[2]EESS!$1:$1048576,10,FALSE)</f>
        <v>REQUENA</v>
      </c>
      <c r="T949" s="1"/>
      <c r="U949" s="1"/>
      <c r="V949" s="1"/>
      <c r="W949" s="1"/>
      <c r="X949" s="1"/>
      <c r="Y949" s="1"/>
      <c r="Z949" s="1"/>
      <c r="AA949" s="1" t="s">
        <v>10000</v>
      </c>
      <c r="AB949" s="1" t="s">
        <v>325</v>
      </c>
      <c r="AC949" s="1" t="s">
        <v>91</v>
      </c>
      <c r="AD949" s="32"/>
      <c r="AE949" s="1" t="s">
        <v>254</v>
      </c>
      <c r="AF949" s="1" t="s">
        <v>107</v>
      </c>
      <c r="AG949" s="1" t="s">
        <v>127</v>
      </c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4314</v>
      </c>
      <c r="B950" s="1" t="s">
        <v>4315</v>
      </c>
      <c r="C950" s="1" t="s">
        <v>97</v>
      </c>
      <c r="D950" s="1" t="s">
        <v>3185</v>
      </c>
      <c r="E950" s="1" t="s">
        <v>1111</v>
      </c>
      <c r="F950" s="1" t="s">
        <v>99</v>
      </c>
      <c r="G950" s="1" t="s">
        <v>127</v>
      </c>
      <c r="H950" s="1" t="s">
        <v>324</v>
      </c>
      <c r="I950" s="1" t="s">
        <v>142</v>
      </c>
      <c r="J950" s="1" t="s">
        <v>96</v>
      </c>
      <c r="K950" s="1">
        <v>30</v>
      </c>
      <c r="L950" s="1" t="s">
        <v>101</v>
      </c>
      <c r="M950" s="1" t="s">
        <v>325</v>
      </c>
      <c r="N950" s="1" t="s">
        <v>91</v>
      </c>
      <c r="O950" s="1" t="s">
        <v>92</v>
      </c>
      <c r="P950">
        <v>3</v>
      </c>
      <c r="Q950" s="1" t="str">
        <f>VLOOKUP([1]!Tabla1[[#This Row],[RENAES]],[2]EESS!$1:$1048576,6,FALSE)</f>
        <v>DATEM DEL MARAÑON</v>
      </c>
      <c r="R950" s="1" t="str">
        <f>VLOOKUP([1]!Tabla1[[#This Row],[RENAES]],[2]EESS!$1:$1048576,7,FALSE)</f>
        <v>MORONA</v>
      </c>
      <c r="S950" s="1" t="str">
        <f>VLOOKUP([1]!Tabla1[[#This Row],[RENAES]],[2]EESS!$1:$1048576,10,FALSE)</f>
        <v>PUERTO AMERICA De Morona</v>
      </c>
      <c r="T950" s="1" t="s">
        <v>4217</v>
      </c>
      <c r="U950" s="1" t="s">
        <v>326</v>
      </c>
      <c r="V950" s="1" t="s">
        <v>91</v>
      </c>
      <c r="W950" s="57">
        <v>10</v>
      </c>
      <c r="X950" s="1" t="s">
        <v>324</v>
      </c>
      <c r="Y950" s="1" t="s">
        <v>142</v>
      </c>
      <c r="Z950" s="1" t="s">
        <v>96</v>
      </c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4316</v>
      </c>
      <c r="B951" s="1" t="s">
        <v>4317</v>
      </c>
      <c r="C951" s="1" t="s">
        <v>97</v>
      </c>
      <c r="D951" s="1" t="s">
        <v>3185</v>
      </c>
      <c r="E951" s="1" t="s">
        <v>1111</v>
      </c>
      <c r="F951" s="1" t="s">
        <v>99</v>
      </c>
      <c r="G951" s="1" t="s">
        <v>108</v>
      </c>
      <c r="H951" s="1" t="s">
        <v>324</v>
      </c>
      <c r="I951" s="1" t="s">
        <v>96</v>
      </c>
      <c r="J951" s="1" t="s">
        <v>99</v>
      </c>
      <c r="K951" s="1">
        <v>35</v>
      </c>
      <c r="L951" s="1" t="s">
        <v>101</v>
      </c>
      <c r="M951" s="1" t="s">
        <v>325</v>
      </c>
      <c r="N951" s="1" t="s">
        <v>91</v>
      </c>
      <c r="O951" s="1" t="s">
        <v>92</v>
      </c>
      <c r="P951">
        <v>3</v>
      </c>
      <c r="Q951" s="1" t="str">
        <f>VLOOKUP([1]!Tabla1[[#This Row],[RENAES]],[2]EESS!$1:$1048576,6,FALSE)</f>
        <v>ALTO AMAZONAS</v>
      </c>
      <c r="R951" s="1" t="str">
        <f>VLOOKUP([1]!Tabla1[[#This Row],[RENAES]],[2]EESS!$1:$1048576,7,FALSE)</f>
        <v>YURIMAGUAS</v>
      </c>
      <c r="S951" s="1" t="str">
        <f>VLOOKUP([1]!Tabla1[[#This Row],[RENAES]],[2]EESS!$1:$1048576,10,FALSE)</f>
        <v>LA LOMA (EJE DE M.R.)</v>
      </c>
      <c r="T951" s="1" t="s">
        <v>4220</v>
      </c>
      <c r="U951" s="1" t="s">
        <v>326</v>
      </c>
      <c r="V951" s="1" t="s">
        <v>91</v>
      </c>
      <c r="W951" s="57">
        <v>10</v>
      </c>
      <c r="X951" s="1" t="s">
        <v>324</v>
      </c>
      <c r="Y951" s="1" t="s">
        <v>96</v>
      </c>
      <c r="Z951" s="1" t="s">
        <v>99</v>
      </c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8836</v>
      </c>
      <c r="B952" s="1" t="s">
        <v>9615</v>
      </c>
      <c r="C952" s="1" t="s">
        <v>97</v>
      </c>
      <c r="D952" s="1" t="s">
        <v>3185</v>
      </c>
      <c r="E952" s="1" t="s">
        <v>1111</v>
      </c>
      <c r="F952" s="1" t="s">
        <v>127</v>
      </c>
      <c r="G952" s="1" t="s">
        <v>122</v>
      </c>
      <c r="H952" s="1" t="s">
        <v>2524</v>
      </c>
      <c r="I952" s="1" t="s">
        <v>119</v>
      </c>
      <c r="J952" s="1" t="s">
        <v>95</v>
      </c>
      <c r="K952" s="1">
        <v>42</v>
      </c>
      <c r="L952" s="1" t="s">
        <v>101</v>
      </c>
      <c r="M952" s="1" t="s">
        <v>325</v>
      </c>
      <c r="N952" s="1" t="s">
        <v>91</v>
      </c>
      <c r="O952" s="1" t="s">
        <v>92</v>
      </c>
      <c r="P952">
        <v>1</v>
      </c>
      <c r="Q952" s="1" t="str">
        <f>VLOOKUP([1]!Tabla1[[#This Row],[RENAES]],[2]EESS!$1:$1048576,6,FALSE)</f>
        <v>LORETO</v>
      </c>
      <c r="R952" s="1" t="str">
        <f>VLOOKUP([1]!Tabla1[[#This Row],[RENAES]],[2]EESS!$1:$1048576,7,FALSE)</f>
        <v>INTUTO</v>
      </c>
      <c r="S952" s="1" t="str">
        <f>VLOOKUP([1]!Tabla1[[#This Row],[RENAES]],[2]EESS!$1:$1048576,10,FALSE)</f>
        <v>INTUTO</v>
      </c>
      <c r="T952" s="1" t="s">
        <v>9298</v>
      </c>
      <c r="U952" s="1" t="s">
        <v>326</v>
      </c>
      <c r="V952" s="1" t="s">
        <v>179</v>
      </c>
      <c r="W952" s="57">
        <v>15</v>
      </c>
      <c r="X952" s="1" t="s">
        <v>324</v>
      </c>
      <c r="Y952" s="1" t="s">
        <v>142</v>
      </c>
      <c r="Z952" s="1" t="s">
        <v>142</v>
      </c>
      <c r="AA952" s="1" t="s">
        <v>9298</v>
      </c>
      <c r="AB952" s="1" t="s">
        <v>325</v>
      </c>
      <c r="AC952" s="1" t="s">
        <v>179</v>
      </c>
      <c r="AD952" s="1" t="s">
        <v>92</v>
      </c>
      <c r="AE952" s="1" t="s">
        <v>324</v>
      </c>
      <c r="AF952" s="1" t="s">
        <v>142</v>
      </c>
      <c r="AG952" s="1" t="s">
        <v>142</v>
      </c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 t="s">
        <v>9834</v>
      </c>
      <c r="CF952" s="1" t="s">
        <v>326</v>
      </c>
      <c r="CG952" s="1" t="s">
        <v>91</v>
      </c>
      <c r="CH952" s="1" t="s">
        <v>123</v>
      </c>
      <c r="CI952" s="1" t="s">
        <v>10027</v>
      </c>
      <c r="CJ952" s="1" t="s">
        <v>118</v>
      </c>
      <c r="CK952" s="1" t="s">
        <v>110</v>
      </c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9616</v>
      </c>
      <c r="B953" s="1" t="s">
        <v>9617</v>
      </c>
      <c r="C953" s="1" t="s">
        <v>97</v>
      </c>
      <c r="D953" s="1" t="s">
        <v>3185</v>
      </c>
      <c r="E953" s="1" t="s">
        <v>1111</v>
      </c>
      <c r="F953" s="1" t="s">
        <v>127</v>
      </c>
      <c r="G953" s="1" t="s">
        <v>142</v>
      </c>
      <c r="H953" s="1" t="s">
        <v>4619</v>
      </c>
      <c r="I953" s="1" t="s">
        <v>102</v>
      </c>
      <c r="J953" s="1" t="s">
        <v>90</v>
      </c>
      <c r="K953" s="1">
        <v>37</v>
      </c>
      <c r="L953" s="1" t="s">
        <v>101</v>
      </c>
      <c r="M953" s="1" t="s">
        <v>325</v>
      </c>
      <c r="N953" s="1" t="s">
        <v>91</v>
      </c>
      <c r="O953" s="1" t="s">
        <v>104</v>
      </c>
      <c r="P953">
        <v>86</v>
      </c>
      <c r="Q953" s="1" t="str">
        <f>VLOOKUP([1]!Tabla1[[#This Row],[RENAES]],[2]EESS!$1:$1048576,6,FALSE)</f>
        <v>LORETO</v>
      </c>
      <c r="R953" s="1" t="str">
        <f>VLOOKUP([1]!Tabla1[[#This Row],[RENAES]],[2]EESS!$1:$1048576,7,FALSE)</f>
        <v>NAUTA</v>
      </c>
      <c r="S953" s="1" t="str">
        <f>VLOOKUP([1]!Tabla1[[#This Row],[RENAES]],[2]EESS!$1:$1048576,10,FALSE)</f>
        <v>NAUTA</v>
      </c>
      <c r="T953" s="1" t="s">
        <v>8859</v>
      </c>
      <c r="U953" s="1" t="s">
        <v>326</v>
      </c>
      <c r="V953" s="1" t="s">
        <v>91</v>
      </c>
      <c r="W953" s="57">
        <v>5</v>
      </c>
      <c r="X953" s="1" t="s">
        <v>4619</v>
      </c>
      <c r="Y953" s="1" t="s">
        <v>102</v>
      </c>
      <c r="Z953" s="1" t="s">
        <v>90</v>
      </c>
      <c r="AA953" s="1"/>
      <c r="AB953" s="1"/>
      <c r="AC953" s="1"/>
      <c r="AD953" s="1"/>
      <c r="AE953" s="1"/>
      <c r="AF953" s="1"/>
      <c r="AG953" s="1"/>
      <c r="AH953" s="1" t="s">
        <v>9326</v>
      </c>
      <c r="AI953" s="1" t="s">
        <v>326</v>
      </c>
      <c r="AJ953" s="1" t="s">
        <v>91</v>
      </c>
      <c r="AK953" s="57">
        <v>6</v>
      </c>
      <c r="AL953" s="1" t="s">
        <v>10236</v>
      </c>
      <c r="AM953" s="1" t="s">
        <v>90</v>
      </c>
      <c r="AN953" s="1" t="s">
        <v>96</v>
      </c>
      <c r="AO953" s="1"/>
      <c r="AP953" s="1"/>
      <c r="AQ953" s="1"/>
      <c r="AR953" s="1"/>
      <c r="AS953" s="1"/>
      <c r="AT953" s="1"/>
      <c r="AU953" s="1"/>
      <c r="AV953" s="1" t="s">
        <v>9559</v>
      </c>
      <c r="AW953" s="1" t="s">
        <v>326</v>
      </c>
      <c r="AX953" s="1" t="s">
        <v>91</v>
      </c>
      <c r="AY953" s="57">
        <v>7</v>
      </c>
      <c r="AZ953" s="1" t="s">
        <v>10237</v>
      </c>
      <c r="BA953" s="1" t="s">
        <v>142</v>
      </c>
      <c r="BB953" s="1" t="s">
        <v>99</v>
      </c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9618</v>
      </c>
      <c r="B954" s="1" t="s">
        <v>9619</v>
      </c>
      <c r="C954" s="1" t="s">
        <v>97</v>
      </c>
      <c r="D954" s="1" t="s">
        <v>3185</v>
      </c>
      <c r="E954" s="1" t="s">
        <v>1111</v>
      </c>
      <c r="F954" s="1" t="s">
        <v>127</v>
      </c>
      <c r="G954" s="1" t="s">
        <v>145</v>
      </c>
      <c r="H954" s="1" t="s">
        <v>2857</v>
      </c>
      <c r="I954" s="1" t="s">
        <v>127</v>
      </c>
      <c r="J954" s="1" t="s">
        <v>99</v>
      </c>
      <c r="K954" s="1">
        <v>37</v>
      </c>
      <c r="L954" s="1" t="s">
        <v>101</v>
      </c>
      <c r="M954" s="1" t="s">
        <v>325</v>
      </c>
      <c r="N954" s="1" t="s">
        <v>91</v>
      </c>
      <c r="O954" s="1" t="s">
        <v>104</v>
      </c>
      <c r="P954">
        <v>1</v>
      </c>
      <c r="Q954" s="1" t="str">
        <f>VLOOKUP([1]!Tabla1[[#This Row],[RENAES]],[2]EESS!$1:$1048576,6,FALSE)</f>
        <v>MAYNAS PERIFERIE</v>
      </c>
      <c r="R954" s="1" t="str">
        <f>VLOOKUP([1]!Tabla1[[#This Row],[RENAES]],[2]EESS!$1:$1048576,7,FALSE)</f>
        <v>MAZAN</v>
      </c>
      <c r="S954" s="1" t="str">
        <f>VLOOKUP([1]!Tabla1[[#This Row],[RENAES]],[2]EESS!$1:$1048576,10,FALSE)</f>
        <v>SANTA CECILIA</v>
      </c>
      <c r="T954" s="1" t="s">
        <v>9998</v>
      </c>
      <c r="U954" s="1" t="s">
        <v>326</v>
      </c>
      <c r="V954" s="1" t="s">
        <v>91</v>
      </c>
      <c r="W954" s="57">
        <v>1</v>
      </c>
      <c r="X954" s="1" t="s">
        <v>340</v>
      </c>
      <c r="Y954" s="1" t="s">
        <v>95</v>
      </c>
      <c r="Z954" s="1" t="s">
        <v>109</v>
      </c>
      <c r="AA954" s="1" t="s">
        <v>9998</v>
      </c>
      <c r="AB954" s="1" t="s">
        <v>325</v>
      </c>
      <c r="AC954" s="1" t="s">
        <v>91</v>
      </c>
      <c r="AD954" s="32"/>
      <c r="AE954" s="1" t="s">
        <v>340</v>
      </c>
      <c r="AF954" s="1" t="s">
        <v>119</v>
      </c>
      <c r="AG954" s="1" t="s">
        <v>99</v>
      </c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</row>
    <row r="955" spans="1:96" x14ac:dyDescent="0.3">
      <c r="A955" s="1" t="s">
        <v>1444</v>
      </c>
      <c r="B955" s="1" t="s">
        <v>5416</v>
      </c>
      <c r="C955" s="1" t="s">
        <v>97</v>
      </c>
      <c r="D955" s="1" t="s">
        <v>3185</v>
      </c>
      <c r="E955" s="1" t="s">
        <v>1111</v>
      </c>
      <c r="F955" s="1" t="s">
        <v>102</v>
      </c>
      <c r="G955" s="1" t="s">
        <v>102</v>
      </c>
      <c r="H955" s="1" t="s">
        <v>324</v>
      </c>
      <c r="I955" s="1" t="s">
        <v>99</v>
      </c>
      <c r="J955" s="1" t="s">
        <v>127</v>
      </c>
      <c r="K955" s="1">
        <v>31</v>
      </c>
      <c r="L955" s="1" t="s">
        <v>101</v>
      </c>
      <c r="M955" s="1" t="s">
        <v>325</v>
      </c>
      <c r="N955" s="1" t="s">
        <v>91</v>
      </c>
      <c r="O955" s="1" t="s">
        <v>104</v>
      </c>
      <c r="P955">
        <v>1</v>
      </c>
      <c r="Q955" s="1" t="str">
        <f>VLOOKUP([1]!Tabla1[[#This Row],[RENAES]],[2]EESS!$1:$1048576,6,FALSE)</f>
        <v>MAYNAS PERIFERIE</v>
      </c>
      <c r="R955" s="1" t="str">
        <f>VLOOKUP([1]!Tabla1[[#This Row],[RENAES]],[2]EESS!$1:$1048576,7,FALSE)</f>
        <v>TAMSHIYACU</v>
      </c>
      <c r="S955" s="1" t="str">
        <f>VLOOKUP([1]!Tabla1[[#This Row],[RENAES]],[2]EESS!$1:$1048576,10,FALSE)</f>
        <v>TAMSHIYACU</v>
      </c>
      <c r="T955" s="1" t="s">
        <v>5332</v>
      </c>
      <c r="U955" s="1" t="s">
        <v>326</v>
      </c>
      <c r="V955" s="1" t="s">
        <v>91</v>
      </c>
      <c r="W955" s="57">
        <v>60</v>
      </c>
      <c r="X955" s="1" t="s">
        <v>324</v>
      </c>
      <c r="Y955" s="1" t="s">
        <v>99</v>
      </c>
      <c r="Z955" s="1" t="s">
        <v>127</v>
      </c>
      <c r="AA955" s="1" t="s">
        <v>5652</v>
      </c>
      <c r="AB955" s="1" t="s">
        <v>325</v>
      </c>
      <c r="AC955" s="1" t="s">
        <v>91</v>
      </c>
      <c r="AD955" s="1" t="s">
        <v>104</v>
      </c>
      <c r="AE955" s="1" t="s">
        <v>148</v>
      </c>
      <c r="AF955" s="1" t="s">
        <v>108</v>
      </c>
      <c r="AG955" s="1" t="s">
        <v>95</v>
      </c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 t="s">
        <v>5652</v>
      </c>
      <c r="CF955" s="1" t="s">
        <v>326</v>
      </c>
      <c r="CG955" s="1" t="s">
        <v>91</v>
      </c>
      <c r="CH955" s="1" t="s">
        <v>123</v>
      </c>
      <c r="CI955" s="1" t="s">
        <v>148</v>
      </c>
      <c r="CJ955" s="1" t="s">
        <v>100</v>
      </c>
      <c r="CK955" s="1" t="s">
        <v>95</v>
      </c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2295</v>
      </c>
      <c r="B956" s="1" t="s">
        <v>6977</v>
      </c>
      <c r="C956" s="1" t="s">
        <v>97</v>
      </c>
      <c r="D956" s="1" t="s">
        <v>106</v>
      </c>
      <c r="E956" s="1" t="s">
        <v>1111</v>
      </c>
      <c r="F956" s="1" t="s">
        <v>102</v>
      </c>
      <c r="G956" s="1" t="s">
        <v>129</v>
      </c>
      <c r="H956" s="1" t="s">
        <v>99</v>
      </c>
      <c r="I956" s="1" t="s">
        <v>95</v>
      </c>
      <c r="J956" s="1" t="s">
        <v>99</v>
      </c>
      <c r="K956" s="1">
        <v>29</v>
      </c>
      <c r="L956" s="1" t="s">
        <v>101</v>
      </c>
      <c r="M956" s="1" t="s">
        <v>325</v>
      </c>
      <c r="N956" s="1" t="s">
        <v>91</v>
      </c>
      <c r="O956" s="1" t="s">
        <v>104</v>
      </c>
      <c r="P956">
        <v>100</v>
      </c>
      <c r="Q956" s="1" t="str">
        <f>VLOOKUP([1]!Tabla1[[#This Row],[RENAES]],[2]EESS!$1:$1048576,6,FALSE)</f>
        <v>ALTO AMAZONAS</v>
      </c>
      <c r="R956" s="1" t="str">
        <f>VLOOKUP([1]!Tabla1[[#This Row],[RENAES]],[2]EESS!$1:$1048576,7,FALSE)</f>
        <v>YURIMAGUAS</v>
      </c>
      <c r="S956" s="1" t="str">
        <f>VLOOKUP([1]!Tabla1[[#This Row],[RENAES]],[2]EESS!$1:$1048576,10,FALSE)</f>
        <v>AGUAMIRO (EJE DE M.R.)</v>
      </c>
      <c r="T956" s="1" t="s">
        <v>5929</v>
      </c>
      <c r="U956" s="1" t="s">
        <v>326</v>
      </c>
      <c r="V956" s="1" t="s">
        <v>91</v>
      </c>
      <c r="W956" s="57">
        <v>2</v>
      </c>
      <c r="X956" s="1" t="s">
        <v>99</v>
      </c>
      <c r="Y956" s="1" t="s">
        <v>95</v>
      </c>
      <c r="Z956" s="1" t="s">
        <v>99</v>
      </c>
      <c r="AA956" s="1" t="s">
        <v>6934</v>
      </c>
      <c r="AB956" s="1" t="s">
        <v>325</v>
      </c>
      <c r="AC956" s="1" t="s">
        <v>91</v>
      </c>
      <c r="AD956" s="1" t="s">
        <v>104</v>
      </c>
      <c r="AE956" s="1" t="s">
        <v>99</v>
      </c>
      <c r="AF956" s="1" t="s">
        <v>95</v>
      </c>
      <c r="AG956" s="1" t="s">
        <v>90</v>
      </c>
      <c r="AH956" s="1" t="s">
        <v>6934</v>
      </c>
      <c r="AI956" s="1" t="s">
        <v>326</v>
      </c>
      <c r="AJ956" s="1" t="s">
        <v>91</v>
      </c>
      <c r="AK956" s="57">
        <v>3</v>
      </c>
      <c r="AL956" s="1" t="s">
        <v>99</v>
      </c>
      <c r="AM956" s="1" t="s">
        <v>95</v>
      </c>
      <c r="AN956" s="1" t="s">
        <v>90</v>
      </c>
      <c r="AO956" s="1" t="s">
        <v>7655</v>
      </c>
      <c r="AP956" s="1" t="s">
        <v>325</v>
      </c>
      <c r="AQ956" s="1" t="s">
        <v>105</v>
      </c>
      <c r="AR956" s="1" t="s">
        <v>104</v>
      </c>
      <c r="AS956" s="1" t="s">
        <v>88</v>
      </c>
      <c r="AT956" s="1" t="s">
        <v>102</v>
      </c>
      <c r="AU956" s="1" t="s">
        <v>95</v>
      </c>
      <c r="AV956" s="1" t="s">
        <v>7655</v>
      </c>
      <c r="AW956" s="1" t="s">
        <v>326</v>
      </c>
      <c r="AX956" s="1" t="s">
        <v>91</v>
      </c>
      <c r="AY956" s="57">
        <v>3</v>
      </c>
      <c r="AZ956" s="1" t="s">
        <v>88</v>
      </c>
      <c r="BA956" s="1" t="s">
        <v>102</v>
      </c>
      <c r="BB956" s="1" t="s">
        <v>95</v>
      </c>
      <c r="BC956" s="1" t="s">
        <v>9005</v>
      </c>
      <c r="BD956" s="1" t="s">
        <v>326</v>
      </c>
      <c r="BE956" s="1" t="s">
        <v>91</v>
      </c>
      <c r="BF956" s="57">
        <v>4</v>
      </c>
      <c r="BG956" s="1" t="s">
        <v>96</v>
      </c>
      <c r="BH956" s="1" t="s">
        <v>113</v>
      </c>
      <c r="BI956" s="1" t="s">
        <v>96</v>
      </c>
      <c r="BJ956" s="1" t="s">
        <v>9567</v>
      </c>
      <c r="BK956" s="1" t="s">
        <v>326</v>
      </c>
      <c r="BL956" s="1" t="s">
        <v>91</v>
      </c>
      <c r="BM956" s="57">
        <v>5</v>
      </c>
      <c r="BN956" s="1" t="s">
        <v>90</v>
      </c>
      <c r="BO956" s="1" t="s">
        <v>127</v>
      </c>
      <c r="BP956" s="1" t="s">
        <v>99</v>
      </c>
      <c r="BQ956" s="1"/>
      <c r="BR956" s="1"/>
      <c r="BS956" s="1"/>
      <c r="BT956" s="1"/>
      <c r="BU956" s="1"/>
      <c r="BV956" s="1"/>
      <c r="BW956" s="1"/>
      <c r="BX956" s="1" t="s">
        <v>9005</v>
      </c>
      <c r="BY956" s="1" t="s">
        <v>325</v>
      </c>
      <c r="BZ956" s="1" t="s">
        <v>105</v>
      </c>
      <c r="CA956" s="1" t="s">
        <v>104</v>
      </c>
      <c r="CB956" s="1" t="s">
        <v>96</v>
      </c>
      <c r="CC956" s="1" t="s">
        <v>113</v>
      </c>
      <c r="CD956" s="1" t="s">
        <v>96</v>
      </c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4305</v>
      </c>
      <c r="B957" s="1" t="s">
        <v>6764</v>
      </c>
      <c r="C957" s="1" t="s">
        <v>97</v>
      </c>
      <c r="D957" s="1" t="s">
        <v>3185</v>
      </c>
      <c r="E957" s="1" t="s">
        <v>1111</v>
      </c>
      <c r="F957" s="1" t="s">
        <v>95</v>
      </c>
      <c r="G957" s="1" t="s">
        <v>108</v>
      </c>
      <c r="H957" s="1" t="s">
        <v>1326</v>
      </c>
      <c r="I957" s="1" t="s">
        <v>90</v>
      </c>
      <c r="J957" s="1" t="s">
        <v>121</v>
      </c>
      <c r="K957" s="1">
        <v>30</v>
      </c>
      <c r="L957" s="1" t="s">
        <v>101</v>
      </c>
      <c r="M957" s="1" t="s">
        <v>325</v>
      </c>
      <c r="N957" s="1" t="s">
        <v>91</v>
      </c>
      <c r="O957" s="1" t="s">
        <v>104</v>
      </c>
      <c r="P957">
        <v>161</v>
      </c>
      <c r="Q957" s="1" t="str">
        <f>VLOOKUP([1]!Tabla1[[#This Row],[RENAES]],[2]EESS!$1:$1048576,6,FALSE)</f>
        <v>ALTO AMAZONAS</v>
      </c>
      <c r="R957" s="1" t="str">
        <f>VLOOKUP([1]!Tabla1[[#This Row],[RENAES]],[2]EESS!$1:$1048576,7,FALSE)</f>
        <v>YURIMAGUAS</v>
      </c>
      <c r="S957" s="1" t="str">
        <f>VLOOKUP([1]!Tabla1[[#This Row],[RENAES]],[2]EESS!$1:$1048576,10,FALSE)</f>
        <v>TUPAC AMARU De Yurimaguas</v>
      </c>
      <c r="T957" s="1" t="s">
        <v>6763</v>
      </c>
      <c r="U957" s="1" t="s">
        <v>326</v>
      </c>
      <c r="V957" s="1" t="s">
        <v>91</v>
      </c>
      <c r="W957" s="57">
        <v>1</v>
      </c>
      <c r="X957" s="1" t="s">
        <v>1326</v>
      </c>
      <c r="Y957" s="1" t="s">
        <v>90</v>
      </c>
      <c r="Z957" s="1" t="s">
        <v>121</v>
      </c>
      <c r="AA957" s="1" t="s">
        <v>7676</v>
      </c>
      <c r="AB957" s="1" t="s">
        <v>325</v>
      </c>
      <c r="AC957" s="1" t="s">
        <v>105</v>
      </c>
      <c r="AD957" s="1" t="s">
        <v>104</v>
      </c>
      <c r="AE957" s="1" t="s">
        <v>1326</v>
      </c>
      <c r="AF957" s="1" t="s">
        <v>96</v>
      </c>
      <c r="AG957" s="1" t="s">
        <v>98</v>
      </c>
      <c r="AH957" s="1" t="s">
        <v>7676</v>
      </c>
      <c r="AI957" s="1" t="s">
        <v>326</v>
      </c>
      <c r="AJ957" s="1" t="s">
        <v>91</v>
      </c>
      <c r="AK957" s="57">
        <v>2</v>
      </c>
      <c r="AL957" s="1" t="s">
        <v>1326</v>
      </c>
      <c r="AM957" s="1" t="s">
        <v>96</v>
      </c>
      <c r="AN957" s="1" t="s">
        <v>98</v>
      </c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9843</v>
      </c>
      <c r="B958" s="1" t="s">
        <v>9844</v>
      </c>
      <c r="C958" s="1" t="s">
        <v>97</v>
      </c>
      <c r="D958" s="1" t="s">
        <v>3185</v>
      </c>
      <c r="E958" s="1" t="s">
        <v>1111</v>
      </c>
      <c r="F958" s="1" t="s">
        <v>109</v>
      </c>
      <c r="G958" s="1" t="s">
        <v>102</v>
      </c>
      <c r="H958" s="1" t="s">
        <v>152</v>
      </c>
      <c r="I958" s="1" t="s">
        <v>118</v>
      </c>
      <c r="J958" s="1" t="s">
        <v>118</v>
      </c>
      <c r="K958" s="1">
        <v>36</v>
      </c>
      <c r="L958" s="1" t="s">
        <v>101</v>
      </c>
      <c r="M958" s="1" t="s">
        <v>325</v>
      </c>
      <c r="N958" s="1" t="s">
        <v>91</v>
      </c>
      <c r="O958" s="1" t="s">
        <v>104</v>
      </c>
      <c r="P958">
        <v>1</v>
      </c>
      <c r="Q958" s="1" t="str">
        <f>VLOOKUP([1]!Tabla1[[#This Row],[RENAES]],[2]EESS!$1:$1048576,6,FALSE)</f>
        <v>UCAYALI</v>
      </c>
      <c r="R958" s="1" t="str">
        <f>VLOOKUP([1]!Tabla1[[#This Row],[RENAES]],[2]EESS!$1:$1048576,7,FALSE)</f>
        <v>CONTAMANA</v>
      </c>
      <c r="S958" s="1" t="str">
        <f>VLOOKUP([1]!Tabla1[[#This Row],[RENAES]],[2]EESS!$1:$1048576,10,FALSE)</f>
        <v>ORELLANA</v>
      </c>
      <c r="T958" s="1" t="s">
        <v>9810</v>
      </c>
      <c r="U958" s="1" t="s">
        <v>326</v>
      </c>
      <c r="V958" s="1" t="s">
        <v>91</v>
      </c>
      <c r="W958" s="57">
        <v>4</v>
      </c>
      <c r="X958" s="1" t="s">
        <v>9845</v>
      </c>
      <c r="Y958" s="1" t="s">
        <v>96</v>
      </c>
      <c r="Z958" s="1" t="s">
        <v>99</v>
      </c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9620</v>
      </c>
      <c r="B959" s="1" t="s">
        <v>9621</v>
      </c>
      <c r="C959" s="1" t="s">
        <v>97</v>
      </c>
      <c r="D959" s="1" t="s">
        <v>136</v>
      </c>
      <c r="E959" s="1" t="s">
        <v>1111</v>
      </c>
      <c r="F959" s="1" t="s">
        <v>127</v>
      </c>
      <c r="G959" s="1" t="s">
        <v>111</v>
      </c>
      <c r="H959" s="1" t="s">
        <v>9555</v>
      </c>
      <c r="I959" s="1" t="s">
        <v>96</v>
      </c>
      <c r="J959" s="1" t="s">
        <v>96</v>
      </c>
      <c r="K959" s="1">
        <v>34</v>
      </c>
      <c r="L959" s="1" t="s">
        <v>101</v>
      </c>
      <c r="M959" s="1" t="s">
        <v>325</v>
      </c>
      <c r="N959" s="1" t="s">
        <v>91</v>
      </c>
      <c r="O959" s="1" t="s">
        <v>92</v>
      </c>
      <c r="P959">
        <v>105</v>
      </c>
      <c r="Q959" s="1" t="str">
        <f>VLOOKUP([1]!Tabla1[[#This Row],[RENAES]],[2]EESS!$1:$1048576,6,FALSE)</f>
        <v>RAMON CASTILLA</v>
      </c>
      <c r="R959" s="1" t="str">
        <f>VLOOKUP([1]!Tabla1[[#This Row],[RENAES]],[2]EESS!$1:$1048576,7,FALSE)</f>
        <v>ISLANDIA</v>
      </c>
      <c r="S959" s="1" t="str">
        <f>VLOOKUP([1]!Tabla1[[#This Row],[RENAES]],[2]EESS!$1:$1048576,10,FALSE)</f>
        <v>SANTA TERESA</v>
      </c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1490</v>
      </c>
      <c r="B960" s="1" t="s">
        <v>1491</v>
      </c>
      <c r="C960" s="1" t="s">
        <v>97</v>
      </c>
      <c r="D960" s="1" t="s">
        <v>3185</v>
      </c>
      <c r="E960" s="1" t="s">
        <v>1111</v>
      </c>
      <c r="F960" s="1" t="s">
        <v>96</v>
      </c>
      <c r="G960" s="1" t="s">
        <v>109</v>
      </c>
      <c r="H960" s="1" t="s">
        <v>324</v>
      </c>
      <c r="I960" s="1" t="s">
        <v>90</v>
      </c>
      <c r="J960" s="1" t="s">
        <v>109</v>
      </c>
      <c r="K960" s="1">
        <v>33</v>
      </c>
      <c r="L960" s="1" t="s">
        <v>101</v>
      </c>
      <c r="M960" s="1" t="s">
        <v>325</v>
      </c>
      <c r="N960" s="1" t="s">
        <v>91</v>
      </c>
      <c r="O960" s="1" t="s">
        <v>104</v>
      </c>
      <c r="P960">
        <v>1</v>
      </c>
      <c r="Q960" s="1" t="str">
        <f>VLOOKUP([1]!Tabla1[[#This Row],[RENAES]],[2]EESS!$1:$1048576,6,FALSE)</f>
        <v>MAYNAS PERIFERIE</v>
      </c>
      <c r="R960" s="1" t="str">
        <f>VLOOKUP([1]!Tabla1[[#This Row],[RENAES]],[2]EESS!$1:$1048576,7,FALSE)</f>
        <v>SANTA CLOTILDE</v>
      </c>
      <c r="S960" s="1" t="str">
        <f>VLOOKUP([1]!Tabla1[[#This Row],[RENAES]],[2]EESS!$1:$1048576,10,FALSE)</f>
        <v>SANTA CLOTILDE</v>
      </c>
      <c r="T960" s="1" t="s">
        <v>1163</v>
      </c>
      <c r="U960" s="1" t="s">
        <v>326</v>
      </c>
      <c r="V960" s="1" t="s">
        <v>91</v>
      </c>
      <c r="W960" s="57">
        <v>30</v>
      </c>
      <c r="X960" s="1" t="s">
        <v>324</v>
      </c>
      <c r="Y960" s="1" t="s">
        <v>90</v>
      </c>
      <c r="Z960" s="1" t="s">
        <v>109</v>
      </c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 t="s">
        <v>1144</v>
      </c>
      <c r="CF960" s="1" t="s">
        <v>326</v>
      </c>
      <c r="CG960" s="1" t="s">
        <v>91</v>
      </c>
      <c r="CH960" s="1" t="s">
        <v>123</v>
      </c>
      <c r="CI960" s="1" t="s">
        <v>156</v>
      </c>
      <c r="CJ960" s="1" t="s">
        <v>95</v>
      </c>
      <c r="CK960" s="1" t="s">
        <v>116</v>
      </c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374</v>
      </c>
      <c r="B961" s="1" t="s">
        <v>1492</v>
      </c>
      <c r="C961" s="1" t="s">
        <v>97</v>
      </c>
      <c r="D961" s="1" t="s">
        <v>3185</v>
      </c>
      <c r="E961" s="1" t="s">
        <v>1111</v>
      </c>
      <c r="F961" s="1" t="s">
        <v>96</v>
      </c>
      <c r="G961" s="1" t="s">
        <v>116</v>
      </c>
      <c r="H961" s="1" t="s">
        <v>327</v>
      </c>
      <c r="I961" s="1" t="s">
        <v>127</v>
      </c>
      <c r="J961" s="1" t="s">
        <v>90</v>
      </c>
      <c r="K961" s="1">
        <v>36</v>
      </c>
      <c r="L961" s="1" t="s">
        <v>101</v>
      </c>
      <c r="M961" s="1" t="s">
        <v>325</v>
      </c>
      <c r="N961" s="1" t="s">
        <v>105</v>
      </c>
      <c r="O961" s="1" t="s">
        <v>104</v>
      </c>
      <c r="P961">
        <v>150</v>
      </c>
      <c r="Q961" s="1" t="str">
        <f>VLOOKUP([1]!Tabla1[[#This Row],[RENAES]],[2]EESS!$1:$1048576,6,FALSE)</f>
        <v>ALTO AMAZONAS</v>
      </c>
      <c r="R961" s="1" t="str">
        <f>VLOOKUP([1]!Tabla1[[#This Row],[RENAES]],[2]EESS!$1:$1048576,7,FALSE)</f>
        <v>TENIENTE CESAR LOPEZ ROJAS</v>
      </c>
      <c r="S961" s="1" t="str">
        <f>VLOOKUP([1]!Tabla1[[#This Row],[RENAES]],[2]EESS!$1:$1048576,10,FALSE)</f>
        <v>SHUCUSHYACU</v>
      </c>
      <c r="T961" s="1" t="s">
        <v>1217</v>
      </c>
      <c r="U961" s="1" t="s">
        <v>326</v>
      </c>
      <c r="V961" s="1" t="s">
        <v>91</v>
      </c>
      <c r="W961" s="57">
        <v>2</v>
      </c>
      <c r="X961" s="1" t="s">
        <v>327</v>
      </c>
      <c r="Y961" s="1" t="s">
        <v>127</v>
      </c>
      <c r="Z961" s="1" t="s">
        <v>90</v>
      </c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10245</v>
      </c>
      <c r="B962" s="1" t="s">
        <v>10246</v>
      </c>
      <c r="C962" s="1" t="s">
        <v>97</v>
      </c>
      <c r="D962" s="1" t="s">
        <v>116</v>
      </c>
      <c r="E962" s="1" t="s">
        <v>1111</v>
      </c>
      <c r="F962" s="1" t="s">
        <v>109</v>
      </c>
      <c r="G962" s="1" t="s">
        <v>122</v>
      </c>
      <c r="H962" s="1" t="s">
        <v>7850</v>
      </c>
      <c r="I962" s="1" t="s">
        <v>96</v>
      </c>
      <c r="J962" s="1" t="s">
        <v>90</v>
      </c>
      <c r="K962" s="1">
        <v>43</v>
      </c>
      <c r="L962" s="1" t="s">
        <v>101</v>
      </c>
      <c r="M962" s="1" t="s">
        <v>325</v>
      </c>
      <c r="N962" s="1" t="s">
        <v>91</v>
      </c>
      <c r="O962" s="1" t="s">
        <v>104</v>
      </c>
      <c r="P962">
        <v>251</v>
      </c>
      <c r="Q962" s="1" t="str">
        <f>VLOOKUP([1]!Tabla1[[#This Row],[RENAES]],[2]EESS!$1:$1048576,6,FALSE)</f>
        <v>RAMON CASTILLA</v>
      </c>
      <c r="R962" s="1" t="str">
        <f>VLOOKUP([1]!Tabla1[[#This Row],[RENAES]],[2]EESS!$1:$1048576,7,FALSE)</f>
        <v>SAN PABLO</v>
      </c>
      <c r="S962" s="1" t="str">
        <f>VLOOKUP([1]!Tabla1[[#This Row],[RENAES]],[2]EESS!$1:$1048576,10,FALSE)</f>
        <v>SANTA ELENA DE IMAZA</v>
      </c>
      <c r="T962" s="1" t="s">
        <v>10191</v>
      </c>
      <c r="U962" s="1" t="s">
        <v>326</v>
      </c>
      <c r="V962" s="1" t="s">
        <v>91</v>
      </c>
      <c r="W962" s="57">
        <v>1</v>
      </c>
      <c r="X962" s="1" t="s">
        <v>7850</v>
      </c>
      <c r="Y962" s="1" t="s">
        <v>96</v>
      </c>
      <c r="Z962" s="1" t="s">
        <v>90</v>
      </c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7392</v>
      </c>
      <c r="B963" s="1" t="s">
        <v>7393</v>
      </c>
      <c r="C963" s="1" t="s">
        <v>97</v>
      </c>
      <c r="D963" s="1" t="s">
        <v>3185</v>
      </c>
      <c r="E963" s="1" t="s">
        <v>1111</v>
      </c>
      <c r="F963" s="1" t="s">
        <v>95</v>
      </c>
      <c r="G963" s="1" t="s">
        <v>114</v>
      </c>
      <c r="H963" s="1" t="s">
        <v>275</v>
      </c>
      <c r="I963" s="1" t="s">
        <v>100</v>
      </c>
      <c r="J963" s="1" t="s">
        <v>96</v>
      </c>
      <c r="K963" s="1">
        <v>29</v>
      </c>
      <c r="L963" s="1" t="s">
        <v>101</v>
      </c>
      <c r="M963" s="1" t="s">
        <v>325</v>
      </c>
      <c r="N963" s="1" t="s">
        <v>105</v>
      </c>
      <c r="O963" s="1" t="s">
        <v>104</v>
      </c>
      <c r="P963">
        <v>224</v>
      </c>
      <c r="Q963" s="1" t="str">
        <f>VLOOKUP([1]!Tabla1[[#This Row],[RENAES]],[2]EESS!$1:$1048576,6,FALSE)</f>
        <v>UCAYALI</v>
      </c>
      <c r="R963" s="1" t="str">
        <f>VLOOKUP([1]!Tabla1[[#This Row],[RENAES]],[2]EESS!$1:$1048576,7,FALSE)</f>
        <v>CONTAMANA</v>
      </c>
      <c r="S963" s="1" t="str">
        <f>VLOOKUP([1]!Tabla1[[#This Row],[RENAES]],[2]EESS!$1:$1048576,10,FALSE)</f>
        <v>ORELLANA</v>
      </c>
      <c r="T963" s="1" t="s">
        <v>7135</v>
      </c>
      <c r="U963" s="1" t="s">
        <v>326</v>
      </c>
      <c r="V963" s="1" t="s">
        <v>91</v>
      </c>
      <c r="W963" s="57">
        <v>6</v>
      </c>
      <c r="X963" s="1" t="s">
        <v>275</v>
      </c>
      <c r="Y963" s="1" t="s">
        <v>100</v>
      </c>
      <c r="Z963" s="1" t="s">
        <v>96</v>
      </c>
      <c r="AA963" s="1"/>
      <c r="AB963" s="1"/>
      <c r="AC963" s="1"/>
      <c r="AD963" s="1"/>
      <c r="AE963" s="1"/>
      <c r="AF963" s="1"/>
      <c r="AG963" s="1"/>
      <c r="AH963" s="1" t="s">
        <v>7655</v>
      </c>
      <c r="AI963" s="1" t="s">
        <v>326</v>
      </c>
      <c r="AJ963" s="1" t="s">
        <v>91</v>
      </c>
      <c r="AK963" s="57">
        <v>7</v>
      </c>
      <c r="AL963" s="1" t="s">
        <v>327</v>
      </c>
      <c r="AM963" s="1" t="s">
        <v>90</v>
      </c>
      <c r="AN963" s="1" t="s">
        <v>95</v>
      </c>
      <c r="AO963" s="1"/>
      <c r="AP963" s="1"/>
      <c r="AQ963" s="1"/>
      <c r="AR963" s="1"/>
      <c r="AS963" s="1"/>
      <c r="AT963" s="1"/>
      <c r="AU963" s="1"/>
      <c r="AV963" s="1" t="s">
        <v>8311</v>
      </c>
      <c r="AW963" s="1" t="s">
        <v>326</v>
      </c>
      <c r="AX963" s="1" t="s">
        <v>91</v>
      </c>
      <c r="AY963" s="57">
        <v>7</v>
      </c>
      <c r="AZ963" s="1" t="s">
        <v>247</v>
      </c>
      <c r="BA963" s="1" t="s">
        <v>96</v>
      </c>
      <c r="BB963" s="1" t="s">
        <v>96</v>
      </c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10247</v>
      </c>
      <c r="B964" s="1" t="s">
        <v>10248</v>
      </c>
      <c r="C964" s="1" t="s">
        <v>97</v>
      </c>
      <c r="D964" s="1" t="s">
        <v>116</v>
      </c>
      <c r="E964" s="1" t="s">
        <v>1111</v>
      </c>
      <c r="F964" s="1" t="s">
        <v>127</v>
      </c>
      <c r="G964" s="1" t="s">
        <v>102</v>
      </c>
      <c r="H964" s="1" t="s">
        <v>10164</v>
      </c>
      <c r="I964" s="1" t="s">
        <v>88</v>
      </c>
      <c r="J964" s="1" t="s">
        <v>90</v>
      </c>
      <c r="K964" s="1">
        <v>30</v>
      </c>
      <c r="L964" s="1" t="s">
        <v>101</v>
      </c>
      <c r="M964" s="1" t="s">
        <v>325</v>
      </c>
      <c r="N964" s="1" t="s">
        <v>91</v>
      </c>
      <c r="O964" s="1" t="s">
        <v>104</v>
      </c>
      <c r="P964">
        <v>101</v>
      </c>
      <c r="Q964" s="1" t="str">
        <f>VLOOKUP([1]!Tabla1[[#This Row],[RENAES]],[2]EESS!$1:$1048576,6,FALSE)</f>
        <v>DATEM DEL MARAÑON</v>
      </c>
      <c r="R964" s="1" t="str">
        <f>VLOOKUP([1]!Tabla1[[#This Row],[RENAES]],[2]EESS!$1:$1048576,7,FALSE)</f>
        <v>MORONA</v>
      </c>
      <c r="S964" s="1" t="str">
        <f>VLOOKUP([1]!Tabla1[[#This Row],[RENAES]],[2]EESS!$1:$1048576,10,FALSE)</f>
        <v>PUERTO AMERICA De Morona</v>
      </c>
      <c r="T964" s="1" t="s">
        <v>8627</v>
      </c>
      <c r="U964" s="1" t="s">
        <v>326</v>
      </c>
      <c r="V964" s="1" t="s">
        <v>91</v>
      </c>
      <c r="W964" s="57">
        <v>4</v>
      </c>
      <c r="X964" s="1" t="s">
        <v>10164</v>
      </c>
      <c r="Y964" s="1" t="s">
        <v>88</v>
      </c>
      <c r="Z964" s="1" t="s">
        <v>90</v>
      </c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1493</v>
      </c>
      <c r="B965" s="1" t="s">
        <v>1494</v>
      </c>
      <c r="C965" s="1" t="s">
        <v>97</v>
      </c>
      <c r="D965" s="1" t="s">
        <v>3185</v>
      </c>
      <c r="E965" s="1" t="s">
        <v>1111</v>
      </c>
      <c r="F965" s="1" t="s">
        <v>96</v>
      </c>
      <c r="G965" s="1" t="s">
        <v>131</v>
      </c>
      <c r="H965" s="1" t="s">
        <v>284</v>
      </c>
      <c r="I965" s="1" t="s">
        <v>119</v>
      </c>
      <c r="J965" s="1" t="s">
        <v>90</v>
      </c>
      <c r="K965" s="1">
        <v>33</v>
      </c>
      <c r="L965" s="1" t="s">
        <v>101</v>
      </c>
      <c r="M965" s="1" t="s">
        <v>325</v>
      </c>
      <c r="N965" s="1" t="s">
        <v>105</v>
      </c>
      <c r="O965" s="1" t="s">
        <v>104</v>
      </c>
      <c r="P965">
        <v>91</v>
      </c>
      <c r="Q965" s="1" t="str">
        <f>VLOOKUP([1]!Tabla1[[#This Row],[RENAES]],[2]EESS!$1:$1048576,6,FALSE)</f>
        <v>NO PERTENECE A NINGUNA RED</v>
      </c>
      <c r="R965" s="1" t="str">
        <f>VLOOKUP([1]!Tabla1[[#This Row],[RENAES]],[2]EESS!$1:$1048576,7,FALSE)</f>
        <v>NO PERTENECE A NINGUNA MICRORED</v>
      </c>
      <c r="S965" s="1" t="str">
        <f>VLOOKUP([1]!Tabla1[[#This Row],[RENAES]],[2]EESS!$1:$1048576,10,FALSE)</f>
        <v>HOSP.REGIONAL DE LORETO "Felipe Arriola Iglesias"</v>
      </c>
      <c r="T965" s="1" t="s">
        <v>1342</v>
      </c>
      <c r="U965" s="1" t="s">
        <v>326</v>
      </c>
      <c r="V965" s="1" t="s">
        <v>91</v>
      </c>
      <c r="W965" s="57">
        <v>1</v>
      </c>
      <c r="X965" s="1" t="s">
        <v>284</v>
      </c>
      <c r="Y965" s="1" t="s">
        <v>119</v>
      </c>
      <c r="Z965" s="1" t="s">
        <v>90</v>
      </c>
      <c r="AA965" s="1"/>
      <c r="AB965" s="1"/>
      <c r="AC965" s="1"/>
      <c r="AD965" s="1"/>
      <c r="AE965" s="1"/>
      <c r="AF965" s="1"/>
      <c r="AG965" s="1"/>
      <c r="AH965" s="1" t="s">
        <v>1367</v>
      </c>
      <c r="AI965" s="1" t="s">
        <v>326</v>
      </c>
      <c r="AJ965" s="1" t="s">
        <v>91</v>
      </c>
      <c r="AK965" s="57">
        <v>4</v>
      </c>
      <c r="AL965" s="1" t="s">
        <v>2943</v>
      </c>
      <c r="AM965" s="1" t="s">
        <v>88</v>
      </c>
      <c r="AN965" s="1" t="s">
        <v>119</v>
      </c>
      <c r="AO965" s="1"/>
      <c r="AP965" s="1"/>
      <c r="AQ965" s="1"/>
      <c r="AR965" s="1"/>
      <c r="AS965" s="1"/>
      <c r="AT965" s="1"/>
      <c r="AU965" s="1"/>
      <c r="AV965" s="1" t="s">
        <v>3200</v>
      </c>
      <c r="AW965" s="1" t="s">
        <v>326</v>
      </c>
      <c r="AX965" s="1" t="s">
        <v>91</v>
      </c>
      <c r="AY965" s="57">
        <v>6</v>
      </c>
      <c r="AZ965" s="1" t="s">
        <v>144</v>
      </c>
      <c r="BA965" s="1" t="s">
        <v>96</v>
      </c>
      <c r="BB965" s="1" t="s">
        <v>95</v>
      </c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 t="s">
        <v>4221</v>
      </c>
      <c r="CF965" s="1" t="s">
        <v>326</v>
      </c>
      <c r="CG965" s="1" t="s">
        <v>91</v>
      </c>
      <c r="CH965" s="1" t="s">
        <v>123</v>
      </c>
      <c r="CI965" s="1" t="s">
        <v>3619</v>
      </c>
      <c r="CJ965" s="1" t="s">
        <v>99</v>
      </c>
      <c r="CK965" s="1" t="s">
        <v>109</v>
      </c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6497</v>
      </c>
      <c r="B966" s="1" t="s">
        <v>6498</v>
      </c>
      <c r="C966" s="1" t="s">
        <v>97</v>
      </c>
      <c r="D966" s="1" t="s">
        <v>3185</v>
      </c>
      <c r="E966" s="1" t="s">
        <v>1111</v>
      </c>
      <c r="F966" s="1" t="s">
        <v>102</v>
      </c>
      <c r="G966" s="1" t="s">
        <v>89</v>
      </c>
      <c r="H966" s="1" t="s">
        <v>2928</v>
      </c>
      <c r="I966" s="1" t="s">
        <v>119</v>
      </c>
      <c r="J966" s="1" t="s">
        <v>99</v>
      </c>
      <c r="K966" s="1">
        <v>33</v>
      </c>
      <c r="L966" s="1" t="s">
        <v>101</v>
      </c>
      <c r="M966" s="1" t="s">
        <v>325</v>
      </c>
      <c r="N966" s="1" t="s">
        <v>91</v>
      </c>
      <c r="O966" s="1" t="s">
        <v>92</v>
      </c>
      <c r="P966">
        <v>56</v>
      </c>
      <c r="Q966" s="1" t="str">
        <f>VLOOKUP([1]!Tabla1[[#This Row],[RENAES]],[2]EESS!$1:$1048576,6,FALSE)</f>
        <v>REQUENA</v>
      </c>
      <c r="R966" s="1" t="str">
        <f>VLOOKUP([1]!Tabla1[[#This Row],[RENAES]],[2]EESS!$1:$1048576,7,FALSE)</f>
        <v>BRETAÑA</v>
      </c>
      <c r="S966" s="1" t="str">
        <f>VLOOKUP([1]!Tabla1[[#This Row],[RENAES]],[2]EESS!$1:$1048576,10,FALSE)</f>
        <v>BOLIVAR DEL MAQUIA</v>
      </c>
      <c r="T966" s="1" t="s">
        <v>6163</v>
      </c>
      <c r="U966" s="1" t="s">
        <v>326</v>
      </c>
      <c r="V966" s="1" t="s">
        <v>91</v>
      </c>
      <c r="W966" s="57">
        <v>1</v>
      </c>
      <c r="X966" s="1" t="s">
        <v>2928</v>
      </c>
      <c r="Y966" s="1" t="s">
        <v>119</v>
      </c>
      <c r="Z966" s="1" t="s">
        <v>99</v>
      </c>
      <c r="AA966" s="1" t="s">
        <v>10000</v>
      </c>
      <c r="AB966" s="1" t="s">
        <v>325</v>
      </c>
      <c r="AC966" s="1" t="s">
        <v>91</v>
      </c>
      <c r="AD966" s="1" t="s">
        <v>92</v>
      </c>
      <c r="AE966" s="1" t="s">
        <v>10235</v>
      </c>
      <c r="AF966" s="1" t="s">
        <v>90</v>
      </c>
      <c r="AG966" s="1" t="s">
        <v>119</v>
      </c>
      <c r="AH966" s="1" t="s">
        <v>10000</v>
      </c>
      <c r="AI966" s="1" t="s">
        <v>326</v>
      </c>
      <c r="AJ966" s="1" t="s">
        <v>91</v>
      </c>
      <c r="AK966" s="57">
        <v>2</v>
      </c>
      <c r="AL966" s="1" t="s">
        <v>10235</v>
      </c>
      <c r="AM966" s="1" t="s">
        <v>90</v>
      </c>
      <c r="AN966" s="1" t="s">
        <v>119</v>
      </c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1073</v>
      </c>
      <c r="B967" s="1" t="s">
        <v>1074</v>
      </c>
      <c r="C967" s="1" t="s">
        <v>97</v>
      </c>
      <c r="D967" s="1" t="s">
        <v>3185</v>
      </c>
      <c r="E967" s="1" t="s">
        <v>1111</v>
      </c>
      <c r="F967" s="1" t="s">
        <v>96</v>
      </c>
      <c r="G967" s="1" t="s">
        <v>151</v>
      </c>
      <c r="H967" s="1" t="s">
        <v>322</v>
      </c>
      <c r="I967" s="1" t="s">
        <v>102</v>
      </c>
      <c r="J967" s="1" t="s">
        <v>96</v>
      </c>
      <c r="K967" s="1">
        <v>36</v>
      </c>
      <c r="L967" s="1" t="s">
        <v>101</v>
      </c>
      <c r="M967" s="1" t="s">
        <v>325</v>
      </c>
      <c r="N967" s="1" t="s">
        <v>105</v>
      </c>
      <c r="O967" s="1" t="s">
        <v>104</v>
      </c>
      <c r="P967">
        <v>37</v>
      </c>
      <c r="Q967" s="1" t="str">
        <f>VLOOKUP([1]!Tabla1[[#This Row],[RENAES]],[2]EESS!$1:$1048576,6,FALSE)</f>
        <v>REQUENA</v>
      </c>
      <c r="R967" s="1" t="str">
        <f>VLOOKUP([1]!Tabla1[[#This Row],[RENAES]],[2]EESS!$1:$1048576,7,FALSE)</f>
        <v>REQUENA</v>
      </c>
      <c r="S967" s="1" t="str">
        <f>VLOOKUP([1]!Tabla1[[#This Row],[RENAES]],[2]EESS!$1:$1048576,10,FALSE)</f>
        <v>REQUENA</v>
      </c>
      <c r="T967" s="1" t="s">
        <v>1183</v>
      </c>
      <c r="U967" s="1" t="s">
        <v>326</v>
      </c>
      <c r="V967" s="1" t="s">
        <v>91</v>
      </c>
      <c r="W967" s="57">
        <v>4</v>
      </c>
      <c r="X967" s="1" t="s">
        <v>322</v>
      </c>
      <c r="Y967" s="1" t="s">
        <v>102</v>
      </c>
      <c r="Z967" s="1" t="s">
        <v>96</v>
      </c>
      <c r="AA967" s="1" t="s">
        <v>2538</v>
      </c>
      <c r="AB967" s="1" t="s">
        <v>325</v>
      </c>
      <c r="AC967" s="1" t="s">
        <v>105</v>
      </c>
      <c r="AD967" s="1" t="s">
        <v>104</v>
      </c>
      <c r="AE967" s="1" t="s">
        <v>338</v>
      </c>
      <c r="AF967" s="1" t="s">
        <v>88</v>
      </c>
      <c r="AG967" s="1" t="s">
        <v>95</v>
      </c>
      <c r="AH967" s="1" t="s">
        <v>1312</v>
      </c>
      <c r="AI967" s="1" t="s">
        <v>326</v>
      </c>
      <c r="AJ967" s="1" t="s">
        <v>91</v>
      </c>
      <c r="AK967" s="57">
        <v>5</v>
      </c>
      <c r="AL967" s="1" t="s">
        <v>168</v>
      </c>
      <c r="AM967" s="1" t="s">
        <v>96</v>
      </c>
      <c r="AN967" s="1" t="s">
        <v>127</v>
      </c>
      <c r="AO967" s="1"/>
      <c r="AP967" s="1"/>
      <c r="AQ967" s="1"/>
      <c r="AR967" s="1"/>
      <c r="AS967" s="1"/>
      <c r="AT967" s="1"/>
      <c r="AU967" s="1"/>
      <c r="AV967" s="1" t="s">
        <v>1465</v>
      </c>
      <c r="AW967" s="1" t="s">
        <v>326</v>
      </c>
      <c r="AX967" s="1" t="s">
        <v>91</v>
      </c>
      <c r="AY967" s="57">
        <v>6</v>
      </c>
      <c r="AZ967" s="1" t="s">
        <v>168</v>
      </c>
      <c r="BA967" s="1" t="s">
        <v>88</v>
      </c>
      <c r="BB967" s="1" t="s">
        <v>96</v>
      </c>
      <c r="BC967" s="1" t="s">
        <v>2538</v>
      </c>
      <c r="BD967" s="1" t="s">
        <v>326</v>
      </c>
      <c r="BE967" s="1" t="s">
        <v>91</v>
      </c>
      <c r="BF967" s="57">
        <v>7</v>
      </c>
      <c r="BG967" s="1" t="s">
        <v>338</v>
      </c>
      <c r="BH967" s="1" t="s">
        <v>88</v>
      </c>
      <c r="BI967" s="1" t="s">
        <v>95</v>
      </c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</row>
    <row r="968" spans="1:96" x14ac:dyDescent="0.3">
      <c r="A968" s="1" t="s">
        <v>6216</v>
      </c>
      <c r="B968" s="1" t="s">
        <v>6217</v>
      </c>
      <c r="C968" s="1" t="s">
        <v>97</v>
      </c>
      <c r="D968" s="1" t="s">
        <v>3185</v>
      </c>
      <c r="E968" s="1" t="s">
        <v>1111</v>
      </c>
      <c r="F968" s="1" t="s">
        <v>102</v>
      </c>
      <c r="G968" s="1" t="s">
        <v>114</v>
      </c>
      <c r="H968" s="1" t="s">
        <v>327</v>
      </c>
      <c r="I968" s="1" t="s">
        <v>119</v>
      </c>
      <c r="J968" s="1" t="s">
        <v>90</v>
      </c>
      <c r="K968" s="1">
        <v>34</v>
      </c>
      <c r="L968" s="1" t="s">
        <v>101</v>
      </c>
      <c r="M968" s="1" t="s">
        <v>325</v>
      </c>
      <c r="N968" s="1" t="s">
        <v>91</v>
      </c>
      <c r="O968" s="1" t="s">
        <v>104</v>
      </c>
      <c r="P968">
        <v>211</v>
      </c>
      <c r="Q968" s="1" t="str">
        <f>VLOOKUP([1]!Tabla1[[#This Row],[RENAES]],[2]EESS!$1:$1048576,6,FALSE)</f>
        <v>MAYNAS CIUDAD</v>
      </c>
      <c r="R968" s="1" t="str">
        <f>VLOOKUP([1]!Tabla1[[#This Row],[RENAES]],[2]EESS!$1:$1048576,7,FALSE)</f>
        <v>BELEN</v>
      </c>
      <c r="S968" s="1" t="str">
        <f>VLOOKUP([1]!Tabla1[[#This Row],[RENAES]],[2]EESS!$1:$1048576,10,FALSE)</f>
        <v>6 DE OCTUBRE</v>
      </c>
      <c r="T968" s="1" t="s">
        <v>6162</v>
      </c>
      <c r="U968" s="1" t="s">
        <v>326</v>
      </c>
      <c r="V968" s="1" t="s">
        <v>91</v>
      </c>
      <c r="W968" s="57">
        <v>4</v>
      </c>
      <c r="X968" s="1" t="s">
        <v>327</v>
      </c>
      <c r="Y968" s="1" t="s">
        <v>119</v>
      </c>
      <c r="Z968" s="1" t="s">
        <v>90</v>
      </c>
      <c r="AA968" s="1"/>
      <c r="AB968" s="1"/>
      <c r="AC968" s="1"/>
      <c r="AD968" s="1"/>
      <c r="AE968" s="1"/>
      <c r="AF968" s="1"/>
      <c r="AG968" s="1"/>
      <c r="AH968" s="1" t="s">
        <v>6711</v>
      </c>
      <c r="AI968" s="1" t="s">
        <v>326</v>
      </c>
      <c r="AJ968" s="1" t="s">
        <v>91</v>
      </c>
      <c r="AK968" s="57">
        <v>5</v>
      </c>
      <c r="AL968" s="1" t="s">
        <v>327</v>
      </c>
      <c r="AM968" s="1" t="s">
        <v>119</v>
      </c>
      <c r="AN968" s="1" t="s">
        <v>90</v>
      </c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 t="s">
        <v>8041</v>
      </c>
      <c r="CF968" s="1" t="s">
        <v>326</v>
      </c>
      <c r="CG968" s="1" t="s">
        <v>91</v>
      </c>
      <c r="CH968" s="1" t="s">
        <v>123</v>
      </c>
      <c r="CI968" s="1" t="s">
        <v>149</v>
      </c>
      <c r="CJ968" s="1" t="s">
        <v>131</v>
      </c>
      <c r="CK968" s="1" t="s">
        <v>111</v>
      </c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1400</v>
      </c>
      <c r="B969" s="1" t="s">
        <v>9333</v>
      </c>
      <c r="C969" s="1" t="s">
        <v>97</v>
      </c>
      <c r="D969" s="1" t="s">
        <v>3185</v>
      </c>
      <c r="E969" s="1" t="s">
        <v>1111</v>
      </c>
      <c r="F969" s="1" t="s">
        <v>127</v>
      </c>
      <c r="G969" s="1" t="s">
        <v>145</v>
      </c>
      <c r="H969" s="1" t="s">
        <v>9334</v>
      </c>
      <c r="I969" s="1" t="s">
        <v>90</v>
      </c>
      <c r="J969" s="1" t="s">
        <v>102</v>
      </c>
      <c r="K969" s="1">
        <v>33</v>
      </c>
      <c r="L969" s="1" t="s">
        <v>101</v>
      </c>
      <c r="M969" s="1" t="s">
        <v>325</v>
      </c>
      <c r="N969" s="1" t="s">
        <v>91</v>
      </c>
      <c r="O969" s="32"/>
      <c r="P969">
        <v>225</v>
      </c>
      <c r="Q969" s="1" t="str">
        <f>VLOOKUP([1]!Tabla1[[#This Row],[RENAES]],[2]EESS!$1:$1048576,6,FALSE)</f>
        <v>LORETO</v>
      </c>
      <c r="R969" s="1" t="str">
        <f>VLOOKUP([1]!Tabla1[[#This Row],[RENAES]],[2]EESS!$1:$1048576,7,FALSE)</f>
        <v>NAUTA</v>
      </c>
      <c r="S969" s="1" t="str">
        <f>VLOOKUP([1]!Tabla1[[#This Row],[RENAES]],[2]EESS!$1:$1048576,10,FALSE)</f>
        <v>NAUTA</v>
      </c>
      <c r="T969" s="1" t="s">
        <v>9286</v>
      </c>
      <c r="U969" s="1" t="s">
        <v>326</v>
      </c>
      <c r="V969" s="1" t="s">
        <v>91</v>
      </c>
      <c r="W969" s="57">
        <v>5</v>
      </c>
      <c r="X969" s="1" t="s">
        <v>9334</v>
      </c>
      <c r="Y969" s="1" t="s">
        <v>88</v>
      </c>
      <c r="Z969" s="1" t="s">
        <v>90</v>
      </c>
      <c r="AA969" s="1"/>
      <c r="AB969" s="1"/>
      <c r="AC969" s="1"/>
      <c r="AD969" s="1"/>
      <c r="AE969" s="1"/>
      <c r="AF969" s="1"/>
      <c r="AG969" s="1"/>
      <c r="AH969" s="1" t="s">
        <v>9810</v>
      </c>
      <c r="AI969" s="1" t="s">
        <v>326</v>
      </c>
      <c r="AJ969" s="1" t="s">
        <v>91</v>
      </c>
      <c r="AK969" s="57">
        <v>6</v>
      </c>
      <c r="AL969" s="1" t="s">
        <v>9846</v>
      </c>
      <c r="AM969" s="1" t="s">
        <v>90</v>
      </c>
      <c r="AN969" s="1" t="s">
        <v>90</v>
      </c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673</v>
      </c>
      <c r="B970" s="1" t="s">
        <v>1495</v>
      </c>
      <c r="C970" s="1" t="s">
        <v>97</v>
      </c>
      <c r="D970" s="1" t="s">
        <v>3185</v>
      </c>
      <c r="E970" s="1" t="s">
        <v>1111</v>
      </c>
      <c r="F970" s="1" t="s">
        <v>90</v>
      </c>
      <c r="G970" s="1" t="s">
        <v>96</v>
      </c>
      <c r="H970" s="1" t="s">
        <v>88</v>
      </c>
      <c r="I970" s="1" t="s">
        <v>96</v>
      </c>
      <c r="J970" s="1" t="s">
        <v>95</v>
      </c>
      <c r="K970" s="1">
        <v>29</v>
      </c>
      <c r="L970" s="1" t="s">
        <v>101</v>
      </c>
      <c r="M970" s="1" t="s">
        <v>325</v>
      </c>
      <c r="N970" s="1" t="s">
        <v>91</v>
      </c>
      <c r="O970" s="1" t="s">
        <v>104</v>
      </c>
      <c r="P970">
        <v>185</v>
      </c>
      <c r="Q970" s="1" t="str">
        <f>VLOOKUP([1]!Tabla1[[#This Row],[RENAES]],[2]EESS!$1:$1048576,6,FALSE)</f>
        <v>REQUENA</v>
      </c>
      <c r="R970" s="1" t="str">
        <f>VLOOKUP([1]!Tabla1[[#This Row],[RENAES]],[2]EESS!$1:$1048576,7,FALSE)</f>
        <v>REQUENA</v>
      </c>
      <c r="S970" s="1" t="str">
        <f>VLOOKUP([1]!Tabla1[[#This Row],[RENAES]],[2]EESS!$1:$1048576,10,FALSE)</f>
        <v>REQUENA</v>
      </c>
      <c r="T970" s="1" t="s">
        <v>1216</v>
      </c>
      <c r="U970" s="1" t="s">
        <v>326</v>
      </c>
      <c r="V970" s="1" t="s">
        <v>91</v>
      </c>
      <c r="W970" s="57">
        <v>1</v>
      </c>
      <c r="X970" s="1" t="s">
        <v>88</v>
      </c>
      <c r="Y970" s="1" t="s">
        <v>96</v>
      </c>
      <c r="Z970" s="1" t="s">
        <v>95</v>
      </c>
      <c r="AA970" s="1" t="s">
        <v>4262</v>
      </c>
      <c r="AB970" s="1" t="s">
        <v>325</v>
      </c>
      <c r="AC970" s="1" t="s">
        <v>91</v>
      </c>
      <c r="AD970" s="1" t="s">
        <v>104</v>
      </c>
      <c r="AE970" s="1" t="s">
        <v>136</v>
      </c>
      <c r="AF970" s="1" t="s">
        <v>111</v>
      </c>
      <c r="AG970" s="1" t="s">
        <v>100</v>
      </c>
      <c r="AH970" s="1" t="s">
        <v>2871</v>
      </c>
      <c r="AI970" s="1" t="s">
        <v>326</v>
      </c>
      <c r="AJ970" s="1" t="s">
        <v>91</v>
      </c>
      <c r="AK970" s="57">
        <v>2</v>
      </c>
      <c r="AL970" s="1" t="s">
        <v>2866</v>
      </c>
      <c r="AM970" s="1" t="s">
        <v>110</v>
      </c>
      <c r="AN970" s="1" t="s">
        <v>88</v>
      </c>
      <c r="AO970" s="1"/>
      <c r="AP970" s="1"/>
      <c r="AQ970" s="1"/>
      <c r="AR970" s="1"/>
      <c r="AS970" s="1"/>
      <c r="AT970" s="1"/>
      <c r="AU970" s="1"/>
      <c r="AV970" s="1" t="s">
        <v>4815</v>
      </c>
      <c r="AW970" s="1" t="s">
        <v>326</v>
      </c>
      <c r="AX970" s="1" t="s">
        <v>91</v>
      </c>
      <c r="AY970" s="57">
        <v>6</v>
      </c>
      <c r="AZ970" s="1" t="s">
        <v>109</v>
      </c>
      <c r="BA970" s="1" t="s">
        <v>129</v>
      </c>
      <c r="BB970" s="1" t="s">
        <v>102</v>
      </c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 t="s">
        <v>2871</v>
      </c>
      <c r="CM970" s="1" t="s">
        <v>325</v>
      </c>
      <c r="CN970" s="1" t="s">
        <v>105</v>
      </c>
      <c r="CO970" s="1" t="s">
        <v>130</v>
      </c>
      <c r="CP970" s="1" t="s">
        <v>2866</v>
      </c>
      <c r="CQ970" s="1" t="s">
        <v>110</v>
      </c>
      <c r="CR970" s="1" t="s">
        <v>88</v>
      </c>
    </row>
    <row r="971" spans="1:96" x14ac:dyDescent="0.3">
      <c r="A971" s="1" t="s">
        <v>4892</v>
      </c>
      <c r="B971" s="1" t="s">
        <v>4893</v>
      </c>
      <c r="C971" s="1" t="s">
        <v>97</v>
      </c>
      <c r="D971" s="1" t="s">
        <v>3185</v>
      </c>
      <c r="E971" s="1" t="s">
        <v>1111</v>
      </c>
      <c r="F971" s="1" t="s">
        <v>88</v>
      </c>
      <c r="G971" s="1" t="s">
        <v>106</v>
      </c>
      <c r="H971" s="1" t="s">
        <v>4894</v>
      </c>
      <c r="I971" s="1" t="s">
        <v>129</v>
      </c>
      <c r="J971" s="1" t="s">
        <v>111</v>
      </c>
      <c r="K971" s="1">
        <v>34</v>
      </c>
      <c r="L971" s="1" t="s">
        <v>101</v>
      </c>
      <c r="M971" s="1" t="s">
        <v>325</v>
      </c>
      <c r="N971" s="1" t="s">
        <v>91</v>
      </c>
      <c r="O971" s="32"/>
      <c r="P971">
        <v>127</v>
      </c>
      <c r="Q971" s="1" t="str">
        <f>VLOOKUP([1]!Tabla1[[#This Row],[RENAES]],[2]EESS!$1:$1048576,6,FALSE)</f>
        <v>MAYNAS CIUDAD</v>
      </c>
      <c r="R971" s="1" t="str">
        <f>VLOOKUP([1]!Tabla1[[#This Row],[RENAES]],[2]EESS!$1:$1048576,7,FALSE)</f>
        <v>IQUITOS SUR</v>
      </c>
      <c r="S971" s="1" t="str">
        <f>VLOOKUP([1]!Tabla1[[#This Row],[RENAES]],[2]EESS!$1:$1048576,10,FALSE)</f>
        <v>MODELO</v>
      </c>
      <c r="T971" s="1" t="s">
        <v>4842</v>
      </c>
      <c r="U971" s="1" t="s">
        <v>326</v>
      </c>
      <c r="V971" s="1" t="s">
        <v>91</v>
      </c>
      <c r="W971" s="57">
        <v>1</v>
      </c>
      <c r="X971" s="1" t="s">
        <v>4894</v>
      </c>
      <c r="Y971" s="1" t="s">
        <v>129</v>
      </c>
      <c r="Z971" s="1" t="s">
        <v>111</v>
      </c>
      <c r="AA971" s="1" t="s">
        <v>8616</v>
      </c>
      <c r="AB971" s="1" t="s">
        <v>325</v>
      </c>
      <c r="AC971" s="1" t="s">
        <v>91</v>
      </c>
      <c r="AD971" s="32"/>
      <c r="AE971" s="1" t="s">
        <v>8870</v>
      </c>
      <c r="AF971" s="1" t="s">
        <v>108</v>
      </c>
      <c r="AG971" s="1" t="s">
        <v>106</v>
      </c>
      <c r="AH971" s="1" t="s">
        <v>8616</v>
      </c>
      <c r="AI971" s="1" t="s">
        <v>326</v>
      </c>
      <c r="AJ971" s="1" t="s">
        <v>91</v>
      </c>
      <c r="AK971" s="57">
        <v>1</v>
      </c>
      <c r="AL971" s="1" t="s">
        <v>8870</v>
      </c>
      <c r="AM971" s="1" t="s">
        <v>108</v>
      </c>
      <c r="AN971" s="1" t="s">
        <v>106</v>
      </c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</row>
    <row r="972" spans="1:96" x14ac:dyDescent="0.3">
      <c r="A972" s="1" t="s">
        <v>4318</v>
      </c>
      <c r="B972" s="1" t="s">
        <v>4319</v>
      </c>
      <c r="C972" s="1" t="s">
        <v>97</v>
      </c>
      <c r="D972" s="1" t="s">
        <v>3185</v>
      </c>
      <c r="E972" s="1" t="s">
        <v>1111</v>
      </c>
      <c r="F972" s="1" t="s">
        <v>99</v>
      </c>
      <c r="G972" s="1" t="s">
        <v>107</v>
      </c>
      <c r="H972" s="1" t="s">
        <v>350</v>
      </c>
      <c r="I972" s="1" t="s">
        <v>127</v>
      </c>
      <c r="J972" s="1" t="s">
        <v>129</v>
      </c>
      <c r="K972" s="1">
        <v>30</v>
      </c>
      <c r="L972" s="1" t="s">
        <v>101</v>
      </c>
      <c r="M972" s="1" t="s">
        <v>325</v>
      </c>
      <c r="N972" s="1" t="s">
        <v>91</v>
      </c>
      <c r="O972" s="1" t="s">
        <v>104</v>
      </c>
      <c r="P972">
        <v>66</v>
      </c>
      <c r="Q972" s="1" t="str">
        <f>VLOOKUP([1]!Tabla1[[#This Row],[RENAES]],[2]EESS!$1:$1048576,6,FALSE)</f>
        <v>NO PERTENECE A NINGUNA RED</v>
      </c>
      <c r="R972" s="1" t="str">
        <f>VLOOKUP([1]!Tabla1[[#This Row],[RENAES]],[2]EESS!$1:$1048576,7,FALSE)</f>
        <v>NO PERTENECE A NINGUNA MICRORED</v>
      </c>
      <c r="S972" s="1" t="str">
        <f>VLOOKUP([1]!Tabla1[[#This Row],[RENAES]],[2]EESS!$1:$1048576,10,FALSE)</f>
        <v>HOSP.REGIONAL DE LORETO "Felipe Arriola Iglesias"</v>
      </c>
      <c r="T972" s="1" t="s">
        <v>4214</v>
      </c>
      <c r="U972" s="1" t="s">
        <v>326</v>
      </c>
      <c r="V972" s="1" t="s">
        <v>91</v>
      </c>
      <c r="W972" s="57">
        <v>2</v>
      </c>
      <c r="X972" s="1" t="s">
        <v>350</v>
      </c>
      <c r="Y972" s="1" t="s">
        <v>127</v>
      </c>
      <c r="Z972" s="1" t="s">
        <v>129</v>
      </c>
      <c r="AA972" s="1" t="s">
        <v>4220</v>
      </c>
      <c r="AB972" s="1" t="s">
        <v>325</v>
      </c>
      <c r="AC972" s="1" t="s">
        <v>91</v>
      </c>
      <c r="AD972" s="32"/>
      <c r="AE972" s="1" t="s">
        <v>173</v>
      </c>
      <c r="AF972" s="1" t="s">
        <v>88</v>
      </c>
      <c r="AG972" s="1" t="s">
        <v>122</v>
      </c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1496</v>
      </c>
      <c r="B973" s="1" t="s">
        <v>1497</v>
      </c>
      <c r="C973" s="1" t="s">
        <v>97</v>
      </c>
      <c r="D973" s="1" t="s">
        <v>3185</v>
      </c>
      <c r="E973" s="1" t="s">
        <v>1111</v>
      </c>
      <c r="F973" s="1" t="s">
        <v>96</v>
      </c>
      <c r="G973" s="1" t="s">
        <v>111</v>
      </c>
      <c r="H973" s="1" t="s">
        <v>280</v>
      </c>
      <c r="I973" s="1" t="s">
        <v>96</v>
      </c>
      <c r="J973" s="1" t="s">
        <v>90</v>
      </c>
      <c r="K973" s="1">
        <v>29</v>
      </c>
      <c r="L973" s="1" t="s">
        <v>101</v>
      </c>
      <c r="M973" s="1" t="s">
        <v>325</v>
      </c>
      <c r="N973" s="1" t="s">
        <v>105</v>
      </c>
      <c r="O973" s="1" t="s">
        <v>104</v>
      </c>
      <c r="P973">
        <v>209</v>
      </c>
      <c r="Q973" s="1" t="str">
        <f>VLOOKUP([1]!Tabla1[[#This Row],[RENAES]],[2]EESS!$1:$1048576,6,FALSE)</f>
        <v>MAYNAS PERIFERIE</v>
      </c>
      <c r="R973" s="1" t="str">
        <f>VLOOKUP([1]!Tabla1[[#This Row],[RENAES]],[2]EESS!$1:$1048576,7,FALSE)</f>
        <v>ANGAMOS</v>
      </c>
      <c r="S973" s="1" t="str">
        <f>VLOOKUP([1]!Tabla1[[#This Row],[RENAES]],[2]EESS!$1:$1048576,10,FALSE)</f>
        <v>ANGAMOS</v>
      </c>
      <c r="T973" s="1" t="s">
        <v>1126</v>
      </c>
      <c r="U973" s="1" t="s">
        <v>326</v>
      </c>
      <c r="V973" s="1" t="s">
        <v>91</v>
      </c>
      <c r="W973" s="57">
        <v>2</v>
      </c>
      <c r="X973" s="1" t="s">
        <v>280</v>
      </c>
      <c r="Y973" s="1" t="s">
        <v>96</v>
      </c>
      <c r="Z973" s="1" t="s">
        <v>90</v>
      </c>
      <c r="AA973" s="1"/>
      <c r="AB973" s="1"/>
      <c r="AC973" s="1"/>
      <c r="AD973" s="1"/>
      <c r="AE973" s="1"/>
      <c r="AF973" s="1"/>
      <c r="AG973" s="1"/>
      <c r="AH973" s="1" t="s">
        <v>2523</v>
      </c>
      <c r="AI973" s="1" t="s">
        <v>326</v>
      </c>
      <c r="AJ973" s="1" t="s">
        <v>91</v>
      </c>
      <c r="AK973" s="57">
        <v>5</v>
      </c>
      <c r="AL973" s="1" t="s">
        <v>2944</v>
      </c>
      <c r="AM973" s="1" t="s">
        <v>96</v>
      </c>
      <c r="AN973" s="1" t="s">
        <v>90</v>
      </c>
      <c r="AO973" s="1"/>
      <c r="AP973" s="1"/>
      <c r="AQ973" s="1"/>
      <c r="AR973" s="1"/>
      <c r="AS973" s="1"/>
      <c r="AT973" s="1"/>
      <c r="AU973" s="1"/>
      <c r="AV973" s="1" t="s">
        <v>3203</v>
      </c>
      <c r="AW973" s="1" t="s">
        <v>326</v>
      </c>
      <c r="AX973" s="1" t="s">
        <v>91</v>
      </c>
      <c r="AY973" s="57">
        <v>6</v>
      </c>
      <c r="AZ973" s="1" t="s">
        <v>186</v>
      </c>
      <c r="BA973" s="1" t="s">
        <v>90</v>
      </c>
      <c r="BB973" s="1" t="s">
        <v>116</v>
      </c>
      <c r="BC973" s="1" t="s">
        <v>4816</v>
      </c>
      <c r="BD973" s="1" t="s">
        <v>326</v>
      </c>
      <c r="BE973" s="1" t="s">
        <v>91</v>
      </c>
      <c r="BF973" s="57">
        <v>7</v>
      </c>
      <c r="BG973" s="1" t="s">
        <v>4895</v>
      </c>
      <c r="BH973" s="1" t="s">
        <v>96</v>
      </c>
      <c r="BI973" s="1" t="s">
        <v>96</v>
      </c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 t="s">
        <v>4816</v>
      </c>
      <c r="CF973" s="1" t="s">
        <v>326</v>
      </c>
      <c r="CG973" s="1" t="s">
        <v>91</v>
      </c>
      <c r="CH973" s="1" t="s">
        <v>123</v>
      </c>
      <c r="CI973" s="1" t="s">
        <v>4895</v>
      </c>
      <c r="CJ973" s="1" t="s">
        <v>96</v>
      </c>
      <c r="CK973" s="1" t="s">
        <v>96</v>
      </c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9622</v>
      </c>
      <c r="B974" s="1" t="s">
        <v>9623</v>
      </c>
      <c r="C974" s="1" t="s">
        <v>97</v>
      </c>
      <c r="D974" s="1" t="s">
        <v>3185</v>
      </c>
      <c r="E974" s="1" t="s">
        <v>1111</v>
      </c>
      <c r="F974" s="1" t="s">
        <v>127</v>
      </c>
      <c r="G974" s="1" t="s">
        <v>98</v>
      </c>
      <c r="H974" s="1" t="s">
        <v>4907</v>
      </c>
      <c r="I974" s="1" t="s">
        <v>88</v>
      </c>
      <c r="J974" s="1" t="s">
        <v>108</v>
      </c>
      <c r="K974" s="1">
        <v>34</v>
      </c>
      <c r="L974" s="1" t="s">
        <v>101</v>
      </c>
      <c r="M974" s="1" t="s">
        <v>325</v>
      </c>
      <c r="N974" s="1" t="s">
        <v>91</v>
      </c>
      <c r="O974" s="1" t="s">
        <v>104</v>
      </c>
      <c r="P974">
        <v>124</v>
      </c>
      <c r="Q974" s="1" t="str">
        <f>VLOOKUP([1]!Tabla1[[#This Row],[RENAES]],[2]EESS!$1:$1048576,6,FALSE)</f>
        <v>MAYNAS CIUDAD</v>
      </c>
      <c r="R974" s="1" t="str">
        <f>VLOOKUP([1]!Tabla1[[#This Row],[RENAES]],[2]EESS!$1:$1048576,7,FALSE)</f>
        <v>BELEN</v>
      </c>
      <c r="S974" s="1" t="str">
        <f>VLOOKUP([1]!Tabla1[[#This Row],[RENAES]],[2]EESS!$1:$1048576,10,FALSE)</f>
        <v>6 DE OCTUBRE</v>
      </c>
      <c r="T974" s="1" t="s">
        <v>9001</v>
      </c>
      <c r="U974" s="1" t="s">
        <v>326</v>
      </c>
      <c r="V974" s="1" t="s">
        <v>91</v>
      </c>
      <c r="W974" s="57">
        <v>1</v>
      </c>
      <c r="X974" s="1" t="s">
        <v>4907</v>
      </c>
      <c r="Y974" s="1" t="s">
        <v>88</v>
      </c>
      <c r="Z974" s="1" t="s">
        <v>108</v>
      </c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1498</v>
      </c>
      <c r="B975" s="1" t="s">
        <v>1499</v>
      </c>
      <c r="C975" s="1" t="s">
        <v>97</v>
      </c>
      <c r="D975" s="1" t="s">
        <v>3185</v>
      </c>
      <c r="E975" s="1" t="s">
        <v>1111</v>
      </c>
      <c r="F975" s="1" t="s">
        <v>96</v>
      </c>
      <c r="G975" s="1" t="s">
        <v>98</v>
      </c>
      <c r="H975" s="1" t="s">
        <v>107</v>
      </c>
      <c r="I975" s="1" t="s">
        <v>107</v>
      </c>
      <c r="J975" s="1" t="s">
        <v>96</v>
      </c>
      <c r="K975" s="1">
        <v>38</v>
      </c>
      <c r="L975" s="1" t="s">
        <v>101</v>
      </c>
      <c r="M975" s="1" t="s">
        <v>325</v>
      </c>
      <c r="N975" s="1" t="s">
        <v>91</v>
      </c>
      <c r="O975" s="1" t="s">
        <v>104</v>
      </c>
      <c r="P975">
        <v>185</v>
      </c>
      <c r="Q975" s="1" t="str">
        <f>VLOOKUP([1]!Tabla1[[#This Row],[RENAES]],[2]EESS!$1:$1048576,6,FALSE)</f>
        <v>DATEM DEL MARAÑON</v>
      </c>
      <c r="R975" s="1" t="str">
        <f>VLOOKUP([1]!Tabla1[[#This Row],[RENAES]],[2]EESS!$1:$1048576,7,FALSE)</f>
        <v>BARRANCA</v>
      </c>
      <c r="S975" s="1" t="str">
        <f>VLOOKUP([1]!Tabla1[[#This Row],[RENAES]],[2]EESS!$1:$1048576,10,FALSE)</f>
        <v>SAN LORENZO</v>
      </c>
      <c r="T975" s="1" t="s">
        <v>1139</v>
      </c>
      <c r="U975" s="1" t="s">
        <v>326</v>
      </c>
      <c r="V975" s="1" t="s">
        <v>91</v>
      </c>
      <c r="W975" s="57">
        <v>1</v>
      </c>
      <c r="X975" s="1" t="s">
        <v>107</v>
      </c>
      <c r="Y975" s="1" t="s">
        <v>107</v>
      </c>
      <c r="Z975" s="1" t="s">
        <v>96</v>
      </c>
      <c r="AA975" s="1"/>
      <c r="AB975" s="1"/>
      <c r="AC975" s="1"/>
      <c r="AD975" s="1"/>
      <c r="AE975" s="1"/>
      <c r="AF975" s="1"/>
      <c r="AG975" s="1"/>
      <c r="AH975" s="1" t="s">
        <v>2916</v>
      </c>
      <c r="AI975" s="1" t="s">
        <v>326</v>
      </c>
      <c r="AJ975" s="1" t="s">
        <v>91</v>
      </c>
      <c r="AK975" s="57">
        <v>3</v>
      </c>
      <c r="AL975" s="1" t="s">
        <v>90</v>
      </c>
      <c r="AM975" s="1" t="s">
        <v>96</v>
      </c>
      <c r="AN975" s="1" t="s">
        <v>96</v>
      </c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9086</v>
      </c>
      <c r="B976" s="1" t="s">
        <v>9087</v>
      </c>
      <c r="C976" s="1" t="s">
        <v>97</v>
      </c>
      <c r="D976" s="1" t="s">
        <v>165</v>
      </c>
      <c r="E976" s="1" t="s">
        <v>1111</v>
      </c>
      <c r="F976" s="1" t="s">
        <v>127</v>
      </c>
      <c r="G976" s="1" t="s">
        <v>107</v>
      </c>
      <c r="H976" s="1" t="s">
        <v>2734</v>
      </c>
      <c r="I976" s="1" t="s">
        <v>96</v>
      </c>
      <c r="J976" s="1" t="s">
        <v>96</v>
      </c>
      <c r="K976" s="1">
        <v>33</v>
      </c>
      <c r="L976" s="1" t="s">
        <v>101</v>
      </c>
      <c r="M976" s="1" t="s">
        <v>325</v>
      </c>
      <c r="N976" s="1" t="s">
        <v>91</v>
      </c>
      <c r="O976" s="1" t="s">
        <v>104</v>
      </c>
      <c r="P976">
        <v>251</v>
      </c>
      <c r="Q976" s="1" t="str">
        <f>VLOOKUP([1]!Tabla1[[#This Row],[RENAES]],[2]EESS!$1:$1048576,6,FALSE)</f>
        <v>ALTO AMAZONAS</v>
      </c>
      <c r="R976" s="1" t="str">
        <f>VLOOKUP([1]!Tabla1[[#This Row],[RENAES]],[2]EESS!$1:$1048576,7,FALSE)</f>
        <v>YURIMAGUAS</v>
      </c>
      <c r="S976" s="1" t="str">
        <f>VLOOKUP([1]!Tabla1[[#This Row],[RENAES]],[2]EESS!$1:$1048576,10,FALSE)</f>
        <v>CARRETERA KM. 1.5 (EJE DE M.R.)</v>
      </c>
      <c r="T976" s="1" t="s">
        <v>8726</v>
      </c>
      <c r="U976" s="1" t="s">
        <v>326</v>
      </c>
      <c r="V976" s="1" t="s">
        <v>91</v>
      </c>
      <c r="W976" s="57">
        <v>11</v>
      </c>
      <c r="X976" s="1" t="s">
        <v>2734</v>
      </c>
      <c r="Y976" s="1" t="s">
        <v>96</v>
      </c>
      <c r="Z976" s="1" t="s">
        <v>96</v>
      </c>
      <c r="AA976" s="1" t="s">
        <v>9802</v>
      </c>
      <c r="AB976" s="1" t="s">
        <v>325</v>
      </c>
      <c r="AC976" s="1" t="s">
        <v>91</v>
      </c>
      <c r="AD976" s="1" t="s">
        <v>92</v>
      </c>
      <c r="AE976" s="1" t="s">
        <v>7850</v>
      </c>
      <c r="AF976" s="1" t="s">
        <v>96</v>
      </c>
      <c r="AG976" s="1" t="s">
        <v>102</v>
      </c>
      <c r="AH976" s="1" t="s">
        <v>9802</v>
      </c>
      <c r="AI976" s="1" t="s">
        <v>326</v>
      </c>
      <c r="AJ976" s="1" t="s">
        <v>91</v>
      </c>
      <c r="AK976" s="57">
        <v>2</v>
      </c>
      <c r="AL976" s="1" t="s">
        <v>7850</v>
      </c>
      <c r="AM976" s="1" t="s">
        <v>96</v>
      </c>
      <c r="AN976" s="1" t="s">
        <v>102</v>
      </c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403</v>
      </c>
      <c r="B977" s="1" t="s">
        <v>1500</v>
      </c>
      <c r="C977" s="1" t="s">
        <v>97</v>
      </c>
      <c r="D977" s="1" t="s">
        <v>3256</v>
      </c>
      <c r="E977" s="1" t="s">
        <v>1111</v>
      </c>
      <c r="F977" s="1" t="s">
        <v>96</v>
      </c>
      <c r="G977" s="1" t="s">
        <v>114</v>
      </c>
      <c r="H977" s="1" t="s">
        <v>324</v>
      </c>
      <c r="I977" s="1" t="s">
        <v>99</v>
      </c>
      <c r="J977" s="1" t="s">
        <v>98</v>
      </c>
      <c r="K977" s="1">
        <v>34</v>
      </c>
      <c r="L977" s="1" t="s">
        <v>101</v>
      </c>
      <c r="M977" s="1" t="s">
        <v>325</v>
      </c>
      <c r="N977" s="1" t="s">
        <v>91</v>
      </c>
      <c r="O977" s="1" t="s">
        <v>92</v>
      </c>
      <c r="P977">
        <v>3</v>
      </c>
      <c r="Q977" s="1" t="str">
        <f>VLOOKUP([1]!Tabla1[[#This Row],[RENAES]],[2]EESS!$1:$1048576,6,FALSE)</f>
        <v>MAYNAS CIUDAD</v>
      </c>
      <c r="R977" s="1" t="str">
        <f>VLOOKUP([1]!Tabla1[[#This Row],[RENAES]],[2]EESS!$1:$1048576,7,FALSE)</f>
        <v>IQUITOS SUR</v>
      </c>
      <c r="S977" s="1" t="str">
        <f>VLOOKUP([1]!Tabla1[[#This Row],[RENAES]],[2]EESS!$1:$1048576,10,FALSE)</f>
        <v xml:space="preserve">SANTA CLARA DE NANAY </v>
      </c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9624</v>
      </c>
      <c r="B978" s="1" t="s">
        <v>9625</v>
      </c>
      <c r="C978" s="1" t="s">
        <v>97</v>
      </c>
      <c r="D978" s="1" t="s">
        <v>3185</v>
      </c>
      <c r="E978" s="1" t="s">
        <v>1111</v>
      </c>
      <c r="F978" s="1" t="s">
        <v>127</v>
      </c>
      <c r="G978" s="1" t="s">
        <v>115</v>
      </c>
      <c r="H978" s="1" t="s">
        <v>8922</v>
      </c>
      <c r="I978" s="1" t="s">
        <v>99</v>
      </c>
      <c r="J978" s="1" t="s">
        <v>102</v>
      </c>
      <c r="K978" s="1">
        <v>42</v>
      </c>
      <c r="L978" s="1" t="s">
        <v>101</v>
      </c>
      <c r="M978" s="1" t="s">
        <v>325</v>
      </c>
      <c r="N978" s="1" t="s">
        <v>91</v>
      </c>
      <c r="O978" s="1" t="s">
        <v>92</v>
      </c>
      <c r="P978">
        <v>145</v>
      </c>
      <c r="Q978" s="1" t="str">
        <f>VLOOKUP([1]!Tabla1[[#This Row],[RENAES]],[2]EESS!$1:$1048576,6,FALSE)</f>
        <v>NO PERTENECE A NINGUNA RED</v>
      </c>
      <c r="R978" s="1" t="str">
        <f>VLOOKUP([1]!Tabla1[[#This Row],[RENAES]],[2]EESS!$1:$1048576,7,FALSE)</f>
        <v>NO PERTENECE A NINGUNA MICRORED</v>
      </c>
      <c r="S978" s="1" t="str">
        <f>VLOOKUP([1]!Tabla1[[#This Row],[RENAES]],[2]EESS!$1:$1048576,10,FALSE)</f>
        <v>HOSPITAL IQUITOS "Cesar Garayar Garcia"</v>
      </c>
      <c r="T978" s="1" t="s">
        <v>9030</v>
      </c>
      <c r="U978" s="1" t="s">
        <v>326</v>
      </c>
      <c r="V978" s="1" t="s">
        <v>91</v>
      </c>
      <c r="W978" s="57">
        <v>3</v>
      </c>
      <c r="X978" s="1" t="s">
        <v>8922</v>
      </c>
      <c r="Y978" s="1" t="s">
        <v>99</v>
      </c>
      <c r="Z978" s="1" t="s">
        <v>102</v>
      </c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4320</v>
      </c>
      <c r="B979" s="1" t="s">
        <v>4321</v>
      </c>
      <c r="C979" s="1" t="s">
        <v>97</v>
      </c>
      <c r="D979" s="1" t="s">
        <v>3185</v>
      </c>
      <c r="E979" s="1" t="s">
        <v>1111</v>
      </c>
      <c r="F979" s="1" t="s">
        <v>99</v>
      </c>
      <c r="G979" s="1" t="s">
        <v>127</v>
      </c>
      <c r="H979" s="1" t="s">
        <v>327</v>
      </c>
      <c r="I979" s="1" t="s">
        <v>121</v>
      </c>
      <c r="J979" s="1" t="s">
        <v>96</v>
      </c>
      <c r="K979" s="1">
        <v>30</v>
      </c>
      <c r="L979" s="1" t="s">
        <v>101</v>
      </c>
      <c r="M979" s="1" t="s">
        <v>325</v>
      </c>
      <c r="N979" s="1" t="s">
        <v>91</v>
      </c>
      <c r="O979" s="1" t="s">
        <v>104</v>
      </c>
      <c r="P979">
        <v>150</v>
      </c>
      <c r="Q979" s="1" t="str">
        <f>VLOOKUP([1]!Tabla1[[#This Row],[RENAES]],[2]EESS!$1:$1048576,6,FALSE)</f>
        <v>MAYNAS PERIFERIE</v>
      </c>
      <c r="R979" s="1" t="str">
        <f>VLOOKUP([1]!Tabla1[[#This Row],[RENAES]],[2]EESS!$1:$1048576,7,FALSE)</f>
        <v>MAZAN</v>
      </c>
      <c r="S979" s="1" t="str">
        <f>VLOOKUP([1]!Tabla1[[#This Row],[RENAES]],[2]EESS!$1:$1048576,10,FALSE)</f>
        <v>LIBERTAD - RIO MAZAN</v>
      </c>
      <c r="T979" s="1" t="s">
        <v>4217</v>
      </c>
      <c r="U979" s="1" t="s">
        <v>326</v>
      </c>
      <c r="V979" s="1" t="s">
        <v>91</v>
      </c>
      <c r="W979" s="57">
        <v>1</v>
      </c>
      <c r="X979" s="1" t="s">
        <v>327</v>
      </c>
      <c r="Y979" s="1" t="s">
        <v>121</v>
      </c>
      <c r="Z979" s="1" t="s">
        <v>96</v>
      </c>
      <c r="AA979" s="1" t="s">
        <v>5365</v>
      </c>
      <c r="AB979" s="1" t="s">
        <v>325</v>
      </c>
      <c r="AC979" s="1" t="s">
        <v>105</v>
      </c>
      <c r="AD979" s="1" t="s">
        <v>104</v>
      </c>
      <c r="AE979" s="1" t="s">
        <v>327</v>
      </c>
      <c r="AF979" s="1" t="s">
        <v>2681</v>
      </c>
      <c r="AG979" s="1" t="s">
        <v>96</v>
      </c>
      <c r="AH979" s="1" t="s">
        <v>5365</v>
      </c>
      <c r="AI979" s="1" t="s">
        <v>326</v>
      </c>
      <c r="AJ979" s="1" t="s">
        <v>91</v>
      </c>
      <c r="AK979" s="57">
        <v>2</v>
      </c>
      <c r="AL979" s="1" t="s">
        <v>327</v>
      </c>
      <c r="AM979" s="1" t="s">
        <v>2681</v>
      </c>
      <c r="AN979" s="1" t="s">
        <v>96</v>
      </c>
      <c r="AO979" s="1"/>
      <c r="AP979" s="1"/>
      <c r="AQ979" s="1"/>
      <c r="AR979" s="1"/>
      <c r="AS979" s="1"/>
      <c r="AT979" s="1"/>
      <c r="AU979" s="1"/>
      <c r="AV979" s="1" t="s">
        <v>6159</v>
      </c>
      <c r="AW979" s="1" t="s">
        <v>326</v>
      </c>
      <c r="AX979" s="1" t="s">
        <v>91</v>
      </c>
      <c r="AY979" s="57">
        <v>6</v>
      </c>
      <c r="AZ979" s="1" t="s">
        <v>327</v>
      </c>
      <c r="BA979" s="1" t="s">
        <v>3508</v>
      </c>
      <c r="BB979" s="1" t="s">
        <v>96</v>
      </c>
      <c r="BC979" s="1" t="s">
        <v>6554</v>
      </c>
      <c r="BD979" s="1" t="s">
        <v>326</v>
      </c>
      <c r="BE979" s="1" t="s">
        <v>91</v>
      </c>
      <c r="BF979" s="57">
        <v>5</v>
      </c>
      <c r="BG979" s="1" t="s">
        <v>327</v>
      </c>
      <c r="BH979" s="1" t="s">
        <v>95</v>
      </c>
      <c r="BI979" s="1" t="s">
        <v>116</v>
      </c>
      <c r="BJ979" s="1" t="s">
        <v>6954</v>
      </c>
      <c r="BK979" s="1" t="s">
        <v>326</v>
      </c>
      <c r="BL979" s="1" t="s">
        <v>91</v>
      </c>
      <c r="BM979" s="57">
        <v>9</v>
      </c>
      <c r="BN979" s="1" t="s">
        <v>327</v>
      </c>
      <c r="BO979" s="1" t="s">
        <v>109</v>
      </c>
      <c r="BP979" s="1" t="s">
        <v>99</v>
      </c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688</v>
      </c>
      <c r="B980" s="1" t="s">
        <v>970</v>
      </c>
      <c r="C980" s="1" t="s">
        <v>97</v>
      </c>
      <c r="D980" s="1" t="s">
        <v>3185</v>
      </c>
      <c r="E980" s="1" t="s">
        <v>1111</v>
      </c>
      <c r="F980" s="1" t="s">
        <v>96</v>
      </c>
      <c r="G980" s="1" t="s">
        <v>119</v>
      </c>
      <c r="H980" s="1" t="s">
        <v>1476</v>
      </c>
      <c r="I980" s="1" t="s">
        <v>96</v>
      </c>
      <c r="J980" s="1" t="s">
        <v>106</v>
      </c>
      <c r="K980" s="1">
        <v>30</v>
      </c>
      <c r="L980" s="1" t="s">
        <v>101</v>
      </c>
      <c r="M980" s="1" t="s">
        <v>325</v>
      </c>
      <c r="N980" s="1" t="s">
        <v>105</v>
      </c>
      <c r="O980" s="1" t="s">
        <v>104</v>
      </c>
      <c r="P980">
        <v>51</v>
      </c>
      <c r="Q980" s="1" t="str">
        <f>VLOOKUP([1]!Tabla1[[#This Row],[RENAES]],[2]EESS!$1:$1048576,6,FALSE)</f>
        <v>NO PERTENECE A NINGUNA RED</v>
      </c>
      <c r="R980" s="1" t="str">
        <f>VLOOKUP([1]!Tabla1[[#This Row],[RENAES]],[2]EESS!$1:$1048576,7,FALSE)</f>
        <v>NO PERTENECE A NINGUNA MICRORED</v>
      </c>
      <c r="S980" s="1" t="str">
        <f>VLOOKUP([1]!Tabla1[[#This Row],[RENAES]],[2]EESS!$1:$1048576,10,FALSE)</f>
        <v>HOSPITAL IQUITOS "Cesar Garayar Garcia"</v>
      </c>
      <c r="T980" s="1" t="s">
        <v>1117</v>
      </c>
      <c r="U980" s="1" t="s">
        <v>326</v>
      </c>
      <c r="V980" s="1" t="s">
        <v>91</v>
      </c>
      <c r="W980" s="57">
        <v>3</v>
      </c>
      <c r="X980" s="1" t="s">
        <v>1476</v>
      </c>
      <c r="Y980" s="1" t="s">
        <v>96</v>
      </c>
      <c r="Z980" s="1" t="s">
        <v>106</v>
      </c>
      <c r="AA980" s="1" t="s">
        <v>3525</v>
      </c>
      <c r="AB980" s="1" t="s">
        <v>325</v>
      </c>
      <c r="AC980" s="1" t="s">
        <v>91</v>
      </c>
      <c r="AD980" s="1" t="s">
        <v>104</v>
      </c>
      <c r="AE980" s="1" t="s">
        <v>327</v>
      </c>
      <c r="AF980" s="1" t="s">
        <v>3575</v>
      </c>
      <c r="AG980" s="1" t="s">
        <v>96</v>
      </c>
      <c r="AH980" s="1" t="s">
        <v>4622</v>
      </c>
      <c r="AI980" s="1" t="s">
        <v>326</v>
      </c>
      <c r="AJ980" s="1" t="s">
        <v>91</v>
      </c>
      <c r="AK980" s="57">
        <v>60</v>
      </c>
      <c r="AL980" s="1" t="s">
        <v>324</v>
      </c>
      <c r="AM980" s="1" t="s">
        <v>3956</v>
      </c>
      <c r="AN980" s="1" t="s">
        <v>96</v>
      </c>
      <c r="AO980" s="1" t="s">
        <v>3525</v>
      </c>
      <c r="AP980" s="1" t="s">
        <v>325</v>
      </c>
      <c r="AQ980" s="1" t="s">
        <v>91</v>
      </c>
      <c r="AR980" s="1" t="s">
        <v>104</v>
      </c>
      <c r="AS980" s="1" t="s">
        <v>244</v>
      </c>
      <c r="AT980" s="1" t="s">
        <v>108</v>
      </c>
      <c r="AU980" s="1" t="s">
        <v>107</v>
      </c>
      <c r="AV980" s="1" t="s">
        <v>5154</v>
      </c>
      <c r="AW980" s="1" t="s">
        <v>326</v>
      </c>
      <c r="AX980" s="1" t="s">
        <v>91</v>
      </c>
      <c r="AY980" s="57">
        <v>9</v>
      </c>
      <c r="AZ980" s="1" t="s">
        <v>4390</v>
      </c>
      <c r="BA980" s="1" t="s">
        <v>88</v>
      </c>
      <c r="BB980" s="1" t="s">
        <v>102</v>
      </c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 t="s">
        <v>4217</v>
      </c>
      <c r="BY980" s="1" t="s">
        <v>325</v>
      </c>
      <c r="BZ980" s="1" t="s">
        <v>91</v>
      </c>
      <c r="CA980" s="32"/>
      <c r="CB980" s="1" t="s">
        <v>180</v>
      </c>
      <c r="CC980" s="1" t="s">
        <v>111</v>
      </c>
      <c r="CD980" s="1" t="s">
        <v>95</v>
      </c>
      <c r="CE980" s="1" t="s">
        <v>5154</v>
      </c>
      <c r="CF980" s="1" t="s">
        <v>326</v>
      </c>
      <c r="CG980" s="1" t="s">
        <v>91</v>
      </c>
      <c r="CH980" s="1" t="s">
        <v>123</v>
      </c>
      <c r="CI980" s="1" t="s">
        <v>5330</v>
      </c>
      <c r="CJ980" s="1" t="s">
        <v>95</v>
      </c>
      <c r="CK980" s="1" t="s">
        <v>96</v>
      </c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5196</v>
      </c>
      <c r="B981" s="1" t="s">
        <v>5197</v>
      </c>
      <c r="C981" s="1" t="s">
        <v>97</v>
      </c>
      <c r="D981" s="1" t="s">
        <v>106</v>
      </c>
      <c r="E981" s="1" t="s">
        <v>1111</v>
      </c>
      <c r="F981" s="1" t="s">
        <v>96</v>
      </c>
      <c r="G981" s="1" t="s">
        <v>95</v>
      </c>
      <c r="H981" s="1" t="s">
        <v>152</v>
      </c>
      <c r="I981" s="1" t="s">
        <v>90</v>
      </c>
      <c r="J981" s="1" t="s">
        <v>95</v>
      </c>
      <c r="K981" s="1">
        <v>29</v>
      </c>
      <c r="L981" s="1" t="s">
        <v>101</v>
      </c>
      <c r="M981" s="1" t="s">
        <v>325</v>
      </c>
      <c r="N981" s="1" t="s">
        <v>105</v>
      </c>
      <c r="O981" s="1" t="s">
        <v>104</v>
      </c>
      <c r="P981">
        <v>91</v>
      </c>
      <c r="Q981" s="1" t="str">
        <f>VLOOKUP([1]!Tabla1[[#This Row],[RENAES]],[2]EESS!$1:$1048576,6,FALSE)</f>
        <v>RAMON CASTILLA</v>
      </c>
      <c r="R981" s="1" t="str">
        <f>VLOOKUP([1]!Tabla1[[#This Row],[RENAES]],[2]EESS!$1:$1048576,7,FALSE)</f>
        <v>CABALLO COCHA</v>
      </c>
      <c r="S981" s="1" t="str">
        <f>VLOOKUP([1]!Tabla1[[#This Row],[RENAES]],[2]EESS!$1:$1048576,10,FALSE)</f>
        <v>CABALLOCOCHA</v>
      </c>
      <c r="T981" s="1" t="s">
        <v>1122</v>
      </c>
      <c r="U981" s="1" t="s">
        <v>326</v>
      </c>
      <c r="V981" s="1" t="s">
        <v>91</v>
      </c>
      <c r="W981" s="57">
        <v>3</v>
      </c>
      <c r="X981" s="1" t="s">
        <v>152</v>
      </c>
      <c r="Y981" s="1" t="s">
        <v>90</v>
      </c>
      <c r="Z981" s="1" t="s">
        <v>95</v>
      </c>
      <c r="AA981" s="1" t="s">
        <v>1317</v>
      </c>
      <c r="AB981" s="1" t="s">
        <v>325</v>
      </c>
      <c r="AC981" s="1" t="s">
        <v>105</v>
      </c>
      <c r="AD981" s="1" t="s">
        <v>104</v>
      </c>
      <c r="AE981" s="1" t="s">
        <v>208</v>
      </c>
      <c r="AF981" s="1" t="s">
        <v>90</v>
      </c>
      <c r="AG981" s="1" t="s">
        <v>121</v>
      </c>
      <c r="AH981" s="1" t="s">
        <v>1317</v>
      </c>
      <c r="AI981" s="1" t="s">
        <v>326</v>
      </c>
      <c r="AJ981" s="1" t="s">
        <v>91</v>
      </c>
      <c r="AK981" s="57">
        <v>4</v>
      </c>
      <c r="AL981" s="1" t="s">
        <v>208</v>
      </c>
      <c r="AM981" s="1" t="s">
        <v>90</v>
      </c>
      <c r="AN981" s="1" t="s">
        <v>121</v>
      </c>
      <c r="AO981" s="1" t="s">
        <v>2553</v>
      </c>
      <c r="AP981" s="1" t="s">
        <v>325</v>
      </c>
      <c r="AQ981" s="1" t="s">
        <v>105</v>
      </c>
      <c r="AR981" s="1" t="s">
        <v>104</v>
      </c>
      <c r="AS981" s="1" t="s">
        <v>195</v>
      </c>
      <c r="AT981" s="1" t="s">
        <v>99</v>
      </c>
      <c r="AU981" s="1" t="s">
        <v>100</v>
      </c>
      <c r="AV981" s="1" t="s">
        <v>2553</v>
      </c>
      <c r="AW981" s="1" t="s">
        <v>326</v>
      </c>
      <c r="AX981" s="1" t="s">
        <v>91</v>
      </c>
      <c r="AY981" s="57">
        <v>5</v>
      </c>
      <c r="AZ981" s="1" t="s">
        <v>195</v>
      </c>
      <c r="BA981" s="1" t="s">
        <v>99</v>
      </c>
      <c r="BB981" s="1" t="s">
        <v>100</v>
      </c>
      <c r="BC981" s="1" t="s">
        <v>3973</v>
      </c>
      <c r="BD981" s="1" t="s">
        <v>326</v>
      </c>
      <c r="BE981" s="1" t="s">
        <v>91</v>
      </c>
      <c r="BF981" s="57">
        <v>6</v>
      </c>
      <c r="BG981" s="1" t="s">
        <v>3619</v>
      </c>
      <c r="BH981" s="1" t="s">
        <v>96</v>
      </c>
      <c r="BI981" s="1" t="s">
        <v>95</v>
      </c>
      <c r="BJ981" s="1" t="s">
        <v>4213</v>
      </c>
      <c r="BK981" s="1" t="s">
        <v>326</v>
      </c>
      <c r="BL981" s="1" t="s">
        <v>91</v>
      </c>
      <c r="BM981" s="57">
        <v>5</v>
      </c>
      <c r="BN981" s="1" t="s">
        <v>272</v>
      </c>
      <c r="BO981" s="1" t="s">
        <v>88</v>
      </c>
      <c r="BP981" s="1" t="s">
        <v>90</v>
      </c>
      <c r="BQ981" s="1" t="s">
        <v>5929</v>
      </c>
      <c r="BR981" s="1" t="s">
        <v>326</v>
      </c>
      <c r="BS981" s="1" t="s">
        <v>91</v>
      </c>
      <c r="BT981" s="57">
        <v>7</v>
      </c>
      <c r="BU981" s="1" t="s">
        <v>5977</v>
      </c>
      <c r="BV981" s="1" t="s">
        <v>88</v>
      </c>
      <c r="BW981" s="1" t="s">
        <v>107</v>
      </c>
      <c r="BX981" s="1" t="s">
        <v>3973</v>
      </c>
      <c r="BY981" s="1" t="s">
        <v>325</v>
      </c>
      <c r="BZ981" s="1" t="s">
        <v>105</v>
      </c>
      <c r="CA981" s="1" t="s">
        <v>104</v>
      </c>
      <c r="CB981" s="1" t="s">
        <v>3619</v>
      </c>
      <c r="CC981" s="1" t="s">
        <v>96</v>
      </c>
      <c r="CD981" s="1" t="s">
        <v>95</v>
      </c>
      <c r="CE981" s="1" t="s">
        <v>6813</v>
      </c>
      <c r="CF981" s="1" t="s">
        <v>326</v>
      </c>
      <c r="CG981" s="1" t="s">
        <v>91</v>
      </c>
      <c r="CH981" s="1" t="s">
        <v>123</v>
      </c>
      <c r="CI981" s="1" t="s">
        <v>145</v>
      </c>
      <c r="CJ981" s="1" t="s">
        <v>88</v>
      </c>
      <c r="CK981" s="1" t="s">
        <v>122</v>
      </c>
      <c r="CL981" s="1" t="s">
        <v>5332</v>
      </c>
      <c r="CM981" s="1" t="s">
        <v>325</v>
      </c>
      <c r="CN981" s="1" t="s">
        <v>105</v>
      </c>
      <c r="CO981" s="1" t="s">
        <v>130</v>
      </c>
      <c r="CP981" s="1" t="s">
        <v>2925</v>
      </c>
      <c r="CQ981" s="1" t="s">
        <v>90</v>
      </c>
      <c r="CR981" s="1" t="s">
        <v>96</v>
      </c>
    </row>
    <row r="982" spans="1:96" x14ac:dyDescent="0.3">
      <c r="A982" s="1" t="s">
        <v>755</v>
      </c>
      <c r="B982" s="1" t="s">
        <v>1501</v>
      </c>
      <c r="C982" s="1" t="s">
        <v>97</v>
      </c>
      <c r="D982" s="1" t="s">
        <v>3185</v>
      </c>
      <c r="E982" s="1" t="s">
        <v>1111</v>
      </c>
      <c r="F982" s="1" t="s">
        <v>96</v>
      </c>
      <c r="G982" s="1" t="s">
        <v>98</v>
      </c>
      <c r="H982" s="1" t="s">
        <v>327</v>
      </c>
      <c r="I982" s="1" t="s">
        <v>108</v>
      </c>
      <c r="J982" s="1" t="s">
        <v>131</v>
      </c>
      <c r="K982" s="1">
        <v>29</v>
      </c>
      <c r="L982" s="1" t="s">
        <v>101</v>
      </c>
      <c r="M982" s="1" t="s">
        <v>325</v>
      </c>
      <c r="N982" s="1" t="s">
        <v>91</v>
      </c>
      <c r="O982" s="1" t="s">
        <v>104</v>
      </c>
      <c r="P982">
        <v>150</v>
      </c>
      <c r="Q982" s="1" t="str">
        <f>VLOOKUP([1]!Tabla1[[#This Row],[RENAES]],[2]EESS!$1:$1048576,6,FALSE)</f>
        <v>NO PERTENECE A NINGUNA RED</v>
      </c>
      <c r="R982" s="1" t="str">
        <f>VLOOKUP([1]!Tabla1[[#This Row],[RENAES]],[2]EESS!$1:$1048576,7,FALSE)</f>
        <v>NO PERTENECE A NINGUNA MICRORED</v>
      </c>
      <c r="S982" s="1" t="str">
        <f>VLOOKUP([1]!Tabla1[[#This Row],[RENAES]],[2]EESS!$1:$1048576,10,FALSE)</f>
        <v>HOSP.REGIONAL DE LORETO "Felipe Arriola Iglesias"</v>
      </c>
      <c r="T982" s="1" t="s">
        <v>1139</v>
      </c>
      <c r="U982" s="1" t="s">
        <v>332</v>
      </c>
      <c r="V982" s="1" t="s">
        <v>91</v>
      </c>
      <c r="W982" s="57">
        <v>2</v>
      </c>
      <c r="X982" s="1" t="s">
        <v>327</v>
      </c>
      <c r="Y982" s="1" t="s">
        <v>108</v>
      </c>
      <c r="Z982" s="1" t="s">
        <v>131</v>
      </c>
      <c r="AA982" s="1" t="s">
        <v>1502</v>
      </c>
      <c r="AB982" s="1" t="s">
        <v>325</v>
      </c>
      <c r="AC982" s="1" t="s">
        <v>91</v>
      </c>
      <c r="AD982" s="1" t="s">
        <v>104</v>
      </c>
      <c r="AE982" s="1" t="s">
        <v>327</v>
      </c>
      <c r="AF982" s="1" t="s">
        <v>144</v>
      </c>
      <c r="AG982" s="1" t="s">
        <v>96</v>
      </c>
      <c r="AH982" s="1" t="s">
        <v>1502</v>
      </c>
      <c r="AI982" s="1" t="s">
        <v>326</v>
      </c>
      <c r="AJ982" s="1" t="s">
        <v>91</v>
      </c>
      <c r="AK982" s="57">
        <v>2</v>
      </c>
      <c r="AL982" s="1" t="s">
        <v>327</v>
      </c>
      <c r="AM982" s="1" t="s">
        <v>144</v>
      </c>
      <c r="AN982" s="1" t="s">
        <v>96</v>
      </c>
      <c r="AO982" s="1" t="s">
        <v>4648</v>
      </c>
      <c r="AP982" s="1" t="s">
        <v>325</v>
      </c>
      <c r="AQ982" s="1" t="s">
        <v>91</v>
      </c>
      <c r="AR982" s="32"/>
      <c r="AS982" s="1" t="s">
        <v>5649</v>
      </c>
      <c r="AT982" s="1" t="s">
        <v>88</v>
      </c>
      <c r="AU982" s="1" t="s">
        <v>127</v>
      </c>
      <c r="AV982" s="1" t="s">
        <v>4842</v>
      </c>
      <c r="AW982" s="1" t="s">
        <v>326</v>
      </c>
      <c r="AX982" s="1" t="s">
        <v>91</v>
      </c>
      <c r="AY982" s="57">
        <v>4</v>
      </c>
      <c r="AZ982" s="1" t="s">
        <v>327</v>
      </c>
      <c r="BA982" s="1" t="s">
        <v>3838</v>
      </c>
      <c r="BB982" s="1" t="s">
        <v>96</v>
      </c>
      <c r="BC982" s="1" t="s">
        <v>4617</v>
      </c>
      <c r="BD982" s="1" t="s">
        <v>326</v>
      </c>
      <c r="BE982" s="1" t="s">
        <v>91</v>
      </c>
      <c r="BF982" s="57">
        <v>4</v>
      </c>
      <c r="BG982" s="1" t="s">
        <v>327</v>
      </c>
      <c r="BH982" s="1" t="s">
        <v>3291</v>
      </c>
      <c r="BI982" s="1" t="s">
        <v>113</v>
      </c>
      <c r="BJ982" s="1" t="s">
        <v>5666</v>
      </c>
      <c r="BK982" s="1" t="s">
        <v>326</v>
      </c>
      <c r="BL982" s="1" t="s">
        <v>91</v>
      </c>
      <c r="BM982" s="57">
        <v>7</v>
      </c>
      <c r="BN982" s="1" t="s">
        <v>327</v>
      </c>
      <c r="BO982" s="1" t="s">
        <v>169</v>
      </c>
      <c r="BP982" s="1" t="s">
        <v>102</v>
      </c>
      <c r="BQ982" s="1" t="s">
        <v>6430</v>
      </c>
      <c r="BR982" s="1" t="s">
        <v>326</v>
      </c>
      <c r="BS982" s="1" t="s">
        <v>91</v>
      </c>
      <c r="BT982" s="57">
        <v>6</v>
      </c>
      <c r="BU982" s="1" t="s">
        <v>327</v>
      </c>
      <c r="BV982" s="1" t="s">
        <v>96</v>
      </c>
      <c r="BW982" s="1" t="s">
        <v>88</v>
      </c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1503</v>
      </c>
      <c r="B983" s="1" t="s">
        <v>1504</v>
      </c>
      <c r="C983" s="1" t="s">
        <v>97</v>
      </c>
      <c r="D983" s="1" t="s">
        <v>3185</v>
      </c>
      <c r="E983" s="1" t="s">
        <v>1111</v>
      </c>
      <c r="F983" s="1" t="s">
        <v>90</v>
      </c>
      <c r="G983" s="1" t="s">
        <v>107</v>
      </c>
      <c r="H983" s="1" t="s">
        <v>102</v>
      </c>
      <c r="I983" s="1" t="s">
        <v>99</v>
      </c>
      <c r="J983" s="1" t="s">
        <v>102</v>
      </c>
      <c r="K983" s="1">
        <v>40</v>
      </c>
      <c r="L983" s="1" t="s">
        <v>101</v>
      </c>
      <c r="M983" s="1" t="s">
        <v>325</v>
      </c>
      <c r="N983" s="1" t="s">
        <v>91</v>
      </c>
      <c r="O983" s="1" t="s">
        <v>104</v>
      </c>
      <c r="P983">
        <v>6693</v>
      </c>
      <c r="Q983" s="1" t="str">
        <f>VLOOKUP([1]!Tabla1[[#This Row],[RENAES]],[2]EESS!$1:$1048576,6,FALSE)</f>
        <v>MAYNAS PERIFERIE</v>
      </c>
      <c r="R983" s="1" t="str">
        <f>VLOOKUP([1]!Tabla1[[#This Row],[RENAES]],[2]EESS!$1:$1048576,7,FALSE)</f>
        <v>SANTA CLOTILDE</v>
      </c>
      <c r="S983" s="1" t="str">
        <f>VLOOKUP([1]!Tabla1[[#This Row],[RENAES]],[2]EESS!$1:$1048576,10,FALSE)</f>
        <v>NEGRO URCO</v>
      </c>
      <c r="T983" s="1" t="s">
        <v>1160</v>
      </c>
      <c r="U983" s="1" t="s">
        <v>326</v>
      </c>
      <c r="V983" s="1" t="s">
        <v>91</v>
      </c>
      <c r="W983" s="57">
        <v>1</v>
      </c>
      <c r="X983" s="1" t="s">
        <v>102</v>
      </c>
      <c r="Y983" s="1" t="s">
        <v>99</v>
      </c>
      <c r="Z983" s="1" t="s">
        <v>102</v>
      </c>
      <c r="AA983" s="1" t="s">
        <v>2860</v>
      </c>
      <c r="AB983" s="1" t="s">
        <v>325</v>
      </c>
      <c r="AC983" s="1" t="s">
        <v>91</v>
      </c>
      <c r="AD983" s="1" t="s">
        <v>92</v>
      </c>
      <c r="AE983" s="1" t="s">
        <v>324</v>
      </c>
      <c r="AF983" s="1" t="s">
        <v>90</v>
      </c>
      <c r="AG983" s="1" t="s">
        <v>88</v>
      </c>
      <c r="AH983" s="1" t="s">
        <v>2860</v>
      </c>
      <c r="AI983" s="1" t="s">
        <v>326</v>
      </c>
      <c r="AJ983" s="1" t="s">
        <v>91</v>
      </c>
      <c r="AK983" s="57">
        <v>30</v>
      </c>
      <c r="AL983" s="1" t="s">
        <v>324</v>
      </c>
      <c r="AM983" s="1" t="s">
        <v>90</v>
      </c>
      <c r="AN983" s="1" t="s">
        <v>88</v>
      </c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9088</v>
      </c>
      <c r="B984" s="1" t="s">
        <v>9089</v>
      </c>
      <c r="C984" s="1" t="s">
        <v>97</v>
      </c>
      <c r="D984" s="1" t="s">
        <v>3185</v>
      </c>
      <c r="E984" s="1" t="s">
        <v>1111</v>
      </c>
      <c r="F984" s="1" t="s">
        <v>127</v>
      </c>
      <c r="G984" s="1" t="s">
        <v>98</v>
      </c>
      <c r="H984" s="1" t="s">
        <v>324</v>
      </c>
      <c r="I984" s="1" t="s">
        <v>90</v>
      </c>
      <c r="J984" s="1" t="s">
        <v>110</v>
      </c>
      <c r="K984" s="1">
        <v>36</v>
      </c>
      <c r="L984" s="1" t="s">
        <v>101</v>
      </c>
      <c r="M984" s="1" t="s">
        <v>325</v>
      </c>
      <c r="N984" s="1" t="s">
        <v>91</v>
      </c>
      <c r="O984" s="1" t="s">
        <v>104</v>
      </c>
      <c r="P984">
        <v>3</v>
      </c>
      <c r="Q984" s="1" t="str">
        <f>VLOOKUP([1]!Tabla1[[#This Row],[RENAES]],[2]EESS!$1:$1048576,6,FALSE)</f>
        <v>MAYNAS CIUDAD</v>
      </c>
      <c r="R984" s="1" t="str">
        <f>VLOOKUP([1]!Tabla1[[#This Row],[RENAES]],[2]EESS!$1:$1048576,7,FALSE)</f>
        <v>IQUITOS SUR</v>
      </c>
      <c r="S984" s="1" t="str">
        <f>VLOOKUP([1]!Tabla1[[#This Row],[RENAES]],[2]EESS!$1:$1048576,10,FALSE)</f>
        <v>AMERICA de San Juan Bautista</v>
      </c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1044</v>
      </c>
      <c r="B985" s="1" t="s">
        <v>1045</v>
      </c>
      <c r="C985" s="1" t="s">
        <v>97</v>
      </c>
      <c r="D985" s="1" t="s">
        <v>3185</v>
      </c>
      <c r="E985" s="1" t="s">
        <v>1111</v>
      </c>
      <c r="F985" s="1" t="s">
        <v>96</v>
      </c>
      <c r="G985" s="1" t="s">
        <v>110</v>
      </c>
      <c r="H985" s="1" t="s">
        <v>1505</v>
      </c>
      <c r="I985" s="1" t="s">
        <v>96</v>
      </c>
      <c r="J985" s="1" t="s">
        <v>113</v>
      </c>
      <c r="K985" s="1">
        <v>30</v>
      </c>
      <c r="L985" s="1" t="s">
        <v>101</v>
      </c>
      <c r="M985" s="1" t="s">
        <v>325</v>
      </c>
      <c r="N985" s="1" t="s">
        <v>91</v>
      </c>
      <c r="O985" s="1" t="s">
        <v>104</v>
      </c>
      <c r="P985">
        <v>53</v>
      </c>
      <c r="Q985" s="1" t="str">
        <f>VLOOKUP([1]!Tabla1[[#This Row],[RENAES]],[2]EESS!$1:$1048576,6,FALSE)</f>
        <v>UCAYALI</v>
      </c>
      <c r="R985" s="1" t="str">
        <f>VLOOKUP([1]!Tabla1[[#This Row],[RENAES]],[2]EESS!$1:$1048576,7,FALSE)</f>
        <v>CONTAMANA</v>
      </c>
      <c r="S985" s="1" t="str">
        <f>VLOOKUP([1]!Tabla1[[#This Row],[RENAES]],[2]EESS!$1:$1048576,10,FALSE)</f>
        <v>ORELLANA</v>
      </c>
      <c r="T985" s="1" t="s">
        <v>1156</v>
      </c>
      <c r="U985" s="1" t="s">
        <v>326</v>
      </c>
      <c r="V985" s="1" t="s">
        <v>91</v>
      </c>
      <c r="W985" s="57">
        <v>1</v>
      </c>
      <c r="X985" s="1" t="s">
        <v>1505</v>
      </c>
      <c r="Y985" s="1" t="s">
        <v>96</v>
      </c>
      <c r="Z985" s="1" t="s">
        <v>113</v>
      </c>
      <c r="AA985" s="1" t="s">
        <v>2043</v>
      </c>
      <c r="AB985" s="1" t="s">
        <v>325</v>
      </c>
      <c r="AC985" s="1" t="s">
        <v>105</v>
      </c>
      <c r="AD985" s="1" t="s">
        <v>104</v>
      </c>
      <c r="AE985" s="1" t="s">
        <v>1524</v>
      </c>
      <c r="AF985" s="1" t="s">
        <v>96</v>
      </c>
      <c r="AG985" s="1" t="s">
        <v>90</v>
      </c>
      <c r="AH985" s="1" t="s">
        <v>1170</v>
      </c>
      <c r="AI985" s="1" t="s">
        <v>326</v>
      </c>
      <c r="AJ985" s="1" t="s">
        <v>91</v>
      </c>
      <c r="AK985" s="57">
        <v>8</v>
      </c>
      <c r="AL985" s="1" t="s">
        <v>4322</v>
      </c>
      <c r="AM985" s="1" t="s">
        <v>96</v>
      </c>
      <c r="AN985" s="1" t="s">
        <v>100</v>
      </c>
      <c r="AO985" s="1"/>
      <c r="AP985" s="1"/>
      <c r="AQ985" s="1"/>
      <c r="AR985" s="1"/>
      <c r="AS985" s="1"/>
      <c r="AT985" s="1"/>
      <c r="AU985" s="1"/>
      <c r="AV985" s="1" t="s">
        <v>2043</v>
      </c>
      <c r="AW985" s="1" t="s">
        <v>326</v>
      </c>
      <c r="AX985" s="1" t="s">
        <v>91</v>
      </c>
      <c r="AY985" s="57">
        <v>2</v>
      </c>
      <c r="AZ985" s="1" t="s">
        <v>1524</v>
      </c>
      <c r="BA985" s="1" t="s">
        <v>96</v>
      </c>
      <c r="BB985" s="1" t="s">
        <v>90</v>
      </c>
      <c r="BC985" s="1" t="s">
        <v>1327</v>
      </c>
      <c r="BD985" s="1" t="s">
        <v>326</v>
      </c>
      <c r="BE985" s="1" t="s">
        <v>91</v>
      </c>
      <c r="BF985" s="57">
        <v>8</v>
      </c>
      <c r="BG985" s="1" t="s">
        <v>4322</v>
      </c>
      <c r="BH985" s="1" t="s">
        <v>90</v>
      </c>
      <c r="BI985" s="1" t="s">
        <v>98</v>
      </c>
      <c r="BJ985" s="1" t="s">
        <v>2522</v>
      </c>
      <c r="BK985" s="1" t="s">
        <v>326</v>
      </c>
      <c r="BL985" s="1" t="s">
        <v>91</v>
      </c>
      <c r="BM985" s="57">
        <v>3</v>
      </c>
      <c r="BN985" s="1" t="s">
        <v>3576</v>
      </c>
      <c r="BO985" s="1" t="s">
        <v>96</v>
      </c>
      <c r="BP985" s="1" t="s">
        <v>96</v>
      </c>
      <c r="BQ985" s="1" t="s">
        <v>4816</v>
      </c>
      <c r="BR985" s="1" t="s">
        <v>326</v>
      </c>
      <c r="BS985" s="1" t="s">
        <v>91</v>
      </c>
      <c r="BT985" s="57">
        <v>10</v>
      </c>
      <c r="BU985" s="1" t="s">
        <v>3839</v>
      </c>
      <c r="BV985" s="1" t="s">
        <v>90</v>
      </c>
      <c r="BW985" s="1" t="s">
        <v>115</v>
      </c>
      <c r="BX985" s="1"/>
      <c r="BY985" s="1"/>
      <c r="BZ985" s="1"/>
      <c r="CA985" s="1"/>
      <c r="CB985" s="1"/>
      <c r="CC985" s="1"/>
      <c r="CD985" s="1"/>
      <c r="CE985" s="1" t="s">
        <v>2860</v>
      </c>
      <c r="CF985" s="1" t="s">
        <v>326</v>
      </c>
      <c r="CG985" s="1" t="s">
        <v>91</v>
      </c>
      <c r="CH985" s="1" t="s">
        <v>123</v>
      </c>
      <c r="CI985" s="1" t="s">
        <v>3839</v>
      </c>
      <c r="CJ985" s="1" t="s">
        <v>90</v>
      </c>
      <c r="CK985" s="1" t="s">
        <v>96</v>
      </c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4361</v>
      </c>
      <c r="B986" s="1" t="s">
        <v>7394</v>
      </c>
      <c r="C986" s="1" t="s">
        <v>97</v>
      </c>
      <c r="D986" s="1" t="s">
        <v>3185</v>
      </c>
      <c r="E986" s="1" t="s">
        <v>1111</v>
      </c>
      <c r="F986" s="1" t="s">
        <v>119</v>
      </c>
      <c r="G986" s="1" t="s">
        <v>96</v>
      </c>
      <c r="H986" s="1" t="s">
        <v>4390</v>
      </c>
      <c r="I986" s="1" t="s">
        <v>96</v>
      </c>
      <c r="J986" s="1" t="s">
        <v>99</v>
      </c>
      <c r="K986" s="1">
        <v>30</v>
      </c>
      <c r="L986" s="1" t="s">
        <v>101</v>
      </c>
      <c r="M986" s="1" t="s">
        <v>325</v>
      </c>
      <c r="N986" s="1" t="s">
        <v>91</v>
      </c>
      <c r="O986" s="1" t="s">
        <v>104</v>
      </c>
      <c r="P986">
        <v>51</v>
      </c>
      <c r="Q986" s="1" t="str">
        <f>VLOOKUP([1]!Tabla1[[#This Row],[RENAES]],[2]EESS!$1:$1048576,6,FALSE)</f>
        <v>UCAYALI</v>
      </c>
      <c r="R986" s="1" t="str">
        <f>VLOOKUP([1]!Tabla1[[#This Row],[RENAES]],[2]EESS!$1:$1048576,7,FALSE)</f>
        <v>CONTAMANA</v>
      </c>
      <c r="S986" s="1" t="str">
        <f>VLOOKUP([1]!Tabla1[[#This Row],[RENAES]],[2]EESS!$1:$1048576,10,FALSE)</f>
        <v>ORELLANA</v>
      </c>
      <c r="T986" s="1" t="s">
        <v>7289</v>
      </c>
      <c r="U986" s="1" t="s">
        <v>326</v>
      </c>
      <c r="V986" s="1" t="s">
        <v>91</v>
      </c>
      <c r="W986" s="57">
        <v>1</v>
      </c>
      <c r="X986" s="1" t="s">
        <v>4390</v>
      </c>
      <c r="Y986" s="1" t="s">
        <v>96</v>
      </c>
      <c r="Z986" s="1" t="s">
        <v>99</v>
      </c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8092</v>
      </c>
      <c r="B987" s="1" t="s">
        <v>8093</v>
      </c>
      <c r="C987" s="1" t="s">
        <v>97</v>
      </c>
      <c r="D987" s="1" t="s">
        <v>136</v>
      </c>
      <c r="E987" s="1" t="s">
        <v>1111</v>
      </c>
      <c r="F987" s="1" t="s">
        <v>119</v>
      </c>
      <c r="G987" s="1" t="s">
        <v>110</v>
      </c>
      <c r="H987" s="1" t="s">
        <v>8047</v>
      </c>
      <c r="I987" s="1" t="s">
        <v>90</v>
      </c>
      <c r="J987" s="1" t="s">
        <v>118</v>
      </c>
      <c r="K987" s="1">
        <v>31</v>
      </c>
      <c r="L987" s="1" t="s">
        <v>101</v>
      </c>
      <c r="M987" s="1" t="s">
        <v>325</v>
      </c>
      <c r="N987" s="1" t="s">
        <v>91</v>
      </c>
      <c r="O987" s="32"/>
      <c r="P987">
        <v>235</v>
      </c>
      <c r="Q987" s="1" t="str">
        <f>VLOOKUP([1]!Tabla1[[#This Row],[RENAES]],[2]EESS!$1:$1048576,6,FALSE)</f>
        <v>NO PERTENECE A NINGUNA RED</v>
      </c>
      <c r="R987" s="1" t="str">
        <f>VLOOKUP([1]!Tabla1[[#This Row],[RENAES]],[2]EESS!$1:$1048576,7,FALSE)</f>
        <v>NO PERTENECE A NINGUNA MICRORED</v>
      </c>
      <c r="S987" s="1" t="str">
        <f>VLOOKUP([1]!Tabla1[[#This Row],[RENAES]],[2]EESS!$1:$1048576,10,FALSE)</f>
        <v>HOSPITAL IQUITOS "Cesar Garayar Garcia"</v>
      </c>
      <c r="T987" s="1"/>
      <c r="U987" s="1"/>
      <c r="V987" s="1"/>
      <c r="W987" s="1"/>
      <c r="X987" s="1"/>
      <c r="Y987" s="1"/>
      <c r="Z987" s="1"/>
      <c r="AA987" s="1" t="s">
        <v>7673</v>
      </c>
      <c r="AB987" s="1" t="s">
        <v>325</v>
      </c>
      <c r="AC987" s="1" t="s">
        <v>91</v>
      </c>
      <c r="AD987" s="32"/>
      <c r="AE987" s="1" t="s">
        <v>8047</v>
      </c>
      <c r="AF987" s="1" t="s">
        <v>90</v>
      </c>
      <c r="AG987" s="1" t="s">
        <v>90</v>
      </c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9090</v>
      </c>
      <c r="B988" s="1" t="s">
        <v>9091</v>
      </c>
      <c r="C988" s="1" t="s">
        <v>97</v>
      </c>
      <c r="D988" s="1" t="s">
        <v>3185</v>
      </c>
      <c r="E988" s="1" t="s">
        <v>1111</v>
      </c>
      <c r="F988" s="1" t="s">
        <v>127</v>
      </c>
      <c r="G988" s="1" t="s">
        <v>129</v>
      </c>
      <c r="H988" s="1" t="s">
        <v>327</v>
      </c>
      <c r="I988" s="1" t="s">
        <v>88</v>
      </c>
      <c r="J988" s="1" t="s">
        <v>127</v>
      </c>
      <c r="K988" s="1">
        <v>29</v>
      </c>
      <c r="L988" s="1" t="s">
        <v>101</v>
      </c>
      <c r="M988" s="1" t="s">
        <v>325</v>
      </c>
      <c r="N988" s="1" t="s">
        <v>91</v>
      </c>
      <c r="O988" s="1" t="s">
        <v>104</v>
      </c>
      <c r="P988">
        <v>228</v>
      </c>
      <c r="Q988" s="1" t="str">
        <f>VLOOKUP([1]!Tabla1[[#This Row],[RENAES]],[2]EESS!$1:$1048576,6,FALSE)</f>
        <v>DATEM DEL MARAÑON</v>
      </c>
      <c r="R988" s="1" t="str">
        <f>VLOOKUP([1]!Tabla1[[#This Row],[RENAES]],[2]EESS!$1:$1048576,7,FALSE)</f>
        <v>PASTAZA</v>
      </c>
      <c r="S988" s="1" t="str">
        <f>VLOOKUP([1]!Tabla1[[#This Row],[RENAES]],[2]EESS!$1:$1048576,10,FALSE)</f>
        <v>SAN FERNANDO</v>
      </c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4896</v>
      </c>
      <c r="B989" s="1" t="s">
        <v>4897</v>
      </c>
      <c r="C989" s="1" t="s">
        <v>97</v>
      </c>
      <c r="D989" s="1" t="s">
        <v>3185</v>
      </c>
      <c r="E989" s="1" t="s">
        <v>1111</v>
      </c>
      <c r="F989" s="1" t="s">
        <v>88</v>
      </c>
      <c r="G989" s="1" t="s">
        <v>114</v>
      </c>
      <c r="H989" s="1" t="s">
        <v>111</v>
      </c>
      <c r="I989" s="1" t="s">
        <v>88</v>
      </c>
      <c r="J989" s="1" t="s">
        <v>131</v>
      </c>
      <c r="K989" s="1">
        <v>34</v>
      </c>
      <c r="L989" s="1" t="s">
        <v>101</v>
      </c>
      <c r="M989" s="1" t="s">
        <v>325</v>
      </c>
      <c r="N989" s="1" t="s">
        <v>91</v>
      </c>
      <c r="O989" s="1" t="s">
        <v>104</v>
      </c>
      <c r="P989">
        <v>29</v>
      </c>
      <c r="Q989" s="1" t="str">
        <f>VLOOKUP([1]!Tabla1[[#This Row],[RENAES]],[2]EESS!$1:$1048576,6,FALSE)</f>
        <v>REQUENA</v>
      </c>
      <c r="R989" s="1" t="str">
        <f>VLOOKUP([1]!Tabla1[[#This Row],[RENAES]],[2]EESS!$1:$1048576,7,FALSE)</f>
        <v>REQUENA</v>
      </c>
      <c r="S989" s="1" t="str">
        <f>VLOOKUP([1]!Tabla1[[#This Row],[RENAES]],[2]EESS!$1:$1048576,10,FALSE)</f>
        <v>REQUENA</v>
      </c>
      <c r="T989" s="1" t="s">
        <v>4813</v>
      </c>
      <c r="U989" s="1" t="s">
        <v>326</v>
      </c>
      <c r="V989" s="1" t="s">
        <v>91</v>
      </c>
      <c r="W989" s="57">
        <v>4</v>
      </c>
      <c r="X989" s="1" t="s">
        <v>111</v>
      </c>
      <c r="Y989" s="1" t="s">
        <v>88</v>
      </c>
      <c r="Z989" s="1" t="s">
        <v>131</v>
      </c>
      <c r="AA989" s="1" t="s">
        <v>5388</v>
      </c>
      <c r="AB989" s="1" t="s">
        <v>325</v>
      </c>
      <c r="AC989" s="1" t="s">
        <v>91</v>
      </c>
      <c r="AD989" s="1" t="s">
        <v>92</v>
      </c>
      <c r="AE989" s="1" t="s">
        <v>324</v>
      </c>
      <c r="AF989" s="1" t="s">
        <v>90</v>
      </c>
      <c r="AG989" s="1" t="s">
        <v>131</v>
      </c>
      <c r="AH989" s="1" t="s">
        <v>4623</v>
      </c>
      <c r="AI989" s="1" t="s">
        <v>326</v>
      </c>
      <c r="AJ989" s="1" t="s">
        <v>91</v>
      </c>
      <c r="AK989" s="57">
        <v>5</v>
      </c>
      <c r="AL989" s="1" t="s">
        <v>111</v>
      </c>
      <c r="AM989" s="1" t="s">
        <v>96</v>
      </c>
      <c r="AN989" s="1" t="s">
        <v>115</v>
      </c>
      <c r="AO989" s="1"/>
      <c r="AP989" s="1"/>
      <c r="AQ989" s="1"/>
      <c r="AR989" s="1"/>
      <c r="AS989" s="1"/>
      <c r="AT989" s="1"/>
      <c r="AU989" s="1"/>
      <c r="AV989" s="1" t="s">
        <v>5388</v>
      </c>
      <c r="AW989" s="1" t="s">
        <v>326</v>
      </c>
      <c r="AX989" s="1" t="s">
        <v>91</v>
      </c>
      <c r="AY989" s="57">
        <v>60</v>
      </c>
      <c r="AZ989" s="1" t="s">
        <v>324</v>
      </c>
      <c r="BA989" s="1" t="s">
        <v>90</v>
      </c>
      <c r="BB989" s="1" t="s">
        <v>131</v>
      </c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4898</v>
      </c>
      <c r="B990" s="1" t="s">
        <v>4899</v>
      </c>
      <c r="C990" s="1" t="s">
        <v>97</v>
      </c>
      <c r="D990" s="1" t="s">
        <v>3185</v>
      </c>
      <c r="E990" s="1" t="s">
        <v>1111</v>
      </c>
      <c r="F990" s="1" t="s">
        <v>88</v>
      </c>
      <c r="G990" s="1" t="s">
        <v>144</v>
      </c>
      <c r="H990" s="1" t="s">
        <v>324</v>
      </c>
      <c r="I990" s="1" t="s">
        <v>4900</v>
      </c>
      <c r="J990" s="1" t="s">
        <v>96</v>
      </c>
      <c r="K990" s="1">
        <v>30</v>
      </c>
      <c r="L990" s="1" t="s">
        <v>101</v>
      </c>
      <c r="M990" s="1" t="s">
        <v>325</v>
      </c>
      <c r="N990" s="1" t="s">
        <v>91</v>
      </c>
      <c r="O990" s="1" t="s">
        <v>92</v>
      </c>
      <c r="P990">
        <v>1</v>
      </c>
      <c r="Q990" s="1" t="str">
        <f>VLOOKUP([1]!Tabla1[[#This Row],[RENAES]],[2]EESS!$1:$1048576,6,FALSE)</f>
        <v>DATEM DEL MARAÑON</v>
      </c>
      <c r="R990" s="1" t="str">
        <f>VLOOKUP([1]!Tabla1[[#This Row],[RENAES]],[2]EESS!$1:$1048576,7,FALSE)</f>
        <v>CAHUAPANAS</v>
      </c>
      <c r="S990" s="1" t="str">
        <f>VLOOKUP([1]!Tabla1[[#This Row],[RENAES]],[2]EESS!$1:$1048576,10,FALSE)</f>
        <v>PALMICHE</v>
      </c>
      <c r="T990" s="1" t="s">
        <v>4824</v>
      </c>
      <c r="U990" s="1" t="s">
        <v>326</v>
      </c>
      <c r="V990" s="1" t="s">
        <v>91</v>
      </c>
      <c r="W990" s="57">
        <v>60</v>
      </c>
      <c r="X990" s="1" t="s">
        <v>324</v>
      </c>
      <c r="Y990" s="1" t="s">
        <v>4900</v>
      </c>
      <c r="Z990" s="1" t="s">
        <v>96</v>
      </c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7745</v>
      </c>
      <c r="B991" s="1" t="s">
        <v>7746</v>
      </c>
      <c r="C991" s="1" t="s">
        <v>97</v>
      </c>
      <c r="D991" s="1" t="s">
        <v>3185</v>
      </c>
      <c r="E991" s="1" t="s">
        <v>1111</v>
      </c>
      <c r="F991" s="1" t="s">
        <v>95</v>
      </c>
      <c r="G991" s="1" t="s">
        <v>106</v>
      </c>
      <c r="H991" s="1" t="s">
        <v>3867</v>
      </c>
      <c r="I991" s="1" t="s">
        <v>96</v>
      </c>
      <c r="J991" s="1" t="s">
        <v>129</v>
      </c>
      <c r="K991" s="1">
        <v>30</v>
      </c>
      <c r="L991" s="1" t="s">
        <v>101</v>
      </c>
      <c r="M991" s="1" t="s">
        <v>325</v>
      </c>
      <c r="N991" s="1" t="s">
        <v>91</v>
      </c>
      <c r="O991" s="1" t="s">
        <v>92</v>
      </c>
      <c r="P991">
        <v>282</v>
      </c>
      <c r="Q991" s="1" t="str">
        <f>VLOOKUP([1]!Tabla1[[#This Row],[RENAES]],[2]EESS!$1:$1048576,6,FALSE)</f>
        <v>UCAYALI</v>
      </c>
      <c r="R991" s="1" t="str">
        <f>VLOOKUP([1]!Tabla1[[#This Row],[RENAES]],[2]EESS!$1:$1048576,7,FALSE)</f>
        <v>CONTAMANA</v>
      </c>
      <c r="S991" s="1" t="str">
        <f>VLOOKUP([1]!Tabla1[[#This Row],[RENAES]],[2]EESS!$1:$1048576,10,FALSE)</f>
        <v>ORELLANA</v>
      </c>
      <c r="T991" s="1" t="s">
        <v>7126</v>
      </c>
      <c r="U991" s="1" t="s">
        <v>326</v>
      </c>
      <c r="V991" s="1" t="s">
        <v>91</v>
      </c>
      <c r="W991" s="57">
        <v>3</v>
      </c>
      <c r="X991" s="1" t="s">
        <v>3867</v>
      </c>
      <c r="Y991" s="1" t="s">
        <v>96</v>
      </c>
      <c r="Z991" s="1" t="s">
        <v>129</v>
      </c>
      <c r="AA991" s="1"/>
      <c r="AB991" s="1"/>
      <c r="AC991" s="1"/>
      <c r="AD991" s="1"/>
      <c r="AE991" s="1"/>
      <c r="AF991" s="1"/>
      <c r="AG991" s="1"/>
      <c r="AH991" s="1" t="s">
        <v>8232</v>
      </c>
      <c r="AI991" s="1" t="s">
        <v>326</v>
      </c>
      <c r="AJ991" s="1" t="s">
        <v>91</v>
      </c>
      <c r="AK991" s="57">
        <v>2</v>
      </c>
      <c r="AL991" s="1" t="s">
        <v>3232</v>
      </c>
      <c r="AM991" s="1" t="s">
        <v>127</v>
      </c>
      <c r="AN991" s="1" t="s">
        <v>110</v>
      </c>
      <c r="AO991" s="1"/>
      <c r="AP991" s="1"/>
      <c r="AQ991" s="1"/>
      <c r="AR991" s="1"/>
      <c r="AS991" s="1"/>
      <c r="AT991" s="1"/>
      <c r="AU991" s="1"/>
      <c r="AV991" s="1" t="s">
        <v>9298</v>
      </c>
      <c r="AW991" s="1" t="s">
        <v>326</v>
      </c>
      <c r="AX991" s="1" t="s">
        <v>91</v>
      </c>
      <c r="AY991" s="57">
        <v>3</v>
      </c>
      <c r="AZ991" s="1" t="s">
        <v>3232</v>
      </c>
      <c r="BA991" s="1" t="s">
        <v>119</v>
      </c>
      <c r="BB991" s="1" t="s">
        <v>109</v>
      </c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4027</v>
      </c>
      <c r="B992" s="1" t="s">
        <v>4028</v>
      </c>
      <c r="C992" s="1" t="s">
        <v>97</v>
      </c>
      <c r="D992" s="1" t="s">
        <v>3185</v>
      </c>
      <c r="E992" s="1" t="s">
        <v>1111</v>
      </c>
      <c r="F992" s="1" t="s">
        <v>88</v>
      </c>
      <c r="G992" s="1" t="s">
        <v>111</v>
      </c>
      <c r="H992" s="1" t="s">
        <v>244</v>
      </c>
      <c r="I992" s="1" t="s">
        <v>108</v>
      </c>
      <c r="J992" s="1" t="s">
        <v>95</v>
      </c>
      <c r="K992" s="1">
        <v>40</v>
      </c>
      <c r="L992" s="1" t="s">
        <v>101</v>
      </c>
      <c r="M992" s="1" t="s">
        <v>325</v>
      </c>
      <c r="N992" s="1" t="s">
        <v>91</v>
      </c>
      <c r="O992" s="1" t="s">
        <v>104</v>
      </c>
      <c r="P992">
        <v>1</v>
      </c>
      <c r="Q992" s="1" t="str">
        <f>VLOOKUP([1]!Tabla1[[#This Row],[RENAES]],[2]EESS!$1:$1048576,6,FALSE)</f>
        <v>DATEM DEL MARAÑON</v>
      </c>
      <c r="R992" s="1" t="str">
        <f>VLOOKUP([1]!Tabla1[[#This Row],[RENAES]],[2]EESS!$1:$1048576,7,FALSE)</f>
        <v>CAHUAPANAS</v>
      </c>
      <c r="S992" s="1" t="str">
        <f>VLOOKUP([1]!Tabla1[[#This Row],[RENAES]],[2]EESS!$1:$1048576,10,FALSE)</f>
        <v>PALMICHE</v>
      </c>
      <c r="T992" s="1" t="s">
        <v>3999</v>
      </c>
      <c r="U992" s="1" t="s">
        <v>326</v>
      </c>
      <c r="V992" s="1" t="s">
        <v>91</v>
      </c>
      <c r="W992" s="57">
        <v>60</v>
      </c>
      <c r="X992" s="1" t="s">
        <v>324</v>
      </c>
      <c r="Y992" s="1" t="s">
        <v>96</v>
      </c>
      <c r="Z992" s="1" t="s">
        <v>107</v>
      </c>
      <c r="AA992" s="1" t="s">
        <v>3999</v>
      </c>
      <c r="AB992" s="1" t="s">
        <v>325</v>
      </c>
      <c r="AC992" s="1" t="s">
        <v>91</v>
      </c>
      <c r="AD992" s="1" t="s">
        <v>104</v>
      </c>
      <c r="AE992" s="1" t="s">
        <v>324</v>
      </c>
      <c r="AF992" s="1" t="s">
        <v>96</v>
      </c>
      <c r="AG992" s="1" t="s">
        <v>107</v>
      </c>
      <c r="AH992" s="1" t="s">
        <v>4220</v>
      </c>
      <c r="AI992" s="1" t="s">
        <v>326</v>
      </c>
      <c r="AJ992" s="1" t="s">
        <v>91</v>
      </c>
      <c r="AK992" s="57">
        <v>7</v>
      </c>
      <c r="AL992" s="1" t="s">
        <v>111</v>
      </c>
      <c r="AM992" s="1" t="s">
        <v>90</v>
      </c>
      <c r="AN992" s="1" t="s">
        <v>113</v>
      </c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5978</v>
      </c>
      <c r="B993" s="1" t="s">
        <v>5979</v>
      </c>
      <c r="C993" s="1" t="s">
        <v>97</v>
      </c>
      <c r="D993" s="1" t="s">
        <v>3185</v>
      </c>
      <c r="E993" s="1" t="s">
        <v>1111</v>
      </c>
      <c r="F993" s="1" t="s">
        <v>127</v>
      </c>
      <c r="G993" s="1" t="s">
        <v>98</v>
      </c>
      <c r="H993" s="1" t="s">
        <v>4631</v>
      </c>
      <c r="I993" s="1" t="s">
        <v>96</v>
      </c>
      <c r="J993" s="1" t="s">
        <v>88</v>
      </c>
      <c r="K993" s="1">
        <v>30</v>
      </c>
      <c r="L993" s="1" t="s">
        <v>101</v>
      </c>
      <c r="M993" s="1" t="s">
        <v>325</v>
      </c>
      <c r="N993" s="1" t="s">
        <v>91</v>
      </c>
      <c r="O993" s="1" t="s">
        <v>104</v>
      </c>
      <c r="P993">
        <v>118</v>
      </c>
      <c r="Q993" s="1" t="str">
        <f>VLOOKUP([1]!Tabla1[[#This Row],[RENAES]],[2]EESS!$1:$1048576,6,FALSE)</f>
        <v>REQUENA</v>
      </c>
      <c r="R993" s="1" t="str">
        <f>VLOOKUP([1]!Tabla1[[#This Row],[RENAES]],[2]EESS!$1:$1048576,7,FALSE)</f>
        <v>REQUENA</v>
      </c>
      <c r="S993" s="1" t="str">
        <f>VLOOKUP([1]!Tabla1[[#This Row],[RENAES]],[2]EESS!$1:$1048576,10,FALSE)</f>
        <v>REQUENA</v>
      </c>
      <c r="T993" s="1" t="s">
        <v>9001</v>
      </c>
      <c r="U993" s="1" t="s">
        <v>326</v>
      </c>
      <c r="V993" s="1" t="s">
        <v>91</v>
      </c>
      <c r="W993" s="57">
        <v>4</v>
      </c>
      <c r="X993" s="1" t="s">
        <v>4631</v>
      </c>
      <c r="Y993" s="1" t="s">
        <v>96</v>
      </c>
      <c r="Z993" s="1" t="s">
        <v>88</v>
      </c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792</v>
      </c>
      <c r="B994" s="1" t="s">
        <v>1506</v>
      </c>
      <c r="C994" s="1" t="s">
        <v>97</v>
      </c>
      <c r="D994" s="1" t="s">
        <v>3185</v>
      </c>
      <c r="E994" s="1" t="s">
        <v>1111</v>
      </c>
      <c r="F994" s="1" t="s">
        <v>96</v>
      </c>
      <c r="G994" s="1" t="s">
        <v>109</v>
      </c>
      <c r="H994" s="1" t="s">
        <v>324</v>
      </c>
      <c r="I994" s="1" t="s">
        <v>119</v>
      </c>
      <c r="J994" s="1" t="s">
        <v>99</v>
      </c>
      <c r="K994" s="1">
        <v>29</v>
      </c>
      <c r="L994" s="1" t="s">
        <v>101</v>
      </c>
      <c r="M994" s="1" t="s">
        <v>325</v>
      </c>
      <c r="N994" s="1" t="s">
        <v>91</v>
      </c>
      <c r="O994" s="1" t="s">
        <v>92</v>
      </c>
      <c r="P994">
        <v>3</v>
      </c>
      <c r="Q994" s="1" t="str">
        <f>VLOOKUP([1]!Tabla1[[#This Row],[RENAES]],[2]EESS!$1:$1048576,6,FALSE)</f>
        <v>UCAYALI</v>
      </c>
      <c r="R994" s="1" t="str">
        <f>VLOOKUP([1]!Tabla1[[#This Row],[RENAES]],[2]EESS!$1:$1048576,7,FALSE)</f>
        <v>CONTAMANA</v>
      </c>
      <c r="S994" s="1" t="str">
        <f>VLOOKUP([1]!Tabla1[[#This Row],[RENAES]],[2]EESS!$1:$1048576,10,FALSE)</f>
        <v>ORELLANA</v>
      </c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 t="s">
        <v>1178</v>
      </c>
      <c r="CF994" s="1" t="s">
        <v>326</v>
      </c>
      <c r="CG994" s="1" t="s">
        <v>91</v>
      </c>
      <c r="CH994" s="1" t="s">
        <v>123</v>
      </c>
      <c r="CI994" s="1" t="s">
        <v>120</v>
      </c>
      <c r="CJ994" s="1" t="s">
        <v>90</v>
      </c>
      <c r="CK994" s="1" t="s">
        <v>96</v>
      </c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7747</v>
      </c>
      <c r="B995" s="1" t="s">
        <v>7748</v>
      </c>
      <c r="C995" s="1" t="s">
        <v>97</v>
      </c>
      <c r="D995" s="1" t="s">
        <v>3185</v>
      </c>
      <c r="E995" s="1" t="s">
        <v>1111</v>
      </c>
      <c r="F995" s="1" t="s">
        <v>95</v>
      </c>
      <c r="G995" s="1" t="s">
        <v>90</v>
      </c>
      <c r="H995" s="1" t="s">
        <v>350</v>
      </c>
      <c r="I995" s="1" t="s">
        <v>90</v>
      </c>
      <c r="J995" s="1" t="s">
        <v>115</v>
      </c>
      <c r="K995" s="1">
        <v>35</v>
      </c>
      <c r="L995" s="1" t="s">
        <v>101</v>
      </c>
      <c r="M995" s="1" t="s">
        <v>325</v>
      </c>
      <c r="N995" s="1" t="s">
        <v>91</v>
      </c>
      <c r="O995" s="1" t="s">
        <v>104</v>
      </c>
      <c r="P995">
        <v>68</v>
      </c>
      <c r="Q995" s="1" t="str">
        <f>VLOOKUP([1]!Tabla1[[#This Row],[RENAES]],[2]EESS!$1:$1048576,6,FALSE)</f>
        <v>DATEM DEL MARAÑON</v>
      </c>
      <c r="R995" s="1" t="str">
        <f>VLOOKUP([1]!Tabla1[[#This Row],[RENAES]],[2]EESS!$1:$1048576,7,FALSE)</f>
        <v>ANDOAS</v>
      </c>
      <c r="S995" s="1" t="str">
        <f>VLOOKUP([1]!Tabla1[[#This Row],[RENAES]],[2]EESS!$1:$1048576,10,FALSE)</f>
        <v>NUEVO ANDOAS</v>
      </c>
      <c r="T995" s="1" t="s">
        <v>6428</v>
      </c>
      <c r="U995" s="1" t="s">
        <v>326</v>
      </c>
      <c r="V995" s="1" t="s">
        <v>91</v>
      </c>
      <c r="W995" s="57">
        <v>2</v>
      </c>
      <c r="X995" s="1" t="s">
        <v>350</v>
      </c>
      <c r="Y995" s="1" t="s">
        <v>90</v>
      </c>
      <c r="Z995" s="1" t="s">
        <v>115</v>
      </c>
      <c r="AA995" s="1" t="s">
        <v>6934</v>
      </c>
      <c r="AB995" s="1" t="s">
        <v>325</v>
      </c>
      <c r="AC995" s="1" t="s">
        <v>91</v>
      </c>
      <c r="AD995" s="1" t="s">
        <v>104</v>
      </c>
      <c r="AE995" s="1" t="s">
        <v>3867</v>
      </c>
      <c r="AF995" s="1" t="s">
        <v>96</v>
      </c>
      <c r="AG995" s="1" t="s">
        <v>95</v>
      </c>
      <c r="AH995" s="1" t="s">
        <v>9565</v>
      </c>
      <c r="AI995" s="1" t="s">
        <v>326</v>
      </c>
      <c r="AJ995" s="1" t="s">
        <v>91</v>
      </c>
      <c r="AK995" s="57">
        <v>5</v>
      </c>
      <c r="AL995" s="1" t="s">
        <v>350</v>
      </c>
      <c r="AM995" s="1" t="s">
        <v>90</v>
      </c>
      <c r="AN995" s="1" t="s">
        <v>129</v>
      </c>
      <c r="AO995" s="1" t="s">
        <v>7315</v>
      </c>
      <c r="AP995" s="1" t="s">
        <v>325</v>
      </c>
      <c r="AQ995" s="1" t="s">
        <v>91</v>
      </c>
      <c r="AR995" s="32"/>
      <c r="AS995" s="1" t="s">
        <v>173</v>
      </c>
      <c r="AT995" s="1" t="s">
        <v>96</v>
      </c>
      <c r="AU995" s="1" t="s">
        <v>127</v>
      </c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 t="s">
        <v>8641</v>
      </c>
      <c r="BY995" s="1" t="s">
        <v>325</v>
      </c>
      <c r="BZ995" s="1" t="s">
        <v>105</v>
      </c>
      <c r="CA995" s="1" t="s">
        <v>104</v>
      </c>
      <c r="CB995" s="1" t="s">
        <v>350</v>
      </c>
      <c r="CC995" s="1" t="s">
        <v>96</v>
      </c>
      <c r="CD995" s="1" t="s">
        <v>102</v>
      </c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429</v>
      </c>
      <c r="B996" s="1" t="s">
        <v>1507</v>
      </c>
      <c r="C996" s="1" t="s">
        <v>97</v>
      </c>
      <c r="D996" s="1" t="s">
        <v>3185</v>
      </c>
      <c r="E996" s="1" t="s">
        <v>1111</v>
      </c>
      <c r="F996" s="1" t="s">
        <v>96</v>
      </c>
      <c r="G996" s="1" t="s">
        <v>115</v>
      </c>
      <c r="H996" s="1" t="s">
        <v>221</v>
      </c>
      <c r="I996" s="1" t="s">
        <v>131</v>
      </c>
      <c r="J996" s="1" t="s">
        <v>118</v>
      </c>
      <c r="K996" s="1">
        <v>29</v>
      </c>
      <c r="L996" s="1" t="s">
        <v>101</v>
      </c>
      <c r="M996" s="1" t="s">
        <v>325</v>
      </c>
      <c r="N996" s="1" t="s">
        <v>105</v>
      </c>
      <c r="O996" s="1" t="s">
        <v>104</v>
      </c>
      <c r="P996">
        <v>27</v>
      </c>
      <c r="Q996" s="1" t="str">
        <f>VLOOKUP([1]!Tabla1[[#This Row],[RENAES]],[2]EESS!$1:$1048576,6,FALSE)</f>
        <v>MAYNAS CIUDAD</v>
      </c>
      <c r="R996" s="1" t="str">
        <f>VLOOKUP([1]!Tabla1[[#This Row],[RENAES]],[2]EESS!$1:$1048576,7,FALSE)</f>
        <v>PUNCHANA</v>
      </c>
      <c r="S996" s="1" t="str">
        <f>VLOOKUP([1]!Tabla1[[#This Row],[RENAES]],[2]EESS!$1:$1048576,10,FALSE)</f>
        <v>BELLAVISTA NANAY</v>
      </c>
      <c r="T996" s="1" t="s">
        <v>1323</v>
      </c>
      <c r="U996" s="1" t="s">
        <v>326</v>
      </c>
      <c r="V996" s="1" t="s">
        <v>91</v>
      </c>
      <c r="W996" s="57">
        <v>3</v>
      </c>
      <c r="X996" s="1" t="s">
        <v>221</v>
      </c>
      <c r="Y996" s="1" t="s">
        <v>131</v>
      </c>
      <c r="Z996" s="1" t="s">
        <v>118</v>
      </c>
      <c r="AA996" s="1" t="s">
        <v>1148</v>
      </c>
      <c r="AB996" s="1" t="s">
        <v>325</v>
      </c>
      <c r="AC996" s="1" t="s">
        <v>105</v>
      </c>
      <c r="AD996" s="1" t="s">
        <v>104</v>
      </c>
      <c r="AE996" s="1" t="s">
        <v>246</v>
      </c>
      <c r="AF996" s="1" t="s">
        <v>110</v>
      </c>
      <c r="AG996" s="1" t="s">
        <v>96</v>
      </c>
      <c r="AH996" s="1" t="s">
        <v>1367</v>
      </c>
      <c r="AI996" s="1" t="s">
        <v>326</v>
      </c>
      <c r="AJ996" s="1" t="s">
        <v>91</v>
      </c>
      <c r="AK996" s="57">
        <v>4</v>
      </c>
      <c r="AL996" s="1" t="s">
        <v>257</v>
      </c>
      <c r="AM996" s="1" t="s">
        <v>113</v>
      </c>
      <c r="AN996" s="1" t="s">
        <v>121</v>
      </c>
      <c r="AO996" s="1" t="s">
        <v>1367</v>
      </c>
      <c r="AP996" s="1" t="s">
        <v>325</v>
      </c>
      <c r="AQ996" s="1" t="s">
        <v>105</v>
      </c>
      <c r="AR996" s="1" t="s">
        <v>104</v>
      </c>
      <c r="AS996" s="1" t="s">
        <v>257</v>
      </c>
      <c r="AT996" s="1" t="s">
        <v>113</v>
      </c>
      <c r="AU996" s="1" t="s">
        <v>121</v>
      </c>
      <c r="AV996" s="1" t="s">
        <v>3195</v>
      </c>
      <c r="AW996" s="1" t="s">
        <v>326</v>
      </c>
      <c r="AX996" s="1" t="s">
        <v>91</v>
      </c>
      <c r="AY996" s="57">
        <v>4</v>
      </c>
      <c r="AZ996" s="1" t="s">
        <v>182</v>
      </c>
      <c r="BA996" s="1" t="s">
        <v>119</v>
      </c>
      <c r="BB996" s="1" t="s">
        <v>107</v>
      </c>
      <c r="BC996" s="1" t="s">
        <v>3973</v>
      </c>
      <c r="BD996" s="1" t="s">
        <v>326</v>
      </c>
      <c r="BE996" s="1" t="s">
        <v>91</v>
      </c>
      <c r="BF996" s="57">
        <v>5</v>
      </c>
      <c r="BG996" s="1" t="s">
        <v>5160</v>
      </c>
      <c r="BH996" s="1" t="s">
        <v>99</v>
      </c>
      <c r="BI996" s="1" t="s">
        <v>88</v>
      </c>
      <c r="BJ996" s="1" t="s">
        <v>4623</v>
      </c>
      <c r="BK996" s="1" t="s">
        <v>326</v>
      </c>
      <c r="BL996" s="1" t="s">
        <v>91</v>
      </c>
      <c r="BM996" s="57">
        <v>6</v>
      </c>
      <c r="BN996" s="1" t="s">
        <v>5160</v>
      </c>
      <c r="BO996" s="1" t="s">
        <v>95</v>
      </c>
      <c r="BP996" s="1" t="s">
        <v>122</v>
      </c>
      <c r="BQ996" s="1"/>
      <c r="BR996" s="1"/>
      <c r="BS996" s="1"/>
      <c r="BT996" s="1"/>
      <c r="BU996" s="1"/>
      <c r="BV996" s="1"/>
      <c r="BW996" s="1"/>
      <c r="BX996" s="1" t="s">
        <v>3195</v>
      </c>
      <c r="BY996" s="1" t="s">
        <v>325</v>
      </c>
      <c r="BZ996" s="1" t="s">
        <v>105</v>
      </c>
      <c r="CA996" s="1" t="s">
        <v>104</v>
      </c>
      <c r="CB996" s="1" t="s">
        <v>182</v>
      </c>
      <c r="CC996" s="1" t="s">
        <v>119</v>
      </c>
      <c r="CD996" s="1" t="s">
        <v>107</v>
      </c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1508</v>
      </c>
      <c r="B997" s="1" t="s">
        <v>1509</v>
      </c>
      <c r="C997" s="1" t="s">
        <v>97</v>
      </c>
      <c r="D997" s="1" t="s">
        <v>3185</v>
      </c>
      <c r="E997" s="1" t="s">
        <v>1111</v>
      </c>
      <c r="F997" s="1" t="s">
        <v>90</v>
      </c>
      <c r="G997" s="1" t="s">
        <v>95</v>
      </c>
      <c r="H997" s="1" t="s">
        <v>88</v>
      </c>
      <c r="I997" s="1" t="s">
        <v>100</v>
      </c>
      <c r="J997" s="1" t="s">
        <v>96</v>
      </c>
      <c r="K997" s="1">
        <v>31</v>
      </c>
      <c r="L997" s="1" t="s">
        <v>101</v>
      </c>
      <c r="M997" s="1" t="s">
        <v>325</v>
      </c>
      <c r="N997" s="1" t="s">
        <v>91</v>
      </c>
      <c r="O997" s="1" t="s">
        <v>104</v>
      </c>
      <c r="P997">
        <v>185</v>
      </c>
      <c r="Q997" s="1" t="str">
        <f>VLOOKUP([1]!Tabla1[[#This Row],[RENAES]],[2]EESS!$1:$1048576,6,FALSE)</f>
        <v>MAYNAS CIUDAD</v>
      </c>
      <c r="R997" s="1" t="str">
        <f>VLOOKUP([1]!Tabla1[[#This Row],[RENAES]],[2]EESS!$1:$1048576,7,FALSE)</f>
        <v>IQUITOS NORTE</v>
      </c>
      <c r="S997" s="1" t="str">
        <f>VLOOKUP([1]!Tabla1[[#This Row],[RENAES]],[2]EESS!$1:$1048576,10,FALSE)</f>
        <v>MANACAMIRI</v>
      </c>
      <c r="T997" s="1" t="s">
        <v>1123</v>
      </c>
      <c r="U997" s="1" t="s">
        <v>326</v>
      </c>
      <c r="V997" s="1" t="s">
        <v>91</v>
      </c>
      <c r="W997" s="57">
        <v>1</v>
      </c>
      <c r="X997" s="1" t="s">
        <v>88</v>
      </c>
      <c r="Y997" s="1" t="s">
        <v>100</v>
      </c>
      <c r="Z997" s="1" t="s">
        <v>96</v>
      </c>
      <c r="AA997" s="1"/>
      <c r="AB997" s="1"/>
      <c r="AC997" s="1"/>
      <c r="AD997" s="1"/>
      <c r="AE997" s="1"/>
      <c r="AF997" s="1"/>
      <c r="AG997" s="1"/>
      <c r="AH997" s="1" t="s">
        <v>2861</v>
      </c>
      <c r="AI997" s="1" t="s">
        <v>326</v>
      </c>
      <c r="AJ997" s="1" t="s">
        <v>91</v>
      </c>
      <c r="AK997" s="57">
        <v>2</v>
      </c>
      <c r="AL997" s="1" t="s">
        <v>127</v>
      </c>
      <c r="AM997" s="1" t="s">
        <v>129</v>
      </c>
      <c r="AN997" s="1" t="s">
        <v>107</v>
      </c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 t="s">
        <v>3196</v>
      </c>
      <c r="CF997" s="1" t="s">
        <v>326</v>
      </c>
      <c r="CG997" s="1" t="s">
        <v>91</v>
      </c>
      <c r="CH997" s="1" t="s">
        <v>123</v>
      </c>
      <c r="CI997" s="1" t="s">
        <v>3270</v>
      </c>
      <c r="CJ997" s="1" t="s">
        <v>102</v>
      </c>
      <c r="CK997" s="1" t="s">
        <v>102</v>
      </c>
      <c r="CL997" s="1" t="s">
        <v>1117</v>
      </c>
      <c r="CM997" s="1" t="s">
        <v>325</v>
      </c>
      <c r="CN997" s="1" t="s">
        <v>105</v>
      </c>
      <c r="CO997" s="1" t="s">
        <v>130</v>
      </c>
      <c r="CP997" s="1" t="s">
        <v>90</v>
      </c>
      <c r="CQ997" s="1" t="s">
        <v>119</v>
      </c>
      <c r="CR997" s="1" t="s">
        <v>119</v>
      </c>
    </row>
    <row r="998" spans="1:96" x14ac:dyDescent="0.3">
      <c r="A998" s="1" t="s">
        <v>3257</v>
      </c>
      <c r="B998" s="1" t="s">
        <v>3258</v>
      </c>
      <c r="C998" s="1" t="s">
        <v>97</v>
      </c>
      <c r="D998" s="1" t="s">
        <v>3185</v>
      </c>
      <c r="E998" s="1" t="s">
        <v>1111</v>
      </c>
      <c r="F998" s="1" t="s">
        <v>88</v>
      </c>
      <c r="G998" s="1" t="s">
        <v>119</v>
      </c>
      <c r="H998" s="1" t="s">
        <v>2866</v>
      </c>
      <c r="I998" s="1" t="s">
        <v>127</v>
      </c>
      <c r="J998" s="1" t="s">
        <v>121</v>
      </c>
      <c r="K998" s="1">
        <v>29</v>
      </c>
      <c r="L998" s="1" t="s">
        <v>101</v>
      </c>
      <c r="M998" s="1" t="s">
        <v>325</v>
      </c>
      <c r="N998" s="1" t="s">
        <v>105</v>
      </c>
      <c r="O998" s="1" t="s">
        <v>92</v>
      </c>
      <c r="P998">
        <v>185</v>
      </c>
      <c r="Q998" s="1" t="str">
        <f>VLOOKUP([1]!Tabla1[[#This Row],[RENAES]],[2]EESS!$1:$1048576,6,FALSE)</f>
        <v>DATEM DEL MARAÑON</v>
      </c>
      <c r="R998" s="1" t="str">
        <f>VLOOKUP([1]!Tabla1[[#This Row],[RENAES]],[2]EESS!$1:$1048576,7,FALSE)</f>
        <v>ANDOAS</v>
      </c>
      <c r="S998" s="1" t="str">
        <f>VLOOKUP([1]!Tabla1[[#This Row],[RENAES]],[2]EESS!$1:$1048576,10,FALSE)</f>
        <v>ALIANZA CRISTIANA</v>
      </c>
      <c r="T998" s="1" t="s">
        <v>2871</v>
      </c>
      <c r="U998" s="1" t="s">
        <v>326</v>
      </c>
      <c r="V998" s="1" t="s">
        <v>91</v>
      </c>
      <c r="W998" s="57">
        <v>4</v>
      </c>
      <c r="X998" s="1" t="s">
        <v>2866</v>
      </c>
      <c r="Y998" s="1" t="s">
        <v>127</v>
      </c>
      <c r="Z998" s="1" t="s">
        <v>121</v>
      </c>
      <c r="AA998" s="1" t="s">
        <v>8044</v>
      </c>
      <c r="AB998" s="1" t="s">
        <v>325</v>
      </c>
      <c r="AC998" s="1" t="s">
        <v>105</v>
      </c>
      <c r="AD998" s="1" t="s">
        <v>104</v>
      </c>
      <c r="AE998" s="1" t="s">
        <v>108</v>
      </c>
      <c r="AF998" s="1" t="s">
        <v>129</v>
      </c>
      <c r="AG998" s="1" t="s">
        <v>119</v>
      </c>
      <c r="AH998" s="1" t="s">
        <v>4221</v>
      </c>
      <c r="AI998" s="1" t="s">
        <v>326</v>
      </c>
      <c r="AJ998" s="1" t="s">
        <v>91</v>
      </c>
      <c r="AK998" s="57">
        <v>5</v>
      </c>
      <c r="AL998" s="1" t="s">
        <v>4323</v>
      </c>
      <c r="AM998" s="1" t="s">
        <v>96</v>
      </c>
      <c r="AN998" s="1" t="s">
        <v>96</v>
      </c>
      <c r="AO998" s="1"/>
      <c r="AP998" s="1"/>
      <c r="AQ998" s="1"/>
      <c r="AR998" s="1"/>
      <c r="AS998" s="1"/>
      <c r="AT998" s="1"/>
      <c r="AU998" s="1"/>
      <c r="AV998" s="1" t="s">
        <v>5365</v>
      </c>
      <c r="AW998" s="1" t="s">
        <v>326</v>
      </c>
      <c r="AX998" s="1" t="s">
        <v>91</v>
      </c>
      <c r="AY998" s="57">
        <v>6</v>
      </c>
      <c r="AZ998" s="1" t="s">
        <v>5379</v>
      </c>
      <c r="BA998" s="1" t="s">
        <v>99</v>
      </c>
      <c r="BB998" s="1" t="s">
        <v>95</v>
      </c>
      <c r="BC998" s="1" t="s">
        <v>6711</v>
      </c>
      <c r="BD998" s="1" t="s">
        <v>326</v>
      </c>
      <c r="BE998" s="1" t="s">
        <v>91</v>
      </c>
      <c r="BF998" s="57">
        <v>7</v>
      </c>
      <c r="BG998" s="1" t="s">
        <v>3179</v>
      </c>
      <c r="BH998" s="1" t="s">
        <v>90</v>
      </c>
      <c r="BI998" s="1" t="s">
        <v>99</v>
      </c>
      <c r="BJ998" s="1" t="s">
        <v>7650</v>
      </c>
      <c r="BK998" s="1" t="s">
        <v>326</v>
      </c>
      <c r="BL998" s="1" t="s">
        <v>91</v>
      </c>
      <c r="BM998" s="57">
        <v>8</v>
      </c>
      <c r="BN998" s="1" t="s">
        <v>5379</v>
      </c>
      <c r="BO998" s="1" t="s">
        <v>100</v>
      </c>
      <c r="BP998" s="1" t="s">
        <v>96</v>
      </c>
      <c r="BQ998" s="1" t="s">
        <v>8234</v>
      </c>
      <c r="BR998" s="1" t="s">
        <v>326</v>
      </c>
      <c r="BS998" s="1" t="s">
        <v>91</v>
      </c>
      <c r="BT998" s="57">
        <v>7</v>
      </c>
      <c r="BU998" s="1" t="s">
        <v>88</v>
      </c>
      <c r="BV998" s="1" t="s">
        <v>100</v>
      </c>
      <c r="BW998" s="1" t="s">
        <v>95</v>
      </c>
      <c r="BX998" s="1"/>
      <c r="BY998" s="1"/>
      <c r="BZ998" s="1"/>
      <c r="CA998" s="1"/>
      <c r="CB998" s="1"/>
      <c r="CC998" s="1"/>
      <c r="CD998" s="1"/>
      <c r="CE998" s="1" t="s">
        <v>9285</v>
      </c>
      <c r="CF998" s="1" t="s">
        <v>326</v>
      </c>
      <c r="CG998" s="1" t="s">
        <v>91</v>
      </c>
      <c r="CH998" s="1" t="s">
        <v>123</v>
      </c>
      <c r="CI998" s="1" t="s">
        <v>4614</v>
      </c>
      <c r="CJ998" s="1" t="s">
        <v>108</v>
      </c>
      <c r="CK998" s="1" t="s">
        <v>115</v>
      </c>
      <c r="CL998" s="1" t="s">
        <v>1122</v>
      </c>
      <c r="CM998" s="1" t="s">
        <v>325</v>
      </c>
      <c r="CN998" s="1" t="s">
        <v>105</v>
      </c>
      <c r="CO998" s="1" t="s">
        <v>130</v>
      </c>
      <c r="CP998" s="1" t="s">
        <v>90</v>
      </c>
      <c r="CQ998" s="1" t="s">
        <v>119</v>
      </c>
      <c r="CR998" s="1" t="s">
        <v>96</v>
      </c>
    </row>
    <row r="999" spans="1:96" x14ac:dyDescent="0.3">
      <c r="A999" s="1" t="s">
        <v>3840</v>
      </c>
      <c r="B999" s="1" t="s">
        <v>3841</v>
      </c>
      <c r="C999" s="1" t="s">
        <v>97</v>
      </c>
      <c r="D999" s="1" t="s">
        <v>3185</v>
      </c>
      <c r="E999" s="1" t="s">
        <v>1111</v>
      </c>
      <c r="F999" s="1" t="s">
        <v>88</v>
      </c>
      <c r="G999" s="1" t="s">
        <v>131</v>
      </c>
      <c r="H999" s="1" t="s">
        <v>245</v>
      </c>
      <c r="I999" s="1" t="s">
        <v>88</v>
      </c>
      <c r="J999" s="1" t="s">
        <v>108</v>
      </c>
      <c r="K999" s="1">
        <v>33</v>
      </c>
      <c r="L999" s="1" t="s">
        <v>101</v>
      </c>
      <c r="M999" s="1" t="s">
        <v>325</v>
      </c>
      <c r="N999" s="1" t="s">
        <v>91</v>
      </c>
      <c r="O999" s="32"/>
      <c r="P999">
        <v>1</v>
      </c>
      <c r="Q999" s="1" t="str">
        <f>VLOOKUP([1]!Tabla1[[#This Row],[RENAES]],[2]EESS!$1:$1048576,6,FALSE)</f>
        <v>MAYNAS PERIFERIE</v>
      </c>
      <c r="R999" s="1" t="str">
        <f>VLOOKUP([1]!Tabla1[[#This Row],[RENAES]],[2]EESS!$1:$1048576,7,FALSE)</f>
        <v>ANGAMOS</v>
      </c>
      <c r="S999" s="1" t="str">
        <f>VLOOKUP([1]!Tabla1[[#This Row],[RENAES]],[2]EESS!$1:$1048576,10,FALSE)</f>
        <v>ANGAMOS</v>
      </c>
      <c r="T999" s="1" t="s">
        <v>4618</v>
      </c>
      <c r="U999" s="1" t="s">
        <v>326</v>
      </c>
      <c r="V999" s="1" t="s">
        <v>91</v>
      </c>
      <c r="W999" s="57">
        <v>60</v>
      </c>
      <c r="X999" s="1" t="s">
        <v>324</v>
      </c>
      <c r="Y999" s="1" t="s">
        <v>2750</v>
      </c>
      <c r="Z999" s="1" t="s">
        <v>96</v>
      </c>
      <c r="AA999" s="1" t="s">
        <v>3977</v>
      </c>
      <c r="AB999" s="1" t="s">
        <v>325</v>
      </c>
      <c r="AC999" s="1" t="s">
        <v>91</v>
      </c>
      <c r="AD999" s="32"/>
      <c r="AE999" s="1" t="s">
        <v>180</v>
      </c>
      <c r="AF999" s="1" t="s">
        <v>100</v>
      </c>
      <c r="AG999" s="1" t="s">
        <v>90</v>
      </c>
      <c r="AH999" s="1"/>
      <c r="AI999" s="1"/>
      <c r="AJ999" s="1"/>
      <c r="AK999" s="1"/>
      <c r="AL999" s="1"/>
      <c r="AM999" s="1"/>
      <c r="AN999" s="1"/>
      <c r="AO999" s="1" t="s">
        <v>4618</v>
      </c>
      <c r="AP999" s="1" t="s">
        <v>325</v>
      </c>
      <c r="AQ999" s="1" t="s">
        <v>91</v>
      </c>
      <c r="AR999" s="1" t="s">
        <v>92</v>
      </c>
      <c r="AS999" s="1" t="s">
        <v>324</v>
      </c>
      <c r="AT999" s="1" t="s">
        <v>2750</v>
      </c>
      <c r="AU999" s="1" t="s">
        <v>96</v>
      </c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 t="s">
        <v>5254</v>
      </c>
      <c r="CF999" s="1" t="s">
        <v>326</v>
      </c>
      <c r="CG999" s="1" t="s">
        <v>91</v>
      </c>
      <c r="CH999" s="1" t="s">
        <v>123</v>
      </c>
      <c r="CI999" s="1" t="s">
        <v>164</v>
      </c>
      <c r="CJ999" s="1" t="s">
        <v>111</v>
      </c>
      <c r="CK999" s="1" t="s">
        <v>88</v>
      </c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5712</v>
      </c>
      <c r="B1000" s="1" t="s">
        <v>5713</v>
      </c>
      <c r="C1000" s="1" t="s">
        <v>97</v>
      </c>
      <c r="D1000" s="1" t="s">
        <v>115</v>
      </c>
      <c r="E1000" s="1" t="s">
        <v>1111</v>
      </c>
      <c r="F1000" s="1" t="s">
        <v>99</v>
      </c>
      <c r="G1000" s="1" t="s">
        <v>151</v>
      </c>
      <c r="H1000" s="1" t="s">
        <v>3215</v>
      </c>
      <c r="I1000" s="1" t="s">
        <v>96</v>
      </c>
      <c r="J1000" s="1" t="s">
        <v>102</v>
      </c>
      <c r="K1000" s="1">
        <v>39</v>
      </c>
      <c r="L1000" s="1" t="s">
        <v>101</v>
      </c>
      <c r="M1000" s="1" t="s">
        <v>325</v>
      </c>
      <c r="N1000" s="1" t="s">
        <v>91</v>
      </c>
      <c r="O1000" s="1" t="s">
        <v>104</v>
      </c>
      <c r="P1000">
        <v>33130</v>
      </c>
      <c r="Q1000" s="1" t="str">
        <f>VLOOKUP([1]!Tabla1[[#This Row],[RENAES]],[2]EESS!$1:$1048576,6,FALSE)</f>
        <v>DATEM DEL MARAÑON</v>
      </c>
      <c r="R1000" s="1" t="str">
        <f>VLOOKUP([1]!Tabla1[[#This Row],[RENAES]],[2]EESS!$1:$1048576,7,FALSE)</f>
        <v>ANDOAS</v>
      </c>
      <c r="S1000" s="1" t="str">
        <f>VLOOKUP([1]!Tabla1[[#This Row],[RENAES]],[2]EESS!$1:$1048576,10,FALSE)</f>
        <v>NUEVO ANDOAS</v>
      </c>
      <c r="T1000" s="1" t="s">
        <v>10000</v>
      </c>
      <c r="U1000" s="1" t="s">
        <v>326</v>
      </c>
      <c r="V1000" s="1" t="s">
        <v>91</v>
      </c>
      <c r="W1000" s="57">
        <v>1</v>
      </c>
      <c r="X1000" s="1" t="s">
        <v>10249</v>
      </c>
      <c r="Y1000" s="1" t="s">
        <v>96</v>
      </c>
      <c r="Z1000" s="1" t="s">
        <v>131</v>
      </c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1510</v>
      </c>
      <c r="B1001" s="1" t="s">
        <v>1511</v>
      </c>
      <c r="C1001" s="1" t="s">
        <v>97</v>
      </c>
      <c r="D1001" s="1" t="s">
        <v>3185</v>
      </c>
      <c r="E1001" s="1" t="s">
        <v>1111</v>
      </c>
      <c r="F1001" s="1" t="s">
        <v>96</v>
      </c>
      <c r="G1001" s="1" t="s">
        <v>110</v>
      </c>
      <c r="H1001" s="1" t="s">
        <v>327</v>
      </c>
      <c r="I1001" s="1" t="s">
        <v>119</v>
      </c>
      <c r="J1001" s="1" t="s">
        <v>119</v>
      </c>
      <c r="K1001" s="1">
        <v>32</v>
      </c>
      <c r="L1001" s="1" t="s">
        <v>101</v>
      </c>
      <c r="M1001" s="1" t="s">
        <v>325</v>
      </c>
      <c r="N1001" s="1" t="s">
        <v>91</v>
      </c>
      <c r="O1001" s="1" t="s">
        <v>104</v>
      </c>
      <c r="P1001">
        <v>150</v>
      </c>
      <c r="Q1001" s="1" t="str">
        <f>VLOOKUP([1]!Tabla1[[#This Row],[RENAES]],[2]EESS!$1:$1048576,6,FALSE)</f>
        <v>UCAYALI</v>
      </c>
      <c r="R1001" s="1" t="str">
        <f>VLOOKUP([1]!Tabla1[[#This Row],[RENAES]],[2]EESS!$1:$1048576,7,FALSE)</f>
        <v>CONTAMANA</v>
      </c>
      <c r="S1001" s="1" t="str">
        <f>VLOOKUP([1]!Tabla1[[#This Row],[RENAES]],[2]EESS!$1:$1048576,10,FALSE)</f>
        <v>ORELLANA</v>
      </c>
      <c r="T1001" s="1" t="s">
        <v>1156</v>
      </c>
      <c r="U1001" s="1" t="s">
        <v>326</v>
      </c>
      <c r="V1001" s="1" t="s">
        <v>91</v>
      </c>
      <c r="W1001" s="57">
        <v>1</v>
      </c>
      <c r="X1001" s="1" t="s">
        <v>327</v>
      </c>
      <c r="Y1001" s="1" t="s">
        <v>119</v>
      </c>
      <c r="Z1001" s="1" t="s">
        <v>119</v>
      </c>
      <c r="AA1001" s="1" t="s">
        <v>1214</v>
      </c>
      <c r="AB1001" s="1" t="s">
        <v>325</v>
      </c>
      <c r="AC1001" s="1" t="s">
        <v>105</v>
      </c>
      <c r="AD1001" s="1" t="s">
        <v>104</v>
      </c>
      <c r="AE1001" s="1" t="s">
        <v>327</v>
      </c>
      <c r="AF1001" s="1" t="s">
        <v>119</v>
      </c>
      <c r="AG1001" s="1" t="s">
        <v>107</v>
      </c>
      <c r="AH1001" s="1" t="s">
        <v>1148</v>
      </c>
      <c r="AI1001" s="1" t="s">
        <v>326</v>
      </c>
      <c r="AJ1001" s="1" t="s">
        <v>91</v>
      </c>
      <c r="AK1001" s="57">
        <v>2</v>
      </c>
      <c r="AL1001" s="1" t="s">
        <v>327</v>
      </c>
      <c r="AM1001" s="1" t="s">
        <v>99</v>
      </c>
      <c r="AN1001" s="1" t="s">
        <v>142</v>
      </c>
      <c r="AO1001" s="1"/>
      <c r="AP1001" s="1"/>
      <c r="AQ1001" s="1"/>
      <c r="AR1001" s="1"/>
      <c r="AS1001" s="1"/>
      <c r="AT1001" s="1"/>
      <c r="AU1001" s="1"/>
      <c r="AV1001" s="1" t="s">
        <v>1214</v>
      </c>
      <c r="AW1001" s="1" t="s">
        <v>326</v>
      </c>
      <c r="AX1001" s="1" t="s">
        <v>91</v>
      </c>
      <c r="AY1001" s="57">
        <v>2</v>
      </c>
      <c r="AZ1001" s="1" t="s">
        <v>327</v>
      </c>
      <c r="BA1001" s="1" t="s">
        <v>119</v>
      </c>
      <c r="BB1001" s="1" t="s">
        <v>107</v>
      </c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3577</v>
      </c>
      <c r="B1002" s="1" t="s">
        <v>3578</v>
      </c>
      <c r="C1002" s="1" t="s">
        <v>97</v>
      </c>
      <c r="D1002" s="1" t="s">
        <v>3185</v>
      </c>
      <c r="E1002" s="1" t="s">
        <v>1111</v>
      </c>
      <c r="F1002" s="1" t="s">
        <v>90</v>
      </c>
      <c r="G1002" s="1" t="s">
        <v>145</v>
      </c>
      <c r="H1002" s="1" t="s">
        <v>3500</v>
      </c>
      <c r="I1002" s="1" t="s">
        <v>96</v>
      </c>
      <c r="J1002" s="1" t="s">
        <v>106</v>
      </c>
      <c r="K1002" s="1">
        <v>30</v>
      </c>
      <c r="L1002" s="1" t="s">
        <v>101</v>
      </c>
      <c r="M1002" s="1" t="s">
        <v>325</v>
      </c>
      <c r="N1002" s="1" t="s">
        <v>91</v>
      </c>
      <c r="O1002" s="1" t="s">
        <v>92</v>
      </c>
      <c r="P1002">
        <v>243</v>
      </c>
      <c r="Q1002" s="1" t="str">
        <f>VLOOKUP([1]!Tabla1[[#This Row],[RENAES]],[2]EESS!$1:$1048576,6,FALSE)</f>
        <v>MAYNAS CIUDAD</v>
      </c>
      <c r="R1002" s="1" t="str">
        <f>VLOOKUP([1]!Tabla1[[#This Row],[RENAES]],[2]EESS!$1:$1048576,7,FALSE)</f>
        <v>PUNCHANA</v>
      </c>
      <c r="S1002" s="1" t="str">
        <f>VLOOKUP([1]!Tabla1[[#This Row],[RENAES]],[2]EESS!$1:$1048576,10,FALSE)</f>
        <v>1º. DE ENERO</v>
      </c>
      <c r="T1002" s="1" t="s">
        <v>2574</v>
      </c>
      <c r="U1002" s="1" t="s">
        <v>326</v>
      </c>
      <c r="V1002" s="1" t="s">
        <v>91</v>
      </c>
      <c r="W1002" s="57">
        <v>1</v>
      </c>
      <c r="X1002" s="1" t="s">
        <v>3500</v>
      </c>
      <c r="Y1002" s="1" t="s">
        <v>96</v>
      </c>
      <c r="Z1002" s="1" t="s">
        <v>106</v>
      </c>
      <c r="AA1002" s="1" t="s">
        <v>5154</v>
      </c>
      <c r="AB1002" s="1" t="s">
        <v>325</v>
      </c>
      <c r="AC1002" s="1" t="s">
        <v>91</v>
      </c>
      <c r="AD1002" s="32"/>
      <c r="AE1002" s="1" t="s">
        <v>5667</v>
      </c>
      <c r="AF1002" s="1" t="s">
        <v>96</v>
      </c>
      <c r="AG1002" s="1" t="s">
        <v>116</v>
      </c>
      <c r="AH1002" s="1" t="s">
        <v>4815</v>
      </c>
      <c r="AI1002" s="1" t="s">
        <v>326</v>
      </c>
      <c r="AJ1002" s="1" t="s">
        <v>91</v>
      </c>
      <c r="AK1002" s="57">
        <v>6</v>
      </c>
      <c r="AL1002" s="1" t="s">
        <v>198</v>
      </c>
      <c r="AM1002" s="1" t="s">
        <v>90</v>
      </c>
      <c r="AN1002" s="1" t="s">
        <v>100</v>
      </c>
      <c r="AO1002" s="1" t="s">
        <v>5986</v>
      </c>
      <c r="AP1002" s="1" t="s">
        <v>325</v>
      </c>
      <c r="AQ1002" s="1" t="s">
        <v>91</v>
      </c>
      <c r="AR1002" s="1" t="s">
        <v>104</v>
      </c>
      <c r="AS1002" s="1" t="s">
        <v>7666</v>
      </c>
      <c r="AT1002" s="1" t="s">
        <v>90</v>
      </c>
      <c r="AU1002" s="1" t="s">
        <v>115</v>
      </c>
      <c r="AV1002" s="1" t="s">
        <v>5986</v>
      </c>
      <c r="AW1002" s="1" t="s">
        <v>326</v>
      </c>
      <c r="AX1002" s="1" t="s">
        <v>91</v>
      </c>
      <c r="AY1002" s="57">
        <v>4</v>
      </c>
      <c r="AZ1002" s="1" t="s">
        <v>7666</v>
      </c>
      <c r="BA1002" s="1" t="s">
        <v>90</v>
      </c>
      <c r="BB1002" s="1" t="s">
        <v>115</v>
      </c>
      <c r="BC1002" s="1" t="s">
        <v>7720</v>
      </c>
      <c r="BD1002" s="1" t="s">
        <v>326</v>
      </c>
      <c r="BE1002" s="1" t="s">
        <v>91</v>
      </c>
      <c r="BF1002" s="57">
        <v>6</v>
      </c>
      <c r="BG1002" s="1" t="s">
        <v>9026</v>
      </c>
      <c r="BH1002" s="1" t="s">
        <v>96</v>
      </c>
      <c r="BI1002" s="1" t="s">
        <v>95</v>
      </c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 t="s">
        <v>8662</v>
      </c>
      <c r="CF1002" s="1" t="s">
        <v>326</v>
      </c>
      <c r="CG1002" s="1" t="s">
        <v>91</v>
      </c>
      <c r="CH1002" s="1" t="s">
        <v>123</v>
      </c>
      <c r="CI1002" s="1" t="s">
        <v>8082</v>
      </c>
      <c r="CJ1002" s="1" t="s">
        <v>96</v>
      </c>
      <c r="CK1002" s="1" t="s">
        <v>99</v>
      </c>
      <c r="CL1002" s="1"/>
      <c r="CM1002" s="1"/>
      <c r="CN1002" s="1"/>
      <c r="CO1002" s="1"/>
      <c r="CP1002" s="1"/>
      <c r="CQ1002" s="1"/>
      <c r="CR1002" s="1"/>
    </row>
    <row r="1003" spans="1:96" x14ac:dyDescent="0.3">
      <c r="A1003" s="1" t="s">
        <v>3259</v>
      </c>
      <c r="B1003" s="1" t="s">
        <v>3260</v>
      </c>
      <c r="C1003" s="1" t="s">
        <v>97</v>
      </c>
      <c r="D1003" s="1" t="s">
        <v>3185</v>
      </c>
      <c r="E1003" s="1" t="s">
        <v>1111</v>
      </c>
      <c r="F1003" s="1" t="s">
        <v>88</v>
      </c>
      <c r="G1003" s="1" t="s">
        <v>102</v>
      </c>
      <c r="H1003" s="1" t="s">
        <v>2866</v>
      </c>
      <c r="I1003" s="1" t="s">
        <v>119</v>
      </c>
      <c r="J1003" s="1" t="s">
        <v>127</v>
      </c>
      <c r="K1003" s="1">
        <v>32</v>
      </c>
      <c r="L1003" s="1" t="s">
        <v>101</v>
      </c>
      <c r="M1003" s="1" t="s">
        <v>325</v>
      </c>
      <c r="N1003" s="1" t="s">
        <v>105</v>
      </c>
      <c r="O1003" s="1" t="s">
        <v>92</v>
      </c>
      <c r="P1003">
        <v>185</v>
      </c>
      <c r="Q1003" s="1" t="str">
        <f>VLOOKUP([1]!Tabla1[[#This Row],[RENAES]],[2]EESS!$1:$1048576,6,FALSE)</f>
        <v>DATEM DEL MARAÑON</v>
      </c>
      <c r="R1003" s="1" t="str">
        <f>VLOOKUP([1]!Tabla1[[#This Row],[RENAES]],[2]EESS!$1:$1048576,7,FALSE)</f>
        <v>PASTAZA</v>
      </c>
      <c r="S1003" s="1" t="str">
        <f>VLOOKUP([1]!Tabla1[[#This Row],[RENAES]],[2]EESS!$1:$1048576,10,FALSE)</f>
        <v>ULLPAYACU</v>
      </c>
      <c r="T1003" s="1" t="s">
        <v>2874</v>
      </c>
      <c r="U1003" s="1" t="s">
        <v>326</v>
      </c>
      <c r="V1003" s="1" t="s">
        <v>91</v>
      </c>
      <c r="W1003" s="57">
        <v>3</v>
      </c>
      <c r="X1003" s="1" t="s">
        <v>2866</v>
      </c>
      <c r="Y1003" s="1" t="s">
        <v>119</v>
      </c>
      <c r="Z1003" s="1" t="s">
        <v>127</v>
      </c>
      <c r="AA1003" s="1" t="s">
        <v>3988</v>
      </c>
      <c r="AB1003" s="1" t="s">
        <v>325</v>
      </c>
      <c r="AC1003" s="1" t="s">
        <v>105</v>
      </c>
      <c r="AD1003" s="1" t="s">
        <v>104</v>
      </c>
      <c r="AE1003" s="1" t="s">
        <v>136</v>
      </c>
      <c r="AF1003" s="1" t="s">
        <v>119</v>
      </c>
      <c r="AG1003" s="1" t="s">
        <v>129</v>
      </c>
      <c r="AH1003" s="1" t="s">
        <v>3988</v>
      </c>
      <c r="AI1003" s="1" t="s">
        <v>326</v>
      </c>
      <c r="AJ1003" s="1" t="s">
        <v>91</v>
      </c>
      <c r="AK1003" s="57">
        <v>4</v>
      </c>
      <c r="AL1003" s="1" t="s">
        <v>136</v>
      </c>
      <c r="AM1003" s="1" t="s">
        <v>119</v>
      </c>
      <c r="AN1003" s="1" t="s">
        <v>129</v>
      </c>
      <c r="AO1003" s="1" t="s">
        <v>8237</v>
      </c>
      <c r="AP1003" s="1" t="s">
        <v>325</v>
      </c>
      <c r="AQ1003" s="1" t="s">
        <v>105</v>
      </c>
      <c r="AR1003" s="1" t="s">
        <v>104</v>
      </c>
      <c r="AS1003" s="1" t="s">
        <v>108</v>
      </c>
      <c r="AT1003" s="1" t="s">
        <v>111</v>
      </c>
      <c r="AU1003" s="1" t="s">
        <v>95</v>
      </c>
      <c r="AV1003" s="1" t="s">
        <v>5332</v>
      </c>
      <c r="AW1003" s="1" t="s">
        <v>326</v>
      </c>
      <c r="AX1003" s="1" t="s">
        <v>91</v>
      </c>
      <c r="AY1003" s="57">
        <v>4</v>
      </c>
      <c r="AZ1003" s="1" t="s">
        <v>5379</v>
      </c>
      <c r="BA1003" s="1" t="s">
        <v>88</v>
      </c>
      <c r="BB1003" s="1" t="s">
        <v>119</v>
      </c>
      <c r="BC1003" s="1" t="s">
        <v>6429</v>
      </c>
      <c r="BD1003" s="1" t="s">
        <v>326</v>
      </c>
      <c r="BE1003" s="1" t="s">
        <v>91</v>
      </c>
      <c r="BF1003" s="57">
        <v>6</v>
      </c>
      <c r="BG1003" s="1" t="s">
        <v>2866</v>
      </c>
      <c r="BH1003" s="1" t="s">
        <v>119</v>
      </c>
      <c r="BI1003" s="1" t="s">
        <v>98</v>
      </c>
      <c r="BJ1003" s="1" t="s">
        <v>7299</v>
      </c>
      <c r="BK1003" s="1" t="s">
        <v>326</v>
      </c>
      <c r="BL1003" s="1" t="s">
        <v>91</v>
      </c>
      <c r="BM1003" s="57">
        <v>7</v>
      </c>
      <c r="BN1003" s="1" t="s">
        <v>5379</v>
      </c>
      <c r="BO1003" s="1" t="s">
        <v>95</v>
      </c>
      <c r="BP1003" s="1" t="s">
        <v>108</v>
      </c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 t="s">
        <v>8237</v>
      </c>
      <c r="CF1003" s="1" t="s">
        <v>326</v>
      </c>
      <c r="CG1003" s="1" t="s">
        <v>91</v>
      </c>
      <c r="CH1003" s="1" t="s">
        <v>123</v>
      </c>
      <c r="CI1003" s="1" t="s">
        <v>108</v>
      </c>
      <c r="CJ1003" s="1" t="s">
        <v>111</v>
      </c>
      <c r="CK1003" s="1" t="s">
        <v>95</v>
      </c>
      <c r="CL1003" s="1" t="s">
        <v>6429</v>
      </c>
      <c r="CM1003" s="1" t="s">
        <v>325</v>
      </c>
      <c r="CN1003" s="1" t="s">
        <v>105</v>
      </c>
      <c r="CO1003" s="1" t="s">
        <v>130</v>
      </c>
      <c r="CP1003" s="1" t="s">
        <v>2866</v>
      </c>
      <c r="CQ1003" s="1" t="s">
        <v>119</v>
      </c>
      <c r="CR1003" s="1" t="s">
        <v>98</v>
      </c>
    </row>
    <row r="1004" spans="1:96" x14ac:dyDescent="0.3">
      <c r="A1004" s="1" t="s">
        <v>7749</v>
      </c>
      <c r="B1004" s="1" t="s">
        <v>7750</v>
      </c>
      <c r="C1004" s="1" t="s">
        <v>97</v>
      </c>
      <c r="D1004" s="1" t="s">
        <v>165</v>
      </c>
      <c r="E1004" s="1" t="s">
        <v>1111</v>
      </c>
      <c r="F1004" s="1" t="s">
        <v>102</v>
      </c>
      <c r="G1004" s="1" t="s">
        <v>131</v>
      </c>
      <c r="H1004" s="1" t="s">
        <v>7666</v>
      </c>
      <c r="I1004" s="1" t="s">
        <v>96</v>
      </c>
      <c r="J1004" s="1" t="s">
        <v>108</v>
      </c>
      <c r="K1004" s="1">
        <v>31</v>
      </c>
      <c r="L1004" s="1" t="s">
        <v>101</v>
      </c>
      <c r="M1004" s="1" t="s">
        <v>325</v>
      </c>
      <c r="N1004" s="1" t="s">
        <v>91</v>
      </c>
      <c r="O1004" s="1" t="s">
        <v>104</v>
      </c>
      <c r="P1004">
        <v>243</v>
      </c>
      <c r="Q1004" s="1" t="str">
        <f>VLOOKUP([1]!Tabla1[[#This Row],[RENAES]],[2]EESS!$1:$1048576,6,FALSE)</f>
        <v>DATEM DEL MARAÑON</v>
      </c>
      <c r="R1004" s="1" t="str">
        <f>VLOOKUP([1]!Tabla1[[#This Row],[RENAES]],[2]EESS!$1:$1048576,7,FALSE)</f>
        <v>ANDOAS</v>
      </c>
      <c r="S1004" s="1" t="str">
        <f>VLOOKUP([1]!Tabla1[[#This Row],[RENAES]],[2]EESS!$1:$1048576,10,FALSE)</f>
        <v>LOBOYACU</v>
      </c>
      <c r="T1004" s="1" t="s">
        <v>5697</v>
      </c>
      <c r="U1004" s="1" t="s">
        <v>326</v>
      </c>
      <c r="V1004" s="1" t="s">
        <v>91</v>
      </c>
      <c r="W1004" s="57">
        <v>1</v>
      </c>
      <c r="X1004" s="1" t="s">
        <v>7666</v>
      </c>
      <c r="Y1004" s="1" t="s">
        <v>96</v>
      </c>
      <c r="Z1004" s="1" t="s">
        <v>108</v>
      </c>
      <c r="AA1004" s="1" t="s">
        <v>6957</v>
      </c>
      <c r="AB1004" s="1" t="s">
        <v>325</v>
      </c>
      <c r="AC1004" s="1" t="s">
        <v>105</v>
      </c>
      <c r="AD1004" s="32"/>
      <c r="AE1004" s="1" t="s">
        <v>7751</v>
      </c>
      <c r="AF1004" s="1" t="s">
        <v>96</v>
      </c>
      <c r="AG1004" s="1" t="s">
        <v>96</v>
      </c>
      <c r="AH1004" s="1" t="s">
        <v>5938</v>
      </c>
      <c r="AI1004" s="1" t="s">
        <v>326</v>
      </c>
      <c r="AJ1004" s="1" t="s">
        <v>91</v>
      </c>
      <c r="AK1004" s="57">
        <v>1</v>
      </c>
      <c r="AL1004" s="1" t="s">
        <v>3964</v>
      </c>
      <c r="AM1004" s="1" t="s">
        <v>96</v>
      </c>
      <c r="AN1004" s="1" t="s">
        <v>90</v>
      </c>
      <c r="AO1004" s="1"/>
      <c r="AP1004" s="1"/>
      <c r="AQ1004" s="1"/>
      <c r="AR1004" s="1"/>
      <c r="AS1004" s="1"/>
      <c r="AT1004" s="1"/>
      <c r="AU1004" s="1"/>
      <c r="AV1004" s="1" t="s">
        <v>6957</v>
      </c>
      <c r="AW1004" s="1" t="s">
        <v>326</v>
      </c>
      <c r="AX1004" s="1" t="s">
        <v>91</v>
      </c>
      <c r="AY1004" s="57">
        <v>2</v>
      </c>
      <c r="AZ1004" s="1" t="s">
        <v>7751</v>
      </c>
      <c r="BA1004" s="1" t="s">
        <v>96</v>
      </c>
      <c r="BB1004" s="1" t="s">
        <v>96</v>
      </c>
      <c r="BC1004" s="1" t="s">
        <v>7135</v>
      </c>
      <c r="BD1004" s="1" t="s">
        <v>326</v>
      </c>
      <c r="BE1004" s="1" t="s">
        <v>91</v>
      </c>
      <c r="BF1004" s="57">
        <v>2</v>
      </c>
      <c r="BG1004" s="1" t="s">
        <v>7752</v>
      </c>
      <c r="BH1004" s="1" t="s">
        <v>96</v>
      </c>
      <c r="BI1004" s="1" t="s">
        <v>88</v>
      </c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</row>
    <row r="1005" spans="1:96" x14ac:dyDescent="0.3">
      <c r="A1005" s="1" t="s">
        <v>2010</v>
      </c>
      <c r="B1005" s="1" t="s">
        <v>2596</v>
      </c>
      <c r="C1005" s="1" t="s">
        <v>97</v>
      </c>
      <c r="D1005" s="1" t="s">
        <v>3185</v>
      </c>
      <c r="E1005" s="1" t="s">
        <v>1111</v>
      </c>
      <c r="F1005" s="1" t="s">
        <v>90</v>
      </c>
      <c r="G1005" s="1" t="s">
        <v>118</v>
      </c>
      <c r="H1005" s="1" t="s">
        <v>327</v>
      </c>
      <c r="I1005" s="1" t="s">
        <v>2597</v>
      </c>
      <c r="J1005" s="1" t="s">
        <v>96</v>
      </c>
      <c r="K1005" s="1">
        <v>29</v>
      </c>
      <c r="L1005" s="1" t="s">
        <v>101</v>
      </c>
      <c r="M1005" s="1" t="s">
        <v>325</v>
      </c>
      <c r="N1005" s="1" t="s">
        <v>91</v>
      </c>
      <c r="O1005" s="1" t="s">
        <v>104</v>
      </c>
      <c r="P1005">
        <v>150</v>
      </c>
      <c r="Q1005" s="1" t="str">
        <f>VLOOKUP([1]!Tabla1[[#This Row],[RENAES]],[2]EESS!$1:$1048576,6,FALSE)</f>
        <v>NO PERTENECE A NINGUNA RED</v>
      </c>
      <c r="R1005" s="1" t="str">
        <f>VLOOKUP([1]!Tabla1[[#This Row],[RENAES]],[2]EESS!$1:$1048576,7,FALSE)</f>
        <v>NO PERTENECE A NINGUNA MICRORED</v>
      </c>
      <c r="S1005" s="1" t="str">
        <f>VLOOKUP([1]!Tabla1[[#This Row],[RENAES]],[2]EESS!$1:$1048576,10,FALSE)</f>
        <v>HOSPITAL IQUITOS "Cesar Garayar Garcia"</v>
      </c>
      <c r="T1005" s="1" t="s">
        <v>1170</v>
      </c>
      <c r="U1005" s="1" t="s">
        <v>326</v>
      </c>
      <c r="V1005" s="1" t="s">
        <v>91</v>
      </c>
      <c r="W1005" s="57">
        <v>1</v>
      </c>
      <c r="X1005" s="1" t="s">
        <v>327</v>
      </c>
      <c r="Y1005" s="1" t="s">
        <v>2597</v>
      </c>
      <c r="Z1005" s="1" t="s">
        <v>96</v>
      </c>
      <c r="AA1005" s="1" t="s">
        <v>3200</v>
      </c>
      <c r="AB1005" s="1" t="s">
        <v>325</v>
      </c>
      <c r="AC1005" s="1" t="s">
        <v>105</v>
      </c>
      <c r="AD1005" s="1" t="s">
        <v>104</v>
      </c>
      <c r="AE1005" s="1" t="s">
        <v>327</v>
      </c>
      <c r="AF1005" s="1" t="s">
        <v>153</v>
      </c>
      <c r="AG1005" s="1" t="s">
        <v>96</v>
      </c>
      <c r="AH1005" s="1" t="s">
        <v>2538</v>
      </c>
      <c r="AI1005" s="1" t="s">
        <v>326</v>
      </c>
      <c r="AJ1005" s="1" t="s">
        <v>91</v>
      </c>
      <c r="AK1005" s="57">
        <v>2</v>
      </c>
      <c r="AL1005" s="1" t="s">
        <v>327</v>
      </c>
      <c r="AM1005" s="1" t="s">
        <v>2598</v>
      </c>
      <c r="AN1005" s="1" t="s">
        <v>96</v>
      </c>
      <c r="AO1005" s="1"/>
      <c r="AP1005" s="1"/>
      <c r="AQ1005" s="1"/>
      <c r="AR1005" s="1"/>
      <c r="AS1005" s="1"/>
      <c r="AT1005" s="1"/>
      <c r="AU1005" s="1"/>
      <c r="AV1005" s="1" t="s">
        <v>3200</v>
      </c>
      <c r="AW1005" s="1" t="s">
        <v>326</v>
      </c>
      <c r="AX1005" s="1" t="s">
        <v>91</v>
      </c>
      <c r="AY1005" s="57">
        <v>2</v>
      </c>
      <c r="AZ1005" s="1" t="s">
        <v>327</v>
      </c>
      <c r="BA1005" s="1" t="s">
        <v>153</v>
      </c>
      <c r="BB1005" s="1" t="s">
        <v>96</v>
      </c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2945</v>
      </c>
      <c r="B1006" s="1" t="s">
        <v>2946</v>
      </c>
      <c r="C1006" s="1" t="s">
        <v>97</v>
      </c>
      <c r="D1006" s="1" t="s">
        <v>3185</v>
      </c>
      <c r="E1006" s="1" t="s">
        <v>1111</v>
      </c>
      <c r="F1006" s="1" t="s">
        <v>88</v>
      </c>
      <c r="G1006" s="1" t="s">
        <v>88</v>
      </c>
      <c r="H1006" s="1" t="s">
        <v>2866</v>
      </c>
      <c r="I1006" s="1" t="s">
        <v>88</v>
      </c>
      <c r="J1006" s="1" t="s">
        <v>108</v>
      </c>
      <c r="K1006" s="1">
        <v>39</v>
      </c>
      <c r="L1006" s="1" t="s">
        <v>101</v>
      </c>
      <c r="M1006" s="1" t="s">
        <v>325</v>
      </c>
      <c r="N1006" s="1" t="s">
        <v>91</v>
      </c>
      <c r="O1006" s="1" t="s">
        <v>92</v>
      </c>
      <c r="P1006">
        <v>185</v>
      </c>
      <c r="Q1006" s="1" t="str">
        <f>VLOOKUP([1]!Tabla1[[#This Row],[RENAES]],[2]EESS!$1:$1048576,6,FALSE)</f>
        <v>NO PERTENECE A NINGUNA RED</v>
      </c>
      <c r="R1006" s="1" t="str">
        <f>VLOOKUP([1]!Tabla1[[#This Row],[RENAES]],[2]EESS!$1:$1048576,7,FALSE)</f>
        <v>NO PERTENECE A NINGUNA MICRORED</v>
      </c>
      <c r="S1006" s="1" t="str">
        <f>VLOOKUP([1]!Tabla1[[#This Row],[RENAES]],[2]EESS!$1:$1048576,10,FALSE)</f>
        <v>HOSPITAL IQUITOS "Cesar Garayar Garcia"</v>
      </c>
      <c r="T1006" s="1" t="s">
        <v>2860</v>
      </c>
      <c r="U1006" s="1" t="s">
        <v>326</v>
      </c>
      <c r="V1006" s="1" t="s">
        <v>91</v>
      </c>
      <c r="W1006" s="57">
        <v>5</v>
      </c>
      <c r="X1006" s="1" t="s">
        <v>2866</v>
      </c>
      <c r="Y1006" s="1" t="s">
        <v>88</v>
      </c>
      <c r="Z1006" s="1" t="s">
        <v>108</v>
      </c>
      <c r="AA1006" s="1"/>
      <c r="AB1006" s="1"/>
      <c r="AC1006" s="1"/>
      <c r="AD1006" s="1"/>
      <c r="AE1006" s="1"/>
      <c r="AF1006" s="1"/>
      <c r="AG1006" s="1"/>
      <c r="AH1006" s="1" t="s">
        <v>2882</v>
      </c>
      <c r="AI1006" s="1" t="s">
        <v>326</v>
      </c>
      <c r="AJ1006" s="1" t="s">
        <v>91</v>
      </c>
      <c r="AK1006" s="57">
        <v>4</v>
      </c>
      <c r="AL1006" s="1" t="s">
        <v>2866</v>
      </c>
      <c r="AM1006" s="1" t="s">
        <v>88</v>
      </c>
      <c r="AN1006" s="1" t="s">
        <v>100</v>
      </c>
      <c r="AO1006" s="1"/>
      <c r="AP1006" s="1"/>
      <c r="AQ1006" s="1"/>
      <c r="AR1006" s="1"/>
      <c r="AS1006" s="1"/>
      <c r="AT1006" s="1"/>
      <c r="AU1006" s="1"/>
      <c r="AV1006" s="1" t="s">
        <v>4824</v>
      </c>
      <c r="AW1006" s="1" t="s">
        <v>326</v>
      </c>
      <c r="AX1006" s="1" t="s">
        <v>91</v>
      </c>
      <c r="AY1006" s="57">
        <v>2</v>
      </c>
      <c r="AZ1006" s="1" t="s">
        <v>118</v>
      </c>
      <c r="BA1006" s="1" t="s">
        <v>107</v>
      </c>
      <c r="BB1006" s="1" t="s">
        <v>118</v>
      </c>
      <c r="BC1006" s="1" t="s">
        <v>4217</v>
      </c>
      <c r="BD1006" s="1" t="s">
        <v>326</v>
      </c>
      <c r="BE1006" s="1" t="s">
        <v>91</v>
      </c>
      <c r="BF1006" s="57">
        <v>7</v>
      </c>
      <c r="BG1006" s="1" t="s">
        <v>136</v>
      </c>
      <c r="BH1006" s="1" t="s">
        <v>118</v>
      </c>
      <c r="BI1006" s="1" t="s">
        <v>113</v>
      </c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 t="s">
        <v>5283</v>
      </c>
      <c r="CF1006" s="1" t="s">
        <v>326</v>
      </c>
      <c r="CG1006" s="1" t="s">
        <v>91</v>
      </c>
      <c r="CH1006" s="1" t="s">
        <v>123</v>
      </c>
      <c r="CI1006" s="1" t="s">
        <v>5379</v>
      </c>
      <c r="CJ1006" s="1" t="s">
        <v>90</v>
      </c>
      <c r="CK1006" s="1" t="s">
        <v>102</v>
      </c>
      <c r="CL1006" s="1" t="s">
        <v>5283</v>
      </c>
      <c r="CM1006" s="1" t="s">
        <v>325</v>
      </c>
      <c r="CN1006" s="1" t="s">
        <v>91</v>
      </c>
      <c r="CO1006" s="1" t="s">
        <v>130</v>
      </c>
      <c r="CP1006" s="1" t="s">
        <v>5379</v>
      </c>
      <c r="CQ1006" s="1" t="s">
        <v>90</v>
      </c>
      <c r="CR1006" s="1" t="s">
        <v>102</v>
      </c>
    </row>
    <row r="1007" spans="1:96" x14ac:dyDescent="0.3">
      <c r="A1007" s="1" t="s">
        <v>3261</v>
      </c>
      <c r="B1007" s="1" t="s">
        <v>3262</v>
      </c>
      <c r="C1007" s="1" t="s">
        <v>97</v>
      </c>
      <c r="D1007" s="1" t="s">
        <v>136</v>
      </c>
      <c r="E1007" s="1" t="s">
        <v>1111</v>
      </c>
      <c r="F1007" s="1" t="s">
        <v>88</v>
      </c>
      <c r="G1007" s="1" t="s">
        <v>108</v>
      </c>
      <c r="H1007" s="1" t="s">
        <v>3255</v>
      </c>
      <c r="I1007" s="1" t="s">
        <v>90</v>
      </c>
      <c r="J1007" s="1" t="s">
        <v>109</v>
      </c>
      <c r="K1007" s="1">
        <v>32</v>
      </c>
      <c r="L1007" s="1" t="s">
        <v>101</v>
      </c>
      <c r="M1007" s="1" t="s">
        <v>325</v>
      </c>
      <c r="N1007" s="1" t="s">
        <v>91</v>
      </c>
      <c r="O1007" s="1" t="s">
        <v>104</v>
      </c>
      <c r="P1007">
        <v>258</v>
      </c>
      <c r="Q1007" s="1" t="str">
        <f>VLOOKUP([1]!Tabla1[[#This Row],[RENAES]],[2]EESS!$1:$1048576,6,FALSE)</f>
        <v>DATEM DEL MARAÑON</v>
      </c>
      <c r="R1007" s="1" t="str">
        <f>VLOOKUP([1]!Tabla1[[#This Row],[RENAES]],[2]EESS!$1:$1048576,7,FALSE)</f>
        <v>PASTAZA</v>
      </c>
      <c r="S1007" s="1" t="str">
        <f>VLOOKUP([1]!Tabla1[[#This Row],[RENAES]],[2]EESS!$1:$1048576,10,FALSE)</f>
        <v>DOMINGO COCHA - Rimachi</v>
      </c>
      <c r="T1007" s="1" t="s">
        <v>4220</v>
      </c>
      <c r="U1007" s="1" t="s">
        <v>326</v>
      </c>
      <c r="V1007" s="1" t="s">
        <v>91</v>
      </c>
      <c r="W1007" s="57">
        <v>2</v>
      </c>
      <c r="X1007" s="1" t="s">
        <v>5198</v>
      </c>
      <c r="Y1007" s="1" t="s">
        <v>96</v>
      </c>
      <c r="Z1007" s="1" t="s">
        <v>122</v>
      </c>
      <c r="AA1007" s="1"/>
      <c r="AB1007" s="1"/>
      <c r="AC1007" s="1"/>
      <c r="AD1007" s="1"/>
      <c r="AE1007" s="1"/>
      <c r="AF1007" s="1"/>
      <c r="AG1007" s="1"/>
      <c r="AH1007" s="1" t="s">
        <v>5332</v>
      </c>
      <c r="AI1007" s="1" t="s">
        <v>326</v>
      </c>
      <c r="AJ1007" s="1" t="s">
        <v>91</v>
      </c>
      <c r="AK1007" s="57">
        <v>3</v>
      </c>
      <c r="AL1007" s="1" t="s">
        <v>5980</v>
      </c>
      <c r="AM1007" s="1" t="s">
        <v>96</v>
      </c>
      <c r="AN1007" s="1" t="s">
        <v>90</v>
      </c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7165</v>
      </c>
      <c r="B1008" s="1" t="s">
        <v>7166</v>
      </c>
      <c r="C1008" s="1" t="s">
        <v>97</v>
      </c>
      <c r="D1008" s="1" t="s">
        <v>3185</v>
      </c>
      <c r="E1008" s="1" t="s">
        <v>1111</v>
      </c>
      <c r="F1008" s="1" t="s">
        <v>95</v>
      </c>
      <c r="G1008" s="1" t="s">
        <v>115</v>
      </c>
      <c r="H1008" s="1" t="s">
        <v>327</v>
      </c>
      <c r="I1008" s="1" t="s">
        <v>2994</v>
      </c>
      <c r="J1008" s="1" t="s">
        <v>96</v>
      </c>
      <c r="K1008" s="1">
        <v>30</v>
      </c>
      <c r="L1008" s="1" t="s">
        <v>101</v>
      </c>
      <c r="M1008" s="1" t="s">
        <v>325</v>
      </c>
      <c r="N1008" s="1" t="s">
        <v>105</v>
      </c>
      <c r="O1008" s="1" t="s">
        <v>104</v>
      </c>
      <c r="P1008">
        <v>16</v>
      </c>
      <c r="Q1008" s="1" t="str">
        <f>VLOOKUP([1]!Tabla1[[#This Row],[RENAES]],[2]EESS!$1:$1048576,6,FALSE)</f>
        <v>DATEM DEL MARAÑON</v>
      </c>
      <c r="R1008" s="1" t="str">
        <f>VLOOKUP([1]!Tabla1[[#This Row],[RENAES]],[2]EESS!$1:$1048576,7,FALSE)</f>
        <v>PASTAZA</v>
      </c>
      <c r="S1008" s="1" t="str">
        <f>VLOOKUP([1]!Tabla1[[#This Row],[RENAES]],[2]EESS!$1:$1048576,10,FALSE)</f>
        <v>ULLPAYACU</v>
      </c>
      <c r="T1008" s="1" t="s">
        <v>7132</v>
      </c>
      <c r="U1008" s="1" t="s">
        <v>326</v>
      </c>
      <c r="V1008" s="1" t="s">
        <v>91</v>
      </c>
      <c r="W1008" s="57">
        <v>2</v>
      </c>
      <c r="X1008" s="1" t="s">
        <v>327</v>
      </c>
      <c r="Y1008" s="1" t="s">
        <v>2994</v>
      </c>
      <c r="Z1008" s="1" t="s">
        <v>96</v>
      </c>
      <c r="AA1008" s="1" t="s">
        <v>9024</v>
      </c>
      <c r="AB1008" s="1" t="s">
        <v>325</v>
      </c>
      <c r="AC1008" s="1" t="s">
        <v>91</v>
      </c>
      <c r="AD1008" s="1" t="s">
        <v>92</v>
      </c>
      <c r="AE1008" s="1" t="s">
        <v>324</v>
      </c>
      <c r="AF1008" s="1" t="s">
        <v>111</v>
      </c>
      <c r="AG1008" s="1" t="s">
        <v>96</v>
      </c>
      <c r="AH1008" s="1" t="s">
        <v>9326</v>
      </c>
      <c r="AI1008" s="1" t="s">
        <v>326</v>
      </c>
      <c r="AJ1008" s="1" t="s">
        <v>91</v>
      </c>
      <c r="AK1008" s="57">
        <v>6</v>
      </c>
      <c r="AL1008" s="1" t="s">
        <v>328</v>
      </c>
      <c r="AM1008" s="1" t="s">
        <v>96</v>
      </c>
      <c r="AN1008" s="1" t="s">
        <v>142</v>
      </c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5199</v>
      </c>
      <c r="B1009" s="1" t="s">
        <v>5200</v>
      </c>
      <c r="C1009" s="1" t="s">
        <v>97</v>
      </c>
      <c r="D1009" s="1" t="s">
        <v>3185</v>
      </c>
      <c r="E1009" s="1" t="s">
        <v>1111</v>
      </c>
      <c r="F1009" s="1" t="s">
        <v>99</v>
      </c>
      <c r="G1009" s="1" t="s">
        <v>89</v>
      </c>
      <c r="H1009" s="1" t="s">
        <v>3020</v>
      </c>
      <c r="I1009" s="1" t="s">
        <v>108</v>
      </c>
      <c r="J1009" s="1" t="s">
        <v>109</v>
      </c>
      <c r="K1009" s="1">
        <v>30</v>
      </c>
      <c r="L1009" s="1" t="s">
        <v>101</v>
      </c>
      <c r="M1009" s="1" t="s">
        <v>325</v>
      </c>
      <c r="N1009" s="1" t="s">
        <v>91</v>
      </c>
      <c r="O1009" s="1" t="s">
        <v>92</v>
      </c>
      <c r="P1009">
        <v>12</v>
      </c>
      <c r="Q1009" s="1" t="str">
        <f>VLOOKUP([1]!Tabla1[[#This Row],[RENAES]],[2]EESS!$1:$1048576,6,FALSE)</f>
        <v>MAYNAS CIUDAD</v>
      </c>
      <c r="R1009" s="1" t="str">
        <f>VLOOKUP([1]!Tabla1[[#This Row],[RENAES]],[2]EESS!$1:$1048576,7,FALSE)</f>
        <v>PUNCHANA</v>
      </c>
      <c r="S1009" s="1" t="str">
        <f>VLOOKUP([1]!Tabla1[[#This Row],[RENAES]],[2]EESS!$1:$1048576,10,FALSE)</f>
        <v xml:space="preserve">FERNANDO LORES </v>
      </c>
      <c r="T1009" s="1" t="s">
        <v>4814</v>
      </c>
      <c r="U1009" s="1" t="s">
        <v>326</v>
      </c>
      <c r="V1009" s="1" t="s">
        <v>91</v>
      </c>
      <c r="W1009" s="57">
        <v>1</v>
      </c>
      <c r="X1009" s="1" t="s">
        <v>3020</v>
      </c>
      <c r="Y1009" s="1" t="s">
        <v>108</v>
      </c>
      <c r="Z1009" s="1" t="s">
        <v>109</v>
      </c>
      <c r="AA1009" s="1" t="s">
        <v>6163</v>
      </c>
      <c r="AB1009" s="1" t="s">
        <v>325</v>
      </c>
      <c r="AC1009" s="1" t="s">
        <v>91</v>
      </c>
      <c r="AD1009" s="1" t="s">
        <v>104</v>
      </c>
      <c r="AE1009" s="1" t="s">
        <v>226</v>
      </c>
      <c r="AF1009" s="1" t="s">
        <v>96</v>
      </c>
      <c r="AG1009" s="1" t="s">
        <v>96</v>
      </c>
      <c r="AH1009" s="1" t="s">
        <v>6163</v>
      </c>
      <c r="AI1009" s="1" t="s">
        <v>326</v>
      </c>
      <c r="AJ1009" s="1" t="s">
        <v>91</v>
      </c>
      <c r="AK1009" s="57">
        <v>2</v>
      </c>
      <c r="AL1009" s="1" t="s">
        <v>226</v>
      </c>
      <c r="AM1009" s="1" t="s">
        <v>96</v>
      </c>
      <c r="AN1009" s="1" t="s">
        <v>96</v>
      </c>
      <c r="AO1009" s="1" t="s">
        <v>7289</v>
      </c>
      <c r="AP1009" s="1" t="s">
        <v>325</v>
      </c>
      <c r="AQ1009" s="1" t="s">
        <v>91</v>
      </c>
      <c r="AR1009" s="1" t="s">
        <v>104</v>
      </c>
      <c r="AS1009" s="1" t="s">
        <v>7209</v>
      </c>
      <c r="AT1009" s="1" t="s">
        <v>96</v>
      </c>
      <c r="AU1009" s="1" t="s">
        <v>119</v>
      </c>
      <c r="AV1009" s="1" t="s">
        <v>7289</v>
      </c>
      <c r="AW1009" s="1" t="s">
        <v>326</v>
      </c>
      <c r="AX1009" s="1" t="s">
        <v>91</v>
      </c>
      <c r="AY1009" s="57">
        <v>3</v>
      </c>
      <c r="AZ1009" s="1" t="s">
        <v>7209</v>
      </c>
      <c r="BA1009" s="1" t="s">
        <v>96</v>
      </c>
      <c r="BB1009" s="1" t="s">
        <v>119</v>
      </c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 t="s">
        <v>8838</v>
      </c>
      <c r="BY1009" s="1" t="s">
        <v>325</v>
      </c>
      <c r="BZ1009" s="1" t="s">
        <v>91</v>
      </c>
      <c r="CA1009" s="1" t="s">
        <v>104</v>
      </c>
      <c r="CB1009" s="1" t="s">
        <v>9576</v>
      </c>
      <c r="CC1009" s="1" t="s">
        <v>90</v>
      </c>
      <c r="CD1009" s="1" t="s">
        <v>88</v>
      </c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5418</v>
      </c>
      <c r="B1010" s="1" t="s">
        <v>5419</v>
      </c>
      <c r="C1010" s="1" t="s">
        <v>97</v>
      </c>
      <c r="D1010" s="1" t="s">
        <v>136</v>
      </c>
      <c r="E1010" s="1" t="s">
        <v>1111</v>
      </c>
      <c r="F1010" s="1" t="s">
        <v>99</v>
      </c>
      <c r="G1010" s="1" t="s">
        <v>89</v>
      </c>
      <c r="H1010" s="1" t="s">
        <v>3215</v>
      </c>
      <c r="I1010" s="1" t="s">
        <v>90</v>
      </c>
      <c r="J1010" s="1" t="s">
        <v>122</v>
      </c>
      <c r="K1010" s="1">
        <v>34</v>
      </c>
      <c r="L1010" s="1" t="s">
        <v>101</v>
      </c>
      <c r="M1010" s="1" t="s">
        <v>325</v>
      </c>
      <c r="N1010" s="1" t="s">
        <v>91</v>
      </c>
      <c r="O1010" s="1" t="s">
        <v>117</v>
      </c>
      <c r="P1010">
        <v>260</v>
      </c>
      <c r="Q1010" s="1" t="str">
        <f>VLOOKUP([1]!Tabla1[[#This Row],[RENAES]],[2]EESS!$1:$1048576,6,FALSE)</f>
        <v>DATEM DEL MARAÑON</v>
      </c>
      <c r="R1010" s="1" t="str">
        <f>VLOOKUP([1]!Tabla1[[#This Row],[RENAES]],[2]EESS!$1:$1048576,7,FALSE)</f>
        <v>ANDOAS</v>
      </c>
      <c r="S1010" s="1" t="str">
        <f>VLOOKUP([1]!Tabla1[[#This Row],[RENAES]],[2]EESS!$1:$1048576,10,FALSE)</f>
        <v>WASHIENTZA</v>
      </c>
      <c r="T1010" s="1" t="s">
        <v>4814</v>
      </c>
      <c r="U1010" s="1" t="s">
        <v>326</v>
      </c>
      <c r="V1010" s="1" t="s">
        <v>91</v>
      </c>
      <c r="W1010" s="57">
        <v>2</v>
      </c>
      <c r="X1010" s="1" t="s">
        <v>3215</v>
      </c>
      <c r="Y1010" s="1" t="s">
        <v>90</v>
      </c>
      <c r="Z1010" s="1" t="s">
        <v>122</v>
      </c>
      <c r="AA1010" s="1"/>
      <c r="AB1010" s="1"/>
      <c r="AC1010" s="1"/>
      <c r="AD1010" s="1"/>
      <c r="AE1010" s="1"/>
      <c r="AF1010" s="1"/>
      <c r="AG1010" s="1"/>
      <c r="AH1010" s="1" t="s">
        <v>6172</v>
      </c>
      <c r="AI1010" s="1" t="s">
        <v>326</v>
      </c>
      <c r="AJ1010" s="1" t="s">
        <v>91</v>
      </c>
      <c r="AK1010" s="57">
        <v>3</v>
      </c>
      <c r="AL1010" s="1" t="s">
        <v>3218</v>
      </c>
      <c r="AM1010" s="1" t="s">
        <v>96</v>
      </c>
      <c r="AN1010" s="1" t="s">
        <v>111</v>
      </c>
      <c r="AO1010" s="1"/>
      <c r="AP1010" s="1"/>
      <c r="AQ1010" s="1"/>
      <c r="AR1010" s="1"/>
      <c r="AS1010" s="1"/>
      <c r="AT1010" s="1"/>
      <c r="AU1010" s="1"/>
      <c r="AV1010" s="1" t="s">
        <v>6487</v>
      </c>
      <c r="AW1010" s="1" t="s">
        <v>326</v>
      </c>
      <c r="AX1010" s="1" t="s">
        <v>91</v>
      </c>
      <c r="AY1010" s="57">
        <v>1</v>
      </c>
      <c r="AZ1010" s="1" t="s">
        <v>7652</v>
      </c>
      <c r="BA1010" s="1" t="s">
        <v>96</v>
      </c>
      <c r="BB1010" s="1" t="s">
        <v>127</v>
      </c>
      <c r="BC1010" s="1" t="s">
        <v>7289</v>
      </c>
      <c r="BD1010" s="1" t="s">
        <v>326</v>
      </c>
      <c r="BE1010" s="1" t="s">
        <v>91</v>
      </c>
      <c r="BF1010" s="57">
        <v>5</v>
      </c>
      <c r="BG1010" s="1" t="s">
        <v>9294</v>
      </c>
      <c r="BH1010" s="1" t="s">
        <v>96</v>
      </c>
      <c r="BI1010" s="1" t="s">
        <v>96</v>
      </c>
      <c r="BJ1010" s="1" t="s">
        <v>7680</v>
      </c>
      <c r="BK1010" s="1" t="s">
        <v>326</v>
      </c>
      <c r="BL1010" s="1" t="s">
        <v>91</v>
      </c>
      <c r="BM1010" s="57">
        <v>6</v>
      </c>
      <c r="BN1010" s="1" t="s">
        <v>9294</v>
      </c>
      <c r="BO1010" s="1" t="s">
        <v>88</v>
      </c>
      <c r="BP1010" s="1" t="s">
        <v>99</v>
      </c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 t="s">
        <v>8616</v>
      </c>
      <c r="CF1010" s="1" t="s">
        <v>326</v>
      </c>
      <c r="CG1010" s="1" t="s">
        <v>91</v>
      </c>
      <c r="CH1010" s="1" t="s">
        <v>123</v>
      </c>
      <c r="CI1010" s="1" t="s">
        <v>9795</v>
      </c>
      <c r="CJ1010" s="1" t="s">
        <v>99</v>
      </c>
      <c r="CK1010" s="1" t="s">
        <v>110</v>
      </c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5746</v>
      </c>
      <c r="B1011" s="1" t="s">
        <v>8871</v>
      </c>
      <c r="C1011" s="1" t="s">
        <v>97</v>
      </c>
      <c r="D1011" s="1" t="s">
        <v>3185</v>
      </c>
      <c r="E1011" s="1" t="s">
        <v>1111</v>
      </c>
      <c r="F1011" s="1" t="s">
        <v>119</v>
      </c>
      <c r="G1011" s="1" t="s">
        <v>107</v>
      </c>
      <c r="H1011" s="1" t="s">
        <v>8872</v>
      </c>
      <c r="I1011" s="1" t="s">
        <v>88</v>
      </c>
      <c r="J1011" s="1" t="s">
        <v>96</v>
      </c>
      <c r="K1011" s="1">
        <v>32</v>
      </c>
      <c r="L1011" s="1" t="s">
        <v>101</v>
      </c>
      <c r="M1011" s="1" t="s">
        <v>325</v>
      </c>
      <c r="N1011" s="1" t="s">
        <v>91</v>
      </c>
      <c r="O1011" s="32"/>
      <c r="P1011">
        <v>53</v>
      </c>
      <c r="Q1011" s="1" t="str">
        <f>VLOOKUP([1]!Tabla1[[#This Row],[RENAES]],[2]EESS!$1:$1048576,6,FALSE)</f>
        <v>LORETO</v>
      </c>
      <c r="R1011" s="1" t="str">
        <f>VLOOKUP([1]!Tabla1[[#This Row],[RENAES]],[2]EESS!$1:$1048576,7,FALSE)</f>
        <v>INTUTO</v>
      </c>
      <c r="S1011" s="1" t="str">
        <f>VLOOKUP([1]!Tabla1[[#This Row],[RENAES]],[2]EESS!$1:$1048576,10,FALSE)</f>
        <v>BELEN DE RIO TIGRE</v>
      </c>
      <c r="T1011" s="1" t="s">
        <v>7656</v>
      </c>
      <c r="U1011" s="1" t="s">
        <v>326</v>
      </c>
      <c r="V1011" s="1" t="s">
        <v>91</v>
      </c>
      <c r="W1011" s="57">
        <v>2</v>
      </c>
      <c r="X1011" s="1" t="s">
        <v>8873</v>
      </c>
      <c r="Y1011" s="1" t="s">
        <v>90</v>
      </c>
      <c r="Z1011" s="1" t="s">
        <v>90</v>
      </c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3263</v>
      </c>
      <c r="B1012" s="1" t="s">
        <v>3264</v>
      </c>
      <c r="C1012" s="1" t="s">
        <v>97</v>
      </c>
      <c r="D1012" s="1" t="s">
        <v>116</v>
      </c>
      <c r="E1012" s="1" t="s">
        <v>1111</v>
      </c>
      <c r="F1012" s="1" t="s">
        <v>88</v>
      </c>
      <c r="G1012" s="1" t="s">
        <v>107</v>
      </c>
      <c r="H1012" s="1" t="s">
        <v>3255</v>
      </c>
      <c r="I1012" s="1" t="s">
        <v>96</v>
      </c>
      <c r="J1012" s="1" t="s">
        <v>127</v>
      </c>
      <c r="K1012" s="1">
        <v>35</v>
      </c>
      <c r="L1012" s="1" t="s">
        <v>101</v>
      </c>
      <c r="M1012" s="1" t="s">
        <v>325</v>
      </c>
      <c r="N1012" s="1" t="s">
        <v>91</v>
      </c>
      <c r="O1012" s="1" t="s">
        <v>92</v>
      </c>
      <c r="P1012">
        <v>258</v>
      </c>
      <c r="Q1012" s="1" t="str">
        <f>VLOOKUP([1]!Tabla1[[#This Row],[RENAES]],[2]EESS!$1:$1048576,6,FALSE)</f>
        <v>REQUENA</v>
      </c>
      <c r="R1012" s="1" t="str">
        <f>VLOOKUP([1]!Tabla1[[#This Row],[RENAES]],[2]EESS!$1:$1048576,7,FALSE)</f>
        <v>REQUENA</v>
      </c>
      <c r="S1012" s="1" t="str">
        <f>VLOOKUP([1]!Tabla1[[#This Row],[RENAES]],[2]EESS!$1:$1048576,10,FALSE)</f>
        <v>REQUENA</v>
      </c>
      <c r="T1012" s="1" t="s">
        <v>3195</v>
      </c>
      <c r="U1012" s="1" t="s">
        <v>326</v>
      </c>
      <c r="V1012" s="1" t="s">
        <v>91</v>
      </c>
      <c r="W1012" s="57">
        <v>5</v>
      </c>
      <c r="X1012" s="1" t="s">
        <v>3255</v>
      </c>
      <c r="Y1012" s="1" t="s">
        <v>96</v>
      </c>
      <c r="Z1012" s="1" t="s">
        <v>127</v>
      </c>
      <c r="AA1012" s="1"/>
      <c r="AB1012" s="1"/>
      <c r="AC1012" s="1"/>
      <c r="AD1012" s="1"/>
      <c r="AE1012" s="1"/>
      <c r="AF1012" s="1"/>
      <c r="AG1012" s="1"/>
      <c r="AH1012" s="1" t="s">
        <v>3191</v>
      </c>
      <c r="AI1012" s="1" t="s">
        <v>326</v>
      </c>
      <c r="AJ1012" s="1" t="s">
        <v>91</v>
      </c>
      <c r="AK1012" s="57">
        <v>6</v>
      </c>
      <c r="AL1012" s="1" t="s">
        <v>3579</v>
      </c>
      <c r="AM1012" s="1" t="s">
        <v>96</v>
      </c>
      <c r="AN1012" s="1" t="s">
        <v>122</v>
      </c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10250</v>
      </c>
      <c r="B1013" s="1" t="s">
        <v>10251</v>
      </c>
      <c r="C1013" s="1" t="s">
        <v>97</v>
      </c>
      <c r="D1013" s="1" t="s">
        <v>3185</v>
      </c>
      <c r="E1013" s="1" t="s">
        <v>1111</v>
      </c>
      <c r="F1013" s="1" t="s">
        <v>109</v>
      </c>
      <c r="G1013" s="1" t="s">
        <v>129</v>
      </c>
      <c r="H1013" s="1" t="s">
        <v>4614</v>
      </c>
      <c r="I1013" s="1" t="s">
        <v>118</v>
      </c>
      <c r="J1013" s="1" t="s">
        <v>119</v>
      </c>
      <c r="K1013" s="1">
        <v>34</v>
      </c>
      <c r="L1013" s="1" t="s">
        <v>101</v>
      </c>
      <c r="M1013" s="1" t="s">
        <v>325</v>
      </c>
      <c r="N1013" s="1" t="s">
        <v>91</v>
      </c>
      <c r="O1013" s="1" t="s">
        <v>104</v>
      </c>
      <c r="P1013">
        <v>185</v>
      </c>
      <c r="Q1013" s="1" t="str">
        <f>VLOOKUP([1]!Tabla1[[#This Row],[RENAES]],[2]EESS!$1:$1048576,6,FALSE)</f>
        <v>REQUENA</v>
      </c>
      <c r="R1013" s="1" t="str">
        <f>VLOOKUP([1]!Tabla1[[#This Row],[RENAES]],[2]EESS!$1:$1048576,7,FALSE)</f>
        <v>REQUENA</v>
      </c>
      <c r="S1013" s="1" t="str">
        <f>VLOOKUP([1]!Tabla1[[#This Row],[RENAES]],[2]EESS!$1:$1048576,10,FALSE)</f>
        <v>REQUENA</v>
      </c>
      <c r="T1013" s="1" t="s">
        <v>9987</v>
      </c>
      <c r="U1013" s="1" t="s">
        <v>326</v>
      </c>
      <c r="V1013" s="1" t="s">
        <v>91</v>
      </c>
      <c r="W1013" s="57">
        <v>1</v>
      </c>
      <c r="X1013" s="1" t="s">
        <v>4614</v>
      </c>
      <c r="Y1013" s="1" t="s">
        <v>118</v>
      </c>
      <c r="Z1013" s="1" t="s">
        <v>119</v>
      </c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391</v>
      </c>
      <c r="B1014" s="1" t="s">
        <v>1512</v>
      </c>
      <c r="C1014" s="1" t="s">
        <v>97</v>
      </c>
      <c r="D1014" s="1" t="s">
        <v>3185</v>
      </c>
      <c r="E1014" s="1" t="s">
        <v>1111</v>
      </c>
      <c r="F1014" s="1" t="s">
        <v>96</v>
      </c>
      <c r="G1014" s="1" t="s">
        <v>119</v>
      </c>
      <c r="H1014" s="1" t="s">
        <v>228</v>
      </c>
      <c r="I1014" s="1" t="s">
        <v>88</v>
      </c>
      <c r="J1014" s="1" t="s">
        <v>127</v>
      </c>
      <c r="K1014" s="1">
        <v>37</v>
      </c>
      <c r="L1014" s="1" t="s">
        <v>101</v>
      </c>
      <c r="M1014" s="1" t="s">
        <v>325</v>
      </c>
      <c r="N1014" s="1" t="s">
        <v>91</v>
      </c>
      <c r="O1014" s="1" t="s">
        <v>104</v>
      </c>
      <c r="P1014">
        <v>10</v>
      </c>
      <c r="Q1014" s="1" t="str">
        <f>VLOOKUP([1]!Tabla1[[#This Row],[RENAES]],[2]EESS!$1:$1048576,6,FALSE)</f>
        <v>MAYNAS PERIFERIE</v>
      </c>
      <c r="R1014" s="1" t="str">
        <f>VLOOKUP([1]!Tabla1[[#This Row],[RENAES]],[2]EESS!$1:$1048576,7,FALSE)</f>
        <v>SANTA CLOTILDE</v>
      </c>
      <c r="S1014" s="1" t="str">
        <f>VLOOKUP([1]!Tabla1[[#This Row],[RENAES]],[2]EESS!$1:$1048576,10,FALSE)</f>
        <v>SAN RAFAEL</v>
      </c>
      <c r="T1014" s="1" t="s">
        <v>1117</v>
      </c>
      <c r="U1014" s="1" t="s">
        <v>326</v>
      </c>
      <c r="V1014" s="1" t="s">
        <v>91</v>
      </c>
      <c r="W1014" s="57">
        <v>1</v>
      </c>
      <c r="X1014" s="1" t="s">
        <v>228</v>
      </c>
      <c r="Y1014" s="1" t="s">
        <v>88</v>
      </c>
      <c r="Z1014" s="1" t="s">
        <v>127</v>
      </c>
      <c r="AA1014" s="1" t="s">
        <v>1148</v>
      </c>
      <c r="AB1014" s="1" t="s">
        <v>325</v>
      </c>
      <c r="AC1014" s="1" t="s">
        <v>105</v>
      </c>
      <c r="AD1014" s="1" t="s">
        <v>104</v>
      </c>
      <c r="AE1014" s="1" t="s">
        <v>265</v>
      </c>
      <c r="AF1014" s="1" t="s">
        <v>90</v>
      </c>
      <c r="AG1014" s="1" t="s">
        <v>109</v>
      </c>
      <c r="AH1014" s="1" t="s">
        <v>1148</v>
      </c>
      <c r="AI1014" s="1" t="s">
        <v>326</v>
      </c>
      <c r="AJ1014" s="1" t="s">
        <v>91</v>
      </c>
      <c r="AK1014" s="57">
        <v>2</v>
      </c>
      <c r="AL1014" s="1" t="s">
        <v>265</v>
      </c>
      <c r="AM1014" s="1" t="s">
        <v>90</v>
      </c>
      <c r="AN1014" s="1" t="s">
        <v>109</v>
      </c>
      <c r="AO1014" s="1" t="s">
        <v>2871</v>
      </c>
      <c r="AP1014" s="1" t="s">
        <v>325</v>
      </c>
      <c r="AQ1014" s="1" t="s">
        <v>105</v>
      </c>
      <c r="AR1014" s="1" t="s">
        <v>104</v>
      </c>
      <c r="AS1014" s="1" t="s">
        <v>228</v>
      </c>
      <c r="AT1014" s="1" t="s">
        <v>90</v>
      </c>
      <c r="AU1014" s="1" t="s">
        <v>108</v>
      </c>
      <c r="AV1014" s="1" t="s">
        <v>2871</v>
      </c>
      <c r="AW1014" s="1" t="s">
        <v>326</v>
      </c>
      <c r="AX1014" s="1" t="s">
        <v>91</v>
      </c>
      <c r="AY1014" s="57">
        <v>3</v>
      </c>
      <c r="AZ1014" s="1" t="s">
        <v>228</v>
      </c>
      <c r="BA1014" s="1" t="s">
        <v>90</v>
      </c>
      <c r="BB1014" s="1" t="s">
        <v>108</v>
      </c>
      <c r="BC1014" s="1" t="s">
        <v>4221</v>
      </c>
      <c r="BD1014" s="1" t="s">
        <v>326</v>
      </c>
      <c r="BE1014" s="1" t="s">
        <v>91</v>
      </c>
      <c r="BF1014" s="57">
        <v>4</v>
      </c>
      <c r="BG1014" s="1" t="s">
        <v>4324</v>
      </c>
      <c r="BH1014" s="1" t="s">
        <v>129</v>
      </c>
      <c r="BI1014" s="1" t="s">
        <v>109</v>
      </c>
      <c r="BJ1014" s="1" t="s">
        <v>5647</v>
      </c>
      <c r="BK1014" s="1" t="s">
        <v>326</v>
      </c>
      <c r="BL1014" s="1" t="s">
        <v>91</v>
      </c>
      <c r="BM1014" s="57">
        <v>5</v>
      </c>
      <c r="BN1014" s="1" t="s">
        <v>4266</v>
      </c>
      <c r="BO1014" s="1" t="s">
        <v>100</v>
      </c>
      <c r="BP1014" s="1" t="s">
        <v>113</v>
      </c>
      <c r="BQ1014" s="1" t="s">
        <v>5935</v>
      </c>
      <c r="BR1014" s="1" t="s">
        <v>326</v>
      </c>
      <c r="BS1014" s="1" t="s">
        <v>91</v>
      </c>
      <c r="BT1014" s="57">
        <v>10</v>
      </c>
      <c r="BU1014" s="1" t="s">
        <v>324</v>
      </c>
      <c r="BV1014" s="1" t="s">
        <v>131</v>
      </c>
      <c r="BW1014" s="1" t="s">
        <v>102</v>
      </c>
      <c r="BX1014" s="1" t="s">
        <v>4221</v>
      </c>
      <c r="BY1014" s="1" t="s">
        <v>325</v>
      </c>
      <c r="BZ1014" s="1" t="s">
        <v>105</v>
      </c>
      <c r="CA1014" s="1" t="s">
        <v>104</v>
      </c>
      <c r="CB1014" s="1" t="s">
        <v>4324</v>
      </c>
      <c r="CC1014" s="1" t="s">
        <v>129</v>
      </c>
      <c r="CD1014" s="1" t="s">
        <v>109</v>
      </c>
      <c r="CE1014" s="1" t="s">
        <v>7289</v>
      </c>
      <c r="CF1014" s="1" t="s">
        <v>326</v>
      </c>
      <c r="CG1014" s="1" t="s">
        <v>91</v>
      </c>
      <c r="CH1014" s="1" t="s">
        <v>123</v>
      </c>
      <c r="CI1014" s="1" t="s">
        <v>3342</v>
      </c>
      <c r="CJ1014" s="1" t="s">
        <v>118</v>
      </c>
      <c r="CK1014" s="1" t="s">
        <v>95</v>
      </c>
      <c r="CL1014" s="1" t="s">
        <v>7289</v>
      </c>
      <c r="CM1014" s="1" t="s">
        <v>325</v>
      </c>
      <c r="CN1014" s="1" t="s">
        <v>105</v>
      </c>
      <c r="CO1014" s="1" t="s">
        <v>130</v>
      </c>
      <c r="CP1014" s="1" t="s">
        <v>3342</v>
      </c>
      <c r="CQ1014" s="1" t="s">
        <v>118</v>
      </c>
      <c r="CR1014" s="1" t="s">
        <v>95</v>
      </c>
    </row>
    <row r="1015" spans="1:96" x14ac:dyDescent="0.3">
      <c r="A1015" s="1" t="s">
        <v>1513</v>
      </c>
      <c r="B1015" s="1" t="s">
        <v>1514</v>
      </c>
      <c r="C1015" s="1" t="s">
        <v>97</v>
      </c>
      <c r="D1015" s="1" t="s">
        <v>115</v>
      </c>
      <c r="E1015" s="1" t="s">
        <v>1111</v>
      </c>
      <c r="F1015" s="1" t="s">
        <v>90</v>
      </c>
      <c r="G1015" s="1" t="s">
        <v>107</v>
      </c>
      <c r="H1015" s="1" t="s">
        <v>315</v>
      </c>
      <c r="I1015" s="1" t="s">
        <v>95</v>
      </c>
      <c r="J1015" s="1" t="s">
        <v>107</v>
      </c>
      <c r="K1015" s="1">
        <v>34</v>
      </c>
      <c r="L1015" s="1" t="s">
        <v>101</v>
      </c>
      <c r="M1015" s="1" t="s">
        <v>325</v>
      </c>
      <c r="N1015" s="1" t="s">
        <v>91</v>
      </c>
      <c r="O1015" s="1" t="s">
        <v>104</v>
      </c>
      <c r="P1015">
        <v>268</v>
      </c>
      <c r="Q1015" s="1" t="str">
        <f>VLOOKUP([1]!Tabla1[[#This Row],[RENAES]],[2]EESS!$1:$1048576,6,FALSE)</f>
        <v>NO PERTENECE A NINGUNA RED</v>
      </c>
      <c r="R1015" s="1" t="str">
        <f>VLOOKUP([1]!Tabla1[[#This Row],[RENAES]],[2]EESS!$1:$1048576,7,FALSE)</f>
        <v>NO PERTENECE A NINGUNA MICRORED</v>
      </c>
      <c r="S1015" s="1" t="str">
        <f>VLOOKUP([1]!Tabla1[[#This Row],[RENAES]],[2]EESS!$1:$1048576,10,FALSE)</f>
        <v>HOSPITAL IQUITOS "Cesar Garayar Garcia"</v>
      </c>
      <c r="T1015" s="1" t="s">
        <v>1160</v>
      </c>
      <c r="U1015" s="1" t="s">
        <v>326</v>
      </c>
      <c r="V1015" s="1" t="s">
        <v>91</v>
      </c>
      <c r="W1015" s="57">
        <v>1</v>
      </c>
      <c r="X1015" s="1" t="s">
        <v>315</v>
      </c>
      <c r="Y1015" s="1" t="s">
        <v>95</v>
      </c>
      <c r="Z1015" s="1" t="s">
        <v>109</v>
      </c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10252</v>
      </c>
      <c r="B1016" s="1" t="s">
        <v>10253</v>
      </c>
      <c r="C1016" s="1" t="s">
        <v>97</v>
      </c>
      <c r="D1016" s="1" t="s">
        <v>115</v>
      </c>
      <c r="E1016" s="1" t="s">
        <v>1111</v>
      </c>
      <c r="F1016" s="1" t="s">
        <v>109</v>
      </c>
      <c r="G1016" s="1" t="s">
        <v>99</v>
      </c>
      <c r="H1016" s="1" t="s">
        <v>10249</v>
      </c>
      <c r="I1016" s="1" t="s">
        <v>90</v>
      </c>
      <c r="J1016" s="1" t="s">
        <v>115</v>
      </c>
      <c r="K1016" s="1">
        <v>30</v>
      </c>
      <c r="L1016" s="1" t="s">
        <v>101</v>
      </c>
      <c r="M1016" s="1" t="s">
        <v>325</v>
      </c>
      <c r="N1016" s="1" t="s">
        <v>91</v>
      </c>
      <c r="O1016" s="32"/>
      <c r="P1016">
        <v>264</v>
      </c>
      <c r="Q1016" s="1" t="str">
        <f>VLOOKUP([1]!Tabla1[[#This Row],[RENAES]],[2]EESS!$1:$1048576,6,FALSE)</f>
        <v>LORETO</v>
      </c>
      <c r="R1016" s="1" t="str">
        <f>VLOOKUP([1]!Tabla1[[#This Row],[RENAES]],[2]EESS!$1:$1048576,7,FALSE)</f>
        <v>NAUTA</v>
      </c>
      <c r="S1016" s="1" t="str">
        <f>VLOOKUP([1]!Tabla1[[#This Row],[RENAES]],[2]EESS!$1:$1048576,10,FALSE)</f>
        <v>NAUTA</v>
      </c>
      <c r="T1016" s="1" t="s">
        <v>9559</v>
      </c>
      <c r="U1016" s="1" t="s">
        <v>326</v>
      </c>
      <c r="V1016" s="1" t="s">
        <v>91</v>
      </c>
      <c r="W1016" s="57">
        <v>1</v>
      </c>
      <c r="X1016" s="1" t="s">
        <v>10249</v>
      </c>
      <c r="Y1016" s="1" t="s">
        <v>96</v>
      </c>
      <c r="Z1016" s="1" t="s">
        <v>90</v>
      </c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3265</v>
      </c>
      <c r="B1017" s="1" t="s">
        <v>3266</v>
      </c>
      <c r="C1017" s="1" t="s">
        <v>97</v>
      </c>
      <c r="D1017" s="1" t="s">
        <v>3185</v>
      </c>
      <c r="E1017" s="1" t="s">
        <v>1111</v>
      </c>
      <c r="F1017" s="1" t="s">
        <v>88</v>
      </c>
      <c r="G1017" s="1" t="s">
        <v>107</v>
      </c>
      <c r="H1017" s="1" t="s">
        <v>327</v>
      </c>
      <c r="I1017" s="1" t="s">
        <v>125</v>
      </c>
      <c r="J1017" s="1" t="s">
        <v>96</v>
      </c>
      <c r="K1017" s="1">
        <v>33</v>
      </c>
      <c r="L1017" s="1" t="s">
        <v>101</v>
      </c>
      <c r="M1017" s="1" t="s">
        <v>325</v>
      </c>
      <c r="N1017" s="1" t="s">
        <v>91</v>
      </c>
      <c r="O1017" s="1" t="s">
        <v>104</v>
      </c>
      <c r="P1017">
        <v>1</v>
      </c>
      <c r="Q1017" s="1" t="str">
        <f>VLOOKUP([1]!Tabla1[[#This Row],[RENAES]],[2]EESS!$1:$1048576,6,FALSE)</f>
        <v>ALTO AMAZONAS</v>
      </c>
      <c r="R1017" s="1" t="str">
        <f>VLOOKUP([1]!Tabla1[[#This Row],[RENAES]],[2]EESS!$1:$1048576,7,FALSE)</f>
        <v>YURIMAGUAS</v>
      </c>
      <c r="S1017" s="1" t="str">
        <f>VLOOKUP([1]!Tabla1[[#This Row],[RENAES]],[2]EESS!$1:$1048576,10,FALSE)</f>
        <v>SAN FRANCISCO PAMPAYACU</v>
      </c>
      <c r="T1017" s="1" t="s">
        <v>4617</v>
      </c>
      <c r="U1017" s="1" t="s">
        <v>326</v>
      </c>
      <c r="V1017" s="1" t="s">
        <v>91</v>
      </c>
      <c r="W1017" s="57">
        <v>60</v>
      </c>
      <c r="X1017" s="1" t="s">
        <v>324</v>
      </c>
      <c r="Y1017" s="1" t="s">
        <v>2541</v>
      </c>
      <c r="Z1017" s="1" t="s">
        <v>96</v>
      </c>
      <c r="AA1017" s="1" t="s">
        <v>4842</v>
      </c>
      <c r="AB1017" s="1" t="s">
        <v>325</v>
      </c>
      <c r="AC1017" s="1" t="s">
        <v>105</v>
      </c>
      <c r="AD1017" s="32"/>
      <c r="AE1017" s="1" t="s">
        <v>244</v>
      </c>
      <c r="AF1017" s="1" t="s">
        <v>119</v>
      </c>
      <c r="AG1017" s="1" t="s">
        <v>96</v>
      </c>
      <c r="AH1017" s="1"/>
      <c r="AI1017" s="1"/>
      <c r="AJ1017" s="1"/>
      <c r="AK1017" s="1"/>
      <c r="AL1017" s="1"/>
      <c r="AM1017" s="1"/>
      <c r="AN1017" s="1"/>
      <c r="AO1017" s="1" t="s">
        <v>4247</v>
      </c>
      <c r="AP1017" s="1" t="s">
        <v>325</v>
      </c>
      <c r="AQ1017" s="1" t="s">
        <v>91</v>
      </c>
      <c r="AR1017" s="1" t="s">
        <v>104</v>
      </c>
      <c r="AS1017" s="1" t="s">
        <v>329</v>
      </c>
      <c r="AT1017" s="1" t="s">
        <v>88</v>
      </c>
      <c r="AU1017" s="1" t="s">
        <v>90</v>
      </c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 t="s">
        <v>4617</v>
      </c>
      <c r="BY1017" s="1" t="s">
        <v>325</v>
      </c>
      <c r="BZ1017" s="1" t="s">
        <v>91</v>
      </c>
      <c r="CA1017" s="1" t="s">
        <v>92</v>
      </c>
      <c r="CB1017" s="1" t="s">
        <v>324</v>
      </c>
      <c r="CC1017" s="1" t="s">
        <v>2541</v>
      </c>
      <c r="CD1017" s="1" t="s">
        <v>96</v>
      </c>
      <c r="CE1017" s="1" t="s">
        <v>5962</v>
      </c>
      <c r="CF1017" s="1" t="s">
        <v>326</v>
      </c>
      <c r="CG1017" s="1" t="s">
        <v>91</v>
      </c>
      <c r="CH1017" s="1" t="s">
        <v>123</v>
      </c>
      <c r="CI1017" s="1" t="s">
        <v>321</v>
      </c>
      <c r="CJ1017" s="1" t="s">
        <v>107</v>
      </c>
      <c r="CK1017" s="1" t="s">
        <v>95</v>
      </c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1107</v>
      </c>
      <c r="B1018" s="1" t="s">
        <v>8094</v>
      </c>
      <c r="C1018" s="1" t="s">
        <v>97</v>
      </c>
      <c r="D1018" s="1" t="s">
        <v>3185</v>
      </c>
      <c r="E1018" s="1" t="s">
        <v>1111</v>
      </c>
      <c r="F1018" s="1" t="s">
        <v>119</v>
      </c>
      <c r="G1018" s="1" t="s">
        <v>113</v>
      </c>
      <c r="H1018" s="1" t="s">
        <v>2943</v>
      </c>
      <c r="I1018" s="1" t="s">
        <v>131</v>
      </c>
      <c r="J1018" s="1" t="s">
        <v>109</v>
      </c>
      <c r="K1018" s="1">
        <v>30</v>
      </c>
      <c r="L1018" s="1" t="s">
        <v>101</v>
      </c>
      <c r="M1018" s="1" t="s">
        <v>325</v>
      </c>
      <c r="N1018" s="1" t="s">
        <v>91</v>
      </c>
      <c r="O1018" s="32"/>
      <c r="P1018">
        <v>1</v>
      </c>
      <c r="Q1018" s="1" t="str">
        <f>VLOOKUP([1]!Tabla1[[#This Row],[RENAES]],[2]EESS!$1:$1048576,6,FALSE)</f>
        <v>ALTO AMAZONAS</v>
      </c>
      <c r="R1018" s="1" t="str">
        <f>VLOOKUP([1]!Tabla1[[#This Row],[RENAES]],[2]EESS!$1:$1048576,7,FALSE)</f>
        <v>YURIMAGUAS</v>
      </c>
      <c r="S1018" s="1" t="str">
        <f>VLOOKUP([1]!Tabla1[[#This Row],[RENAES]],[2]EESS!$1:$1048576,10,FALSE)</f>
        <v>AA.HH. 30 DE AGOSTO KM.17</v>
      </c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1250</v>
      </c>
      <c r="B1019" s="1" t="s">
        <v>8095</v>
      </c>
      <c r="C1019" s="1" t="s">
        <v>97</v>
      </c>
      <c r="D1019" s="1" t="s">
        <v>115</v>
      </c>
      <c r="E1019" s="1" t="s">
        <v>1111</v>
      </c>
      <c r="F1019" s="1" t="s">
        <v>95</v>
      </c>
      <c r="G1019" s="1" t="s">
        <v>99</v>
      </c>
      <c r="H1019" s="1" t="s">
        <v>8062</v>
      </c>
      <c r="I1019" s="1" t="s">
        <v>96</v>
      </c>
      <c r="J1019" s="1" t="s">
        <v>118</v>
      </c>
      <c r="K1019" s="1">
        <v>37</v>
      </c>
      <c r="L1019" s="1" t="s">
        <v>101</v>
      </c>
      <c r="M1019" s="1" t="s">
        <v>325</v>
      </c>
      <c r="N1019" s="1" t="s">
        <v>91</v>
      </c>
      <c r="O1019" s="1" t="s">
        <v>104</v>
      </c>
      <c r="P1019">
        <v>6740</v>
      </c>
      <c r="Q1019" s="1" t="str">
        <f>VLOOKUP([1]!Tabla1[[#This Row],[RENAES]],[2]EESS!$1:$1048576,6,FALSE)</f>
        <v>MAYNAS PERIFERIE</v>
      </c>
      <c r="R1019" s="1" t="str">
        <f>VLOOKUP([1]!Tabla1[[#This Row],[RENAES]],[2]EESS!$1:$1048576,7,FALSE)</f>
        <v>TAMSHIYACU</v>
      </c>
      <c r="S1019" s="1" t="str">
        <f>VLOOKUP([1]!Tabla1[[#This Row],[RENAES]],[2]EESS!$1:$1048576,10,FALSE)</f>
        <v>TAMSHIYACU</v>
      </c>
      <c r="T1019" s="1" t="s">
        <v>6430</v>
      </c>
      <c r="U1019" s="1" t="s">
        <v>326</v>
      </c>
      <c r="V1019" s="1" t="s">
        <v>91</v>
      </c>
      <c r="W1019" s="57">
        <v>2</v>
      </c>
      <c r="X1019" s="1" t="s">
        <v>8062</v>
      </c>
      <c r="Y1019" s="1" t="s">
        <v>96</v>
      </c>
      <c r="Z1019" s="1" t="s">
        <v>118</v>
      </c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1023</v>
      </c>
      <c r="B1020" s="1" t="s">
        <v>1515</v>
      </c>
      <c r="C1020" s="1" t="s">
        <v>97</v>
      </c>
      <c r="D1020" s="1" t="s">
        <v>3185</v>
      </c>
      <c r="E1020" s="1" t="s">
        <v>1111</v>
      </c>
      <c r="F1020" s="1" t="s">
        <v>96</v>
      </c>
      <c r="G1020" s="1" t="s">
        <v>89</v>
      </c>
      <c r="H1020" s="1" t="s">
        <v>1516</v>
      </c>
      <c r="I1020" s="1" t="s">
        <v>102</v>
      </c>
      <c r="J1020" s="1" t="s">
        <v>96</v>
      </c>
      <c r="K1020" s="1">
        <v>33</v>
      </c>
      <c r="L1020" s="1" t="s">
        <v>101</v>
      </c>
      <c r="M1020" s="1" t="s">
        <v>325</v>
      </c>
      <c r="N1020" s="1" t="s">
        <v>91</v>
      </c>
      <c r="O1020" s="1" t="s">
        <v>104</v>
      </c>
      <c r="P1020">
        <v>268</v>
      </c>
      <c r="Q1020" s="1" t="str">
        <f>VLOOKUP([1]!Tabla1[[#This Row],[RENAES]],[2]EESS!$1:$1048576,6,FALSE)</f>
        <v>MAYNAS CIUDAD</v>
      </c>
      <c r="R1020" s="1" t="str">
        <f>VLOOKUP([1]!Tabla1[[#This Row],[RENAES]],[2]EESS!$1:$1048576,7,FALSE)</f>
        <v>IQUITOS SUR</v>
      </c>
      <c r="S1020" s="1" t="str">
        <f>VLOOKUP([1]!Tabla1[[#This Row],[RENAES]],[2]EESS!$1:$1048576,10,FALSE)</f>
        <v>SAN JUAN DE MIRAFLORES</v>
      </c>
      <c r="T1020" s="1" t="s">
        <v>1133</v>
      </c>
      <c r="U1020" s="1" t="s">
        <v>326</v>
      </c>
      <c r="V1020" s="1" t="s">
        <v>91</v>
      </c>
      <c r="W1020" s="57">
        <v>2</v>
      </c>
      <c r="X1020" s="1" t="s">
        <v>1516</v>
      </c>
      <c r="Y1020" s="1" t="s">
        <v>99</v>
      </c>
      <c r="Z1020" s="1" t="s">
        <v>96</v>
      </c>
      <c r="AA1020" s="1" t="s">
        <v>2538</v>
      </c>
      <c r="AB1020" s="1" t="s">
        <v>325</v>
      </c>
      <c r="AC1020" s="1" t="s">
        <v>105</v>
      </c>
      <c r="AD1020" s="1" t="s">
        <v>104</v>
      </c>
      <c r="AE1020" s="1" t="s">
        <v>4274</v>
      </c>
      <c r="AF1020" s="1" t="s">
        <v>96</v>
      </c>
      <c r="AG1020" s="1" t="s">
        <v>96</v>
      </c>
      <c r="AH1020" s="1" t="s">
        <v>1133</v>
      </c>
      <c r="AI1020" s="1" t="s">
        <v>326</v>
      </c>
      <c r="AJ1020" s="1" t="s">
        <v>91</v>
      </c>
      <c r="AK1020" s="57">
        <v>1</v>
      </c>
      <c r="AL1020" s="1" t="s">
        <v>1516</v>
      </c>
      <c r="AM1020" s="1" t="s">
        <v>102</v>
      </c>
      <c r="AN1020" s="1" t="s">
        <v>96</v>
      </c>
      <c r="AO1020" s="1"/>
      <c r="AP1020" s="1"/>
      <c r="AQ1020" s="1"/>
      <c r="AR1020" s="1"/>
      <c r="AS1020" s="1"/>
      <c r="AT1020" s="1"/>
      <c r="AU1020" s="1"/>
      <c r="AV1020" s="1" t="s">
        <v>2538</v>
      </c>
      <c r="AW1020" s="1" t="s">
        <v>326</v>
      </c>
      <c r="AX1020" s="1" t="s">
        <v>91</v>
      </c>
      <c r="AY1020" s="57">
        <v>3</v>
      </c>
      <c r="AZ1020" s="1" t="s">
        <v>281</v>
      </c>
      <c r="BA1020" s="1" t="s">
        <v>90</v>
      </c>
      <c r="BB1020" s="1" t="s">
        <v>95</v>
      </c>
      <c r="BC1020" s="1" t="s">
        <v>2538</v>
      </c>
      <c r="BD1020" s="1" t="s">
        <v>326</v>
      </c>
      <c r="BE1020" s="1" t="s">
        <v>91</v>
      </c>
      <c r="BF1020" s="57">
        <v>2</v>
      </c>
      <c r="BG1020" s="1" t="s">
        <v>4274</v>
      </c>
      <c r="BH1020" s="1" t="s">
        <v>96</v>
      </c>
      <c r="BI1020" s="1" t="s">
        <v>96</v>
      </c>
      <c r="BJ1020" s="1" t="s">
        <v>2860</v>
      </c>
      <c r="BK1020" s="1" t="s">
        <v>326</v>
      </c>
      <c r="BL1020" s="1" t="s">
        <v>91</v>
      </c>
      <c r="BM1020" s="57">
        <v>4</v>
      </c>
      <c r="BN1020" s="1" t="s">
        <v>3579</v>
      </c>
      <c r="BO1020" s="1" t="s">
        <v>88</v>
      </c>
      <c r="BP1020" s="1" t="s">
        <v>95</v>
      </c>
      <c r="BQ1020" s="1" t="s">
        <v>3197</v>
      </c>
      <c r="BR1020" s="1" t="s">
        <v>326</v>
      </c>
      <c r="BS1020" s="1" t="s">
        <v>91</v>
      </c>
      <c r="BT1020" s="57">
        <v>4</v>
      </c>
      <c r="BU1020" s="1" t="s">
        <v>3579</v>
      </c>
      <c r="BV1020" s="1" t="s">
        <v>88</v>
      </c>
      <c r="BW1020" s="1" t="s">
        <v>119</v>
      </c>
      <c r="BX1020" s="1"/>
      <c r="BY1020" s="1"/>
      <c r="BZ1020" s="1"/>
      <c r="CA1020" s="1"/>
      <c r="CB1020" s="1"/>
      <c r="CC1020" s="1"/>
      <c r="CD1020" s="1"/>
      <c r="CE1020" s="1" t="s">
        <v>3524</v>
      </c>
      <c r="CF1020" s="1" t="s">
        <v>326</v>
      </c>
      <c r="CG1020" s="1" t="s">
        <v>91</v>
      </c>
      <c r="CH1020" s="1" t="s">
        <v>123</v>
      </c>
      <c r="CI1020" s="1" t="s">
        <v>3579</v>
      </c>
      <c r="CJ1020" s="1" t="s">
        <v>88</v>
      </c>
      <c r="CK1020" s="1" t="s">
        <v>127</v>
      </c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4125</v>
      </c>
      <c r="B1021" s="1" t="s">
        <v>10028</v>
      </c>
      <c r="C1021" s="1" t="s">
        <v>97</v>
      </c>
      <c r="D1021" s="1" t="s">
        <v>3185</v>
      </c>
      <c r="E1021" s="1" t="s">
        <v>1111</v>
      </c>
      <c r="F1021" s="1" t="s">
        <v>109</v>
      </c>
      <c r="G1021" s="1" t="s">
        <v>129</v>
      </c>
      <c r="H1021" s="1" t="s">
        <v>327</v>
      </c>
      <c r="I1021" s="1" t="s">
        <v>99</v>
      </c>
      <c r="J1021" s="1" t="s">
        <v>131</v>
      </c>
      <c r="K1021" s="1">
        <v>30</v>
      </c>
      <c r="L1021" s="1" t="s">
        <v>101</v>
      </c>
      <c r="M1021" s="1" t="s">
        <v>325</v>
      </c>
      <c r="N1021" s="1" t="s">
        <v>91</v>
      </c>
      <c r="O1021" s="1" t="s">
        <v>92</v>
      </c>
      <c r="P1021">
        <v>14</v>
      </c>
      <c r="Q1021" s="1" t="str">
        <f>VLOOKUP([1]!Tabla1[[#This Row],[RENAES]],[2]EESS!$1:$1048576,6,FALSE)</f>
        <v>MAYNAS CIUDAD</v>
      </c>
      <c r="R1021" s="1" t="str">
        <f>VLOOKUP([1]!Tabla1[[#This Row],[RENAES]],[2]EESS!$1:$1048576,7,FALSE)</f>
        <v>BELEN</v>
      </c>
      <c r="S1021" s="1" t="str">
        <f>VLOOKUP([1]!Tabla1[[#This Row],[RENAES]],[2]EESS!$1:$1048576,10,FALSE)</f>
        <v>6 DE OCTUBRE</v>
      </c>
      <c r="T1021" s="1" t="s">
        <v>9987</v>
      </c>
      <c r="U1021" s="1" t="s">
        <v>326</v>
      </c>
      <c r="V1021" s="1" t="s">
        <v>91</v>
      </c>
      <c r="W1021" s="57">
        <v>4</v>
      </c>
      <c r="X1021" s="1" t="s">
        <v>327</v>
      </c>
      <c r="Y1021" s="1" t="s">
        <v>99</v>
      </c>
      <c r="Z1021" s="1" t="s">
        <v>131</v>
      </c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5981</v>
      </c>
      <c r="B1022" s="1" t="s">
        <v>5982</v>
      </c>
      <c r="C1022" s="1" t="s">
        <v>97</v>
      </c>
      <c r="D1022" s="1" t="s">
        <v>136</v>
      </c>
      <c r="E1022" s="1" t="s">
        <v>1111</v>
      </c>
      <c r="F1022" s="1" t="s">
        <v>99</v>
      </c>
      <c r="G1022" s="1" t="s">
        <v>108</v>
      </c>
      <c r="H1022" s="1" t="s">
        <v>5983</v>
      </c>
      <c r="I1022" s="1" t="s">
        <v>96</v>
      </c>
      <c r="J1022" s="1" t="s">
        <v>109</v>
      </c>
      <c r="K1022" s="1">
        <v>30</v>
      </c>
      <c r="L1022" s="1" t="s">
        <v>101</v>
      </c>
      <c r="M1022" s="1" t="s">
        <v>325</v>
      </c>
      <c r="N1022" s="1" t="s">
        <v>91</v>
      </c>
      <c r="O1022" s="1" t="s">
        <v>92</v>
      </c>
      <c r="P1022">
        <v>265</v>
      </c>
      <c r="Q1022" s="1" t="str">
        <f>VLOOKUP([1]!Tabla1[[#This Row],[RENAES]],[2]EESS!$1:$1048576,6,FALSE)</f>
        <v>MAYNAS PERIFERIE</v>
      </c>
      <c r="R1022" s="1" t="str">
        <f>VLOOKUP([1]!Tabla1[[#This Row],[RENAES]],[2]EESS!$1:$1048576,7,FALSE)</f>
        <v>SANTA CLOTILDE</v>
      </c>
      <c r="S1022" s="1" t="str">
        <f>VLOOKUP([1]!Tabla1[[#This Row],[RENAES]],[2]EESS!$1:$1048576,10,FALSE)</f>
        <v>NEGRO URCO</v>
      </c>
      <c r="T1022" s="1" t="s">
        <v>4220</v>
      </c>
      <c r="U1022" s="1" t="s">
        <v>326</v>
      </c>
      <c r="V1022" s="1" t="s">
        <v>91</v>
      </c>
      <c r="W1022" s="57">
        <v>1</v>
      </c>
      <c r="X1022" s="1" t="s">
        <v>5983</v>
      </c>
      <c r="Y1022" s="1" t="s">
        <v>96</v>
      </c>
      <c r="Z1022" s="1" t="s">
        <v>109</v>
      </c>
      <c r="AA1022" s="1"/>
      <c r="AB1022" s="1"/>
      <c r="AC1022" s="1"/>
      <c r="AD1022" s="1"/>
      <c r="AE1022" s="1"/>
      <c r="AF1022" s="1"/>
      <c r="AG1022" s="1"/>
      <c r="AH1022" s="1" t="s">
        <v>7308</v>
      </c>
      <c r="AI1022" s="1" t="s">
        <v>326</v>
      </c>
      <c r="AJ1022" s="1" t="s">
        <v>91</v>
      </c>
      <c r="AK1022" s="57">
        <v>1</v>
      </c>
      <c r="AL1022" s="1" t="s">
        <v>8096</v>
      </c>
      <c r="AM1022" s="1" t="s">
        <v>96</v>
      </c>
      <c r="AN1022" s="1" t="s">
        <v>119</v>
      </c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9092</v>
      </c>
      <c r="B1023" s="1" t="s">
        <v>9093</v>
      </c>
      <c r="C1023" s="1" t="s">
        <v>97</v>
      </c>
      <c r="D1023" s="1" t="s">
        <v>116</v>
      </c>
      <c r="E1023" s="1" t="s">
        <v>1111</v>
      </c>
      <c r="F1023" s="1" t="s">
        <v>127</v>
      </c>
      <c r="G1023" s="1" t="s">
        <v>98</v>
      </c>
      <c r="H1023" s="1" t="s">
        <v>3482</v>
      </c>
      <c r="I1023" s="1" t="s">
        <v>88</v>
      </c>
      <c r="J1023" s="1" t="s">
        <v>106</v>
      </c>
      <c r="K1023" s="1">
        <v>30</v>
      </c>
      <c r="L1023" s="1" t="s">
        <v>101</v>
      </c>
      <c r="M1023" s="1" t="s">
        <v>325</v>
      </c>
      <c r="N1023" s="1" t="s">
        <v>91</v>
      </c>
      <c r="O1023" s="1" t="s">
        <v>104</v>
      </c>
      <c r="P1023">
        <v>26631</v>
      </c>
      <c r="Q1023" s="1" t="str">
        <f>VLOOKUP([1]!Tabla1[[#This Row],[RENAES]],[2]EESS!$1:$1048576,6,FALSE)</f>
        <v>NO PERTENECE A NINGUNA RED</v>
      </c>
      <c r="R1023" s="1" t="str">
        <f>VLOOKUP([1]!Tabla1[[#This Row],[RENAES]],[2]EESS!$1:$1048576,7,FALSE)</f>
        <v>NO PERTENECE A NINGUNA MICRORED</v>
      </c>
      <c r="S1023" s="1" t="str">
        <f>VLOOKUP([1]!Tabla1[[#This Row],[RENAES]],[2]EESS!$1:$1048576,10,FALSE)</f>
        <v>HOSP.REGIONAL DE LORETO "Felipe Arriola Iglesias"</v>
      </c>
      <c r="T1023" s="1" t="s">
        <v>9001</v>
      </c>
      <c r="U1023" s="1" t="s">
        <v>326</v>
      </c>
      <c r="V1023" s="1" t="s">
        <v>91</v>
      </c>
      <c r="W1023" s="57">
        <v>2</v>
      </c>
      <c r="X1023" s="1" t="s">
        <v>3482</v>
      </c>
      <c r="Y1023" s="1" t="s">
        <v>88</v>
      </c>
      <c r="Z1023" s="1" t="s">
        <v>106</v>
      </c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862</v>
      </c>
      <c r="B1024" s="1" t="s">
        <v>863</v>
      </c>
      <c r="C1024" s="1" t="s">
        <v>97</v>
      </c>
      <c r="D1024" s="1" t="s">
        <v>3185</v>
      </c>
      <c r="E1024" s="1" t="s">
        <v>1111</v>
      </c>
      <c r="F1024" s="1" t="s">
        <v>96</v>
      </c>
      <c r="G1024" s="1" t="s">
        <v>142</v>
      </c>
      <c r="H1024" s="1" t="s">
        <v>327</v>
      </c>
      <c r="I1024" s="1" t="s">
        <v>96</v>
      </c>
      <c r="J1024" s="1" t="s">
        <v>131</v>
      </c>
      <c r="K1024" s="1">
        <v>28</v>
      </c>
      <c r="L1024" s="1" t="s">
        <v>101</v>
      </c>
      <c r="M1024" s="1" t="s">
        <v>325</v>
      </c>
      <c r="N1024" s="1" t="s">
        <v>91</v>
      </c>
      <c r="O1024" s="1" t="s">
        <v>92</v>
      </c>
      <c r="P1024">
        <v>150</v>
      </c>
      <c r="Q1024" s="1" t="str">
        <f>VLOOKUP([1]!Tabla1[[#This Row],[RENAES]],[2]EESS!$1:$1048576,6,FALSE)</f>
        <v>MAYNAS CIUDAD</v>
      </c>
      <c r="R1024" s="1" t="str">
        <f>VLOOKUP([1]!Tabla1[[#This Row],[RENAES]],[2]EESS!$1:$1048576,7,FALSE)</f>
        <v>BELEN</v>
      </c>
      <c r="S1024" s="1" t="str">
        <f>VLOOKUP([1]!Tabla1[[#This Row],[RENAES]],[2]EESS!$1:$1048576,10,FALSE)</f>
        <v xml:space="preserve">CARDOZO </v>
      </c>
      <c r="T1024" s="1" t="s">
        <v>1144</v>
      </c>
      <c r="U1024" s="1" t="s">
        <v>326</v>
      </c>
      <c r="V1024" s="1" t="s">
        <v>91</v>
      </c>
      <c r="W1024" s="57">
        <v>3</v>
      </c>
      <c r="X1024" s="1" t="s">
        <v>327</v>
      </c>
      <c r="Y1024" s="1" t="s">
        <v>96</v>
      </c>
      <c r="Z1024" s="1" t="s">
        <v>131</v>
      </c>
      <c r="AA1024" s="1" t="s">
        <v>1160</v>
      </c>
      <c r="AB1024" s="1" t="s">
        <v>325</v>
      </c>
      <c r="AC1024" s="1" t="s">
        <v>91</v>
      </c>
      <c r="AD1024" s="1" t="s">
        <v>104</v>
      </c>
      <c r="AE1024" s="1" t="s">
        <v>327</v>
      </c>
      <c r="AF1024" s="1" t="s">
        <v>88</v>
      </c>
      <c r="AG1024" s="1" t="s">
        <v>100</v>
      </c>
      <c r="AH1024" s="1" t="s">
        <v>1160</v>
      </c>
      <c r="AI1024" s="1" t="s">
        <v>326</v>
      </c>
      <c r="AJ1024" s="1" t="s">
        <v>91</v>
      </c>
      <c r="AK1024" s="57">
        <v>2</v>
      </c>
      <c r="AL1024" s="1" t="s">
        <v>327</v>
      </c>
      <c r="AM1024" s="1" t="s">
        <v>88</v>
      </c>
      <c r="AN1024" s="1" t="s">
        <v>100</v>
      </c>
      <c r="AO1024" s="1"/>
      <c r="AP1024" s="1"/>
      <c r="AQ1024" s="1"/>
      <c r="AR1024" s="1"/>
      <c r="AS1024" s="1"/>
      <c r="AT1024" s="1"/>
      <c r="AU1024" s="1"/>
      <c r="AV1024" s="1" t="s">
        <v>3195</v>
      </c>
      <c r="AW1024" s="1" t="s">
        <v>326</v>
      </c>
      <c r="AX1024" s="1" t="s">
        <v>91</v>
      </c>
      <c r="AY1024" s="57">
        <v>5</v>
      </c>
      <c r="AZ1024" s="1" t="s">
        <v>327</v>
      </c>
      <c r="BA1024" s="1" t="s">
        <v>95</v>
      </c>
      <c r="BB1024" s="1" t="s">
        <v>99</v>
      </c>
      <c r="BC1024" s="1" t="s">
        <v>5331</v>
      </c>
      <c r="BD1024" s="1" t="s">
        <v>326</v>
      </c>
      <c r="BE1024" s="1" t="s">
        <v>91</v>
      </c>
      <c r="BF1024" s="57">
        <v>6</v>
      </c>
      <c r="BG1024" s="1" t="s">
        <v>327</v>
      </c>
      <c r="BH1024" s="1" t="s">
        <v>96</v>
      </c>
      <c r="BI1024" s="1" t="s">
        <v>129</v>
      </c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 t="s">
        <v>4214</v>
      </c>
      <c r="CF1024" s="1" t="s">
        <v>326</v>
      </c>
      <c r="CG1024" s="1" t="s">
        <v>91</v>
      </c>
      <c r="CH1024" s="1" t="s">
        <v>123</v>
      </c>
      <c r="CI1024" s="1" t="s">
        <v>327</v>
      </c>
      <c r="CJ1024" s="1" t="s">
        <v>142</v>
      </c>
      <c r="CK1024" s="1" t="s">
        <v>127</v>
      </c>
      <c r="CL1024" s="1" t="s">
        <v>3195</v>
      </c>
      <c r="CM1024" s="1" t="s">
        <v>325</v>
      </c>
      <c r="CN1024" s="1" t="s">
        <v>105</v>
      </c>
      <c r="CO1024" s="1" t="s">
        <v>130</v>
      </c>
      <c r="CP1024" s="1" t="s">
        <v>327</v>
      </c>
      <c r="CQ1024" s="1" t="s">
        <v>95</v>
      </c>
      <c r="CR1024" s="1" t="s">
        <v>99</v>
      </c>
    </row>
    <row r="1025" spans="1:96" x14ac:dyDescent="0.3">
      <c r="A1025" s="1" t="s">
        <v>431</v>
      </c>
      <c r="B1025" s="1" t="s">
        <v>5714</v>
      </c>
      <c r="C1025" s="1" t="s">
        <v>97</v>
      </c>
      <c r="D1025" s="1" t="s">
        <v>3185</v>
      </c>
      <c r="E1025" s="1" t="s">
        <v>1111</v>
      </c>
      <c r="F1025" s="1" t="s">
        <v>102</v>
      </c>
      <c r="G1025" s="1" t="s">
        <v>118</v>
      </c>
      <c r="H1025" s="1" t="s">
        <v>327</v>
      </c>
      <c r="I1025" s="1" t="s">
        <v>113</v>
      </c>
      <c r="J1025" s="1" t="s">
        <v>109</v>
      </c>
      <c r="K1025" s="1">
        <v>30</v>
      </c>
      <c r="L1025" s="1" t="s">
        <v>101</v>
      </c>
      <c r="M1025" s="1" t="s">
        <v>325</v>
      </c>
      <c r="N1025" s="1" t="s">
        <v>91</v>
      </c>
      <c r="O1025" s="1" t="s">
        <v>104</v>
      </c>
      <c r="P1025">
        <v>150</v>
      </c>
      <c r="Q1025" s="1" t="str">
        <f>VLOOKUP([1]!Tabla1[[#This Row],[RENAES]],[2]EESS!$1:$1048576,6,FALSE)</f>
        <v>LORETO</v>
      </c>
      <c r="R1025" s="1" t="str">
        <f>VLOOKUP([1]!Tabla1[[#This Row],[RENAES]],[2]EESS!$1:$1048576,7,FALSE)</f>
        <v>MAYPUCO</v>
      </c>
      <c r="S1025" s="1" t="str">
        <f>VLOOKUP([1]!Tabla1[[#This Row],[RENAES]],[2]EESS!$1:$1048576,10,FALSE)</f>
        <v>NUEVA UNIÓN DEL CHAMBIRA</v>
      </c>
      <c r="T1025" s="1" t="s">
        <v>5647</v>
      </c>
      <c r="U1025" s="1" t="s">
        <v>326</v>
      </c>
      <c r="V1025" s="1" t="s">
        <v>91</v>
      </c>
      <c r="W1025" s="57">
        <v>1</v>
      </c>
      <c r="X1025" s="1" t="s">
        <v>327</v>
      </c>
      <c r="Y1025" s="1" t="s">
        <v>113</v>
      </c>
      <c r="Z1025" s="1" t="s">
        <v>109</v>
      </c>
      <c r="AA1025" s="1" t="s">
        <v>8859</v>
      </c>
      <c r="AB1025" s="1" t="s">
        <v>325</v>
      </c>
      <c r="AC1025" s="1" t="s">
        <v>105</v>
      </c>
      <c r="AD1025" s="1" t="s">
        <v>104</v>
      </c>
      <c r="AE1025" s="1" t="s">
        <v>327</v>
      </c>
      <c r="AF1025" s="1" t="s">
        <v>96</v>
      </c>
      <c r="AG1025" s="1" t="s">
        <v>100</v>
      </c>
      <c r="AH1025" s="1" t="s">
        <v>6716</v>
      </c>
      <c r="AI1025" s="1" t="s">
        <v>326</v>
      </c>
      <c r="AJ1025" s="1" t="s">
        <v>91</v>
      </c>
      <c r="AK1025" s="57">
        <v>2</v>
      </c>
      <c r="AL1025" s="1" t="s">
        <v>327</v>
      </c>
      <c r="AM1025" s="1" t="s">
        <v>127</v>
      </c>
      <c r="AN1025" s="1" t="s">
        <v>95</v>
      </c>
      <c r="AO1025" s="1"/>
      <c r="AP1025" s="1"/>
      <c r="AQ1025" s="1"/>
      <c r="AR1025" s="1"/>
      <c r="AS1025" s="1"/>
      <c r="AT1025" s="1"/>
      <c r="AU1025" s="1"/>
      <c r="AV1025" s="1" t="s">
        <v>8859</v>
      </c>
      <c r="AW1025" s="1" t="s">
        <v>326</v>
      </c>
      <c r="AX1025" s="1" t="s">
        <v>91</v>
      </c>
      <c r="AY1025" s="57">
        <v>4</v>
      </c>
      <c r="AZ1025" s="1" t="s">
        <v>327</v>
      </c>
      <c r="BA1025" s="1" t="s">
        <v>96</v>
      </c>
      <c r="BB1025" s="1" t="s">
        <v>100</v>
      </c>
      <c r="BC1025" s="1" t="s">
        <v>10161</v>
      </c>
      <c r="BD1025" s="1" t="s">
        <v>326</v>
      </c>
      <c r="BE1025" s="1" t="s">
        <v>179</v>
      </c>
      <c r="BF1025" s="57">
        <v>15</v>
      </c>
      <c r="BG1025" s="1" t="s">
        <v>324</v>
      </c>
      <c r="BH1025" s="1" t="s">
        <v>3575</v>
      </c>
      <c r="BI1025" s="1" t="s">
        <v>96</v>
      </c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7753</v>
      </c>
      <c r="B1026" s="1" t="s">
        <v>7754</v>
      </c>
      <c r="C1026" s="1" t="s">
        <v>97</v>
      </c>
      <c r="D1026" s="1" t="s">
        <v>116</v>
      </c>
      <c r="E1026" s="1" t="s">
        <v>1111</v>
      </c>
      <c r="F1026" s="1" t="s">
        <v>95</v>
      </c>
      <c r="G1026" s="1" t="s">
        <v>122</v>
      </c>
      <c r="H1026" s="1" t="s">
        <v>173</v>
      </c>
      <c r="I1026" s="1" t="s">
        <v>95</v>
      </c>
      <c r="J1026" s="1" t="s">
        <v>110</v>
      </c>
      <c r="K1026" s="1">
        <v>29</v>
      </c>
      <c r="L1026" s="1" t="s">
        <v>101</v>
      </c>
      <c r="M1026" s="1" t="s">
        <v>325</v>
      </c>
      <c r="N1026" s="1" t="s">
        <v>91</v>
      </c>
      <c r="O1026" s="32"/>
      <c r="P1026">
        <v>285</v>
      </c>
      <c r="Q1026" s="1" t="str">
        <f>VLOOKUP([1]!Tabla1[[#This Row],[RENAES]],[2]EESS!$1:$1048576,6,FALSE)</f>
        <v>MAYNAS CIUDAD</v>
      </c>
      <c r="R1026" s="1" t="str">
        <f>VLOOKUP([1]!Tabla1[[#This Row],[RENAES]],[2]EESS!$1:$1048576,7,FALSE)</f>
        <v>IQUITOS SUR</v>
      </c>
      <c r="S1026" s="1" t="str">
        <f>VLOOKUP([1]!Tabla1[[#This Row],[RENAES]],[2]EESS!$1:$1048576,10,FALSE)</f>
        <v>SAN JUAN DE MIRAFLORES</v>
      </c>
      <c r="T1026" s="1" t="s">
        <v>7676</v>
      </c>
      <c r="U1026" s="1" t="s">
        <v>326</v>
      </c>
      <c r="V1026" s="1" t="s">
        <v>91</v>
      </c>
      <c r="W1026" s="57">
        <v>5</v>
      </c>
      <c r="X1026" s="1" t="s">
        <v>365</v>
      </c>
      <c r="Y1026" s="1" t="s">
        <v>96</v>
      </c>
      <c r="Z1026" s="1" t="s">
        <v>98</v>
      </c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6218</v>
      </c>
      <c r="B1027" s="1" t="s">
        <v>6219</v>
      </c>
      <c r="C1027" s="1" t="s">
        <v>97</v>
      </c>
      <c r="D1027" s="1" t="s">
        <v>3185</v>
      </c>
      <c r="E1027" s="1" t="s">
        <v>1111</v>
      </c>
      <c r="F1027" s="1" t="s">
        <v>102</v>
      </c>
      <c r="G1027" s="1" t="s">
        <v>129</v>
      </c>
      <c r="H1027" s="1" t="s">
        <v>324</v>
      </c>
      <c r="I1027" s="1" t="s">
        <v>3587</v>
      </c>
      <c r="J1027" s="1" t="s">
        <v>96</v>
      </c>
      <c r="K1027" s="1">
        <v>29</v>
      </c>
      <c r="L1027" s="1" t="s">
        <v>101</v>
      </c>
      <c r="M1027" s="1" t="s">
        <v>325</v>
      </c>
      <c r="N1027" s="1" t="s">
        <v>91</v>
      </c>
      <c r="O1027" s="1" t="s">
        <v>104</v>
      </c>
      <c r="P1027">
        <v>1</v>
      </c>
      <c r="Q1027" s="1" t="str">
        <f>VLOOKUP([1]!Tabla1[[#This Row],[RENAES]],[2]EESS!$1:$1048576,6,FALSE)</f>
        <v>RAMON CASTILLA</v>
      </c>
      <c r="R1027" s="1" t="str">
        <f>VLOOKUP([1]!Tabla1[[#This Row],[RENAES]],[2]EESS!$1:$1048576,7,FALSE)</f>
        <v>SAN PABLO</v>
      </c>
      <c r="S1027" s="1" t="str">
        <f>VLOOKUP([1]!Tabla1[[#This Row],[RENAES]],[2]EESS!$1:$1048576,10,FALSE)</f>
        <v>SAN PABLO</v>
      </c>
      <c r="T1027" s="1" t="s">
        <v>5929</v>
      </c>
      <c r="U1027" s="1" t="s">
        <v>326</v>
      </c>
      <c r="V1027" s="1" t="s">
        <v>91</v>
      </c>
      <c r="W1027" s="57">
        <v>60</v>
      </c>
      <c r="X1027" s="1" t="s">
        <v>324</v>
      </c>
      <c r="Y1027" s="1" t="s">
        <v>3587</v>
      </c>
      <c r="Z1027" s="1" t="s">
        <v>96</v>
      </c>
      <c r="AA1027" s="1"/>
      <c r="AB1027" s="1"/>
      <c r="AC1027" s="1"/>
      <c r="AD1027" s="1"/>
      <c r="AE1027" s="1"/>
      <c r="AF1027" s="1"/>
      <c r="AG1027" s="1"/>
      <c r="AH1027" s="1" t="s">
        <v>6957</v>
      </c>
      <c r="AI1027" s="1" t="s">
        <v>326</v>
      </c>
      <c r="AJ1027" s="1" t="s">
        <v>91</v>
      </c>
      <c r="AK1027" s="57">
        <v>7</v>
      </c>
      <c r="AL1027" s="1" t="s">
        <v>339</v>
      </c>
      <c r="AM1027" s="1" t="s">
        <v>95</v>
      </c>
      <c r="AN1027" s="1" t="s">
        <v>90</v>
      </c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601</v>
      </c>
      <c r="B1028" s="1" t="s">
        <v>1517</v>
      </c>
      <c r="C1028" s="1" t="s">
        <v>97</v>
      </c>
      <c r="D1028" s="1" t="s">
        <v>3185</v>
      </c>
      <c r="E1028" s="1" t="s">
        <v>1111</v>
      </c>
      <c r="F1028" s="1" t="s">
        <v>90</v>
      </c>
      <c r="G1028" s="1" t="s">
        <v>119</v>
      </c>
      <c r="H1028" s="1" t="s">
        <v>152</v>
      </c>
      <c r="I1028" s="1" t="s">
        <v>102</v>
      </c>
      <c r="J1028" s="1" t="s">
        <v>96</v>
      </c>
      <c r="K1028" s="1">
        <v>29</v>
      </c>
      <c r="L1028" s="1" t="s">
        <v>101</v>
      </c>
      <c r="M1028" s="1" t="s">
        <v>325</v>
      </c>
      <c r="N1028" s="1" t="s">
        <v>91</v>
      </c>
      <c r="O1028" s="1" t="s">
        <v>104</v>
      </c>
      <c r="P1028">
        <v>91</v>
      </c>
      <c r="Q1028" s="1" t="str">
        <f>VLOOKUP([1]!Tabla1[[#This Row],[RENAES]],[2]EESS!$1:$1048576,6,FALSE)</f>
        <v>LORETO</v>
      </c>
      <c r="R1028" s="1" t="str">
        <f>VLOOKUP([1]!Tabla1[[#This Row],[RENAES]],[2]EESS!$1:$1048576,7,FALSE)</f>
        <v>VILLA TROMPETERO</v>
      </c>
      <c r="S1028" s="1" t="str">
        <f>VLOOKUP([1]!Tabla1[[#This Row],[RENAES]],[2]EESS!$1:$1048576,10,FALSE)</f>
        <v>PAMPA HERMOSA DE TROMPETEROS</v>
      </c>
      <c r="T1028" s="1" t="s">
        <v>1148</v>
      </c>
      <c r="U1028" s="1" t="s">
        <v>326</v>
      </c>
      <c r="V1028" s="1" t="s">
        <v>91</v>
      </c>
      <c r="W1028" s="57">
        <v>1</v>
      </c>
      <c r="X1028" s="1" t="s">
        <v>152</v>
      </c>
      <c r="Y1028" s="1" t="s">
        <v>102</v>
      </c>
      <c r="Z1028" s="1" t="s">
        <v>96</v>
      </c>
      <c r="AA1028" s="1" t="s">
        <v>2871</v>
      </c>
      <c r="AB1028" s="1" t="s">
        <v>325</v>
      </c>
      <c r="AC1028" s="1" t="s">
        <v>105</v>
      </c>
      <c r="AD1028" s="1" t="s">
        <v>104</v>
      </c>
      <c r="AE1028" s="1" t="s">
        <v>181</v>
      </c>
      <c r="AF1028" s="1" t="s">
        <v>90</v>
      </c>
      <c r="AG1028" s="1" t="s">
        <v>102</v>
      </c>
      <c r="AH1028" s="1" t="s">
        <v>2871</v>
      </c>
      <c r="AI1028" s="1" t="s">
        <v>326</v>
      </c>
      <c r="AJ1028" s="1" t="s">
        <v>91</v>
      </c>
      <c r="AK1028" s="57">
        <v>2</v>
      </c>
      <c r="AL1028" s="1" t="s">
        <v>181</v>
      </c>
      <c r="AM1028" s="1" t="s">
        <v>90</v>
      </c>
      <c r="AN1028" s="1" t="s">
        <v>102</v>
      </c>
      <c r="AO1028" s="1" t="s">
        <v>4220</v>
      </c>
      <c r="AP1028" s="1" t="s">
        <v>325</v>
      </c>
      <c r="AQ1028" s="1" t="s">
        <v>105</v>
      </c>
      <c r="AR1028" s="1" t="s">
        <v>92</v>
      </c>
      <c r="AS1028" s="1" t="s">
        <v>272</v>
      </c>
      <c r="AT1028" s="1" t="s">
        <v>102</v>
      </c>
      <c r="AU1028" s="1" t="s">
        <v>88</v>
      </c>
      <c r="AV1028" s="1" t="s">
        <v>4220</v>
      </c>
      <c r="AW1028" s="1" t="s">
        <v>326</v>
      </c>
      <c r="AX1028" s="1" t="s">
        <v>91</v>
      </c>
      <c r="AY1028" s="57">
        <v>2</v>
      </c>
      <c r="AZ1028" s="1" t="s">
        <v>272</v>
      </c>
      <c r="BA1028" s="1" t="s">
        <v>102</v>
      </c>
      <c r="BB1028" s="1" t="s">
        <v>88</v>
      </c>
      <c r="BC1028" s="1" t="s">
        <v>5647</v>
      </c>
      <c r="BD1028" s="1" t="s">
        <v>326</v>
      </c>
      <c r="BE1028" s="1" t="s">
        <v>91</v>
      </c>
      <c r="BF1028" s="57">
        <v>3</v>
      </c>
      <c r="BG1028" s="1" t="s">
        <v>5948</v>
      </c>
      <c r="BH1028" s="1" t="s">
        <v>88</v>
      </c>
      <c r="BI1028" s="1" t="s">
        <v>90</v>
      </c>
      <c r="BJ1028" s="1" t="s">
        <v>7655</v>
      </c>
      <c r="BK1028" s="1" t="s">
        <v>326</v>
      </c>
      <c r="BL1028" s="1" t="s">
        <v>91</v>
      </c>
      <c r="BM1028" s="57">
        <v>4</v>
      </c>
      <c r="BN1028" s="1" t="s">
        <v>2673</v>
      </c>
      <c r="BO1028" s="1" t="s">
        <v>102</v>
      </c>
      <c r="BP1028" s="1" t="s">
        <v>100</v>
      </c>
      <c r="BQ1028" s="1" t="s">
        <v>8649</v>
      </c>
      <c r="BR1028" s="1" t="s">
        <v>326</v>
      </c>
      <c r="BS1028" s="1" t="s">
        <v>91</v>
      </c>
      <c r="BT1028" s="57">
        <v>5</v>
      </c>
      <c r="BU1028" s="1" t="s">
        <v>3318</v>
      </c>
      <c r="BV1028" s="1" t="s">
        <v>96</v>
      </c>
      <c r="BW1028" s="1" t="s">
        <v>142</v>
      </c>
      <c r="BX1028" s="1" t="s">
        <v>5647</v>
      </c>
      <c r="BY1028" s="1" t="s">
        <v>325</v>
      </c>
      <c r="BZ1028" s="1" t="s">
        <v>105</v>
      </c>
      <c r="CA1028" s="1" t="s">
        <v>104</v>
      </c>
      <c r="CB1028" s="1" t="s">
        <v>5948</v>
      </c>
      <c r="CC1028" s="1" t="s">
        <v>88</v>
      </c>
      <c r="CD1028" s="1" t="s">
        <v>90</v>
      </c>
      <c r="CE1028" s="1"/>
      <c r="CF1028" s="1"/>
      <c r="CG1028" s="1"/>
      <c r="CH1028" s="1"/>
      <c r="CI1028" s="1"/>
      <c r="CJ1028" s="1"/>
      <c r="CK1028" s="1"/>
      <c r="CL1028" s="1" t="s">
        <v>9834</v>
      </c>
      <c r="CM1028" s="1" t="s">
        <v>325</v>
      </c>
      <c r="CN1028" s="1" t="s">
        <v>105</v>
      </c>
      <c r="CO1028" s="1" t="s">
        <v>130</v>
      </c>
      <c r="CP1028" s="1" t="s">
        <v>9912</v>
      </c>
      <c r="CQ1028" s="1" t="s">
        <v>118</v>
      </c>
      <c r="CR1028" s="1" t="s">
        <v>99</v>
      </c>
    </row>
    <row r="1029" spans="1:96" x14ac:dyDescent="0.3">
      <c r="A1029" s="1" t="s">
        <v>8297</v>
      </c>
      <c r="B1029" s="1" t="s">
        <v>8298</v>
      </c>
      <c r="C1029" s="1" t="s">
        <v>97</v>
      </c>
      <c r="D1029" s="1" t="s">
        <v>165</v>
      </c>
      <c r="E1029" s="1" t="s">
        <v>1111</v>
      </c>
      <c r="F1029" s="1" t="s">
        <v>119</v>
      </c>
      <c r="G1029" s="1" t="s">
        <v>127</v>
      </c>
      <c r="H1029" s="1" t="s">
        <v>7332</v>
      </c>
      <c r="I1029" s="1" t="s">
        <v>96</v>
      </c>
      <c r="J1029" s="1" t="s">
        <v>116</v>
      </c>
      <c r="K1029" s="1">
        <v>29</v>
      </c>
      <c r="L1029" s="1" t="s">
        <v>101</v>
      </c>
      <c r="M1029" s="1" t="s">
        <v>325</v>
      </c>
      <c r="N1029" s="1" t="s">
        <v>91</v>
      </c>
      <c r="O1029" s="1" t="s">
        <v>104</v>
      </c>
      <c r="P1029">
        <v>234</v>
      </c>
      <c r="Q1029" s="1" t="str">
        <f>VLOOKUP([1]!Tabla1[[#This Row],[RENAES]],[2]EESS!$1:$1048576,6,FALSE)</f>
        <v>LORETO</v>
      </c>
      <c r="R1029" s="1" t="str">
        <f>VLOOKUP([1]!Tabla1[[#This Row],[RENAES]],[2]EESS!$1:$1048576,7,FALSE)</f>
        <v>VILLA TROMPETERO</v>
      </c>
      <c r="S1029" s="1" t="str">
        <f>VLOOKUP([1]!Tabla1[[#This Row],[RENAES]],[2]EESS!$1:$1048576,10,FALSE)</f>
        <v>NUEVA JERUSALEN</v>
      </c>
      <c r="T1029" s="1" t="s">
        <v>7428</v>
      </c>
      <c r="U1029" s="1" t="s">
        <v>326</v>
      </c>
      <c r="V1029" s="1" t="s">
        <v>91</v>
      </c>
      <c r="W1029" s="57">
        <v>1</v>
      </c>
      <c r="X1029" s="1" t="s">
        <v>7332</v>
      </c>
      <c r="Y1029" s="1" t="s">
        <v>96</v>
      </c>
      <c r="Z1029" s="1" t="s">
        <v>116</v>
      </c>
      <c r="AA1029" s="1"/>
      <c r="AB1029" s="1"/>
      <c r="AC1029" s="1"/>
      <c r="AD1029" s="1"/>
      <c r="AE1029" s="1"/>
      <c r="AF1029" s="1"/>
      <c r="AG1029" s="1"/>
      <c r="AH1029" s="1" t="s">
        <v>8662</v>
      </c>
      <c r="AI1029" s="1" t="s">
        <v>326</v>
      </c>
      <c r="AJ1029" s="1" t="s">
        <v>91</v>
      </c>
      <c r="AK1029" s="57">
        <v>6</v>
      </c>
      <c r="AL1029" s="1" t="s">
        <v>9335</v>
      </c>
      <c r="AM1029" s="1" t="s">
        <v>96</v>
      </c>
      <c r="AN1029" s="1" t="s">
        <v>131</v>
      </c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434</v>
      </c>
      <c r="B1030" s="1" t="s">
        <v>435</v>
      </c>
      <c r="C1030" s="1" t="s">
        <v>97</v>
      </c>
      <c r="D1030" s="1" t="s">
        <v>3185</v>
      </c>
      <c r="E1030" s="1" t="s">
        <v>1111</v>
      </c>
      <c r="F1030" s="1" t="s">
        <v>96</v>
      </c>
      <c r="G1030" s="1" t="s">
        <v>119</v>
      </c>
      <c r="H1030" s="1" t="s">
        <v>227</v>
      </c>
      <c r="I1030" s="1" t="s">
        <v>96</v>
      </c>
      <c r="J1030" s="1" t="s">
        <v>96</v>
      </c>
      <c r="K1030" s="1">
        <v>35</v>
      </c>
      <c r="L1030" s="1" t="s">
        <v>101</v>
      </c>
      <c r="M1030" s="1" t="s">
        <v>325</v>
      </c>
      <c r="N1030" s="1" t="s">
        <v>91</v>
      </c>
      <c r="O1030" s="1" t="s">
        <v>92</v>
      </c>
      <c r="P1030">
        <v>229</v>
      </c>
      <c r="Q1030" s="1" t="str">
        <f>VLOOKUP([1]!Tabla1[[#This Row],[RENAES]],[2]EESS!$1:$1048576,6,FALSE)</f>
        <v>RAMON CASTILLA</v>
      </c>
      <c r="R1030" s="1" t="str">
        <f>VLOOKUP([1]!Tabla1[[#This Row],[RENAES]],[2]EESS!$1:$1048576,7,FALSE)</f>
        <v>ISLANDIA</v>
      </c>
      <c r="S1030" s="1" t="str">
        <f>VLOOKUP([1]!Tabla1[[#This Row],[RENAES]],[2]EESS!$1:$1048576,10,FALSE)</f>
        <v xml:space="preserve">ISLANDIA del Yavari </v>
      </c>
      <c r="T1030" s="1" t="s">
        <v>1117</v>
      </c>
      <c r="U1030" s="1" t="s">
        <v>326</v>
      </c>
      <c r="V1030" s="1" t="s">
        <v>91</v>
      </c>
      <c r="W1030" s="57">
        <v>6</v>
      </c>
      <c r="X1030" s="1" t="s">
        <v>227</v>
      </c>
      <c r="Y1030" s="1" t="s">
        <v>96</v>
      </c>
      <c r="Z1030" s="1" t="s">
        <v>96</v>
      </c>
      <c r="AA1030" s="1"/>
      <c r="AB1030" s="1"/>
      <c r="AC1030" s="1"/>
      <c r="AD1030" s="1"/>
      <c r="AE1030" s="1"/>
      <c r="AF1030" s="1"/>
      <c r="AG1030" s="1"/>
      <c r="AH1030" s="1" t="s">
        <v>1186</v>
      </c>
      <c r="AI1030" s="1" t="s">
        <v>326</v>
      </c>
      <c r="AJ1030" s="1" t="s">
        <v>91</v>
      </c>
      <c r="AK1030" s="57">
        <v>5</v>
      </c>
      <c r="AL1030" s="1" t="s">
        <v>1489</v>
      </c>
      <c r="AM1030" s="1" t="s">
        <v>96</v>
      </c>
      <c r="AN1030" s="1" t="s">
        <v>90</v>
      </c>
      <c r="AO1030" s="1"/>
      <c r="AP1030" s="1"/>
      <c r="AQ1030" s="1"/>
      <c r="AR1030" s="1"/>
      <c r="AS1030" s="1"/>
      <c r="AT1030" s="1"/>
      <c r="AU1030" s="1"/>
      <c r="AV1030" s="1" t="s">
        <v>4618</v>
      </c>
      <c r="AW1030" s="1" t="s">
        <v>5120</v>
      </c>
      <c r="AX1030" s="1" t="s">
        <v>91</v>
      </c>
      <c r="AY1030" s="2" t="s">
        <v>94</v>
      </c>
      <c r="AZ1030" s="1" t="s">
        <v>4419</v>
      </c>
      <c r="BA1030" s="1" t="s">
        <v>88</v>
      </c>
      <c r="BB1030" s="1" t="s">
        <v>96</v>
      </c>
      <c r="BC1030" s="1" t="s">
        <v>4618</v>
      </c>
      <c r="BD1030" s="1" t="s">
        <v>5120</v>
      </c>
      <c r="BE1030" s="1" t="s">
        <v>91</v>
      </c>
      <c r="BF1030" s="2" t="s">
        <v>94</v>
      </c>
      <c r="BG1030" s="1" t="s">
        <v>4419</v>
      </c>
      <c r="BH1030" s="1" t="s">
        <v>95</v>
      </c>
      <c r="BI1030" s="1" t="s">
        <v>96</v>
      </c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1075</v>
      </c>
      <c r="B1031" s="1" t="s">
        <v>1076</v>
      </c>
      <c r="C1031" s="1" t="s">
        <v>97</v>
      </c>
      <c r="D1031" s="1" t="s">
        <v>3185</v>
      </c>
      <c r="E1031" s="1" t="s">
        <v>1111</v>
      </c>
      <c r="F1031" s="1" t="s">
        <v>96</v>
      </c>
      <c r="G1031" s="1" t="s">
        <v>144</v>
      </c>
      <c r="H1031" s="1" t="s">
        <v>181</v>
      </c>
      <c r="I1031" s="1" t="s">
        <v>96</v>
      </c>
      <c r="J1031" s="1" t="s">
        <v>131</v>
      </c>
      <c r="K1031" s="1">
        <v>31</v>
      </c>
      <c r="L1031" s="1" t="s">
        <v>101</v>
      </c>
      <c r="M1031" s="1" t="s">
        <v>325</v>
      </c>
      <c r="N1031" s="1" t="s">
        <v>91</v>
      </c>
      <c r="O1031" s="1" t="s">
        <v>117</v>
      </c>
      <c r="P1031">
        <v>37</v>
      </c>
      <c r="Q1031" s="1" t="str">
        <f>VLOOKUP([1]!Tabla1[[#This Row],[RENAES]],[2]EESS!$1:$1048576,6,FALSE)</f>
        <v>UCAYALI</v>
      </c>
      <c r="R1031" s="1" t="str">
        <f>VLOOKUP([1]!Tabla1[[#This Row],[RENAES]],[2]EESS!$1:$1048576,7,FALSE)</f>
        <v>SARAYACU</v>
      </c>
      <c r="S1031" s="1" t="str">
        <f>VLOOKUP([1]!Tabla1[[#This Row],[RENAES]],[2]EESS!$1:$1048576,10,FALSE)</f>
        <v>JUANCITO De Sarayacu</v>
      </c>
      <c r="T1031" s="1" t="s">
        <v>1148</v>
      </c>
      <c r="U1031" s="1" t="s">
        <v>326</v>
      </c>
      <c r="V1031" s="1" t="s">
        <v>91</v>
      </c>
      <c r="W1031" s="57">
        <v>7</v>
      </c>
      <c r="X1031" s="1" t="s">
        <v>322</v>
      </c>
      <c r="Y1031" s="1" t="s">
        <v>90</v>
      </c>
      <c r="Z1031" s="1" t="s">
        <v>107</v>
      </c>
      <c r="AA1031" s="1" t="s">
        <v>1148</v>
      </c>
      <c r="AB1031" s="1" t="s">
        <v>325</v>
      </c>
      <c r="AC1031" s="1" t="s">
        <v>105</v>
      </c>
      <c r="AD1031" s="1" t="s">
        <v>117</v>
      </c>
      <c r="AE1031" s="1" t="s">
        <v>322</v>
      </c>
      <c r="AF1031" s="1" t="s">
        <v>90</v>
      </c>
      <c r="AG1031" s="1" t="s">
        <v>107</v>
      </c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1518</v>
      </c>
      <c r="B1032" s="1" t="s">
        <v>1519</v>
      </c>
      <c r="C1032" s="1" t="s">
        <v>97</v>
      </c>
      <c r="D1032" s="1" t="s">
        <v>3185</v>
      </c>
      <c r="E1032" s="1" t="s">
        <v>1111</v>
      </c>
      <c r="F1032" s="1" t="s">
        <v>96</v>
      </c>
      <c r="G1032" s="1" t="s">
        <v>109</v>
      </c>
      <c r="H1032" s="1" t="s">
        <v>134</v>
      </c>
      <c r="I1032" s="1" t="s">
        <v>88</v>
      </c>
      <c r="J1032" s="1" t="s">
        <v>142</v>
      </c>
      <c r="K1032" s="1">
        <v>36</v>
      </c>
      <c r="L1032" s="1" t="s">
        <v>101</v>
      </c>
      <c r="M1032" s="1" t="s">
        <v>325</v>
      </c>
      <c r="N1032" s="1" t="s">
        <v>105</v>
      </c>
      <c r="O1032" s="1" t="s">
        <v>104</v>
      </c>
      <c r="P1032">
        <v>25</v>
      </c>
      <c r="Q1032" s="1" t="str">
        <f>VLOOKUP([1]!Tabla1[[#This Row],[RENAES]],[2]EESS!$1:$1048576,6,FALSE)</f>
        <v>LORETO</v>
      </c>
      <c r="R1032" s="1" t="str">
        <f>VLOOKUP([1]!Tabla1[[#This Row],[RENAES]],[2]EESS!$1:$1048576,7,FALSE)</f>
        <v>MAYPUCO</v>
      </c>
      <c r="S1032" s="1" t="str">
        <f>VLOOKUP([1]!Tabla1[[#This Row],[RENAES]],[2]EESS!$1:$1048576,10,FALSE)</f>
        <v>MAYPUCO</v>
      </c>
      <c r="T1032" s="1" t="s">
        <v>1163</v>
      </c>
      <c r="U1032" s="1" t="s">
        <v>326</v>
      </c>
      <c r="V1032" s="1" t="s">
        <v>91</v>
      </c>
      <c r="W1032" s="57">
        <v>3</v>
      </c>
      <c r="X1032" s="1" t="s">
        <v>134</v>
      </c>
      <c r="Y1032" s="1" t="s">
        <v>88</v>
      </c>
      <c r="Z1032" s="1" t="s">
        <v>142</v>
      </c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2599</v>
      </c>
      <c r="B1033" s="1" t="s">
        <v>2600</v>
      </c>
      <c r="C1033" s="1" t="s">
        <v>97</v>
      </c>
      <c r="D1033" s="1" t="s">
        <v>3185</v>
      </c>
      <c r="E1033" s="1" t="s">
        <v>1111</v>
      </c>
      <c r="F1033" s="1" t="s">
        <v>96</v>
      </c>
      <c r="G1033" s="1" t="s">
        <v>108</v>
      </c>
      <c r="H1033" s="1" t="s">
        <v>1476</v>
      </c>
      <c r="I1033" s="1" t="s">
        <v>99</v>
      </c>
      <c r="J1033" s="1" t="s">
        <v>121</v>
      </c>
      <c r="K1033" s="1">
        <v>28</v>
      </c>
      <c r="L1033" s="1" t="s">
        <v>101</v>
      </c>
      <c r="M1033" s="1" t="s">
        <v>325</v>
      </c>
      <c r="N1033" s="1" t="s">
        <v>105</v>
      </c>
      <c r="O1033" s="1" t="s">
        <v>104</v>
      </c>
      <c r="P1033">
        <v>51</v>
      </c>
      <c r="Q1033" s="1" t="str">
        <f>VLOOKUP([1]!Tabla1[[#This Row],[RENAES]],[2]EESS!$1:$1048576,6,FALSE)</f>
        <v>NO PERTENECE A NINGUNA RED</v>
      </c>
      <c r="R1033" s="1" t="str">
        <f>VLOOKUP([1]!Tabla1[[#This Row],[RENAES]],[2]EESS!$1:$1048576,7,FALSE)</f>
        <v>NO PERTENECE A NINGUNA MICRORED</v>
      </c>
      <c r="S1033" s="1" t="str">
        <f>VLOOKUP([1]!Tabla1[[#This Row],[RENAES]],[2]EESS!$1:$1048576,10,FALSE)</f>
        <v>HOSPITAL IQUITOS "Cesar Garayar Garcia"</v>
      </c>
      <c r="T1033" s="1" t="s">
        <v>1155</v>
      </c>
      <c r="U1033" s="1" t="s">
        <v>326</v>
      </c>
      <c r="V1033" s="1" t="s">
        <v>91</v>
      </c>
      <c r="W1033" s="57">
        <v>2</v>
      </c>
      <c r="X1033" s="1" t="s">
        <v>1476</v>
      </c>
      <c r="Y1033" s="1" t="s">
        <v>99</v>
      </c>
      <c r="Z1033" s="1" t="s">
        <v>121</v>
      </c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 t="s">
        <v>3188</v>
      </c>
      <c r="CF1033" s="1" t="s">
        <v>326</v>
      </c>
      <c r="CG1033" s="1" t="s">
        <v>91</v>
      </c>
      <c r="CH1033" s="1" t="s">
        <v>123</v>
      </c>
      <c r="CI1033" s="1" t="s">
        <v>2960</v>
      </c>
      <c r="CJ1033" s="1" t="s">
        <v>95</v>
      </c>
      <c r="CK1033" s="1" t="s">
        <v>95</v>
      </c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7755</v>
      </c>
      <c r="B1034" s="1" t="s">
        <v>7756</v>
      </c>
      <c r="C1034" s="1" t="s">
        <v>97</v>
      </c>
      <c r="D1034" s="1" t="s">
        <v>3185</v>
      </c>
      <c r="E1034" s="1" t="s">
        <v>1111</v>
      </c>
      <c r="F1034" s="1" t="s">
        <v>95</v>
      </c>
      <c r="G1034" s="1" t="s">
        <v>122</v>
      </c>
      <c r="H1034" s="1" t="s">
        <v>208</v>
      </c>
      <c r="I1034" s="1" t="s">
        <v>96</v>
      </c>
      <c r="J1034" s="1" t="s">
        <v>95</v>
      </c>
      <c r="K1034" s="1">
        <v>31</v>
      </c>
      <c r="L1034" s="1" t="s">
        <v>101</v>
      </c>
      <c r="M1034" s="1" t="s">
        <v>325</v>
      </c>
      <c r="N1034" s="1" t="s">
        <v>91</v>
      </c>
      <c r="O1034" s="1" t="s">
        <v>104</v>
      </c>
      <c r="P1034">
        <v>68</v>
      </c>
      <c r="Q1034" s="1" t="str">
        <f>VLOOKUP([1]!Tabla1[[#This Row],[RENAES]],[2]EESS!$1:$1048576,6,FALSE)</f>
        <v>UCAYALI</v>
      </c>
      <c r="R1034" s="1" t="str">
        <f>VLOOKUP([1]!Tabla1[[#This Row],[RENAES]],[2]EESS!$1:$1048576,7,FALSE)</f>
        <v>CONTAMANA</v>
      </c>
      <c r="S1034" s="1" t="str">
        <f>VLOOKUP([1]!Tabla1[[#This Row],[RENAES]],[2]EESS!$1:$1048576,10,FALSE)</f>
        <v>ORELLANA</v>
      </c>
      <c r="T1034" s="1" t="s">
        <v>7701</v>
      </c>
      <c r="U1034" s="1" t="s">
        <v>326</v>
      </c>
      <c r="V1034" s="1" t="s">
        <v>91</v>
      </c>
      <c r="W1034" s="57">
        <v>2</v>
      </c>
      <c r="X1034" s="1" t="s">
        <v>350</v>
      </c>
      <c r="Y1034" s="1" t="s">
        <v>96</v>
      </c>
      <c r="Z1034" s="1" t="s">
        <v>96</v>
      </c>
      <c r="AA1034" s="1" t="s">
        <v>7701</v>
      </c>
      <c r="AB1034" s="1" t="s">
        <v>325</v>
      </c>
      <c r="AC1034" s="1" t="s">
        <v>91</v>
      </c>
      <c r="AD1034" s="1" t="s">
        <v>104</v>
      </c>
      <c r="AE1034" s="1" t="s">
        <v>350</v>
      </c>
      <c r="AF1034" s="1" t="s">
        <v>96</v>
      </c>
      <c r="AG1034" s="1" t="s">
        <v>96</v>
      </c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4314</v>
      </c>
      <c r="B1035" s="1" t="s">
        <v>8299</v>
      </c>
      <c r="C1035" s="1" t="s">
        <v>97</v>
      </c>
      <c r="D1035" s="1" t="s">
        <v>3185</v>
      </c>
      <c r="E1035" s="1" t="s">
        <v>1111</v>
      </c>
      <c r="F1035" s="1" t="s">
        <v>95</v>
      </c>
      <c r="G1035" s="1" t="s">
        <v>106</v>
      </c>
      <c r="H1035" s="1" t="s">
        <v>324</v>
      </c>
      <c r="I1035" s="1" t="s">
        <v>107</v>
      </c>
      <c r="J1035" s="1" t="s">
        <v>127</v>
      </c>
      <c r="K1035" s="1">
        <v>30</v>
      </c>
      <c r="L1035" s="1" t="s">
        <v>101</v>
      </c>
      <c r="M1035" s="1" t="s">
        <v>325</v>
      </c>
      <c r="N1035" s="1" t="s">
        <v>91</v>
      </c>
      <c r="O1035" s="1" t="s">
        <v>92</v>
      </c>
      <c r="P1035">
        <v>3</v>
      </c>
      <c r="Q1035" s="1" t="str">
        <f>VLOOKUP([1]!Tabla1[[#This Row],[RENAES]],[2]EESS!$1:$1048576,6,FALSE)</f>
        <v>MAYNAS CIUDAD</v>
      </c>
      <c r="R1035" s="1" t="str">
        <f>VLOOKUP([1]!Tabla1[[#This Row],[RENAES]],[2]EESS!$1:$1048576,7,FALSE)</f>
        <v>IQUITOS SUR</v>
      </c>
      <c r="S1035" s="1" t="str">
        <f>VLOOKUP([1]!Tabla1[[#This Row],[RENAES]],[2]EESS!$1:$1048576,10,FALSE)</f>
        <v>MODELO</v>
      </c>
      <c r="T1035" s="1" t="s">
        <v>7126</v>
      </c>
      <c r="U1035" s="1" t="s">
        <v>326</v>
      </c>
      <c r="V1035" s="1" t="s">
        <v>91</v>
      </c>
      <c r="W1035" s="57">
        <v>10</v>
      </c>
      <c r="X1035" s="1" t="s">
        <v>324</v>
      </c>
      <c r="Y1035" s="1" t="s">
        <v>107</v>
      </c>
      <c r="Z1035" s="1" t="s">
        <v>127</v>
      </c>
      <c r="AA1035" s="1"/>
      <c r="AB1035" s="1"/>
      <c r="AC1035" s="1"/>
      <c r="AD1035" s="1"/>
      <c r="AE1035" s="1"/>
      <c r="AF1035" s="1"/>
      <c r="AG1035" s="1"/>
      <c r="AH1035" s="1" t="s">
        <v>7308</v>
      </c>
      <c r="AI1035" s="1" t="s">
        <v>326</v>
      </c>
      <c r="AJ1035" s="1" t="s">
        <v>91</v>
      </c>
      <c r="AK1035" s="57">
        <v>7</v>
      </c>
      <c r="AL1035" s="1" t="s">
        <v>328</v>
      </c>
      <c r="AM1035" s="1" t="s">
        <v>88</v>
      </c>
      <c r="AN1035" s="1" t="s">
        <v>99</v>
      </c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3267</v>
      </c>
      <c r="B1036" s="1" t="s">
        <v>3268</v>
      </c>
      <c r="C1036" s="1" t="s">
        <v>97</v>
      </c>
      <c r="D1036" s="1" t="s">
        <v>3185</v>
      </c>
      <c r="E1036" s="1" t="s">
        <v>1111</v>
      </c>
      <c r="F1036" s="1" t="s">
        <v>90</v>
      </c>
      <c r="G1036" s="1" t="s">
        <v>118</v>
      </c>
      <c r="H1036" s="1" t="s">
        <v>3269</v>
      </c>
      <c r="I1036" s="1" t="s">
        <v>121</v>
      </c>
      <c r="J1036" s="1" t="s">
        <v>119</v>
      </c>
      <c r="K1036" s="1">
        <v>40</v>
      </c>
      <c r="L1036" s="1" t="s">
        <v>101</v>
      </c>
      <c r="M1036" s="1" t="s">
        <v>325</v>
      </c>
      <c r="N1036" s="1" t="s">
        <v>91</v>
      </c>
      <c r="O1036" s="1" t="s">
        <v>104</v>
      </c>
      <c r="P1036">
        <v>24</v>
      </c>
      <c r="Q1036" s="1" t="str">
        <f>VLOOKUP([1]!Tabla1[[#This Row],[RENAES]],[2]EESS!$1:$1048576,6,FALSE)</f>
        <v>REQUENA</v>
      </c>
      <c r="R1036" s="1" t="str">
        <f>VLOOKUP([1]!Tabla1[[#This Row],[RENAES]],[2]EESS!$1:$1048576,7,FALSE)</f>
        <v>BRETAÑA</v>
      </c>
      <c r="S1036" s="1" t="str">
        <f>VLOOKUP([1]!Tabla1[[#This Row],[RENAES]],[2]EESS!$1:$1048576,10,FALSE)</f>
        <v>SAN CARLOS</v>
      </c>
      <c r="T1036" s="1" t="s">
        <v>1170</v>
      </c>
      <c r="U1036" s="1" t="s">
        <v>326</v>
      </c>
      <c r="V1036" s="1" t="s">
        <v>91</v>
      </c>
      <c r="W1036" s="57">
        <v>1</v>
      </c>
      <c r="X1036" s="1" t="s">
        <v>3269</v>
      </c>
      <c r="Y1036" s="1" t="s">
        <v>121</v>
      </c>
      <c r="Z1036" s="1" t="s">
        <v>119</v>
      </c>
      <c r="AA1036" s="1" t="s">
        <v>3203</v>
      </c>
      <c r="AB1036" s="1" t="s">
        <v>325</v>
      </c>
      <c r="AC1036" s="1" t="s">
        <v>105</v>
      </c>
      <c r="AD1036" s="1" t="s">
        <v>104</v>
      </c>
      <c r="AE1036" s="1" t="s">
        <v>3535</v>
      </c>
      <c r="AF1036" s="1" t="s">
        <v>90</v>
      </c>
      <c r="AG1036" s="1" t="s">
        <v>96</v>
      </c>
      <c r="AH1036" s="1" t="s">
        <v>3203</v>
      </c>
      <c r="AI1036" s="1" t="s">
        <v>326</v>
      </c>
      <c r="AJ1036" s="1" t="s">
        <v>91</v>
      </c>
      <c r="AK1036" s="57">
        <v>2</v>
      </c>
      <c r="AL1036" s="1" t="s">
        <v>3535</v>
      </c>
      <c r="AM1036" s="1" t="s">
        <v>90</v>
      </c>
      <c r="AN1036" s="1" t="s">
        <v>96</v>
      </c>
      <c r="AO1036" s="1" t="s">
        <v>4213</v>
      </c>
      <c r="AP1036" s="1" t="s">
        <v>325</v>
      </c>
      <c r="AQ1036" s="1" t="s">
        <v>105</v>
      </c>
      <c r="AR1036" s="1" t="s">
        <v>104</v>
      </c>
      <c r="AS1036" s="1" t="s">
        <v>4649</v>
      </c>
      <c r="AT1036" s="1" t="s">
        <v>113</v>
      </c>
      <c r="AU1036" s="1" t="s">
        <v>111</v>
      </c>
      <c r="AV1036" s="1" t="s">
        <v>4213</v>
      </c>
      <c r="AW1036" s="1" t="s">
        <v>326</v>
      </c>
      <c r="AX1036" s="1" t="s">
        <v>91</v>
      </c>
      <c r="AY1036" s="57">
        <v>5</v>
      </c>
      <c r="AZ1036" s="1" t="s">
        <v>4649</v>
      </c>
      <c r="BA1036" s="1" t="s">
        <v>113</v>
      </c>
      <c r="BB1036" s="1" t="s">
        <v>111</v>
      </c>
      <c r="BC1036" s="1" t="s">
        <v>5697</v>
      </c>
      <c r="BD1036" s="1" t="s">
        <v>326</v>
      </c>
      <c r="BE1036" s="1" t="s">
        <v>91</v>
      </c>
      <c r="BF1036" s="57">
        <v>30</v>
      </c>
      <c r="BG1036" s="1" t="s">
        <v>324</v>
      </c>
      <c r="BH1036" s="1" t="s">
        <v>2598</v>
      </c>
      <c r="BI1036" s="1" t="s">
        <v>96</v>
      </c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 t="s">
        <v>5154</v>
      </c>
      <c r="BY1036" s="1" t="s">
        <v>325</v>
      </c>
      <c r="BZ1036" s="1" t="s">
        <v>91</v>
      </c>
      <c r="CA1036" s="1" t="s">
        <v>92</v>
      </c>
      <c r="CB1036" s="1" t="s">
        <v>291</v>
      </c>
      <c r="CC1036" s="1" t="s">
        <v>108</v>
      </c>
      <c r="CD1036" s="1" t="s">
        <v>102</v>
      </c>
      <c r="CE1036" s="1" t="s">
        <v>6159</v>
      </c>
      <c r="CF1036" s="1" t="s">
        <v>326</v>
      </c>
      <c r="CG1036" s="1" t="s">
        <v>91</v>
      </c>
      <c r="CH1036" s="1" t="s">
        <v>123</v>
      </c>
      <c r="CI1036" s="1" t="s">
        <v>6499</v>
      </c>
      <c r="CJ1036" s="1" t="s">
        <v>110</v>
      </c>
      <c r="CK1036" s="1" t="s">
        <v>102</v>
      </c>
      <c r="CL1036" s="1"/>
      <c r="CM1036" s="1"/>
      <c r="CN1036" s="1"/>
      <c r="CO1036" s="1"/>
      <c r="CP1036" s="1"/>
      <c r="CQ1036" s="1"/>
      <c r="CR1036" s="1"/>
    </row>
    <row r="1037" spans="1:96" x14ac:dyDescent="0.3">
      <c r="A1037" s="1" t="s">
        <v>4325</v>
      </c>
      <c r="B1037" s="1" t="s">
        <v>4326</v>
      </c>
      <c r="C1037" s="1" t="s">
        <v>97</v>
      </c>
      <c r="D1037" s="1" t="s">
        <v>139</v>
      </c>
      <c r="E1037" s="1" t="s">
        <v>1111</v>
      </c>
      <c r="F1037" s="1" t="s">
        <v>90</v>
      </c>
      <c r="G1037" s="1" t="s">
        <v>122</v>
      </c>
      <c r="H1037" s="1" t="s">
        <v>4327</v>
      </c>
      <c r="I1037" s="1" t="s">
        <v>95</v>
      </c>
      <c r="J1037" s="1" t="s">
        <v>111</v>
      </c>
      <c r="K1037" s="1">
        <v>29</v>
      </c>
      <c r="L1037" s="1" t="s">
        <v>101</v>
      </c>
      <c r="M1037" s="1" t="s">
        <v>325</v>
      </c>
      <c r="N1037" s="1" t="s">
        <v>91</v>
      </c>
      <c r="O1037" s="1" t="s">
        <v>104</v>
      </c>
      <c r="P1037">
        <v>34149</v>
      </c>
      <c r="Q1037" s="1" t="str">
        <f>VLOOKUP([1]!Tabla1[[#This Row],[RENAES]],[2]EESS!$1:$1048576,6,FALSE)</f>
        <v>NO PERTENECE A NINGUNA RED</v>
      </c>
      <c r="R1037" s="1" t="str">
        <f>VLOOKUP([1]!Tabla1[[#This Row],[RENAES]],[2]EESS!$1:$1048576,7,FALSE)</f>
        <v>NO PERTENECE A NINGUNA MICRORED</v>
      </c>
      <c r="S1037" s="1" t="str">
        <f>VLOOKUP([1]!Tabla1[[#This Row],[RENAES]],[2]EESS!$1:$1048576,10,FALSE)</f>
        <v>HOSPITAL IQUITOS "Cesar Garayar Garcia"</v>
      </c>
      <c r="T1037" s="1" t="s">
        <v>1120</v>
      </c>
      <c r="U1037" s="1" t="s">
        <v>326</v>
      </c>
      <c r="V1037" s="1" t="s">
        <v>91</v>
      </c>
      <c r="W1037" s="57">
        <v>4</v>
      </c>
      <c r="X1037" s="1" t="s">
        <v>4327</v>
      </c>
      <c r="Y1037" s="1" t="s">
        <v>95</v>
      </c>
      <c r="Z1037" s="1" t="s">
        <v>111</v>
      </c>
      <c r="AA1037" s="1"/>
      <c r="AB1037" s="1"/>
      <c r="AC1037" s="1"/>
      <c r="AD1037" s="1"/>
      <c r="AE1037" s="1"/>
      <c r="AF1037" s="1"/>
      <c r="AG1037" s="1"/>
      <c r="AH1037" s="1" t="s">
        <v>4824</v>
      </c>
      <c r="AI1037" s="1" t="s">
        <v>326</v>
      </c>
      <c r="AJ1037" s="1" t="s">
        <v>91</v>
      </c>
      <c r="AK1037" s="57">
        <v>5</v>
      </c>
      <c r="AL1037" s="1" t="s">
        <v>5184</v>
      </c>
      <c r="AM1037" s="1" t="s">
        <v>99</v>
      </c>
      <c r="AN1037" s="1" t="s">
        <v>102</v>
      </c>
      <c r="AO1037" s="1"/>
      <c r="AP1037" s="1"/>
      <c r="AQ1037" s="1"/>
      <c r="AR1037" s="1"/>
      <c r="AS1037" s="1"/>
      <c r="AT1037" s="1"/>
      <c r="AU1037" s="1"/>
      <c r="AV1037" s="1" t="s">
        <v>4213</v>
      </c>
      <c r="AW1037" s="1" t="s">
        <v>326</v>
      </c>
      <c r="AX1037" s="1" t="s">
        <v>91</v>
      </c>
      <c r="AY1037" s="57">
        <v>6</v>
      </c>
      <c r="AZ1037" s="1" t="s">
        <v>6473</v>
      </c>
      <c r="BA1037" s="1" t="s">
        <v>95</v>
      </c>
      <c r="BB1037" s="1" t="s">
        <v>115</v>
      </c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8300</v>
      </c>
      <c r="B1038" s="1" t="s">
        <v>8301</v>
      </c>
      <c r="C1038" s="1" t="s">
        <v>97</v>
      </c>
      <c r="D1038" s="1" t="s">
        <v>3185</v>
      </c>
      <c r="E1038" s="1" t="s">
        <v>1111</v>
      </c>
      <c r="F1038" s="1" t="s">
        <v>119</v>
      </c>
      <c r="G1038" s="1" t="s">
        <v>121</v>
      </c>
      <c r="H1038" s="1" t="s">
        <v>4659</v>
      </c>
      <c r="I1038" s="1" t="s">
        <v>96</v>
      </c>
      <c r="J1038" s="1" t="s">
        <v>95</v>
      </c>
      <c r="K1038" s="1">
        <v>29</v>
      </c>
      <c r="L1038" s="1" t="s">
        <v>101</v>
      </c>
      <c r="M1038" s="1" t="s">
        <v>325</v>
      </c>
      <c r="N1038" s="1" t="s">
        <v>91</v>
      </c>
      <c r="O1038" s="1" t="s">
        <v>104</v>
      </c>
      <c r="P1038">
        <v>25</v>
      </c>
      <c r="Q1038" s="1" t="str">
        <f>VLOOKUP([1]!Tabla1[[#This Row],[RENAES]],[2]EESS!$1:$1048576,6,FALSE)</f>
        <v>MAYNAS CIUDAD</v>
      </c>
      <c r="R1038" s="1" t="str">
        <f>VLOOKUP([1]!Tabla1[[#This Row],[RENAES]],[2]EESS!$1:$1048576,7,FALSE)</f>
        <v>IQUITOS NORTE</v>
      </c>
      <c r="S1038" s="1" t="str">
        <f>VLOOKUP([1]!Tabla1[[#This Row],[RENAES]],[2]EESS!$1:$1048576,10,FALSE)</f>
        <v>TUPAC AMARU De Iquitos "Lic.Enf. Jenny Esther Carrasco"</v>
      </c>
      <c r="T1038" s="1" t="s">
        <v>7673</v>
      </c>
      <c r="U1038" s="1" t="s">
        <v>326</v>
      </c>
      <c r="V1038" s="1" t="s">
        <v>91</v>
      </c>
      <c r="W1038" s="57">
        <v>1</v>
      </c>
      <c r="X1038" s="1" t="s">
        <v>4659</v>
      </c>
      <c r="Y1038" s="1" t="s">
        <v>96</v>
      </c>
      <c r="Z1038" s="1" t="s">
        <v>95</v>
      </c>
      <c r="AA1038" s="1" t="s">
        <v>8844</v>
      </c>
      <c r="AB1038" s="1" t="s">
        <v>325</v>
      </c>
      <c r="AC1038" s="1" t="s">
        <v>105</v>
      </c>
      <c r="AD1038" s="1" t="s">
        <v>104</v>
      </c>
      <c r="AE1038" s="1" t="s">
        <v>222</v>
      </c>
      <c r="AF1038" s="1" t="s">
        <v>102</v>
      </c>
      <c r="AG1038" s="1" t="s">
        <v>90</v>
      </c>
      <c r="AH1038" s="1" t="s">
        <v>8844</v>
      </c>
      <c r="AI1038" s="1" t="s">
        <v>326</v>
      </c>
      <c r="AJ1038" s="1" t="s">
        <v>91</v>
      </c>
      <c r="AK1038" s="57">
        <v>2</v>
      </c>
      <c r="AL1038" s="1" t="s">
        <v>222</v>
      </c>
      <c r="AM1038" s="1" t="s">
        <v>102</v>
      </c>
      <c r="AN1038" s="1" t="s">
        <v>90</v>
      </c>
      <c r="AO1038" s="1" t="s">
        <v>10000</v>
      </c>
      <c r="AP1038" s="1" t="s">
        <v>325</v>
      </c>
      <c r="AQ1038" s="1" t="s">
        <v>91</v>
      </c>
      <c r="AR1038" s="1" t="s">
        <v>92</v>
      </c>
      <c r="AS1038" s="1" t="s">
        <v>10254</v>
      </c>
      <c r="AT1038" s="1" t="s">
        <v>90</v>
      </c>
      <c r="AU1038" s="1" t="s">
        <v>96</v>
      </c>
      <c r="AV1038" s="1" t="s">
        <v>10000</v>
      </c>
      <c r="AW1038" s="1" t="s">
        <v>326</v>
      </c>
      <c r="AX1038" s="1" t="s">
        <v>91</v>
      </c>
      <c r="AY1038" s="57">
        <v>3</v>
      </c>
      <c r="AZ1038" s="1" t="s">
        <v>10254</v>
      </c>
      <c r="BA1038" s="1" t="s">
        <v>90</v>
      </c>
      <c r="BB1038" s="1" t="s">
        <v>96</v>
      </c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8097</v>
      </c>
      <c r="B1039" s="1" t="s">
        <v>8098</v>
      </c>
      <c r="C1039" s="1" t="s">
        <v>97</v>
      </c>
      <c r="D1039" s="1" t="s">
        <v>3185</v>
      </c>
      <c r="E1039" s="1" t="s">
        <v>1111</v>
      </c>
      <c r="F1039" s="1" t="s">
        <v>119</v>
      </c>
      <c r="G1039" s="1" t="s">
        <v>116</v>
      </c>
      <c r="H1039" s="1" t="s">
        <v>186</v>
      </c>
      <c r="I1039" s="1" t="s">
        <v>95</v>
      </c>
      <c r="J1039" s="1" t="s">
        <v>116</v>
      </c>
      <c r="K1039" s="1">
        <v>36</v>
      </c>
      <c r="L1039" s="1" t="s">
        <v>101</v>
      </c>
      <c r="M1039" s="1" t="s">
        <v>325</v>
      </c>
      <c r="N1039" s="1" t="s">
        <v>91</v>
      </c>
      <c r="O1039" s="1" t="s">
        <v>104</v>
      </c>
      <c r="P1039">
        <v>123</v>
      </c>
      <c r="Q1039" s="1" t="str">
        <f>VLOOKUP([1]!Tabla1[[#This Row],[RENAES]],[2]EESS!$1:$1048576,6,FALSE)</f>
        <v>NO PERTENECE A NINGUNA RED</v>
      </c>
      <c r="R1039" s="1" t="str">
        <f>VLOOKUP([1]!Tabla1[[#This Row],[RENAES]],[2]EESS!$1:$1048576,7,FALSE)</f>
        <v>NO PERTENECE A NINGUNA MICRORED</v>
      </c>
      <c r="S1039" s="1" t="str">
        <f>VLOOKUP([1]!Tabla1[[#This Row],[RENAES]],[2]EESS!$1:$1048576,10,FALSE)</f>
        <v>HOSP.REGIONAL DE LORETO "Felipe Arriola Iglesias"</v>
      </c>
      <c r="T1039" s="1" t="s">
        <v>8044</v>
      </c>
      <c r="U1039" s="1" t="s">
        <v>326</v>
      </c>
      <c r="V1039" s="1" t="s">
        <v>91</v>
      </c>
      <c r="W1039" s="57">
        <v>2</v>
      </c>
      <c r="X1039" s="1" t="s">
        <v>186</v>
      </c>
      <c r="Y1039" s="1" t="s">
        <v>95</v>
      </c>
      <c r="Z1039" s="1" t="s">
        <v>116</v>
      </c>
      <c r="AA1039" s="1"/>
      <c r="AB1039" s="1"/>
      <c r="AC1039" s="1"/>
      <c r="AD1039" s="1"/>
      <c r="AE1039" s="1"/>
      <c r="AF1039" s="1"/>
      <c r="AG1039" s="1"/>
      <c r="AH1039" s="1" t="s">
        <v>9001</v>
      </c>
      <c r="AI1039" s="1" t="s">
        <v>326</v>
      </c>
      <c r="AJ1039" s="1" t="s">
        <v>91</v>
      </c>
      <c r="AK1039" s="57">
        <v>3</v>
      </c>
      <c r="AL1039" s="1" t="s">
        <v>223</v>
      </c>
      <c r="AM1039" s="1" t="s">
        <v>99</v>
      </c>
      <c r="AN1039" s="1" t="s">
        <v>110</v>
      </c>
      <c r="AO1039" s="1"/>
      <c r="AP1039" s="1"/>
      <c r="AQ1039" s="1"/>
      <c r="AR1039" s="1"/>
      <c r="AS1039" s="1"/>
      <c r="AT1039" s="1"/>
      <c r="AU1039" s="1"/>
      <c r="AV1039" s="1" t="s">
        <v>10191</v>
      </c>
      <c r="AW1039" s="1" t="s">
        <v>326</v>
      </c>
      <c r="AX1039" s="1" t="s">
        <v>91</v>
      </c>
      <c r="AY1039" s="57">
        <v>2</v>
      </c>
      <c r="AZ1039" s="1" t="s">
        <v>186</v>
      </c>
      <c r="BA1039" s="1" t="s">
        <v>119</v>
      </c>
      <c r="BB1039" s="1" t="s">
        <v>100</v>
      </c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859</v>
      </c>
      <c r="B1040" s="1" t="s">
        <v>9336</v>
      </c>
      <c r="C1040" s="1" t="s">
        <v>97</v>
      </c>
      <c r="D1040" s="1" t="s">
        <v>136</v>
      </c>
      <c r="E1040" s="1" t="s">
        <v>1111</v>
      </c>
      <c r="F1040" s="1" t="s">
        <v>119</v>
      </c>
      <c r="G1040" s="1" t="s">
        <v>108</v>
      </c>
      <c r="H1040" s="1" t="s">
        <v>140</v>
      </c>
      <c r="I1040" s="1" t="s">
        <v>90</v>
      </c>
      <c r="J1040" s="1" t="s">
        <v>99</v>
      </c>
      <c r="K1040" s="1">
        <v>32</v>
      </c>
      <c r="L1040" s="1" t="s">
        <v>101</v>
      </c>
      <c r="M1040" s="1" t="s">
        <v>325</v>
      </c>
      <c r="N1040" s="1" t="s">
        <v>91</v>
      </c>
      <c r="O1040" s="32"/>
      <c r="P1040">
        <v>106</v>
      </c>
      <c r="Q1040" s="1" t="str">
        <f>VLOOKUP([1]!Tabla1[[#This Row],[RENAES]],[2]EESS!$1:$1048576,6,FALSE)</f>
        <v>DATEM DEL MARAÑON</v>
      </c>
      <c r="R1040" s="1" t="str">
        <f>VLOOKUP([1]!Tabla1[[#This Row],[RENAES]],[2]EESS!$1:$1048576,7,FALSE)</f>
        <v>MANSERICHE</v>
      </c>
      <c r="S1040" s="1" t="str">
        <f>VLOOKUP([1]!Tabla1[[#This Row],[RENAES]],[2]EESS!$1:$1048576,10,FALSE)</f>
        <v xml:space="preserve">SARAMIRIZA </v>
      </c>
      <c r="T1040" s="1" t="s">
        <v>7676</v>
      </c>
      <c r="U1040" s="1" t="s">
        <v>326</v>
      </c>
      <c r="V1040" s="1" t="s">
        <v>91</v>
      </c>
      <c r="W1040" s="57">
        <v>1</v>
      </c>
      <c r="X1040" s="1" t="s">
        <v>140</v>
      </c>
      <c r="Y1040" s="1" t="s">
        <v>90</v>
      </c>
      <c r="Z1040" s="1" t="s">
        <v>99</v>
      </c>
      <c r="AA1040" s="1" t="s">
        <v>8842</v>
      </c>
      <c r="AB1040" s="1" t="s">
        <v>325</v>
      </c>
      <c r="AC1040" s="1" t="s">
        <v>105</v>
      </c>
      <c r="AD1040" s="1" t="s">
        <v>104</v>
      </c>
      <c r="AE1040" s="1" t="s">
        <v>3020</v>
      </c>
      <c r="AF1040" s="1" t="s">
        <v>96</v>
      </c>
      <c r="AG1040" s="1" t="s">
        <v>90</v>
      </c>
      <c r="AH1040" s="1" t="s">
        <v>8842</v>
      </c>
      <c r="AI1040" s="1" t="s">
        <v>326</v>
      </c>
      <c r="AJ1040" s="1" t="s">
        <v>91</v>
      </c>
      <c r="AK1040" s="57">
        <v>2</v>
      </c>
      <c r="AL1040" s="1" t="s">
        <v>3020</v>
      </c>
      <c r="AM1040" s="1" t="s">
        <v>96</v>
      </c>
      <c r="AN1040" s="1" t="s">
        <v>90</v>
      </c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6220</v>
      </c>
      <c r="B1041" s="1" t="s">
        <v>6221</v>
      </c>
      <c r="C1041" s="1" t="s">
        <v>97</v>
      </c>
      <c r="D1041" s="1" t="s">
        <v>136</v>
      </c>
      <c r="E1041" s="1" t="s">
        <v>1111</v>
      </c>
      <c r="F1041" s="1" t="s">
        <v>102</v>
      </c>
      <c r="G1041" s="1" t="s">
        <v>131</v>
      </c>
      <c r="H1041" s="1" t="s">
        <v>5163</v>
      </c>
      <c r="I1041" s="1" t="s">
        <v>90</v>
      </c>
      <c r="J1041" s="1" t="s">
        <v>113</v>
      </c>
      <c r="K1041" s="1">
        <v>37</v>
      </c>
      <c r="L1041" s="1" t="s">
        <v>101</v>
      </c>
      <c r="M1041" s="1" t="s">
        <v>325</v>
      </c>
      <c r="N1041" s="1" t="s">
        <v>91</v>
      </c>
      <c r="O1041" s="1" t="s">
        <v>104</v>
      </c>
      <c r="P1041">
        <v>107</v>
      </c>
      <c r="Q1041" s="1" t="str">
        <f>VLOOKUP([1]!Tabla1[[#This Row],[RENAES]],[2]EESS!$1:$1048576,6,FALSE)</f>
        <v>UCAYALI</v>
      </c>
      <c r="R1041" s="1" t="str">
        <f>VLOOKUP([1]!Tabla1[[#This Row],[RENAES]],[2]EESS!$1:$1048576,7,FALSE)</f>
        <v>SARAYACU</v>
      </c>
      <c r="S1041" s="1" t="str">
        <f>VLOOKUP([1]!Tabla1[[#This Row],[RENAES]],[2]EESS!$1:$1048576,10,FALSE)</f>
        <v>TRES UNIDOS</v>
      </c>
      <c r="T1041" s="1" t="s">
        <v>5697</v>
      </c>
      <c r="U1041" s="1" t="s">
        <v>326</v>
      </c>
      <c r="V1041" s="1" t="s">
        <v>91</v>
      </c>
      <c r="W1041" s="57">
        <v>1</v>
      </c>
      <c r="X1041" s="1" t="s">
        <v>5163</v>
      </c>
      <c r="Y1041" s="1" t="s">
        <v>90</v>
      </c>
      <c r="Z1041" s="1" t="s">
        <v>113</v>
      </c>
      <c r="AA1041" s="1" t="s">
        <v>6957</v>
      </c>
      <c r="AB1041" s="1" t="s">
        <v>325</v>
      </c>
      <c r="AC1041" s="1" t="s">
        <v>105</v>
      </c>
      <c r="AD1041" s="1" t="s">
        <v>104</v>
      </c>
      <c r="AE1041" s="1" t="s">
        <v>7167</v>
      </c>
      <c r="AF1041" s="1" t="s">
        <v>96</v>
      </c>
      <c r="AG1041" s="1" t="s">
        <v>102</v>
      </c>
      <c r="AH1041" s="1" t="s">
        <v>6957</v>
      </c>
      <c r="AI1041" s="1" t="s">
        <v>326</v>
      </c>
      <c r="AJ1041" s="1" t="s">
        <v>91</v>
      </c>
      <c r="AK1041" s="57">
        <v>2</v>
      </c>
      <c r="AL1041" s="1" t="s">
        <v>7167</v>
      </c>
      <c r="AM1041" s="1" t="s">
        <v>96</v>
      </c>
      <c r="AN1041" s="1" t="s">
        <v>102</v>
      </c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6978</v>
      </c>
      <c r="B1042" s="1" t="s">
        <v>6979</v>
      </c>
      <c r="C1042" s="1" t="s">
        <v>97</v>
      </c>
      <c r="D1042" s="1" t="s">
        <v>3185</v>
      </c>
      <c r="E1042" s="1" t="s">
        <v>1111</v>
      </c>
      <c r="F1042" s="1" t="s">
        <v>95</v>
      </c>
      <c r="G1042" s="1" t="s">
        <v>100</v>
      </c>
      <c r="H1042" s="1" t="s">
        <v>132</v>
      </c>
      <c r="I1042" s="1" t="s">
        <v>102</v>
      </c>
      <c r="J1042" s="1" t="s">
        <v>98</v>
      </c>
      <c r="K1042" s="1">
        <v>37</v>
      </c>
      <c r="L1042" s="1" t="s">
        <v>101</v>
      </c>
      <c r="M1042" s="1" t="s">
        <v>325</v>
      </c>
      <c r="N1042" s="1" t="s">
        <v>91</v>
      </c>
      <c r="O1042" s="1" t="s">
        <v>104</v>
      </c>
      <c r="P1042">
        <v>125</v>
      </c>
      <c r="Q1042" s="1" t="str">
        <f>VLOOKUP([1]!Tabla1[[#This Row],[RENAES]],[2]EESS!$1:$1048576,6,FALSE)</f>
        <v>NO PERTENECE A NINGUNA RED</v>
      </c>
      <c r="R1042" s="1" t="str">
        <f>VLOOKUP([1]!Tabla1[[#This Row],[RENAES]],[2]EESS!$1:$1048576,7,FALSE)</f>
        <v>NO PERTENECE A NINGUNA MICRORED</v>
      </c>
      <c r="S1042" s="1" t="str">
        <f>VLOOKUP([1]!Tabla1[[#This Row],[RENAES]],[2]EESS!$1:$1048576,10,FALSE)</f>
        <v>HOSP.REGIONAL DE LORETO "Felipe Arriola Iglesias"</v>
      </c>
      <c r="T1042" s="1" t="s">
        <v>6716</v>
      </c>
      <c r="U1042" s="1" t="s">
        <v>326</v>
      </c>
      <c r="V1042" s="1" t="s">
        <v>91</v>
      </c>
      <c r="W1042" s="57">
        <v>2</v>
      </c>
      <c r="X1042" s="1" t="s">
        <v>132</v>
      </c>
      <c r="Y1042" s="1" t="s">
        <v>102</v>
      </c>
      <c r="Z1042" s="1" t="s">
        <v>98</v>
      </c>
      <c r="AA1042" s="1"/>
      <c r="AB1042" s="1"/>
      <c r="AC1042" s="1"/>
      <c r="AD1042" s="1"/>
      <c r="AE1042" s="1"/>
      <c r="AF1042" s="1"/>
      <c r="AG1042" s="1"/>
      <c r="AH1042" s="1" t="s">
        <v>8859</v>
      </c>
      <c r="AI1042" s="1" t="s">
        <v>326</v>
      </c>
      <c r="AJ1042" s="1" t="s">
        <v>91</v>
      </c>
      <c r="AK1042" s="57">
        <v>4</v>
      </c>
      <c r="AL1042" s="1" t="s">
        <v>4698</v>
      </c>
      <c r="AM1042" s="1" t="s">
        <v>96</v>
      </c>
      <c r="AN1042" s="1" t="s">
        <v>109</v>
      </c>
      <c r="AO1042" s="1"/>
      <c r="AP1042" s="1"/>
      <c r="AQ1042" s="1"/>
      <c r="AR1042" s="1"/>
      <c r="AS1042" s="1"/>
      <c r="AT1042" s="1"/>
      <c r="AU1042" s="1"/>
      <c r="AV1042" s="1" t="s">
        <v>9980</v>
      </c>
      <c r="AW1042" s="1" t="s">
        <v>326</v>
      </c>
      <c r="AX1042" s="1" t="s">
        <v>91</v>
      </c>
      <c r="AY1042" s="57">
        <v>5</v>
      </c>
      <c r="AZ1042" s="1" t="s">
        <v>276</v>
      </c>
      <c r="BA1042" s="1" t="s">
        <v>102</v>
      </c>
      <c r="BB1042" s="1" t="s">
        <v>127</v>
      </c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2601</v>
      </c>
      <c r="B1043" s="1" t="s">
        <v>2602</v>
      </c>
      <c r="C1043" s="1" t="s">
        <v>97</v>
      </c>
      <c r="D1043" s="1" t="s">
        <v>3185</v>
      </c>
      <c r="E1043" s="1" t="s">
        <v>1111</v>
      </c>
      <c r="F1043" s="1" t="s">
        <v>90</v>
      </c>
      <c r="G1043" s="1" t="s">
        <v>114</v>
      </c>
      <c r="H1043" s="1" t="s">
        <v>1326</v>
      </c>
      <c r="I1043" s="1" t="s">
        <v>127</v>
      </c>
      <c r="J1043" s="1" t="s">
        <v>107</v>
      </c>
      <c r="K1043" s="1">
        <v>29</v>
      </c>
      <c r="L1043" s="1" t="s">
        <v>101</v>
      </c>
      <c r="M1043" s="1" t="s">
        <v>325</v>
      </c>
      <c r="N1043" s="1" t="s">
        <v>105</v>
      </c>
      <c r="O1043" s="1" t="s">
        <v>104</v>
      </c>
      <c r="P1043">
        <v>161</v>
      </c>
      <c r="Q1043" s="1" t="str">
        <f>VLOOKUP([1]!Tabla1[[#This Row],[RENAES]],[2]EESS!$1:$1048576,6,FALSE)</f>
        <v>UCAYALI</v>
      </c>
      <c r="R1043" s="1" t="str">
        <f>VLOOKUP([1]!Tabla1[[#This Row],[RENAES]],[2]EESS!$1:$1048576,7,FALSE)</f>
        <v>SARAYACU</v>
      </c>
      <c r="S1043" s="1" t="str">
        <f>VLOOKUP([1]!Tabla1[[#This Row],[RENAES]],[2]EESS!$1:$1048576,10,FALSE)</f>
        <v>JUANCITO De Sarayacu</v>
      </c>
      <c r="T1043" s="1" t="s">
        <v>2564</v>
      </c>
      <c r="U1043" s="1" t="s">
        <v>326</v>
      </c>
      <c r="V1043" s="1" t="s">
        <v>91</v>
      </c>
      <c r="W1043" s="57">
        <v>6</v>
      </c>
      <c r="X1043" s="1" t="s">
        <v>1326</v>
      </c>
      <c r="Y1043" s="1" t="s">
        <v>127</v>
      </c>
      <c r="Z1043" s="1" t="s">
        <v>107</v>
      </c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 t="s">
        <v>3524</v>
      </c>
      <c r="CF1043" s="1" t="s">
        <v>326</v>
      </c>
      <c r="CG1043" s="1" t="s">
        <v>91</v>
      </c>
      <c r="CH1043" s="1" t="s">
        <v>123</v>
      </c>
      <c r="CI1043" s="1" t="s">
        <v>3473</v>
      </c>
      <c r="CJ1043" s="1" t="s">
        <v>88</v>
      </c>
      <c r="CK1043" s="1" t="s">
        <v>108</v>
      </c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1520</v>
      </c>
      <c r="B1044" s="1" t="s">
        <v>1521</v>
      </c>
      <c r="C1044" s="1" t="s">
        <v>97</v>
      </c>
      <c r="D1044" s="1" t="s">
        <v>139</v>
      </c>
      <c r="E1044" s="1" t="s">
        <v>1111</v>
      </c>
      <c r="F1044" s="1" t="s">
        <v>96</v>
      </c>
      <c r="G1044" s="1" t="s">
        <v>110</v>
      </c>
      <c r="H1044" s="1" t="s">
        <v>141</v>
      </c>
      <c r="I1044" s="1" t="s">
        <v>90</v>
      </c>
      <c r="J1044" s="1" t="s">
        <v>96</v>
      </c>
      <c r="K1044" s="1">
        <v>30</v>
      </c>
      <c r="L1044" s="1" t="s">
        <v>101</v>
      </c>
      <c r="M1044" s="1" t="s">
        <v>325</v>
      </c>
      <c r="N1044" s="1" t="s">
        <v>91</v>
      </c>
      <c r="O1044" s="1" t="s">
        <v>92</v>
      </c>
      <c r="P1044">
        <v>109</v>
      </c>
      <c r="Q1044" s="1" t="str">
        <f>VLOOKUP([1]!Tabla1[[#This Row],[RENAES]],[2]EESS!$1:$1048576,6,FALSE)</f>
        <v>MAYNAS CIUDAD</v>
      </c>
      <c r="R1044" s="1" t="str">
        <f>VLOOKUP([1]!Tabla1[[#This Row],[RENAES]],[2]EESS!$1:$1048576,7,FALSE)</f>
        <v>PUNCHANA</v>
      </c>
      <c r="S1044" s="1" t="str">
        <f>VLOOKUP([1]!Tabla1[[#This Row],[RENAES]],[2]EESS!$1:$1048576,10,FALSE)</f>
        <v>BELLAVISTA NANAY</v>
      </c>
      <c r="T1044" s="1" t="s">
        <v>1156</v>
      </c>
      <c r="U1044" s="1" t="s">
        <v>326</v>
      </c>
      <c r="V1044" s="1" t="s">
        <v>91</v>
      </c>
      <c r="W1044" s="57">
        <v>1</v>
      </c>
      <c r="X1044" s="1" t="s">
        <v>141</v>
      </c>
      <c r="Y1044" s="1" t="s">
        <v>90</v>
      </c>
      <c r="Z1044" s="1" t="s">
        <v>96</v>
      </c>
      <c r="AA1044" s="1" t="s">
        <v>1235</v>
      </c>
      <c r="AB1044" s="1" t="s">
        <v>325</v>
      </c>
      <c r="AC1044" s="1" t="s">
        <v>105</v>
      </c>
      <c r="AD1044" s="1" t="s">
        <v>104</v>
      </c>
      <c r="AE1044" s="1" t="s">
        <v>177</v>
      </c>
      <c r="AF1044" s="1" t="s">
        <v>119</v>
      </c>
      <c r="AG1044" s="1" t="s">
        <v>118</v>
      </c>
      <c r="AH1044" s="1" t="s">
        <v>1235</v>
      </c>
      <c r="AI1044" s="1" t="s">
        <v>326</v>
      </c>
      <c r="AJ1044" s="1" t="s">
        <v>91</v>
      </c>
      <c r="AK1044" s="57">
        <v>2</v>
      </c>
      <c r="AL1044" s="1" t="s">
        <v>177</v>
      </c>
      <c r="AM1044" s="1" t="s">
        <v>119</v>
      </c>
      <c r="AN1044" s="1" t="s">
        <v>118</v>
      </c>
      <c r="AO1044" s="1" t="s">
        <v>3497</v>
      </c>
      <c r="AP1044" s="1" t="s">
        <v>325</v>
      </c>
      <c r="AQ1044" s="1" t="s">
        <v>91</v>
      </c>
      <c r="AR1044" s="1" t="s">
        <v>104</v>
      </c>
      <c r="AS1044" s="1" t="s">
        <v>2891</v>
      </c>
      <c r="AT1044" s="1" t="s">
        <v>99</v>
      </c>
      <c r="AU1044" s="1" t="s">
        <v>102</v>
      </c>
      <c r="AV1044" s="1" t="s">
        <v>1235</v>
      </c>
      <c r="AW1044" s="1" t="s">
        <v>326</v>
      </c>
      <c r="AX1044" s="1" t="s">
        <v>91</v>
      </c>
      <c r="AY1044" s="57">
        <v>4</v>
      </c>
      <c r="AZ1044" s="1" t="s">
        <v>177</v>
      </c>
      <c r="BA1044" s="1" t="s">
        <v>109</v>
      </c>
      <c r="BB1044" s="1" t="s">
        <v>108</v>
      </c>
      <c r="BC1044" s="1" t="s">
        <v>3497</v>
      </c>
      <c r="BD1044" s="1" t="s">
        <v>326</v>
      </c>
      <c r="BE1044" s="1" t="s">
        <v>91</v>
      </c>
      <c r="BF1044" s="57">
        <v>3</v>
      </c>
      <c r="BG1044" s="1" t="s">
        <v>2891</v>
      </c>
      <c r="BH1044" s="1" t="s">
        <v>99</v>
      </c>
      <c r="BI1044" s="1" t="s">
        <v>102</v>
      </c>
      <c r="BJ1044" s="1" t="s">
        <v>4617</v>
      </c>
      <c r="BK1044" s="1" t="s">
        <v>326</v>
      </c>
      <c r="BL1044" s="1" t="s">
        <v>91</v>
      </c>
      <c r="BM1044" s="57">
        <v>4</v>
      </c>
      <c r="BN1044" s="1" t="s">
        <v>4675</v>
      </c>
      <c r="BO1044" s="1" t="s">
        <v>99</v>
      </c>
      <c r="BP1044" s="1" t="s">
        <v>88</v>
      </c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 t="s">
        <v>5331</v>
      </c>
      <c r="CF1044" s="1" t="s">
        <v>326</v>
      </c>
      <c r="CG1044" s="1" t="s">
        <v>91</v>
      </c>
      <c r="CH1044" s="1" t="s">
        <v>123</v>
      </c>
      <c r="CI1044" s="1" t="s">
        <v>4248</v>
      </c>
      <c r="CJ1044" s="1" t="s">
        <v>96</v>
      </c>
      <c r="CK1044" s="1" t="s">
        <v>129</v>
      </c>
      <c r="CL1044" s="1" t="s">
        <v>4617</v>
      </c>
      <c r="CM1044" s="1" t="s">
        <v>325</v>
      </c>
      <c r="CN1044" s="1" t="s">
        <v>91</v>
      </c>
      <c r="CO1044" s="1" t="s">
        <v>130</v>
      </c>
      <c r="CP1044" s="1" t="s">
        <v>4675</v>
      </c>
      <c r="CQ1044" s="1" t="s">
        <v>99</v>
      </c>
      <c r="CR1044" s="1" t="s">
        <v>88</v>
      </c>
    </row>
    <row r="1045" spans="1:96" x14ac:dyDescent="0.3">
      <c r="A1045" s="1" t="s">
        <v>436</v>
      </c>
      <c r="B1045" s="1" t="s">
        <v>437</v>
      </c>
      <c r="C1045" s="1" t="s">
        <v>97</v>
      </c>
      <c r="D1045" s="1" t="s">
        <v>3185</v>
      </c>
      <c r="E1045" s="1" t="s">
        <v>1111</v>
      </c>
      <c r="F1045" s="1" t="s">
        <v>96</v>
      </c>
      <c r="G1045" s="1" t="s">
        <v>169</v>
      </c>
      <c r="H1045" s="1" t="s">
        <v>279</v>
      </c>
      <c r="I1045" s="1" t="s">
        <v>99</v>
      </c>
      <c r="J1045" s="1" t="s">
        <v>88</v>
      </c>
      <c r="K1045" s="1">
        <v>29</v>
      </c>
      <c r="L1045" s="1" t="s">
        <v>101</v>
      </c>
      <c r="M1045" s="1" t="s">
        <v>325</v>
      </c>
      <c r="N1045" s="1" t="s">
        <v>91</v>
      </c>
      <c r="O1045" s="32"/>
      <c r="P1045">
        <v>1</v>
      </c>
      <c r="Q1045" s="1" t="str">
        <f>VLOOKUP([1]!Tabla1[[#This Row],[RENAES]],[2]EESS!$1:$1048576,6,FALSE)</f>
        <v>LORETO</v>
      </c>
      <c r="R1045" s="1" t="str">
        <f>VLOOKUP([1]!Tabla1[[#This Row],[RENAES]],[2]EESS!$1:$1048576,7,FALSE)</f>
        <v>INTUTO</v>
      </c>
      <c r="S1045" s="1" t="str">
        <f>VLOOKUP([1]!Tabla1[[#This Row],[RENAES]],[2]EESS!$1:$1048576,10,FALSE)</f>
        <v>INTUTO</v>
      </c>
      <c r="T1045" s="1" t="s">
        <v>3195</v>
      </c>
      <c r="U1045" s="1" t="s">
        <v>326</v>
      </c>
      <c r="V1045" s="1" t="s">
        <v>91</v>
      </c>
      <c r="W1045" s="57">
        <v>30</v>
      </c>
      <c r="X1045" s="1" t="s">
        <v>324</v>
      </c>
      <c r="Y1045" s="1" t="s">
        <v>108</v>
      </c>
      <c r="Z1045" s="1" t="s">
        <v>96</v>
      </c>
      <c r="AA1045" s="1" t="s">
        <v>1214</v>
      </c>
      <c r="AB1045" s="1" t="s">
        <v>325</v>
      </c>
      <c r="AC1045" s="1" t="s">
        <v>91</v>
      </c>
      <c r="AD1045" s="32"/>
      <c r="AE1045" s="1" t="s">
        <v>273</v>
      </c>
      <c r="AF1045" s="1" t="s">
        <v>108</v>
      </c>
      <c r="AG1045" s="1" t="s">
        <v>109</v>
      </c>
      <c r="AH1045" s="1" t="s">
        <v>3494</v>
      </c>
      <c r="AI1045" s="1" t="s">
        <v>326</v>
      </c>
      <c r="AJ1045" s="1" t="s">
        <v>91</v>
      </c>
      <c r="AK1045" s="57">
        <v>7</v>
      </c>
      <c r="AL1045" s="1" t="s">
        <v>111</v>
      </c>
      <c r="AM1045" s="1" t="s">
        <v>96</v>
      </c>
      <c r="AN1045" s="1" t="s">
        <v>131</v>
      </c>
      <c r="AO1045" s="1" t="s">
        <v>3195</v>
      </c>
      <c r="AP1045" s="1" t="s">
        <v>325</v>
      </c>
      <c r="AQ1045" s="1" t="s">
        <v>91</v>
      </c>
      <c r="AR1045" s="1" t="s">
        <v>104</v>
      </c>
      <c r="AS1045" s="1" t="s">
        <v>324</v>
      </c>
      <c r="AT1045" s="1" t="s">
        <v>108</v>
      </c>
      <c r="AU1045" s="1" t="s">
        <v>96</v>
      </c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 t="s">
        <v>4217</v>
      </c>
      <c r="CF1045" s="1" t="s">
        <v>326</v>
      </c>
      <c r="CG1045" s="1" t="s">
        <v>91</v>
      </c>
      <c r="CH1045" s="1" t="s">
        <v>123</v>
      </c>
      <c r="CI1045" s="1" t="s">
        <v>111</v>
      </c>
      <c r="CJ1045" s="1" t="s">
        <v>90</v>
      </c>
      <c r="CK1045" s="1" t="s">
        <v>95</v>
      </c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1522</v>
      </c>
      <c r="B1046" s="1" t="s">
        <v>1523</v>
      </c>
      <c r="C1046" s="1" t="s">
        <v>97</v>
      </c>
      <c r="D1046" s="1" t="s">
        <v>3185</v>
      </c>
      <c r="E1046" s="1" t="s">
        <v>1111</v>
      </c>
      <c r="F1046" s="1" t="s">
        <v>96</v>
      </c>
      <c r="G1046" s="1" t="s">
        <v>144</v>
      </c>
      <c r="H1046" s="1" t="s">
        <v>131</v>
      </c>
      <c r="I1046" s="1" t="s">
        <v>108</v>
      </c>
      <c r="J1046" s="1" t="s">
        <v>118</v>
      </c>
      <c r="K1046" s="1">
        <v>41</v>
      </c>
      <c r="L1046" s="1" t="s">
        <v>101</v>
      </c>
      <c r="M1046" s="1" t="s">
        <v>325</v>
      </c>
      <c r="N1046" s="1" t="s">
        <v>91</v>
      </c>
      <c r="O1046" s="1" t="s">
        <v>92</v>
      </c>
      <c r="P1046">
        <v>185</v>
      </c>
      <c r="Q1046" s="1" t="str">
        <f>VLOOKUP([1]!Tabla1[[#This Row],[RENAES]],[2]EESS!$1:$1048576,6,FALSE)</f>
        <v>ALTO AMAZONAS</v>
      </c>
      <c r="R1046" s="1" t="str">
        <f>VLOOKUP([1]!Tabla1[[#This Row],[RENAES]],[2]EESS!$1:$1048576,7,FALSE)</f>
        <v>YURIMAGUAS</v>
      </c>
      <c r="S1046" s="1" t="str">
        <f>VLOOKUP([1]!Tabla1[[#This Row],[RENAES]],[2]EESS!$1:$1048576,10,FALSE)</f>
        <v>JEBERILLOS</v>
      </c>
      <c r="T1046" s="1" t="s">
        <v>1252</v>
      </c>
      <c r="U1046" s="1" t="s">
        <v>326</v>
      </c>
      <c r="V1046" s="1" t="s">
        <v>91</v>
      </c>
      <c r="W1046" s="57">
        <v>1</v>
      </c>
      <c r="X1046" s="1" t="s">
        <v>131</v>
      </c>
      <c r="Y1046" s="1" t="s">
        <v>108</v>
      </c>
      <c r="Z1046" s="1" t="s">
        <v>118</v>
      </c>
      <c r="AA1046" s="1" t="s">
        <v>3197</v>
      </c>
      <c r="AB1046" s="1" t="s">
        <v>325</v>
      </c>
      <c r="AC1046" s="1" t="s">
        <v>105</v>
      </c>
      <c r="AD1046" s="1" t="s">
        <v>104</v>
      </c>
      <c r="AE1046" s="1" t="s">
        <v>3270</v>
      </c>
      <c r="AF1046" s="1" t="s">
        <v>96</v>
      </c>
      <c r="AG1046" s="1" t="s">
        <v>102</v>
      </c>
      <c r="AH1046" s="1" t="s">
        <v>3197</v>
      </c>
      <c r="AI1046" s="1" t="s">
        <v>326</v>
      </c>
      <c r="AJ1046" s="1" t="s">
        <v>91</v>
      </c>
      <c r="AK1046" s="57">
        <v>2</v>
      </c>
      <c r="AL1046" s="1" t="s">
        <v>3270</v>
      </c>
      <c r="AM1046" s="1" t="s">
        <v>96</v>
      </c>
      <c r="AN1046" s="1" t="s">
        <v>102</v>
      </c>
      <c r="AO1046" s="1"/>
      <c r="AP1046" s="1"/>
      <c r="AQ1046" s="1"/>
      <c r="AR1046" s="1"/>
      <c r="AS1046" s="1"/>
      <c r="AT1046" s="1"/>
      <c r="AU1046" s="1"/>
      <c r="AV1046" s="1" t="s">
        <v>4222</v>
      </c>
      <c r="AW1046" s="1" t="s">
        <v>326</v>
      </c>
      <c r="AX1046" s="1" t="s">
        <v>91</v>
      </c>
      <c r="AY1046" s="57">
        <v>3</v>
      </c>
      <c r="AZ1046" s="1" t="s">
        <v>136</v>
      </c>
      <c r="BA1046" s="1" t="s">
        <v>131</v>
      </c>
      <c r="BB1046" s="1" t="s">
        <v>88</v>
      </c>
      <c r="BC1046" s="1" t="s">
        <v>7289</v>
      </c>
      <c r="BD1046" s="1" t="s">
        <v>326</v>
      </c>
      <c r="BE1046" s="1" t="s">
        <v>91</v>
      </c>
      <c r="BF1046" s="57">
        <v>4</v>
      </c>
      <c r="BG1046" s="1" t="s">
        <v>5379</v>
      </c>
      <c r="BH1046" s="1" t="s">
        <v>95</v>
      </c>
      <c r="BI1046" s="1" t="s">
        <v>107</v>
      </c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 t="s">
        <v>4222</v>
      </c>
      <c r="CM1046" s="1" t="s">
        <v>325</v>
      </c>
      <c r="CN1046" s="1" t="s">
        <v>105</v>
      </c>
      <c r="CO1046" s="1" t="s">
        <v>130</v>
      </c>
      <c r="CP1046" s="1" t="s">
        <v>136</v>
      </c>
      <c r="CQ1046" s="1" t="s">
        <v>131</v>
      </c>
      <c r="CR1046" s="1" t="s">
        <v>88</v>
      </c>
    </row>
    <row r="1047" spans="1:96" x14ac:dyDescent="0.3">
      <c r="A1047" s="1" t="s">
        <v>5984</v>
      </c>
      <c r="B1047" s="1" t="s">
        <v>5985</v>
      </c>
      <c r="C1047" s="1" t="s">
        <v>97</v>
      </c>
      <c r="D1047" s="1" t="s">
        <v>3185</v>
      </c>
      <c r="E1047" s="1" t="s">
        <v>1111</v>
      </c>
      <c r="F1047" s="1" t="s">
        <v>102</v>
      </c>
      <c r="G1047" s="1" t="s">
        <v>102</v>
      </c>
      <c r="H1047" s="1" t="s">
        <v>95</v>
      </c>
      <c r="I1047" s="1" t="s">
        <v>121</v>
      </c>
      <c r="J1047" s="1" t="s">
        <v>102</v>
      </c>
      <c r="K1047" s="1">
        <v>32</v>
      </c>
      <c r="L1047" s="1" t="s">
        <v>101</v>
      </c>
      <c r="M1047" s="1" t="s">
        <v>325</v>
      </c>
      <c r="N1047" s="1" t="s">
        <v>91</v>
      </c>
      <c r="O1047" s="1" t="s">
        <v>104</v>
      </c>
      <c r="P1047">
        <v>6693</v>
      </c>
      <c r="Q1047" s="1" t="str">
        <f>VLOOKUP([1]!Tabla1[[#This Row],[RENAES]],[2]EESS!$1:$1048576,6,FALSE)</f>
        <v>MAYNAS PERIFERIE</v>
      </c>
      <c r="R1047" s="1" t="str">
        <f>VLOOKUP([1]!Tabla1[[#This Row],[RENAES]],[2]EESS!$1:$1048576,7,FALSE)</f>
        <v>SANTA CLOTILDE</v>
      </c>
      <c r="S1047" s="1" t="str">
        <f>VLOOKUP([1]!Tabla1[[#This Row],[RENAES]],[2]EESS!$1:$1048576,10,FALSE)</f>
        <v>SANTA CLOTILDE</v>
      </c>
      <c r="T1047" s="1" t="s">
        <v>5332</v>
      </c>
      <c r="U1047" s="1" t="s">
        <v>326</v>
      </c>
      <c r="V1047" s="1" t="s">
        <v>91</v>
      </c>
      <c r="W1047" s="57">
        <v>1</v>
      </c>
      <c r="X1047" s="1" t="s">
        <v>95</v>
      </c>
      <c r="Y1047" s="1" t="s">
        <v>121</v>
      </c>
      <c r="Z1047" s="1" t="s">
        <v>102</v>
      </c>
      <c r="AA1047" s="1" t="s">
        <v>8044</v>
      </c>
      <c r="AB1047" s="1" t="s">
        <v>325</v>
      </c>
      <c r="AC1047" s="1" t="s">
        <v>91</v>
      </c>
      <c r="AD1047" s="1" t="s">
        <v>104</v>
      </c>
      <c r="AE1047" s="1" t="s">
        <v>340</v>
      </c>
      <c r="AF1047" s="1" t="s">
        <v>131</v>
      </c>
      <c r="AG1047" s="1" t="s">
        <v>102</v>
      </c>
      <c r="AH1047" s="1" t="s">
        <v>6487</v>
      </c>
      <c r="AI1047" s="1" t="s">
        <v>326</v>
      </c>
      <c r="AJ1047" s="1" t="s">
        <v>91</v>
      </c>
      <c r="AK1047" s="57">
        <v>4</v>
      </c>
      <c r="AL1047" s="1" t="s">
        <v>88</v>
      </c>
      <c r="AM1047" s="1" t="s">
        <v>110</v>
      </c>
      <c r="AN1047" s="1" t="s">
        <v>95</v>
      </c>
      <c r="AO1047" s="1"/>
      <c r="AP1047" s="1"/>
      <c r="AQ1047" s="1"/>
      <c r="AR1047" s="1"/>
      <c r="AS1047" s="1"/>
      <c r="AT1047" s="1"/>
      <c r="AU1047" s="1"/>
      <c r="AV1047" s="1" t="s">
        <v>7299</v>
      </c>
      <c r="AW1047" s="1" t="s">
        <v>326</v>
      </c>
      <c r="AX1047" s="1" t="s">
        <v>91</v>
      </c>
      <c r="AY1047" s="57">
        <v>5</v>
      </c>
      <c r="AZ1047" s="1" t="s">
        <v>90</v>
      </c>
      <c r="BA1047" s="1" t="s">
        <v>102</v>
      </c>
      <c r="BB1047" s="1" t="s">
        <v>95</v>
      </c>
      <c r="BC1047" s="1" t="s">
        <v>8311</v>
      </c>
      <c r="BD1047" s="1" t="s">
        <v>326</v>
      </c>
      <c r="BE1047" s="1" t="s">
        <v>91</v>
      </c>
      <c r="BF1047" s="57">
        <v>15</v>
      </c>
      <c r="BG1047" s="1" t="s">
        <v>324</v>
      </c>
      <c r="BH1047" s="1" t="s">
        <v>90</v>
      </c>
      <c r="BI1047" s="1" t="s">
        <v>129</v>
      </c>
      <c r="BJ1047" s="1" t="s">
        <v>8649</v>
      </c>
      <c r="BK1047" s="1" t="s">
        <v>326</v>
      </c>
      <c r="BL1047" s="1" t="s">
        <v>91</v>
      </c>
      <c r="BM1047" s="57">
        <v>1</v>
      </c>
      <c r="BN1047" s="1" t="s">
        <v>102</v>
      </c>
      <c r="BO1047" s="1" t="s">
        <v>109</v>
      </c>
      <c r="BP1047" s="1" t="s">
        <v>96</v>
      </c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 t="s">
        <v>8662</v>
      </c>
      <c r="CF1047" s="1" t="s">
        <v>326</v>
      </c>
      <c r="CG1047" s="1" t="s">
        <v>91</v>
      </c>
      <c r="CH1047" s="1" t="s">
        <v>123</v>
      </c>
      <c r="CI1047" s="1" t="s">
        <v>259</v>
      </c>
      <c r="CJ1047" s="1" t="s">
        <v>109</v>
      </c>
      <c r="CK1047" s="1" t="s">
        <v>96</v>
      </c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10029</v>
      </c>
      <c r="B1048" s="1" t="s">
        <v>10030</v>
      </c>
      <c r="C1048" s="1" t="s">
        <v>97</v>
      </c>
      <c r="D1048" s="1" t="s">
        <v>3185</v>
      </c>
      <c r="E1048" s="1" t="s">
        <v>1111</v>
      </c>
      <c r="F1048" s="1" t="s">
        <v>109</v>
      </c>
      <c r="G1048" s="1" t="s">
        <v>90</v>
      </c>
      <c r="H1048" s="1" t="s">
        <v>9632</v>
      </c>
      <c r="I1048" s="1" t="s">
        <v>102</v>
      </c>
      <c r="J1048" s="1" t="s">
        <v>96</v>
      </c>
      <c r="K1048" s="1">
        <v>30</v>
      </c>
      <c r="L1048" s="1" t="s">
        <v>101</v>
      </c>
      <c r="M1048" s="1" t="s">
        <v>325</v>
      </c>
      <c r="N1048" s="1" t="s">
        <v>91</v>
      </c>
      <c r="O1048" s="1" t="s">
        <v>92</v>
      </c>
      <c r="P1048">
        <v>147</v>
      </c>
      <c r="Q1048" s="1" t="str">
        <f>VLOOKUP([1]!Tabla1[[#This Row],[RENAES]],[2]EESS!$1:$1048576,6,FALSE)</f>
        <v>MAYNAS CIUDAD</v>
      </c>
      <c r="R1048" s="1" t="str">
        <f>VLOOKUP([1]!Tabla1[[#This Row],[RENAES]],[2]EESS!$1:$1048576,7,FALSE)</f>
        <v>PUNCHANA</v>
      </c>
      <c r="S1048" s="1" t="str">
        <f>VLOOKUP([1]!Tabla1[[#This Row],[RENAES]],[2]EESS!$1:$1048576,10,FALSE)</f>
        <v xml:space="preserve">FERNANDO LORES </v>
      </c>
      <c r="T1048" s="1" t="s">
        <v>9551</v>
      </c>
      <c r="U1048" s="1" t="s">
        <v>326</v>
      </c>
      <c r="V1048" s="1" t="s">
        <v>91</v>
      </c>
      <c r="W1048" s="57">
        <v>1</v>
      </c>
      <c r="X1048" s="1" t="s">
        <v>9632</v>
      </c>
      <c r="Y1048" s="1" t="s">
        <v>102</v>
      </c>
      <c r="Z1048" s="1" t="s">
        <v>96</v>
      </c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5420</v>
      </c>
      <c r="B1049" s="1" t="s">
        <v>5421</v>
      </c>
      <c r="C1049" s="1" t="s">
        <v>97</v>
      </c>
      <c r="D1049" s="1" t="s">
        <v>3185</v>
      </c>
      <c r="E1049" s="1" t="s">
        <v>1111</v>
      </c>
      <c r="F1049" s="1" t="s">
        <v>99</v>
      </c>
      <c r="G1049" s="1" t="s">
        <v>116</v>
      </c>
      <c r="H1049" s="1" t="s">
        <v>324</v>
      </c>
      <c r="I1049" s="1" t="s">
        <v>3846</v>
      </c>
      <c r="J1049" s="1" t="s">
        <v>96</v>
      </c>
      <c r="K1049" s="1">
        <v>36</v>
      </c>
      <c r="L1049" s="1" t="s">
        <v>101</v>
      </c>
      <c r="M1049" s="1" t="s">
        <v>325</v>
      </c>
      <c r="N1049" s="1" t="s">
        <v>91</v>
      </c>
      <c r="O1049" s="1" t="s">
        <v>104</v>
      </c>
      <c r="P1049">
        <v>1</v>
      </c>
      <c r="Q1049" s="1" t="str">
        <f>VLOOKUP([1]!Tabla1[[#This Row],[RENAES]],[2]EESS!$1:$1048576,6,FALSE)</f>
        <v>ALTO AMAZONAS</v>
      </c>
      <c r="R1049" s="1" t="str">
        <f>VLOOKUP([1]!Tabla1[[#This Row],[RENAES]],[2]EESS!$1:$1048576,7,FALSE)</f>
        <v>LAGUNAS</v>
      </c>
      <c r="S1049" s="1" t="str">
        <f>VLOOKUP([1]!Tabla1[[#This Row],[RENAES]],[2]EESS!$1:$1048576,10,FALSE)</f>
        <v>LAGUNAS</v>
      </c>
      <c r="T1049" s="1" t="s">
        <v>4618</v>
      </c>
      <c r="U1049" s="1" t="s">
        <v>326</v>
      </c>
      <c r="V1049" s="1" t="s">
        <v>91</v>
      </c>
      <c r="W1049" s="57">
        <v>60</v>
      </c>
      <c r="X1049" s="1" t="s">
        <v>324</v>
      </c>
      <c r="Y1049" s="1" t="s">
        <v>3846</v>
      </c>
      <c r="Z1049" s="1" t="s">
        <v>96</v>
      </c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 t="s">
        <v>5932</v>
      </c>
      <c r="CF1049" s="1" t="s">
        <v>326</v>
      </c>
      <c r="CG1049" s="1" t="s">
        <v>91</v>
      </c>
      <c r="CH1049" s="1" t="s">
        <v>123</v>
      </c>
      <c r="CI1049" s="1" t="s">
        <v>251</v>
      </c>
      <c r="CJ1049" s="1" t="s">
        <v>95</v>
      </c>
      <c r="CK1049" s="1" t="s">
        <v>96</v>
      </c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1525</v>
      </c>
      <c r="B1050" s="1" t="s">
        <v>1526</v>
      </c>
      <c r="C1050" s="1" t="s">
        <v>97</v>
      </c>
      <c r="D1050" s="1" t="s">
        <v>3185</v>
      </c>
      <c r="E1050" s="1" t="s">
        <v>1111</v>
      </c>
      <c r="F1050" s="1" t="s">
        <v>96</v>
      </c>
      <c r="G1050" s="1" t="s">
        <v>98</v>
      </c>
      <c r="H1050" s="1" t="s">
        <v>155</v>
      </c>
      <c r="I1050" s="1" t="s">
        <v>109</v>
      </c>
      <c r="J1050" s="1" t="s">
        <v>106</v>
      </c>
      <c r="K1050" s="1">
        <v>27</v>
      </c>
      <c r="L1050" s="1" t="s">
        <v>101</v>
      </c>
      <c r="M1050" s="1" t="s">
        <v>325</v>
      </c>
      <c r="N1050" s="1" t="s">
        <v>91</v>
      </c>
      <c r="O1050" s="1" t="s">
        <v>104</v>
      </c>
      <c r="P1050">
        <v>8</v>
      </c>
      <c r="Q1050" s="1" t="str">
        <f>VLOOKUP([1]!Tabla1[[#This Row],[RENAES]],[2]EESS!$1:$1048576,6,FALSE)</f>
        <v>REQUENA</v>
      </c>
      <c r="R1050" s="1" t="str">
        <f>VLOOKUP([1]!Tabla1[[#This Row],[RENAES]],[2]EESS!$1:$1048576,7,FALSE)</f>
        <v>REQUENA</v>
      </c>
      <c r="S1050" s="1" t="str">
        <f>VLOOKUP([1]!Tabla1[[#This Row],[RENAES]],[2]EESS!$1:$1048576,10,FALSE)</f>
        <v>REQUENA</v>
      </c>
      <c r="T1050" s="1" t="s">
        <v>1139</v>
      </c>
      <c r="U1050" s="1" t="s">
        <v>326</v>
      </c>
      <c r="V1050" s="1" t="s">
        <v>91</v>
      </c>
      <c r="W1050" s="57">
        <v>1</v>
      </c>
      <c r="X1050" s="1" t="s">
        <v>155</v>
      </c>
      <c r="Y1050" s="1" t="s">
        <v>109</v>
      </c>
      <c r="Z1050" s="1" t="s">
        <v>106</v>
      </c>
      <c r="AA1050" s="1"/>
      <c r="AB1050" s="1"/>
      <c r="AC1050" s="1"/>
      <c r="AD1050" s="1"/>
      <c r="AE1050" s="1"/>
      <c r="AF1050" s="1"/>
      <c r="AG1050" s="1"/>
      <c r="AH1050" s="1" t="s">
        <v>4611</v>
      </c>
      <c r="AI1050" s="1" t="s">
        <v>326</v>
      </c>
      <c r="AJ1050" s="1" t="s">
        <v>91</v>
      </c>
      <c r="AK1050" s="57">
        <v>1</v>
      </c>
      <c r="AL1050" s="1" t="s">
        <v>327</v>
      </c>
      <c r="AM1050" s="1" t="s">
        <v>90</v>
      </c>
      <c r="AN1050" s="1" t="s">
        <v>142</v>
      </c>
      <c r="AO1050" s="1"/>
      <c r="AP1050" s="1"/>
      <c r="AQ1050" s="1"/>
      <c r="AR1050" s="1"/>
      <c r="AS1050" s="1"/>
      <c r="AT1050" s="1"/>
      <c r="AU1050" s="1"/>
      <c r="AV1050" s="1" t="s">
        <v>5962</v>
      </c>
      <c r="AW1050" s="1" t="s">
        <v>326</v>
      </c>
      <c r="AX1050" s="1" t="s">
        <v>91</v>
      </c>
      <c r="AY1050" s="57">
        <v>2</v>
      </c>
      <c r="AZ1050" s="1" t="s">
        <v>285</v>
      </c>
      <c r="BA1050" s="1" t="s">
        <v>121</v>
      </c>
      <c r="BB1050" s="1" t="s">
        <v>98</v>
      </c>
      <c r="BC1050" s="1" t="s">
        <v>7121</v>
      </c>
      <c r="BD1050" s="1" t="s">
        <v>326</v>
      </c>
      <c r="BE1050" s="1" t="s">
        <v>91</v>
      </c>
      <c r="BF1050" s="57">
        <v>3</v>
      </c>
      <c r="BG1050" s="1" t="s">
        <v>5194</v>
      </c>
      <c r="BH1050" s="1" t="s">
        <v>129</v>
      </c>
      <c r="BI1050" s="1" t="s">
        <v>108</v>
      </c>
      <c r="BJ1050" s="1" t="s">
        <v>8068</v>
      </c>
      <c r="BK1050" s="1" t="s">
        <v>326</v>
      </c>
      <c r="BL1050" s="1" t="s">
        <v>91</v>
      </c>
      <c r="BM1050" s="57">
        <v>5</v>
      </c>
      <c r="BN1050" s="1" t="s">
        <v>8246</v>
      </c>
      <c r="BO1050" s="1" t="s">
        <v>111</v>
      </c>
      <c r="BP1050" s="1" t="s">
        <v>118</v>
      </c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8302</v>
      </c>
      <c r="B1051" s="1" t="s">
        <v>8303</v>
      </c>
      <c r="C1051" s="1" t="s">
        <v>97</v>
      </c>
      <c r="D1051" s="1" t="s">
        <v>3185</v>
      </c>
      <c r="E1051" s="1" t="s">
        <v>1111</v>
      </c>
      <c r="F1051" s="1" t="s">
        <v>119</v>
      </c>
      <c r="G1051" s="1" t="s">
        <v>114</v>
      </c>
      <c r="H1051" s="1" t="s">
        <v>324</v>
      </c>
      <c r="I1051" s="1" t="s">
        <v>127</v>
      </c>
      <c r="J1051" s="1" t="s">
        <v>113</v>
      </c>
      <c r="K1051" s="1">
        <v>35</v>
      </c>
      <c r="L1051" s="1" t="s">
        <v>101</v>
      </c>
      <c r="M1051" s="1" t="s">
        <v>325</v>
      </c>
      <c r="N1051" s="1" t="s">
        <v>91</v>
      </c>
      <c r="O1051" s="1" t="s">
        <v>92</v>
      </c>
      <c r="P1051">
        <v>3</v>
      </c>
      <c r="Q1051" s="1" t="str">
        <f>VLOOKUP([1]!Tabla1[[#This Row],[RENAES]],[2]EESS!$1:$1048576,6,FALSE)</f>
        <v>DATEM DEL MARAÑON</v>
      </c>
      <c r="R1051" s="1" t="str">
        <f>VLOOKUP([1]!Tabla1[[#This Row],[RENAES]],[2]EESS!$1:$1048576,7,FALSE)</f>
        <v>MANSERICHE</v>
      </c>
      <c r="S1051" s="1" t="str">
        <f>VLOOKUP([1]!Tabla1[[#This Row],[RENAES]],[2]EESS!$1:$1048576,10,FALSE)</f>
        <v>SANTA ROSA DE SARAMIRIZA</v>
      </c>
      <c r="T1051" s="1" t="s">
        <v>8232</v>
      </c>
      <c r="U1051" s="1" t="s">
        <v>326</v>
      </c>
      <c r="V1051" s="1" t="s">
        <v>91</v>
      </c>
      <c r="W1051" s="57">
        <v>8</v>
      </c>
      <c r="X1051" s="1" t="s">
        <v>328</v>
      </c>
      <c r="Y1051" s="1" t="s">
        <v>2767</v>
      </c>
      <c r="Z1051" s="1" t="s">
        <v>96</v>
      </c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8674</v>
      </c>
      <c r="B1052" s="1" t="s">
        <v>8675</v>
      </c>
      <c r="C1052" s="1" t="s">
        <v>97</v>
      </c>
      <c r="D1052" s="1" t="s">
        <v>3185</v>
      </c>
      <c r="E1052" s="1" t="s">
        <v>1111</v>
      </c>
      <c r="F1052" s="1" t="s">
        <v>119</v>
      </c>
      <c r="G1052" s="1" t="s">
        <v>98</v>
      </c>
      <c r="H1052" s="1" t="s">
        <v>4084</v>
      </c>
      <c r="I1052" s="1" t="s">
        <v>88</v>
      </c>
      <c r="J1052" s="1" t="s">
        <v>107</v>
      </c>
      <c r="K1052" s="1">
        <v>34</v>
      </c>
      <c r="L1052" s="1" t="s">
        <v>101</v>
      </c>
      <c r="M1052" s="1" t="s">
        <v>325</v>
      </c>
      <c r="N1052" s="1" t="s">
        <v>105</v>
      </c>
      <c r="O1052" s="1" t="s">
        <v>104</v>
      </c>
      <c r="P1052">
        <v>246</v>
      </c>
      <c r="Q1052" s="1" t="str">
        <f>VLOOKUP([1]!Tabla1[[#This Row],[RENAES]],[2]EESS!$1:$1048576,6,FALSE)</f>
        <v>RAMON CASTILLA</v>
      </c>
      <c r="R1052" s="1" t="str">
        <f>VLOOKUP([1]!Tabla1[[#This Row],[RENAES]],[2]EESS!$1:$1048576,7,FALSE)</f>
        <v>ISLANDIA</v>
      </c>
      <c r="S1052" s="1" t="str">
        <f>VLOOKUP([1]!Tabla1[[#This Row],[RENAES]],[2]EESS!$1:$1048576,10,FALSE)</f>
        <v>BUEN SUCESO</v>
      </c>
      <c r="T1052" s="1" t="s">
        <v>8041</v>
      </c>
      <c r="U1052" s="1" t="s">
        <v>326</v>
      </c>
      <c r="V1052" s="1" t="s">
        <v>91</v>
      </c>
      <c r="W1052" s="57">
        <v>3</v>
      </c>
      <c r="X1052" s="1" t="s">
        <v>4084</v>
      </c>
      <c r="Y1052" s="1" t="s">
        <v>88</v>
      </c>
      <c r="Z1052" s="1" t="s">
        <v>107</v>
      </c>
      <c r="AA1052" s="1"/>
      <c r="AB1052" s="1"/>
      <c r="AC1052" s="1"/>
      <c r="AD1052" s="1"/>
      <c r="AE1052" s="1"/>
      <c r="AF1052" s="1"/>
      <c r="AG1052" s="1"/>
      <c r="AH1052" s="1" t="s">
        <v>8041</v>
      </c>
      <c r="AI1052" s="1" t="s">
        <v>326</v>
      </c>
      <c r="AJ1052" s="1" t="s">
        <v>91</v>
      </c>
      <c r="AK1052" s="57">
        <v>2</v>
      </c>
      <c r="AL1052" s="1" t="s">
        <v>4084</v>
      </c>
      <c r="AM1052" s="1" t="s">
        <v>88</v>
      </c>
      <c r="AN1052" s="1" t="s">
        <v>107</v>
      </c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2740</v>
      </c>
      <c r="B1053" s="1" t="s">
        <v>5715</v>
      </c>
      <c r="C1053" s="1" t="s">
        <v>97</v>
      </c>
      <c r="D1053" s="1" t="s">
        <v>3185</v>
      </c>
      <c r="E1053" s="1" t="s">
        <v>1111</v>
      </c>
      <c r="F1053" s="1" t="s">
        <v>102</v>
      </c>
      <c r="G1053" s="1" t="s">
        <v>108</v>
      </c>
      <c r="H1053" s="1" t="s">
        <v>5716</v>
      </c>
      <c r="I1053" s="1" t="s">
        <v>96</v>
      </c>
      <c r="J1053" s="1" t="s">
        <v>122</v>
      </c>
      <c r="K1053" s="1">
        <v>28</v>
      </c>
      <c r="L1053" s="1" t="s">
        <v>101</v>
      </c>
      <c r="M1053" s="1" t="s">
        <v>325</v>
      </c>
      <c r="N1053" s="1" t="s">
        <v>91</v>
      </c>
      <c r="O1053" s="1" t="s">
        <v>104</v>
      </c>
      <c r="P1053">
        <v>26488</v>
      </c>
      <c r="Q1053" s="1" t="str">
        <f>VLOOKUP([1]!Tabla1[[#This Row],[RENAES]],[2]EESS!$1:$1048576,6,FALSE)</f>
        <v>NO PERTENECE A NINGUNA RED</v>
      </c>
      <c r="R1053" s="1" t="str">
        <f>VLOOKUP([1]!Tabla1[[#This Row],[RENAES]],[2]EESS!$1:$1048576,7,FALSE)</f>
        <v>NO PERTENECE A NINGUNA MICRORED</v>
      </c>
      <c r="S1053" s="1" t="str">
        <f>VLOOKUP([1]!Tabla1[[#This Row],[RENAES]],[2]EESS!$1:$1048576,10,FALSE)</f>
        <v>HOSPITAL IQUITOS "Cesar Garayar Garcia"</v>
      </c>
      <c r="T1053" s="1" t="s">
        <v>5444</v>
      </c>
      <c r="U1053" s="1" t="s">
        <v>326</v>
      </c>
      <c r="V1053" s="1" t="s">
        <v>91</v>
      </c>
      <c r="W1053" s="57">
        <v>2</v>
      </c>
      <c r="X1053" s="1" t="s">
        <v>5716</v>
      </c>
      <c r="Y1053" s="1" t="s">
        <v>96</v>
      </c>
      <c r="Z1053" s="1" t="s">
        <v>122</v>
      </c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2603</v>
      </c>
      <c r="B1054" s="1" t="s">
        <v>2604</v>
      </c>
      <c r="C1054" s="1" t="s">
        <v>97</v>
      </c>
      <c r="D1054" s="1" t="s">
        <v>3185</v>
      </c>
      <c r="E1054" s="1" t="s">
        <v>1111</v>
      </c>
      <c r="F1054" s="1" t="s">
        <v>90</v>
      </c>
      <c r="G1054" s="1" t="s">
        <v>89</v>
      </c>
      <c r="H1054" s="1" t="s">
        <v>327</v>
      </c>
      <c r="I1054" s="1" t="s">
        <v>2605</v>
      </c>
      <c r="J1054" s="1" t="s">
        <v>96</v>
      </c>
      <c r="K1054" s="1">
        <v>36</v>
      </c>
      <c r="L1054" s="1" t="s">
        <v>101</v>
      </c>
      <c r="M1054" s="1" t="s">
        <v>325</v>
      </c>
      <c r="N1054" s="1" t="s">
        <v>91</v>
      </c>
      <c r="O1054" s="1" t="s">
        <v>104</v>
      </c>
      <c r="P1054">
        <v>3</v>
      </c>
      <c r="Q1054" s="1" t="str">
        <f>VLOOKUP([1]!Tabla1[[#This Row],[RENAES]],[2]EESS!$1:$1048576,6,FALSE)</f>
        <v>DATEM DEL MARAÑON</v>
      </c>
      <c r="R1054" s="1" t="str">
        <f>VLOOKUP([1]!Tabla1[[#This Row],[RENAES]],[2]EESS!$1:$1048576,7,FALSE)</f>
        <v>MANSERICHE</v>
      </c>
      <c r="S1054" s="1" t="str">
        <f>VLOOKUP([1]!Tabla1[[#This Row],[RENAES]],[2]EESS!$1:$1048576,10,FALSE)</f>
        <v>SANTA ROSA DE SARAMIRIZA</v>
      </c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1527</v>
      </c>
      <c r="B1055" s="1" t="s">
        <v>1528</v>
      </c>
      <c r="C1055" s="1" t="s">
        <v>97</v>
      </c>
      <c r="D1055" s="1" t="s">
        <v>3185</v>
      </c>
      <c r="E1055" s="1" t="s">
        <v>1111</v>
      </c>
      <c r="F1055" s="1" t="s">
        <v>90</v>
      </c>
      <c r="G1055" s="1" t="s">
        <v>108</v>
      </c>
      <c r="H1055" s="1" t="s">
        <v>1326</v>
      </c>
      <c r="I1055" s="1" t="s">
        <v>96</v>
      </c>
      <c r="J1055" s="1" t="s">
        <v>108</v>
      </c>
      <c r="K1055" s="1">
        <v>27</v>
      </c>
      <c r="L1055" s="1" t="s">
        <v>101</v>
      </c>
      <c r="M1055" s="1" t="s">
        <v>325</v>
      </c>
      <c r="N1055" s="1" t="s">
        <v>91</v>
      </c>
      <c r="O1055" s="1" t="s">
        <v>92</v>
      </c>
      <c r="P1055">
        <v>161</v>
      </c>
      <c r="Q1055" s="1" t="str">
        <f>VLOOKUP([1]!Tabla1[[#This Row],[RENAES]],[2]EESS!$1:$1048576,6,FALSE)</f>
        <v>UCAYALI</v>
      </c>
      <c r="R1055" s="1" t="str">
        <f>VLOOKUP([1]!Tabla1[[#This Row],[RENAES]],[2]EESS!$1:$1048576,7,FALSE)</f>
        <v>CONTAMANA</v>
      </c>
      <c r="S1055" s="1" t="str">
        <f>VLOOKUP([1]!Tabla1[[#This Row],[RENAES]],[2]EESS!$1:$1048576,10,FALSE)</f>
        <v>ORELLANA</v>
      </c>
      <c r="T1055" s="1" t="s">
        <v>1175</v>
      </c>
      <c r="U1055" s="1" t="s">
        <v>326</v>
      </c>
      <c r="V1055" s="1" t="s">
        <v>91</v>
      </c>
      <c r="W1055" s="57">
        <v>6</v>
      </c>
      <c r="X1055" s="1" t="s">
        <v>1326</v>
      </c>
      <c r="Y1055" s="1" t="s">
        <v>96</v>
      </c>
      <c r="Z1055" s="1" t="s">
        <v>108</v>
      </c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6500</v>
      </c>
      <c r="B1056" s="1" t="s">
        <v>6501</v>
      </c>
      <c r="C1056" s="1" t="s">
        <v>97</v>
      </c>
      <c r="D1056" s="1" t="s">
        <v>3185</v>
      </c>
      <c r="E1056" s="1" t="s">
        <v>1111</v>
      </c>
      <c r="F1056" s="1" t="s">
        <v>95</v>
      </c>
      <c r="G1056" s="1" t="s">
        <v>99</v>
      </c>
      <c r="H1056" s="1" t="s">
        <v>327</v>
      </c>
      <c r="I1056" s="1" t="s">
        <v>127</v>
      </c>
      <c r="J1056" s="1" t="s">
        <v>96</v>
      </c>
      <c r="K1056" s="1">
        <v>35</v>
      </c>
      <c r="L1056" s="1" t="s">
        <v>101</v>
      </c>
      <c r="M1056" s="1" t="s">
        <v>325</v>
      </c>
      <c r="N1056" s="1" t="s">
        <v>91</v>
      </c>
      <c r="O1056" s="1" t="s">
        <v>92</v>
      </c>
      <c r="P1056">
        <v>16</v>
      </c>
      <c r="Q1056" s="1" t="str">
        <f>VLOOKUP([1]!Tabla1[[#This Row],[RENAES]],[2]EESS!$1:$1048576,6,FALSE)</f>
        <v>UCAYALI</v>
      </c>
      <c r="R1056" s="1" t="str">
        <f>VLOOKUP([1]!Tabla1[[#This Row],[RENAES]],[2]EESS!$1:$1048576,7,FALSE)</f>
        <v>CONTAMANA</v>
      </c>
      <c r="S1056" s="1" t="str">
        <f>VLOOKUP([1]!Tabla1[[#This Row],[RENAES]],[2]EESS!$1:$1048576,10,FALSE)</f>
        <v>ORELLANA</v>
      </c>
      <c r="T1056" s="1" t="s">
        <v>6430</v>
      </c>
      <c r="U1056" s="1" t="s">
        <v>326</v>
      </c>
      <c r="V1056" s="1" t="s">
        <v>91</v>
      </c>
      <c r="W1056" s="57">
        <v>1</v>
      </c>
      <c r="X1056" s="1" t="s">
        <v>327</v>
      </c>
      <c r="Y1056" s="1" t="s">
        <v>127</v>
      </c>
      <c r="Z1056" s="1" t="s">
        <v>96</v>
      </c>
      <c r="AA1056" s="1" t="s">
        <v>6711</v>
      </c>
      <c r="AB1056" s="1" t="s">
        <v>325</v>
      </c>
      <c r="AC1056" s="1" t="s">
        <v>91</v>
      </c>
      <c r="AD1056" s="1" t="s">
        <v>104</v>
      </c>
      <c r="AE1056" s="1" t="s">
        <v>327</v>
      </c>
      <c r="AF1056" s="1" t="s">
        <v>96</v>
      </c>
      <c r="AG1056" s="1" t="s">
        <v>127</v>
      </c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5422</v>
      </c>
      <c r="B1057" s="1" t="s">
        <v>5423</v>
      </c>
      <c r="C1057" s="1" t="s">
        <v>97</v>
      </c>
      <c r="D1057" s="1" t="s">
        <v>116</v>
      </c>
      <c r="E1057" s="1" t="s">
        <v>1111</v>
      </c>
      <c r="F1057" s="1" t="s">
        <v>102</v>
      </c>
      <c r="G1057" s="1" t="s">
        <v>95</v>
      </c>
      <c r="H1057" s="1" t="s">
        <v>3482</v>
      </c>
      <c r="I1057" s="1" t="s">
        <v>95</v>
      </c>
      <c r="J1057" s="1" t="s">
        <v>102</v>
      </c>
      <c r="K1057" s="1">
        <v>35</v>
      </c>
      <c r="L1057" s="1" t="s">
        <v>101</v>
      </c>
      <c r="M1057" s="1" t="s">
        <v>325</v>
      </c>
      <c r="N1057" s="1" t="s">
        <v>91</v>
      </c>
      <c r="O1057" s="1" t="s">
        <v>92</v>
      </c>
      <c r="P1057">
        <v>101</v>
      </c>
      <c r="Q1057" s="1" t="str">
        <f>VLOOKUP([1]!Tabla1[[#This Row],[RENAES]],[2]EESS!$1:$1048576,6,FALSE)</f>
        <v>UCAYALI</v>
      </c>
      <c r="R1057" s="1" t="str">
        <f>VLOOKUP([1]!Tabla1[[#This Row],[RENAES]],[2]EESS!$1:$1048576,7,FALSE)</f>
        <v>CONTAMANA</v>
      </c>
      <c r="S1057" s="1" t="str">
        <f>VLOOKUP([1]!Tabla1[[#This Row],[RENAES]],[2]EESS!$1:$1048576,10,FALSE)</f>
        <v>ORELLANA</v>
      </c>
      <c r="T1057" s="1" t="s">
        <v>5331</v>
      </c>
      <c r="U1057" s="1" t="s">
        <v>326</v>
      </c>
      <c r="V1057" s="1" t="s">
        <v>91</v>
      </c>
      <c r="W1057" s="57">
        <v>1</v>
      </c>
      <c r="X1057" s="1" t="s">
        <v>3482</v>
      </c>
      <c r="Y1057" s="1" t="s">
        <v>95</v>
      </c>
      <c r="Z1057" s="1" t="s">
        <v>102</v>
      </c>
      <c r="AA1057" s="1" t="s">
        <v>6429</v>
      </c>
      <c r="AB1057" s="1" t="s">
        <v>325</v>
      </c>
      <c r="AC1057" s="1" t="s">
        <v>105</v>
      </c>
      <c r="AD1057" s="1" t="s">
        <v>104</v>
      </c>
      <c r="AE1057" s="1" t="s">
        <v>7168</v>
      </c>
      <c r="AF1057" s="1" t="s">
        <v>96</v>
      </c>
      <c r="AG1057" s="1" t="s">
        <v>96</v>
      </c>
      <c r="AH1057" s="1" t="s">
        <v>6429</v>
      </c>
      <c r="AI1057" s="1" t="s">
        <v>326</v>
      </c>
      <c r="AJ1057" s="1" t="s">
        <v>91</v>
      </c>
      <c r="AK1057" s="57">
        <v>2</v>
      </c>
      <c r="AL1057" s="1" t="s">
        <v>7168</v>
      </c>
      <c r="AM1057" s="1" t="s">
        <v>96</v>
      </c>
      <c r="AN1057" s="1" t="s">
        <v>96</v>
      </c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2606</v>
      </c>
      <c r="B1058" s="1" t="s">
        <v>2607</v>
      </c>
      <c r="C1058" s="1" t="s">
        <v>97</v>
      </c>
      <c r="D1058" s="1" t="s">
        <v>165</v>
      </c>
      <c r="E1058" s="1" t="s">
        <v>1111</v>
      </c>
      <c r="F1058" s="1" t="s">
        <v>90</v>
      </c>
      <c r="G1058" s="1" t="s">
        <v>113</v>
      </c>
      <c r="H1058" s="1" t="s">
        <v>2608</v>
      </c>
      <c r="I1058" s="1" t="s">
        <v>99</v>
      </c>
      <c r="J1058" s="1" t="s">
        <v>131</v>
      </c>
      <c r="K1058" s="1">
        <v>30</v>
      </c>
      <c r="L1058" s="1" t="s">
        <v>101</v>
      </c>
      <c r="M1058" s="1" t="s">
        <v>325</v>
      </c>
      <c r="N1058" s="1" t="s">
        <v>91</v>
      </c>
      <c r="O1058" s="1" t="s">
        <v>104</v>
      </c>
      <c r="P1058">
        <v>220</v>
      </c>
      <c r="Q1058" s="1" t="str">
        <f>VLOOKUP([1]!Tabla1[[#This Row],[RENAES]],[2]EESS!$1:$1048576,6,FALSE)</f>
        <v>LORETO</v>
      </c>
      <c r="R1058" s="1" t="str">
        <f>VLOOKUP([1]!Tabla1[[#This Row],[RENAES]],[2]EESS!$1:$1048576,7,FALSE)</f>
        <v>NAUTA</v>
      </c>
      <c r="S1058" s="1" t="str">
        <f>VLOOKUP([1]!Tabla1[[#This Row],[RENAES]],[2]EESS!$1:$1048576,10,FALSE)</f>
        <v>NAUTA</v>
      </c>
      <c r="T1058" s="1" t="s">
        <v>1120</v>
      </c>
      <c r="U1058" s="1" t="s">
        <v>326</v>
      </c>
      <c r="V1058" s="1" t="s">
        <v>91</v>
      </c>
      <c r="W1058" s="57">
        <v>6</v>
      </c>
      <c r="X1058" s="1" t="s">
        <v>243</v>
      </c>
      <c r="Y1058" s="1" t="s">
        <v>88</v>
      </c>
      <c r="Z1058" s="1" t="s">
        <v>88</v>
      </c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1529</v>
      </c>
      <c r="B1059" s="1" t="s">
        <v>1530</v>
      </c>
      <c r="C1059" s="1" t="s">
        <v>97</v>
      </c>
      <c r="D1059" s="1" t="s">
        <v>3185</v>
      </c>
      <c r="E1059" s="1" t="s">
        <v>1111</v>
      </c>
      <c r="F1059" s="1" t="s">
        <v>90</v>
      </c>
      <c r="G1059" s="1" t="s">
        <v>108</v>
      </c>
      <c r="H1059" s="1" t="s">
        <v>350</v>
      </c>
      <c r="I1059" s="1" t="s">
        <v>119</v>
      </c>
      <c r="J1059" s="1" t="s">
        <v>108</v>
      </c>
      <c r="K1059" s="1">
        <v>27</v>
      </c>
      <c r="L1059" s="1" t="s">
        <v>101</v>
      </c>
      <c r="M1059" s="1" t="s">
        <v>325</v>
      </c>
      <c r="N1059" s="1" t="s">
        <v>91</v>
      </c>
      <c r="O1059" s="1" t="s">
        <v>104</v>
      </c>
      <c r="P1059">
        <v>66</v>
      </c>
      <c r="Q1059" s="1" t="str">
        <f>VLOOKUP([1]!Tabla1[[#This Row],[RENAES]],[2]EESS!$1:$1048576,6,FALSE)</f>
        <v>REQUENA</v>
      </c>
      <c r="R1059" s="1" t="str">
        <f>VLOOKUP([1]!Tabla1[[#This Row],[RENAES]],[2]EESS!$1:$1048576,7,FALSE)</f>
        <v>REQUENA</v>
      </c>
      <c r="S1059" s="1" t="str">
        <f>VLOOKUP([1]!Tabla1[[#This Row],[RENAES]],[2]EESS!$1:$1048576,10,FALSE)</f>
        <v>SAN ROQUE De Maquia</v>
      </c>
      <c r="T1059" s="1" t="s">
        <v>1175</v>
      </c>
      <c r="U1059" s="1" t="s">
        <v>326</v>
      </c>
      <c r="V1059" s="1" t="s">
        <v>91</v>
      </c>
      <c r="W1059" s="57">
        <v>5</v>
      </c>
      <c r="X1059" s="1" t="s">
        <v>350</v>
      </c>
      <c r="Y1059" s="1" t="s">
        <v>119</v>
      </c>
      <c r="Z1059" s="1" t="s">
        <v>108</v>
      </c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2609</v>
      </c>
      <c r="B1060" s="1" t="s">
        <v>2610</v>
      </c>
      <c r="C1060" s="1" t="s">
        <v>97</v>
      </c>
      <c r="D1060" s="1" t="s">
        <v>3185</v>
      </c>
      <c r="E1060" s="1" t="s">
        <v>1111</v>
      </c>
      <c r="F1060" s="1" t="s">
        <v>90</v>
      </c>
      <c r="G1060" s="1" t="s">
        <v>114</v>
      </c>
      <c r="H1060" s="1" t="s">
        <v>327</v>
      </c>
      <c r="I1060" s="1" t="s">
        <v>102</v>
      </c>
      <c r="J1060" s="1" t="s">
        <v>102</v>
      </c>
      <c r="K1060" s="1">
        <v>27</v>
      </c>
      <c r="L1060" s="1" t="s">
        <v>101</v>
      </c>
      <c r="M1060" s="1" t="s">
        <v>325</v>
      </c>
      <c r="N1060" s="1" t="s">
        <v>91</v>
      </c>
      <c r="O1060" s="1" t="s">
        <v>104</v>
      </c>
      <c r="P1060">
        <v>14</v>
      </c>
      <c r="Q1060" s="1" t="str">
        <f>VLOOKUP([1]!Tabla1[[#This Row],[RENAES]],[2]EESS!$1:$1048576,6,FALSE)</f>
        <v>NO PERTENECE A NINGUNA RED</v>
      </c>
      <c r="R1060" s="1" t="str">
        <f>VLOOKUP([1]!Tabla1[[#This Row],[RENAES]],[2]EESS!$1:$1048576,7,FALSE)</f>
        <v>NO PERTENECE A NINGUNA MICRORED</v>
      </c>
      <c r="S1060" s="1" t="str">
        <f>VLOOKUP([1]!Tabla1[[#This Row],[RENAES]],[2]EESS!$1:$1048576,10,FALSE)</f>
        <v>HOSP.REGIONAL DE LORETO "Felipe Arriola Iglesias"</v>
      </c>
      <c r="T1060" s="1" t="s">
        <v>2564</v>
      </c>
      <c r="U1060" s="1" t="s">
        <v>326</v>
      </c>
      <c r="V1060" s="1" t="s">
        <v>91</v>
      </c>
      <c r="W1060" s="57">
        <v>1</v>
      </c>
      <c r="X1060" s="1" t="s">
        <v>327</v>
      </c>
      <c r="Y1060" s="1" t="s">
        <v>102</v>
      </c>
      <c r="Z1060" s="1" t="s">
        <v>102</v>
      </c>
      <c r="AA1060" s="1" t="s">
        <v>4815</v>
      </c>
      <c r="AB1060" s="1" t="s">
        <v>325</v>
      </c>
      <c r="AC1060" s="1" t="s">
        <v>105</v>
      </c>
      <c r="AD1060" s="1" t="s">
        <v>92</v>
      </c>
      <c r="AE1060" s="1" t="s">
        <v>327</v>
      </c>
      <c r="AF1060" s="1" t="s">
        <v>90</v>
      </c>
      <c r="AG1060" s="1" t="s">
        <v>121</v>
      </c>
      <c r="AH1060" s="1" t="s">
        <v>4815</v>
      </c>
      <c r="AI1060" s="1" t="s">
        <v>326</v>
      </c>
      <c r="AJ1060" s="1" t="s">
        <v>91</v>
      </c>
      <c r="AK1060" s="57">
        <v>2</v>
      </c>
      <c r="AL1060" s="1" t="s">
        <v>327</v>
      </c>
      <c r="AM1060" s="1" t="s">
        <v>90</v>
      </c>
      <c r="AN1060" s="1" t="s">
        <v>121</v>
      </c>
      <c r="AO1060" s="1" t="s">
        <v>5674</v>
      </c>
      <c r="AP1060" s="1" t="s">
        <v>325</v>
      </c>
      <c r="AQ1060" s="1" t="s">
        <v>91</v>
      </c>
      <c r="AR1060" s="1" t="s">
        <v>92</v>
      </c>
      <c r="AS1060" s="1" t="s">
        <v>249</v>
      </c>
      <c r="AT1060" s="1" t="s">
        <v>109</v>
      </c>
      <c r="AU1060" s="1" t="s">
        <v>119</v>
      </c>
      <c r="AV1060" s="1" t="s">
        <v>4815</v>
      </c>
      <c r="AW1060" s="1" t="s">
        <v>326</v>
      </c>
      <c r="AX1060" s="1" t="s">
        <v>91</v>
      </c>
      <c r="AY1060" s="57">
        <v>60</v>
      </c>
      <c r="AZ1060" s="1" t="s">
        <v>327</v>
      </c>
      <c r="BA1060" s="1" t="s">
        <v>90</v>
      </c>
      <c r="BB1060" s="1" t="s">
        <v>121</v>
      </c>
      <c r="BC1060" s="1" t="s">
        <v>7649</v>
      </c>
      <c r="BD1060" s="1" t="s">
        <v>326</v>
      </c>
      <c r="BE1060" s="1" t="s">
        <v>91</v>
      </c>
      <c r="BF1060" s="57">
        <v>15</v>
      </c>
      <c r="BG1060" s="1" t="s">
        <v>324</v>
      </c>
      <c r="BH1060" s="1" t="s">
        <v>116</v>
      </c>
      <c r="BI1060" s="1" t="s">
        <v>96</v>
      </c>
      <c r="BJ1060" s="1" t="s">
        <v>8044</v>
      </c>
      <c r="BK1060" s="1" t="s">
        <v>326</v>
      </c>
      <c r="BL1060" s="1" t="s">
        <v>91</v>
      </c>
      <c r="BM1060" s="57">
        <v>4</v>
      </c>
      <c r="BN1060" s="1" t="s">
        <v>328</v>
      </c>
      <c r="BO1060" s="1" t="s">
        <v>2681</v>
      </c>
      <c r="BP1060" s="1" t="s">
        <v>96</v>
      </c>
      <c r="BQ1060" s="1"/>
      <c r="BR1060" s="1"/>
      <c r="BS1060" s="1"/>
      <c r="BT1060" s="1"/>
      <c r="BU1060" s="1"/>
      <c r="BV1060" s="1"/>
      <c r="BW1060" s="1"/>
      <c r="BX1060" s="1" t="s">
        <v>6428</v>
      </c>
      <c r="BY1060" s="1" t="s">
        <v>325</v>
      </c>
      <c r="BZ1060" s="1" t="s">
        <v>91</v>
      </c>
      <c r="CA1060" s="1" t="s">
        <v>92</v>
      </c>
      <c r="CB1060" s="1" t="s">
        <v>182</v>
      </c>
      <c r="CC1060" s="1" t="s">
        <v>107</v>
      </c>
      <c r="CD1060" s="1" t="s">
        <v>102</v>
      </c>
      <c r="CE1060" s="1" t="s">
        <v>7680</v>
      </c>
      <c r="CF1060" s="1" t="s">
        <v>326</v>
      </c>
      <c r="CG1060" s="1" t="s">
        <v>91</v>
      </c>
      <c r="CH1060" s="1" t="s">
        <v>123</v>
      </c>
      <c r="CI1060" s="1" t="s">
        <v>3094</v>
      </c>
      <c r="CJ1060" s="1" t="s">
        <v>142</v>
      </c>
      <c r="CK1060" s="1" t="s">
        <v>90</v>
      </c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2054</v>
      </c>
      <c r="B1061" s="1" t="s">
        <v>8676</v>
      </c>
      <c r="C1061" s="1" t="s">
        <v>97</v>
      </c>
      <c r="D1061" s="1" t="s">
        <v>3185</v>
      </c>
      <c r="E1061" s="1" t="s">
        <v>1111</v>
      </c>
      <c r="F1061" s="1" t="s">
        <v>119</v>
      </c>
      <c r="G1061" s="1" t="s">
        <v>119</v>
      </c>
      <c r="H1061" s="1" t="s">
        <v>967</v>
      </c>
      <c r="I1061" s="1" t="s">
        <v>127</v>
      </c>
      <c r="J1061" s="1" t="s">
        <v>115</v>
      </c>
      <c r="K1061" s="1">
        <v>35</v>
      </c>
      <c r="L1061" s="1" t="s">
        <v>101</v>
      </c>
      <c r="M1061" s="1" t="s">
        <v>325</v>
      </c>
      <c r="N1061" s="1" t="s">
        <v>91</v>
      </c>
      <c r="O1061" s="1" t="s">
        <v>92</v>
      </c>
      <c r="P1061">
        <v>193</v>
      </c>
      <c r="Q1061" s="1" t="str">
        <f>VLOOKUP([1]!Tabla1[[#This Row],[RENAES]],[2]EESS!$1:$1048576,6,FALSE)</f>
        <v>MAYNAS PERIFERIE</v>
      </c>
      <c r="R1061" s="1" t="str">
        <f>VLOOKUP([1]!Tabla1[[#This Row],[RENAES]],[2]EESS!$1:$1048576,7,FALSE)</f>
        <v>SANTA CLOTILDE</v>
      </c>
      <c r="S1061" s="1" t="str">
        <f>VLOOKUP([1]!Tabla1[[#This Row],[RENAES]],[2]EESS!$1:$1048576,10,FALSE)</f>
        <v>NUEVA LIBERTAD O TUTAPISHCO</v>
      </c>
      <c r="T1061" s="1" t="s">
        <v>7335</v>
      </c>
      <c r="U1061" s="1" t="s">
        <v>326</v>
      </c>
      <c r="V1061" s="1" t="s">
        <v>91</v>
      </c>
      <c r="W1061" s="57">
        <v>1</v>
      </c>
      <c r="X1061" s="1" t="s">
        <v>967</v>
      </c>
      <c r="Y1061" s="1" t="s">
        <v>127</v>
      </c>
      <c r="Z1061" s="1" t="s">
        <v>115</v>
      </c>
      <c r="AA1061" s="1"/>
      <c r="AB1061" s="1"/>
      <c r="AC1061" s="1"/>
      <c r="AD1061" s="1"/>
      <c r="AE1061" s="1"/>
      <c r="AF1061" s="1"/>
      <c r="AG1061" s="1"/>
      <c r="AH1061" s="1" t="s">
        <v>9001</v>
      </c>
      <c r="AI1061" s="1" t="s">
        <v>326</v>
      </c>
      <c r="AJ1061" s="1" t="s">
        <v>91</v>
      </c>
      <c r="AK1061" s="57">
        <v>3</v>
      </c>
      <c r="AL1061" s="1" t="s">
        <v>9094</v>
      </c>
      <c r="AM1061" s="1" t="s">
        <v>96</v>
      </c>
      <c r="AN1061" s="1" t="s">
        <v>90</v>
      </c>
      <c r="AO1061" s="1"/>
      <c r="AP1061" s="1"/>
      <c r="AQ1061" s="1"/>
      <c r="AR1061" s="1"/>
      <c r="AS1061" s="1"/>
      <c r="AT1061" s="1"/>
      <c r="AU1061" s="1"/>
      <c r="AV1061" s="1" t="s">
        <v>10191</v>
      </c>
      <c r="AW1061" s="1" t="s">
        <v>326</v>
      </c>
      <c r="AX1061" s="1" t="s">
        <v>91</v>
      </c>
      <c r="AY1061" s="57">
        <v>4</v>
      </c>
      <c r="AZ1061" s="1" t="s">
        <v>6795</v>
      </c>
      <c r="BA1061" s="1" t="s">
        <v>129</v>
      </c>
      <c r="BB1061" s="1" t="s">
        <v>96</v>
      </c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2947</v>
      </c>
      <c r="B1062" s="1" t="s">
        <v>2948</v>
      </c>
      <c r="C1062" s="1" t="s">
        <v>97</v>
      </c>
      <c r="D1062" s="1" t="s">
        <v>3185</v>
      </c>
      <c r="E1062" s="1" t="s">
        <v>1111</v>
      </c>
      <c r="F1062" s="1" t="s">
        <v>88</v>
      </c>
      <c r="G1062" s="1" t="s">
        <v>95</v>
      </c>
      <c r="H1062" s="1" t="s">
        <v>327</v>
      </c>
      <c r="I1062" s="1" t="s">
        <v>90</v>
      </c>
      <c r="J1062" s="1" t="s">
        <v>142</v>
      </c>
      <c r="K1062" s="1">
        <v>31</v>
      </c>
      <c r="L1062" s="1" t="s">
        <v>101</v>
      </c>
      <c r="M1062" s="1" t="s">
        <v>325</v>
      </c>
      <c r="N1062" s="1" t="s">
        <v>91</v>
      </c>
      <c r="O1062" s="1" t="s">
        <v>104</v>
      </c>
      <c r="P1062">
        <v>150</v>
      </c>
      <c r="Q1062" s="1" t="str">
        <f>VLOOKUP([1]!Tabla1[[#This Row],[RENAES]],[2]EESS!$1:$1048576,6,FALSE)</f>
        <v>MAYNAS CIUDAD</v>
      </c>
      <c r="R1062" s="1" t="str">
        <f>VLOOKUP([1]!Tabla1[[#This Row],[RENAES]],[2]EESS!$1:$1048576,7,FALSE)</f>
        <v>BELEN</v>
      </c>
      <c r="S1062" s="1" t="str">
        <f>VLOOKUP([1]!Tabla1[[#This Row],[RENAES]],[2]EESS!$1:$1048576,10,FALSE)</f>
        <v xml:space="preserve">9 DE OCTUBRE </v>
      </c>
      <c r="T1062" s="1" t="s">
        <v>2861</v>
      </c>
      <c r="U1062" s="1" t="s">
        <v>326</v>
      </c>
      <c r="V1062" s="1" t="s">
        <v>91</v>
      </c>
      <c r="W1062" s="57">
        <v>1</v>
      </c>
      <c r="X1062" s="1" t="s">
        <v>327</v>
      </c>
      <c r="Y1062" s="1" t="s">
        <v>90</v>
      </c>
      <c r="Z1062" s="1" t="s">
        <v>142</v>
      </c>
      <c r="AA1062" s="1" t="s">
        <v>4221</v>
      </c>
      <c r="AB1062" s="1" t="s">
        <v>325</v>
      </c>
      <c r="AC1062" s="1" t="s">
        <v>105</v>
      </c>
      <c r="AD1062" s="1" t="s">
        <v>104</v>
      </c>
      <c r="AE1062" s="1" t="s">
        <v>327</v>
      </c>
      <c r="AF1062" s="1" t="s">
        <v>142</v>
      </c>
      <c r="AG1062" s="1" t="s">
        <v>96</v>
      </c>
      <c r="AH1062" s="1" t="s">
        <v>4221</v>
      </c>
      <c r="AI1062" s="1" t="s">
        <v>326</v>
      </c>
      <c r="AJ1062" s="1" t="s">
        <v>91</v>
      </c>
      <c r="AK1062" s="57">
        <v>2</v>
      </c>
      <c r="AL1062" s="1" t="s">
        <v>327</v>
      </c>
      <c r="AM1062" s="1" t="s">
        <v>142</v>
      </c>
      <c r="AN1062" s="1" t="s">
        <v>96</v>
      </c>
      <c r="AO1062" s="1" t="s">
        <v>5365</v>
      </c>
      <c r="AP1062" s="1" t="s">
        <v>325</v>
      </c>
      <c r="AQ1062" s="1" t="s">
        <v>105</v>
      </c>
      <c r="AR1062" s="1" t="s">
        <v>104</v>
      </c>
      <c r="AS1062" s="1" t="s">
        <v>327</v>
      </c>
      <c r="AT1062" s="1" t="s">
        <v>99</v>
      </c>
      <c r="AU1062" s="1" t="s">
        <v>100</v>
      </c>
      <c r="AV1062" s="1" t="s">
        <v>5365</v>
      </c>
      <c r="AW1062" s="1" t="s">
        <v>326</v>
      </c>
      <c r="AX1062" s="1" t="s">
        <v>91</v>
      </c>
      <c r="AY1062" s="57">
        <v>3</v>
      </c>
      <c r="AZ1062" s="1" t="s">
        <v>327</v>
      </c>
      <c r="BA1062" s="1" t="s">
        <v>99</v>
      </c>
      <c r="BB1062" s="1" t="s">
        <v>100</v>
      </c>
      <c r="BC1062" s="1" t="s">
        <v>5986</v>
      </c>
      <c r="BD1062" s="1" t="s">
        <v>326</v>
      </c>
      <c r="BE1062" s="1" t="s">
        <v>91</v>
      </c>
      <c r="BF1062" s="57">
        <v>4</v>
      </c>
      <c r="BG1062" s="1" t="s">
        <v>327</v>
      </c>
      <c r="BH1062" s="1" t="s">
        <v>255</v>
      </c>
      <c r="BI1062" s="1" t="s">
        <v>129</v>
      </c>
      <c r="BJ1062" s="1" t="s">
        <v>6222</v>
      </c>
      <c r="BK1062" s="1" t="s">
        <v>326</v>
      </c>
      <c r="BL1062" s="1" t="s">
        <v>91</v>
      </c>
      <c r="BM1062" s="57">
        <v>5</v>
      </c>
      <c r="BN1062" s="1" t="s">
        <v>327</v>
      </c>
      <c r="BO1062" s="1" t="s">
        <v>3297</v>
      </c>
      <c r="BP1062" s="1" t="s">
        <v>111</v>
      </c>
      <c r="BQ1062" s="1"/>
      <c r="BR1062" s="1"/>
      <c r="BS1062" s="1"/>
      <c r="BT1062" s="1"/>
      <c r="BU1062" s="1"/>
      <c r="BV1062" s="1"/>
      <c r="BW1062" s="1"/>
      <c r="BX1062" s="1" t="s">
        <v>6222</v>
      </c>
      <c r="BY1062" s="1" t="s">
        <v>325</v>
      </c>
      <c r="BZ1062" s="1" t="s">
        <v>105</v>
      </c>
      <c r="CA1062" s="1" t="s">
        <v>104</v>
      </c>
      <c r="CB1062" s="1" t="s">
        <v>327</v>
      </c>
      <c r="CC1062" s="1" t="s">
        <v>3297</v>
      </c>
      <c r="CD1062" s="1" t="s">
        <v>111</v>
      </c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6502</v>
      </c>
      <c r="B1063" s="1" t="s">
        <v>6503</v>
      </c>
      <c r="C1063" s="1" t="s">
        <v>97</v>
      </c>
      <c r="D1063" s="1" t="s">
        <v>4614</v>
      </c>
      <c r="E1063" s="1" t="s">
        <v>1111</v>
      </c>
      <c r="F1063" s="1" t="s">
        <v>99</v>
      </c>
      <c r="G1063" s="1" t="s">
        <v>107</v>
      </c>
      <c r="H1063" s="1" t="s">
        <v>7736</v>
      </c>
      <c r="I1063" s="1" t="s">
        <v>96</v>
      </c>
      <c r="J1063" s="1" t="s">
        <v>90</v>
      </c>
      <c r="K1063" s="1">
        <v>32</v>
      </c>
      <c r="L1063" s="1" t="s">
        <v>101</v>
      </c>
      <c r="M1063" s="1" t="s">
        <v>325</v>
      </c>
      <c r="N1063" s="1" t="s">
        <v>91</v>
      </c>
      <c r="O1063" s="1" t="s">
        <v>104</v>
      </c>
      <c r="P1063">
        <v>25127</v>
      </c>
      <c r="Q1063" s="1" t="str">
        <f>VLOOKUP([1]!Tabla1[[#This Row],[RENAES]],[2]EESS!$1:$1048576,6,FALSE)</f>
        <v>NO PERTENECE A NINGUNA RED</v>
      </c>
      <c r="R1063" s="1" t="str">
        <f>VLOOKUP([1]!Tabla1[[#This Row],[RENAES]],[2]EESS!$1:$1048576,7,FALSE)</f>
        <v>NO PERTENECE A NINGUNA MICRORED</v>
      </c>
      <c r="S1063" s="1" t="str">
        <f>VLOOKUP([1]!Tabla1[[#This Row],[RENAES]],[2]EESS!$1:$1048576,10,FALSE)</f>
        <v>HOSPITAL IQUITOS "Cesar Garayar Garcia"</v>
      </c>
      <c r="T1063" s="1" t="s">
        <v>4214</v>
      </c>
      <c r="U1063" s="1" t="s">
        <v>326</v>
      </c>
      <c r="V1063" s="1" t="s">
        <v>91</v>
      </c>
      <c r="W1063" s="57">
        <v>2</v>
      </c>
      <c r="X1063" s="1" t="s">
        <v>7736</v>
      </c>
      <c r="Y1063" s="1" t="s">
        <v>96</v>
      </c>
      <c r="Z1063" s="1" t="s">
        <v>90</v>
      </c>
      <c r="AA1063" s="1" t="s">
        <v>5337</v>
      </c>
      <c r="AB1063" s="1" t="s">
        <v>325</v>
      </c>
      <c r="AC1063" s="1" t="s">
        <v>105</v>
      </c>
      <c r="AD1063" s="1" t="s">
        <v>104</v>
      </c>
      <c r="AE1063" s="1" t="s">
        <v>6446</v>
      </c>
      <c r="AF1063" s="1" t="s">
        <v>96</v>
      </c>
      <c r="AG1063" s="1" t="s">
        <v>129</v>
      </c>
      <c r="AH1063" s="1" t="s">
        <v>5337</v>
      </c>
      <c r="AI1063" s="1" t="s">
        <v>326</v>
      </c>
      <c r="AJ1063" s="1" t="s">
        <v>105</v>
      </c>
      <c r="AK1063" s="57">
        <v>3</v>
      </c>
      <c r="AL1063" s="1" t="s">
        <v>6446</v>
      </c>
      <c r="AM1063" s="1" t="s">
        <v>96</v>
      </c>
      <c r="AN1063" s="1" t="s">
        <v>129</v>
      </c>
      <c r="AO1063" s="1" t="s">
        <v>6934</v>
      </c>
      <c r="AP1063" s="1" t="s">
        <v>325</v>
      </c>
      <c r="AQ1063" s="1" t="s">
        <v>105</v>
      </c>
      <c r="AR1063" s="1" t="s">
        <v>104</v>
      </c>
      <c r="AS1063" s="1" t="s">
        <v>7296</v>
      </c>
      <c r="AT1063" s="1" t="s">
        <v>96</v>
      </c>
      <c r="AU1063" s="1" t="s">
        <v>88</v>
      </c>
      <c r="AV1063" s="1" t="s">
        <v>6934</v>
      </c>
      <c r="AW1063" s="1" t="s">
        <v>326</v>
      </c>
      <c r="AX1063" s="1" t="s">
        <v>91</v>
      </c>
      <c r="AY1063" s="57">
        <v>2</v>
      </c>
      <c r="AZ1063" s="1" t="s">
        <v>7296</v>
      </c>
      <c r="BA1063" s="1" t="s">
        <v>96</v>
      </c>
      <c r="BB1063" s="1" t="s">
        <v>88</v>
      </c>
      <c r="BC1063" s="1" t="s">
        <v>8041</v>
      </c>
      <c r="BD1063" s="1" t="s">
        <v>326</v>
      </c>
      <c r="BE1063" s="1" t="s">
        <v>91</v>
      </c>
      <c r="BF1063" s="57">
        <v>4</v>
      </c>
      <c r="BG1063" s="1" t="s">
        <v>9794</v>
      </c>
      <c r="BH1063" s="1" t="s">
        <v>96</v>
      </c>
      <c r="BI1063" s="1" t="s">
        <v>95</v>
      </c>
      <c r="BJ1063" s="1" t="s">
        <v>9005</v>
      </c>
      <c r="BK1063" s="1" t="s">
        <v>326</v>
      </c>
      <c r="BL1063" s="1" t="s">
        <v>91</v>
      </c>
      <c r="BM1063" s="57">
        <v>4</v>
      </c>
      <c r="BN1063" s="1" t="s">
        <v>9991</v>
      </c>
      <c r="BO1063" s="1" t="s">
        <v>90</v>
      </c>
      <c r="BP1063" s="1" t="s">
        <v>102</v>
      </c>
      <c r="BQ1063" s="1"/>
      <c r="BR1063" s="1"/>
      <c r="BS1063" s="1"/>
      <c r="BT1063" s="1"/>
      <c r="BU1063" s="1"/>
      <c r="BV1063" s="1"/>
      <c r="BW1063" s="1"/>
      <c r="BX1063" s="1" t="s">
        <v>9005</v>
      </c>
      <c r="BY1063" s="1" t="s">
        <v>325</v>
      </c>
      <c r="BZ1063" s="1" t="s">
        <v>105</v>
      </c>
      <c r="CA1063" s="1" t="s">
        <v>104</v>
      </c>
      <c r="CB1063" s="1" t="s">
        <v>9991</v>
      </c>
      <c r="CC1063" s="1" t="s">
        <v>90</v>
      </c>
      <c r="CD1063" s="1" t="s">
        <v>102</v>
      </c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</row>
    <row r="1064" spans="1:96" x14ac:dyDescent="0.3">
      <c r="A1064" s="1" t="s">
        <v>4901</v>
      </c>
      <c r="B1064" s="1" t="s">
        <v>4902</v>
      </c>
      <c r="C1064" s="1" t="s">
        <v>97</v>
      </c>
      <c r="D1064" s="1" t="s">
        <v>3185</v>
      </c>
      <c r="E1064" s="1" t="s">
        <v>1111</v>
      </c>
      <c r="F1064" s="1" t="s">
        <v>88</v>
      </c>
      <c r="G1064" s="1" t="s">
        <v>144</v>
      </c>
      <c r="H1064" s="1" t="s">
        <v>4903</v>
      </c>
      <c r="I1064" s="1" t="s">
        <v>102</v>
      </c>
      <c r="J1064" s="1" t="s">
        <v>129</v>
      </c>
      <c r="K1064" s="1">
        <v>36</v>
      </c>
      <c r="L1064" s="1" t="s">
        <v>101</v>
      </c>
      <c r="M1064" s="1" t="s">
        <v>325</v>
      </c>
      <c r="N1064" s="1" t="s">
        <v>91</v>
      </c>
      <c r="O1064" s="32"/>
      <c r="P1064">
        <v>126</v>
      </c>
      <c r="Q1064" s="1" t="str">
        <f>VLOOKUP([1]!Tabla1[[#This Row],[RENAES]],[2]EESS!$1:$1048576,6,FALSE)</f>
        <v>MAYNAS PERIFERIE</v>
      </c>
      <c r="R1064" s="1" t="str">
        <f>VLOOKUP([1]!Tabla1[[#This Row],[RENAES]],[2]EESS!$1:$1048576,7,FALSE)</f>
        <v>SANTA CLOTILDE</v>
      </c>
      <c r="S1064" s="1" t="str">
        <f>VLOOKUP([1]!Tabla1[[#This Row],[RENAES]],[2]EESS!$1:$1048576,10,FALSE)</f>
        <v>CAMPO SERIO</v>
      </c>
      <c r="T1064" s="1" t="s">
        <v>4824</v>
      </c>
      <c r="U1064" s="1" t="s">
        <v>326</v>
      </c>
      <c r="V1064" s="1" t="s">
        <v>91</v>
      </c>
      <c r="W1064" s="57">
        <v>1</v>
      </c>
      <c r="X1064" s="1" t="s">
        <v>4903</v>
      </c>
      <c r="Y1064" s="1" t="s">
        <v>102</v>
      </c>
      <c r="Z1064" s="1" t="s">
        <v>129</v>
      </c>
      <c r="AA1064" s="1" t="s">
        <v>5332</v>
      </c>
      <c r="AB1064" s="1" t="s">
        <v>325</v>
      </c>
      <c r="AC1064" s="1" t="s">
        <v>91</v>
      </c>
      <c r="AD1064" s="1" t="s">
        <v>104</v>
      </c>
      <c r="AE1064" s="1" t="s">
        <v>183</v>
      </c>
      <c r="AF1064" s="1" t="s">
        <v>95</v>
      </c>
      <c r="AG1064" s="1" t="s">
        <v>131</v>
      </c>
      <c r="AH1064" s="1" t="s">
        <v>5332</v>
      </c>
      <c r="AI1064" s="1" t="s">
        <v>326</v>
      </c>
      <c r="AJ1064" s="1" t="s">
        <v>91</v>
      </c>
      <c r="AK1064" s="57">
        <v>2</v>
      </c>
      <c r="AL1064" s="1" t="s">
        <v>183</v>
      </c>
      <c r="AM1064" s="1" t="s">
        <v>95</v>
      </c>
      <c r="AN1064" s="1" t="s">
        <v>131</v>
      </c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</row>
    <row r="1065" spans="1:96" x14ac:dyDescent="0.3">
      <c r="A1065" s="1" t="s">
        <v>5973</v>
      </c>
      <c r="B1065" s="1" t="s">
        <v>6223</v>
      </c>
      <c r="C1065" s="1" t="s">
        <v>97</v>
      </c>
      <c r="D1065" s="1" t="s">
        <v>3185</v>
      </c>
      <c r="E1065" s="1" t="s">
        <v>1111</v>
      </c>
      <c r="F1065" s="1" t="s">
        <v>102</v>
      </c>
      <c r="G1065" s="1" t="s">
        <v>113</v>
      </c>
      <c r="H1065" s="1" t="s">
        <v>324</v>
      </c>
      <c r="I1065" s="1" t="s">
        <v>2541</v>
      </c>
      <c r="J1065" s="1" t="s">
        <v>96</v>
      </c>
      <c r="K1065" s="1">
        <v>35</v>
      </c>
      <c r="L1065" s="1" t="s">
        <v>101</v>
      </c>
      <c r="M1065" s="1" t="s">
        <v>325</v>
      </c>
      <c r="N1065" s="1" t="s">
        <v>91</v>
      </c>
      <c r="O1065" s="1" t="s">
        <v>104</v>
      </c>
      <c r="P1065">
        <v>1</v>
      </c>
      <c r="Q1065" s="1" t="str">
        <f>VLOOKUP([1]!Tabla1[[#This Row],[RENAES]],[2]EESS!$1:$1048576,6,FALSE)</f>
        <v>DATEM DEL MARAÑON</v>
      </c>
      <c r="R1065" s="1" t="str">
        <f>VLOOKUP([1]!Tabla1[[#This Row],[RENAES]],[2]EESS!$1:$1048576,7,FALSE)</f>
        <v>ANDOAS</v>
      </c>
      <c r="S1065" s="1" t="str">
        <f>VLOOKUP([1]!Tabla1[[#This Row],[RENAES]],[2]EESS!$1:$1048576,10,FALSE)</f>
        <v>ANDOAS VIEJO</v>
      </c>
      <c r="T1065" s="1" t="s">
        <v>5653</v>
      </c>
      <c r="U1065" s="1" t="s">
        <v>326</v>
      </c>
      <c r="V1065" s="1" t="s">
        <v>91</v>
      </c>
      <c r="W1065" s="57">
        <v>30</v>
      </c>
      <c r="X1065" s="1" t="s">
        <v>324</v>
      </c>
      <c r="Y1065" s="1" t="s">
        <v>2541</v>
      </c>
      <c r="Z1065" s="1" t="s">
        <v>96</v>
      </c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4650</v>
      </c>
      <c r="B1066" s="1" t="s">
        <v>4651</v>
      </c>
      <c r="C1066" s="1" t="s">
        <v>97</v>
      </c>
      <c r="D1066" s="1" t="s">
        <v>4614</v>
      </c>
      <c r="E1066" s="1" t="s">
        <v>1111</v>
      </c>
      <c r="F1066" s="1" t="s">
        <v>90</v>
      </c>
      <c r="G1066" s="1" t="s">
        <v>113</v>
      </c>
      <c r="H1066" s="1" t="s">
        <v>342</v>
      </c>
      <c r="I1066" s="1" t="s">
        <v>96</v>
      </c>
      <c r="J1066" s="1" t="s">
        <v>90</v>
      </c>
      <c r="K1066" s="1">
        <v>35</v>
      </c>
      <c r="L1066" s="1" t="s">
        <v>101</v>
      </c>
      <c r="M1066" s="1" t="s">
        <v>325</v>
      </c>
      <c r="N1066" s="1" t="s">
        <v>105</v>
      </c>
      <c r="O1066" s="1" t="s">
        <v>117</v>
      </c>
      <c r="P1066">
        <v>25127</v>
      </c>
      <c r="Q1066" s="1" t="str">
        <f>VLOOKUP([1]!Tabla1[[#This Row],[RENAES]],[2]EESS!$1:$1048576,6,FALSE)</f>
        <v>UCAYALI</v>
      </c>
      <c r="R1066" s="1" t="str">
        <f>VLOOKUP([1]!Tabla1[[#This Row],[RENAES]],[2]EESS!$1:$1048576,7,FALSE)</f>
        <v>CONTAMANA</v>
      </c>
      <c r="S1066" s="1" t="str">
        <f>VLOOKUP([1]!Tabla1[[#This Row],[RENAES]],[2]EESS!$1:$1048576,10,FALSE)</f>
        <v>PAMPA HERMOZA de Pampa Hermoza</v>
      </c>
      <c r="T1066" s="1" t="s">
        <v>1354</v>
      </c>
      <c r="U1066" s="1" t="s">
        <v>326</v>
      </c>
      <c r="V1066" s="1" t="s">
        <v>91</v>
      </c>
      <c r="W1066" s="57">
        <v>4</v>
      </c>
      <c r="X1066" s="1" t="s">
        <v>342</v>
      </c>
      <c r="Y1066" s="1" t="s">
        <v>96</v>
      </c>
      <c r="Z1066" s="1" t="s">
        <v>90</v>
      </c>
      <c r="AA1066" s="1"/>
      <c r="AB1066" s="1"/>
      <c r="AC1066" s="1"/>
      <c r="AD1066" s="1"/>
      <c r="AE1066" s="1"/>
      <c r="AF1066" s="1"/>
      <c r="AG1066" s="1"/>
      <c r="AH1066" s="1" t="s">
        <v>3988</v>
      </c>
      <c r="AI1066" s="1" t="s">
        <v>326</v>
      </c>
      <c r="AJ1066" s="1" t="s">
        <v>91</v>
      </c>
      <c r="AK1066" s="57">
        <v>6</v>
      </c>
      <c r="AL1066" s="1" t="s">
        <v>7736</v>
      </c>
      <c r="AM1066" s="1" t="s">
        <v>96</v>
      </c>
      <c r="AN1066" s="1" t="s">
        <v>96</v>
      </c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 t="s">
        <v>5331</v>
      </c>
      <c r="CF1066" s="1" t="s">
        <v>326</v>
      </c>
      <c r="CG1066" s="1" t="s">
        <v>91</v>
      </c>
      <c r="CH1066" s="1" t="s">
        <v>123</v>
      </c>
      <c r="CI1066" s="1" t="s">
        <v>6446</v>
      </c>
      <c r="CJ1066" s="1" t="s">
        <v>96</v>
      </c>
      <c r="CK1066" s="1" t="s">
        <v>131</v>
      </c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2611</v>
      </c>
      <c r="B1067" s="1" t="s">
        <v>2612</v>
      </c>
      <c r="C1067" s="1" t="s">
        <v>97</v>
      </c>
      <c r="D1067" s="1" t="s">
        <v>3185</v>
      </c>
      <c r="E1067" s="1" t="s">
        <v>1111</v>
      </c>
      <c r="F1067" s="1" t="s">
        <v>90</v>
      </c>
      <c r="G1067" s="1" t="s">
        <v>131</v>
      </c>
      <c r="H1067" s="1" t="s">
        <v>100</v>
      </c>
      <c r="I1067" s="1" t="s">
        <v>100</v>
      </c>
      <c r="J1067" s="1" t="s">
        <v>111</v>
      </c>
      <c r="K1067" s="1">
        <v>37</v>
      </c>
      <c r="L1067" s="1" t="s">
        <v>101</v>
      </c>
      <c r="M1067" s="1" t="s">
        <v>325</v>
      </c>
      <c r="N1067" s="1" t="s">
        <v>91</v>
      </c>
      <c r="O1067" s="1" t="s">
        <v>104</v>
      </c>
      <c r="P1067">
        <v>185</v>
      </c>
      <c r="Q1067" s="1" t="str">
        <f>VLOOKUP([1]!Tabla1[[#This Row],[RENAES]],[2]EESS!$1:$1048576,6,FALSE)</f>
        <v>UCAYALI</v>
      </c>
      <c r="R1067" s="1" t="str">
        <f>VLOOKUP([1]!Tabla1[[#This Row],[RENAES]],[2]EESS!$1:$1048576,7,FALSE)</f>
        <v>CONTAMANA</v>
      </c>
      <c r="S1067" s="1" t="str">
        <f>VLOOKUP([1]!Tabla1[[#This Row],[RENAES]],[2]EESS!$1:$1048576,10,FALSE)</f>
        <v>CANAAN</v>
      </c>
      <c r="T1067" s="1" t="s">
        <v>1367</v>
      </c>
      <c r="U1067" s="1" t="s">
        <v>326</v>
      </c>
      <c r="V1067" s="1" t="s">
        <v>91</v>
      </c>
      <c r="W1067" s="57">
        <v>1</v>
      </c>
      <c r="X1067" s="1" t="s">
        <v>100</v>
      </c>
      <c r="Y1067" s="1" t="s">
        <v>100</v>
      </c>
      <c r="Z1067" s="1" t="s">
        <v>111</v>
      </c>
      <c r="AA1067" s="1"/>
      <c r="AB1067" s="1"/>
      <c r="AC1067" s="1"/>
      <c r="AD1067" s="1"/>
      <c r="AE1067" s="1"/>
      <c r="AF1067" s="1"/>
      <c r="AG1067" s="1"/>
      <c r="AH1067" s="1" t="s">
        <v>3497</v>
      </c>
      <c r="AI1067" s="1" t="s">
        <v>326</v>
      </c>
      <c r="AJ1067" s="1" t="s">
        <v>91</v>
      </c>
      <c r="AK1067" s="57">
        <v>5</v>
      </c>
      <c r="AL1067" s="1" t="s">
        <v>3270</v>
      </c>
      <c r="AM1067" s="1" t="s">
        <v>100</v>
      </c>
      <c r="AN1067" s="1" t="s">
        <v>102</v>
      </c>
      <c r="AO1067" s="1"/>
      <c r="AP1067" s="1"/>
      <c r="AQ1067" s="1"/>
      <c r="AR1067" s="1"/>
      <c r="AS1067" s="1"/>
      <c r="AT1067" s="1"/>
      <c r="AU1067" s="1"/>
      <c r="AV1067" s="1" t="s">
        <v>3988</v>
      </c>
      <c r="AW1067" s="1" t="s">
        <v>326</v>
      </c>
      <c r="AX1067" s="1" t="s">
        <v>91</v>
      </c>
      <c r="AY1067" s="57">
        <v>3</v>
      </c>
      <c r="AZ1067" s="1" t="s">
        <v>136</v>
      </c>
      <c r="BA1067" s="1" t="s">
        <v>119</v>
      </c>
      <c r="BB1067" s="1" t="s">
        <v>118</v>
      </c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 t="s">
        <v>4623</v>
      </c>
      <c r="CF1067" s="1" t="s">
        <v>326</v>
      </c>
      <c r="CG1067" s="1" t="s">
        <v>91</v>
      </c>
      <c r="CH1067" s="1" t="s">
        <v>123</v>
      </c>
      <c r="CI1067" s="1" t="s">
        <v>4614</v>
      </c>
      <c r="CJ1067" s="1" t="s">
        <v>113</v>
      </c>
      <c r="CK1067" s="1" t="s">
        <v>109</v>
      </c>
      <c r="CL1067" s="1" t="s">
        <v>3497</v>
      </c>
      <c r="CM1067" s="1" t="s">
        <v>325</v>
      </c>
      <c r="CN1067" s="1" t="s">
        <v>105</v>
      </c>
      <c r="CO1067" s="1" t="s">
        <v>130</v>
      </c>
      <c r="CP1067" s="1" t="s">
        <v>3270</v>
      </c>
      <c r="CQ1067" s="1" t="s">
        <v>100</v>
      </c>
      <c r="CR1067" s="1" t="s">
        <v>102</v>
      </c>
    </row>
    <row r="1068" spans="1:96" x14ac:dyDescent="0.3">
      <c r="A1068" s="1" t="s">
        <v>4632</v>
      </c>
      <c r="B1068" s="1" t="s">
        <v>9095</v>
      </c>
      <c r="C1068" s="1" t="s">
        <v>97</v>
      </c>
      <c r="D1068" s="1" t="s">
        <v>3185</v>
      </c>
      <c r="E1068" s="1" t="s">
        <v>1111</v>
      </c>
      <c r="F1068" s="1" t="s">
        <v>127</v>
      </c>
      <c r="G1068" s="1" t="s">
        <v>131</v>
      </c>
      <c r="H1068" s="1" t="s">
        <v>2866</v>
      </c>
      <c r="I1068" s="1" t="s">
        <v>129</v>
      </c>
      <c r="J1068" s="1" t="s">
        <v>99</v>
      </c>
      <c r="K1068" s="1">
        <v>35</v>
      </c>
      <c r="L1068" s="1" t="s">
        <v>101</v>
      </c>
      <c r="M1068" s="1" t="s">
        <v>325</v>
      </c>
      <c r="N1068" s="1" t="s">
        <v>91</v>
      </c>
      <c r="O1068" s="1" t="s">
        <v>92</v>
      </c>
      <c r="P1068">
        <v>185</v>
      </c>
      <c r="Q1068" s="1" t="str">
        <f>VLOOKUP([1]!Tabla1[[#This Row],[RENAES]],[2]EESS!$1:$1048576,6,FALSE)</f>
        <v>DATEM DEL MARAÑON</v>
      </c>
      <c r="R1068" s="1" t="str">
        <f>VLOOKUP([1]!Tabla1[[#This Row],[RENAES]],[2]EESS!$1:$1048576,7,FALSE)</f>
        <v>ANDOAS</v>
      </c>
      <c r="S1068" s="1" t="str">
        <f>VLOOKUP([1]!Tabla1[[#This Row],[RENAES]],[2]EESS!$1:$1048576,10,FALSE)</f>
        <v>KUYUNTZA DEL MANCHARI</v>
      </c>
      <c r="T1068" s="1" t="s">
        <v>9020</v>
      </c>
      <c r="U1068" s="1" t="s">
        <v>326</v>
      </c>
      <c r="V1068" s="1" t="s">
        <v>91</v>
      </c>
      <c r="W1068" s="57">
        <v>1</v>
      </c>
      <c r="X1068" s="1" t="s">
        <v>2866</v>
      </c>
      <c r="Y1068" s="1" t="s">
        <v>129</v>
      </c>
      <c r="Z1068" s="1" t="s">
        <v>99</v>
      </c>
      <c r="AA1068" s="1" t="s">
        <v>9987</v>
      </c>
      <c r="AB1068" s="1" t="s">
        <v>325</v>
      </c>
      <c r="AC1068" s="1" t="s">
        <v>105</v>
      </c>
      <c r="AD1068" s="1" t="s">
        <v>104</v>
      </c>
      <c r="AE1068" s="1" t="s">
        <v>4614</v>
      </c>
      <c r="AF1068" s="1" t="s">
        <v>118</v>
      </c>
      <c r="AG1068" s="1" t="s">
        <v>108</v>
      </c>
      <c r="AH1068" s="1" t="s">
        <v>9987</v>
      </c>
      <c r="AI1068" s="1" t="s">
        <v>326</v>
      </c>
      <c r="AJ1068" s="1" t="s">
        <v>91</v>
      </c>
      <c r="AK1068" s="57">
        <v>2</v>
      </c>
      <c r="AL1068" s="1" t="s">
        <v>4614</v>
      </c>
      <c r="AM1068" s="1" t="s">
        <v>118</v>
      </c>
      <c r="AN1068" s="1" t="s">
        <v>108</v>
      </c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4328</v>
      </c>
      <c r="B1069" s="1" t="s">
        <v>4329</v>
      </c>
      <c r="C1069" s="1" t="s">
        <v>97</v>
      </c>
      <c r="D1069" s="1" t="s">
        <v>3185</v>
      </c>
      <c r="E1069" s="1" t="s">
        <v>1111</v>
      </c>
      <c r="F1069" s="1" t="s">
        <v>99</v>
      </c>
      <c r="G1069" s="1" t="s">
        <v>96</v>
      </c>
      <c r="H1069" s="1" t="s">
        <v>136</v>
      </c>
      <c r="I1069" s="1" t="s">
        <v>95</v>
      </c>
      <c r="J1069" s="1" t="s">
        <v>96</v>
      </c>
      <c r="K1069" s="1">
        <v>33</v>
      </c>
      <c r="L1069" s="1" t="s">
        <v>101</v>
      </c>
      <c r="M1069" s="1" t="s">
        <v>325</v>
      </c>
      <c r="N1069" s="1" t="s">
        <v>91</v>
      </c>
      <c r="O1069" s="1" t="s">
        <v>104</v>
      </c>
      <c r="P1069">
        <v>185</v>
      </c>
      <c r="Q1069" s="1" t="str">
        <f>VLOOKUP([1]!Tabla1[[#This Row],[RENAES]],[2]EESS!$1:$1048576,6,FALSE)</f>
        <v>DATEM DEL MARAÑON</v>
      </c>
      <c r="R1069" s="1" t="str">
        <f>VLOOKUP([1]!Tabla1[[#This Row],[RENAES]],[2]EESS!$1:$1048576,7,FALSE)</f>
        <v>PASTAZA</v>
      </c>
      <c r="S1069" s="1" t="str">
        <f>VLOOKUP([1]!Tabla1[[#This Row],[RENAES]],[2]EESS!$1:$1048576,10,FALSE)</f>
        <v>UWIJINT</v>
      </c>
      <c r="T1069" s="1" t="s">
        <v>3973</v>
      </c>
      <c r="U1069" s="1" t="s">
        <v>326</v>
      </c>
      <c r="V1069" s="1" t="s">
        <v>91</v>
      </c>
      <c r="W1069" s="57">
        <v>1</v>
      </c>
      <c r="X1069" s="1" t="s">
        <v>136</v>
      </c>
      <c r="Y1069" s="1" t="s">
        <v>95</v>
      </c>
      <c r="Z1069" s="1" t="s">
        <v>96</v>
      </c>
      <c r="AA1069" s="1" t="s">
        <v>5283</v>
      </c>
      <c r="AB1069" s="1" t="s">
        <v>325</v>
      </c>
      <c r="AC1069" s="1" t="s">
        <v>105</v>
      </c>
      <c r="AD1069" s="1" t="s">
        <v>104</v>
      </c>
      <c r="AE1069" s="1" t="s">
        <v>5379</v>
      </c>
      <c r="AF1069" s="1" t="s">
        <v>90</v>
      </c>
      <c r="AG1069" s="1" t="s">
        <v>88</v>
      </c>
      <c r="AH1069" s="1" t="s">
        <v>5283</v>
      </c>
      <c r="AI1069" s="1" t="s">
        <v>326</v>
      </c>
      <c r="AJ1069" s="1" t="s">
        <v>91</v>
      </c>
      <c r="AK1069" s="57">
        <v>2</v>
      </c>
      <c r="AL1069" s="1" t="s">
        <v>5379</v>
      </c>
      <c r="AM1069" s="1" t="s">
        <v>90</v>
      </c>
      <c r="AN1069" s="1" t="s">
        <v>88</v>
      </c>
      <c r="AO1069" s="1"/>
      <c r="AP1069" s="1"/>
      <c r="AQ1069" s="1"/>
      <c r="AR1069" s="1"/>
      <c r="AS1069" s="1"/>
      <c r="AT1069" s="1"/>
      <c r="AU1069" s="1"/>
      <c r="AV1069" s="1" t="s">
        <v>6431</v>
      </c>
      <c r="AW1069" s="1" t="s">
        <v>326</v>
      </c>
      <c r="AX1069" s="1" t="s">
        <v>91</v>
      </c>
      <c r="AY1069" s="57">
        <v>3</v>
      </c>
      <c r="AZ1069" s="1" t="s">
        <v>2866</v>
      </c>
      <c r="BA1069" s="1" t="s">
        <v>99</v>
      </c>
      <c r="BB1069" s="1" t="s">
        <v>96</v>
      </c>
      <c r="BC1069" s="1" t="s">
        <v>7308</v>
      </c>
      <c r="BD1069" s="1" t="s">
        <v>326</v>
      </c>
      <c r="BE1069" s="1" t="s">
        <v>91</v>
      </c>
      <c r="BF1069" s="57">
        <v>4</v>
      </c>
      <c r="BG1069" s="1" t="s">
        <v>5379</v>
      </c>
      <c r="BH1069" s="1" t="s">
        <v>119</v>
      </c>
      <c r="BI1069" s="1" t="s">
        <v>121</v>
      </c>
      <c r="BJ1069" s="1" t="s">
        <v>8115</v>
      </c>
      <c r="BK1069" s="1" t="s">
        <v>326</v>
      </c>
      <c r="BL1069" s="1" t="s">
        <v>91</v>
      </c>
      <c r="BM1069" s="57">
        <v>5</v>
      </c>
      <c r="BN1069" s="1" t="s">
        <v>108</v>
      </c>
      <c r="BO1069" s="1" t="s">
        <v>129</v>
      </c>
      <c r="BP1069" s="1" t="s">
        <v>129</v>
      </c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 t="s">
        <v>6431</v>
      </c>
      <c r="CM1069" s="1" t="s">
        <v>325</v>
      </c>
      <c r="CN1069" s="1" t="s">
        <v>105</v>
      </c>
      <c r="CO1069" s="1" t="s">
        <v>130</v>
      </c>
      <c r="CP1069" s="1" t="s">
        <v>2866</v>
      </c>
      <c r="CQ1069" s="1" t="s">
        <v>99</v>
      </c>
      <c r="CR1069" s="1" t="s">
        <v>96</v>
      </c>
    </row>
    <row r="1070" spans="1:96" x14ac:dyDescent="0.3">
      <c r="A1070" s="1" t="s">
        <v>5717</v>
      </c>
      <c r="B1070" s="1" t="s">
        <v>5718</v>
      </c>
      <c r="C1070" s="1" t="s">
        <v>97</v>
      </c>
      <c r="D1070" s="1" t="s">
        <v>3185</v>
      </c>
      <c r="E1070" s="1" t="s">
        <v>1111</v>
      </c>
      <c r="F1070" s="1" t="s">
        <v>102</v>
      </c>
      <c r="G1070" s="1" t="s">
        <v>118</v>
      </c>
      <c r="H1070" s="1" t="s">
        <v>5719</v>
      </c>
      <c r="I1070" s="1" t="s">
        <v>90</v>
      </c>
      <c r="J1070" s="1" t="s">
        <v>90</v>
      </c>
      <c r="K1070" s="1">
        <v>28</v>
      </c>
      <c r="L1070" s="1" t="s">
        <v>101</v>
      </c>
      <c r="M1070" s="1" t="s">
        <v>325</v>
      </c>
      <c r="N1070" s="1" t="s">
        <v>105</v>
      </c>
      <c r="O1070" s="1" t="s">
        <v>104</v>
      </c>
      <c r="P1070">
        <v>91</v>
      </c>
      <c r="Q1070" s="1" t="str">
        <f>VLOOKUP([1]!Tabla1[[#This Row],[RENAES]],[2]EESS!$1:$1048576,6,FALSE)</f>
        <v>REQUENA</v>
      </c>
      <c r="R1070" s="1" t="str">
        <f>VLOOKUP([1]!Tabla1[[#This Row],[RENAES]],[2]EESS!$1:$1048576,7,FALSE)</f>
        <v>BRETAÑA</v>
      </c>
      <c r="S1070" s="1" t="str">
        <f>VLOOKUP([1]!Tabla1[[#This Row],[RENAES]],[2]EESS!$1:$1048576,10,FALSE)</f>
        <v>OBRERO</v>
      </c>
      <c r="T1070" s="1" t="s">
        <v>5647</v>
      </c>
      <c r="U1070" s="1" t="s">
        <v>326</v>
      </c>
      <c r="V1070" s="1" t="s">
        <v>91</v>
      </c>
      <c r="W1070" s="57">
        <v>1</v>
      </c>
      <c r="X1070" s="1" t="s">
        <v>5719</v>
      </c>
      <c r="Y1070" s="1" t="s">
        <v>90</v>
      </c>
      <c r="Z1070" s="1" t="s">
        <v>90</v>
      </c>
      <c r="AA1070" s="1" t="s">
        <v>6813</v>
      </c>
      <c r="AB1070" s="1" t="s">
        <v>325</v>
      </c>
      <c r="AC1070" s="1" t="s">
        <v>105</v>
      </c>
      <c r="AD1070" s="32"/>
      <c r="AE1070" s="1" t="s">
        <v>145</v>
      </c>
      <c r="AF1070" s="1" t="s">
        <v>119</v>
      </c>
      <c r="AG1070" s="1" t="s">
        <v>99</v>
      </c>
      <c r="AH1070" s="1" t="s">
        <v>6813</v>
      </c>
      <c r="AI1070" s="1" t="s">
        <v>326</v>
      </c>
      <c r="AJ1070" s="1" t="s">
        <v>91</v>
      </c>
      <c r="AK1070" s="57">
        <v>2</v>
      </c>
      <c r="AL1070" s="1" t="s">
        <v>145</v>
      </c>
      <c r="AM1070" s="1" t="s">
        <v>119</v>
      </c>
      <c r="AN1070" s="1" t="s">
        <v>99</v>
      </c>
      <c r="AO1070" s="1"/>
      <c r="AP1070" s="1"/>
      <c r="AQ1070" s="1"/>
      <c r="AR1070" s="1"/>
      <c r="AS1070" s="1"/>
      <c r="AT1070" s="1"/>
      <c r="AU1070" s="1"/>
      <c r="AV1070" s="1" t="s">
        <v>7669</v>
      </c>
      <c r="AW1070" s="1" t="s">
        <v>326</v>
      </c>
      <c r="AX1070" s="1" t="s">
        <v>91</v>
      </c>
      <c r="AY1070" s="57">
        <v>3</v>
      </c>
      <c r="AZ1070" s="1" t="s">
        <v>2673</v>
      </c>
      <c r="BA1070" s="1" t="s">
        <v>102</v>
      </c>
      <c r="BB1070" s="1" t="s">
        <v>107</v>
      </c>
      <c r="BC1070" s="1" t="s">
        <v>9998</v>
      </c>
      <c r="BD1070" s="1" t="s">
        <v>326</v>
      </c>
      <c r="BE1070" s="1" t="s">
        <v>91</v>
      </c>
      <c r="BF1070" s="57">
        <v>4</v>
      </c>
      <c r="BG1070" s="1" t="s">
        <v>10229</v>
      </c>
      <c r="BH1070" s="1" t="s">
        <v>88</v>
      </c>
      <c r="BI1070" s="1" t="s">
        <v>127</v>
      </c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6765</v>
      </c>
      <c r="B1071" s="1" t="s">
        <v>6766</v>
      </c>
      <c r="C1071" s="1" t="s">
        <v>97</v>
      </c>
      <c r="D1071" s="1" t="s">
        <v>3185</v>
      </c>
      <c r="E1071" s="1" t="s">
        <v>1111</v>
      </c>
      <c r="F1071" s="1" t="s">
        <v>102</v>
      </c>
      <c r="G1071" s="1" t="s">
        <v>110</v>
      </c>
      <c r="H1071" s="1" t="s">
        <v>5716</v>
      </c>
      <c r="I1071" s="1" t="s">
        <v>90</v>
      </c>
      <c r="J1071" s="1" t="s">
        <v>102</v>
      </c>
      <c r="K1071" s="1">
        <v>32</v>
      </c>
      <c r="L1071" s="1" t="s">
        <v>101</v>
      </c>
      <c r="M1071" s="1" t="s">
        <v>325</v>
      </c>
      <c r="N1071" s="1" t="s">
        <v>91</v>
      </c>
      <c r="O1071" s="1" t="s">
        <v>104</v>
      </c>
      <c r="P1071">
        <v>137</v>
      </c>
      <c r="Q1071" s="1" t="str">
        <f>VLOOKUP([1]!Tabla1[[#This Row],[RENAES]],[2]EESS!$1:$1048576,6,FALSE)</f>
        <v>DATEM DEL MARAÑON</v>
      </c>
      <c r="R1071" s="1" t="str">
        <f>VLOOKUP([1]!Tabla1[[#This Row],[RENAES]],[2]EESS!$1:$1048576,7,FALSE)</f>
        <v>PASTAZA</v>
      </c>
      <c r="S1071" s="1" t="str">
        <f>VLOOKUP([1]!Tabla1[[#This Row],[RENAES]],[2]EESS!$1:$1048576,10,FALSE)</f>
        <v>PUERTO PIRUMBA</v>
      </c>
      <c r="T1071" s="1" t="s">
        <v>5666</v>
      </c>
      <c r="U1071" s="1" t="s">
        <v>326</v>
      </c>
      <c r="V1071" s="1" t="s">
        <v>91</v>
      </c>
      <c r="W1071" s="57">
        <v>1</v>
      </c>
      <c r="X1071" s="1" t="s">
        <v>5716</v>
      </c>
      <c r="Y1071" s="1" t="s">
        <v>90</v>
      </c>
      <c r="Z1071" s="1" t="s">
        <v>102</v>
      </c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2613</v>
      </c>
      <c r="B1072" s="1" t="s">
        <v>2614</v>
      </c>
      <c r="C1072" s="1" t="s">
        <v>97</v>
      </c>
      <c r="D1072" s="1" t="s">
        <v>3185</v>
      </c>
      <c r="E1072" s="1" t="s">
        <v>1111</v>
      </c>
      <c r="F1072" s="1" t="s">
        <v>90</v>
      </c>
      <c r="G1072" s="1" t="s">
        <v>89</v>
      </c>
      <c r="H1072" s="1" t="s">
        <v>324</v>
      </c>
      <c r="I1072" s="1" t="s">
        <v>107</v>
      </c>
      <c r="J1072" s="1" t="s">
        <v>98</v>
      </c>
      <c r="K1072" s="1">
        <v>32</v>
      </c>
      <c r="L1072" s="1" t="s">
        <v>101</v>
      </c>
      <c r="M1072" s="1" t="s">
        <v>325</v>
      </c>
      <c r="N1072" s="1" t="s">
        <v>91</v>
      </c>
      <c r="O1072" s="1" t="s">
        <v>92</v>
      </c>
      <c r="P1072">
        <v>3</v>
      </c>
      <c r="Q1072" s="1" t="str">
        <f>VLOOKUP([1]!Tabla1[[#This Row],[RENAES]],[2]EESS!$1:$1048576,6,FALSE)</f>
        <v>NO PERTENECE A NINGUNA RED</v>
      </c>
      <c r="R1072" s="1" t="str">
        <f>VLOOKUP([1]!Tabla1[[#This Row],[RENAES]],[2]EESS!$1:$1048576,7,FALSE)</f>
        <v>NO PERTENECE A NINGUNA MICRORED</v>
      </c>
      <c r="S1072" s="1" t="str">
        <f>VLOOKUP([1]!Tabla1[[#This Row],[RENAES]],[2]EESS!$1:$1048576,10,FALSE)</f>
        <v>HOSP.REGIONAL DE LORETO "Felipe Arriola Iglesias"</v>
      </c>
      <c r="T1072" s="1" t="s">
        <v>2538</v>
      </c>
      <c r="U1072" s="1" t="s">
        <v>326</v>
      </c>
      <c r="V1072" s="1" t="s">
        <v>91</v>
      </c>
      <c r="W1072" s="57">
        <v>10</v>
      </c>
      <c r="X1072" s="1" t="s">
        <v>324</v>
      </c>
      <c r="Y1072" s="1" t="s">
        <v>107</v>
      </c>
      <c r="Z1072" s="1" t="s">
        <v>98</v>
      </c>
      <c r="AA1072" s="1"/>
      <c r="AB1072" s="1"/>
      <c r="AC1072" s="1"/>
      <c r="AD1072" s="1"/>
      <c r="AE1072" s="1"/>
      <c r="AF1072" s="1"/>
      <c r="AG1072" s="1"/>
      <c r="AH1072" s="1" t="s">
        <v>2874</v>
      </c>
      <c r="AI1072" s="1" t="s">
        <v>326</v>
      </c>
      <c r="AJ1072" s="1" t="s">
        <v>91</v>
      </c>
      <c r="AK1072" s="57">
        <v>6</v>
      </c>
      <c r="AL1072" s="1" t="s">
        <v>350</v>
      </c>
      <c r="AM1072" s="1" t="s">
        <v>90</v>
      </c>
      <c r="AN1072" s="1" t="s">
        <v>108</v>
      </c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 t="s">
        <v>4842</v>
      </c>
      <c r="CF1072" s="1" t="s">
        <v>326</v>
      </c>
      <c r="CG1072" s="1" t="s">
        <v>91</v>
      </c>
      <c r="CH1072" s="1" t="s">
        <v>123</v>
      </c>
      <c r="CI1072" s="1" t="s">
        <v>350</v>
      </c>
      <c r="CJ1072" s="1" t="s">
        <v>109</v>
      </c>
      <c r="CK1072" s="1" t="s">
        <v>116</v>
      </c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5720</v>
      </c>
      <c r="B1073" s="1" t="s">
        <v>5721</v>
      </c>
      <c r="C1073" s="1" t="s">
        <v>97</v>
      </c>
      <c r="D1073" s="1" t="s">
        <v>3185</v>
      </c>
      <c r="E1073" s="1" t="s">
        <v>1111</v>
      </c>
      <c r="F1073" s="1" t="s">
        <v>102</v>
      </c>
      <c r="G1073" s="1" t="s">
        <v>102</v>
      </c>
      <c r="H1073" s="1" t="s">
        <v>350</v>
      </c>
      <c r="I1073" s="1" t="s">
        <v>96</v>
      </c>
      <c r="J1073" s="1" t="s">
        <v>99</v>
      </c>
      <c r="K1073" s="1">
        <v>34</v>
      </c>
      <c r="L1073" s="1" t="s">
        <v>101</v>
      </c>
      <c r="M1073" s="1" t="s">
        <v>325</v>
      </c>
      <c r="N1073" s="1" t="s">
        <v>91</v>
      </c>
      <c r="O1073" s="1" t="s">
        <v>92</v>
      </c>
      <c r="P1073">
        <v>67</v>
      </c>
      <c r="Q1073" s="1" t="str">
        <f>VLOOKUP([1]!Tabla1[[#This Row],[RENAES]],[2]EESS!$1:$1048576,6,FALSE)</f>
        <v>UCAYALI</v>
      </c>
      <c r="R1073" s="1" t="str">
        <f>VLOOKUP([1]!Tabla1[[#This Row],[RENAES]],[2]EESS!$1:$1048576,7,FALSE)</f>
        <v>SARAYACU</v>
      </c>
      <c r="S1073" s="1" t="str">
        <f>VLOOKUP([1]!Tabla1[[#This Row],[RENAES]],[2]EESS!$1:$1048576,10,FALSE)</f>
        <v>JUANCITO De Sarayacu</v>
      </c>
      <c r="T1073" s="1" t="s">
        <v>5332</v>
      </c>
      <c r="U1073" s="1" t="s">
        <v>326</v>
      </c>
      <c r="V1073" s="1" t="s">
        <v>91</v>
      </c>
      <c r="W1073" s="57">
        <v>1</v>
      </c>
      <c r="X1073" s="1" t="s">
        <v>350</v>
      </c>
      <c r="Y1073" s="1" t="s">
        <v>96</v>
      </c>
      <c r="Z1073" s="1" t="s">
        <v>99</v>
      </c>
      <c r="AA1073" s="1" t="s">
        <v>6711</v>
      </c>
      <c r="AB1073" s="1" t="s">
        <v>325</v>
      </c>
      <c r="AC1073" s="1" t="s">
        <v>91</v>
      </c>
      <c r="AD1073" s="1" t="s">
        <v>92</v>
      </c>
      <c r="AE1073" s="1" t="s">
        <v>350</v>
      </c>
      <c r="AF1073" s="1" t="s">
        <v>96</v>
      </c>
      <c r="AG1073" s="1" t="s">
        <v>127</v>
      </c>
      <c r="AH1073" s="1" t="s">
        <v>6711</v>
      </c>
      <c r="AI1073" s="1" t="s">
        <v>326</v>
      </c>
      <c r="AJ1073" s="1" t="s">
        <v>91</v>
      </c>
      <c r="AK1073" s="57">
        <v>2</v>
      </c>
      <c r="AL1073" s="1" t="s">
        <v>350</v>
      </c>
      <c r="AM1073" s="1" t="s">
        <v>96</v>
      </c>
      <c r="AN1073" s="1" t="s">
        <v>127</v>
      </c>
      <c r="AO1073" s="1" t="s">
        <v>7571</v>
      </c>
      <c r="AP1073" s="1" t="s">
        <v>325</v>
      </c>
      <c r="AQ1073" s="1" t="s">
        <v>91</v>
      </c>
      <c r="AR1073" s="1" t="s">
        <v>92</v>
      </c>
      <c r="AS1073" s="1" t="s">
        <v>208</v>
      </c>
      <c r="AT1073" s="1" t="s">
        <v>96</v>
      </c>
      <c r="AU1073" s="1" t="s">
        <v>102</v>
      </c>
      <c r="AV1073" s="1" t="s">
        <v>7669</v>
      </c>
      <c r="AW1073" s="1" t="s">
        <v>326</v>
      </c>
      <c r="AX1073" s="1" t="s">
        <v>91</v>
      </c>
      <c r="AY1073" s="57">
        <v>3</v>
      </c>
      <c r="AZ1073" s="1" t="s">
        <v>350</v>
      </c>
      <c r="BA1073" s="1" t="s">
        <v>90</v>
      </c>
      <c r="BB1073" s="1" t="s">
        <v>109</v>
      </c>
      <c r="BC1073" s="1" t="s">
        <v>8861</v>
      </c>
      <c r="BD1073" s="1" t="s">
        <v>326</v>
      </c>
      <c r="BE1073" s="1" t="s">
        <v>91</v>
      </c>
      <c r="BF1073" s="57">
        <v>4</v>
      </c>
      <c r="BG1073" s="1" t="s">
        <v>350</v>
      </c>
      <c r="BH1073" s="1" t="s">
        <v>96</v>
      </c>
      <c r="BI1073" s="1" t="s">
        <v>95</v>
      </c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 t="s">
        <v>7669</v>
      </c>
      <c r="BY1073" s="1" t="s">
        <v>325</v>
      </c>
      <c r="BZ1073" s="1" t="s">
        <v>105</v>
      </c>
      <c r="CA1073" s="1" t="s">
        <v>104</v>
      </c>
      <c r="CB1073" s="1" t="s">
        <v>350</v>
      </c>
      <c r="CC1073" s="1" t="s">
        <v>90</v>
      </c>
      <c r="CD1073" s="1" t="s">
        <v>109</v>
      </c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3081</v>
      </c>
      <c r="B1074" s="1" t="s">
        <v>9337</v>
      </c>
      <c r="C1074" s="1" t="s">
        <v>97</v>
      </c>
      <c r="D1074" s="1" t="s">
        <v>3185</v>
      </c>
      <c r="E1074" s="1" t="s">
        <v>1111</v>
      </c>
      <c r="F1074" s="1" t="s">
        <v>127</v>
      </c>
      <c r="G1074" s="1" t="s">
        <v>108</v>
      </c>
      <c r="H1074" s="1" t="s">
        <v>217</v>
      </c>
      <c r="I1074" s="1" t="s">
        <v>119</v>
      </c>
      <c r="J1074" s="1" t="s">
        <v>142</v>
      </c>
      <c r="K1074" s="1">
        <v>28</v>
      </c>
      <c r="L1074" s="1" t="s">
        <v>101</v>
      </c>
      <c r="M1074" s="1" t="s">
        <v>325</v>
      </c>
      <c r="N1074" s="1" t="s">
        <v>91</v>
      </c>
      <c r="O1074" s="32"/>
      <c r="P1074">
        <v>23</v>
      </c>
      <c r="Q1074" s="1" t="str">
        <f>VLOOKUP([1]!Tabla1[[#This Row],[RENAES]],[2]EESS!$1:$1048576,6,FALSE)</f>
        <v>LORETO</v>
      </c>
      <c r="R1074" s="1" t="str">
        <f>VLOOKUP([1]!Tabla1[[#This Row],[RENAES]],[2]EESS!$1:$1048576,7,FALSE)</f>
        <v>INTUTO</v>
      </c>
      <c r="S1074" s="1" t="str">
        <f>VLOOKUP([1]!Tabla1[[#This Row],[RENAES]],[2]EESS!$1:$1048576,10,FALSE)</f>
        <v>INTUTO</v>
      </c>
      <c r="T1074" s="1" t="s">
        <v>8842</v>
      </c>
      <c r="U1074" s="1" t="s">
        <v>326</v>
      </c>
      <c r="V1074" s="1" t="s">
        <v>91</v>
      </c>
      <c r="W1074" s="57">
        <v>1</v>
      </c>
      <c r="X1074" s="1" t="s">
        <v>217</v>
      </c>
      <c r="Y1074" s="1" t="s">
        <v>119</v>
      </c>
      <c r="Z1074" s="1" t="s">
        <v>142</v>
      </c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3271</v>
      </c>
      <c r="B1075" s="1" t="s">
        <v>3272</v>
      </c>
      <c r="C1075" s="1" t="s">
        <v>97</v>
      </c>
      <c r="D1075" s="1" t="s">
        <v>3185</v>
      </c>
      <c r="E1075" s="1" t="s">
        <v>1111</v>
      </c>
      <c r="F1075" s="1" t="s">
        <v>88</v>
      </c>
      <c r="G1075" s="1" t="s">
        <v>107</v>
      </c>
      <c r="H1075" s="1" t="s">
        <v>324</v>
      </c>
      <c r="I1075" s="1" t="s">
        <v>100</v>
      </c>
      <c r="J1075" s="1" t="s">
        <v>96</v>
      </c>
      <c r="K1075" s="1">
        <v>28</v>
      </c>
      <c r="L1075" s="1" t="s">
        <v>101</v>
      </c>
      <c r="M1075" s="1" t="s">
        <v>325</v>
      </c>
      <c r="N1075" s="1" t="s">
        <v>91</v>
      </c>
      <c r="O1075" s="1" t="s">
        <v>104</v>
      </c>
      <c r="P1075">
        <v>1</v>
      </c>
      <c r="Q1075" s="1" t="str">
        <f>VLOOKUP([1]!Tabla1[[#This Row],[RENAES]],[2]EESS!$1:$1048576,6,FALSE)</f>
        <v>MAYNAS PERIFERIE</v>
      </c>
      <c r="R1075" s="1" t="str">
        <f>VLOOKUP([1]!Tabla1[[#This Row],[RENAES]],[2]EESS!$1:$1048576,7,FALSE)</f>
        <v>SANTA CLOTILDE</v>
      </c>
      <c r="S1075" s="1" t="str">
        <f>VLOOKUP([1]!Tabla1[[#This Row],[RENAES]],[2]EESS!$1:$1048576,10,FALSE)</f>
        <v>URBINA DEL NAPO</v>
      </c>
      <c r="T1075" s="1" t="s">
        <v>3195</v>
      </c>
      <c r="U1075" s="1" t="s">
        <v>326</v>
      </c>
      <c r="V1075" s="1" t="s">
        <v>91</v>
      </c>
      <c r="W1075" s="57">
        <v>30</v>
      </c>
      <c r="X1075" s="1" t="s">
        <v>324</v>
      </c>
      <c r="Y1075" s="1" t="s">
        <v>100</v>
      </c>
      <c r="Z1075" s="1" t="s">
        <v>96</v>
      </c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 t="s">
        <v>3494</v>
      </c>
      <c r="CF1075" s="1" t="s">
        <v>326</v>
      </c>
      <c r="CG1075" s="1" t="s">
        <v>91</v>
      </c>
      <c r="CH1075" s="1" t="s">
        <v>123</v>
      </c>
      <c r="CI1075" s="1" t="s">
        <v>4330</v>
      </c>
      <c r="CJ1075" s="1" t="s">
        <v>90</v>
      </c>
      <c r="CK1075" s="1" t="s">
        <v>96</v>
      </c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1531</v>
      </c>
      <c r="B1076" s="1" t="s">
        <v>1532</v>
      </c>
      <c r="C1076" s="1" t="s">
        <v>97</v>
      </c>
      <c r="D1076" s="1" t="s">
        <v>116</v>
      </c>
      <c r="E1076" s="1" t="s">
        <v>1111</v>
      </c>
      <c r="F1076" s="1" t="s">
        <v>96</v>
      </c>
      <c r="G1076" s="1" t="s">
        <v>113</v>
      </c>
      <c r="H1076" s="1" t="s">
        <v>350</v>
      </c>
      <c r="I1076" s="1" t="s">
        <v>88</v>
      </c>
      <c r="J1076" s="1" t="s">
        <v>121</v>
      </c>
      <c r="K1076" s="1">
        <v>34</v>
      </c>
      <c r="L1076" s="1" t="s">
        <v>101</v>
      </c>
      <c r="M1076" s="1" t="s">
        <v>325</v>
      </c>
      <c r="N1076" s="1" t="s">
        <v>105</v>
      </c>
      <c r="O1076" s="1" t="s">
        <v>104</v>
      </c>
      <c r="P1076">
        <v>70</v>
      </c>
      <c r="Q1076" s="1" t="str">
        <f>VLOOKUP([1]!Tabla1[[#This Row],[RENAES]],[2]EESS!$1:$1048576,6,FALSE)</f>
        <v>LORETO</v>
      </c>
      <c r="R1076" s="1" t="str">
        <f>VLOOKUP([1]!Tabla1[[#This Row],[RENAES]],[2]EESS!$1:$1048576,7,FALSE)</f>
        <v>MAYPUCO</v>
      </c>
      <c r="S1076" s="1" t="str">
        <f>VLOOKUP([1]!Tabla1[[#This Row],[RENAES]],[2]EESS!$1:$1048576,10,FALSE)</f>
        <v>CONCORDIA</v>
      </c>
      <c r="T1076" s="1" t="s">
        <v>1295</v>
      </c>
      <c r="U1076" s="1" t="s">
        <v>326</v>
      </c>
      <c r="V1076" s="1" t="s">
        <v>91</v>
      </c>
      <c r="W1076" s="57">
        <v>2</v>
      </c>
      <c r="X1076" s="1" t="s">
        <v>350</v>
      </c>
      <c r="Y1076" s="1" t="s">
        <v>88</v>
      </c>
      <c r="Z1076" s="1" t="s">
        <v>121</v>
      </c>
      <c r="AA1076" s="1" t="s">
        <v>1183</v>
      </c>
      <c r="AB1076" s="1" t="s">
        <v>325</v>
      </c>
      <c r="AC1076" s="1" t="s">
        <v>105</v>
      </c>
      <c r="AD1076" s="1" t="s">
        <v>92</v>
      </c>
      <c r="AE1076" s="1" t="s">
        <v>350</v>
      </c>
      <c r="AF1076" s="1" t="s">
        <v>99</v>
      </c>
      <c r="AG1076" s="1" t="s">
        <v>115</v>
      </c>
      <c r="AH1076" s="1" t="s">
        <v>1183</v>
      </c>
      <c r="AI1076" s="1" t="s">
        <v>326</v>
      </c>
      <c r="AJ1076" s="1" t="s">
        <v>91</v>
      </c>
      <c r="AK1076" s="57">
        <v>3</v>
      </c>
      <c r="AL1076" s="1" t="s">
        <v>350</v>
      </c>
      <c r="AM1076" s="1" t="s">
        <v>99</v>
      </c>
      <c r="AN1076" s="1" t="s">
        <v>115</v>
      </c>
      <c r="AO1076" s="1" t="s">
        <v>1183</v>
      </c>
      <c r="AP1076" s="1" t="s">
        <v>325</v>
      </c>
      <c r="AQ1076" s="1" t="s">
        <v>105</v>
      </c>
      <c r="AR1076" s="32"/>
      <c r="AS1076" s="1" t="s">
        <v>173</v>
      </c>
      <c r="AT1076" s="1" t="s">
        <v>96</v>
      </c>
      <c r="AU1076" s="1" t="s">
        <v>122</v>
      </c>
      <c r="AV1076" s="1" t="s">
        <v>1465</v>
      </c>
      <c r="AW1076" s="1" t="s">
        <v>326</v>
      </c>
      <c r="AX1076" s="1" t="s">
        <v>91</v>
      </c>
      <c r="AY1076" s="57">
        <v>3</v>
      </c>
      <c r="AZ1076" s="1" t="s">
        <v>350</v>
      </c>
      <c r="BA1076" s="1" t="s">
        <v>90</v>
      </c>
      <c r="BB1076" s="1" t="s">
        <v>107</v>
      </c>
      <c r="BC1076" s="1" t="s">
        <v>2574</v>
      </c>
      <c r="BD1076" s="1" t="s">
        <v>326</v>
      </c>
      <c r="BE1076" s="1" t="s">
        <v>91</v>
      </c>
      <c r="BF1076" s="57">
        <v>4</v>
      </c>
      <c r="BG1076" s="1" t="s">
        <v>350</v>
      </c>
      <c r="BH1076" s="1" t="s">
        <v>88</v>
      </c>
      <c r="BI1076" s="1" t="s">
        <v>111</v>
      </c>
      <c r="BJ1076" s="1" t="s">
        <v>2874</v>
      </c>
      <c r="BK1076" s="1" t="s">
        <v>326</v>
      </c>
      <c r="BL1076" s="1" t="s">
        <v>91</v>
      </c>
      <c r="BM1076" s="57">
        <v>4</v>
      </c>
      <c r="BN1076" s="1" t="s">
        <v>350</v>
      </c>
      <c r="BO1076" s="1" t="s">
        <v>96</v>
      </c>
      <c r="BP1076" s="1" t="s">
        <v>99</v>
      </c>
      <c r="BQ1076" s="1" t="s">
        <v>3195</v>
      </c>
      <c r="BR1076" s="1" t="s">
        <v>326</v>
      </c>
      <c r="BS1076" s="1" t="s">
        <v>91</v>
      </c>
      <c r="BT1076" s="57">
        <v>5</v>
      </c>
      <c r="BU1076" s="1" t="s">
        <v>350</v>
      </c>
      <c r="BV1076" s="1" t="s">
        <v>102</v>
      </c>
      <c r="BW1076" s="1" t="s">
        <v>110</v>
      </c>
      <c r="BX1076" s="1" t="s">
        <v>3195</v>
      </c>
      <c r="BY1076" s="1" t="s">
        <v>325</v>
      </c>
      <c r="BZ1076" s="1" t="s">
        <v>91</v>
      </c>
      <c r="CA1076" s="1" t="s">
        <v>104</v>
      </c>
      <c r="CB1076" s="1" t="s">
        <v>350</v>
      </c>
      <c r="CC1076" s="1" t="s">
        <v>102</v>
      </c>
      <c r="CD1076" s="1" t="s">
        <v>110</v>
      </c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4029</v>
      </c>
      <c r="B1077" s="1" t="s">
        <v>4030</v>
      </c>
      <c r="C1077" s="1" t="s">
        <v>97</v>
      </c>
      <c r="D1077" s="1" t="s">
        <v>116</v>
      </c>
      <c r="E1077" s="1" t="s">
        <v>1111</v>
      </c>
      <c r="F1077" s="1" t="s">
        <v>88</v>
      </c>
      <c r="G1077" s="1" t="s">
        <v>107</v>
      </c>
      <c r="H1077" s="1" t="s">
        <v>4031</v>
      </c>
      <c r="I1077" s="1" t="s">
        <v>96</v>
      </c>
      <c r="J1077" s="1" t="s">
        <v>107</v>
      </c>
      <c r="K1077" s="1">
        <v>37</v>
      </c>
      <c r="L1077" s="1" t="s">
        <v>101</v>
      </c>
      <c r="M1077" s="1" t="s">
        <v>325</v>
      </c>
      <c r="N1077" s="1" t="s">
        <v>91</v>
      </c>
      <c r="O1077" s="1" t="s">
        <v>104</v>
      </c>
      <c r="P1077">
        <v>259</v>
      </c>
      <c r="Q1077" s="1" t="str">
        <f>VLOOKUP([1]!Tabla1[[#This Row],[RENAES]],[2]EESS!$1:$1048576,6,FALSE)</f>
        <v>UCAYALI</v>
      </c>
      <c r="R1077" s="1" t="str">
        <f>VLOOKUP([1]!Tabla1[[#This Row],[RENAES]],[2]EESS!$1:$1048576,7,FALSE)</f>
        <v>CONTAMANA</v>
      </c>
      <c r="S1077" s="1" t="str">
        <f>VLOOKUP([1]!Tabla1[[#This Row],[RENAES]],[2]EESS!$1:$1048576,10,FALSE)</f>
        <v>ORELLANA</v>
      </c>
      <c r="T1077" s="1" t="s">
        <v>3195</v>
      </c>
      <c r="U1077" s="1" t="s">
        <v>326</v>
      </c>
      <c r="V1077" s="1" t="s">
        <v>91</v>
      </c>
      <c r="W1077" s="57">
        <v>5</v>
      </c>
      <c r="X1077" s="1" t="s">
        <v>4031</v>
      </c>
      <c r="Y1077" s="1" t="s">
        <v>96</v>
      </c>
      <c r="Z1077" s="1" t="s">
        <v>107</v>
      </c>
      <c r="AA1077" s="1"/>
      <c r="AB1077" s="1"/>
      <c r="AC1077" s="1"/>
      <c r="AD1077" s="1"/>
      <c r="AE1077" s="1"/>
      <c r="AF1077" s="1"/>
      <c r="AG1077" s="1"/>
      <c r="AH1077" s="1" t="s">
        <v>4223</v>
      </c>
      <c r="AI1077" s="1" t="s">
        <v>326</v>
      </c>
      <c r="AJ1077" s="1" t="s">
        <v>91</v>
      </c>
      <c r="AK1077" s="57">
        <v>6</v>
      </c>
      <c r="AL1077" s="1" t="s">
        <v>5198</v>
      </c>
      <c r="AM1077" s="1" t="s">
        <v>90</v>
      </c>
      <c r="AN1077" s="1" t="s">
        <v>96</v>
      </c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2615</v>
      </c>
      <c r="B1078" s="1" t="s">
        <v>2616</v>
      </c>
      <c r="C1078" s="1" t="s">
        <v>97</v>
      </c>
      <c r="D1078" s="1" t="s">
        <v>3185</v>
      </c>
      <c r="E1078" s="1" t="s">
        <v>1111</v>
      </c>
      <c r="F1078" s="1" t="s">
        <v>90</v>
      </c>
      <c r="G1078" s="1" t="s">
        <v>114</v>
      </c>
      <c r="H1078" s="1" t="s">
        <v>3580</v>
      </c>
      <c r="I1078" s="1" t="s">
        <v>96</v>
      </c>
      <c r="J1078" s="1" t="s">
        <v>96</v>
      </c>
      <c r="K1078" s="1">
        <v>44</v>
      </c>
      <c r="L1078" s="1" t="s">
        <v>101</v>
      </c>
      <c r="M1078" s="1" t="s">
        <v>325</v>
      </c>
      <c r="N1078" s="1" t="s">
        <v>91</v>
      </c>
      <c r="O1078" s="1" t="s">
        <v>104</v>
      </c>
      <c r="P1078">
        <v>176</v>
      </c>
      <c r="Q1078" s="1" t="str">
        <f>VLOOKUP([1]!Tabla1[[#This Row],[RENAES]],[2]EESS!$1:$1048576,6,FALSE)</f>
        <v>MAYNAS CIUDAD</v>
      </c>
      <c r="R1078" s="1" t="str">
        <f>VLOOKUP([1]!Tabla1[[#This Row],[RENAES]],[2]EESS!$1:$1048576,7,FALSE)</f>
        <v>BELEN</v>
      </c>
      <c r="S1078" s="1" t="str">
        <f>VLOOKUP([1]!Tabla1[[#This Row],[RENAES]],[2]EESS!$1:$1048576,10,FALSE)</f>
        <v>BELEN de Villa Belen</v>
      </c>
      <c r="T1078" s="1" t="s">
        <v>2564</v>
      </c>
      <c r="U1078" s="1" t="s">
        <v>326</v>
      </c>
      <c r="V1078" s="1" t="s">
        <v>91</v>
      </c>
      <c r="W1078" s="57">
        <v>1</v>
      </c>
      <c r="X1078" s="1" t="s">
        <v>3580</v>
      </c>
      <c r="Y1078" s="1" t="s">
        <v>96</v>
      </c>
      <c r="Z1078" s="1" t="s">
        <v>96</v>
      </c>
      <c r="AA1078" s="1" t="s">
        <v>4815</v>
      </c>
      <c r="AB1078" s="1" t="s">
        <v>325</v>
      </c>
      <c r="AC1078" s="1" t="s">
        <v>105</v>
      </c>
      <c r="AD1078" s="1" t="s">
        <v>104</v>
      </c>
      <c r="AE1078" s="1" t="s">
        <v>3842</v>
      </c>
      <c r="AF1078" s="1" t="s">
        <v>90</v>
      </c>
      <c r="AG1078" s="1" t="s">
        <v>90</v>
      </c>
      <c r="AH1078" s="1" t="s">
        <v>4815</v>
      </c>
      <c r="AI1078" s="1" t="s">
        <v>326</v>
      </c>
      <c r="AJ1078" s="1" t="s">
        <v>91</v>
      </c>
      <c r="AK1078" s="57">
        <v>2</v>
      </c>
      <c r="AL1078" s="1" t="s">
        <v>3842</v>
      </c>
      <c r="AM1078" s="1" t="s">
        <v>90</v>
      </c>
      <c r="AN1078" s="1" t="s">
        <v>90</v>
      </c>
      <c r="AO1078" s="1"/>
      <c r="AP1078" s="1"/>
      <c r="AQ1078" s="1"/>
      <c r="AR1078" s="1"/>
      <c r="AS1078" s="1"/>
      <c r="AT1078" s="1"/>
      <c r="AU1078" s="1"/>
      <c r="AV1078" s="1" t="s">
        <v>4648</v>
      </c>
      <c r="AW1078" s="1" t="s">
        <v>326</v>
      </c>
      <c r="AX1078" s="1" t="s">
        <v>91</v>
      </c>
      <c r="AY1078" s="57">
        <v>3</v>
      </c>
      <c r="AZ1078" s="1" t="s">
        <v>4652</v>
      </c>
      <c r="BA1078" s="1" t="s">
        <v>96</v>
      </c>
      <c r="BB1078" s="1" t="s">
        <v>90</v>
      </c>
      <c r="BC1078" s="1" t="s">
        <v>5929</v>
      </c>
      <c r="BD1078" s="1" t="s">
        <v>326</v>
      </c>
      <c r="BE1078" s="1" t="s">
        <v>91</v>
      </c>
      <c r="BF1078" s="57">
        <v>4</v>
      </c>
      <c r="BG1078" s="1" t="s">
        <v>5987</v>
      </c>
      <c r="BH1078" s="1" t="s">
        <v>96</v>
      </c>
      <c r="BI1078" s="1" t="s">
        <v>96</v>
      </c>
      <c r="BJ1078" s="1" t="s">
        <v>6428</v>
      </c>
      <c r="BK1078" s="1" t="s">
        <v>326</v>
      </c>
      <c r="BL1078" s="1" t="s">
        <v>91</v>
      </c>
      <c r="BM1078" s="57">
        <v>5</v>
      </c>
      <c r="BN1078" s="1" t="s">
        <v>6504</v>
      </c>
      <c r="BO1078" s="1" t="s">
        <v>90</v>
      </c>
      <c r="BP1078" s="1" t="s">
        <v>96</v>
      </c>
      <c r="BQ1078" s="1" t="s">
        <v>6933</v>
      </c>
      <c r="BR1078" s="1" t="s">
        <v>326</v>
      </c>
      <c r="BS1078" s="1" t="s">
        <v>91</v>
      </c>
      <c r="BT1078" s="57">
        <v>6</v>
      </c>
      <c r="BU1078" s="1" t="s">
        <v>1946</v>
      </c>
      <c r="BV1078" s="1" t="s">
        <v>96</v>
      </c>
      <c r="BW1078" s="1" t="s">
        <v>90</v>
      </c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 t="s">
        <v>4648</v>
      </c>
      <c r="CM1078" s="1" t="s">
        <v>325</v>
      </c>
      <c r="CN1078" s="1" t="s">
        <v>105</v>
      </c>
      <c r="CO1078" s="1" t="s">
        <v>130</v>
      </c>
      <c r="CP1078" s="1" t="s">
        <v>4652</v>
      </c>
      <c r="CQ1078" s="1" t="s">
        <v>96</v>
      </c>
      <c r="CR1078" s="1" t="s">
        <v>90</v>
      </c>
    </row>
    <row r="1079" spans="1:96" x14ac:dyDescent="0.3">
      <c r="A1079" s="1" t="s">
        <v>2617</v>
      </c>
      <c r="B1079" s="1" t="s">
        <v>2618</v>
      </c>
      <c r="C1079" s="1" t="s">
        <v>97</v>
      </c>
      <c r="D1079" s="1" t="s">
        <v>153</v>
      </c>
      <c r="E1079" s="1" t="s">
        <v>1111</v>
      </c>
      <c r="F1079" s="1" t="s">
        <v>96</v>
      </c>
      <c r="G1079" s="1" t="s">
        <v>110</v>
      </c>
      <c r="H1079" s="1" t="s">
        <v>120</v>
      </c>
      <c r="I1079" s="1" t="s">
        <v>96</v>
      </c>
      <c r="J1079" s="1" t="s">
        <v>95</v>
      </c>
      <c r="K1079" s="1">
        <v>32</v>
      </c>
      <c r="L1079" s="1" t="s">
        <v>101</v>
      </c>
      <c r="M1079" s="1" t="s">
        <v>325</v>
      </c>
      <c r="N1079" s="1" t="s">
        <v>91</v>
      </c>
      <c r="O1079" s="1" t="s">
        <v>104</v>
      </c>
      <c r="P1079">
        <v>164</v>
      </c>
      <c r="Q1079" s="1" t="str">
        <f>VLOOKUP([1]!Tabla1[[#This Row],[RENAES]],[2]EESS!$1:$1048576,6,FALSE)</f>
        <v>ALTO AMAZONAS</v>
      </c>
      <c r="R1079" s="1" t="str">
        <f>VLOOKUP([1]!Tabla1[[#This Row],[RENAES]],[2]EESS!$1:$1048576,7,FALSE)</f>
        <v>SANTA CRUZ</v>
      </c>
      <c r="S1079" s="1" t="str">
        <f>VLOOKUP([1]!Tabla1[[#This Row],[RENAES]],[2]EESS!$1:$1048576,10,FALSE)</f>
        <v xml:space="preserve">SANTA CRUZ </v>
      </c>
      <c r="T1079" s="1" t="s">
        <v>1156</v>
      </c>
      <c r="U1079" s="1" t="s">
        <v>326</v>
      </c>
      <c r="V1079" s="1" t="s">
        <v>91</v>
      </c>
      <c r="W1079" s="57">
        <v>1</v>
      </c>
      <c r="X1079" s="1" t="s">
        <v>120</v>
      </c>
      <c r="Y1079" s="1" t="s">
        <v>96</v>
      </c>
      <c r="Z1079" s="1" t="s">
        <v>95</v>
      </c>
      <c r="AA1079" s="1" t="s">
        <v>2043</v>
      </c>
      <c r="AB1079" s="1" t="s">
        <v>325</v>
      </c>
      <c r="AC1079" s="1" t="s">
        <v>105</v>
      </c>
      <c r="AD1079" s="1" t="s">
        <v>104</v>
      </c>
      <c r="AE1079" s="1" t="s">
        <v>2949</v>
      </c>
      <c r="AF1079" s="1" t="s">
        <v>102</v>
      </c>
      <c r="AG1079" s="1" t="s">
        <v>107</v>
      </c>
      <c r="AH1079" s="1" t="s">
        <v>2043</v>
      </c>
      <c r="AI1079" s="1" t="s">
        <v>326</v>
      </c>
      <c r="AJ1079" s="1" t="s">
        <v>91</v>
      </c>
      <c r="AK1079" s="57">
        <v>2</v>
      </c>
      <c r="AL1079" s="1" t="s">
        <v>2949</v>
      </c>
      <c r="AM1079" s="1" t="s">
        <v>102</v>
      </c>
      <c r="AN1079" s="1" t="s">
        <v>107</v>
      </c>
      <c r="AO1079" s="1" t="s">
        <v>4816</v>
      </c>
      <c r="AP1079" s="1" t="s">
        <v>325</v>
      </c>
      <c r="AQ1079" s="1" t="s">
        <v>105</v>
      </c>
      <c r="AR1079" s="1" t="s">
        <v>92</v>
      </c>
      <c r="AS1079" s="1" t="s">
        <v>2949</v>
      </c>
      <c r="AT1079" s="1" t="s">
        <v>96</v>
      </c>
      <c r="AU1079" s="1" t="s">
        <v>95</v>
      </c>
      <c r="AV1079" s="1" t="s">
        <v>4816</v>
      </c>
      <c r="AW1079" s="1" t="s">
        <v>326</v>
      </c>
      <c r="AX1079" s="1" t="s">
        <v>91</v>
      </c>
      <c r="AY1079" s="57">
        <v>3</v>
      </c>
      <c r="AZ1079" s="1" t="s">
        <v>2949</v>
      </c>
      <c r="BA1079" s="1" t="s">
        <v>96</v>
      </c>
      <c r="BB1079" s="1" t="s">
        <v>95</v>
      </c>
      <c r="BC1079" s="1" t="s">
        <v>4618</v>
      </c>
      <c r="BD1079" s="1" t="s">
        <v>326</v>
      </c>
      <c r="BE1079" s="1" t="s">
        <v>91</v>
      </c>
      <c r="BF1079" s="57">
        <v>3</v>
      </c>
      <c r="BG1079" s="1" t="s">
        <v>5164</v>
      </c>
      <c r="BH1079" s="1" t="s">
        <v>88</v>
      </c>
      <c r="BI1079" s="1" t="s">
        <v>107</v>
      </c>
      <c r="BJ1079" s="1" t="s">
        <v>5986</v>
      </c>
      <c r="BK1079" s="1" t="s">
        <v>326</v>
      </c>
      <c r="BL1079" s="1" t="s">
        <v>91</v>
      </c>
      <c r="BM1079" s="57">
        <v>4</v>
      </c>
      <c r="BN1079" s="1" t="s">
        <v>154</v>
      </c>
      <c r="BO1079" s="1" t="s">
        <v>90</v>
      </c>
      <c r="BP1079" s="1" t="s">
        <v>131</v>
      </c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2740</v>
      </c>
      <c r="B1080" s="1" t="s">
        <v>8304</v>
      </c>
      <c r="C1080" s="1" t="s">
        <v>97</v>
      </c>
      <c r="D1080" s="1" t="s">
        <v>136</v>
      </c>
      <c r="E1080" s="1" t="s">
        <v>1111</v>
      </c>
      <c r="F1080" s="1" t="s">
        <v>95</v>
      </c>
      <c r="G1080" s="1" t="s">
        <v>142</v>
      </c>
      <c r="H1080" s="1" t="s">
        <v>8305</v>
      </c>
      <c r="I1080" s="1" t="s">
        <v>96</v>
      </c>
      <c r="J1080" s="1" t="s">
        <v>127</v>
      </c>
      <c r="K1080" s="1">
        <v>28</v>
      </c>
      <c r="L1080" s="1" t="s">
        <v>101</v>
      </c>
      <c r="M1080" s="1" t="s">
        <v>325</v>
      </c>
      <c r="N1080" s="1" t="s">
        <v>91</v>
      </c>
      <c r="O1080" s="1" t="s">
        <v>104</v>
      </c>
      <c r="P1080">
        <v>30509</v>
      </c>
      <c r="Q1080" s="1" t="str">
        <f>VLOOKUP([1]!Tabla1[[#This Row],[RENAES]],[2]EESS!$1:$1048576,6,FALSE)</f>
        <v>MAYNAS CIUDAD</v>
      </c>
      <c r="R1080" s="1" t="str">
        <f>VLOOKUP([1]!Tabla1[[#This Row],[RENAES]],[2]EESS!$1:$1048576,7,FALSE)</f>
        <v>IQUITOS SUR</v>
      </c>
      <c r="S1080" s="1" t="str">
        <f>VLOOKUP([1]!Tabla1[[#This Row],[RENAES]],[2]EESS!$1:$1048576,10,FALSE)</f>
        <v>MODELO</v>
      </c>
      <c r="T1080" s="1" t="s">
        <v>6793</v>
      </c>
      <c r="U1080" s="1" t="s">
        <v>326</v>
      </c>
      <c r="V1080" s="1" t="s">
        <v>91</v>
      </c>
      <c r="W1080" s="57">
        <v>1</v>
      </c>
      <c r="X1080" s="1" t="s">
        <v>8305</v>
      </c>
      <c r="Y1080" s="1" t="s">
        <v>96</v>
      </c>
      <c r="Z1080" s="1" t="s">
        <v>90</v>
      </c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4904</v>
      </c>
      <c r="B1081" s="1" t="s">
        <v>4905</v>
      </c>
      <c r="C1081" s="1" t="s">
        <v>97</v>
      </c>
      <c r="D1081" s="1" t="s">
        <v>136</v>
      </c>
      <c r="E1081" s="1" t="s">
        <v>1111</v>
      </c>
      <c r="F1081" s="1" t="s">
        <v>88</v>
      </c>
      <c r="G1081" s="1" t="s">
        <v>145</v>
      </c>
      <c r="H1081" s="1" t="s">
        <v>4906</v>
      </c>
      <c r="I1081" s="1" t="s">
        <v>107</v>
      </c>
      <c r="J1081" s="1" t="s">
        <v>96</v>
      </c>
      <c r="K1081" s="1">
        <v>35</v>
      </c>
      <c r="L1081" s="1" t="s">
        <v>101</v>
      </c>
      <c r="M1081" s="1" t="s">
        <v>325</v>
      </c>
      <c r="N1081" s="1" t="s">
        <v>91</v>
      </c>
      <c r="O1081" s="32"/>
      <c r="P1081">
        <v>269</v>
      </c>
      <c r="Q1081" s="1" t="str">
        <f>VLOOKUP([1]!Tabla1[[#This Row],[RENAES]],[2]EESS!$1:$1048576,6,FALSE)</f>
        <v>ALTO AMAZONAS</v>
      </c>
      <c r="R1081" s="1" t="str">
        <f>VLOOKUP([1]!Tabla1[[#This Row],[RENAES]],[2]EESS!$1:$1048576,7,FALSE)</f>
        <v>YURIMAGUAS</v>
      </c>
      <c r="S1081" s="1" t="str">
        <f>VLOOKUP([1]!Tabla1[[#This Row],[RENAES]],[2]EESS!$1:$1048576,10,FALSE)</f>
        <v>MUNICHIS De Yurimaguas(EJE DE M.R)</v>
      </c>
      <c r="T1081" s="1" t="s">
        <v>4815</v>
      </c>
      <c r="U1081" s="1" t="s">
        <v>326</v>
      </c>
      <c r="V1081" s="1" t="s">
        <v>91</v>
      </c>
      <c r="W1081" s="57">
        <v>1</v>
      </c>
      <c r="X1081" s="1" t="s">
        <v>4906</v>
      </c>
      <c r="Y1081" s="1" t="s">
        <v>100</v>
      </c>
      <c r="Z1081" s="1" t="s">
        <v>107</v>
      </c>
      <c r="AA1081" s="1" t="s">
        <v>4618</v>
      </c>
      <c r="AB1081" s="1" t="s">
        <v>325</v>
      </c>
      <c r="AC1081" s="1" t="s">
        <v>105</v>
      </c>
      <c r="AD1081" s="1" t="s">
        <v>104</v>
      </c>
      <c r="AE1081" s="1" t="s">
        <v>5722</v>
      </c>
      <c r="AF1081" s="1" t="s">
        <v>96</v>
      </c>
      <c r="AG1081" s="1" t="s">
        <v>96</v>
      </c>
      <c r="AH1081" s="1" t="s">
        <v>4618</v>
      </c>
      <c r="AI1081" s="1" t="s">
        <v>93</v>
      </c>
      <c r="AJ1081" s="1" t="s">
        <v>91</v>
      </c>
      <c r="AK1081" s="57">
        <v>2</v>
      </c>
      <c r="AL1081" s="1" t="s">
        <v>5722</v>
      </c>
      <c r="AM1081" s="1" t="s">
        <v>96</v>
      </c>
      <c r="AN1081" s="1" t="s">
        <v>96</v>
      </c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6767</v>
      </c>
      <c r="B1082" s="1" t="s">
        <v>6768</v>
      </c>
      <c r="C1082" s="1" t="s">
        <v>97</v>
      </c>
      <c r="D1082" s="1" t="s">
        <v>3185</v>
      </c>
      <c r="E1082" s="1" t="s">
        <v>1111</v>
      </c>
      <c r="F1082" s="1" t="s">
        <v>102</v>
      </c>
      <c r="G1082" s="1" t="s">
        <v>107</v>
      </c>
      <c r="H1082" s="1" t="s">
        <v>128</v>
      </c>
      <c r="I1082" s="1" t="s">
        <v>113</v>
      </c>
      <c r="J1082" s="1" t="s">
        <v>96</v>
      </c>
      <c r="K1082" s="1">
        <v>42</v>
      </c>
      <c r="L1082" s="1" t="s">
        <v>101</v>
      </c>
      <c r="M1082" s="1" t="s">
        <v>325</v>
      </c>
      <c r="N1082" s="1" t="s">
        <v>91</v>
      </c>
      <c r="O1082" s="1" t="s">
        <v>104</v>
      </c>
      <c r="P1082">
        <v>144</v>
      </c>
      <c r="Q1082" s="1" t="str">
        <f>VLOOKUP([1]!Tabla1[[#This Row],[RENAES]],[2]EESS!$1:$1048576,6,FALSE)</f>
        <v>LORETO</v>
      </c>
      <c r="R1082" s="1" t="str">
        <f>VLOOKUP([1]!Tabla1[[#This Row],[RENAES]],[2]EESS!$1:$1048576,7,FALSE)</f>
        <v>VILLA TROMPETERO</v>
      </c>
      <c r="S1082" s="1" t="str">
        <f>VLOOKUP([1]!Tabla1[[#This Row],[RENAES]],[2]EESS!$1:$1048576,10,FALSE)</f>
        <v>VILLA TROMPETEROS</v>
      </c>
      <c r="T1082" s="1" t="s">
        <v>5337</v>
      </c>
      <c r="U1082" s="1" t="s">
        <v>326</v>
      </c>
      <c r="V1082" s="1" t="s">
        <v>91</v>
      </c>
      <c r="W1082" s="57">
        <v>1</v>
      </c>
      <c r="X1082" s="1" t="s">
        <v>128</v>
      </c>
      <c r="Y1082" s="1" t="s">
        <v>113</v>
      </c>
      <c r="Z1082" s="1" t="s">
        <v>96</v>
      </c>
      <c r="AA1082" s="1" t="s">
        <v>6487</v>
      </c>
      <c r="AB1082" s="1" t="s">
        <v>325</v>
      </c>
      <c r="AC1082" s="1" t="s">
        <v>91</v>
      </c>
      <c r="AD1082" s="1" t="s">
        <v>104</v>
      </c>
      <c r="AE1082" s="1" t="s">
        <v>3546</v>
      </c>
      <c r="AF1082" s="1" t="s">
        <v>90</v>
      </c>
      <c r="AG1082" s="1" t="s">
        <v>96</v>
      </c>
      <c r="AH1082" s="1" t="s">
        <v>6487</v>
      </c>
      <c r="AI1082" s="1" t="s">
        <v>326</v>
      </c>
      <c r="AJ1082" s="1" t="s">
        <v>91</v>
      </c>
      <c r="AK1082" s="57">
        <v>1</v>
      </c>
      <c r="AL1082" s="1" t="s">
        <v>3546</v>
      </c>
      <c r="AM1082" s="1" t="s">
        <v>90</v>
      </c>
      <c r="AN1082" s="1" t="s">
        <v>96</v>
      </c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</row>
    <row r="1083" spans="1:96" x14ac:dyDescent="0.3">
      <c r="A1083" s="1" t="s">
        <v>438</v>
      </c>
      <c r="B1083" s="1" t="s">
        <v>6505</v>
      </c>
      <c r="C1083" s="1" t="s">
        <v>97</v>
      </c>
      <c r="D1083" s="1" t="s">
        <v>115</v>
      </c>
      <c r="E1083" s="1" t="s">
        <v>1111</v>
      </c>
      <c r="F1083" s="1" t="s">
        <v>102</v>
      </c>
      <c r="G1083" s="1" t="s">
        <v>88</v>
      </c>
      <c r="H1083" s="1" t="s">
        <v>6506</v>
      </c>
      <c r="I1083" s="1" t="s">
        <v>96</v>
      </c>
      <c r="J1083" s="1" t="s">
        <v>108</v>
      </c>
      <c r="K1083" s="1">
        <v>29</v>
      </c>
      <c r="L1083" s="1" t="s">
        <v>101</v>
      </c>
      <c r="M1083" s="1" t="s">
        <v>325</v>
      </c>
      <c r="N1083" s="1" t="s">
        <v>105</v>
      </c>
      <c r="O1083" s="1" t="s">
        <v>92</v>
      </c>
      <c r="P1083">
        <v>29012</v>
      </c>
      <c r="Q1083" s="1" t="str">
        <f>VLOOKUP([1]!Tabla1[[#This Row],[RENAES]],[2]EESS!$1:$1048576,6,FALSE)</f>
        <v>LORETO</v>
      </c>
      <c r="R1083" s="1" t="str">
        <f>VLOOKUP([1]!Tabla1[[#This Row],[RENAES]],[2]EESS!$1:$1048576,7,FALSE)</f>
        <v>INTUTO</v>
      </c>
      <c r="S1083" s="1" t="str">
        <f>VLOOKUP([1]!Tabla1[[#This Row],[RENAES]],[2]EESS!$1:$1048576,10,FALSE)</f>
        <v>INTUTO</v>
      </c>
      <c r="T1083" s="1" t="s">
        <v>5254</v>
      </c>
      <c r="U1083" s="1" t="s">
        <v>326</v>
      </c>
      <c r="V1083" s="1" t="s">
        <v>91</v>
      </c>
      <c r="W1083" s="57">
        <v>2</v>
      </c>
      <c r="X1083" s="1" t="s">
        <v>6506</v>
      </c>
      <c r="Y1083" s="1" t="s">
        <v>96</v>
      </c>
      <c r="Z1083" s="1" t="s">
        <v>108</v>
      </c>
      <c r="AA1083" s="1" t="s">
        <v>6716</v>
      </c>
      <c r="AB1083" s="1" t="s">
        <v>325</v>
      </c>
      <c r="AC1083" s="1" t="s">
        <v>91</v>
      </c>
      <c r="AD1083" s="1" t="s">
        <v>104</v>
      </c>
      <c r="AE1083" s="1" t="s">
        <v>8677</v>
      </c>
      <c r="AF1083" s="1" t="s">
        <v>96</v>
      </c>
      <c r="AG1083" s="1" t="s">
        <v>109</v>
      </c>
      <c r="AH1083" s="1" t="s">
        <v>6716</v>
      </c>
      <c r="AI1083" s="1" t="s">
        <v>93</v>
      </c>
      <c r="AJ1083" s="1" t="s">
        <v>91</v>
      </c>
      <c r="AK1083" s="57">
        <v>3</v>
      </c>
      <c r="AL1083" s="1" t="s">
        <v>8677</v>
      </c>
      <c r="AM1083" s="1" t="s">
        <v>96</v>
      </c>
      <c r="AN1083" s="1" t="s">
        <v>109</v>
      </c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10255</v>
      </c>
      <c r="B1084" s="1" t="s">
        <v>10256</v>
      </c>
      <c r="C1084" s="1" t="s">
        <v>97</v>
      </c>
      <c r="D1084" s="1" t="s">
        <v>3185</v>
      </c>
      <c r="E1084" s="1" t="s">
        <v>1111</v>
      </c>
      <c r="F1084" s="1" t="s">
        <v>109</v>
      </c>
      <c r="G1084" s="1" t="s">
        <v>114</v>
      </c>
      <c r="H1084" s="1" t="s">
        <v>324</v>
      </c>
      <c r="I1084" s="1" t="s">
        <v>109</v>
      </c>
      <c r="J1084" s="1" t="s">
        <v>129</v>
      </c>
      <c r="K1084" s="1">
        <v>27</v>
      </c>
      <c r="L1084" s="1" t="s">
        <v>101</v>
      </c>
      <c r="M1084" s="1" t="s">
        <v>325</v>
      </c>
      <c r="N1084" s="1" t="s">
        <v>91</v>
      </c>
      <c r="O1084" s="1" t="s">
        <v>92</v>
      </c>
      <c r="P1084">
        <v>3</v>
      </c>
      <c r="Q1084" s="1" t="str">
        <f>VLOOKUP([1]!Tabla1[[#This Row],[RENAES]],[2]EESS!$1:$1048576,6,FALSE)</f>
        <v>RAMON CASTILLA</v>
      </c>
      <c r="R1084" s="1" t="str">
        <f>VLOOKUP([1]!Tabla1[[#This Row],[RENAES]],[2]EESS!$1:$1048576,7,FALSE)</f>
        <v>CABALLO COCHA</v>
      </c>
      <c r="S1084" s="1" t="str">
        <f>VLOOKUP([1]!Tabla1[[#This Row],[RENAES]],[2]EESS!$1:$1048576,10,FALSE)</f>
        <v>CABALLOCOCHA</v>
      </c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7757</v>
      </c>
      <c r="B1085" s="1" t="s">
        <v>7758</v>
      </c>
      <c r="C1085" s="1" t="s">
        <v>97</v>
      </c>
      <c r="D1085" s="1" t="s">
        <v>3185</v>
      </c>
      <c r="E1085" s="1" t="s">
        <v>1111</v>
      </c>
      <c r="F1085" s="1" t="s">
        <v>119</v>
      </c>
      <c r="G1085" s="1" t="s">
        <v>100</v>
      </c>
      <c r="H1085" s="1" t="s">
        <v>3346</v>
      </c>
      <c r="I1085" s="1" t="s">
        <v>99</v>
      </c>
      <c r="J1085" s="1" t="s">
        <v>90</v>
      </c>
      <c r="K1085" s="1">
        <v>31</v>
      </c>
      <c r="L1085" s="1" t="s">
        <v>101</v>
      </c>
      <c r="M1085" s="1" t="s">
        <v>325</v>
      </c>
      <c r="N1085" s="1" t="s">
        <v>91</v>
      </c>
      <c r="O1085" s="1" t="s">
        <v>104</v>
      </c>
      <c r="P1085">
        <v>161</v>
      </c>
      <c r="Q1085" s="1" t="str">
        <f>VLOOKUP([1]!Tabla1[[#This Row],[RENAES]],[2]EESS!$1:$1048576,6,FALSE)</f>
        <v>MAYNAS CIUDAD</v>
      </c>
      <c r="R1085" s="1" t="str">
        <f>VLOOKUP([1]!Tabla1[[#This Row],[RENAES]],[2]EESS!$1:$1048576,7,FALSE)</f>
        <v>IQUITOS SUR</v>
      </c>
      <c r="S1085" s="1" t="str">
        <f>VLOOKUP([1]!Tabla1[[#This Row],[RENAES]],[2]EESS!$1:$1048576,10,FALSE)</f>
        <v>QUISTOCOCHA</v>
      </c>
      <c r="T1085" s="1" t="s">
        <v>7649</v>
      </c>
      <c r="U1085" s="1" t="s">
        <v>326</v>
      </c>
      <c r="V1085" s="1" t="s">
        <v>91</v>
      </c>
      <c r="W1085" s="57">
        <v>1</v>
      </c>
      <c r="X1085" s="1" t="s">
        <v>3346</v>
      </c>
      <c r="Y1085" s="1" t="s">
        <v>99</v>
      </c>
      <c r="Z1085" s="1" t="s">
        <v>90</v>
      </c>
      <c r="AA1085" s="1" t="s">
        <v>8861</v>
      </c>
      <c r="AB1085" s="1" t="s">
        <v>325</v>
      </c>
      <c r="AC1085" s="1" t="s">
        <v>91</v>
      </c>
      <c r="AD1085" s="1" t="s">
        <v>104</v>
      </c>
      <c r="AE1085" s="1" t="s">
        <v>1326</v>
      </c>
      <c r="AF1085" s="1" t="s">
        <v>90</v>
      </c>
      <c r="AG1085" s="1" t="s">
        <v>142</v>
      </c>
      <c r="AH1085" s="1" t="s">
        <v>8861</v>
      </c>
      <c r="AI1085" s="1" t="s">
        <v>326</v>
      </c>
      <c r="AJ1085" s="1" t="s">
        <v>91</v>
      </c>
      <c r="AK1085" s="57">
        <v>2</v>
      </c>
      <c r="AL1085" s="1" t="s">
        <v>1326</v>
      </c>
      <c r="AM1085" s="1" t="s">
        <v>90</v>
      </c>
      <c r="AN1085" s="1" t="s">
        <v>142</v>
      </c>
      <c r="AO1085" s="1" t="s">
        <v>9834</v>
      </c>
      <c r="AP1085" s="1" t="s">
        <v>325</v>
      </c>
      <c r="AQ1085" s="1" t="s">
        <v>91</v>
      </c>
      <c r="AR1085" s="1" t="s">
        <v>92</v>
      </c>
      <c r="AS1085" s="1" t="s">
        <v>5366</v>
      </c>
      <c r="AT1085" s="1" t="s">
        <v>96</v>
      </c>
      <c r="AU1085" s="1" t="s">
        <v>98</v>
      </c>
      <c r="AV1085" s="1" t="s">
        <v>9834</v>
      </c>
      <c r="AW1085" s="1" t="s">
        <v>326</v>
      </c>
      <c r="AX1085" s="1" t="s">
        <v>91</v>
      </c>
      <c r="AY1085" s="57">
        <v>3</v>
      </c>
      <c r="AZ1085" s="1" t="s">
        <v>5366</v>
      </c>
      <c r="BA1085" s="1" t="s">
        <v>96</v>
      </c>
      <c r="BB1085" s="1" t="s">
        <v>98</v>
      </c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</row>
    <row r="1086" spans="1:96" x14ac:dyDescent="0.3">
      <c r="A1086" s="1" t="s">
        <v>9338</v>
      </c>
      <c r="B1086" s="1" t="s">
        <v>9339</v>
      </c>
      <c r="C1086" s="1" t="s">
        <v>97</v>
      </c>
      <c r="D1086" s="1" t="s">
        <v>3185</v>
      </c>
      <c r="E1086" s="1" t="s">
        <v>1111</v>
      </c>
      <c r="F1086" s="1" t="s">
        <v>119</v>
      </c>
      <c r="G1086" s="1" t="s">
        <v>169</v>
      </c>
      <c r="H1086" s="1" t="s">
        <v>342</v>
      </c>
      <c r="I1086" s="1" t="s">
        <v>90</v>
      </c>
      <c r="J1086" s="1" t="s">
        <v>113</v>
      </c>
      <c r="K1086" s="1">
        <v>27</v>
      </c>
      <c r="L1086" s="1" t="s">
        <v>101</v>
      </c>
      <c r="M1086" s="1" t="s">
        <v>325</v>
      </c>
      <c r="N1086" s="1" t="s">
        <v>91</v>
      </c>
      <c r="O1086" s="1" t="s">
        <v>104</v>
      </c>
      <c r="P1086">
        <v>101</v>
      </c>
      <c r="Q1086" s="1" t="str">
        <f>VLOOKUP([1]!Tabla1[[#This Row],[RENAES]],[2]EESS!$1:$1048576,6,FALSE)</f>
        <v>NO PERTENECE A NINGUNA RED</v>
      </c>
      <c r="R1086" s="1" t="str">
        <f>VLOOKUP([1]!Tabla1[[#This Row],[RENAES]],[2]EESS!$1:$1048576,7,FALSE)</f>
        <v>NO PERTENECE A NINGUNA MICRORED</v>
      </c>
      <c r="S1086" s="1" t="str">
        <f>VLOOKUP([1]!Tabla1[[#This Row],[RENAES]],[2]EESS!$1:$1048576,10,FALSE)</f>
        <v>HOSPITAL IQUITOS "Cesar Garayar Garcia"</v>
      </c>
      <c r="T1086" s="1" t="s">
        <v>8237</v>
      </c>
      <c r="U1086" s="1" t="s">
        <v>326</v>
      </c>
      <c r="V1086" s="1" t="s">
        <v>91</v>
      </c>
      <c r="W1086" s="57">
        <v>3</v>
      </c>
      <c r="X1086" s="1" t="s">
        <v>342</v>
      </c>
      <c r="Y1086" s="1" t="s">
        <v>90</v>
      </c>
      <c r="Z1086" s="1" t="s">
        <v>113</v>
      </c>
      <c r="AA1086" s="1" t="s">
        <v>9024</v>
      </c>
      <c r="AB1086" s="1" t="s">
        <v>325</v>
      </c>
      <c r="AC1086" s="1" t="s">
        <v>91</v>
      </c>
      <c r="AD1086" s="1" t="s">
        <v>104</v>
      </c>
      <c r="AE1086" s="1" t="s">
        <v>10164</v>
      </c>
      <c r="AF1086" s="1" t="s">
        <v>88</v>
      </c>
      <c r="AG1086" s="1" t="s">
        <v>113</v>
      </c>
      <c r="AH1086" s="1" t="s">
        <v>9024</v>
      </c>
      <c r="AI1086" s="1" t="s">
        <v>326</v>
      </c>
      <c r="AJ1086" s="1" t="s">
        <v>91</v>
      </c>
      <c r="AK1086" s="57">
        <v>4</v>
      </c>
      <c r="AL1086" s="1" t="s">
        <v>10164</v>
      </c>
      <c r="AM1086" s="1" t="s">
        <v>88</v>
      </c>
      <c r="AN1086" s="1" t="s">
        <v>113</v>
      </c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4331</v>
      </c>
      <c r="B1087" s="1" t="s">
        <v>4332</v>
      </c>
      <c r="C1087" s="1" t="s">
        <v>97</v>
      </c>
      <c r="D1087" s="1" t="s">
        <v>3185</v>
      </c>
      <c r="E1087" s="1" t="s">
        <v>1111</v>
      </c>
      <c r="F1087" s="1" t="s">
        <v>99</v>
      </c>
      <c r="G1087" s="1" t="s">
        <v>119</v>
      </c>
      <c r="H1087" s="1" t="s">
        <v>365</v>
      </c>
      <c r="I1087" s="1" t="s">
        <v>96</v>
      </c>
      <c r="J1087" s="1" t="s">
        <v>107</v>
      </c>
      <c r="K1087" s="1">
        <v>34</v>
      </c>
      <c r="L1087" s="1" t="s">
        <v>101</v>
      </c>
      <c r="M1087" s="1" t="s">
        <v>325</v>
      </c>
      <c r="N1087" s="1" t="s">
        <v>91</v>
      </c>
      <c r="O1087" s="1" t="s">
        <v>104</v>
      </c>
      <c r="P1087">
        <v>30036</v>
      </c>
      <c r="Q1087" s="1" t="str">
        <f>VLOOKUP([1]!Tabla1[[#This Row],[RENAES]],[2]EESS!$1:$1048576,6,FALSE)</f>
        <v>MAYNAS PERIFERIE</v>
      </c>
      <c r="R1087" s="1" t="str">
        <f>VLOOKUP([1]!Tabla1[[#This Row],[RENAES]],[2]EESS!$1:$1048576,7,FALSE)</f>
        <v>TAMSHIYACU</v>
      </c>
      <c r="S1087" s="1" t="str">
        <f>VLOOKUP([1]!Tabla1[[#This Row],[RENAES]],[2]EESS!$1:$1048576,10,FALSE)</f>
        <v>TAMSHIYACU</v>
      </c>
      <c r="T1087" s="1" t="s">
        <v>4221</v>
      </c>
      <c r="U1087" s="1" t="s">
        <v>326</v>
      </c>
      <c r="V1087" s="1" t="s">
        <v>91</v>
      </c>
      <c r="W1087" s="57">
        <v>3</v>
      </c>
      <c r="X1087" s="1" t="s">
        <v>365</v>
      </c>
      <c r="Y1087" s="1" t="s">
        <v>96</v>
      </c>
      <c r="Z1087" s="1" t="s">
        <v>107</v>
      </c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8056</v>
      </c>
      <c r="B1088" s="1" t="s">
        <v>9340</v>
      </c>
      <c r="C1088" s="1" t="s">
        <v>97</v>
      </c>
      <c r="D1088" s="1" t="s">
        <v>3185</v>
      </c>
      <c r="E1088" s="1" t="s">
        <v>1111</v>
      </c>
      <c r="F1088" s="1" t="s">
        <v>119</v>
      </c>
      <c r="G1088" s="1" t="s">
        <v>106</v>
      </c>
      <c r="H1088" s="1" t="s">
        <v>7001</v>
      </c>
      <c r="I1088" s="1" t="s">
        <v>108</v>
      </c>
      <c r="J1088" s="1" t="s">
        <v>95</v>
      </c>
      <c r="K1088" s="1">
        <v>36</v>
      </c>
      <c r="L1088" s="1" t="s">
        <v>101</v>
      </c>
      <c r="M1088" s="1" t="s">
        <v>325</v>
      </c>
      <c r="N1088" s="1" t="s">
        <v>91</v>
      </c>
      <c r="O1088" s="1" t="s">
        <v>92</v>
      </c>
      <c r="P1088">
        <v>111</v>
      </c>
      <c r="Q1088" s="1" t="str">
        <f>VLOOKUP([1]!Tabla1[[#This Row],[RENAES]],[2]EESS!$1:$1048576,6,FALSE)</f>
        <v>MAYNAS CIUDAD</v>
      </c>
      <c r="R1088" s="1" t="str">
        <f>VLOOKUP([1]!Tabla1[[#This Row],[RENAES]],[2]EESS!$1:$1048576,7,FALSE)</f>
        <v>PUNCHANA</v>
      </c>
      <c r="S1088" s="1" t="str">
        <f>VLOOKUP([1]!Tabla1[[#This Row],[RENAES]],[2]EESS!$1:$1048576,10,FALSE)</f>
        <v>SAN ANTONIO de Iquitos</v>
      </c>
      <c r="T1088" s="1" t="s">
        <v>8068</v>
      </c>
      <c r="U1088" s="1" t="s">
        <v>326</v>
      </c>
      <c r="V1088" s="1" t="s">
        <v>91</v>
      </c>
      <c r="W1088" s="57">
        <v>1</v>
      </c>
      <c r="X1088" s="1" t="s">
        <v>7001</v>
      </c>
      <c r="Y1088" s="1" t="s">
        <v>108</v>
      </c>
      <c r="Z1088" s="1" t="s">
        <v>95</v>
      </c>
      <c r="AA1088" s="1" t="s">
        <v>9290</v>
      </c>
      <c r="AB1088" s="1" t="s">
        <v>325</v>
      </c>
      <c r="AC1088" s="1" t="s">
        <v>105</v>
      </c>
      <c r="AD1088" s="1" t="s">
        <v>104</v>
      </c>
      <c r="AE1088" s="1" t="s">
        <v>3329</v>
      </c>
      <c r="AF1088" s="1" t="s">
        <v>119</v>
      </c>
      <c r="AG1088" s="1" t="s">
        <v>88</v>
      </c>
      <c r="AH1088" s="1" t="s">
        <v>9290</v>
      </c>
      <c r="AI1088" s="1" t="s">
        <v>326</v>
      </c>
      <c r="AJ1088" s="1" t="s">
        <v>91</v>
      </c>
      <c r="AK1088" s="57">
        <v>2</v>
      </c>
      <c r="AL1088" s="1" t="s">
        <v>3329</v>
      </c>
      <c r="AM1088" s="1" t="s">
        <v>119</v>
      </c>
      <c r="AN1088" s="1" t="s">
        <v>88</v>
      </c>
      <c r="AO1088" s="1" t="s">
        <v>9290</v>
      </c>
      <c r="AP1088" s="1" t="s">
        <v>325</v>
      </c>
      <c r="AQ1088" s="1" t="s">
        <v>91</v>
      </c>
      <c r="AR1088" s="1" t="s">
        <v>104</v>
      </c>
      <c r="AS1088" s="1" t="s">
        <v>9847</v>
      </c>
      <c r="AT1088" s="1" t="s">
        <v>90</v>
      </c>
      <c r="AU1088" s="1" t="s">
        <v>131</v>
      </c>
      <c r="AV1088" s="1" t="s">
        <v>9290</v>
      </c>
      <c r="AW1088" s="1" t="s">
        <v>326</v>
      </c>
      <c r="AX1088" s="1" t="s">
        <v>91</v>
      </c>
      <c r="AY1088" s="57">
        <v>2</v>
      </c>
      <c r="AZ1088" s="1" t="s">
        <v>9847</v>
      </c>
      <c r="BA1088" s="1" t="s">
        <v>90</v>
      </c>
      <c r="BB1088" s="1" t="s">
        <v>131</v>
      </c>
      <c r="BC1088" s="1" t="s">
        <v>10166</v>
      </c>
      <c r="BD1088" s="1" t="s">
        <v>326</v>
      </c>
      <c r="BE1088" s="1" t="s">
        <v>91</v>
      </c>
      <c r="BF1088" s="57">
        <v>3</v>
      </c>
      <c r="BG1088" s="1" t="s">
        <v>10257</v>
      </c>
      <c r="BH1088" s="1" t="s">
        <v>142</v>
      </c>
      <c r="BI1088" s="1" t="s">
        <v>111</v>
      </c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 t="s">
        <v>10166</v>
      </c>
      <c r="BY1088" s="1" t="s">
        <v>325</v>
      </c>
      <c r="BZ1088" s="1" t="s">
        <v>91</v>
      </c>
      <c r="CA1088" s="1" t="s">
        <v>104</v>
      </c>
      <c r="CB1088" s="1" t="s">
        <v>10257</v>
      </c>
      <c r="CC1088" s="1" t="s">
        <v>142</v>
      </c>
      <c r="CD1088" s="1" t="s">
        <v>111</v>
      </c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3075</v>
      </c>
      <c r="B1089" s="1" t="s">
        <v>7169</v>
      </c>
      <c r="C1089" s="1" t="s">
        <v>97</v>
      </c>
      <c r="D1089" s="1" t="s">
        <v>3185</v>
      </c>
      <c r="E1089" s="1" t="s">
        <v>1111</v>
      </c>
      <c r="F1089" s="1" t="s">
        <v>95</v>
      </c>
      <c r="G1089" s="1" t="s">
        <v>111</v>
      </c>
      <c r="H1089" s="1" t="s">
        <v>3270</v>
      </c>
      <c r="I1089" s="1" t="s">
        <v>108</v>
      </c>
      <c r="J1089" s="1" t="s">
        <v>99</v>
      </c>
      <c r="K1089" s="1">
        <v>29</v>
      </c>
      <c r="L1089" s="1" t="s">
        <v>101</v>
      </c>
      <c r="M1089" s="1" t="s">
        <v>325</v>
      </c>
      <c r="N1089" s="1" t="s">
        <v>105</v>
      </c>
      <c r="O1089" s="1" t="s">
        <v>104</v>
      </c>
      <c r="P1089">
        <v>185</v>
      </c>
      <c r="Q1089" s="1" t="str">
        <f>VLOOKUP([1]!Tabla1[[#This Row],[RENAES]],[2]EESS!$1:$1048576,6,FALSE)</f>
        <v>MAYNAS PERIFERIE</v>
      </c>
      <c r="R1089" s="1" t="str">
        <f>VLOOKUP([1]!Tabla1[[#This Row],[RENAES]],[2]EESS!$1:$1048576,7,FALSE)</f>
        <v>MAZAN</v>
      </c>
      <c r="S1089" s="1" t="str">
        <f>VLOOKUP([1]!Tabla1[[#This Row],[RENAES]],[2]EESS!$1:$1048576,10,FALSE)</f>
        <v>MAZAN</v>
      </c>
      <c r="T1089" s="1" t="s">
        <v>6988</v>
      </c>
      <c r="U1089" s="1" t="s">
        <v>326</v>
      </c>
      <c r="V1089" s="1" t="s">
        <v>91</v>
      </c>
      <c r="W1089" s="57">
        <v>1</v>
      </c>
      <c r="X1089" s="1" t="s">
        <v>3270</v>
      </c>
      <c r="Y1089" s="1" t="s">
        <v>108</v>
      </c>
      <c r="Z1089" s="1" t="s">
        <v>99</v>
      </c>
      <c r="AA1089" s="1"/>
      <c r="AB1089" s="1"/>
      <c r="AC1089" s="1"/>
      <c r="AD1089" s="1"/>
      <c r="AE1089" s="1"/>
      <c r="AF1089" s="1"/>
      <c r="AG1089" s="1"/>
      <c r="AH1089" s="1" t="s">
        <v>8041</v>
      </c>
      <c r="AI1089" s="1" t="s">
        <v>326</v>
      </c>
      <c r="AJ1089" s="1" t="s">
        <v>91</v>
      </c>
      <c r="AK1089" s="57">
        <v>3</v>
      </c>
      <c r="AL1089" s="1" t="s">
        <v>5936</v>
      </c>
      <c r="AM1089" s="1" t="s">
        <v>107</v>
      </c>
      <c r="AN1089" s="1" t="s">
        <v>111</v>
      </c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 t="s">
        <v>9551</v>
      </c>
      <c r="CF1089" s="1" t="s">
        <v>326</v>
      </c>
      <c r="CG1089" s="1" t="s">
        <v>91</v>
      </c>
      <c r="CH1089" s="1" t="s">
        <v>123</v>
      </c>
      <c r="CI1089" s="1" t="s">
        <v>5379</v>
      </c>
      <c r="CJ1089" s="1" t="s">
        <v>88</v>
      </c>
      <c r="CK1089" s="1" t="s">
        <v>111</v>
      </c>
      <c r="CL1089" s="1" t="s">
        <v>8041</v>
      </c>
      <c r="CM1089" s="1" t="s">
        <v>325</v>
      </c>
      <c r="CN1089" s="1" t="s">
        <v>105</v>
      </c>
      <c r="CO1089" s="1" t="s">
        <v>130</v>
      </c>
      <c r="CP1089" s="1" t="s">
        <v>5936</v>
      </c>
      <c r="CQ1089" s="1" t="s">
        <v>107</v>
      </c>
      <c r="CR1089" s="1" t="s">
        <v>111</v>
      </c>
    </row>
    <row r="1090" spans="1:96" x14ac:dyDescent="0.3">
      <c r="A1090" s="1" t="s">
        <v>745</v>
      </c>
      <c r="B1090" s="1" t="s">
        <v>7759</v>
      </c>
      <c r="C1090" s="1" t="s">
        <v>97</v>
      </c>
      <c r="D1090" s="1" t="s">
        <v>3185</v>
      </c>
      <c r="E1090" s="1" t="s">
        <v>1111</v>
      </c>
      <c r="F1090" s="1" t="s">
        <v>119</v>
      </c>
      <c r="G1090" s="1" t="s">
        <v>107</v>
      </c>
      <c r="H1090" s="1" t="s">
        <v>7760</v>
      </c>
      <c r="I1090" s="1" t="s">
        <v>96</v>
      </c>
      <c r="J1090" s="1" t="s">
        <v>99</v>
      </c>
      <c r="K1090" s="1">
        <v>27</v>
      </c>
      <c r="L1090" s="1" t="s">
        <v>101</v>
      </c>
      <c r="M1090" s="1" t="s">
        <v>325</v>
      </c>
      <c r="N1090" s="1" t="s">
        <v>91</v>
      </c>
      <c r="O1090" s="1" t="s">
        <v>104</v>
      </c>
      <c r="P1090">
        <v>275</v>
      </c>
      <c r="Q1090" s="1" t="str">
        <f>VLOOKUP([1]!Tabla1[[#This Row],[RENAES]],[2]EESS!$1:$1048576,6,FALSE)</f>
        <v>REQUENA</v>
      </c>
      <c r="R1090" s="1" t="str">
        <f>VLOOKUP([1]!Tabla1[[#This Row],[RENAES]],[2]EESS!$1:$1048576,7,FALSE)</f>
        <v>REQUENA</v>
      </c>
      <c r="S1090" s="1" t="str">
        <f>VLOOKUP([1]!Tabla1[[#This Row],[RENAES]],[2]EESS!$1:$1048576,10,FALSE)</f>
        <v>REQUENA</v>
      </c>
      <c r="T1090" s="1" t="s">
        <v>7701</v>
      </c>
      <c r="U1090" s="1" t="s">
        <v>326</v>
      </c>
      <c r="V1090" s="1" t="s">
        <v>91</v>
      </c>
      <c r="W1090" s="57">
        <v>1</v>
      </c>
      <c r="X1090" s="1" t="s">
        <v>7760</v>
      </c>
      <c r="Y1090" s="1" t="s">
        <v>96</v>
      </c>
      <c r="Z1090" s="1" t="s">
        <v>99</v>
      </c>
      <c r="AA1090" s="1" t="s">
        <v>8068</v>
      </c>
      <c r="AB1090" s="1" t="s">
        <v>325</v>
      </c>
      <c r="AC1090" s="1" t="s">
        <v>91</v>
      </c>
      <c r="AD1090" s="1" t="s">
        <v>104</v>
      </c>
      <c r="AE1090" s="1" t="s">
        <v>6722</v>
      </c>
      <c r="AF1090" s="1" t="s">
        <v>142</v>
      </c>
      <c r="AG1090" s="1" t="s">
        <v>96</v>
      </c>
      <c r="AH1090" s="1" t="s">
        <v>8068</v>
      </c>
      <c r="AI1090" s="1" t="s">
        <v>326</v>
      </c>
      <c r="AJ1090" s="1" t="s">
        <v>91</v>
      </c>
      <c r="AK1090" s="57">
        <v>2</v>
      </c>
      <c r="AL1090" s="1" t="s">
        <v>6722</v>
      </c>
      <c r="AM1090" s="1" t="s">
        <v>142</v>
      </c>
      <c r="AN1090" s="1" t="s">
        <v>96</v>
      </c>
      <c r="AO1090" s="1" t="s">
        <v>8234</v>
      </c>
      <c r="AP1090" s="1" t="s">
        <v>325</v>
      </c>
      <c r="AQ1090" s="1" t="s">
        <v>105</v>
      </c>
      <c r="AR1090" s="1" t="s">
        <v>104</v>
      </c>
      <c r="AS1090" s="1" t="s">
        <v>4099</v>
      </c>
      <c r="AT1090" s="1" t="s">
        <v>90</v>
      </c>
      <c r="AU1090" s="1" t="s">
        <v>99</v>
      </c>
      <c r="AV1090" s="1" t="s">
        <v>8234</v>
      </c>
      <c r="AW1090" s="1" t="s">
        <v>326</v>
      </c>
      <c r="AX1090" s="1" t="s">
        <v>91</v>
      </c>
      <c r="AY1090" s="57">
        <v>3</v>
      </c>
      <c r="AZ1090" s="1" t="s">
        <v>4099</v>
      </c>
      <c r="BA1090" s="1" t="s">
        <v>90</v>
      </c>
      <c r="BB1090" s="1" t="s">
        <v>99</v>
      </c>
      <c r="BC1090" s="1" t="s">
        <v>8861</v>
      </c>
      <c r="BD1090" s="1" t="s">
        <v>326</v>
      </c>
      <c r="BE1090" s="1" t="s">
        <v>179</v>
      </c>
      <c r="BF1090" s="57">
        <v>15</v>
      </c>
      <c r="BG1090" s="1" t="s">
        <v>324</v>
      </c>
      <c r="BH1090" s="1" t="s">
        <v>194</v>
      </c>
      <c r="BI1090" s="1" t="s">
        <v>96</v>
      </c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</row>
    <row r="1091" spans="1:96" x14ac:dyDescent="0.3">
      <c r="A1091" s="1" t="s">
        <v>4653</v>
      </c>
      <c r="B1091" s="1" t="s">
        <v>4654</v>
      </c>
      <c r="C1091" s="1" t="s">
        <v>97</v>
      </c>
      <c r="D1091" s="1" t="s">
        <v>3185</v>
      </c>
      <c r="E1091" s="1" t="s">
        <v>1111</v>
      </c>
      <c r="F1091" s="1" t="s">
        <v>99</v>
      </c>
      <c r="G1091" s="1" t="s">
        <v>110</v>
      </c>
      <c r="H1091" s="1" t="s">
        <v>211</v>
      </c>
      <c r="I1091" s="1" t="s">
        <v>88</v>
      </c>
      <c r="J1091" s="1" t="s">
        <v>88</v>
      </c>
      <c r="K1091" s="1">
        <v>33</v>
      </c>
      <c r="L1091" s="1" t="s">
        <v>101</v>
      </c>
      <c r="M1091" s="1" t="s">
        <v>325</v>
      </c>
      <c r="N1091" s="1" t="s">
        <v>91</v>
      </c>
      <c r="O1091" s="1" t="s">
        <v>104</v>
      </c>
      <c r="P1091">
        <v>202</v>
      </c>
      <c r="Q1091" s="1" t="str">
        <f>VLOOKUP([1]!Tabla1[[#This Row],[RENAES]],[2]EESS!$1:$1048576,6,FALSE)</f>
        <v>MAYNAS CIUDAD</v>
      </c>
      <c r="R1091" s="1" t="str">
        <f>VLOOKUP([1]!Tabla1[[#This Row],[RENAES]],[2]EESS!$1:$1048576,7,FALSE)</f>
        <v>IQUITOS SUR</v>
      </c>
      <c r="S1091" s="1" t="str">
        <f>VLOOKUP([1]!Tabla1[[#This Row],[RENAES]],[2]EESS!$1:$1048576,10,FALSE)</f>
        <v>MODELO</v>
      </c>
      <c r="T1091" s="1" t="s">
        <v>4234</v>
      </c>
      <c r="U1091" s="1" t="s">
        <v>326</v>
      </c>
      <c r="V1091" s="1" t="s">
        <v>91</v>
      </c>
      <c r="W1091" s="57">
        <v>3</v>
      </c>
      <c r="X1091" s="1" t="s">
        <v>211</v>
      </c>
      <c r="Y1091" s="1" t="s">
        <v>88</v>
      </c>
      <c r="Z1091" s="1" t="s">
        <v>88</v>
      </c>
      <c r="AA1091" s="1"/>
      <c r="AB1091" s="1"/>
      <c r="AC1091" s="1"/>
      <c r="AD1091" s="1"/>
      <c r="AE1091" s="1"/>
      <c r="AF1091" s="1"/>
      <c r="AG1091" s="1"/>
      <c r="AH1091" s="1" t="s">
        <v>5666</v>
      </c>
      <c r="AI1091" s="1" t="s">
        <v>326</v>
      </c>
      <c r="AJ1091" s="1" t="s">
        <v>91</v>
      </c>
      <c r="AK1091" s="57">
        <v>4</v>
      </c>
      <c r="AL1091" s="1" t="s">
        <v>5234</v>
      </c>
      <c r="AM1091" s="1" t="s">
        <v>109</v>
      </c>
      <c r="AN1091" s="1" t="s">
        <v>122</v>
      </c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9096</v>
      </c>
      <c r="B1092" s="1" t="s">
        <v>9097</v>
      </c>
      <c r="C1092" s="1" t="s">
        <v>97</v>
      </c>
      <c r="D1092" s="1" t="s">
        <v>3185</v>
      </c>
      <c r="E1092" s="1" t="s">
        <v>1111</v>
      </c>
      <c r="F1092" s="1" t="s">
        <v>127</v>
      </c>
      <c r="G1092" s="1" t="s">
        <v>108</v>
      </c>
      <c r="H1092" s="1" t="s">
        <v>95</v>
      </c>
      <c r="I1092" s="1" t="s">
        <v>111</v>
      </c>
      <c r="J1092" s="1" t="s">
        <v>90</v>
      </c>
      <c r="K1092" s="1">
        <v>35</v>
      </c>
      <c r="L1092" s="1" t="s">
        <v>101</v>
      </c>
      <c r="M1092" s="1" t="s">
        <v>325</v>
      </c>
      <c r="N1092" s="1" t="s">
        <v>91</v>
      </c>
      <c r="O1092" s="1" t="s">
        <v>104</v>
      </c>
      <c r="P1092">
        <v>6693</v>
      </c>
      <c r="Q1092" s="1" t="str">
        <f>VLOOKUP([1]!Tabla1[[#This Row],[RENAES]],[2]EESS!$1:$1048576,6,FALSE)</f>
        <v>LORETO</v>
      </c>
      <c r="R1092" s="1" t="str">
        <f>VLOOKUP([1]!Tabla1[[#This Row],[RENAES]],[2]EESS!$1:$1048576,7,FALSE)</f>
        <v>NAUTA</v>
      </c>
      <c r="S1092" s="1" t="str">
        <f>VLOOKUP([1]!Tabla1[[#This Row],[RENAES]],[2]EESS!$1:$1048576,10,FALSE)</f>
        <v>NAUTA</v>
      </c>
      <c r="T1092" s="1" t="s">
        <v>8842</v>
      </c>
      <c r="U1092" s="1" t="s">
        <v>326</v>
      </c>
      <c r="V1092" s="1" t="s">
        <v>91</v>
      </c>
      <c r="W1092" s="57">
        <v>1</v>
      </c>
      <c r="X1092" s="1" t="s">
        <v>95</v>
      </c>
      <c r="Y1092" s="1" t="s">
        <v>111</v>
      </c>
      <c r="Z1092" s="1" t="s">
        <v>90</v>
      </c>
      <c r="AA1092" s="1" t="s">
        <v>9020</v>
      </c>
      <c r="AB1092" s="1" t="s">
        <v>325</v>
      </c>
      <c r="AC1092" s="1" t="s">
        <v>91</v>
      </c>
      <c r="AD1092" s="1" t="s">
        <v>92</v>
      </c>
      <c r="AE1092" s="1" t="s">
        <v>324</v>
      </c>
      <c r="AF1092" s="1" t="s">
        <v>118</v>
      </c>
      <c r="AG1092" s="1" t="s">
        <v>90</v>
      </c>
      <c r="AH1092" s="1" t="s">
        <v>9020</v>
      </c>
      <c r="AI1092" s="1" t="s">
        <v>326</v>
      </c>
      <c r="AJ1092" s="1" t="s">
        <v>91</v>
      </c>
      <c r="AK1092" s="57">
        <v>30</v>
      </c>
      <c r="AL1092" s="1" t="s">
        <v>324</v>
      </c>
      <c r="AM1092" s="1" t="s">
        <v>118</v>
      </c>
      <c r="AN1092" s="1" t="s">
        <v>90</v>
      </c>
      <c r="AO1092" s="1"/>
      <c r="AP1092" s="1"/>
      <c r="AQ1092" s="1"/>
      <c r="AR1092" s="1"/>
      <c r="AS1092" s="1"/>
      <c r="AT1092" s="1"/>
      <c r="AU1092" s="1"/>
      <c r="AV1092" s="1" t="s">
        <v>9286</v>
      </c>
      <c r="AW1092" s="1" t="s">
        <v>326</v>
      </c>
      <c r="AX1092" s="1" t="s">
        <v>91</v>
      </c>
      <c r="AY1092" s="57">
        <v>6</v>
      </c>
      <c r="AZ1092" s="1" t="s">
        <v>110</v>
      </c>
      <c r="BA1092" s="1" t="s">
        <v>119</v>
      </c>
      <c r="BB1092" s="1" t="s">
        <v>106</v>
      </c>
      <c r="BC1092" s="1" t="s">
        <v>10006</v>
      </c>
      <c r="BD1092" s="1" t="s">
        <v>326</v>
      </c>
      <c r="BE1092" s="1" t="s">
        <v>91</v>
      </c>
      <c r="BF1092" s="57">
        <v>2</v>
      </c>
      <c r="BG1092" s="1" t="s">
        <v>10031</v>
      </c>
      <c r="BH1092" s="1" t="s">
        <v>121</v>
      </c>
      <c r="BI1092" s="1" t="s">
        <v>90</v>
      </c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10258</v>
      </c>
      <c r="B1093" s="1" t="s">
        <v>10259</v>
      </c>
      <c r="C1093" s="1" t="s">
        <v>97</v>
      </c>
      <c r="D1093" s="1" t="s">
        <v>3185</v>
      </c>
      <c r="E1093" s="1" t="s">
        <v>1111</v>
      </c>
      <c r="F1093" s="1" t="s">
        <v>109</v>
      </c>
      <c r="G1093" s="1" t="s">
        <v>122</v>
      </c>
      <c r="H1093" s="1" t="s">
        <v>7354</v>
      </c>
      <c r="I1093" s="1" t="s">
        <v>88</v>
      </c>
      <c r="J1093" s="1" t="s">
        <v>96</v>
      </c>
      <c r="K1093" s="1">
        <v>32</v>
      </c>
      <c r="L1093" s="1" t="s">
        <v>101</v>
      </c>
      <c r="M1093" s="1" t="s">
        <v>325</v>
      </c>
      <c r="N1093" s="1" t="s">
        <v>91</v>
      </c>
      <c r="O1093" s="32"/>
      <c r="P1093">
        <v>222</v>
      </c>
      <c r="Q1093" s="1" t="str">
        <f>VLOOKUP([1]!Tabla1[[#This Row],[RENAES]],[2]EESS!$1:$1048576,6,FALSE)</f>
        <v>MAYNAS PERIFERIE</v>
      </c>
      <c r="R1093" s="1" t="str">
        <f>VLOOKUP([1]!Tabla1[[#This Row],[RENAES]],[2]EESS!$1:$1048576,7,FALSE)</f>
        <v>TAMSHIYACU</v>
      </c>
      <c r="S1093" s="1" t="str">
        <f>VLOOKUP([1]!Tabla1[[#This Row],[RENAES]],[2]EESS!$1:$1048576,10,FALSE)</f>
        <v>TAMSHIYACU</v>
      </c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4024</v>
      </c>
      <c r="B1094" s="1" t="s">
        <v>4333</v>
      </c>
      <c r="C1094" s="1" t="s">
        <v>97</v>
      </c>
      <c r="D1094" s="1" t="s">
        <v>3185</v>
      </c>
      <c r="E1094" s="1" t="s">
        <v>1111</v>
      </c>
      <c r="F1094" s="1" t="s">
        <v>99</v>
      </c>
      <c r="G1094" s="1" t="s">
        <v>100</v>
      </c>
      <c r="H1094" s="1" t="s">
        <v>4334</v>
      </c>
      <c r="I1094" s="1" t="s">
        <v>96</v>
      </c>
      <c r="J1094" s="1" t="s">
        <v>108</v>
      </c>
      <c r="K1094" s="1">
        <v>39</v>
      </c>
      <c r="L1094" s="1" t="s">
        <v>101</v>
      </c>
      <c r="M1094" s="1" t="s">
        <v>325</v>
      </c>
      <c r="N1094" s="1" t="s">
        <v>91</v>
      </c>
      <c r="O1094" s="1" t="s">
        <v>104</v>
      </c>
      <c r="P1094">
        <v>105</v>
      </c>
      <c r="Q1094" s="1" t="str">
        <f>VLOOKUP([1]!Tabla1[[#This Row],[RENAES]],[2]EESS!$1:$1048576,6,FALSE)</f>
        <v>REQUENA</v>
      </c>
      <c r="R1094" s="1" t="str">
        <f>VLOOKUP([1]!Tabla1[[#This Row],[RENAES]],[2]EESS!$1:$1048576,7,FALSE)</f>
        <v>REQUENA</v>
      </c>
      <c r="S1094" s="1" t="str">
        <f>VLOOKUP([1]!Tabla1[[#This Row],[RENAES]],[2]EESS!$1:$1048576,10,FALSE)</f>
        <v>REQUENA</v>
      </c>
      <c r="T1094" s="1" t="s">
        <v>4222</v>
      </c>
      <c r="U1094" s="1" t="s">
        <v>326</v>
      </c>
      <c r="V1094" s="1" t="s">
        <v>91</v>
      </c>
      <c r="W1094" s="57">
        <v>2</v>
      </c>
      <c r="X1094" s="1" t="s">
        <v>4334</v>
      </c>
      <c r="Y1094" s="1" t="s">
        <v>96</v>
      </c>
      <c r="Z1094" s="1" t="s">
        <v>108</v>
      </c>
      <c r="AA1094" s="1"/>
      <c r="AB1094" s="1"/>
      <c r="AC1094" s="1"/>
      <c r="AD1094" s="1"/>
      <c r="AE1094" s="1"/>
      <c r="AF1094" s="1"/>
      <c r="AG1094" s="1"/>
      <c r="AH1094" s="1" t="s">
        <v>7126</v>
      </c>
      <c r="AI1094" s="1" t="s">
        <v>326</v>
      </c>
      <c r="AJ1094" s="1" t="s">
        <v>91</v>
      </c>
      <c r="AK1094" s="57">
        <v>4</v>
      </c>
      <c r="AL1094" s="1" t="s">
        <v>234</v>
      </c>
      <c r="AM1094" s="1" t="s">
        <v>96</v>
      </c>
      <c r="AN1094" s="1" t="s">
        <v>88</v>
      </c>
      <c r="AO1094" s="1"/>
      <c r="AP1094" s="1"/>
      <c r="AQ1094" s="1"/>
      <c r="AR1094" s="1"/>
      <c r="AS1094" s="1"/>
      <c r="AT1094" s="1"/>
      <c r="AU1094" s="1"/>
      <c r="AV1094" s="1" t="s">
        <v>8616</v>
      </c>
      <c r="AW1094" s="1" t="s">
        <v>326</v>
      </c>
      <c r="AX1094" s="1" t="s">
        <v>91</v>
      </c>
      <c r="AY1094" s="57">
        <v>6</v>
      </c>
      <c r="AZ1094" s="1" t="s">
        <v>982</v>
      </c>
      <c r="BA1094" s="1" t="s">
        <v>127</v>
      </c>
      <c r="BB1094" s="1" t="s">
        <v>96</v>
      </c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 t="s">
        <v>9560</v>
      </c>
      <c r="CF1094" s="1" t="s">
        <v>326</v>
      </c>
      <c r="CG1094" s="1" t="s">
        <v>91</v>
      </c>
      <c r="CH1094" s="1" t="s">
        <v>123</v>
      </c>
      <c r="CI1094" s="1" t="s">
        <v>3836</v>
      </c>
      <c r="CJ1094" s="1" t="s">
        <v>127</v>
      </c>
      <c r="CK1094" s="1" t="s">
        <v>90</v>
      </c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3393</v>
      </c>
      <c r="B1095" s="1" t="s">
        <v>3581</v>
      </c>
      <c r="C1095" s="1" t="s">
        <v>97</v>
      </c>
      <c r="D1095" s="1" t="s">
        <v>3185</v>
      </c>
      <c r="E1095" s="1" t="s">
        <v>1111</v>
      </c>
      <c r="F1095" s="1" t="s">
        <v>88</v>
      </c>
      <c r="G1095" s="1" t="s">
        <v>100</v>
      </c>
      <c r="H1095" s="1" t="s">
        <v>3574</v>
      </c>
      <c r="I1095" s="1" t="s">
        <v>96</v>
      </c>
      <c r="J1095" s="1" t="s">
        <v>96</v>
      </c>
      <c r="K1095" s="1">
        <v>28</v>
      </c>
      <c r="L1095" s="1" t="s">
        <v>101</v>
      </c>
      <c r="M1095" s="1" t="s">
        <v>325</v>
      </c>
      <c r="N1095" s="1" t="s">
        <v>91</v>
      </c>
      <c r="O1095" s="1" t="s">
        <v>104</v>
      </c>
      <c r="P1095">
        <v>101</v>
      </c>
      <c r="Q1095" s="1" t="str">
        <f>VLOOKUP([1]!Tabla1[[#This Row],[RENAES]],[2]EESS!$1:$1048576,6,FALSE)</f>
        <v>LORETO</v>
      </c>
      <c r="R1095" s="1" t="str">
        <f>VLOOKUP([1]!Tabla1[[#This Row],[RENAES]],[2]EESS!$1:$1048576,7,FALSE)</f>
        <v>NAUTA</v>
      </c>
      <c r="S1095" s="1" t="str">
        <f>VLOOKUP([1]!Tabla1[[#This Row],[RENAES]],[2]EESS!$1:$1048576,10,FALSE)</f>
        <v>NAUTA</v>
      </c>
      <c r="T1095" s="1" t="s">
        <v>3197</v>
      </c>
      <c r="U1095" s="1" t="s">
        <v>326</v>
      </c>
      <c r="V1095" s="1" t="s">
        <v>91</v>
      </c>
      <c r="W1095" s="57">
        <v>2</v>
      </c>
      <c r="X1095" s="1" t="s">
        <v>3574</v>
      </c>
      <c r="Y1095" s="1" t="s">
        <v>96</v>
      </c>
      <c r="Z1095" s="1" t="s">
        <v>96</v>
      </c>
      <c r="AA1095" s="1"/>
      <c r="AB1095" s="1"/>
      <c r="AC1095" s="1"/>
      <c r="AD1095" s="1"/>
      <c r="AE1095" s="1"/>
      <c r="AF1095" s="1"/>
      <c r="AG1095" s="1"/>
      <c r="AH1095" s="1" t="s">
        <v>4220</v>
      </c>
      <c r="AI1095" s="1" t="s">
        <v>326</v>
      </c>
      <c r="AJ1095" s="1" t="s">
        <v>91</v>
      </c>
      <c r="AK1095" s="57">
        <v>3</v>
      </c>
      <c r="AL1095" s="1" t="s">
        <v>4345</v>
      </c>
      <c r="AM1095" s="1" t="s">
        <v>96</v>
      </c>
      <c r="AN1095" s="1" t="s">
        <v>111</v>
      </c>
      <c r="AO1095" s="1"/>
      <c r="AP1095" s="1"/>
      <c r="AQ1095" s="1"/>
      <c r="AR1095" s="1"/>
      <c r="AS1095" s="1"/>
      <c r="AT1095" s="1"/>
      <c r="AU1095" s="1"/>
      <c r="AV1095" s="1" t="s">
        <v>5652</v>
      </c>
      <c r="AW1095" s="1" t="s">
        <v>326</v>
      </c>
      <c r="AX1095" s="1" t="s">
        <v>91</v>
      </c>
      <c r="AY1095" s="57">
        <v>4</v>
      </c>
      <c r="AZ1095" s="1" t="s">
        <v>5567</v>
      </c>
      <c r="BA1095" s="1" t="s">
        <v>88</v>
      </c>
      <c r="BB1095" s="1" t="s">
        <v>107</v>
      </c>
      <c r="BC1095" s="1" t="s">
        <v>6159</v>
      </c>
      <c r="BD1095" s="1" t="s">
        <v>326</v>
      </c>
      <c r="BE1095" s="1" t="s">
        <v>91</v>
      </c>
      <c r="BF1095" s="57">
        <v>5</v>
      </c>
      <c r="BG1095" s="1" t="s">
        <v>5567</v>
      </c>
      <c r="BH1095" s="1" t="s">
        <v>108</v>
      </c>
      <c r="BI1095" s="1" t="s">
        <v>96</v>
      </c>
      <c r="BJ1095" s="1" t="s">
        <v>6428</v>
      </c>
      <c r="BK1095" s="1" t="s">
        <v>326</v>
      </c>
      <c r="BL1095" s="1" t="s">
        <v>91</v>
      </c>
      <c r="BM1095" s="57">
        <v>6</v>
      </c>
      <c r="BN1095" s="1" t="s">
        <v>4345</v>
      </c>
      <c r="BO1095" s="1" t="s">
        <v>96</v>
      </c>
      <c r="BP1095" s="1" t="s">
        <v>90</v>
      </c>
      <c r="BQ1095" s="1" t="s">
        <v>6717</v>
      </c>
      <c r="BR1095" s="1" t="s">
        <v>326</v>
      </c>
      <c r="BS1095" s="1" t="s">
        <v>91</v>
      </c>
      <c r="BT1095" s="57">
        <v>7</v>
      </c>
      <c r="BU1095" s="1" t="s">
        <v>4345</v>
      </c>
      <c r="BV1095" s="1" t="s">
        <v>96</v>
      </c>
      <c r="BW1095" s="1" t="s">
        <v>122</v>
      </c>
      <c r="BX1095" s="1"/>
      <c r="BY1095" s="1"/>
      <c r="BZ1095" s="1"/>
      <c r="CA1095" s="1"/>
      <c r="CB1095" s="1"/>
      <c r="CC1095" s="1"/>
      <c r="CD1095" s="1"/>
      <c r="CE1095" s="1" t="s">
        <v>7676</v>
      </c>
      <c r="CF1095" s="1" t="s">
        <v>326</v>
      </c>
      <c r="CG1095" s="1" t="s">
        <v>91</v>
      </c>
      <c r="CH1095" s="1" t="s">
        <v>123</v>
      </c>
      <c r="CI1095" s="1" t="s">
        <v>342</v>
      </c>
      <c r="CJ1095" s="1" t="s">
        <v>119</v>
      </c>
      <c r="CK1095" s="1" t="s">
        <v>100</v>
      </c>
      <c r="CL1095" s="1" t="s">
        <v>4220</v>
      </c>
      <c r="CM1095" s="1" t="s">
        <v>325</v>
      </c>
      <c r="CN1095" s="1" t="s">
        <v>105</v>
      </c>
      <c r="CO1095" s="1" t="s">
        <v>130</v>
      </c>
      <c r="CP1095" s="1" t="s">
        <v>4345</v>
      </c>
      <c r="CQ1095" s="1" t="s">
        <v>96</v>
      </c>
      <c r="CR1095" s="1" t="s">
        <v>111</v>
      </c>
    </row>
    <row r="1096" spans="1:96" x14ac:dyDescent="0.3">
      <c r="A1096" s="1" t="s">
        <v>8306</v>
      </c>
      <c r="B1096" s="1" t="s">
        <v>8307</v>
      </c>
      <c r="C1096" s="1" t="s">
        <v>97</v>
      </c>
      <c r="D1096" s="1" t="s">
        <v>3185</v>
      </c>
      <c r="E1096" s="1" t="s">
        <v>1111</v>
      </c>
      <c r="F1096" s="1" t="s">
        <v>119</v>
      </c>
      <c r="G1096" s="1" t="s">
        <v>99</v>
      </c>
      <c r="H1096" s="1" t="s">
        <v>8247</v>
      </c>
      <c r="I1096" s="1" t="s">
        <v>102</v>
      </c>
      <c r="J1096" s="1" t="s">
        <v>96</v>
      </c>
      <c r="K1096" s="1">
        <v>33</v>
      </c>
      <c r="L1096" s="1" t="s">
        <v>101</v>
      </c>
      <c r="M1096" s="1" t="s">
        <v>325</v>
      </c>
      <c r="N1096" s="1" t="s">
        <v>91</v>
      </c>
      <c r="O1096" s="1" t="s">
        <v>92</v>
      </c>
      <c r="P1096">
        <v>118</v>
      </c>
      <c r="Q1096" s="1" t="str">
        <f>VLOOKUP([1]!Tabla1[[#This Row],[RENAES]],[2]EESS!$1:$1048576,6,FALSE)</f>
        <v>LORETO</v>
      </c>
      <c r="R1096" s="1" t="str">
        <f>VLOOKUP([1]!Tabla1[[#This Row],[RENAES]],[2]EESS!$1:$1048576,7,FALSE)</f>
        <v>VILLA TROMPETERO</v>
      </c>
      <c r="S1096" s="1" t="str">
        <f>VLOOKUP([1]!Tabla1[[#This Row],[RENAES]],[2]EESS!$1:$1048576,10,FALSE)</f>
        <v>PAMPA HERMOSA DE TROMPETEROS</v>
      </c>
      <c r="T1096" s="1" t="s">
        <v>7299</v>
      </c>
      <c r="U1096" s="1" t="s">
        <v>326</v>
      </c>
      <c r="V1096" s="1" t="s">
        <v>91</v>
      </c>
      <c r="W1096" s="57">
        <v>1</v>
      </c>
      <c r="X1096" s="1" t="s">
        <v>8247</v>
      </c>
      <c r="Y1096" s="1" t="s">
        <v>102</v>
      </c>
      <c r="Z1096" s="1" t="s">
        <v>96</v>
      </c>
      <c r="AA1096" s="1" t="s">
        <v>8616</v>
      </c>
      <c r="AB1096" s="1" t="s">
        <v>325</v>
      </c>
      <c r="AC1096" s="1" t="s">
        <v>105</v>
      </c>
      <c r="AD1096" s="1" t="s">
        <v>104</v>
      </c>
      <c r="AE1096" s="1" t="s">
        <v>8247</v>
      </c>
      <c r="AF1096" s="1" t="s">
        <v>88</v>
      </c>
      <c r="AG1096" s="1" t="s">
        <v>118</v>
      </c>
      <c r="AH1096" s="1" t="s">
        <v>8616</v>
      </c>
      <c r="AI1096" s="1" t="s">
        <v>326</v>
      </c>
      <c r="AJ1096" s="1" t="s">
        <v>91</v>
      </c>
      <c r="AK1096" s="57">
        <v>2</v>
      </c>
      <c r="AL1096" s="1" t="s">
        <v>8247</v>
      </c>
      <c r="AM1096" s="1" t="s">
        <v>88</v>
      </c>
      <c r="AN1096" s="1" t="s">
        <v>118</v>
      </c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5424</v>
      </c>
      <c r="B1097" s="1" t="s">
        <v>5425</v>
      </c>
      <c r="C1097" s="1" t="s">
        <v>97</v>
      </c>
      <c r="D1097" s="1" t="s">
        <v>3185</v>
      </c>
      <c r="E1097" s="1" t="s">
        <v>1111</v>
      </c>
      <c r="F1097" s="1" t="s">
        <v>99</v>
      </c>
      <c r="G1097" s="1" t="s">
        <v>142</v>
      </c>
      <c r="H1097" s="1" t="s">
        <v>339</v>
      </c>
      <c r="I1097" s="1" t="s">
        <v>102</v>
      </c>
      <c r="J1097" s="1" t="s">
        <v>142</v>
      </c>
      <c r="K1097" s="1">
        <v>28</v>
      </c>
      <c r="L1097" s="1" t="s">
        <v>101</v>
      </c>
      <c r="M1097" s="1" t="s">
        <v>325</v>
      </c>
      <c r="N1097" s="1" t="s">
        <v>91</v>
      </c>
      <c r="O1097" s="1" t="s">
        <v>104</v>
      </c>
      <c r="P1097">
        <v>32</v>
      </c>
      <c r="Q1097" s="1" t="str">
        <f>VLOOKUP([1]!Tabla1[[#This Row],[RENAES]],[2]EESS!$1:$1048576,6,FALSE)</f>
        <v>MAYNAS CIUDAD</v>
      </c>
      <c r="R1097" s="1" t="str">
        <f>VLOOKUP([1]!Tabla1[[#This Row],[RENAES]],[2]EESS!$1:$1048576,7,FALSE)</f>
        <v>PUNCHANA</v>
      </c>
      <c r="S1097" s="1" t="str">
        <f>VLOOKUP([1]!Tabla1[[#This Row],[RENAES]],[2]EESS!$1:$1048576,10,FALSE)</f>
        <v xml:space="preserve">FERNANDO LORES </v>
      </c>
      <c r="T1097" s="1" t="s">
        <v>4223</v>
      </c>
      <c r="U1097" s="1" t="s">
        <v>326</v>
      </c>
      <c r="V1097" s="1" t="s">
        <v>91</v>
      </c>
      <c r="W1097" s="57">
        <v>1</v>
      </c>
      <c r="X1097" s="1" t="s">
        <v>339</v>
      </c>
      <c r="Y1097" s="1" t="s">
        <v>102</v>
      </c>
      <c r="Z1097" s="1" t="s">
        <v>142</v>
      </c>
      <c r="AA1097" s="1" t="s">
        <v>5674</v>
      </c>
      <c r="AB1097" s="1" t="s">
        <v>325</v>
      </c>
      <c r="AC1097" s="1" t="s">
        <v>91</v>
      </c>
      <c r="AD1097" s="1" t="s">
        <v>104</v>
      </c>
      <c r="AE1097" s="1" t="s">
        <v>339</v>
      </c>
      <c r="AF1097" s="1" t="s">
        <v>90</v>
      </c>
      <c r="AG1097" s="1" t="s">
        <v>121</v>
      </c>
      <c r="AH1097" s="1" t="s">
        <v>5674</v>
      </c>
      <c r="AI1097" s="1" t="s">
        <v>326</v>
      </c>
      <c r="AJ1097" s="1" t="s">
        <v>91</v>
      </c>
      <c r="AK1097" s="57">
        <v>2</v>
      </c>
      <c r="AL1097" s="1" t="s">
        <v>339</v>
      </c>
      <c r="AM1097" s="1" t="s">
        <v>90</v>
      </c>
      <c r="AN1097" s="1" t="s">
        <v>121</v>
      </c>
      <c r="AO1097" s="1" t="s">
        <v>7669</v>
      </c>
      <c r="AP1097" s="1" t="s">
        <v>325</v>
      </c>
      <c r="AQ1097" s="1" t="s">
        <v>105</v>
      </c>
      <c r="AR1097" s="1" t="s">
        <v>104</v>
      </c>
      <c r="AS1097" s="1" t="s">
        <v>365</v>
      </c>
      <c r="AT1097" s="1" t="s">
        <v>90</v>
      </c>
      <c r="AU1097" s="1" t="s">
        <v>88</v>
      </c>
      <c r="AV1097" s="1" t="s">
        <v>6793</v>
      </c>
      <c r="AW1097" s="1" t="s">
        <v>326</v>
      </c>
      <c r="AX1097" s="1" t="s">
        <v>91</v>
      </c>
      <c r="AY1097" s="57">
        <v>3</v>
      </c>
      <c r="AZ1097" s="1" t="s">
        <v>339</v>
      </c>
      <c r="BA1097" s="1" t="s">
        <v>102</v>
      </c>
      <c r="BB1097" s="1" t="s">
        <v>90</v>
      </c>
      <c r="BC1097" s="1" t="s">
        <v>7669</v>
      </c>
      <c r="BD1097" s="1" t="s">
        <v>326</v>
      </c>
      <c r="BE1097" s="1" t="s">
        <v>91</v>
      </c>
      <c r="BF1097" s="57">
        <v>4</v>
      </c>
      <c r="BG1097" s="1" t="s">
        <v>365</v>
      </c>
      <c r="BH1097" s="1" t="s">
        <v>90</v>
      </c>
      <c r="BI1097" s="1" t="s">
        <v>88</v>
      </c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 t="s">
        <v>8859</v>
      </c>
      <c r="BY1097" s="1" t="s">
        <v>325</v>
      </c>
      <c r="BZ1097" s="1" t="s">
        <v>105</v>
      </c>
      <c r="CA1097" s="1" t="s">
        <v>92</v>
      </c>
      <c r="CB1097" s="1" t="s">
        <v>9572</v>
      </c>
      <c r="CC1097" s="1" t="s">
        <v>99</v>
      </c>
      <c r="CD1097" s="1" t="s">
        <v>106</v>
      </c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9341</v>
      </c>
      <c r="B1098" s="1" t="s">
        <v>9342</v>
      </c>
      <c r="C1098" s="1" t="s">
        <v>97</v>
      </c>
      <c r="D1098" s="1" t="s">
        <v>3185</v>
      </c>
      <c r="E1098" s="1" t="s">
        <v>1111</v>
      </c>
      <c r="F1098" s="1" t="s">
        <v>127</v>
      </c>
      <c r="G1098" s="1" t="s">
        <v>169</v>
      </c>
      <c r="H1098" s="1" t="s">
        <v>324</v>
      </c>
      <c r="I1098" s="1" t="s">
        <v>95</v>
      </c>
      <c r="J1098" s="1" t="s">
        <v>127</v>
      </c>
      <c r="K1098" s="1">
        <v>32</v>
      </c>
      <c r="L1098" s="1" t="s">
        <v>101</v>
      </c>
      <c r="M1098" s="1" t="s">
        <v>325</v>
      </c>
      <c r="N1098" s="1" t="s">
        <v>91</v>
      </c>
      <c r="O1098" s="1" t="s">
        <v>92</v>
      </c>
      <c r="P1098">
        <v>1</v>
      </c>
      <c r="Q1098" s="1" t="str">
        <f>VLOOKUP([1]!Tabla1[[#This Row],[RENAES]],[2]EESS!$1:$1048576,6,FALSE)</f>
        <v>DATEM DEL MARAÑON</v>
      </c>
      <c r="R1098" s="1" t="str">
        <f>VLOOKUP([1]!Tabla1[[#This Row],[RENAES]],[2]EESS!$1:$1048576,7,FALSE)</f>
        <v>ANDOAS</v>
      </c>
      <c r="S1098" s="1" t="str">
        <f>VLOOKUP([1]!Tabla1[[#This Row],[RENAES]],[2]EESS!$1:$1048576,10,FALSE)</f>
        <v>KUYUNTZA DEL MANCHARI</v>
      </c>
      <c r="T1098" s="1" t="s">
        <v>9314</v>
      </c>
      <c r="U1098" s="1" t="s">
        <v>326</v>
      </c>
      <c r="V1098" s="1" t="s">
        <v>91</v>
      </c>
      <c r="W1098" s="57">
        <v>30</v>
      </c>
      <c r="X1098" s="1" t="s">
        <v>324</v>
      </c>
      <c r="Y1098" s="1" t="s">
        <v>95</v>
      </c>
      <c r="Z1098" s="1" t="s">
        <v>127</v>
      </c>
      <c r="AA1098" s="1" t="s">
        <v>9566</v>
      </c>
      <c r="AB1098" s="1" t="s">
        <v>325</v>
      </c>
      <c r="AC1098" s="1" t="s">
        <v>179</v>
      </c>
      <c r="AD1098" s="32"/>
      <c r="AE1098" s="1" t="s">
        <v>188</v>
      </c>
      <c r="AF1098" s="1" t="s">
        <v>102</v>
      </c>
      <c r="AG1098" s="1" t="s">
        <v>95</v>
      </c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2950</v>
      </c>
      <c r="B1099" s="1" t="s">
        <v>2951</v>
      </c>
      <c r="C1099" s="1" t="s">
        <v>97</v>
      </c>
      <c r="D1099" s="1" t="s">
        <v>3185</v>
      </c>
      <c r="E1099" s="1" t="s">
        <v>1111</v>
      </c>
      <c r="F1099" s="1" t="s">
        <v>88</v>
      </c>
      <c r="G1099" s="1" t="s">
        <v>96</v>
      </c>
      <c r="H1099" s="1" t="s">
        <v>322</v>
      </c>
      <c r="I1099" s="1" t="s">
        <v>88</v>
      </c>
      <c r="J1099" s="1" t="s">
        <v>96</v>
      </c>
      <c r="K1099" s="1">
        <v>33</v>
      </c>
      <c r="L1099" s="1" t="s">
        <v>101</v>
      </c>
      <c r="M1099" s="1" t="s">
        <v>325</v>
      </c>
      <c r="N1099" s="1" t="s">
        <v>91</v>
      </c>
      <c r="O1099" s="1" t="s">
        <v>104</v>
      </c>
      <c r="P1099">
        <v>37</v>
      </c>
      <c r="Q1099" s="1" t="str">
        <f>VLOOKUP([1]!Tabla1[[#This Row],[RENAES]],[2]EESS!$1:$1048576,6,FALSE)</f>
        <v>MAYNAS PERIFERIE</v>
      </c>
      <c r="R1099" s="1" t="str">
        <f>VLOOKUP([1]!Tabla1[[#This Row],[RENAES]],[2]EESS!$1:$1048576,7,FALSE)</f>
        <v>MAZAN</v>
      </c>
      <c r="S1099" s="1" t="str">
        <f>VLOOKUP([1]!Tabla1[[#This Row],[RENAES]],[2]EESS!$1:$1048576,10,FALSE)</f>
        <v>MANITI I ZONA</v>
      </c>
      <c r="T1099" s="1" t="s">
        <v>2522</v>
      </c>
      <c r="U1099" s="1" t="s">
        <v>326</v>
      </c>
      <c r="V1099" s="1" t="s">
        <v>91</v>
      </c>
      <c r="W1099" s="57">
        <v>1</v>
      </c>
      <c r="X1099" s="1" t="s">
        <v>322</v>
      </c>
      <c r="Y1099" s="1" t="s">
        <v>88</v>
      </c>
      <c r="Z1099" s="1" t="s">
        <v>96</v>
      </c>
      <c r="AA1099" s="1" t="s">
        <v>4217</v>
      </c>
      <c r="AB1099" s="1" t="s">
        <v>325</v>
      </c>
      <c r="AC1099" s="1" t="s">
        <v>105</v>
      </c>
      <c r="AD1099" s="1" t="s">
        <v>104</v>
      </c>
      <c r="AE1099" s="1" t="s">
        <v>322</v>
      </c>
      <c r="AF1099" s="1" t="s">
        <v>90</v>
      </c>
      <c r="AG1099" s="1" t="s">
        <v>119</v>
      </c>
      <c r="AH1099" s="1" t="s">
        <v>4217</v>
      </c>
      <c r="AI1099" s="1" t="s">
        <v>326</v>
      </c>
      <c r="AJ1099" s="1" t="s">
        <v>91</v>
      </c>
      <c r="AK1099" s="57">
        <v>2</v>
      </c>
      <c r="AL1099" s="1" t="s">
        <v>322</v>
      </c>
      <c r="AM1099" s="1" t="s">
        <v>90</v>
      </c>
      <c r="AN1099" s="1" t="s">
        <v>119</v>
      </c>
      <c r="AO1099" s="1" t="s">
        <v>4217</v>
      </c>
      <c r="AP1099" s="1" t="s">
        <v>325</v>
      </c>
      <c r="AQ1099" s="1" t="s">
        <v>91</v>
      </c>
      <c r="AR1099" s="32" t="s">
        <v>267</v>
      </c>
      <c r="AS1099" s="1" t="s">
        <v>4655</v>
      </c>
      <c r="AT1099" s="1" t="s">
        <v>96</v>
      </c>
      <c r="AU1099" s="1" t="s">
        <v>88</v>
      </c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</row>
    <row r="1100" spans="1:96" x14ac:dyDescent="0.3">
      <c r="A1100" s="1" t="s">
        <v>6980</v>
      </c>
      <c r="B1100" s="1" t="s">
        <v>6981</v>
      </c>
      <c r="C1100" s="1" t="s">
        <v>97</v>
      </c>
      <c r="D1100" s="1" t="s">
        <v>3185</v>
      </c>
      <c r="E1100" s="1" t="s">
        <v>1111</v>
      </c>
      <c r="F1100" s="1" t="s">
        <v>95</v>
      </c>
      <c r="G1100" s="1" t="s">
        <v>121</v>
      </c>
      <c r="H1100" s="1" t="s">
        <v>327</v>
      </c>
      <c r="I1100" s="1" t="s">
        <v>96</v>
      </c>
      <c r="J1100" s="1" t="s">
        <v>118</v>
      </c>
      <c r="K1100" s="1">
        <v>37</v>
      </c>
      <c r="L1100" s="1" t="s">
        <v>101</v>
      </c>
      <c r="M1100" s="1" t="s">
        <v>325</v>
      </c>
      <c r="N1100" s="1" t="s">
        <v>91</v>
      </c>
      <c r="O1100" s="1" t="s">
        <v>104</v>
      </c>
      <c r="P1100">
        <v>9</v>
      </c>
      <c r="Q1100" s="1" t="str">
        <f>VLOOKUP([1]!Tabla1[[#This Row],[RENAES]],[2]EESS!$1:$1048576,6,FALSE)</f>
        <v>NO PERTENECE A NINGUNA RED</v>
      </c>
      <c r="R1100" s="1" t="str">
        <f>VLOOKUP([1]!Tabla1[[#This Row],[RENAES]],[2]EESS!$1:$1048576,7,FALSE)</f>
        <v>NO PERTENECE A NINGUNA MICRORED</v>
      </c>
      <c r="S1100" s="1" t="str">
        <f>VLOOKUP([1]!Tabla1[[#This Row],[RENAES]],[2]EESS!$1:$1048576,10,FALSE)</f>
        <v>HOSPITAL IQUITOS "Cesar Garayar Garcia"</v>
      </c>
      <c r="T1100" s="1" t="s">
        <v>6954</v>
      </c>
      <c r="U1100" s="1" t="s">
        <v>326</v>
      </c>
      <c r="V1100" s="1" t="s">
        <v>91</v>
      </c>
      <c r="W1100" s="57">
        <v>1</v>
      </c>
      <c r="X1100" s="1" t="s">
        <v>327</v>
      </c>
      <c r="Y1100" s="1" t="s">
        <v>96</v>
      </c>
      <c r="Z1100" s="1" t="s">
        <v>118</v>
      </c>
      <c r="AA1100" s="1"/>
      <c r="AB1100" s="1"/>
      <c r="AC1100" s="1"/>
      <c r="AD1100" s="1"/>
      <c r="AE1100" s="1"/>
      <c r="AF1100" s="1"/>
      <c r="AG1100" s="1"/>
      <c r="AH1100" s="1" t="s">
        <v>7135</v>
      </c>
      <c r="AI1100" s="1" t="s">
        <v>326</v>
      </c>
      <c r="AJ1100" s="1" t="s">
        <v>91</v>
      </c>
      <c r="AK1100" s="57">
        <v>3</v>
      </c>
      <c r="AL1100" s="1" t="s">
        <v>328</v>
      </c>
      <c r="AM1100" s="1" t="s">
        <v>7170</v>
      </c>
      <c r="AN1100" s="1" t="s">
        <v>96</v>
      </c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 t="s">
        <v>8044</v>
      </c>
      <c r="CF1100" s="1" t="s">
        <v>326</v>
      </c>
      <c r="CG1100" s="1" t="s">
        <v>91</v>
      </c>
      <c r="CH1100" s="1" t="s">
        <v>123</v>
      </c>
      <c r="CI1100" s="1" t="s">
        <v>328</v>
      </c>
      <c r="CJ1100" s="1" t="s">
        <v>127</v>
      </c>
      <c r="CK1100" s="1" t="s">
        <v>121</v>
      </c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1697</v>
      </c>
      <c r="B1101" s="1" t="s">
        <v>3582</v>
      </c>
      <c r="C1101" s="1" t="s">
        <v>97</v>
      </c>
      <c r="D1101" s="1" t="s">
        <v>3185</v>
      </c>
      <c r="E1101" s="1" t="s">
        <v>1111</v>
      </c>
      <c r="F1101" s="1" t="s">
        <v>88</v>
      </c>
      <c r="G1101" s="1" t="s">
        <v>121</v>
      </c>
      <c r="H1101" s="1" t="s">
        <v>361</v>
      </c>
      <c r="I1101" s="1" t="s">
        <v>108</v>
      </c>
      <c r="J1101" s="1" t="s">
        <v>90</v>
      </c>
      <c r="K1101" s="1">
        <v>33</v>
      </c>
      <c r="L1101" s="1" t="s">
        <v>101</v>
      </c>
      <c r="M1101" s="1" t="s">
        <v>325</v>
      </c>
      <c r="N1101" s="1" t="s">
        <v>91</v>
      </c>
      <c r="O1101" s="32"/>
      <c r="P1101">
        <v>64</v>
      </c>
      <c r="Q1101" s="1" t="str">
        <f>VLOOKUP([1]!Tabla1[[#This Row],[RENAES]],[2]EESS!$1:$1048576,6,FALSE)</f>
        <v>MAYNAS PERIFERIE</v>
      </c>
      <c r="R1101" s="1" t="str">
        <f>VLOOKUP([1]!Tabla1[[#This Row],[RENAES]],[2]EESS!$1:$1048576,7,FALSE)</f>
        <v>SANTA CLOTILDE</v>
      </c>
      <c r="S1101" s="1" t="str">
        <f>VLOOKUP([1]!Tabla1[[#This Row],[RENAES]],[2]EESS!$1:$1048576,10,FALSE)</f>
        <v>DIAMANTE AZUL - RIO NAPO</v>
      </c>
      <c r="T1101" s="1" t="s">
        <v>3494</v>
      </c>
      <c r="U1101" s="1" t="s">
        <v>326</v>
      </c>
      <c r="V1101" s="1" t="s">
        <v>91</v>
      </c>
      <c r="W1101" s="57">
        <v>5</v>
      </c>
      <c r="X1101" s="1" t="s">
        <v>361</v>
      </c>
      <c r="Y1101" s="1" t="s">
        <v>108</v>
      </c>
      <c r="Z1101" s="1" t="s">
        <v>90</v>
      </c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 t="s">
        <v>4223</v>
      </c>
      <c r="CF1101" s="1" t="s">
        <v>326</v>
      </c>
      <c r="CG1101" s="1" t="s">
        <v>91</v>
      </c>
      <c r="CH1101" s="1" t="s">
        <v>123</v>
      </c>
      <c r="CI1101" s="1" t="s">
        <v>3232</v>
      </c>
      <c r="CJ1101" s="1" t="s">
        <v>108</v>
      </c>
      <c r="CK1101" s="1" t="s">
        <v>100</v>
      </c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362</v>
      </c>
      <c r="B1102" s="1" t="s">
        <v>440</v>
      </c>
      <c r="C1102" s="1" t="s">
        <v>97</v>
      </c>
      <c r="D1102" s="1" t="s">
        <v>3185</v>
      </c>
      <c r="E1102" s="1" t="s">
        <v>1111</v>
      </c>
      <c r="F1102" s="1" t="s">
        <v>96</v>
      </c>
      <c r="G1102" s="1" t="s">
        <v>99</v>
      </c>
      <c r="H1102" s="1" t="s">
        <v>327</v>
      </c>
      <c r="I1102" s="1" t="s">
        <v>90</v>
      </c>
      <c r="J1102" s="1" t="s">
        <v>88</v>
      </c>
      <c r="K1102" s="1">
        <v>38</v>
      </c>
      <c r="L1102" s="1" t="s">
        <v>101</v>
      </c>
      <c r="M1102" s="1" t="s">
        <v>325</v>
      </c>
      <c r="N1102" s="1" t="s">
        <v>91</v>
      </c>
      <c r="O1102" s="1" t="s">
        <v>92</v>
      </c>
      <c r="P1102">
        <v>150</v>
      </c>
      <c r="Q1102" s="1" t="str">
        <f>VLOOKUP([1]!Tabla1[[#This Row],[RENAES]],[2]EESS!$1:$1048576,6,FALSE)</f>
        <v>NO PERTENECE A NINGUNA RED</v>
      </c>
      <c r="R1102" s="1" t="str">
        <f>VLOOKUP([1]!Tabla1[[#This Row],[RENAES]],[2]EESS!$1:$1048576,7,FALSE)</f>
        <v>NO PERTENECE A NINGUNA MICRORED</v>
      </c>
      <c r="S1102" s="1" t="str">
        <f>VLOOKUP([1]!Tabla1[[#This Row],[RENAES]],[2]EESS!$1:$1048576,10,FALSE)</f>
        <v>HOSPITAL IQUITOS "Cesar Garayar Garcia"</v>
      </c>
      <c r="T1102" s="1" t="s">
        <v>1212</v>
      </c>
      <c r="U1102" s="1" t="s">
        <v>326</v>
      </c>
      <c r="V1102" s="1" t="s">
        <v>105</v>
      </c>
      <c r="W1102" s="57">
        <v>4</v>
      </c>
      <c r="X1102" s="1" t="s">
        <v>327</v>
      </c>
      <c r="Y1102" s="1" t="s">
        <v>90</v>
      </c>
      <c r="Z1102" s="1" t="s">
        <v>88</v>
      </c>
      <c r="AA1102" s="1" t="s">
        <v>1148</v>
      </c>
      <c r="AB1102" s="1" t="s">
        <v>325</v>
      </c>
      <c r="AC1102" s="1" t="s">
        <v>91</v>
      </c>
      <c r="AD1102" s="32" t="s">
        <v>96</v>
      </c>
      <c r="AE1102" s="1" t="s">
        <v>324</v>
      </c>
      <c r="AF1102" s="1" t="s">
        <v>142</v>
      </c>
      <c r="AG1102" s="1" t="s">
        <v>90</v>
      </c>
      <c r="AH1102" s="1" t="s">
        <v>1156</v>
      </c>
      <c r="AI1102" s="1" t="s">
        <v>326</v>
      </c>
      <c r="AJ1102" s="1" t="s">
        <v>91</v>
      </c>
      <c r="AK1102" s="57">
        <v>5</v>
      </c>
      <c r="AL1102" s="1" t="s">
        <v>327</v>
      </c>
      <c r="AM1102" s="1" t="s">
        <v>90</v>
      </c>
      <c r="AN1102" s="1" t="s">
        <v>111</v>
      </c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 t="s">
        <v>1354</v>
      </c>
      <c r="CF1102" s="1" t="s">
        <v>326</v>
      </c>
      <c r="CG1102" s="1" t="s">
        <v>91</v>
      </c>
      <c r="CH1102" s="1" t="s">
        <v>123</v>
      </c>
      <c r="CI1102" s="1" t="s">
        <v>328</v>
      </c>
      <c r="CJ1102" s="1" t="s">
        <v>90</v>
      </c>
      <c r="CK1102" s="1" t="s">
        <v>115</v>
      </c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6982</v>
      </c>
      <c r="B1103" s="1" t="s">
        <v>6983</v>
      </c>
      <c r="C1103" s="1" t="s">
        <v>97</v>
      </c>
      <c r="D1103" s="1" t="s">
        <v>3185</v>
      </c>
      <c r="E1103" s="1" t="s">
        <v>1111</v>
      </c>
      <c r="F1103" s="1" t="s">
        <v>95</v>
      </c>
      <c r="G1103" s="1" t="s">
        <v>121</v>
      </c>
      <c r="H1103" s="1" t="s">
        <v>100</v>
      </c>
      <c r="I1103" s="1" t="s">
        <v>113</v>
      </c>
      <c r="J1103" s="1" t="s">
        <v>88</v>
      </c>
      <c r="K1103" s="1">
        <v>28</v>
      </c>
      <c r="L1103" s="1" t="s">
        <v>101</v>
      </c>
      <c r="M1103" s="1" t="s">
        <v>325</v>
      </c>
      <c r="N1103" s="1" t="s">
        <v>91</v>
      </c>
      <c r="O1103" s="1" t="s">
        <v>104</v>
      </c>
      <c r="P1103">
        <v>6693</v>
      </c>
      <c r="Q1103" s="1" t="str">
        <f>VLOOKUP([1]!Tabla1[[#This Row],[RENAES]],[2]EESS!$1:$1048576,6,FALSE)</f>
        <v>NO PERTENECE A NINGUNA RED</v>
      </c>
      <c r="R1103" s="1" t="str">
        <f>VLOOKUP([1]!Tabla1[[#This Row],[RENAES]],[2]EESS!$1:$1048576,7,FALSE)</f>
        <v>NO PERTENECE A NINGUNA MICRORED</v>
      </c>
      <c r="S1103" s="1" t="str">
        <f>VLOOKUP([1]!Tabla1[[#This Row],[RENAES]],[2]EESS!$1:$1048576,10,FALSE)</f>
        <v>HOSP.REGIONAL DE LORETO "Felipe Arriola Iglesias"</v>
      </c>
      <c r="T1103" s="1" t="s">
        <v>7673</v>
      </c>
      <c r="U1103" s="1" t="s">
        <v>326</v>
      </c>
      <c r="V1103" s="1" t="s">
        <v>91</v>
      </c>
      <c r="W1103" s="57">
        <v>2</v>
      </c>
      <c r="X1103" s="1" t="s">
        <v>108</v>
      </c>
      <c r="Y1103" s="1" t="s">
        <v>131</v>
      </c>
      <c r="Z1103" s="1" t="s">
        <v>90</v>
      </c>
      <c r="AA1103" s="1" t="s">
        <v>7673</v>
      </c>
      <c r="AB1103" s="1" t="s">
        <v>325</v>
      </c>
      <c r="AC1103" s="1" t="s">
        <v>105</v>
      </c>
      <c r="AD1103" s="1" t="s">
        <v>104</v>
      </c>
      <c r="AE1103" s="1" t="s">
        <v>108</v>
      </c>
      <c r="AF1103" s="1" t="s">
        <v>131</v>
      </c>
      <c r="AG1103" s="1" t="s">
        <v>90</v>
      </c>
      <c r="AH1103" s="1" t="s">
        <v>9020</v>
      </c>
      <c r="AI1103" s="1" t="s">
        <v>326</v>
      </c>
      <c r="AJ1103" s="1" t="s">
        <v>91</v>
      </c>
      <c r="AK1103" s="57">
        <v>3</v>
      </c>
      <c r="AL1103" s="1" t="s">
        <v>109</v>
      </c>
      <c r="AM1103" s="1" t="s">
        <v>99</v>
      </c>
      <c r="AN1103" s="1" t="s">
        <v>102</v>
      </c>
      <c r="AO1103" s="1"/>
      <c r="AP1103" s="1"/>
      <c r="AQ1103" s="1"/>
      <c r="AR1103" s="1"/>
      <c r="AS1103" s="1"/>
      <c r="AT1103" s="1"/>
      <c r="AU1103" s="1"/>
      <c r="AV1103" s="1" t="s">
        <v>10000</v>
      </c>
      <c r="AW1103" s="1" t="s">
        <v>326</v>
      </c>
      <c r="AX1103" s="1" t="s">
        <v>91</v>
      </c>
      <c r="AY1103" s="57">
        <v>4</v>
      </c>
      <c r="AZ1103" s="1" t="s">
        <v>10032</v>
      </c>
      <c r="BA1103" s="1" t="s">
        <v>142</v>
      </c>
      <c r="BB1103" s="1" t="s">
        <v>90</v>
      </c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7761</v>
      </c>
      <c r="B1104" s="1" t="s">
        <v>7762</v>
      </c>
      <c r="C1104" s="1" t="s">
        <v>97</v>
      </c>
      <c r="D1104" s="1" t="s">
        <v>3185</v>
      </c>
      <c r="E1104" s="1" t="s">
        <v>1111</v>
      </c>
      <c r="F1104" s="1" t="s">
        <v>119</v>
      </c>
      <c r="G1104" s="1" t="s">
        <v>108</v>
      </c>
      <c r="H1104" s="1" t="s">
        <v>187</v>
      </c>
      <c r="I1104" s="1" t="s">
        <v>127</v>
      </c>
      <c r="J1104" s="1" t="s">
        <v>100</v>
      </c>
      <c r="K1104" s="1">
        <v>27</v>
      </c>
      <c r="L1104" s="1" t="s">
        <v>101</v>
      </c>
      <c r="M1104" s="1" t="s">
        <v>325</v>
      </c>
      <c r="N1104" s="1" t="s">
        <v>91</v>
      </c>
      <c r="O1104" s="1" t="s">
        <v>92</v>
      </c>
      <c r="P1104">
        <v>91</v>
      </c>
      <c r="Q1104" s="1" t="str">
        <f>VLOOKUP([1]!Tabla1[[#This Row],[RENAES]],[2]EESS!$1:$1048576,6,FALSE)</f>
        <v>DATEM DEL MARAÑON</v>
      </c>
      <c r="R1104" s="1" t="str">
        <f>VLOOKUP([1]!Tabla1[[#This Row],[RENAES]],[2]EESS!$1:$1048576,7,FALSE)</f>
        <v>MANSERICHE</v>
      </c>
      <c r="S1104" s="1" t="str">
        <f>VLOOKUP([1]!Tabla1[[#This Row],[RENAES]],[2]EESS!$1:$1048576,10,FALSE)</f>
        <v xml:space="preserve">SARAMIRIZA </v>
      </c>
      <c r="T1104" s="1" t="s">
        <v>7676</v>
      </c>
      <c r="U1104" s="1" t="s">
        <v>326</v>
      </c>
      <c r="V1104" s="1" t="s">
        <v>91</v>
      </c>
      <c r="W1104" s="57">
        <v>1</v>
      </c>
      <c r="X1104" s="1" t="s">
        <v>187</v>
      </c>
      <c r="Y1104" s="1" t="s">
        <v>127</v>
      </c>
      <c r="Z1104" s="1" t="s">
        <v>100</v>
      </c>
      <c r="AA1104" s="1" t="s">
        <v>8842</v>
      </c>
      <c r="AB1104" s="1" t="s">
        <v>325</v>
      </c>
      <c r="AC1104" s="1" t="s">
        <v>105</v>
      </c>
      <c r="AD1104" s="1" t="s">
        <v>104</v>
      </c>
      <c r="AE1104" s="1" t="s">
        <v>2803</v>
      </c>
      <c r="AF1104" s="1" t="s">
        <v>96</v>
      </c>
      <c r="AG1104" s="1" t="s">
        <v>109</v>
      </c>
      <c r="AH1104" s="1" t="s">
        <v>8842</v>
      </c>
      <c r="AI1104" s="1" t="s">
        <v>326</v>
      </c>
      <c r="AJ1104" s="1" t="s">
        <v>91</v>
      </c>
      <c r="AK1104" s="57">
        <v>2</v>
      </c>
      <c r="AL1104" s="1" t="s">
        <v>2803</v>
      </c>
      <c r="AM1104" s="1" t="s">
        <v>96</v>
      </c>
      <c r="AN1104" s="1" t="s">
        <v>109</v>
      </c>
      <c r="AO1104" s="1" t="s">
        <v>9792</v>
      </c>
      <c r="AP1104" s="1" t="s">
        <v>325</v>
      </c>
      <c r="AQ1104" s="1" t="s">
        <v>105</v>
      </c>
      <c r="AR1104" s="1" t="s">
        <v>104</v>
      </c>
      <c r="AS1104" s="1" t="s">
        <v>3233</v>
      </c>
      <c r="AT1104" s="1" t="s">
        <v>88</v>
      </c>
      <c r="AU1104" s="1" t="s">
        <v>131</v>
      </c>
      <c r="AV1104" s="1" t="s">
        <v>9792</v>
      </c>
      <c r="AW1104" s="1" t="s">
        <v>326</v>
      </c>
      <c r="AX1104" s="1" t="s">
        <v>91</v>
      </c>
      <c r="AY1104" s="57">
        <v>3</v>
      </c>
      <c r="AZ1104" s="1" t="s">
        <v>3233</v>
      </c>
      <c r="BA1104" s="1" t="s">
        <v>88</v>
      </c>
      <c r="BB1104" s="1" t="s">
        <v>131</v>
      </c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364</v>
      </c>
      <c r="B1105" s="1" t="s">
        <v>1533</v>
      </c>
      <c r="C1105" s="1" t="s">
        <v>97</v>
      </c>
      <c r="D1105" s="1" t="s">
        <v>3185</v>
      </c>
      <c r="E1105" s="1" t="s">
        <v>1111</v>
      </c>
      <c r="F1105" s="1" t="s">
        <v>90</v>
      </c>
      <c r="G1105" s="1" t="s">
        <v>119</v>
      </c>
      <c r="H1105" s="1" t="s">
        <v>322</v>
      </c>
      <c r="I1105" s="1" t="s">
        <v>90</v>
      </c>
      <c r="J1105" s="1" t="s">
        <v>109</v>
      </c>
      <c r="K1105" s="1">
        <v>36</v>
      </c>
      <c r="L1105" s="1" t="s">
        <v>101</v>
      </c>
      <c r="M1105" s="1" t="s">
        <v>325</v>
      </c>
      <c r="N1105" s="1" t="s">
        <v>105</v>
      </c>
      <c r="O1105" s="1" t="s">
        <v>104</v>
      </c>
      <c r="P1105">
        <v>37</v>
      </c>
      <c r="Q1105" s="1" t="str">
        <f>VLOOKUP([1]!Tabla1[[#This Row],[RENAES]],[2]EESS!$1:$1048576,6,FALSE)</f>
        <v>NO PERTENECE A NINGUNA RED</v>
      </c>
      <c r="R1105" s="1" t="str">
        <f>VLOOKUP([1]!Tabla1[[#This Row],[RENAES]],[2]EESS!$1:$1048576,7,FALSE)</f>
        <v>NO PERTENECE A NINGUNA MICRORED</v>
      </c>
      <c r="S1105" s="1" t="str">
        <f>VLOOKUP([1]!Tabla1[[#This Row],[RENAES]],[2]EESS!$1:$1048576,10,FALSE)</f>
        <v>HOSP.REGIONAL DE LORETO "Felipe Arriola Iglesias"</v>
      </c>
      <c r="T1105" s="1" t="s">
        <v>1148</v>
      </c>
      <c r="U1105" s="1" t="s">
        <v>326</v>
      </c>
      <c r="V1105" s="1" t="s">
        <v>91</v>
      </c>
      <c r="W1105" s="57">
        <v>3</v>
      </c>
      <c r="X1105" s="1" t="s">
        <v>322</v>
      </c>
      <c r="Y1105" s="1" t="s">
        <v>90</v>
      </c>
      <c r="Z1105" s="1" t="s">
        <v>109</v>
      </c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9626</v>
      </c>
      <c r="B1106" s="1" t="s">
        <v>9627</v>
      </c>
      <c r="C1106" s="1" t="s">
        <v>97</v>
      </c>
      <c r="D1106" s="1" t="s">
        <v>3185</v>
      </c>
      <c r="E1106" s="1" t="s">
        <v>1111</v>
      </c>
      <c r="F1106" s="1" t="s">
        <v>109</v>
      </c>
      <c r="G1106" s="1" t="s">
        <v>102</v>
      </c>
      <c r="H1106" s="1" t="s">
        <v>327</v>
      </c>
      <c r="I1106" s="1" t="s">
        <v>119</v>
      </c>
      <c r="J1106" s="1" t="s">
        <v>109</v>
      </c>
      <c r="K1106" s="1">
        <v>30</v>
      </c>
      <c r="L1106" s="1" t="s">
        <v>101</v>
      </c>
      <c r="M1106" s="1" t="s">
        <v>325</v>
      </c>
      <c r="N1106" s="1" t="s">
        <v>91</v>
      </c>
      <c r="O1106" s="1" t="s">
        <v>104</v>
      </c>
      <c r="P1106">
        <v>150</v>
      </c>
      <c r="Q1106" s="1" t="str">
        <f>VLOOKUP([1]!Tabla1[[#This Row],[RENAES]],[2]EESS!$1:$1048576,6,FALSE)</f>
        <v>MAYNAS CIUDAD</v>
      </c>
      <c r="R1106" s="1" t="str">
        <f>VLOOKUP([1]!Tabla1[[#This Row],[RENAES]],[2]EESS!$1:$1048576,7,FALSE)</f>
        <v>PUNCHANA</v>
      </c>
      <c r="S1106" s="1" t="str">
        <f>VLOOKUP([1]!Tabla1[[#This Row],[RENAES]],[2]EESS!$1:$1048576,10,FALSE)</f>
        <v>BELLAVISTA NANAY</v>
      </c>
      <c r="T1106" s="1" t="s">
        <v>9566</v>
      </c>
      <c r="U1106" s="1" t="s">
        <v>326</v>
      </c>
      <c r="V1106" s="1" t="s">
        <v>91</v>
      </c>
      <c r="W1106" s="57">
        <v>1</v>
      </c>
      <c r="X1106" s="1" t="s">
        <v>327</v>
      </c>
      <c r="Y1106" s="1" t="s">
        <v>119</v>
      </c>
      <c r="Z1106" s="1" t="s">
        <v>109</v>
      </c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6769</v>
      </c>
      <c r="B1107" s="1" t="s">
        <v>6770</v>
      </c>
      <c r="C1107" s="1" t="s">
        <v>97</v>
      </c>
      <c r="D1107" s="1" t="s">
        <v>3185</v>
      </c>
      <c r="E1107" s="1" t="s">
        <v>1111</v>
      </c>
      <c r="F1107" s="1" t="s">
        <v>95</v>
      </c>
      <c r="G1107" s="1" t="s">
        <v>107</v>
      </c>
      <c r="H1107" s="1" t="s">
        <v>6771</v>
      </c>
      <c r="I1107" s="1" t="s">
        <v>88</v>
      </c>
      <c r="J1107" s="1" t="s">
        <v>113</v>
      </c>
      <c r="K1107" s="1">
        <v>27</v>
      </c>
      <c r="L1107" s="1" t="s">
        <v>101</v>
      </c>
      <c r="M1107" s="1" t="s">
        <v>325</v>
      </c>
      <c r="N1107" s="1" t="s">
        <v>91</v>
      </c>
      <c r="O1107" s="1" t="s">
        <v>92</v>
      </c>
      <c r="P1107">
        <v>91</v>
      </c>
      <c r="Q1107" s="1" t="str">
        <f>VLOOKUP([1]!Tabla1[[#This Row],[RENAES]],[2]EESS!$1:$1048576,6,FALSE)</f>
        <v>DATEM DEL MARAÑON</v>
      </c>
      <c r="R1107" s="1" t="str">
        <f>VLOOKUP([1]!Tabla1[[#This Row],[RENAES]],[2]EESS!$1:$1048576,7,FALSE)</f>
        <v>PASTAZA</v>
      </c>
      <c r="S1107" s="1" t="str">
        <f>VLOOKUP([1]!Tabla1[[#This Row],[RENAES]],[2]EESS!$1:$1048576,10,FALSE)</f>
        <v>TRUENO COCHA</v>
      </c>
      <c r="T1107" s="1" t="s">
        <v>6711</v>
      </c>
      <c r="U1107" s="1" t="s">
        <v>326</v>
      </c>
      <c r="V1107" s="1" t="s">
        <v>91</v>
      </c>
      <c r="W1107" s="57">
        <v>1</v>
      </c>
      <c r="X1107" s="1" t="s">
        <v>6771</v>
      </c>
      <c r="Y1107" s="1" t="s">
        <v>88</v>
      </c>
      <c r="Z1107" s="1" t="s">
        <v>113</v>
      </c>
      <c r="AA1107" s="1" t="s">
        <v>7676</v>
      </c>
      <c r="AB1107" s="1" t="s">
        <v>325</v>
      </c>
      <c r="AC1107" s="1" t="s">
        <v>105</v>
      </c>
      <c r="AD1107" s="1" t="s">
        <v>104</v>
      </c>
      <c r="AE1107" s="1" t="s">
        <v>3508</v>
      </c>
      <c r="AF1107" s="1" t="s">
        <v>95</v>
      </c>
      <c r="AG1107" s="1" t="s">
        <v>109</v>
      </c>
      <c r="AH1107" s="1" t="s">
        <v>7676</v>
      </c>
      <c r="AI1107" s="1" t="s">
        <v>326</v>
      </c>
      <c r="AJ1107" s="1" t="s">
        <v>91</v>
      </c>
      <c r="AK1107" s="57">
        <v>2</v>
      </c>
      <c r="AL1107" s="1" t="s">
        <v>3508</v>
      </c>
      <c r="AM1107" s="1" t="s">
        <v>95</v>
      </c>
      <c r="AN1107" s="1" t="s">
        <v>109</v>
      </c>
      <c r="AO1107" s="1" t="s">
        <v>9980</v>
      </c>
      <c r="AP1107" s="1" t="s">
        <v>325</v>
      </c>
      <c r="AQ1107" s="1" t="s">
        <v>91</v>
      </c>
      <c r="AR1107" s="1" t="s">
        <v>92</v>
      </c>
      <c r="AS1107" s="1" t="s">
        <v>327</v>
      </c>
      <c r="AT1107" s="1" t="s">
        <v>3610</v>
      </c>
      <c r="AU1107" s="1" t="s">
        <v>96</v>
      </c>
      <c r="AV1107" s="1" t="s">
        <v>8861</v>
      </c>
      <c r="AW1107" s="1" t="s">
        <v>326</v>
      </c>
      <c r="AX1107" s="1" t="s">
        <v>91</v>
      </c>
      <c r="AY1107" s="57">
        <v>3</v>
      </c>
      <c r="AZ1107" s="1" t="s">
        <v>3318</v>
      </c>
      <c r="BA1107" s="1" t="s">
        <v>102</v>
      </c>
      <c r="BB1107" s="1" t="s">
        <v>119</v>
      </c>
      <c r="BC1107" s="1" t="s">
        <v>9998</v>
      </c>
      <c r="BD1107" s="1" t="s">
        <v>326</v>
      </c>
      <c r="BE1107" s="1" t="s">
        <v>91</v>
      </c>
      <c r="BF1107" s="57">
        <v>10</v>
      </c>
      <c r="BG1107" s="1" t="s">
        <v>324</v>
      </c>
      <c r="BH1107" s="1" t="s">
        <v>142</v>
      </c>
      <c r="BI1107" s="1" t="s">
        <v>90</v>
      </c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6224</v>
      </c>
      <c r="B1108" s="1" t="s">
        <v>6225</v>
      </c>
      <c r="C1108" s="1" t="s">
        <v>97</v>
      </c>
      <c r="D1108" s="1" t="s">
        <v>136</v>
      </c>
      <c r="E1108" s="1" t="s">
        <v>1111</v>
      </c>
      <c r="F1108" s="1" t="s">
        <v>102</v>
      </c>
      <c r="G1108" s="1" t="s">
        <v>142</v>
      </c>
      <c r="H1108" s="1" t="s">
        <v>5163</v>
      </c>
      <c r="I1108" s="1" t="s">
        <v>88</v>
      </c>
      <c r="J1108" s="1" t="s">
        <v>118</v>
      </c>
      <c r="K1108" s="1">
        <v>33</v>
      </c>
      <c r="L1108" s="1" t="s">
        <v>101</v>
      </c>
      <c r="M1108" s="1" t="s">
        <v>325</v>
      </c>
      <c r="N1108" s="1" t="s">
        <v>91</v>
      </c>
      <c r="O1108" s="1" t="s">
        <v>104</v>
      </c>
      <c r="P1108">
        <v>106</v>
      </c>
      <c r="Q1108" s="1" t="str">
        <f>VLOOKUP([1]!Tabla1[[#This Row],[RENAES]],[2]EESS!$1:$1048576,6,FALSE)</f>
        <v>NO PERTENECE A NINGUNA RED</v>
      </c>
      <c r="R1108" s="1" t="str">
        <f>VLOOKUP([1]!Tabla1[[#This Row],[RENAES]],[2]EESS!$1:$1048576,7,FALSE)</f>
        <v>NO PERTENECE A NINGUNA MICRORED</v>
      </c>
      <c r="S1108" s="1" t="str">
        <f>VLOOKUP([1]!Tabla1[[#This Row],[RENAES]],[2]EESS!$1:$1048576,10,FALSE)</f>
        <v>HOSPITAL IQUITOS "Cesar Garayar Garcia"</v>
      </c>
      <c r="T1108" s="1" t="s">
        <v>5674</v>
      </c>
      <c r="U1108" s="1" t="s">
        <v>326</v>
      </c>
      <c r="V1108" s="1" t="s">
        <v>91</v>
      </c>
      <c r="W1108" s="57">
        <v>1</v>
      </c>
      <c r="X1108" s="1" t="s">
        <v>5163</v>
      </c>
      <c r="Y1108" s="1" t="s">
        <v>88</v>
      </c>
      <c r="Z1108" s="1" t="s">
        <v>118</v>
      </c>
      <c r="AA1108" s="1" t="s">
        <v>6793</v>
      </c>
      <c r="AB1108" s="1" t="s">
        <v>325</v>
      </c>
      <c r="AC1108" s="1" t="s">
        <v>105</v>
      </c>
      <c r="AD1108" s="1" t="s">
        <v>104</v>
      </c>
      <c r="AE1108" s="1" t="s">
        <v>7171</v>
      </c>
      <c r="AF1108" s="1" t="s">
        <v>96</v>
      </c>
      <c r="AG1108" s="1" t="s">
        <v>90</v>
      </c>
      <c r="AH1108" s="1" t="s">
        <v>6793</v>
      </c>
      <c r="AI1108" s="1" t="s">
        <v>326</v>
      </c>
      <c r="AJ1108" s="1" t="s">
        <v>91</v>
      </c>
      <c r="AK1108" s="57">
        <v>2</v>
      </c>
      <c r="AL1108" s="1" t="s">
        <v>7171</v>
      </c>
      <c r="AM1108" s="1" t="s">
        <v>96</v>
      </c>
      <c r="AN1108" s="1" t="s">
        <v>90</v>
      </c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443</v>
      </c>
      <c r="B1109" s="1" t="s">
        <v>444</v>
      </c>
      <c r="C1109" s="1" t="s">
        <v>97</v>
      </c>
      <c r="D1109" s="1" t="s">
        <v>3185</v>
      </c>
      <c r="E1109" s="1" t="s">
        <v>1111</v>
      </c>
      <c r="F1109" s="1" t="s">
        <v>96</v>
      </c>
      <c r="G1109" s="1" t="s">
        <v>109</v>
      </c>
      <c r="H1109" s="1" t="s">
        <v>327</v>
      </c>
      <c r="I1109" s="1" t="s">
        <v>99</v>
      </c>
      <c r="J1109" s="1" t="s">
        <v>99</v>
      </c>
      <c r="K1109" s="1">
        <v>33</v>
      </c>
      <c r="L1109" s="1" t="s">
        <v>101</v>
      </c>
      <c r="M1109" s="1" t="s">
        <v>325</v>
      </c>
      <c r="N1109" s="1" t="s">
        <v>105</v>
      </c>
      <c r="O1109" s="1" t="s">
        <v>104</v>
      </c>
      <c r="P1109">
        <v>14</v>
      </c>
      <c r="Q1109" s="1" t="str">
        <f>VLOOKUP([1]!Tabla1[[#This Row],[RENAES]],[2]EESS!$1:$1048576,6,FALSE)</f>
        <v>LORETO</v>
      </c>
      <c r="R1109" s="1" t="str">
        <f>VLOOKUP([1]!Tabla1[[#This Row],[RENAES]],[2]EESS!$1:$1048576,7,FALSE)</f>
        <v>INTUTO</v>
      </c>
      <c r="S1109" s="1" t="str">
        <f>VLOOKUP([1]!Tabla1[[#This Row],[RENAES]],[2]EESS!$1:$1048576,10,FALSE)</f>
        <v>INTUTO</v>
      </c>
      <c r="T1109" s="1" t="s">
        <v>1163</v>
      </c>
      <c r="U1109" s="1" t="s">
        <v>326</v>
      </c>
      <c r="V1109" s="1" t="s">
        <v>91</v>
      </c>
      <c r="W1109" s="57">
        <v>4</v>
      </c>
      <c r="X1109" s="1" t="s">
        <v>327</v>
      </c>
      <c r="Y1109" s="1" t="s">
        <v>99</v>
      </c>
      <c r="Z1109" s="1" t="s">
        <v>99</v>
      </c>
      <c r="AA1109" s="1"/>
      <c r="AB1109" s="1"/>
      <c r="AC1109" s="1"/>
      <c r="AD1109" s="1"/>
      <c r="AE1109" s="1"/>
      <c r="AF1109" s="1"/>
      <c r="AG1109" s="1"/>
      <c r="AH1109" s="1" t="s">
        <v>1188</v>
      </c>
      <c r="AI1109" s="1" t="s">
        <v>326</v>
      </c>
      <c r="AJ1109" s="1" t="s">
        <v>91</v>
      </c>
      <c r="AK1109" s="57">
        <v>5</v>
      </c>
      <c r="AL1109" s="1" t="s">
        <v>327</v>
      </c>
      <c r="AM1109" s="1" t="s">
        <v>96</v>
      </c>
      <c r="AN1109" s="1" t="s">
        <v>102</v>
      </c>
      <c r="AO1109" s="1"/>
      <c r="AP1109" s="1"/>
      <c r="AQ1109" s="1"/>
      <c r="AR1109" s="1"/>
      <c r="AS1109" s="1"/>
      <c r="AT1109" s="1"/>
      <c r="AU1109" s="1"/>
      <c r="AV1109" s="1" t="s">
        <v>1188</v>
      </c>
      <c r="AW1109" s="1" t="s">
        <v>326</v>
      </c>
      <c r="AX1109" s="1" t="s">
        <v>91</v>
      </c>
      <c r="AY1109" s="57">
        <v>60</v>
      </c>
      <c r="AZ1109" s="1" t="s">
        <v>327</v>
      </c>
      <c r="BA1109" s="1" t="s">
        <v>96</v>
      </c>
      <c r="BB1109" s="1" t="s">
        <v>102</v>
      </c>
      <c r="BC1109" s="1" t="s">
        <v>1235</v>
      </c>
      <c r="BD1109" s="1" t="s">
        <v>326</v>
      </c>
      <c r="BE1109" s="1" t="s">
        <v>91</v>
      </c>
      <c r="BF1109" s="57">
        <v>7</v>
      </c>
      <c r="BG1109" s="1" t="s">
        <v>328</v>
      </c>
      <c r="BH1109" s="1" t="s">
        <v>95</v>
      </c>
      <c r="BI1109" s="1" t="s">
        <v>127</v>
      </c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</row>
    <row r="1110" spans="1:96" x14ac:dyDescent="0.3">
      <c r="A1110" s="1" t="s">
        <v>8308</v>
      </c>
      <c r="B1110" s="1" t="s">
        <v>8309</v>
      </c>
      <c r="C1110" s="1" t="s">
        <v>97</v>
      </c>
      <c r="D1110" s="1" t="s">
        <v>116</v>
      </c>
      <c r="E1110" s="1" t="s">
        <v>1111</v>
      </c>
      <c r="F1110" s="1" t="s">
        <v>95</v>
      </c>
      <c r="G1110" s="1" t="s">
        <v>118</v>
      </c>
      <c r="H1110" s="1" t="s">
        <v>8305</v>
      </c>
      <c r="I1110" s="1" t="s">
        <v>96</v>
      </c>
      <c r="J1110" s="1" t="s">
        <v>107</v>
      </c>
      <c r="K1110" s="1">
        <v>29</v>
      </c>
      <c r="L1110" s="1" t="s">
        <v>101</v>
      </c>
      <c r="M1110" s="1" t="s">
        <v>325</v>
      </c>
      <c r="N1110" s="1" t="s">
        <v>91</v>
      </c>
      <c r="O1110" s="1" t="s">
        <v>104</v>
      </c>
      <c r="P1110">
        <v>30509</v>
      </c>
      <c r="Q1110" s="1" t="str">
        <f>VLOOKUP([1]!Tabla1[[#This Row],[RENAES]],[2]EESS!$1:$1048576,6,FALSE)</f>
        <v>MAYNAS PERIFERIE</v>
      </c>
      <c r="R1110" s="1" t="str">
        <f>VLOOKUP([1]!Tabla1[[#This Row],[RENAES]],[2]EESS!$1:$1048576,7,FALSE)</f>
        <v>SANTA CLOTILDE</v>
      </c>
      <c r="S1110" s="1" t="str">
        <f>VLOOKUP([1]!Tabla1[[#This Row],[RENAES]],[2]EESS!$1:$1048576,10,FALSE)</f>
        <v>RUMI TUNI</v>
      </c>
      <c r="T1110" s="1" t="s">
        <v>6950</v>
      </c>
      <c r="U1110" s="1" t="s">
        <v>326</v>
      </c>
      <c r="V1110" s="1" t="s">
        <v>91</v>
      </c>
      <c r="W1110" s="57">
        <v>1</v>
      </c>
      <c r="X1110" s="1" t="s">
        <v>8305</v>
      </c>
      <c r="Y1110" s="1" t="s">
        <v>96</v>
      </c>
      <c r="Z1110" s="1" t="s">
        <v>102</v>
      </c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</row>
    <row r="1111" spans="1:96" x14ac:dyDescent="0.3">
      <c r="A1111" s="1" t="s">
        <v>3273</v>
      </c>
      <c r="B1111" s="1" t="s">
        <v>3274</v>
      </c>
      <c r="C1111" s="1" t="s">
        <v>97</v>
      </c>
      <c r="D1111" s="1" t="s">
        <v>3185</v>
      </c>
      <c r="E1111" s="1" t="s">
        <v>1111</v>
      </c>
      <c r="F1111" s="1" t="s">
        <v>88</v>
      </c>
      <c r="G1111" s="1" t="s">
        <v>114</v>
      </c>
      <c r="H1111" s="1" t="s">
        <v>4907</v>
      </c>
      <c r="I1111" s="1" t="s">
        <v>88</v>
      </c>
      <c r="J1111" s="1" t="s">
        <v>127</v>
      </c>
      <c r="K1111" s="1">
        <v>37</v>
      </c>
      <c r="L1111" s="1" t="s">
        <v>101</v>
      </c>
      <c r="M1111" s="1" t="s">
        <v>325</v>
      </c>
      <c r="N1111" s="1" t="s">
        <v>105</v>
      </c>
      <c r="O1111" s="1" t="s">
        <v>104</v>
      </c>
      <c r="P1111">
        <v>55</v>
      </c>
      <c r="Q1111" s="1" t="str">
        <f>VLOOKUP([1]!Tabla1[[#This Row],[RENAES]],[2]EESS!$1:$1048576,6,FALSE)</f>
        <v>DATEM DEL MARAÑON</v>
      </c>
      <c r="R1111" s="1" t="str">
        <f>VLOOKUP([1]!Tabla1[[#This Row],[RENAES]],[2]EESS!$1:$1048576,7,FALSE)</f>
        <v>CAHUAPANAS</v>
      </c>
      <c r="S1111" s="1" t="str">
        <f>VLOOKUP([1]!Tabla1[[#This Row],[RENAES]],[2]EESS!$1:$1048576,10,FALSE)</f>
        <v xml:space="preserve">SANTA. MARIA DE CAHUAPANAS </v>
      </c>
      <c r="T1111" s="1" t="s">
        <v>4813</v>
      </c>
      <c r="U1111" s="1" t="s">
        <v>326</v>
      </c>
      <c r="V1111" s="1" t="s">
        <v>91</v>
      </c>
      <c r="W1111" s="57">
        <v>5</v>
      </c>
      <c r="X1111" s="1" t="s">
        <v>4907</v>
      </c>
      <c r="Y1111" s="1" t="s">
        <v>88</v>
      </c>
      <c r="Z1111" s="1" t="s">
        <v>127</v>
      </c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4335</v>
      </c>
      <c r="B1112" s="1" t="s">
        <v>4336</v>
      </c>
      <c r="C1112" s="1" t="s">
        <v>97</v>
      </c>
      <c r="D1112" s="1" t="s">
        <v>3185</v>
      </c>
      <c r="E1112" s="1" t="s">
        <v>1111</v>
      </c>
      <c r="F1112" s="1" t="s">
        <v>99</v>
      </c>
      <c r="G1112" s="1" t="s">
        <v>107</v>
      </c>
      <c r="H1112" s="1" t="s">
        <v>324</v>
      </c>
      <c r="I1112" s="1" t="s">
        <v>127</v>
      </c>
      <c r="J1112" s="1" t="s">
        <v>96</v>
      </c>
      <c r="K1112" s="1">
        <v>35</v>
      </c>
      <c r="L1112" s="1" t="s">
        <v>101</v>
      </c>
      <c r="M1112" s="1" t="s">
        <v>325</v>
      </c>
      <c r="N1112" s="1" t="s">
        <v>91</v>
      </c>
      <c r="O1112" s="1" t="s">
        <v>104</v>
      </c>
      <c r="P1112">
        <v>1</v>
      </c>
      <c r="Q1112" s="1" t="str">
        <f>VLOOKUP([1]!Tabla1[[#This Row],[RENAES]],[2]EESS!$1:$1048576,6,FALSE)</f>
        <v>REQUENA</v>
      </c>
      <c r="R1112" s="1" t="str">
        <f>VLOOKUP([1]!Tabla1[[#This Row],[RENAES]],[2]EESS!$1:$1048576,7,FALSE)</f>
        <v>REQUENA</v>
      </c>
      <c r="S1112" s="1" t="str">
        <f>VLOOKUP([1]!Tabla1[[#This Row],[RENAES]],[2]EESS!$1:$1048576,10,FALSE)</f>
        <v>REQUENA</v>
      </c>
      <c r="T1112" s="1" t="s">
        <v>4214</v>
      </c>
      <c r="U1112" s="1" t="s">
        <v>326</v>
      </c>
      <c r="V1112" s="1" t="s">
        <v>91</v>
      </c>
      <c r="W1112" s="57">
        <v>60</v>
      </c>
      <c r="X1112" s="1" t="s">
        <v>324</v>
      </c>
      <c r="Y1112" s="1" t="s">
        <v>127</v>
      </c>
      <c r="Z1112" s="1" t="s">
        <v>96</v>
      </c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3843</v>
      </c>
      <c r="B1113" s="1" t="s">
        <v>3844</v>
      </c>
      <c r="C1113" s="1" t="s">
        <v>97</v>
      </c>
      <c r="D1113" s="1" t="s">
        <v>116</v>
      </c>
      <c r="E1113" s="1" t="s">
        <v>1111</v>
      </c>
      <c r="F1113" s="1" t="s">
        <v>88</v>
      </c>
      <c r="G1113" s="1" t="s">
        <v>118</v>
      </c>
      <c r="H1113" s="1" t="s">
        <v>3466</v>
      </c>
      <c r="I1113" s="1" t="s">
        <v>96</v>
      </c>
      <c r="J1113" s="1" t="s">
        <v>142</v>
      </c>
      <c r="K1113" s="1">
        <v>40</v>
      </c>
      <c r="L1113" s="1" t="s">
        <v>101</v>
      </c>
      <c r="M1113" s="1" t="s">
        <v>325</v>
      </c>
      <c r="N1113" s="1" t="s">
        <v>91</v>
      </c>
      <c r="O1113" s="1" t="s">
        <v>104</v>
      </c>
      <c r="P1113">
        <v>32394</v>
      </c>
      <c r="Q1113" s="1" t="str">
        <f>VLOOKUP([1]!Tabla1[[#This Row],[RENAES]],[2]EESS!$1:$1048576,6,FALSE)</f>
        <v>MAYNAS CIUDAD</v>
      </c>
      <c r="R1113" s="1" t="str">
        <f>VLOOKUP([1]!Tabla1[[#This Row],[RENAES]],[2]EESS!$1:$1048576,7,FALSE)</f>
        <v>IQUITOS SUR</v>
      </c>
      <c r="S1113" s="1" t="str">
        <f>VLOOKUP([1]!Tabla1[[#This Row],[RENAES]],[2]EESS!$1:$1048576,10,FALSE)</f>
        <v>AMERICA de San Juan Bautista</v>
      </c>
      <c r="T1113" s="1" t="s">
        <v>3203</v>
      </c>
      <c r="U1113" s="1" t="s">
        <v>326</v>
      </c>
      <c r="V1113" s="1" t="s">
        <v>91</v>
      </c>
      <c r="W1113" s="57">
        <v>1</v>
      </c>
      <c r="X1113" s="1" t="s">
        <v>3466</v>
      </c>
      <c r="Y1113" s="1" t="s">
        <v>96</v>
      </c>
      <c r="Z1113" s="1" t="s">
        <v>142</v>
      </c>
      <c r="AA1113" s="1" t="s">
        <v>4223</v>
      </c>
      <c r="AB1113" s="1" t="s">
        <v>325</v>
      </c>
      <c r="AC1113" s="1" t="s">
        <v>91</v>
      </c>
      <c r="AD1113" s="32"/>
      <c r="AE1113" s="1" t="s">
        <v>173</v>
      </c>
      <c r="AF1113" s="1" t="s">
        <v>96</v>
      </c>
      <c r="AG1113" s="1" t="s">
        <v>100</v>
      </c>
      <c r="AH1113" s="1" t="s">
        <v>4223</v>
      </c>
      <c r="AI1113" s="1" t="s">
        <v>326</v>
      </c>
      <c r="AJ1113" s="1" t="s">
        <v>91</v>
      </c>
      <c r="AK1113" s="57">
        <v>2</v>
      </c>
      <c r="AL1113" s="1" t="s">
        <v>350</v>
      </c>
      <c r="AM1113" s="1" t="s">
        <v>96</v>
      </c>
      <c r="AN1113" s="1" t="s">
        <v>142</v>
      </c>
      <c r="AO1113" s="1" t="s">
        <v>7308</v>
      </c>
      <c r="AP1113" s="1" t="s">
        <v>325</v>
      </c>
      <c r="AQ1113" s="1" t="s">
        <v>91</v>
      </c>
      <c r="AR1113" s="32"/>
      <c r="AS1113" s="1" t="s">
        <v>5754</v>
      </c>
      <c r="AT1113" s="1" t="s">
        <v>90</v>
      </c>
      <c r="AU1113" s="1" t="s">
        <v>108</v>
      </c>
      <c r="AV1113" s="1" t="s">
        <v>6428</v>
      </c>
      <c r="AW1113" s="1" t="s">
        <v>326</v>
      </c>
      <c r="AX1113" s="1" t="s">
        <v>91</v>
      </c>
      <c r="AY1113" s="57">
        <v>3</v>
      </c>
      <c r="AZ1113" s="1" t="s">
        <v>350</v>
      </c>
      <c r="BA1113" s="1" t="s">
        <v>96</v>
      </c>
      <c r="BB1113" s="1" t="s">
        <v>96</v>
      </c>
      <c r="BC1113" s="1" t="s">
        <v>8041</v>
      </c>
      <c r="BD1113" s="1" t="s">
        <v>326</v>
      </c>
      <c r="BE1113" s="1" t="s">
        <v>91</v>
      </c>
      <c r="BF1113" s="57">
        <v>5</v>
      </c>
      <c r="BG1113" s="1" t="s">
        <v>350</v>
      </c>
      <c r="BH1113" s="1" t="s">
        <v>96</v>
      </c>
      <c r="BI1113" s="1" t="s">
        <v>98</v>
      </c>
      <c r="BJ1113" s="1" t="s">
        <v>8627</v>
      </c>
      <c r="BK1113" s="1" t="s">
        <v>326</v>
      </c>
      <c r="BL1113" s="1" t="s">
        <v>91</v>
      </c>
      <c r="BM1113" s="57">
        <v>6</v>
      </c>
      <c r="BN1113" s="1" t="s">
        <v>350</v>
      </c>
      <c r="BO1113" s="1" t="s">
        <v>96</v>
      </c>
      <c r="BP1113" s="1" t="s">
        <v>96</v>
      </c>
      <c r="BQ1113" s="1"/>
      <c r="BR1113" s="1"/>
      <c r="BS1113" s="1"/>
      <c r="BT1113" s="1"/>
      <c r="BU1113" s="1"/>
      <c r="BV1113" s="1"/>
      <c r="BW1113" s="1"/>
      <c r="BX1113" s="1" t="s">
        <v>8041</v>
      </c>
      <c r="BY1113" s="1" t="s">
        <v>325</v>
      </c>
      <c r="BZ1113" s="1" t="s">
        <v>91</v>
      </c>
      <c r="CA1113" s="32"/>
      <c r="CB1113" s="1" t="s">
        <v>175</v>
      </c>
      <c r="CC1113" s="1" t="s">
        <v>102</v>
      </c>
      <c r="CD1113" s="1" t="s">
        <v>113</v>
      </c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2619</v>
      </c>
      <c r="B1114" s="1" t="s">
        <v>2620</v>
      </c>
      <c r="C1114" s="1" t="s">
        <v>97</v>
      </c>
      <c r="D1114" s="1" t="s">
        <v>3185</v>
      </c>
      <c r="E1114" s="1" t="s">
        <v>1111</v>
      </c>
      <c r="F1114" s="1" t="s">
        <v>90</v>
      </c>
      <c r="G1114" s="1" t="s">
        <v>118</v>
      </c>
      <c r="H1114" s="1" t="s">
        <v>273</v>
      </c>
      <c r="I1114" s="1" t="s">
        <v>142</v>
      </c>
      <c r="J1114" s="1" t="s">
        <v>107</v>
      </c>
      <c r="K1114" s="1">
        <v>28</v>
      </c>
      <c r="L1114" s="1" t="s">
        <v>101</v>
      </c>
      <c r="M1114" s="1" t="s">
        <v>325</v>
      </c>
      <c r="N1114" s="1" t="s">
        <v>91</v>
      </c>
      <c r="O1114" s="1" t="s">
        <v>104</v>
      </c>
      <c r="P1114">
        <v>1</v>
      </c>
      <c r="Q1114" s="1" t="str">
        <f>VLOOKUP([1]!Tabla1[[#This Row],[RENAES]],[2]EESS!$1:$1048576,6,FALSE)</f>
        <v>REQUENA</v>
      </c>
      <c r="R1114" s="1" t="str">
        <f>VLOOKUP([1]!Tabla1[[#This Row],[RENAES]],[2]EESS!$1:$1048576,7,FALSE)</f>
        <v>REQUENA</v>
      </c>
      <c r="S1114" s="1" t="str">
        <f>VLOOKUP([1]!Tabla1[[#This Row],[RENAES]],[2]EESS!$1:$1048576,10,FALSE)</f>
        <v>REQUENA</v>
      </c>
      <c r="T1114" s="1" t="s">
        <v>3973</v>
      </c>
      <c r="U1114" s="1" t="s">
        <v>326</v>
      </c>
      <c r="V1114" s="1" t="s">
        <v>91</v>
      </c>
      <c r="W1114" s="57">
        <v>30</v>
      </c>
      <c r="X1114" s="1" t="s">
        <v>327</v>
      </c>
      <c r="Y1114" s="1" t="s">
        <v>96</v>
      </c>
      <c r="Z1114" s="1" t="s">
        <v>96</v>
      </c>
      <c r="AA1114" s="1" t="s">
        <v>4618</v>
      </c>
      <c r="AB1114" s="1" t="s">
        <v>325</v>
      </c>
      <c r="AC1114" s="1" t="s">
        <v>91</v>
      </c>
      <c r="AD1114" s="1" t="s">
        <v>92</v>
      </c>
      <c r="AE1114" s="1" t="s">
        <v>324</v>
      </c>
      <c r="AF1114" s="1" t="s">
        <v>3659</v>
      </c>
      <c r="AG1114" s="1" t="s">
        <v>96</v>
      </c>
      <c r="AH1114" s="1" t="s">
        <v>4618</v>
      </c>
      <c r="AI1114" s="1" t="s">
        <v>326</v>
      </c>
      <c r="AJ1114" s="1" t="s">
        <v>91</v>
      </c>
      <c r="AK1114" s="57">
        <v>60</v>
      </c>
      <c r="AL1114" s="1" t="s">
        <v>324</v>
      </c>
      <c r="AM1114" s="1" t="s">
        <v>3659</v>
      </c>
      <c r="AN1114" s="1" t="s">
        <v>96</v>
      </c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 t="s">
        <v>5155</v>
      </c>
      <c r="CF1114" s="1" t="s">
        <v>326</v>
      </c>
      <c r="CG1114" s="1" t="s">
        <v>91</v>
      </c>
      <c r="CH1114" s="1" t="s">
        <v>123</v>
      </c>
      <c r="CI1114" s="1" t="s">
        <v>5330</v>
      </c>
      <c r="CJ1114" s="1" t="s">
        <v>99</v>
      </c>
      <c r="CK1114" s="1" t="s">
        <v>90</v>
      </c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439</v>
      </c>
      <c r="B1115" s="1" t="s">
        <v>1534</v>
      </c>
      <c r="C1115" s="1" t="s">
        <v>97</v>
      </c>
      <c r="D1115" s="1" t="s">
        <v>3185</v>
      </c>
      <c r="E1115" s="1" t="s">
        <v>1111</v>
      </c>
      <c r="F1115" s="1" t="s">
        <v>90</v>
      </c>
      <c r="G1115" s="1" t="s">
        <v>129</v>
      </c>
      <c r="H1115" s="1" t="s">
        <v>324</v>
      </c>
      <c r="I1115" s="1" t="s">
        <v>116</v>
      </c>
      <c r="J1115" s="1" t="s">
        <v>88</v>
      </c>
      <c r="K1115" s="1">
        <v>35</v>
      </c>
      <c r="L1115" s="1" t="s">
        <v>101</v>
      </c>
      <c r="M1115" s="1" t="s">
        <v>325</v>
      </c>
      <c r="N1115" s="1" t="s">
        <v>91</v>
      </c>
      <c r="O1115" s="1" t="s">
        <v>104</v>
      </c>
      <c r="P1115">
        <v>3</v>
      </c>
      <c r="Q1115" s="1" t="str">
        <f>VLOOKUP([1]!Tabla1[[#This Row],[RENAES]],[2]EESS!$1:$1048576,6,FALSE)</f>
        <v>DATEM DEL MARAÑON</v>
      </c>
      <c r="R1115" s="1" t="str">
        <f>VLOOKUP([1]!Tabla1[[#This Row],[RENAES]],[2]EESS!$1:$1048576,7,FALSE)</f>
        <v>PASTAZA</v>
      </c>
      <c r="S1115" s="1" t="str">
        <f>VLOOKUP([1]!Tabla1[[#This Row],[RENAES]],[2]EESS!$1:$1048576,10,FALSE)</f>
        <v>DOMINGO COCHA - Rimachi</v>
      </c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6434</v>
      </c>
      <c r="B1116" s="1" t="s">
        <v>7395</v>
      </c>
      <c r="C1116" s="1" t="s">
        <v>97</v>
      </c>
      <c r="D1116" s="1" t="s">
        <v>3185</v>
      </c>
      <c r="E1116" s="1" t="s">
        <v>1111</v>
      </c>
      <c r="F1116" s="1" t="s">
        <v>102</v>
      </c>
      <c r="G1116" s="1" t="s">
        <v>122</v>
      </c>
      <c r="H1116" s="1" t="s">
        <v>7148</v>
      </c>
      <c r="I1116" s="1" t="s">
        <v>90</v>
      </c>
      <c r="J1116" s="1" t="s">
        <v>142</v>
      </c>
      <c r="K1116" s="1">
        <v>44</v>
      </c>
      <c r="L1116" s="1" t="s">
        <v>101</v>
      </c>
      <c r="M1116" s="1" t="s">
        <v>325</v>
      </c>
      <c r="N1116" s="1" t="s">
        <v>91</v>
      </c>
      <c r="O1116" s="1" t="s">
        <v>104</v>
      </c>
      <c r="P1116">
        <v>246</v>
      </c>
      <c r="Q1116" s="1" t="str">
        <f>VLOOKUP([1]!Tabla1[[#This Row],[RENAES]],[2]EESS!$1:$1048576,6,FALSE)</f>
        <v>DATEM DEL MARAÑON</v>
      </c>
      <c r="R1116" s="1" t="str">
        <f>VLOOKUP([1]!Tabla1[[#This Row],[RENAES]],[2]EESS!$1:$1048576,7,FALSE)</f>
        <v>PASTAZA</v>
      </c>
      <c r="S1116" s="1" t="str">
        <f>VLOOKUP([1]!Tabla1[[#This Row],[RENAES]],[2]EESS!$1:$1048576,10,FALSE)</f>
        <v>BARRANQUILLO CHAPURI</v>
      </c>
      <c r="T1116" s="1" t="s">
        <v>5962</v>
      </c>
      <c r="U1116" s="1" t="s">
        <v>326</v>
      </c>
      <c r="V1116" s="1" t="s">
        <v>91</v>
      </c>
      <c r="W1116" s="57">
        <v>1</v>
      </c>
      <c r="X1116" s="1" t="s">
        <v>7148</v>
      </c>
      <c r="Y1116" s="1" t="s">
        <v>90</v>
      </c>
      <c r="Z1116" s="1" t="s">
        <v>118</v>
      </c>
      <c r="AA1116" s="1" t="s">
        <v>7129</v>
      </c>
      <c r="AB1116" s="1" t="s">
        <v>325</v>
      </c>
      <c r="AC1116" s="1" t="s">
        <v>105</v>
      </c>
      <c r="AD1116" s="1" t="s">
        <v>104</v>
      </c>
      <c r="AE1116" s="1" t="s">
        <v>7396</v>
      </c>
      <c r="AF1116" s="1" t="s">
        <v>96</v>
      </c>
      <c r="AG1116" s="1" t="s">
        <v>96</v>
      </c>
      <c r="AH1116" s="1" t="s">
        <v>5962</v>
      </c>
      <c r="AI1116" s="1" t="s">
        <v>326</v>
      </c>
      <c r="AJ1116" s="1" t="s">
        <v>91</v>
      </c>
      <c r="AK1116" s="57">
        <v>1</v>
      </c>
      <c r="AL1116" s="1" t="s">
        <v>7148</v>
      </c>
      <c r="AM1116" s="1" t="s">
        <v>90</v>
      </c>
      <c r="AN1116" s="1" t="s">
        <v>142</v>
      </c>
      <c r="AO1116" s="1" t="s">
        <v>8052</v>
      </c>
      <c r="AP1116" s="1" t="s">
        <v>325</v>
      </c>
      <c r="AQ1116" s="1" t="s">
        <v>105</v>
      </c>
      <c r="AR1116" s="1" t="s">
        <v>104</v>
      </c>
      <c r="AS1116" s="1" t="s">
        <v>8678</v>
      </c>
      <c r="AT1116" s="1" t="s">
        <v>96</v>
      </c>
      <c r="AU1116" s="1" t="s">
        <v>98</v>
      </c>
      <c r="AV1116" s="1" t="s">
        <v>7129</v>
      </c>
      <c r="AW1116" s="1" t="s">
        <v>326</v>
      </c>
      <c r="AX1116" s="1" t="s">
        <v>91</v>
      </c>
      <c r="AY1116" s="57">
        <v>2</v>
      </c>
      <c r="AZ1116" s="1" t="s">
        <v>7396</v>
      </c>
      <c r="BA1116" s="1" t="s">
        <v>96</v>
      </c>
      <c r="BB1116" s="1" t="s">
        <v>96</v>
      </c>
      <c r="BC1116" s="1" t="s">
        <v>7132</v>
      </c>
      <c r="BD1116" s="1" t="s">
        <v>326</v>
      </c>
      <c r="BE1116" s="1" t="s">
        <v>91</v>
      </c>
      <c r="BF1116" s="57">
        <v>2</v>
      </c>
      <c r="BG1116" s="1" t="s">
        <v>7396</v>
      </c>
      <c r="BH1116" s="1" t="s">
        <v>96</v>
      </c>
      <c r="BI1116" s="1" t="s">
        <v>115</v>
      </c>
      <c r="BJ1116" s="1" t="s">
        <v>8052</v>
      </c>
      <c r="BK1116" s="1" t="s">
        <v>326</v>
      </c>
      <c r="BL1116" s="1" t="s">
        <v>91</v>
      </c>
      <c r="BM1116" s="57">
        <v>3</v>
      </c>
      <c r="BN1116" s="1" t="s">
        <v>8678</v>
      </c>
      <c r="BO1116" s="1" t="s">
        <v>96</v>
      </c>
      <c r="BP1116" s="1" t="s">
        <v>98</v>
      </c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4032</v>
      </c>
      <c r="B1117" s="1" t="s">
        <v>4033</v>
      </c>
      <c r="C1117" s="1" t="s">
        <v>97</v>
      </c>
      <c r="D1117" s="1" t="s">
        <v>3185</v>
      </c>
      <c r="E1117" s="1" t="s">
        <v>1111</v>
      </c>
      <c r="F1117" s="1" t="s">
        <v>99</v>
      </c>
      <c r="G1117" s="1" t="s">
        <v>88</v>
      </c>
      <c r="H1117" s="1" t="s">
        <v>324</v>
      </c>
      <c r="I1117" s="1" t="s">
        <v>109</v>
      </c>
      <c r="J1117" s="1" t="s">
        <v>88</v>
      </c>
      <c r="K1117" s="1">
        <v>32</v>
      </c>
      <c r="L1117" s="1" t="s">
        <v>101</v>
      </c>
      <c r="M1117" s="1" t="s">
        <v>325</v>
      </c>
      <c r="N1117" s="1" t="s">
        <v>91</v>
      </c>
      <c r="O1117" s="1" t="s">
        <v>104</v>
      </c>
      <c r="P1117">
        <v>3</v>
      </c>
      <c r="Q1117" s="1" t="str">
        <f>VLOOKUP([1]!Tabla1[[#This Row],[RENAES]],[2]EESS!$1:$1048576,6,FALSE)</f>
        <v>NO PERTENECE A NINGUNA RED</v>
      </c>
      <c r="R1117" s="1" t="str">
        <f>VLOOKUP([1]!Tabla1[[#This Row],[RENAES]],[2]EESS!$1:$1048576,7,FALSE)</f>
        <v>NO PERTENECE A NINGUNA MICRORED</v>
      </c>
      <c r="S1117" s="1" t="str">
        <f>VLOOKUP([1]!Tabla1[[#This Row],[RENAES]],[2]EESS!$1:$1048576,10,FALSE)</f>
        <v>HOSP CONTAMANA</v>
      </c>
      <c r="T1117" s="1" t="s">
        <v>3980</v>
      </c>
      <c r="U1117" s="1" t="s">
        <v>326</v>
      </c>
      <c r="V1117" s="1" t="s">
        <v>91</v>
      </c>
      <c r="W1117" s="57">
        <v>10</v>
      </c>
      <c r="X1117" s="1" t="s">
        <v>324</v>
      </c>
      <c r="Y1117" s="1" t="s">
        <v>109</v>
      </c>
      <c r="Z1117" s="1" t="s">
        <v>88</v>
      </c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1031</v>
      </c>
      <c r="B1118" s="1" t="s">
        <v>1077</v>
      </c>
      <c r="C1118" s="1" t="s">
        <v>97</v>
      </c>
      <c r="D1118" s="1" t="s">
        <v>3185</v>
      </c>
      <c r="E1118" s="1" t="s">
        <v>1111</v>
      </c>
      <c r="F1118" s="1" t="s">
        <v>90</v>
      </c>
      <c r="G1118" s="1" t="s">
        <v>129</v>
      </c>
      <c r="H1118" s="1" t="s">
        <v>327</v>
      </c>
      <c r="I1118" s="1" t="s">
        <v>109</v>
      </c>
      <c r="J1118" s="1" t="s">
        <v>98</v>
      </c>
      <c r="K1118" s="1">
        <v>25</v>
      </c>
      <c r="L1118" s="1" t="s">
        <v>101</v>
      </c>
      <c r="M1118" s="1" t="s">
        <v>325</v>
      </c>
      <c r="N1118" s="1" t="s">
        <v>91</v>
      </c>
      <c r="O1118" s="1" t="s">
        <v>92</v>
      </c>
      <c r="P1118">
        <v>16</v>
      </c>
      <c r="Q1118" s="1" t="str">
        <f>VLOOKUP([1]!Tabla1[[#This Row],[RENAES]],[2]EESS!$1:$1048576,6,FALSE)</f>
        <v>ALTO AMAZONAS</v>
      </c>
      <c r="R1118" s="1" t="str">
        <f>VLOOKUP([1]!Tabla1[[#This Row],[RENAES]],[2]EESS!$1:$1048576,7,FALSE)</f>
        <v>YURIMAGUAS</v>
      </c>
      <c r="S1118" s="1" t="str">
        <f>VLOOKUP([1]!Tabla1[[#This Row],[RENAES]],[2]EESS!$1:$1048576,10,FALSE)</f>
        <v>AGUAMIRO (EJE DE M.R.)</v>
      </c>
      <c r="T1118" s="1" t="s">
        <v>1535</v>
      </c>
      <c r="U1118" s="1" t="s">
        <v>326</v>
      </c>
      <c r="V1118" s="1" t="s">
        <v>91</v>
      </c>
      <c r="W1118" s="57">
        <v>3</v>
      </c>
      <c r="X1118" s="1" t="s">
        <v>327</v>
      </c>
      <c r="Y1118" s="1" t="s">
        <v>109</v>
      </c>
      <c r="Z1118" s="1" t="s">
        <v>98</v>
      </c>
      <c r="AA1118" s="1" t="s">
        <v>1120</v>
      </c>
      <c r="AB1118" s="1" t="s">
        <v>325</v>
      </c>
      <c r="AC1118" s="1" t="s">
        <v>91</v>
      </c>
      <c r="AD1118" s="1" t="s">
        <v>92</v>
      </c>
      <c r="AE1118" s="1" t="s">
        <v>327</v>
      </c>
      <c r="AF1118" s="1" t="s">
        <v>194</v>
      </c>
      <c r="AG1118" s="1" t="s">
        <v>96</v>
      </c>
      <c r="AH1118" s="1" t="s">
        <v>3196</v>
      </c>
      <c r="AI1118" s="1" t="s">
        <v>326</v>
      </c>
      <c r="AJ1118" s="1" t="s">
        <v>91</v>
      </c>
      <c r="AK1118" s="57">
        <v>10</v>
      </c>
      <c r="AL1118" s="1" t="s">
        <v>324</v>
      </c>
      <c r="AM1118" s="1" t="s">
        <v>110</v>
      </c>
      <c r="AN1118" s="1" t="s">
        <v>102</v>
      </c>
      <c r="AO1118" s="1" t="s">
        <v>2861</v>
      </c>
      <c r="AP1118" s="1" t="s">
        <v>325</v>
      </c>
      <c r="AQ1118" s="1" t="s">
        <v>91</v>
      </c>
      <c r="AR1118" s="1" t="s">
        <v>92</v>
      </c>
      <c r="AS1118" s="1" t="s">
        <v>327</v>
      </c>
      <c r="AT1118" s="1" t="s">
        <v>96</v>
      </c>
      <c r="AU1118" s="1" t="s">
        <v>110</v>
      </c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 t="s">
        <v>3196</v>
      </c>
      <c r="BY1118" s="1" t="s">
        <v>325</v>
      </c>
      <c r="BZ1118" s="1" t="s">
        <v>91</v>
      </c>
      <c r="CA1118" s="1" t="s">
        <v>92</v>
      </c>
      <c r="CB1118" s="1" t="s">
        <v>324</v>
      </c>
      <c r="CC1118" s="1" t="s">
        <v>110</v>
      </c>
      <c r="CD1118" s="1" t="s">
        <v>102</v>
      </c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4656</v>
      </c>
      <c r="B1119" s="1" t="s">
        <v>4657</v>
      </c>
      <c r="C1119" s="1" t="s">
        <v>97</v>
      </c>
      <c r="D1119" s="1" t="s">
        <v>115</v>
      </c>
      <c r="E1119" s="1" t="s">
        <v>1111</v>
      </c>
      <c r="F1119" s="1" t="s">
        <v>99</v>
      </c>
      <c r="G1119" s="1" t="s">
        <v>110</v>
      </c>
      <c r="H1119" s="1" t="s">
        <v>4658</v>
      </c>
      <c r="I1119" s="1" t="s">
        <v>96</v>
      </c>
      <c r="J1119" s="1" t="s">
        <v>88</v>
      </c>
      <c r="K1119" s="1">
        <v>25</v>
      </c>
      <c r="L1119" s="1" t="s">
        <v>101</v>
      </c>
      <c r="M1119" s="1" t="s">
        <v>325</v>
      </c>
      <c r="N1119" s="1" t="s">
        <v>91</v>
      </c>
      <c r="O1119" s="1" t="s">
        <v>104</v>
      </c>
      <c r="P1119">
        <v>11690</v>
      </c>
      <c r="Q1119" s="1" t="str">
        <f>VLOOKUP([1]!Tabla1[[#This Row],[RENAES]],[2]EESS!$1:$1048576,6,FALSE)</f>
        <v>MAYNAS PERIFERIE</v>
      </c>
      <c r="R1119" s="1" t="str">
        <f>VLOOKUP([1]!Tabla1[[#This Row],[RENAES]],[2]EESS!$1:$1048576,7,FALSE)</f>
        <v>SANTA CLOTILDE</v>
      </c>
      <c r="S1119" s="1" t="str">
        <f>VLOOKUP([1]!Tabla1[[#This Row],[RENAES]],[2]EESS!$1:$1048576,10,FALSE)</f>
        <v>TEMPESTAD</v>
      </c>
      <c r="T1119" s="1" t="s">
        <v>6163</v>
      </c>
      <c r="U1119" s="1" t="s">
        <v>326</v>
      </c>
      <c r="V1119" s="1" t="s">
        <v>91</v>
      </c>
      <c r="W1119" s="57">
        <v>1</v>
      </c>
      <c r="X1119" s="1" t="s">
        <v>6507</v>
      </c>
      <c r="Y1119" s="1" t="s">
        <v>96</v>
      </c>
      <c r="Z1119" s="1" t="s">
        <v>127</v>
      </c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421</v>
      </c>
      <c r="B1120" s="1" t="s">
        <v>1536</v>
      </c>
      <c r="C1120" s="1" t="s">
        <v>97</v>
      </c>
      <c r="D1120" s="1" t="s">
        <v>3185</v>
      </c>
      <c r="E1120" s="1" t="s">
        <v>1111</v>
      </c>
      <c r="F1120" s="1" t="s">
        <v>96</v>
      </c>
      <c r="G1120" s="1" t="s">
        <v>142</v>
      </c>
      <c r="H1120" s="1" t="s">
        <v>324</v>
      </c>
      <c r="I1120" s="1" t="s">
        <v>102</v>
      </c>
      <c r="J1120" s="1" t="s">
        <v>127</v>
      </c>
      <c r="K1120" s="1">
        <v>37</v>
      </c>
      <c r="L1120" s="1" t="s">
        <v>101</v>
      </c>
      <c r="M1120" s="1" t="s">
        <v>325</v>
      </c>
      <c r="N1120" s="1" t="s">
        <v>91</v>
      </c>
      <c r="O1120" s="1" t="s">
        <v>92</v>
      </c>
      <c r="P1120">
        <v>1</v>
      </c>
      <c r="Q1120" s="1" t="str">
        <f>VLOOKUP([1]!Tabla1[[#This Row],[RENAES]],[2]EESS!$1:$1048576,6,FALSE)</f>
        <v>DATEM DEL MARAÑON</v>
      </c>
      <c r="R1120" s="1" t="str">
        <f>VLOOKUP([1]!Tabla1[[#This Row],[RENAES]],[2]EESS!$1:$1048576,7,FALSE)</f>
        <v>MANSERICHE</v>
      </c>
      <c r="S1120" s="1" t="str">
        <f>VLOOKUP([1]!Tabla1[[#This Row],[RENAES]],[2]EESS!$1:$1048576,10,FALSE)</f>
        <v>SINCHI ROCA</v>
      </c>
      <c r="T1120" s="1" t="s">
        <v>1144</v>
      </c>
      <c r="U1120" s="1" t="s">
        <v>326</v>
      </c>
      <c r="V1120" s="1" t="s">
        <v>105</v>
      </c>
      <c r="W1120" s="57">
        <v>30</v>
      </c>
      <c r="X1120" s="1" t="s">
        <v>324</v>
      </c>
      <c r="Y1120" s="1" t="s">
        <v>102</v>
      </c>
      <c r="Z1120" s="1" t="s">
        <v>127</v>
      </c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4745</v>
      </c>
      <c r="B1121" s="1" t="s">
        <v>8679</v>
      </c>
      <c r="C1121" s="1" t="s">
        <v>97</v>
      </c>
      <c r="D1121" s="1" t="s">
        <v>116</v>
      </c>
      <c r="E1121" s="1" t="s">
        <v>1111</v>
      </c>
      <c r="F1121" s="1" t="s">
        <v>95</v>
      </c>
      <c r="G1121" s="1" t="s">
        <v>169</v>
      </c>
      <c r="H1121" s="1" t="s">
        <v>216</v>
      </c>
      <c r="I1121" s="1" t="s">
        <v>90</v>
      </c>
      <c r="J1121" s="1" t="s">
        <v>122</v>
      </c>
      <c r="K1121" s="1">
        <v>26</v>
      </c>
      <c r="L1121" s="1" t="s">
        <v>101</v>
      </c>
      <c r="M1121" s="1" t="s">
        <v>325</v>
      </c>
      <c r="N1121" s="1" t="s">
        <v>91</v>
      </c>
      <c r="O1121" s="1" t="s">
        <v>104</v>
      </c>
      <c r="P1121">
        <v>101</v>
      </c>
      <c r="Q1121" s="1" t="str">
        <f>VLOOKUP([1]!Tabla1[[#This Row],[RENAES]],[2]EESS!$1:$1048576,6,FALSE)</f>
        <v>MAYNAS PERIFERIE</v>
      </c>
      <c r="R1121" s="1" t="str">
        <f>VLOOKUP([1]!Tabla1[[#This Row],[RENAES]],[2]EESS!$1:$1048576,7,FALSE)</f>
        <v>SANTA CLOTILDE</v>
      </c>
      <c r="S1121" s="1" t="str">
        <f>VLOOKUP([1]!Tabla1[[#This Row],[RENAES]],[2]EESS!$1:$1048576,10,FALSE)</f>
        <v>SANTA CLOTILDE</v>
      </c>
      <c r="T1121" s="1" t="s">
        <v>7290</v>
      </c>
      <c r="U1121" s="1" t="s">
        <v>326</v>
      </c>
      <c r="V1121" s="1" t="s">
        <v>91</v>
      </c>
      <c r="W1121" s="57">
        <v>1</v>
      </c>
      <c r="X1121" s="1" t="s">
        <v>216</v>
      </c>
      <c r="Y1121" s="1" t="s">
        <v>90</v>
      </c>
      <c r="Z1121" s="1" t="s">
        <v>122</v>
      </c>
      <c r="AA1121" s="1" t="s">
        <v>8237</v>
      </c>
      <c r="AB1121" s="1" t="s">
        <v>325</v>
      </c>
      <c r="AC1121" s="1" t="s">
        <v>105</v>
      </c>
      <c r="AD1121" s="1" t="s">
        <v>104</v>
      </c>
      <c r="AE1121" s="1" t="s">
        <v>342</v>
      </c>
      <c r="AF1121" s="1" t="s">
        <v>90</v>
      </c>
      <c r="AG1121" s="1" t="s">
        <v>107</v>
      </c>
      <c r="AH1121" s="1" t="s">
        <v>8237</v>
      </c>
      <c r="AI1121" s="1" t="s">
        <v>326</v>
      </c>
      <c r="AJ1121" s="1" t="s">
        <v>91</v>
      </c>
      <c r="AK1121" s="57">
        <v>2</v>
      </c>
      <c r="AL1121" s="1" t="s">
        <v>342</v>
      </c>
      <c r="AM1121" s="1" t="s">
        <v>90</v>
      </c>
      <c r="AN1121" s="1" t="s">
        <v>107</v>
      </c>
      <c r="AO1121" s="1" t="s">
        <v>9020</v>
      </c>
      <c r="AP1121" s="1" t="s">
        <v>325</v>
      </c>
      <c r="AQ1121" s="1" t="s">
        <v>91</v>
      </c>
      <c r="AR1121" s="1" t="s">
        <v>104</v>
      </c>
      <c r="AS1121" s="1" t="s">
        <v>3482</v>
      </c>
      <c r="AT1121" s="1" t="s">
        <v>127</v>
      </c>
      <c r="AU1121" s="1" t="s">
        <v>88</v>
      </c>
      <c r="AV1121" s="1" t="s">
        <v>9020</v>
      </c>
      <c r="AW1121" s="1" t="s">
        <v>326</v>
      </c>
      <c r="AX1121" s="1" t="s">
        <v>91</v>
      </c>
      <c r="AY1121" s="57">
        <v>2</v>
      </c>
      <c r="AZ1121" s="1" t="s">
        <v>3482</v>
      </c>
      <c r="BA1121" s="1" t="s">
        <v>127</v>
      </c>
      <c r="BB1121" s="1" t="s">
        <v>88</v>
      </c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7397</v>
      </c>
      <c r="B1122" s="1" t="s">
        <v>7398</v>
      </c>
      <c r="C1122" s="1" t="s">
        <v>97</v>
      </c>
      <c r="D1122" s="1" t="s">
        <v>116</v>
      </c>
      <c r="E1122" s="1" t="s">
        <v>1111</v>
      </c>
      <c r="F1122" s="1" t="s">
        <v>95</v>
      </c>
      <c r="G1122" s="1" t="s">
        <v>98</v>
      </c>
      <c r="H1122" s="1" t="s">
        <v>173</v>
      </c>
      <c r="I1122" s="1" t="s">
        <v>100</v>
      </c>
      <c r="J1122" s="1" t="s">
        <v>129</v>
      </c>
      <c r="K1122" s="1">
        <v>30</v>
      </c>
      <c r="L1122" s="1" t="s">
        <v>101</v>
      </c>
      <c r="M1122" s="1" t="s">
        <v>325</v>
      </c>
      <c r="N1122" s="1" t="s">
        <v>91</v>
      </c>
      <c r="O1122" s="32"/>
      <c r="P1122">
        <v>284</v>
      </c>
      <c r="Q1122" s="1" t="str">
        <f>VLOOKUP([1]!Tabla1[[#This Row],[RENAES]],[2]EESS!$1:$1048576,6,FALSE)</f>
        <v>MAYNAS PERIFERIE</v>
      </c>
      <c r="R1122" s="1" t="str">
        <f>VLOOKUP([1]!Tabla1[[#This Row],[RENAES]],[2]EESS!$1:$1048576,7,FALSE)</f>
        <v>SANTA CLOTILDE</v>
      </c>
      <c r="S1122" s="1" t="str">
        <f>VLOOKUP([1]!Tabla1[[#This Row],[RENAES]],[2]EESS!$1:$1048576,10,FALSE)</f>
        <v>CAMPO SERIO</v>
      </c>
      <c r="T1122" s="1" t="s">
        <v>8644</v>
      </c>
      <c r="U1122" s="1" t="s">
        <v>326</v>
      </c>
      <c r="V1122" s="1" t="s">
        <v>91</v>
      </c>
      <c r="W1122" s="57">
        <v>3</v>
      </c>
      <c r="X1122" s="1" t="s">
        <v>350</v>
      </c>
      <c r="Y1122" s="1" t="s">
        <v>102</v>
      </c>
      <c r="Z1122" s="1" t="s">
        <v>96</v>
      </c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7763</v>
      </c>
      <c r="B1123" s="1" t="s">
        <v>7764</v>
      </c>
      <c r="C1123" s="1" t="s">
        <v>97</v>
      </c>
      <c r="D1123" s="1" t="s">
        <v>165</v>
      </c>
      <c r="E1123" s="1" t="s">
        <v>1111</v>
      </c>
      <c r="F1123" s="1" t="s">
        <v>102</v>
      </c>
      <c r="G1123" s="1" t="s">
        <v>102</v>
      </c>
      <c r="H1123" s="1" t="s">
        <v>190</v>
      </c>
      <c r="I1123" s="1" t="s">
        <v>96</v>
      </c>
      <c r="J1123" s="1" t="s">
        <v>90</v>
      </c>
      <c r="K1123" s="1">
        <v>31</v>
      </c>
      <c r="L1123" s="1" t="s">
        <v>101</v>
      </c>
      <c r="M1123" s="1" t="s">
        <v>325</v>
      </c>
      <c r="N1123" s="1" t="s">
        <v>91</v>
      </c>
      <c r="O1123" s="1" t="s">
        <v>104</v>
      </c>
      <c r="P1123">
        <v>240</v>
      </c>
      <c r="Q1123" s="1" t="str">
        <f>VLOOKUP([1]!Tabla1[[#This Row],[RENAES]],[2]EESS!$1:$1048576,6,FALSE)</f>
        <v>REQUENA</v>
      </c>
      <c r="R1123" s="1" t="str">
        <f>VLOOKUP([1]!Tabla1[[#This Row],[RENAES]],[2]EESS!$1:$1048576,7,FALSE)</f>
        <v>REQUENA</v>
      </c>
      <c r="S1123" s="1" t="str">
        <f>VLOOKUP([1]!Tabla1[[#This Row],[RENAES]],[2]EESS!$1:$1048576,10,FALSE)</f>
        <v>GENARO HERRERA</v>
      </c>
      <c r="T1123" s="1" t="s">
        <v>5332</v>
      </c>
      <c r="U1123" s="1" t="s">
        <v>326</v>
      </c>
      <c r="V1123" s="1" t="s">
        <v>91</v>
      </c>
      <c r="W1123" s="57">
        <v>1</v>
      </c>
      <c r="X1123" s="1" t="s">
        <v>190</v>
      </c>
      <c r="Y1123" s="1" t="s">
        <v>96</v>
      </c>
      <c r="Z1123" s="1" t="s">
        <v>96</v>
      </c>
      <c r="AA1123" s="1"/>
      <c r="AB1123" s="1"/>
      <c r="AC1123" s="1"/>
      <c r="AD1123" s="1"/>
      <c r="AE1123" s="1"/>
      <c r="AF1123" s="1"/>
      <c r="AG1123" s="1"/>
      <c r="AH1123" s="1" t="s">
        <v>5332</v>
      </c>
      <c r="AI1123" s="1" t="s">
        <v>326</v>
      </c>
      <c r="AJ1123" s="1" t="s">
        <v>91</v>
      </c>
      <c r="AK1123" s="57">
        <v>1</v>
      </c>
      <c r="AL1123" s="1" t="s">
        <v>190</v>
      </c>
      <c r="AM1123" s="1" t="s">
        <v>96</v>
      </c>
      <c r="AN1123" s="1" t="s">
        <v>90</v>
      </c>
      <c r="AO1123" s="1"/>
      <c r="AP1123" s="1"/>
      <c r="AQ1123" s="1"/>
      <c r="AR1123" s="1"/>
      <c r="AS1123" s="1"/>
      <c r="AT1123" s="1"/>
      <c r="AU1123" s="1"/>
      <c r="AV1123" s="1" t="s">
        <v>6430</v>
      </c>
      <c r="AW1123" s="1" t="s">
        <v>326</v>
      </c>
      <c r="AX1123" s="1" t="s">
        <v>91</v>
      </c>
      <c r="AY1123" s="57">
        <v>2</v>
      </c>
      <c r="AZ1123" s="1" t="s">
        <v>191</v>
      </c>
      <c r="BA1123" s="1" t="s">
        <v>96</v>
      </c>
      <c r="BB1123" s="1" t="s">
        <v>109</v>
      </c>
      <c r="BC1123" s="1" t="s">
        <v>6430</v>
      </c>
      <c r="BD1123" s="1" t="s">
        <v>326</v>
      </c>
      <c r="BE1123" s="1" t="s">
        <v>91</v>
      </c>
      <c r="BF1123" s="57">
        <v>2</v>
      </c>
      <c r="BG1123" s="1" t="s">
        <v>191</v>
      </c>
      <c r="BH1123" s="1" t="s">
        <v>96</v>
      </c>
      <c r="BI1123" s="1" t="s">
        <v>107</v>
      </c>
      <c r="BJ1123" s="1" t="s">
        <v>7299</v>
      </c>
      <c r="BK1123" s="1" t="s">
        <v>326</v>
      </c>
      <c r="BL1123" s="1" t="s">
        <v>91</v>
      </c>
      <c r="BM1123" s="57">
        <v>3</v>
      </c>
      <c r="BN1123" s="1" t="s">
        <v>4040</v>
      </c>
      <c r="BO1123" s="1" t="s">
        <v>96</v>
      </c>
      <c r="BP1123" s="1" t="s">
        <v>127</v>
      </c>
      <c r="BQ1123" s="1" t="s">
        <v>8616</v>
      </c>
      <c r="BR1123" s="1" t="s">
        <v>326</v>
      </c>
      <c r="BS1123" s="1" t="s">
        <v>91</v>
      </c>
      <c r="BT1123" s="57">
        <v>4</v>
      </c>
      <c r="BU1123" s="1" t="s">
        <v>190</v>
      </c>
      <c r="BV1123" s="1" t="s">
        <v>88</v>
      </c>
      <c r="BW1123" s="1" t="s">
        <v>90</v>
      </c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 t="s">
        <v>6430</v>
      </c>
      <c r="CM1123" s="1" t="s">
        <v>325</v>
      </c>
      <c r="CN1123" s="1" t="s">
        <v>105</v>
      </c>
      <c r="CO1123" s="1" t="s">
        <v>130</v>
      </c>
      <c r="CP1123" s="1" t="s">
        <v>191</v>
      </c>
      <c r="CQ1123" s="1" t="s">
        <v>96</v>
      </c>
      <c r="CR1123" s="1" t="s">
        <v>107</v>
      </c>
    </row>
    <row r="1124" spans="1:96" x14ac:dyDescent="0.3">
      <c r="A1124" s="1" t="s">
        <v>2358</v>
      </c>
      <c r="B1124" s="1" t="s">
        <v>5988</v>
      </c>
      <c r="C1124" s="1" t="s">
        <v>97</v>
      </c>
      <c r="D1124" s="1" t="s">
        <v>3185</v>
      </c>
      <c r="E1124" s="1" t="s">
        <v>1111</v>
      </c>
      <c r="F1124" s="1" t="s">
        <v>102</v>
      </c>
      <c r="G1124" s="1" t="s">
        <v>129</v>
      </c>
      <c r="H1124" s="1" t="s">
        <v>327</v>
      </c>
      <c r="I1124" s="1" t="s">
        <v>3338</v>
      </c>
      <c r="J1124" s="1" t="s">
        <v>96</v>
      </c>
      <c r="K1124" s="1">
        <v>28</v>
      </c>
      <c r="L1124" s="1" t="s">
        <v>101</v>
      </c>
      <c r="M1124" s="1" t="s">
        <v>325</v>
      </c>
      <c r="N1124" s="1" t="s">
        <v>91</v>
      </c>
      <c r="O1124" s="1" t="s">
        <v>92</v>
      </c>
      <c r="P1124">
        <v>150</v>
      </c>
      <c r="Q1124" s="1" t="str">
        <f>VLOOKUP([1]!Tabla1[[#This Row],[RENAES]],[2]EESS!$1:$1048576,6,FALSE)</f>
        <v>REQUENA</v>
      </c>
      <c r="R1124" s="1" t="str">
        <f>VLOOKUP([1]!Tabla1[[#This Row],[RENAES]],[2]EESS!$1:$1048576,7,FALSE)</f>
        <v>REQUENA</v>
      </c>
      <c r="S1124" s="1" t="str">
        <f>VLOOKUP([1]!Tabla1[[#This Row],[RENAES]],[2]EESS!$1:$1048576,10,FALSE)</f>
        <v>REQUENA</v>
      </c>
      <c r="T1124" s="1" t="s">
        <v>5929</v>
      </c>
      <c r="U1124" s="1" t="s">
        <v>326</v>
      </c>
      <c r="V1124" s="1" t="s">
        <v>91</v>
      </c>
      <c r="W1124" s="57">
        <v>1</v>
      </c>
      <c r="X1124" s="1" t="s">
        <v>327</v>
      </c>
      <c r="Y1124" s="1" t="s">
        <v>3338</v>
      </c>
      <c r="Z1124" s="1" t="s">
        <v>96</v>
      </c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</row>
    <row r="1125" spans="1:96" x14ac:dyDescent="0.3">
      <c r="A1125" s="1" t="s">
        <v>753</v>
      </c>
      <c r="B1125" s="1" t="s">
        <v>6508</v>
      </c>
      <c r="C1125" s="1" t="s">
        <v>97</v>
      </c>
      <c r="D1125" s="1" t="s">
        <v>3185</v>
      </c>
      <c r="E1125" s="1" t="s">
        <v>1111</v>
      </c>
      <c r="F1125" s="1" t="s">
        <v>102</v>
      </c>
      <c r="G1125" s="1" t="s">
        <v>151</v>
      </c>
      <c r="H1125" s="1" t="s">
        <v>4774</v>
      </c>
      <c r="I1125" s="1" t="s">
        <v>95</v>
      </c>
      <c r="J1125" s="1" t="s">
        <v>142</v>
      </c>
      <c r="K1125" s="1">
        <v>28</v>
      </c>
      <c r="L1125" s="1" t="s">
        <v>101</v>
      </c>
      <c r="M1125" s="1" t="s">
        <v>325</v>
      </c>
      <c r="N1125" s="1" t="s">
        <v>105</v>
      </c>
      <c r="O1125" s="32"/>
      <c r="P1125">
        <v>27</v>
      </c>
      <c r="Q1125" s="1" t="str">
        <f>VLOOKUP([1]!Tabla1[[#This Row],[RENAES]],[2]EESS!$1:$1048576,6,FALSE)</f>
        <v>NO PERTENECE A NINGUNA RED</v>
      </c>
      <c r="R1125" s="1" t="str">
        <f>VLOOKUP([1]!Tabla1[[#This Row],[RENAES]],[2]EESS!$1:$1048576,7,FALSE)</f>
        <v>NO PERTENECE A NINGUNA MICRORED</v>
      </c>
      <c r="S1125" s="1" t="str">
        <f>VLOOKUP([1]!Tabla1[[#This Row],[RENAES]],[2]EESS!$1:$1048576,10,FALSE)</f>
        <v>HOSPITAL IQUITOS "Cesar Garayar Garcia"</v>
      </c>
      <c r="T1125" s="1" t="s">
        <v>6194</v>
      </c>
      <c r="U1125" s="1" t="s">
        <v>326</v>
      </c>
      <c r="V1125" s="1" t="s">
        <v>91</v>
      </c>
      <c r="W1125" s="57">
        <v>2</v>
      </c>
      <c r="X1125" s="1" t="s">
        <v>4774</v>
      </c>
      <c r="Y1125" s="1" t="s">
        <v>95</v>
      </c>
      <c r="Z1125" s="1" t="s">
        <v>142</v>
      </c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3583</v>
      </c>
      <c r="B1126" s="1" t="s">
        <v>3584</v>
      </c>
      <c r="C1126" s="1" t="s">
        <v>97</v>
      </c>
      <c r="D1126" s="1" t="s">
        <v>3185</v>
      </c>
      <c r="E1126" s="1" t="s">
        <v>1111</v>
      </c>
      <c r="F1126" s="1" t="s">
        <v>88</v>
      </c>
      <c r="G1126" s="1" t="s">
        <v>129</v>
      </c>
      <c r="H1126" s="1" t="s">
        <v>327</v>
      </c>
      <c r="I1126" s="1" t="s">
        <v>127</v>
      </c>
      <c r="J1126" s="1" t="s">
        <v>111</v>
      </c>
      <c r="K1126" s="1">
        <v>23</v>
      </c>
      <c r="L1126" s="1" t="s">
        <v>101</v>
      </c>
      <c r="M1126" s="1" t="s">
        <v>325</v>
      </c>
      <c r="N1126" s="1" t="s">
        <v>91</v>
      </c>
      <c r="O1126" s="1" t="s">
        <v>104</v>
      </c>
      <c r="P1126">
        <v>150</v>
      </c>
      <c r="Q1126" s="1" t="str">
        <f>VLOOKUP([1]!Tabla1[[#This Row],[RENAES]],[2]EESS!$1:$1048576,6,FALSE)</f>
        <v>NO PERTENECE A NINGUNA RED</v>
      </c>
      <c r="R1126" s="1" t="str">
        <f>VLOOKUP([1]!Tabla1[[#This Row],[RENAES]],[2]EESS!$1:$1048576,7,FALSE)</f>
        <v>NO PERTENECE A NINGUNA MICRORED</v>
      </c>
      <c r="S1126" s="1" t="str">
        <f>VLOOKUP([1]!Tabla1[[#This Row],[RENAES]],[2]EESS!$1:$1048576,10,FALSE)</f>
        <v>HOSP.REGIONAL DE LORETO "Felipe Arriola Iglesias"</v>
      </c>
      <c r="T1126" s="1" t="s">
        <v>3524</v>
      </c>
      <c r="U1126" s="1" t="s">
        <v>326</v>
      </c>
      <c r="V1126" s="1" t="s">
        <v>91</v>
      </c>
      <c r="W1126" s="57">
        <v>1</v>
      </c>
      <c r="X1126" s="1" t="s">
        <v>327</v>
      </c>
      <c r="Y1126" s="1" t="s">
        <v>127</v>
      </c>
      <c r="Z1126" s="1" t="s">
        <v>111</v>
      </c>
      <c r="AA1126" s="1" t="s">
        <v>4611</v>
      </c>
      <c r="AB1126" s="1" t="s">
        <v>325</v>
      </c>
      <c r="AC1126" s="1" t="s">
        <v>105</v>
      </c>
      <c r="AD1126" s="1" t="s">
        <v>92</v>
      </c>
      <c r="AE1126" s="1" t="s">
        <v>327</v>
      </c>
      <c r="AF1126" s="1" t="s">
        <v>3291</v>
      </c>
      <c r="AG1126" s="1" t="s">
        <v>102</v>
      </c>
      <c r="AH1126" s="1" t="s">
        <v>4611</v>
      </c>
      <c r="AI1126" s="1" t="s">
        <v>326</v>
      </c>
      <c r="AJ1126" s="1" t="s">
        <v>91</v>
      </c>
      <c r="AK1126" s="57">
        <v>2</v>
      </c>
      <c r="AL1126" s="1" t="s">
        <v>327</v>
      </c>
      <c r="AM1126" s="1" t="s">
        <v>3291</v>
      </c>
      <c r="AN1126" s="1" t="s">
        <v>102</v>
      </c>
      <c r="AO1126" s="1"/>
      <c r="AP1126" s="1"/>
      <c r="AQ1126" s="1"/>
      <c r="AR1126" s="1"/>
      <c r="AS1126" s="1"/>
      <c r="AT1126" s="1"/>
      <c r="AU1126" s="1"/>
      <c r="AV1126" s="1" t="s">
        <v>5935</v>
      </c>
      <c r="AW1126" s="1" t="s">
        <v>326</v>
      </c>
      <c r="AX1126" s="1" t="s">
        <v>91</v>
      </c>
      <c r="AY1126" s="57">
        <v>3</v>
      </c>
      <c r="AZ1126" s="1" t="s">
        <v>327</v>
      </c>
      <c r="BA1126" s="1" t="s">
        <v>2750</v>
      </c>
      <c r="BB1126" s="1" t="s">
        <v>96</v>
      </c>
      <c r="BC1126" s="1" t="s">
        <v>8052</v>
      </c>
      <c r="BD1126" s="1" t="s">
        <v>326</v>
      </c>
      <c r="BE1126" s="1" t="s">
        <v>91</v>
      </c>
      <c r="BF1126" s="57">
        <v>3</v>
      </c>
      <c r="BG1126" s="1" t="s">
        <v>327</v>
      </c>
      <c r="BH1126" s="1" t="s">
        <v>2803</v>
      </c>
      <c r="BI1126" s="1" t="s">
        <v>96</v>
      </c>
      <c r="BJ1126" s="1" t="s">
        <v>8842</v>
      </c>
      <c r="BK1126" s="1" t="s">
        <v>326</v>
      </c>
      <c r="BL1126" s="1" t="s">
        <v>179</v>
      </c>
      <c r="BM1126" s="57">
        <v>5</v>
      </c>
      <c r="BN1126" s="1" t="s">
        <v>327</v>
      </c>
      <c r="BO1126" s="1" t="s">
        <v>119</v>
      </c>
      <c r="BP1126" s="1" t="s">
        <v>95</v>
      </c>
      <c r="BQ1126" s="1" t="s">
        <v>9286</v>
      </c>
      <c r="BR1126" s="1" t="s">
        <v>326</v>
      </c>
      <c r="BS1126" s="1" t="s">
        <v>91</v>
      </c>
      <c r="BT1126" s="57">
        <v>6</v>
      </c>
      <c r="BU1126" s="1" t="s">
        <v>327</v>
      </c>
      <c r="BV1126" s="1" t="s">
        <v>90</v>
      </c>
      <c r="BW1126" s="1" t="s">
        <v>121</v>
      </c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6245</v>
      </c>
      <c r="B1127" s="1" t="s">
        <v>10033</v>
      </c>
      <c r="C1127" s="1" t="s">
        <v>97</v>
      </c>
      <c r="D1127" s="1" t="s">
        <v>115</v>
      </c>
      <c r="E1127" s="1" t="s">
        <v>1111</v>
      </c>
      <c r="F1127" s="1" t="s">
        <v>119</v>
      </c>
      <c r="G1127" s="1" t="s">
        <v>110</v>
      </c>
      <c r="H1127" s="1" t="s">
        <v>9994</v>
      </c>
      <c r="I1127" s="1" t="s">
        <v>96</v>
      </c>
      <c r="J1127" s="1" t="s">
        <v>90</v>
      </c>
      <c r="K1127" s="1">
        <v>27</v>
      </c>
      <c r="L1127" s="1" t="s">
        <v>101</v>
      </c>
      <c r="M1127" s="1" t="s">
        <v>325</v>
      </c>
      <c r="N1127" s="1" t="s">
        <v>91</v>
      </c>
      <c r="O1127" s="1" t="s">
        <v>92</v>
      </c>
      <c r="P1127">
        <v>6740</v>
      </c>
      <c r="Q1127" s="1" t="str">
        <f>VLOOKUP([1]!Tabla1[[#This Row],[RENAES]],[2]EESS!$1:$1048576,6,FALSE)</f>
        <v>MAYNAS PERIFERIE</v>
      </c>
      <c r="R1127" s="1" t="str">
        <f>VLOOKUP([1]!Tabla1[[#This Row],[RENAES]],[2]EESS!$1:$1048576,7,FALSE)</f>
        <v>TAMSHIYACU</v>
      </c>
      <c r="S1127" s="1" t="str">
        <f>VLOOKUP([1]!Tabla1[[#This Row],[RENAES]],[2]EESS!$1:$1048576,10,FALSE)</f>
        <v>TAMSHIYACU</v>
      </c>
      <c r="T1127" s="1" t="s">
        <v>7656</v>
      </c>
      <c r="U1127" s="1" t="s">
        <v>326</v>
      </c>
      <c r="V1127" s="1" t="s">
        <v>91</v>
      </c>
      <c r="W1127" s="57">
        <v>1</v>
      </c>
      <c r="X1127" s="1" t="s">
        <v>9994</v>
      </c>
      <c r="Y1127" s="1" t="s">
        <v>96</v>
      </c>
      <c r="Z1127" s="1" t="s">
        <v>90</v>
      </c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 t="s">
        <v>8068</v>
      </c>
      <c r="CF1127" s="1" t="s">
        <v>326</v>
      </c>
      <c r="CG1127" s="1" t="s">
        <v>91</v>
      </c>
      <c r="CH1127" s="1" t="s">
        <v>123</v>
      </c>
      <c r="CI1127" s="1" t="s">
        <v>10201</v>
      </c>
      <c r="CJ1127" s="1" t="s">
        <v>96</v>
      </c>
      <c r="CK1127" s="1" t="s">
        <v>100</v>
      </c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7765</v>
      </c>
      <c r="B1128" s="1" t="s">
        <v>7766</v>
      </c>
      <c r="C1128" s="1" t="s">
        <v>97</v>
      </c>
      <c r="D1128" s="1" t="s">
        <v>115</v>
      </c>
      <c r="E1128" s="1" t="s">
        <v>1111</v>
      </c>
      <c r="F1128" s="1" t="s">
        <v>102</v>
      </c>
      <c r="G1128" s="1" t="s">
        <v>113</v>
      </c>
      <c r="H1128" s="1" t="s">
        <v>7296</v>
      </c>
      <c r="I1128" s="1" t="s">
        <v>96</v>
      </c>
      <c r="J1128" s="1" t="s">
        <v>96</v>
      </c>
      <c r="K1128" s="1">
        <v>40</v>
      </c>
      <c r="L1128" s="1" t="s">
        <v>101</v>
      </c>
      <c r="M1128" s="1" t="s">
        <v>325</v>
      </c>
      <c r="N1128" s="1" t="s">
        <v>91</v>
      </c>
      <c r="O1128" s="1" t="s">
        <v>104</v>
      </c>
      <c r="P1128">
        <v>15140</v>
      </c>
      <c r="Q1128" s="1" t="str">
        <f>VLOOKUP([1]!Tabla1[[#This Row],[RENAES]],[2]EESS!$1:$1048576,6,FALSE)</f>
        <v>MAYNAS CIUDAD</v>
      </c>
      <c r="R1128" s="1" t="str">
        <f>VLOOKUP([1]!Tabla1[[#This Row],[RENAES]],[2]EESS!$1:$1048576,7,FALSE)</f>
        <v>PUNCHANA</v>
      </c>
      <c r="S1128" s="1" t="str">
        <f>VLOOKUP([1]!Tabla1[[#This Row],[RENAES]],[2]EESS!$1:$1048576,10,FALSE)</f>
        <v xml:space="preserve">FERNANDO LORES </v>
      </c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6509</v>
      </c>
      <c r="B1129" s="1" t="s">
        <v>6510</v>
      </c>
      <c r="C1129" s="1" t="s">
        <v>97</v>
      </c>
      <c r="D1129" s="1" t="s">
        <v>153</v>
      </c>
      <c r="E1129" s="1" t="s">
        <v>1111</v>
      </c>
      <c r="F1129" s="1" t="s">
        <v>95</v>
      </c>
      <c r="G1129" s="1" t="s">
        <v>90</v>
      </c>
      <c r="H1129" s="1" t="s">
        <v>6511</v>
      </c>
      <c r="I1129" s="1" t="s">
        <v>88</v>
      </c>
      <c r="J1129" s="1" t="s">
        <v>90</v>
      </c>
      <c r="K1129" s="1">
        <v>34</v>
      </c>
      <c r="L1129" s="1" t="s">
        <v>101</v>
      </c>
      <c r="M1129" s="1" t="s">
        <v>325</v>
      </c>
      <c r="N1129" s="1" t="s">
        <v>91</v>
      </c>
      <c r="O1129" s="1" t="s">
        <v>92</v>
      </c>
      <c r="P1129">
        <v>162</v>
      </c>
      <c r="Q1129" s="1" t="str">
        <f>VLOOKUP([1]!Tabla1[[#This Row],[RENAES]],[2]EESS!$1:$1048576,6,FALSE)</f>
        <v>UCAYALI</v>
      </c>
      <c r="R1129" s="1" t="str">
        <f>VLOOKUP([1]!Tabla1[[#This Row],[RENAES]],[2]EESS!$1:$1048576,7,FALSE)</f>
        <v>SARAYACU</v>
      </c>
      <c r="S1129" s="1" t="str">
        <f>VLOOKUP([1]!Tabla1[[#This Row],[RENAES]],[2]EESS!$1:$1048576,10,FALSE)</f>
        <v>JUANCITO De Sarayacu</v>
      </c>
      <c r="T1129" s="1" t="s">
        <v>6763</v>
      </c>
      <c r="U1129" s="1" t="s">
        <v>326</v>
      </c>
      <c r="V1129" s="1" t="s">
        <v>91</v>
      </c>
      <c r="W1129" s="57">
        <v>9</v>
      </c>
      <c r="X1129" s="1" t="s">
        <v>365</v>
      </c>
      <c r="Y1129" s="1" t="s">
        <v>90</v>
      </c>
      <c r="Z1129" s="1" t="s">
        <v>119</v>
      </c>
      <c r="AA1129" s="1"/>
      <c r="AB1129" s="1"/>
      <c r="AC1129" s="1"/>
      <c r="AD1129" s="1"/>
      <c r="AE1129" s="1"/>
      <c r="AF1129" s="1"/>
      <c r="AG1129" s="1"/>
      <c r="AH1129" s="1" t="s">
        <v>6763</v>
      </c>
      <c r="AI1129" s="1" t="s">
        <v>326</v>
      </c>
      <c r="AJ1129" s="1" t="s">
        <v>91</v>
      </c>
      <c r="AK1129" s="57">
        <v>9</v>
      </c>
      <c r="AL1129" s="1" t="s">
        <v>365</v>
      </c>
      <c r="AM1129" s="1" t="s">
        <v>90</v>
      </c>
      <c r="AN1129" s="1" t="s">
        <v>127</v>
      </c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 t="s">
        <v>7290</v>
      </c>
      <c r="CF1129" s="1" t="s">
        <v>326</v>
      </c>
      <c r="CG1129" s="1" t="s">
        <v>91</v>
      </c>
      <c r="CH1129" s="1" t="s">
        <v>123</v>
      </c>
      <c r="CI1129" s="1" t="s">
        <v>365</v>
      </c>
      <c r="CJ1129" s="1" t="s">
        <v>90</v>
      </c>
      <c r="CK1129" s="1" t="s">
        <v>110</v>
      </c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4908</v>
      </c>
      <c r="B1130" s="1" t="s">
        <v>4909</v>
      </c>
      <c r="C1130" s="1" t="s">
        <v>97</v>
      </c>
      <c r="D1130" s="1" t="s">
        <v>3185</v>
      </c>
      <c r="E1130" s="1" t="s">
        <v>1111</v>
      </c>
      <c r="F1130" s="1" t="s">
        <v>88</v>
      </c>
      <c r="G1130" s="1" t="s">
        <v>89</v>
      </c>
      <c r="H1130" s="1" t="s">
        <v>4910</v>
      </c>
      <c r="I1130" s="1" t="s">
        <v>90</v>
      </c>
      <c r="J1130" s="1" t="s">
        <v>99</v>
      </c>
      <c r="K1130" s="1">
        <v>33</v>
      </c>
      <c r="L1130" s="1" t="s">
        <v>101</v>
      </c>
      <c r="M1130" s="1" t="s">
        <v>325</v>
      </c>
      <c r="N1130" s="1" t="s">
        <v>105</v>
      </c>
      <c r="O1130" s="1" t="s">
        <v>104</v>
      </c>
      <c r="P1130">
        <v>211</v>
      </c>
      <c r="Q1130" s="1" t="str">
        <f>VLOOKUP([1]!Tabla1[[#This Row],[RENAES]],[2]EESS!$1:$1048576,6,FALSE)</f>
        <v>DATEM DEL MARAÑON</v>
      </c>
      <c r="R1130" s="1" t="str">
        <f>VLOOKUP([1]!Tabla1[[#This Row],[RENAES]],[2]EESS!$1:$1048576,7,FALSE)</f>
        <v>PASTAZA</v>
      </c>
      <c r="S1130" s="1" t="str">
        <f>VLOOKUP([1]!Tabla1[[#This Row],[RENAES]],[2]EESS!$1:$1048576,10,FALSE)</f>
        <v>ULLPAYACU</v>
      </c>
      <c r="T1130" s="1" t="s">
        <v>4821</v>
      </c>
      <c r="U1130" s="1" t="s">
        <v>93</v>
      </c>
      <c r="V1130" s="1" t="s">
        <v>91</v>
      </c>
      <c r="W1130" s="57">
        <v>1</v>
      </c>
      <c r="X1130" s="1" t="s">
        <v>4910</v>
      </c>
      <c r="Y1130" s="1" t="s">
        <v>90</v>
      </c>
      <c r="Z1130" s="1" t="s">
        <v>99</v>
      </c>
      <c r="AA1130" s="1"/>
      <c r="AB1130" s="1"/>
      <c r="AC1130" s="1"/>
      <c r="AD1130" s="1"/>
      <c r="AE1130" s="1"/>
      <c r="AF1130" s="1"/>
      <c r="AG1130" s="1"/>
      <c r="AH1130" s="1" t="s">
        <v>5154</v>
      </c>
      <c r="AI1130" s="1" t="s">
        <v>326</v>
      </c>
      <c r="AJ1130" s="1" t="s">
        <v>91</v>
      </c>
      <c r="AK1130" s="57">
        <v>2</v>
      </c>
      <c r="AL1130" s="1" t="s">
        <v>5201</v>
      </c>
      <c r="AM1130" s="1" t="s">
        <v>95</v>
      </c>
      <c r="AN1130" s="1" t="s">
        <v>142</v>
      </c>
      <c r="AO1130" s="1"/>
      <c r="AP1130" s="1"/>
      <c r="AQ1130" s="1"/>
      <c r="AR1130" s="1"/>
      <c r="AS1130" s="1"/>
      <c r="AT1130" s="1"/>
      <c r="AU1130" s="1"/>
      <c r="AV1130" s="1" t="s">
        <v>6711</v>
      </c>
      <c r="AW1130" s="1" t="s">
        <v>326</v>
      </c>
      <c r="AX1130" s="1" t="s">
        <v>91</v>
      </c>
      <c r="AY1130" s="57">
        <v>3</v>
      </c>
      <c r="AZ1130" s="1" t="s">
        <v>134</v>
      </c>
      <c r="BA1130" s="1" t="s">
        <v>90</v>
      </c>
      <c r="BB1130" s="1" t="s">
        <v>111</v>
      </c>
      <c r="BC1130" s="1" t="s">
        <v>7289</v>
      </c>
      <c r="BD1130" s="1" t="s">
        <v>326</v>
      </c>
      <c r="BE1130" s="1" t="s">
        <v>91</v>
      </c>
      <c r="BF1130" s="57">
        <v>4</v>
      </c>
      <c r="BG1130" s="1" t="s">
        <v>208</v>
      </c>
      <c r="BH1130" s="1" t="s">
        <v>96</v>
      </c>
      <c r="BI1130" s="1" t="s">
        <v>102</v>
      </c>
      <c r="BJ1130" s="1" t="s">
        <v>7656</v>
      </c>
      <c r="BK1130" s="1" t="s">
        <v>326</v>
      </c>
      <c r="BL1130" s="1" t="s">
        <v>91</v>
      </c>
      <c r="BM1130" s="57">
        <v>5</v>
      </c>
      <c r="BN1130" s="1" t="s">
        <v>149</v>
      </c>
      <c r="BO1130" s="1" t="s">
        <v>108</v>
      </c>
      <c r="BP1130" s="1" t="s">
        <v>119</v>
      </c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 t="s">
        <v>8234</v>
      </c>
      <c r="CF1130" s="1" t="s">
        <v>326</v>
      </c>
      <c r="CG1130" s="1" t="s">
        <v>91</v>
      </c>
      <c r="CH1130" s="1" t="s">
        <v>123</v>
      </c>
      <c r="CI1130" s="1" t="s">
        <v>8875</v>
      </c>
      <c r="CJ1130" s="1" t="s">
        <v>96</v>
      </c>
      <c r="CK1130" s="1" t="s">
        <v>88</v>
      </c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4337</v>
      </c>
      <c r="B1131" s="1" t="s">
        <v>4338</v>
      </c>
      <c r="C1131" s="1" t="s">
        <v>97</v>
      </c>
      <c r="D1131" s="1" t="s">
        <v>3185</v>
      </c>
      <c r="E1131" s="1" t="s">
        <v>1111</v>
      </c>
      <c r="F1131" s="1" t="s">
        <v>88</v>
      </c>
      <c r="G1131" s="1" t="s">
        <v>121</v>
      </c>
      <c r="H1131" s="1" t="s">
        <v>4339</v>
      </c>
      <c r="I1131" s="1" t="s">
        <v>90</v>
      </c>
      <c r="J1131" s="1" t="s">
        <v>115</v>
      </c>
      <c r="K1131" s="1">
        <v>28</v>
      </c>
      <c r="L1131" s="1" t="s">
        <v>101</v>
      </c>
      <c r="M1131" s="1" t="s">
        <v>325</v>
      </c>
      <c r="N1131" s="1" t="s">
        <v>91</v>
      </c>
      <c r="O1131" s="32"/>
      <c r="P1131">
        <v>72</v>
      </c>
      <c r="Q1131" s="1" t="str">
        <f>VLOOKUP([1]!Tabla1[[#This Row],[RENAES]],[2]EESS!$1:$1048576,6,FALSE)</f>
        <v>MAYNAS PERIFERIE</v>
      </c>
      <c r="R1131" s="1" t="str">
        <f>VLOOKUP([1]!Tabla1[[#This Row],[RENAES]],[2]EESS!$1:$1048576,7,FALSE)</f>
        <v>SANTA CLOTILDE</v>
      </c>
      <c r="S1131" s="1" t="str">
        <f>VLOOKUP([1]!Tabla1[[#This Row],[RENAES]],[2]EESS!$1:$1048576,10,FALSE)</f>
        <v>SANTA CLOTILDE</v>
      </c>
      <c r="T1131" s="1" t="s">
        <v>3494</v>
      </c>
      <c r="U1131" s="1" t="s">
        <v>326</v>
      </c>
      <c r="V1131" s="1" t="s">
        <v>91</v>
      </c>
      <c r="W1131" s="57">
        <v>1</v>
      </c>
      <c r="X1131" s="1" t="s">
        <v>4339</v>
      </c>
      <c r="Y1131" s="1" t="s">
        <v>90</v>
      </c>
      <c r="Z1131" s="1" t="s">
        <v>115</v>
      </c>
      <c r="AA1131" s="1"/>
      <c r="AB1131" s="1"/>
      <c r="AC1131" s="1"/>
      <c r="AD1131" s="1"/>
      <c r="AE1131" s="1"/>
      <c r="AF1131" s="1"/>
      <c r="AG1131" s="1"/>
      <c r="AH1131" s="1" t="s">
        <v>6159</v>
      </c>
      <c r="AI1131" s="1" t="s">
        <v>326</v>
      </c>
      <c r="AJ1131" s="1" t="s">
        <v>91</v>
      </c>
      <c r="AK1131" s="57">
        <v>7</v>
      </c>
      <c r="AL1131" s="1" t="s">
        <v>6512</v>
      </c>
      <c r="AM1131" s="1" t="s">
        <v>88</v>
      </c>
      <c r="AN1131" s="1" t="s">
        <v>142</v>
      </c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7399</v>
      </c>
      <c r="B1132" s="1" t="s">
        <v>7400</v>
      </c>
      <c r="C1132" s="1" t="s">
        <v>97</v>
      </c>
      <c r="D1132" s="1" t="s">
        <v>4614</v>
      </c>
      <c r="E1132" s="1" t="s">
        <v>1111</v>
      </c>
      <c r="F1132" s="1" t="s">
        <v>95</v>
      </c>
      <c r="G1132" s="1" t="s">
        <v>98</v>
      </c>
      <c r="H1132" s="1" t="s">
        <v>7361</v>
      </c>
      <c r="I1132" s="1" t="s">
        <v>96</v>
      </c>
      <c r="J1132" s="1" t="s">
        <v>107</v>
      </c>
      <c r="K1132" s="1">
        <v>25</v>
      </c>
      <c r="L1132" s="1" t="s">
        <v>101</v>
      </c>
      <c r="M1132" s="1" t="s">
        <v>325</v>
      </c>
      <c r="N1132" s="1" t="s">
        <v>91</v>
      </c>
      <c r="O1132" s="1" t="s">
        <v>92</v>
      </c>
      <c r="P1132">
        <v>6688</v>
      </c>
      <c r="Q1132" s="1" t="str">
        <f>VLOOKUP([1]!Tabla1[[#This Row],[RENAES]],[2]EESS!$1:$1048576,6,FALSE)</f>
        <v>ALTO AMAZONAS</v>
      </c>
      <c r="R1132" s="1" t="str">
        <f>VLOOKUP([1]!Tabla1[[#This Row],[RENAES]],[2]EESS!$1:$1048576,7,FALSE)</f>
        <v>LAGUNAS</v>
      </c>
      <c r="S1132" s="1" t="str">
        <f>VLOOKUP([1]!Tabla1[[#This Row],[RENAES]],[2]EESS!$1:$1048576,10,FALSE)</f>
        <v>NUEVO ARICA</v>
      </c>
      <c r="T1132" s="1" t="s">
        <v>7129</v>
      </c>
      <c r="U1132" s="1" t="s">
        <v>326</v>
      </c>
      <c r="V1132" s="1" t="s">
        <v>91</v>
      </c>
      <c r="W1132" s="57">
        <v>4</v>
      </c>
      <c r="X1132" s="1" t="s">
        <v>7361</v>
      </c>
      <c r="Y1132" s="1" t="s">
        <v>96</v>
      </c>
      <c r="Z1132" s="1" t="s">
        <v>107</v>
      </c>
      <c r="AA1132" s="1"/>
      <c r="AB1132" s="1"/>
      <c r="AC1132" s="1"/>
      <c r="AD1132" s="1"/>
      <c r="AE1132" s="1"/>
      <c r="AF1132" s="1"/>
      <c r="AG1132" s="1"/>
      <c r="AH1132" s="1" t="s">
        <v>7129</v>
      </c>
      <c r="AI1132" s="1" t="s">
        <v>326</v>
      </c>
      <c r="AJ1132" s="1" t="s">
        <v>91</v>
      </c>
      <c r="AK1132" s="57">
        <v>2</v>
      </c>
      <c r="AL1132" s="1" t="s">
        <v>7361</v>
      </c>
      <c r="AM1132" s="1" t="s">
        <v>96</v>
      </c>
      <c r="AN1132" s="1" t="s">
        <v>107</v>
      </c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9098</v>
      </c>
      <c r="B1133" s="1" t="s">
        <v>9099</v>
      </c>
      <c r="C1133" s="1" t="s">
        <v>97</v>
      </c>
      <c r="D1133" s="1" t="s">
        <v>3185</v>
      </c>
      <c r="E1133" s="1" t="s">
        <v>1111</v>
      </c>
      <c r="F1133" s="1" t="s">
        <v>127</v>
      </c>
      <c r="G1133" s="1" t="s">
        <v>90</v>
      </c>
      <c r="H1133" s="1" t="s">
        <v>350</v>
      </c>
      <c r="I1133" s="1" t="s">
        <v>102</v>
      </c>
      <c r="J1133" s="1" t="s">
        <v>99</v>
      </c>
      <c r="K1133" s="1">
        <v>27</v>
      </c>
      <c r="L1133" s="1" t="s">
        <v>101</v>
      </c>
      <c r="M1133" s="1" t="s">
        <v>325</v>
      </c>
      <c r="N1133" s="1" t="s">
        <v>91</v>
      </c>
      <c r="O1133" s="1" t="s">
        <v>104</v>
      </c>
      <c r="P1133">
        <v>66</v>
      </c>
      <c r="Q1133" s="1" t="str">
        <f>VLOOKUP([1]!Tabla1[[#This Row],[RENAES]],[2]EESS!$1:$1048576,6,FALSE)</f>
        <v>MAYNAS CIUDAD</v>
      </c>
      <c r="R1133" s="1" t="str">
        <f>VLOOKUP([1]!Tabla1[[#This Row],[RENAES]],[2]EESS!$1:$1048576,7,FALSE)</f>
        <v>PUNCHANA</v>
      </c>
      <c r="S1133" s="1" t="str">
        <f>VLOOKUP([1]!Tabla1[[#This Row],[RENAES]],[2]EESS!$1:$1048576,10,FALSE)</f>
        <v>BELLAVISTA NANAY</v>
      </c>
      <c r="T1133" s="1" t="s">
        <v>8311</v>
      </c>
      <c r="U1133" s="1" t="s">
        <v>326</v>
      </c>
      <c r="V1133" s="1" t="s">
        <v>91</v>
      </c>
      <c r="W1133" s="57">
        <v>1</v>
      </c>
      <c r="X1133" s="1" t="s">
        <v>350</v>
      </c>
      <c r="Y1133" s="1" t="s">
        <v>102</v>
      </c>
      <c r="Z1133" s="1" t="s">
        <v>99</v>
      </c>
      <c r="AA1133" s="1" t="s">
        <v>9567</v>
      </c>
      <c r="AB1133" s="1" t="s">
        <v>325</v>
      </c>
      <c r="AC1133" s="1" t="s">
        <v>105</v>
      </c>
      <c r="AD1133" s="1" t="s">
        <v>104</v>
      </c>
      <c r="AE1133" s="1" t="s">
        <v>350</v>
      </c>
      <c r="AF1133" s="1" t="s">
        <v>90</v>
      </c>
      <c r="AG1133" s="1" t="s">
        <v>121</v>
      </c>
      <c r="AH1133" s="1" t="s">
        <v>9567</v>
      </c>
      <c r="AI1133" s="1" t="s">
        <v>326</v>
      </c>
      <c r="AJ1133" s="1" t="s">
        <v>91</v>
      </c>
      <c r="AK1133" s="57">
        <v>2</v>
      </c>
      <c r="AL1133" s="1" t="s">
        <v>350</v>
      </c>
      <c r="AM1133" s="1" t="s">
        <v>90</v>
      </c>
      <c r="AN1133" s="1" t="s">
        <v>121</v>
      </c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885</v>
      </c>
      <c r="B1134" s="1" t="s">
        <v>1537</v>
      </c>
      <c r="C1134" s="1" t="s">
        <v>97</v>
      </c>
      <c r="D1134" s="1" t="s">
        <v>3185</v>
      </c>
      <c r="E1134" s="1" t="s">
        <v>1111</v>
      </c>
      <c r="F1134" s="1" t="s">
        <v>96</v>
      </c>
      <c r="G1134" s="1" t="s">
        <v>119</v>
      </c>
      <c r="H1134" s="1" t="s">
        <v>175</v>
      </c>
      <c r="I1134" s="1" t="s">
        <v>119</v>
      </c>
      <c r="J1134" s="1" t="s">
        <v>107</v>
      </c>
      <c r="K1134" s="1">
        <v>30</v>
      </c>
      <c r="L1134" s="1" t="s">
        <v>101</v>
      </c>
      <c r="M1134" s="1" t="s">
        <v>325</v>
      </c>
      <c r="N1134" s="1" t="s">
        <v>105</v>
      </c>
      <c r="O1134" s="1" t="s">
        <v>104</v>
      </c>
      <c r="P1134">
        <v>70</v>
      </c>
      <c r="Q1134" s="1" t="str">
        <f>VLOOKUP([1]!Tabla1[[#This Row],[RENAES]],[2]EESS!$1:$1048576,6,FALSE)</f>
        <v>NO PERTENECE A NINGUNA RED</v>
      </c>
      <c r="R1134" s="1" t="str">
        <f>VLOOKUP([1]!Tabla1[[#This Row],[RENAES]],[2]EESS!$1:$1048576,7,FALSE)</f>
        <v>NO PERTENECE A NINGUNA MICRORED</v>
      </c>
      <c r="S1134" s="1" t="str">
        <f>VLOOKUP([1]!Tabla1[[#This Row],[RENAES]],[2]EESS!$1:$1048576,10,FALSE)</f>
        <v>HOSP.REGIONAL DE LORETO "Felipe Arriola Iglesias"</v>
      </c>
      <c r="T1134" s="1" t="s">
        <v>1117</v>
      </c>
      <c r="U1134" s="1" t="s">
        <v>326</v>
      </c>
      <c r="V1134" s="1" t="s">
        <v>91</v>
      </c>
      <c r="W1134" s="57">
        <v>2</v>
      </c>
      <c r="X1134" s="1" t="s">
        <v>175</v>
      </c>
      <c r="Y1134" s="1" t="s">
        <v>119</v>
      </c>
      <c r="Z1134" s="1" t="s">
        <v>107</v>
      </c>
      <c r="AA1134" s="1" t="s">
        <v>1112</v>
      </c>
      <c r="AB1134" s="1" t="s">
        <v>325</v>
      </c>
      <c r="AC1134" s="1" t="s">
        <v>105</v>
      </c>
      <c r="AD1134" s="1" t="s">
        <v>104</v>
      </c>
      <c r="AE1134" s="1" t="s">
        <v>350</v>
      </c>
      <c r="AF1134" s="1" t="s">
        <v>96</v>
      </c>
      <c r="AG1134" s="1" t="s">
        <v>107</v>
      </c>
      <c r="AH1134" s="1" t="s">
        <v>1117</v>
      </c>
      <c r="AI1134" s="1" t="s">
        <v>326</v>
      </c>
      <c r="AJ1134" s="1" t="s">
        <v>91</v>
      </c>
      <c r="AK1134" s="57">
        <v>4</v>
      </c>
      <c r="AL1134" s="1" t="s">
        <v>350</v>
      </c>
      <c r="AM1134" s="1" t="s">
        <v>99</v>
      </c>
      <c r="AN1134" s="1" t="s">
        <v>107</v>
      </c>
      <c r="AO1134" s="1" t="s">
        <v>1367</v>
      </c>
      <c r="AP1134" s="1" t="s">
        <v>325</v>
      </c>
      <c r="AQ1134" s="1" t="s">
        <v>91</v>
      </c>
      <c r="AR1134" s="1" t="s">
        <v>104</v>
      </c>
      <c r="AS1134" s="1" t="s">
        <v>350</v>
      </c>
      <c r="AT1134" s="1" t="s">
        <v>88</v>
      </c>
      <c r="AU1134" s="1" t="s">
        <v>102</v>
      </c>
      <c r="AV1134" s="1" t="s">
        <v>1112</v>
      </c>
      <c r="AW1134" s="1" t="s">
        <v>326</v>
      </c>
      <c r="AX1134" s="1" t="s">
        <v>91</v>
      </c>
      <c r="AY1134" s="57">
        <v>5</v>
      </c>
      <c r="AZ1134" s="1" t="s">
        <v>350</v>
      </c>
      <c r="BA1134" s="1" t="s">
        <v>96</v>
      </c>
      <c r="BB1134" s="1" t="s">
        <v>107</v>
      </c>
      <c r="BC1134" s="1" t="s">
        <v>1367</v>
      </c>
      <c r="BD1134" s="1" t="s">
        <v>326</v>
      </c>
      <c r="BE1134" s="1" t="s">
        <v>91</v>
      </c>
      <c r="BF1134" s="57">
        <v>5</v>
      </c>
      <c r="BG1134" s="1" t="s">
        <v>350</v>
      </c>
      <c r="BH1134" s="1" t="s">
        <v>88</v>
      </c>
      <c r="BI1134" s="1" t="s">
        <v>102</v>
      </c>
      <c r="BJ1134" s="1" t="s">
        <v>2882</v>
      </c>
      <c r="BK1134" s="1" t="s">
        <v>326</v>
      </c>
      <c r="BL1134" s="1" t="s">
        <v>91</v>
      </c>
      <c r="BM1134" s="57">
        <v>6</v>
      </c>
      <c r="BN1134" s="1" t="s">
        <v>350</v>
      </c>
      <c r="BO1134" s="1" t="s">
        <v>96</v>
      </c>
      <c r="BP1134" s="1" t="s">
        <v>88</v>
      </c>
      <c r="BQ1134" s="1" t="s">
        <v>3200</v>
      </c>
      <c r="BR1134" s="1" t="s">
        <v>326</v>
      </c>
      <c r="BS1134" s="1" t="s">
        <v>91</v>
      </c>
      <c r="BT1134" s="57">
        <v>6</v>
      </c>
      <c r="BU1134" s="1" t="s">
        <v>350</v>
      </c>
      <c r="BV1134" s="1" t="s">
        <v>90</v>
      </c>
      <c r="BW1134" s="1" t="s">
        <v>90</v>
      </c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</row>
    <row r="1135" spans="1:96" x14ac:dyDescent="0.3">
      <c r="A1135" s="1" t="s">
        <v>836</v>
      </c>
      <c r="B1135" s="1" t="s">
        <v>1538</v>
      </c>
      <c r="C1135" s="1" t="s">
        <v>97</v>
      </c>
      <c r="D1135" s="1" t="s">
        <v>3185</v>
      </c>
      <c r="E1135" s="1" t="s">
        <v>1111</v>
      </c>
      <c r="F1135" s="1" t="s">
        <v>96</v>
      </c>
      <c r="G1135" s="1" t="s">
        <v>99</v>
      </c>
      <c r="H1135" s="1" t="s">
        <v>200</v>
      </c>
      <c r="I1135" s="1" t="s">
        <v>90</v>
      </c>
      <c r="J1135" s="1" t="s">
        <v>131</v>
      </c>
      <c r="K1135" s="1">
        <v>24</v>
      </c>
      <c r="L1135" s="1" t="s">
        <v>101</v>
      </c>
      <c r="M1135" s="1" t="s">
        <v>325</v>
      </c>
      <c r="N1135" s="1" t="s">
        <v>91</v>
      </c>
      <c r="O1135" s="1" t="s">
        <v>104</v>
      </c>
      <c r="P1135">
        <v>136</v>
      </c>
      <c r="Q1135" s="1" t="str">
        <f>VLOOKUP([1]!Tabla1[[#This Row],[RENAES]],[2]EESS!$1:$1048576,6,FALSE)</f>
        <v>REQUENA</v>
      </c>
      <c r="R1135" s="1" t="str">
        <f>VLOOKUP([1]!Tabla1[[#This Row],[RENAES]],[2]EESS!$1:$1048576,7,FALSE)</f>
        <v>SAN MARTIN CAPELO</v>
      </c>
      <c r="S1135" s="1" t="str">
        <f>VLOOKUP([1]!Tabla1[[#This Row],[RENAES]],[2]EESS!$1:$1048576,10,FALSE)</f>
        <v>TAMANCO VIEJO</v>
      </c>
      <c r="T1135" s="1" t="s">
        <v>1212</v>
      </c>
      <c r="U1135" s="1" t="s">
        <v>326</v>
      </c>
      <c r="V1135" s="1" t="s">
        <v>91</v>
      </c>
      <c r="W1135" s="57">
        <v>3</v>
      </c>
      <c r="X1135" s="1" t="s">
        <v>200</v>
      </c>
      <c r="Y1135" s="1" t="s">
        <v>90</v>
      </c>
      <c r="Z1135" s="1" t="s">
        <v>131</v>
      </c>
      <c r="AA1135" s="1" t="s">
        <v>4221</v>
      </c>
      <c r="AB1135" s="1" t="s">
        <v>325</v>
      </c>
      <c r="AC1135" s="1" t="s">
        <v>105</v>
      </c>
      <c r="AD1135" s="1" t="s">
        <v>104</v>
      </c>
      <c r="AE1135" s="1" t="s">
        <v>4265</v>
      </c>
      <c r="AF1135" s="1" t="s">
        <v>95</v>
      </c>
      <c r="AG1135" s="1" t="s">
        <v>96</v>
      </c>
      <c r="AH1135" s="1" t="s">
        <v>1112</v>
      </c>
      <c r="AI1135" s="1" t="s">
        <v>326</v>
      </c>
      <c r="AJ1135" s="1" t="s">
        <v>91</v>
      </c>
      <c r="AK1135" s="57">
        <v>3</v>
      </c>
      <c r="AL1135" s="1" t="s">
        <v>1539</v>
      </c>
      <c r="AM1135" s="1" t="s">
        <v>96</v>
      </c>
      <c r="AN1135" s="1" t="s">
        <v>102</v>
      </c>
      <c r="AO1135" s="1"/>
      <c r="AP1135" s="1"/>
      <c r="AQ1135" s="1"/>
      <c r="AR1135" s="1"/>
      <c r="AS1135" s="1"/>
      <c r="AT1135" s="1"/>
      <c r="AU1135" s="1"/>
      <c r="AV1135" s="1" t="s">
        <v>4221</v>
      </c>
      <c r="AW1135" s="1" t="s">
        <v>326</v>
      </c>
      <c r="AX1135" s="1" t="s">
        <v>91</v>
      </c>
      <c r="AY1135" s="57">
        <v>5</v>
      </c>
      <c r="AZ1135" s="1" t="s">
        <v>4265</v>
      </c>
      <c r="BA1135" s="1" t="s">
        <v>95</v>
      </c>
      <c r="BB1135" s="1" t="s">
        <v>96</v>
      </c>
      <c r="BC1135" s="1" t="s">
        <v>4223</v>
      </c>
      <c r="BD1135" s="1" t="s">
        <v>326</v>
      </c>
      <c r="BE1135" s="1" t="s">
        <v>91</v>
      </c>
      <c r="BF1135" s="57">
        <v>6</v>
      </c>
      <c r="BG1135" s="1" t="s">
        <v>4265</v>
      </c>
      <c r="BH1135" s="1" t="s">
        <v>100</v>
      </c>
      <c r="BI1135" s="1" t="s">
        <v>99</v>
      </c>
      <c r="BJ1135" s="1" t="s">
        <v>4618</v>
      </c>
      <c r="BK1135" s="1" t="s">
        <v>326</v>
      </c>
      <c r="BL1135" s="1" t="s">
        <v>91</v>
      </c>
      <c r="BM1135" s="57">
        <v>8</v>
      </c>
      <c r="BN1135" s="1" t="s">
        <v>4265</v>
      </c>
      <c r="BO1135" s="1" t="s">
        <v>131</v>
      </c>
      <c r="BP1135" s="1" t="s">
        <v>119</v>
      </c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 t="s">
        <v>5932</v>
      </c>
      <c r="CF1135" s="1" t="s">
        <v>326</v>
      </c>
      <c r="CG1135" s="1" t="s">
        <v>91</v>
      </c>
      <c r="CH1135" s="1" t="s">
        <v>123</v>
      </c>
      <c r="CI1135" s="1" t="s">
        <v>3336</v>
      </c>
      <c r="CJ1135" s="1" t="s">
        <v>127</v>
      </c>
      <c r="CK1135" s="1" t="s">
        <v>95</v>
      </c>
      <c r="CL1135" s="1" t="s">
        <v>4223</v>
      </c>
      <c r="CM1135" s="1" t="s">
        <v>325</v>
      </c>
      <c r="CN1135" s="1" t="s">
        <v>105</v>
      </c>
      <c r="CO1135" s="1" t="s">
        <v>130</v>
      </c>
      <c r="CP1135" s="1" t="s">
        <v>4265</v>
      </c>
      <c r="CQ1135" s="1" t="s">
        <v>100</v>
      </c>
      <c r="CR1135" s="1" t="s">
        <v>99</v>
      </c>
    </row>
    <row r="1136" spans="1:96" x14ac:dyDescent="0.3">
      <c r="A1136" s="1" t="s">
        <v>6310</v>
      </c>
      <c r="B1136" s="1" t="s">
        <v>9628</v>
      </c>
      <c r="C1136" s="1" t="s">
        <v>97</v>
      </c>
      <c r="D1136" s="1" t="s">
        <v>3185</v>
      </c>
      <c r="E1136" s="1" t="s">
        <v>1111</v>
      </c>
      <c r="F1136" s="1" t="s">
        <v>109</v>
      </c>
      <c r="G1136" s="1" t="s">
        <v>90</v>
      </c>
      <c r="H1136" s="1" t="s">
        <v>327</v>
      </c>
      <c r="I1136" s="1" t="s">
        <v>88</v>
      </c>
      <c r="J1136" s="1" t="s">
        <v>121</v>
      </c>
      <c r="K1136" s="1">
        <v>23</v>
      </c>
      <c r="L1136" s="1" t="s">
        <v>101</v>
      </c>
      <c r="M1136" s="1" t="s">
        <v>325</v>
      </c>
      <c r="N1136" s="1" t="s">
        <v>91</v>
      </c>
      <c r="O1136" s="1" t="s">
        <v>104</v>
      </c>
      <c r="P1136">
        <v>150</v>
      </c>
      <c r="Q1136" s="1" t="str">
        <f>VLOOKUP([1]!Tabla1[[#This Row],[RENAES]],[2]EESS!$1:$1048576,6,FALSE)</f>
        <v>REQUENA</v>
      </c>
      <c r="R1136" s="1" t="str">
        <f>VLOOKUP([1]!Tabla1[[#This Row],[RENAES]],[2]EESS!$1:$1048576,7,FALSE)</f>
        <v>SAN MARTIN CAPELO</v>
      </c>
      <c r="S1136" s="1" t="str">
        <f>VLOOKUP([1]!Tabla1[[#This Row],[RENAES]],[2]EESS!$1:$1048576,10,FALSE)</f>
        <v>TAMANCO VIEJO</v>
      </c>
      <c r="T1136" s="1" t="s">
        <v>9551</v>
      </c>
      <c r="U1136" s="1" t="s">
        <v>326</v>
      </c>
      <c r="V1136" s="1" t="s">
        <v>91</v>
      </c>
      <c r="W1136" s="57">
        <v>1</v>
      </c>
      <c r="X1136" s="1" t="s">
        <v>327</v>
      </c>
      <c r="Y1136" s="1" t="s">
        <v>88</v>
      </c>
      <c r="Z1136" s="1" t="s">
        <v>121</v>
      </c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5723</v>
      </c>
      <c r="B1137" s="1" t="s">
        <v>5724</v>
      </c>
      <c r="C1137" s="1" t="s">
        <v>97</v>
      </c>
      <c r="D1137" s="1" t="s">
        <v>3185</v>
      </c>
      <c r="E1137" s="1" t="s">
        <v>1111</v>
      </c>
      <c r="F1137" s="1" t="s">
        <v>102</v>
      </c>
      <c r="G1137" s="1" t="s">
        <v>121</v>
      </c>
      <c r="H1137" s="1" t="s">
        <v>324</v>
      </c>
      <c r="I1137" s="1" t="s">
        <v>2794</v>
      </c>
      <c r="J1137" s="1" t="s">
        <v>96</v>
      </c>
      <c r="K1137" s="1">
        <v>32</v>
      </c>
      <c r="L1137" s="1" t="s">
        <v>101</v>
      </c>
      <c r="M1137" s="1" t="s">
        <v>325</v>
      </c>
      <c r="N1137" s="1" t="s">
        <v>91</v>
      </c>
      <c r="O1137" s="1" t="s">
        <v>104</v>
      </c>
      <c r="P1137">
        <v>1</v>
      </c>
      <c r="Q1137" s="1" t="str">
        <f>VLOOKUP([1]!Tabla1[[#This Row],[RENAES]],[2]EESS!$1:$1048576,6,FALSE)</f>
        <v>DATEM DEL MARAÑON</v>
      </c>
      <c r="R1137" s="1" t="str">
        <f>VLOOKUP([1]!Tabla1[[#This Row],[RENAES]],[2]EESS!$1:$1048576,7,FALSE)</f>
        <v>ANDOAS</v>
      </c>
      <c r="S1137" s="1" t="str">
        <f>VLOOKUP([1]!Tabla1[[#This Row],[RENAES]],[2]EESS!$1:$1048576,10,FALSE)</f>
        <v>ANDOAS VIEJO</v>
      </c>
      <c r="T1137" s="1" t="s">
        <v>5671</v>
      </c>
      <c r="U1137" s="1" t="s">
        <v>326</v>
      </c>
      <c r="V1137" s="1" t="s">
        <v>91</v>
      </c>
      <c r="W1137" s="57">
        <v>60</v>
      </c>
      <c r="X1137" s="1" t="s">
        <v>324</v>
      </c>
      <c r="Y1137" s="1" t="s">
        <v>2794</v>
      </c>
      <c r="Z1137" s="1" t="s">
        <v>96</v>
      </c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 t="s">
        <v>6159</v>
      </c>
      <c r="CF1137" s="1" t="s">
        <v>326</v>
      </c>
      <c r="CG1137" s="1" t="s">
        <v>91</v>
      </c>
      <c r="CH1137" s="1" t="s">
        <v>123</v>
      </c>
      <c r="CI1137" s="1" t="s">
        <v>6499</v>
      </c>
      <c r="CJ1137" s="1" t="s">
        <v>110</v>
      </c>
      <c r="CK1137" s="1" t="s">
        <v>88</v>
      </c>
      <c r="CL1137" s="1"/>
      <c r="CM1137" s="1"/>
      <c r="CN1137" s="1"/>
      <c r="CO1137" s="1"/>
      <c r="CP1137" s="1"/>
      <c r="CQ1137" s="1"/>
      <c r="CR1137" s="1"/>
    </row>
    <row r="1138" spans="1:96" x14ac:dyDescent="0.3">
      <c r="A1138" s="1" t="s">
        <v>1540</v>
      </c>
      <c r="B1138" s="1" t="s">
        <v>1541</v>
      </c>
      <c r="C1138" s="1" t="s">
        <v>97</v>
      </c>
      <c r="D1138" s="1" t="s">
        <v>3185</v>
      </c>
      <c r="E1138" s="1" t="s">
        <v>1111</v>
      </c>
      <c r="F1138" s="1" t="s">
        <v>96</v>
      </c>
      <c r="G1138" s="1" t="s">
        <v>106</v>
      </c>
      <c r="H1138" s="1" t="s">
        <v>324</v>
      </c>
      <c r="I1138" s="1" t="s">
        <v>142</v>
      </c>
      <c r="J1138" s="1" t="s">
        <v>109</v>
      </c>
      <c r="K1138" s="1">
        <v>24</v>
      </c>
      <c r="L1138" s="1" t="s">
        <v>101</v>
      </c>
      <c r="M1138" s="1" t="s">
        <v>325</v>
      </c>
      <c r="N1138" s="1" t="s">
        <v>91</v>
      </c>
      <c r="O1138" s="1" t="s">
        <v>92</v>
      </c>
      <c r="P1138">
        <v>3</v>
      </c>
      <c r="Q1138" s="1" t="str">
        <f>VLOOKUP([1]!Tabla1[[#This Row],[RENAES]],[2]EESS!$1:$1048576,6,FALSE)</f>
        <v>MAYNAS PERIFERIE</v>
      </c>
      <c r="R1138" s="1" t="str">
        <f>VLOOKUP([1]!Tabla1[[#This Row],[RENAES]],[2]EESS!$1:$1048576,7,FALSE)</f>
        <v>MAZAN</v>
      </c>
      <c r="S1138" s="1" t="str">
        <f>VLOOKUP([1]!Tabla1[[#This Row],[RENAES]],[2]EESS!$1:$1048576,10,FALSE)</f>
        <v>LIBERTAD - RIO MAZAN</v>
      </c>
      <c r="T1138" s="1" t="s">
        <v>1312</v>
      </c>
      <c r="U1138" s="1" t="s">
        <v>326</v>
      </c>
      <c r="V1138" s="1" t="s">
        <v>91</v>
      </c>
      <c r="W1138" s="57">
        <v>7</v>
      </c>
      <c r="X1138" s="1" t="s">
        <v>133</v>
      </c>
      <c r="Y1138" s="1" t="s">
        <v>131</v>
      </c>
      <c r="Z1138" s="1" t="s">
        <v>96</v>
      </c>
      <c r="AA1138" s="1" t="s">
        <v>1312</v>
      </c>
      <c r="AB1138" s="1" t="s">
        <v>325</v>
      </c>
      <c r="AC1138" s="1" t="s">
        <v>91</v>
      </c>
      <c r="AD1138" s="1" t="s">
        <v>92</v>
      </c>
      <c r="AE1138" s="1" t="s">
        <v>133</v>
      </c>
      <c r="AF1138" s="1" t="s">
        <v>131</v>
      </c>
      <c r="AG1138" s="1" t="s">
        <v>96</v>
      </c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 t="s">
        <v>2882</v>
      </c>
      <c r="CF1138" s="1" t="s">
        <v>326</v>
      </c>
      <c r="CG1138" s="1" t="s">
        <v>91</v>
      </c>
      <c r="CH1138" s="1" t="s">
        <v>123</v>
      </c>
      <c r="CI1138" s="1" t="s">
        <v>183</v>
      </c>
      <c r="CJ1138" s="1" t="s">
        <v>129</v>
      </c>
      <c r="CK1138" s="1" t="s">
        <v>96</v>
      </c>
      <c r="CL1138" s="1"/>
      <c r="CM1138" s="1"/>
      <c r="CN1138" s="1"/>
      <c r="CO1138" s="1"/>
      <c r="CP1138" s="1"/>
      <c r="CQ1138" s="1"/>
      <c r="CR1138" s="1"/>
    </row>
    <row r="1139" spans="1:96" x14ac:dyDescent="0.3">
      <c r="A1139" s="1" t="s">
        <v>4307</v>
      </c>
      <c r="B1139" s="1" t="s">
        <v>4340</v>
      </c>
      <c r="C1139" s="1" t="s">
        <v>97</v>
      </c>
      <c r="D1139" s="1" t="s">
        <v>3185</v>
      </c>
      <c r="E1139" s="1" t="s">
        <v>1111</v>
      </c>
      <c r="F1139" s="1" t="s">
        <v>99</v>
      </c>
      <c r="G1139" s="1" t="s">
        <v>113</v>
      </c>
      <c r="H1139" s="1" t="s">
        <v>343</v>
      </c>
      <c r="I1139" s="1" t="s">
        <v>102</v>
      </c>
      <c r="J1139" s="1" t="s">
        <v>96</v>
      </c>
      <c r="K1139" s="1">
        <v>32</v>
      </c>
      <c r="L1139" s="1" t="s">
        <v>101</v>
      </c>
      <c r="M1139" s="1" t="s">
        <v>325</v>
      </c>
      <c r="N1139" s="1" t="s">
        <v>91</v>
      </c>
      <c r="O1139" s="1" t="s">
        <v>92</v>
      </c>
      <c r="P1139">
        <v>37</v>
      </c>
      <c r="Q1139" s="1" t="str">
        <f>VLOOKUP([1]!Tabla1[[#This Row],[RENAES]],[2]EESS!$1:$1048576,6,FALSE)</f>
        <v>RAMON CASTILLA</v>
      </c>
      <c r="R1139" s="1" t="str">
        <f>VLOOKUP([1]!Tabla1[[#This Row],[RENAES]],[2]EESS!$1:$1048576,7,FALSE)</f>
        <v>ISLANDIA</v>
      </c>
      <c r="S1139" s="1" t="str">
        <f>VLOOKUP([1]!Tabla1[[#This Row],[RENAES]],[2]EESS!$1:$1048576,10,FALSE)</f>
        <v>SANTA TERESA</v>
      </c>
      <c r="T1139" s="1" t="s">
        <v>4213</v>
      </c>
      <c r="U1139" s="1" t="s">
        <v>326</v>
      </c>
      <c r="V1139" s="1" t="s">
        <v>91</v>
      </c>
      <c r="W1139" s="57">
        <v>1</v>
      </c>
      <c r="X1139" s="1" t="s">
        <v>343</v>
      </c>
      <c r="Y1139" s="1" t="s">
        <v>102</v>
      </c>
      <c r="Z1139" s="1" t="s">
        <v>96</v>
      </c>
      <c r="AA1139" s="1" t="s">
        <v>5154</v>
      </c>
      <c r="AB1139" s="1" t="s">
        <v>325</v>
      </c>
      <c r="AC1139" s="1" t="s">
        <v>105</v>
      </c>
      <c r="AD1139" s="1" t="s">
        <v>104</v>
      </c>
      <c r="AE1139" s="1" t="s">
        <v>344</v>
      </c>
      <c r="AF1139" s="1" t="s">
        <v>90</v>
      </c>
      <c r="AG1139" s="1" t="s">
        <v>119</v>
      </c>
      <c r="AH1139" s="1" t="s">
        <v>5674</v>
      </c>
      <c r="AI1139" s="1" t="s">
        <v>326</v>
      </c>
      <c r="AJ1139" s="1" t="s">
        <v>91</v>
      </c>
      <c r="AK1139" s="57">
        <v>2</v>
      </c>
      <c r="AL1139" s="1" t="s">
        <v>343</v>
      </c>
      <c r="AM1139" s="1" t="s">
        <v>99</v>
      </c>
      <c r="AN1139" s="1" t="s">
        <v>99</v>
      </c>
      <c r="AO1139" s="1" t="s">
        <v>5674</v>
      </c>
      <c r="AP1139" s="1" t="s">
        <v>325</v>
      </c>
      <c r="AQ1139" s="1" t="s">
        <v>105</v>
      </c>
      <c r="AR1139" s="1" t="s">
        <v>104</v>
      </c>
      <c r="AS1139" s="1" t="s">
        <v>343</v>
      </c>
      <c r="AT1139" s="1" t="s">
        <v>99</v>
      </c>
      <c r="AU1139" s="1" t="s">
        <v>99</v>
      </c>
      <c r="AV1139" s="1" t="s">
        <v>6162</v>
      </c>
      <c r="AW1139" s="1" t="s">
        <v>326</v>
      </c>
      <c r="AX1139" s="1" t="s">
        <v>91</v>
      </c>
      <c r="AY1139" s="57">
        <v>3</v>
      </c>
      <c r="AZ1139" s="1" t="s">
        <v>344</v>
      </c>
      <c r="BA1139" s="1" t="s">
        <v>127</v>
      </c>
      <c r="BB1139" s="1" t="s">
        <v>102</v>
      </c>
      <c r="BC1139" s="1" t="s">
        <v>6430</v>
      </c>
      <c r="BD1139" s="1" t="s">
        <v>326</v>
      </c>
      <c r="BE1139" s="1" t="s">
        <v>91</v>
      </c>
      <c r="BF1139" s="57">
        <v>10</v>
      </c>
      <c r="BG1139" s="1" t="s">
        <v>324</v>
      </c>
      <c r="BH1139" s="1" t="s">
        <v>127</v>
      </c>
      <c r="BI1139" s="1" t="s">
        <v>96</v>
      </c>
      <c r="BJ1139" s="1" t="s">
        <v>6763</v>
      </c>
      <c r="BK1139" s="1" t="s">
        <v>326</v>
      </c>
      <c r="BL1139" s="1" t="s">
        <v>91</v>
      </c>
      <c r="BM1139" s="57">
        <v>4</v>
      </c>
      <c r="BN1139" s="1" t="s">
        <v>343</v>
      </c>
      <c r="BO1139" s="1" t="s">
        <v>95</v>
      </c>
      <c r="BP1139" s="1" t="s">
        <v>88</v>
      </c>
      <c r="BQ1139" s="1"/>
      <c r="BR1139" s="1"/>
      <c r="BS1139" s="1"/>
      <c r="BT1139" s="1"/>
      <c r="BU1139" s="1"/>
      <c r="BV1139" s="1"/>
      <c r="BW1139" s="1"/>
      <c r="BX1139" s="1" t="s">
        <v>6162</v>
      </c>
      <c r="BY1139" s="1" t="s">
        <v>325</v>
      </c>
      <c r="BZ1139" s="1" t="s">
        <v>105</v>
      </c>
      <c r="CA1139" s="1" t="s">
        <v>104</v>
      </c>
      <c r="CB1139" s="1" t="s">
        <v>344</v>
      </c>
      <c r="CC1139" s="1" t="s">
        <v>127</v>
      </c>
      <c r="CD1139" s="1" t="s">
        <v>102</v>
      </c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</row>
    <row r="1140" spans="1:96" x14ac:dyDescent="0.3">
      <c r="A1140" s="1" t="s">
        <v>2952</v>
      </c>
      <c r="B1140" s="1" t="s">
        <v>2953</v>
      </c>
      <c r="C1140" s="1" t="s">
        <v>97</v>
      </c>
      <c r="D1140" s="1" t="s">
        <v>3185</v>
      </c>
      <c r="E1140" s="1" t="s">
        <v>1111</v>
      </c>
      <c r="F1140" s="1" t="s">
        <v>88</v>
      </c>
      <c r="G1140" s="1" t="s">
        <v>88</v>
      </c>
      <c r="H1140" s="1" t="s">
        <v>327</v>
      </c>
      <c r="I1140" s="1" t="s">
        <v>90</v>
      </c>
      <c r="J1140" s="1" t="s">
        <v>90</v>
      </c>
      <c r="K1140" s="1">
        <v>29</v>
      </c>
      <c r="L1140" s="1" t="s">
        <v>101</v>
      </c>
      <c r="M1140" s="1" t="s">
        <v>325</v>
      </c>
      <c r="N1140" s="1" t="s">
        <v>105</v>
      </c>
      <c r="O1140" s="1" t="s">
        <v>104</v>
      </c>
      <c r="P1140">
        <v>14</v>
      </c>
      <c r="Q1140" s="1" t="str">
        <f>VLOOKUP([1]!Tabla1[[#This Row],[RENAES]],[2]EESS!$1:$1048576,6,FALSE)</f>
        <v>NO PERTENECE A NINGUNA RED</v>
      </c>
      <c r="R1140" s="1" t="str">
        <f>VLOOKUP([1]!Tabla1[[#This Row],[RENAES]],[2]EESS!$1:$1048576,7,FALSE)</f>
        <v>NO PERTENECE A NINGUNA MICRORED</v>
      </c>
      <c r="S1140" s="1" t="str">
        <f>VLOOKUP([1]!Tabla1[[#This Row],[RENAES]],[2]EESS!$1:$1048576,10,FALSE)</f>
        <v>HOSP.REGIONAL DE LORETO "Felipe Arriola Iglesias"</v>
      </c>
      <c r="T1140" s="1" t="s">
        <v>2860</v>
      </c>
      <c r="U1140" s="1" t="s">
        <v>326</v>
      </c>
      <c r="V1140" s="1" t="s">
        <v>91</v>
      </c>
      <c r="W1140" s="57">
        <v>3</v>
      </c>
      <c r="X1140" s="1" t="s">
        <v>327</v>
      </c>
      <c r="Y1140" s="1" t="s">
        <v>90</v>
      </c>
      <c r="Z1140" s="1" t="s">
        <v>90</v>
      </c>
      <c r="AA1140" s="1" t="s">
        <v>4830</v>
      </c>
      <c r="AB1140" s="1" t="s">
        <v>325</v>
      </c>
      <c r="AC1140" s="1" t="s">
        <v>91</v>
      </c>
      <c r="AD1140" s="1" t="s">
        <v>104</v>
      </c>
      <c r="AE1140" s="1" t="s">
        <v>324</v>
      </c>
      <c r="AF1140" s="1" t="s">
        <v>3845</v>
      </c>
      <c r="AG1140" s="1" t="s">
        <v>96</v>
      </c>
      <c r="AH1140" s="1" t="s">
        <v>4830</v>
      </c>
      <c r="AI1140" s="1" t="s">
        <v>326</v>
      </c>
      <c r="AJ1140" s="1" t="s">
        <v>91</v>
      </c>
      <c r="AK1140" s="57">
        <v>60</v>
      </c>
      <c r="AL1140" s="1" t="s">
        <v>324</v>
      </c>
      <c r="AM1140" s="1" t="s">
        <v>3845</v>
      </c>
      <c r="AN1140" s="1" t="s">
        <v>96</v>
      </c>
      <c r="AO1140" s="1"/>
      <c r="AP1140" s="1"/>
      <c r="AQ1140" s="1"/>
      <c r="AR1140" s="1"/>
      <c r="AS1140" s="1"/>
      <c r="AT1140" s="1"/>
      <c r="AU1140" s="1"/>
      <c r="AV1140" s="1" t="s">
        <v>4221</v>
      </c>
      <c r="AW1140" s="1" t="s">
        <v>326</v>
      </c>
      <c r="AX1140" s="1" t="s">
        <v>91</v>
      </c>
      <c r="AY1140" s="57">
        <v>4</v>
      </c>
      <c r="AZ1140" s="1" t="s">
        <v>328</v>
      </c>
      <c r="BA1140" s="1" t="s">
        <v>3212</v>
      </c>
      <c r="BB1140" s="1" t="s">
        <v>96</v>
      </c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7401</v>
      </c>
      <c r="B1141" s="1" t="s">
        <v>7402</v>
      </c>
      <c r="C1141" s="1" t="s">
        <v>97</v>
      </c>
      <c r="D1141" s="1" t="s">
        <v>153</v>
      </c>
      <c r="E1141" s="1" t="s">
        <v>1111</v>
      </c>
      <c r="F1141" s="1" t="s">
        <v>95</v>
      </c>
      <c r="G1141" s="1" t="s">
        <v>115</v>
      </c>
      <c r="H1141" s="1" t="s">
        <v>4346</v>
      </c>
      <c r="I1141" s="1" t="s">
        <v>96</v>
      </c>
      <c r="J1141" s="1" t="s">
        <v>100</v>
      </c>
      <c r="K1141" s="1">
        <v>40</v>
      </c>
      <c r="L1141" s="1" t="s">
        <v>101</v>
      </c>
      <c r="M1141" s="1" t="s">
        <v>325</v>
      </c>
      <c r="N1141" s="1" t="s">
        <v>91</v>
      </c>
      <c r="O1141" s="1" t="s">
        <v>92</v>
      </c>
      <c r="P1141">
        <v>161</v>
      </c>
      <c r="Q1141" s="1" t="str">
        <f>VLOOKUP([1]!Tabla1[[#This Row],[RENAES]],[2]EESS!$1:$1048576,6,FALSE)</f>
        <v>NO PERTENECE A NINGUNA RED</v>
      </c>
      <c r="R1141" s="1" t="str">
        <f>VLOOKUP([1]!Tabla1[[#This Row],[RENAES]],[2]EESS!$1:$1048576,7,FALSE)</f>
        <v>NO PERTENECE A NINGUNA MICRORED</v>
      </c>
      <c r="S1141" s="1" t="str">
        <f>VLOOKUP([1]!Tabla1[[#This Row],[RENAES]],[2]EESS!$1:$1048576,10,FALSE)</f>
        <v>HOSPITAL IQUITOS "Cesar Garayar Garcia"</v>
      </c>
      <c r="T1141" s="1" t="s">
        <v>7132</v>
      </c>
      <c r="U1141" s="1" t="s">
        <v>326</v>
      </c>
      <c r="V1141" s="1" t="s">
        <v>91</v>
      </c>
      <c r="W1141" s="57">
        <v>1</v>
      </c>
      <c r="X1141" s="1" t="s">
        <v>4346</v>
      </c>
      <c r="Y1141" s="1" t="s">
        <v>96</v>
      </c>
      <c r="Z1141" s="1" t="s">
        <v>100</v>
      </c>
      <c r="AA1141" s="1" t="s">
        <v>8085</v>
      </c>
      <c r="AB1141" s="1" t="s">
        <v>325</v>
      </c>
      <c r="AC1141" s="1" t="s">
        <v>105</v>
      </c>
      <c r="AD1141" s="1" t="s">
        <v>92</v>
      </c>
      <c r="AE1141" s="1" t="s">
        <v>4346</v>
      </c>
      <c r="AF1141" s="1" t="s">
        <v>88</v>
      </c>
      <c r="AG1141" s="1" t="s">
        <v>96</v>
      </c>
      <c r="AH1141" s="1" t="s">
        <v>8085</v>
      </c>
      <c r="AI1141" s="1" t="s">
        <v>326</v>
      </c>
      <c r="AJ1141" s="1" t="s">
        <v>91</v>
      </c>
      <c r="AK1141" s="57">
        <v>2</v>
      </c>
      <c r="AL1141" s="1" t="s">
        <v>4346</v>
      </c>
      <c r="AM1141" s="1" t="s">
        <v>88</v>
      </c>
      <c r="AN1141" s="1" t="s">
        <v>96</v>
      </c>
      <c r="AO1141" s="1"/>
      <c r="AP1141" s="1"/>
      <c r="AQ1141" s="1"/>
      <c r="AR1141" s="1"/>
      <c r="AS1141" s="1"/>
      <c r="AT1141" s="1"/>
      <c r="AU1141" s="1"/>
      <c r="AV1141" s="1" t="s">
        <v>8044</v>
      </c>
      <c r="AW1141" s="1" t="s">
        <v>326</v>
      </c>
      <c r="AX1141" s="1" t="s">
        <v>91</v>
      </c>
      <c r="AY1141" s="57">
        <v>3</v>
      </c>
      <c r="AZ1141" s="1" t="s">
        <v>8310</v>
      </c>
      <c r="BA1141" s="1" t="s">
        <v>88</v>
      </c>
      <c r="BB1141" s="1" t="s">
        <v>95</v>
      </c>
      <c r="BC1141" s="1" t="s">
        <v>9030</v>
      </c>
      <c r="BD1141" s="1" t="s">
        <v>326</v>
      </c>
      <c r="BE1141" s="1" t="s">
        <v>91</v>
      </c>
      <c r="BF1141" s="57">
        <v>4</v>
      </c>
      <c r="BG1141" s="1" t="s">
        <v>9343</v>
      </c>
      <c r="BH1141" s="1" t="s">
        <v>90</v>
      </c>
      <c r="BI1141" s="1" t="s">
        <v>109</v>
      </c>
      <c r="BJ1141" s="1" t="s">
        <v>9560</v>
      </c>
      <c r="BK1141" s="1" t="s">
        <v>326</v>
      </c>
      <c r="BL1141" s="1" t="s">
        <v>91</v>
      </c>
      <c r="BM1141" s="57">
        <v>5</v>
      </c>
      <c r="BN1141" s="1" t="s">
        <v>8310</v>
      </c>
      <c r="BO1141" s="1" t="s">
        <v>102</v>
      </c>
      <c r="BP1141" s="1" t="s">
        <v>88</v>
      </c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1542</v>
      </c>
      <c r="B1142" s="1" t="s">
        <v>1543</v>
      </c>
      <c r="C1142" s="1" t="s">
        <v>97</v>
      </c>
      <c r="D1142" s="1" t="s">
        <v>136</v>
      </c>
      <c r="E1142" s="1" t="s">
        <v>1111</v>
      </c>
      <c r="F1142" s="1" t="s">
        <v>96</v>
      </c>
      <c r="G1142" s="1" t="s">
        <v>118</v>
      </c>
      <c r="H1142" s="1" t="s">
        <v>1516</v>
      </c>
      <c r="I1142" s="1" t="s">
        <v>90</v>
      </c>
      <c r="J1142" s="1" t="s">
        <v>127</v>
      </c>
      <c r="K1142" s="1">
        <v>32</v>
      </c>
      <c r="L1142" s="1" t="s">
        <v>101</v>
      </c>
      <c r="M1142" s="1" t="s">
        <v>325</v>
      </c>
      <c r="N1142" s="1" t="s">
        <v>105</v>
      </c>
      <c r="O1142" s="1" t="s">
        <v>104</v>
      </c>
      <c r="P1142">
        <v>268</v>
      </c>
      <c r="Q1142" s="1" t="str">
        <f>VLOOKUP([1]!Tabla1[[#This Row],[RENAES]],[2]EESS!$1:$1048576,6,FALSE)</f>
        <v>DATEM DEL MARAÑON</v>
      </c>
      <c r="R1142" s="1" t="str">
        <f>VLOOKUP([1]!Tabla1[[#This Row],[RENAES]],[2]EESS!$1:$1048576,7,FALSE)</f>
        <v>MANSERICHE</v>
      </c>
      <c r="S1142" s="1" t="str">
        <f>VLOOKUP([1]!Tabla1[[#This Row],[RENAES]],[2]EESS!$1:$1048576,10,FALSE)</f>
        <v xml:space="preserve">SARAMIRIZA </v>
      </c>
      <c r="T1142" s="1" t="s">
        <v>1169</v>
      </c>
      <c r="U1142" s="1" t="s">
        <v>326</v>
      </c>
      <c r="V1142" s="1" t="s">
        <v>91</v>
      </c>
      <c r="W1142" s="57">
        <v>2</v>
      </c>
      <c r="X1142" s="1" t="s">
        <v>1516</v>
      </c>
      <c r="Y1142" s="1" t="s">
        <v>90</v>
      </c>
      <c r="Z1142" s="1" t="s">
        <v>127</v>
      </c>
      <c r="AA1142" s="1"/>
      <c r="AB1142" s="1"/>
      <c r="AC1142" s="1"/>
      <c r="AD1142" s="1"/>
      <c r="AE1142" s="1"/>
      <c r="AF1142" s="1"/>
      <c r="AG1142" s="1"/>
      <c r="AH1142" s="1" t="s">
        <v>2522</v>
      </c>
      <c r="AI1142" s="1" t="s">
        <v>326</v>
      </c>
      <c r="AJ1142" s="1" t="s">
        <v>91</v>
      </c>
      <c r="AK1142" s="57">
        <v>1</v>
      </c>
      <c r="AL1142" s="1" t="s">
        <v>3579</v>
      </c>
      <c r="AM1142" s="1" t="s">
        <v>127</v>
      </c>
      <c r="AN1142" s="1" t="s">
        <v>119</v>
      </c>
      <c r="AO1142" s="1"/>
      <c r="AP1142" s="1"/>
      <c r="AQ1142" s="1"/>
      <c r="AR1142" s="1"/>
      <c r="AS1142" s="1"/>
      <c r="AT1142" s="1"/>
      <c r="AU1142" s="1"/>
      <c r="AV1142" s="1" t="s">
        <v>4816</v>
      </c>
      <c r="AW1142" s="1" t="s">
        <v>326</v>
      </c>
      <c r="AX1142" s="1" t="s">
        <v>91</v>
      </c>
      <c r="AY1142" s="57">
        <v>2</v>
      </c>
      <c r="AZ1142" s="1" t="s">
        <v>3579</v>
      </c>
      <c r="BA1142" s="1" t="s">
        <v>127</v>
      </c>
      <c r="BB1142" s="1" t="s">
        <v>95</v>
      </c>
      <c r="BC1142" s="1" t="s">
        <v>4217</v>
      </c>
      <c r="BD1142" s="1" t="s">
        <v>326</v>
      </c>
      <c r="BE1142" s="1" t="s">
        <v>91</v>
      </c>
      <c r="BF1142" s="57">
        <v>3</v>
      </c>
      <c r="BG1142" s="1" t="s">
        <v>5202</v>
      </c>
      <c r="BH1142" s="1" t="s">
        <v>88</v>
      </c>
      <c r="BI1142" s="1" t="s">
        <v>99</v>
      </c>
      <c r="BJ1142" s="1" t="s">
        <v>4622</v>
      </c>
      <c r="BK1142" s="1" t="s">
        <v>326</v>
      </c>
      <c r="BL1142" s="1" t="s">
        <v>91</v>
      </c>
      <c r="BM1142" s="57">
        <v>4</v>
      </c>
      <c r="BN1142" s="1" t="s">
        <v>5202</v>
      </c>
      <c r="BO1142" s="1" t="s">
        <v>88</v>
      </c>
      <c r="BP1142" s="1" t="s">
        <v>96</v>
      </c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 t="s">
        <v>6763</v>
      </c>
      <c r="CF1142" s="1" t="s">
        <v>326</v>
      </c>
      <c r="CG1142" s="1" t="s">
        <v>91</v>
      </c>
      <c r="CH1142" s="1" t="s">
        <v>123</v>
      </c>
      <c r="CI1142" s="1" t="s">
        <v>7403</v>
      </c>
      <c r="CJ1142" s="1" t="s">
        <v>99</v>
      </c>
      <c r="CK1142" s="1" t="s">
        <v>102</v>
      </c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3275</v>
      </c>
      <c r="B1143" s="1" t="s">
        <v>3276</v>
      </c>
      <c r="C1143" s="1" t="s">
        <v>97</v>
      </c>
      <c r="D1143" s="1" t="s">
        <v>3185</v>
      </c>
      <c r="E1143" s="1" t="s">
        <v>1111</v>
      </c>
      <c r="F1143" s="1" t="s">
        <v>88</v>
      </c>
      <c r="G1143" s="1" t="s">
        <v>108</v>
      </c>
      <c r="H1143" s="1" t="s">
        <v>3277</v>
      </c>
      <c r="I1143" s="1" t="s">
        <v>119</v>
      </c>
      <c r="J1143" s="1" t="s">
        <v>102</v>
      </c>
      <c r="K1143" s="1">
        <v>22</v>
      </c>
      <c r="L1143" s="1" t="s">
        <v>101</v>
      </c>
      <c r="M1143" s="1" t="s">
        <v>325</v>
      </c>
      <c r="N1143" s="1" t="s">
        <v>91</v>
      </c>
      <c r="O1143" s="32"/>
      <c r="P1143">
        <v>66</v>
      </c>
      <c r="Q1143" s="1" t="str">
        <f>VLOOKUP([1]!Tabla1[[#This Row],[RENAES]],[2]EESS!$1:$1048576,6,FALSE)</f>
        <v>MAYNAS PERIFERIE</v>
      </c>
      <c r="R1143" s="1" t="str">
        <f>VLOOKUP([1]!Tabla1[[#This Row],[RENAES]],[2]EESS!$1:$1048576,7,FALSE)</f>
        <v>SANTA CLOTILDE</v>
      </c>
      <c r="S1143" s="1" t="str">
        <f>VLOOKUP([1]!Tabla1[[#This Row],[RENAES]],[2]EESS!$1:$1048576,10,FALSE)</f>
        <v>NEGRO URCO</v>
      </c>
      <c r="T1143" s="1" t="s">
        <v>3188</v>
      </c>
      <c r="U1143" s="1" t="s">
        <v>326</v>
      </c>
      <c r="V1143" s="1" t="s">
        <v>91</v>
      </c>
      <c r="W1143" s="57">
        <v>1</v>
      </c>
      <c r="X1143" s="1" t="s">
        <v>350</v>
      </c>
      <c r="Y1143" s="1" t="s">
        <v>142</v>
      </c>
      <c r="Z1143" s="1" t="s">
        <v>107</v>
      </c>
      <c r="AA1143" s="1" t="s">
        <v>7676</v>
      </c>
      <c r="AB1143" s="1" t="s">
        <v>325</v>
      </c>
      <c r="AC1143" s="1" t="s">
        <v>105</v>
      </c>
      <c r="AD1143" s="1" t="s">
        <v>104</v>
      </c>
      <c r="AE1143" s="1" t="s">
        <v>350</v>
      </c>
      <c r="AF1143" s="1" t="s">
        <v>102</v>
      </c>
      <c r="AG1143" s="1" t="s">
        <v>142</v>
      </c>
      <c r="AH1143" s="1" t="s">
        <v>4220</v>
      </c>
      <c r="AI1143" s="1" t="s">
        <v>326</v>
      </c>
      <c r="AJ1143" s="1" t="s">
        <v>91</v>
      </c>
      <c r="AK1143" s="57">
        <v>2</v>
      </c>
      <c r="AL1143" s="1" t="s">
        <v>350</v>
      </c>
      <c r="AM1143" s="1" t="s">
        <v>95</v>
      </c>
      <c r="AN1143" s="1" t="s">
        <v>107</v>
      </c>
      <c r="AO1143" s="1"/>
      <c r="AP1143" s="1"/>
      <c r="AQ1143" s="1"/>
      <c r="AR1143" s="1"/>
      <c r="AS1143" s="1"/>
      <c r="AT1143" s="1"/>
      <c r="AU1143" s="1"/>
      <c r="AV1143" s="1" t="s">
        <v>5652</v>
      </c>
      <c r="AW1143" s="1" t="s">
        <v>326</v>
      </c>
      <c r="AX1143" s="1" t="s">
        <v>91</v>
      </c>
      <c r="AY1143" s="57">
        <v>2</v>
      </c>
      <c r="AZ1143" s="1" t="s">
        <v>350</v>
      </c>
      <c r="BA1143" s="1" t="s">
        <v>95</v>
      </c>
      <c r="BB1143" s="1" t="s">
        <v>121</v>
      </c>
      <c r="BC1143" s="1" t="s">
        <v>6716</v>
      </c>
      <c r="BD1143" s="1" t="s">
        <v>326</v>
      </c>
      <c r="BE1143" s="1" t="s">
        <v>91</v>
      </c>
      <c r="BF1143" s="57">
        <v>3</v>
      </c>
      <c r="BG1143" s="1" t="s">
        <v>350</v>
      </c>
      <c r="BH1143" s="1" t="s">
        <v>90</v>
      </c>
      <c r="BI1143" s="1" t="s">
        <v>129</v>
      </c>
      <c r="BJ1143" s="1" t="s">
        <v>7676</v>
      </c>
      <c r="BK1143" s="1" t="s">
        <v>326</v>
      </c>
      <c r="BL1143" s="1" t="s">
        <v>91</v>
      </c>
      <c r="BM1143" s="57">
        <v>4</v>
      </c>
      <c r="BN1143" s="1" t="s">
        <v>350</v>
      </c>
      <c r="BO1143" s="1" t="s">
        <v>102</v>
      </c>
      <c r="BP1143" s="1" t="s">
        <v>142</v>
      </c>
      <c r="BQ1143" s="1" t="s">
        <v>8115</v>
      </c>
      <c r="BR1143" s="1" t="s">
        <v>326</v>
      </c>
      <c r="BS1143" s="1" t="s">
        <v>91</v>
      </c>
      <c r="BT1143" s="57">
        <v>5</v>
      </c>
      <c r="BU1143" s="1" t="s">
        <v>350</v>
      </c>
      <c r="BV1143" s="1" t="s">
        <v>118</v>
      </c>
      <c r="BW1143" s="1" t="s">
        <v>127</v>
      </c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6984</v>
      </c>
      <c r="B1144" s="1" t="s">
        <v>6985</v>
      </c>
      <c r="C1144" s="1" t="s">
        <v>97</v>
      </c>
      <c r="D1144" s="1" t="s">
        <v>115</v>
      </c>
      <c r="E1144" s="1" t="s">
        <v>1111</v>
      </c>
      <c r="F1144" s="1" t="s">
        <v>102</v>
      </c>
      <c r="G1144" s="1" t="s">
        <v>122</v>
      </c>
      <c r="H1144" s="1" t="s">
        <v>6986</v>
      </c>
      <c r="I1144" s="1" t="s">
        <v>96</v>
      </c>
      <c r="J1144" s="1" t="s">
        <v>95</v>
      </c>
      <c r="K1144" s="1">
        <v>40</v>
      </c>
      <c r="L1144" s="1" t="s">
        <v>101</v>
      </c>
      <c r="M1144" s="1" t="s">
        <v>325</v>
      </c>
      <c r="N1144" s="1" t="s">
        <v>91</v>
      </c>
      <c r="O1144" s="1" t="s">
        <v>104</v>
      </c>
      <c r="P1144">
        <v>16641</v>
      </c>
      <c r="Q1144" s="1" t="str">
        <f>VLOOKUP([1]!Tabla1[[#This Row],[RENAES]],[2]EESS!$1:$1048576,6,FALSE)</f>
        <v>DATEM DEL MARAÑON</v>
      </c>
      <c r="R1144" s="1" t="str">
        <f>VLOOKUP([1]!Tabla1[[#This Row],[RENAES]],[2]EESS!$1:$1048576,7,FALSE)</f>
        <v>MANSERICHE</v>
      </c>
      <c r="S1144" s="1" t="str">
        <f>VLOOKUP([1]!Tabla1[[#This Row],[RENAES]],[2]EESS!$1:$1048576,10,FALSE)</f>
        <v>SINCHI ROCA</v>
      </c>
      <c r="T1144" s="1" t="s">
        <v>5962</v>
      </c>
      <c r="U1144" s="1" t="s">
        <v>326</v>
      </c>
      <c r="V1144" s="1" t="s">
        <v>91</v>
      </c>
      <c r="W1144" s="57">
        <v>4</v>
      </c>
      <c r="X1144" s="1" t="s">
        <v>6986</v>
      </c>
      <c r="Y1144" s="1" t="s">
        <v>96</v>
      </c>
      <c r="Z1144" s="1" t="s">
        <v>95</v>
      </c>
      <c r="AA1144" s="1"/>
      <c r="AB1144" s="1"/>
      <c r="AC1144" s="1"/>
      <c r="AD1144" s="1"/>
      <c r="AE1144" s="1"/>
      <c r="AF1144" s="1"/>
      <c r="AG1144" s="1"/>
      <c r="AH1144" s="1" t="s">
        <v>6429</v>
      </c>
      <c r="AI1144" s="1" t="s">
        <v>326</v>
      </c>
      <c r="AJ1144" s="1" t="s">
        <v>91</v>
      </c>
      <c r="AK1144" s="57">
        <v>5</v>
      </c>
      <c r="AL1144" s="1" t="s">
        <v>7767</v>
      </c>
      <c r="AM1144" s="1" t="s">
        <v>102</v>
      </c>
      <c r="AN1144" s="1" t="s">
        <v>96</v>
      </c>
      <c r="AO1144" s="1"/>
      <c r="AP1144" s="1"/>
      <c r="AQ1144" s="1"/>
      <c r="AR1144" s="1"/>
      <c r="AS1144" s="1"/>
      <c r="AT1144" s="1"/>
      <c r="AU1144" s="1"/>
      <c r="AV1144" s="1" t="s">
        <v>7121</v>
      </c>
      <c r="AW1144" s="1" t="s">
        <v>326</v>
      </c>
      <c r="AX1144" s="1" t="s">
        <v>91</v>
      </c>
      <c r="AY1144" s="57">
        <v>7</v>
      </c>
      <c r="AZ1144" s="1" t="s">
        <v>7767</v>
      </c>
      <c r="BA1144" s="1" t="s">
        <v>102</v>
      </c>
      <c r="BB1144" s="1" t="s">
        <v>119</v>
      </c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2621</v>
      </c>
      <c r="B1145" s="1" t="s">
        <v>2622</v>
      </c>
      <c r="C1145" s="1" t="s">
        <v>97</v>
      </c>
      <c r="D1145" s="1" t="s">
        <v>3185</v>
      </c>
      <c r="E1145" s="1" t="s">
        <v>1111</v>
      </c>
      <c r="F1145" s="1" t="s">
        <v>90</v>
      </c>
      <c r="G1145" s="1" t="s">
        <v>106</v>
      </c>
      <c r="H1145" s="1" t="s">
        <v>327</v>
      </c>
      <c r="I1145" s="1" t="s">
        <v>2597</v>
      </c>
      <c r="J1145" s="1" t="s">
        <v>96</v>
      </c>
      <c r="K1145" s="1">
        <v>21</v>
      </c>
      <c r="L1145" s="1" t="s">
        <v>101</v>
      </c>
      <c r="M1145" s="1" t="s">
        <v>325</v>
      </c>
      <c r="N1145" s="1" t="s">
        <v>91</v>
      </c>
      <c r="O1145" s="1" t="s">
        <v>104</v>
      </c>
      <c r="P1145">
        <v>16</v>
      </c>
      <c r="Q1145" s="1" t="str">
        <f>VLOOKUP([1]!Tabla1[[#This Row],[RENAES]],[2]EESS!$1:$1048576,6,FALSE)</f>
        <v>NO PERTENECE A NINGUNA RED</v>
      </c>
      <c r="R1145" s="1" t="str">
        <f>VLOOKUP([1]!Tabla1[[#This Row],[RENAES]],[2]EESS!$1:$1048576,7,FALSE)</f>
        <v>NO PERTENECE A NINGUNA MICRORED</v>
      </c>
      <c r="S1145" s="1" t="str">
        <f>VLOOKUP([1]!Tabla1[[#This Row],[RENAES]],[2]EESS!$1:$1048576,10,FALSE)</f>
        <v>HOSPITAL IQUITOS "Cesar Garayar Garcia"</v>
      </c>
      <c r="T1145" s="1" t="s">
        <v>2521</v>
      </c>
      <c r="U1145" s="1" t="s">
        <v>326</v>
      </c>
      <c r="V1145" s="1" t="s">
        <v>91</v>
      </c>
      <c r="W1145" s="57">
        <v>1</v>
      </c>
      <c r="X1145" s="1" t="s">
        <v>327</v>
      </c>
      <c r="Y1145" s="1" t="s">
        <v>2597</v>
      </c>
      <c r="Z1145" s="1" t="s">
        <v>96</v>
      </c>
      <c r="AA1145" s="1" t="s">
        <v>4842</v>
      </c>
      <c r="AB1145" s="1" t="s">
        <v>325</v>
      </c>
      <c r="AC1145" s="1" t="s">
        <v>105</v>
      </c>
      <c r="AD1145" s="1" t="s">
        <v>104</v>
      </c>
      <c r="AE1145" s="1" t="s">
        <v>327</v>
      </c>
      <c r="AF1145" s="1" t="s">
        <v>4911</v>
      </c>
      <c r="AG1145" s="1" t="s">
        <v>96</v>
      </c>
      <c r="AH1145" s="1" t="s">
        <v>4842</v>
      </c>
      <c r="AI1145" s="1" t="s">
        <v>326</v>
      </c>
      <c r="AJ1145" s="1" t="s">
        <v>91</v>
      </c>
      <c r="AK1145" s="57">
        <v>2</v>
      </c>
      <c r="AL1145" s="1" t="s">
        <v>327</v>
      </c>
      <c r="AM1145" s="1" t="s">
        <v>4911</v>
      </c>
      <c r="AN1145" s="1" t="s">
        <v>96</v>
      </c>
      <c r="AO1145" s="1" t="s">
        <v>8311</v>
      </c>
      <c r="AP1145" s="1" t="s">
        <v>325</v>
      </c>
      <c r="AQ1145" s="1" t="s">
        <v>91</v>
      </c>
      <c r="AR1145" s="1" t="s">
        <v>104</v>
      </c>
      <c r="AS1145" s="1" t="s">
        <v>324</v>
      </c>
      <c r="AT1145" s="1" t="s">
        <v>88</v>
      </c>
      <c r="AU1145" s="1" t="s">
        <v>96</v>
      </c>
      <c r="AV1145" s="1" t="s">
        <v>4618</v>
      </c>
      <c r="AW1145" s="1" t="s">
        <v>326</v>
      </c>
      <c r="AX1145" s="1" t="s">
        <v>91</v>
      </c>
      <c r="AY1145" s="57">
        <v>3</v>
      </c>
      <c r="AZ1145" s="1" t="s">
        <v>327</v>
      </c>
      <c r="BA1145" s="1" t="s">
        <v>108</v>
      </c>
      <c r="BB1145" s="1" t="s">
        <v>116</v>
      </c>
      <c r="BC1145" s="1" t="s">
        <v>4618</v>
      </c>
      <c r="BD1145" s="1" t="s">
        <v>326</v>
      </c>
      <c r="BE1145" s="1" t="s">
        <v>91</v>
      </c>
      <c r="BF1145" s="57">
        <v>60</v>
      </c>
      <c r="BG1145" s="1" t="s">
        <v>327</v>
      </c>
      <c r="BH1145" s="1" t="s">
        <v>108</v>
      </c>
      <c r="BI1145" s="1" t="s">
        <v>116</v>
      </c>
      <c r="BJ1145" s="1" t="s">
        <v>5986</v>
      </c>
      <c r="BK1145" s="1" t="s">
        <v>326</v>
      </c>
      <c r="BL1145" s="1" t="s">
        <v>91</v>
      </c>
      <c r="BM1145" s="57">
        <v>4</v>
      </c>
      <c r="BN1145" s="1" t="s">
        <v>327</v>
      </c>
      <c r="BO1145" s="1" t="s">
        <v>7170</v>
      </c>
      <c r="BP1145" s="1" t="s">
        <v>96</v>
      </c>
      <c r="BQ1145" s="1" t="s">
        <v>5986</v>
      </c>
      <c r="BR1145" s="1" t="s">
        <v>326</v>
      </c>
      <c r="BS1145" s="1" t="s">
        <v>91</v>
      </c>
      <c r="BT1145" s="57">
        <v>60</v>
      </c>
      <c r="BU1145" s="1" t="s">
        <v>327</v>
      </c>
      <c r="BV1145" s="1" t="s">
        <v>7170</v>
      </c>
      <c r="BW1145" s="1" t="s">
        <v>96</v>
      </c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 t="s">
        <v>4618</v>
      </c>
      <c r="CM1145" s="1" t="s">
        <v>325</v>
      </c>
      <c r="CN1145" s="1" t="s">
        <v>105</v>
      </c>
      <c r="CO1145" s="1" t="s">
        <v>130</v>
      </c>
      <c r="CP1145" s="1" t="s">
        <v>327</v>
      </c>
      <c r="CQ1145" s="1" t="s">
        <v>108</v>
      </c>
      <c r="CR1145" s="1" t="s">
        <v>116</v>
      </c>
    </row>
    <row r="1146" spans="1:96" x14ac:dyDescent="0.3">
      <c r="A1146" s="1" t="s">
        <v>8312</v>
      </c>
      <c r="B1146" s="1" t="s">
        <v>8313</v>
      </c>
      <c r="C1146" s="1" t="s">
        <v>97</v>
      </c>
      <c r="D1146" s="1" t="s">
        <v>3185</v>
      </c>
      <c r="E1146" s="1" t="s">
        <v>1111</v>
      </c>
      <c r="F1146" s="1" t="s">
        <v>95</v>
      </c>
      <c r="G1146" s="1" t="s">
        <v>118</v>
      </c>
      <c r="H1146" s="1" t="s">
        <v>324</v>
      </c>
      <c r="I1146" s="1" t="s">
        <v>113</v>
      </c>
      <c r="J1146" s="1" t="s">
        <v>88</v>
      </c>
      <c r="K1146" s="1">
        <v>35</v>
      </c>
      <c r="L1146" s="1" t="s">
        <v>101</v>
      </c>
      <c r="M1146" s="1" t="s">
        <v>325</v>
      </c>
      <c r="N1146" s="1" t="s">
        <v>91</v>
      </c>
      <c r="O1146" s="1" t="s">
        <v>92</v>
      </c>
      <c r="P1146">
        <v>3</v>
      </c>
      <c r="Q1146" s="1" t="str">
        <f>VLOOKUP([1]!Tabla1[[#This Row],[RENAES]],[2]EESS!$1:$1048576,6,FALSE)</f>
        <v>RAMON CASTILLA</v>
      </c>
      <c r="R1146" s="1" t="str">
        <f>VLOOKUP([1]!Tabla1[[#This Row],[RENAES]],[2]EESS!$1:$1048576,7,FALSE)</f>
        <v>SAN PABLO</v>
      </c>
      <c r="S1146" s="1" t="str">
        <f>VLOOKUP([1]!Tabla1[[#This Row],[RENAES]],[2]EESS!$1:$1048576,10,FALSE)</f>
        <v>SAN PABLO</v>
      </c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 t="s">
        <v>7656</v>
      </c>
      <c r="CF1146" s="1" t="s">
        <v>326</v>
      </c>
      <c r="CG1146" s="1" t="s">
        <v>91</v>
      </c>
      <c r="CH1146" s="1" t="s">
        <v>123</v>
      </c>
      <c r="CI1146" s="1" t="s">
        <v>4075</v>
      </c>
      <c r="CJ1146" s="1" t="s">
        <v>99</v>
      </c>
      <c r="CK1146" s="1" t="s">
        <v>100</v>
      </c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6772</v>
      </c>
      <c r="B1147" s="1" t="s">
        <v>6773</v>
      </c>
      <c r="C1147" s="1" t="s">
        <v>97</v>
      </c>
      <c r="D1147" s="1" t="s">
        <v>3185</v>
      </c>
      <c r="E1147" s="1" t="s">
        <v>1111</v>
      </c>
      <c r="F1147" s="1" t="s">
        <v>102</v>
      </c>
      <c r="G1147" s="1" t="s">
        <v>114</v>
      </c>
      <c r="H1147" s="1" t="s">
        <v>6774</v>
      </c>
      <c r="I1147" s="1" t="s">
        <v>95</v>
      </c>
      <c r="J1147" s="1" t="s">
        <v>142</v>
      </c>
      <c r="K1147" s="1">
        <v>35</v>
      </c>
      <c r="L1147" s="1" t="s">
        <v>101</v>
      </c>
      <c r="M1147" s="1" t="s">
        <v>325</v>
      </c>
      <c r="N1147" s="1" t="s">
        <v>91</v>
      </c>
      <c r="O1147" s="1" t="s">
        <v>104</v>
      </c>
      <c r="P1147">
        <v>135</v>
      </c>
      <c r="Q1147" s="1" t="str">
        <f>VLOOKUP([1]!Tabla1[[#This Row],[RENAES]],[2]EESS!$1:$1048576,6,FALSE)</f>
        <v>REQUENA</v>
      </c>
      <c r="R1147" s="1" t="str">
        <f>VLOOKUP([1]!Tabla1[[#This Row],[RENAES]],[2]EESS!$1:$1048576,7,FALSE)</f>
        <v>REQUENA</v>
      </c>
      <c r="S1147" s="1" t="str">
        <f>VLOOKUP([1]!Tabla1[[#This Row],[RENAES]],[2]EESS!$1:$1048576,10,FALSE)</f>
        <v>REQUENA</v>
      </c>
      <c r="T1147" s="1" t="s">
        <v>6162</v>
      </c>
      <c r="U1147" s="1" t="s">
        <v>326</v>
      </c>
      <c r="V1147" s="1" t="s">
        <v>91</v>
      </c>
      <c r="W1147" s="57">
        <v>6</v>
      </c>
      <c r="X1147" s="1" t="s">
        <v>6774</v>
      </c>
      <c r="Y1147" s="1" t="s">
        <v>95</v>
      </c>
      <c r="Z1147" s="1" t="s">
        <v>142</v>
      </c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6226</v>
      </c>
      <c r="B1148" s="1" t="s">
        <v>6227</v>
      </c>
      <c r="C1148" s="1" t="s">
        <v>97</v>
      </c>
      <c r="D1148" s="1" t="s">
        <v>3185</v>
      </c>
      <c r="E1148" s="1" t="s">
        <v>1111</v>
      </c>
      <c r="F1148" s="1" t="s">
        <v>102</v>
      </c>
      <c r="G1148" s="1" t="s">
        <v>115</v>
      </c>
      <c r="H1148" s="1" t="s">
        <v>6081</v>
      </c>
      <c r="I1148" s="1" t="s">
        <v>88</v>
      </c>
      <c r="J1148" s="1" t="s">
        <v>88</v>
      </c>
      <c r="K1148" s="1">
        <v>39</v>
      </c>
      <c r="L1148" s="1" t="s">
        <v>101</v>
      </c>
      <c r="M1148" s="1" t="s">
        <v>325</v>
      </c>
      <c r="N1148" s="1" t="s">
        <v>91</v>
      </c>
      <c r="O1148" s="1" t="s">
        <v>92</v>
      </c>
      <c r="P1148">
        <v>135</v>
      </c>
      <c r="Q1148" s="1" t="str">
        <f>VLOOKUP([1]!Tabla1[[#This Row],[RENAES]],[2]EESS!$1:$1048576,6,FALSE)</f>
        <v>MAYNAS PERIFERIE</v>
      </c>
      <c r="R1148" s="1" t="str">
        <f>VLOOKUP([1]!Tabla1[[#This Row],[RENAES]],[2]EESS!$1:$1048576,7,FALSE)</f>
        <v>TAMSHIYACU</v>
      </c>
      <c r="S1148" s="1" t="str">
        <f>VLOOKUP([1]!Tabla1[[#This Row],[RENAES]],[2]EESS!$1:$1048576,10,FALSE)</f>
        <v>TAMSHIYACU</v>
      </c>
      <c r="T1148" s="1" t="s">
        <v>5938</v>
      </c>
      <c r="U1148" s="1" t="s">
        <v>326</v>
      </c>
      <c r="V1148" s="1" t="s">
        <v>91</v>
      </c>
      <c r="W1148" s="57">
        <v>2</v>
      </c>
      <c r="X1148" s="1" t="s">
        <v>6774</v>
      </c>
      <c r="Y1148" s="1" t="s">
        <v>90</v>
      </c>
      <c r="Z1148" s="1" t="s">
        <v>122</v>
      </c>
      <c r="AA1148" s="1"/>
      <c r="AB1148" s="1"/>
      <c r="AC1148" s="1"/>
      <c r="AD1148" s="1"/>
      <c r="AE1148" s="1"/>
      <c r="AF1148" s="1"/>
      <c r="AG1148" s="1"/>
      <c r="AH1148" s="1" t="s">
        <v>7656</v>
      </c>
      <c r="AI1148" s="1" t="s">
        <v>326</v>
      </c>
      <c r="AJ1148" s="1" t="s">
        <v>91</v>
      </c>
      <c r="AK1148" s="57">
        <v>3</v>
      </c>
      <c r="AL1148" s="1" t="s">
        <v>3513</v>
      </c>
      <c r="AM1148" s="1" t="s">
        <v>99</v>
      </c>
      <c r="AN1148" s="1" t="s">
        <v>109</v>
      </c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9344</v>
      </c>
      <c r="B1149" s="1" t="s">
        <v>9345</v>
      </c>
      <c r="C1149" s="1" t="s">
        <v>97</v>
      </c>
      <c r="D1149" s="1" t="s">
        <v>136</v>
      </c>
      <c r="E1149" s="1" t="s">
        <v>1111</v>
      </c>
      <c r="F1149" s="1" t="s">
        <v>95</v>
      </c>
      <c r="G1149" s="1" t="s">
        <v>106</v>
      </c>
      <c r="H1149" s="1" t="s">
        <v>9331</v>
      </c>
      <c r="I1149" s="1" t="s">
        <v>96</v>
      </c>
      <c r="J1149" s="1" t="s">
        <v>88</v>
      </c>
      <c r="K1149" s="1">
        <v>25</v>
      </c>
      <c r="L1149" s="1" t="s">
        <v>101</v>
      </c>
      <c r="M1149" s="1" t="s">
        <v>325</v>
      </c>
      <c r="N1149" s="1" t="s">
        <v>91</v>
      </c>
      <c r="O1149" s="1" t="s">
        <v>104</v>
      </c>
      <c r="P1149">
        <v>259</v>
      </c>
      <c r="Q1149" s="1" t="str">
        <f>VLOOKUP([1]!Tabla1[[#This Row],[RENAES]],[2]EESS!$1:$1048576,6,FALSE)</f>
        <v>NO PERTENECE A NINGUNA RED</v>
      </c>
      <c r="R1149" s="1" t="str">
        <f>VLOOKUP([1]!Tabla1[[#This Row],[RENAES]],[2]EESS!$1:$1048576,7,FALSE)</f>
        <v>NO PERTENECE A NINGUNA MICRORED</v>
      </c>
      <c r="S1149" s="1" t="str">
        <f>VLOOKUP([1]!Tabla1[[#This Row],[RENAES]],[2]EESS!$1:$1048576,10,FALSE)</f>
        <v>HOSPITAL IQUITOS "Cesar Garayar Garcia"</v>
      </c>
      <c r="T1149" s="1" t="s">
        <v>7126</v>
      </c>
      <c r="U1149" s="1" t="s">
        <v>326</v>
      </c>
      <c r="V1149" s="1" t="s">
        <v>91</v>
      </c>
      <c r="W1149" s="57">
        <v>1</v>
      </c>
      <c r="X1149" s="1" t="s">
        <v>9331</v>
      </c>
      <c r="Y1149" s="1" t="s">
        <v>96</v>
      </c>
      <c r="Z1149" s="1" t="s">
        <v>88</v>
      </c>
      <c r="AA1149" s="1"/>
      <c r="AB1149" s="1"/>
      <c r="AC1149" s="1"/>
      <c r="AD1149" s="1"/>
      <c r="AE1149" s="1"/>
      <c r="AF1149" s="1"/>
      <c r="AG1149" s="1"/>
      <c r="AH1149" s="1" t="s">
        <v>8232</v>
      </c>
      <c r="AI1149" s="1" t="s">
        <v>326</v>
      </c>
      <c r="AJ1149" s="1" t="s">
        <v>91</v>
      </c>
      <c r="AK1149" s="57">
        <v>2</v>
      </c>
      <c r="AL1149" s="1" t="s">
        <v>9332</v>
      </c>
      <c r="AM1149" s="1" t="s">
        <v>96</v>
      </c>
      <c r="AN1149" s="1" t="s">
        <v>102</v>
      </c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7399</v>
      </c>
      <c r="B1150" s="1" t="s">
        <v>7768</v>
      </c>
      <c r="C1150" s="1" t="s">
        <v>97</v>
      </c>
      <c r="D1150" s="1" t="s">
        <v>3185</v>
      </c>
      <c r="E1150" s="1" t="s">
        <v>1111</v>
      </c>
      <c r="F1150" s="1" t="s">
        <v>95</v>
      </c>
      <c r="G1150" s="1" t="s">
        <v>145</v>
      </c>
      <c r="H1150" s="1" t="s">
        <v>3867</v>
      </c>
      <c r="I1150" s="1" t="s">
        <v>88</v>
      </c>
      <c r="J1150" s="1" t="s">
        <v>127</v>
      </c>
      <c r="K1150" s="1">
        <v>25</v>
      </c>
      <c r="L1150" s="1" t="s">
        <v>101</v>
      </c>
      <c r="M1150" s="1" t="s">
        <v>325</v>
      </c>
      <c r="N1150" s="1" t="s">
        <v>91</v>
      </c>
      <c r="O1150" s="1" t="s">
        <v>104</v>
      </c>
      <c r="P1150">
        <v>282</v>
      </c>
      <c r="Q1150" s="1" t="str">
        <f>VLOOKUP([1]!Tabla1[[#This Row],[RENAES]],[2]EESS!$1:$1048576,6,FALSE)</f>
        <v>DATEM DEL MARAÑON</v>
      </c>
      <c r="R1150" s="1" t="str">
        <f>VLOOKUP([1]!Tabla1[[#This Row],[RENAES]],[2]EESS!$1:$1048576,7,FALSE)</f>
        <v>BARRANCA</v>
      </c>
      <c r="S1150" s="1" t="str">
        <f>VLOOKUP([1]!Tabla1[[#This Row],[RENAES]],[2]EESS!$1:$1048576,10,FALSE)</f>
        <v>BARRANCA</v>
      </c>
      <c r="T1150" s="1" t="s">
        <v>7121</v>
      </c>
      <c r="U1150" s="1" t="s">
        <v>326</v>
      </c>
      <c r="V1150" s="1" t="s">
        <v>91</v>
      </c>
      <c r="W1150" s="57">
        <v>2</v>
      </c>
      <c r="X1150" s="1" t="s">
        <v>3867</v>
      </c>
      <c r="Y1150" s="1" t="s">
        <v>88</v>
      </c>
      <c r="Z1150" s="1" t="s">
        <v>127</v>
      </c>
      <c r="AA1150" s="1"/>
      <c r="AB1150" s="1"/>
      <c r="AC1150" s="1"/>
      <c r="AD1150" s="1"/>
      <c r="AE1150" s="1"/>
      <c r="AF1150" s="1"/>
      <c r="AG1150" s="1"/>
      <c r="AH1150" s="1" t="s">
        <v>9004</v>
      </c>
      <c r="AI1150" s="1" t="s">
        <v>326</v>
      </c>
      <c r="AJ1150" s="1" t="s">
        <v>91</v>
      </c>
      <c r="AK1150" s="57">
        <v>2</v>
      </c>
      <c r="AL1150" s="1" t="s">
        <v>3867</v>
      </c>
      <c r="AM1150" s="1" t="s">
        <v>90</v>
      </c>
      <c r="AN1150" s="1" t="s">
        <v>129</v>
      </c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4034</v>
      </c>
      <c r="B1151" s="1" t="s">
        <v>4035</v>
      </c>
      <c r="C1151" s="1" t="s">
        <v>97</v>
      </c>
      <c r="D1151" s="1" t="s">
        <v>3185</v>
      </c>
      <c r="E1151" s="1" t="s">
        <v>1111</v>
      </c>
      <c r="F1151" s="1" t="s">
        <v>88</v>
      </c>
      <c r="G1151" s="1" t="s">
        <v>129</v>
      </c>
      <c r="H1151" s="1" t="s">
        <v>4036</v>
      </c>
      <c r="I1151" s="1" t="s">
        <v>109</v>
      </c>
      <c r="J1151" s="1" t="s">
        <v>96</v>
      </c>
      <c r="K1151" s="1">
        <v>21</v>
      </c>
      <c r="L1151" s="1" t="s">
        <v>101</v>
      </c>
      <c r="M1151" s="1" t="s">
        <v>325</v>
      </c>
      <c r="N1151" s="1" t="s">
        <v>91</v>
      </c>
      <c r="O1151" s="32"/>
      <c r="P1151">
        <v>127</v>
      </c>
      <c r="Q1151" s="1" t="str">
        <f>VLOOKUP([1]!Tabla1[[#This Row],[RENAES]],[2]EESS!$1:$1048576,6,FALSE)</f>
        <v>MAYNAS CIUDAD</v>
      </c>
      <c r="R1151" s="1" t="str">
        <f>VLOOKUP([1]!Tabla1[[#This Row],[RENAES]],[2]EESS!$1:$1048576,7,FALSE)</f>
        <v>BELEN</v>
      </c>
      <c r="S1151" s="1" t="str">
        <f>VLOOKUP([1]!Tabla1[[#This Row],[RENAES]],[2]EESS!$1:$1048576,10,FALSE)</f>
        <v>BELEN de Villa Belen</v>
      </c>
      <c r="T1151" s="1" t="s">
        <v>3524</v>
      </c>
      <c r="U1151" s="1" t="s">
        <v>326</v>
      </c>
      <c r="V1151" s="1" t="s">
        <v>91</v>
      </c>
      <c r="W1151" s="57">
        <v>1</v>
      </c>
      <c r="X1151" s="1" t="s">
        <v>4036</v>
      </c>
      <c r="Y1151" s="1" t="s">
        <v>109</v>
      </c>
      <c r="Z1151" s="1" t="s">
        <v>96</v>
      </c>
      <c r="AA1151" s="1" t="s">
        <v>4611</v>
      </c>
      <c r="AB1151" s="1" t="s">
        <v>325</v>
      </c>
      <c r="AC1151" s="1" t="s">
        <v>105</v>
      </c>
      <c r="AD1151" s="1" t="s">
        <v>104</v>
      </c>
      <c r="AE1151" s="1" t="s">
        <v>184</v>
      </c>
      <c r="AF1151" s="1" t="s">
        <v>108</v>
      </c>
      <c r="AG1151" s="1" t="s">
        <v>127</v>
      </c>
      <c r="AH1151" s="1" t="s">
        <v>4611</v>
      </c>
      <c r="AI1151" s="1" t="s">
        <v>326</v>
      </c>
      <c r="AJ1151" s="1" t="s">
        <v>91</v>
      </c>
      <c r="AK1151" s="57">
        <v>2</v>
      </c>
      <c r="AL1151" s="1" t="s">
        <v>184</v>
      </c>
      <c r="AM1151" s="1" t="s">
        <v>108</v>
      </c>
      <c r="AN1151" s="1" t="s">
        <v>127</v>
      </c>
      <c r="AO1151" s="1" t="s">
        <v>5671</v>
      </c>
      <c r="AP1151" s="1" t="s">
        <v>325</v>
      </c>
      <c r="AQ1151" s="1" t="s">
        <v>91</v>
      </c>
      <c r="AR1151" s="32"/>
      <c r="AS1151" s="1" t="s">
        <v>4036</v>
      </c>
      <c r="AT1151" s="1" t="s">
        <v>90</v>
      </c>
      <c r="AU1151" s="1" t="s">
        <v>102</v>
      </c>
      <c r="AV1151" s="1" t="s">
        <v>7676</v>
      </c>
      <c r="AW1151" s="1" t="s">
        <v>326</v>
      </c>
      <c r="AX1151" s="1" t="s">
        <v>91</v>
      </c>
      <c r="AY1151" s="57">
        <v>3</v>
      </c>
      <c r="AZ1151" s="1" t="s">
        <v>183</v>
      </c>
      <c r="BA1151" s="1" t="s">
        <v>119</v>
      </c>
      <c r="BB1151" s="1" t="s">
        <v>107</v>
      </c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8314</v>
      </c>
      <c r="B1152" s="1" t="s">
        <v>8315</v>
      </c>
      <c r="C1152" s="1" t="s">
        <v>97</v>
      </c>
      <c r="D1152" s="1" t="s">
        <v>3185</v>
      </c>
      <c r="E1152" s="1" t="s">
        <v>1111</v>
      </c>
      <c r="F1152" s="1" t="s">
        <v>119</v>
      </c>
      <c r="G1152" s="1" t="s">
        <v>127</v>
      </c>
      <c r="H1152" s="1" t="s">
        <v>324</v>
      </c>
      <c r="I1152" s="1" t="s">
        <v>99</v>
      </c>
      <c r="J1152" s="1" t="s">
        <v>142</v>
      </c>
      <c r="K1152" s="1">
        <v>22</v>
      </c>
      <c r="L1152" s="1" t="s">
        <v>101</v>
      </c>
      <c r="M1152" s="1" t="s">
        <v>325</v>
      </c>
      <c r="N1152" s="1" t="s">
        <v>91</v>
      </c>
      <c r="O1152" s="1" t="s">
        <v>92</v>
      </c>
      <c r="P1152">
        <v>3</v>
      </c>
      <c r="Q1152" s="1" t="str">
        <f>VLOOKUP([1]!Tabla1[[#This Row],[RENAES]],[2]EESS!$1:$1048576,6,FALSE)</f>
        <v>UCAYALI</v>
      </c>
      <c r="R1152" s="1" t="str">
        <f>VLOOKUP([1]!Tabla1[[#This Row],[RENAES]],[2]EESS!$1:$1048576,7,FALSE)</f>
        <v>SARAYACU</v>
      </c>
      <c r="S1152" s="1" t="str">
        <f>VLOOKUP([1]!Tabla1[[#This Row],[RENAES]],[2]EESS!$1:$1048576,10,FALSE)</f>
        <v>TRES UNIDOS</v>
      </c>
      <c r="T1152" s="1" t="s">
        <v>7428</v>
      </c>
      <c r="U1152" s="1" t="s">
        <v>326</v>
      </c>
      <c r="V1152" s="1" t="s">
        <v>91</v>
      </c>
      <c r="W1152" s="57">
        <v>10</v>
      </c>
      <c r="X1152" s="1" t="s">
        <v>324</v>
      </c>
      <c r="Y1152" s="1" t="s">
        <v>99</v>
      </c>
      <c r="Z1152" s="1" t="s">
        <v>142</v>
      </c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2954</v>
      </c>
      <c r="B1153" s="1" t="s">
        <v>2955</v>
      </c>
      <c r="C1153" s="1" t="s">
        <v>97</v>
      </c>
      <c r="D1153" s="1" t="s">
        <v>3185</v>
      </c>
      <c r="E1153" s="1" t="s">
        <v>1111</v>
      </c>
      <c r="F1153" s="1" t="s">
        <v>88</v>
      </c>
      <c r="G1153" s="1" t="s">
        <v>127</v>
      </c>
      <c r="H1153" s="1" t="s">
        <v>324</v>
      </c>
      <c r="I1153" s="1" t="s">
        <v>119</v>
      </c>
      <c r="J1153" s="1" t="s">
        <v>96</v>
      </c>
      <c r="K1153" s="1">
        <v>26</v>
      </c>
      <c r="L1153" s="1" t="s">
        <v>101</v>
      </c>
      <c r="M1153" s="1" t="s">
        <v>325</v>
      </c>
      <c r="N1153" s="1" t="s">
        <v>91</v>
      </c>
      <c r="O1153" s="1" t="s">
        <v>92</v>
      </c>
      <c r="P1153">
        <v>1</v>
      </c>
      <c r="Q1153" s="1" t="str">
        <f>VLOOKUP([1]!Tabla1[[#This Row],[RENAES]],[2]EESS!$1:$1048576,6,FALSE)</f>
        <v>MAYNAS CIUDAD</v>
      </c>
      <c r="R1153" s="1" t="str">
        <f>VLOOKUP([1]!Tabla1[[#This Row],[RENAES]],[2]EESS!$1:$1048576,7,FALSE)</f>
        <v>IQUITOS SUR</v>
      </c>
      <c r="S1153" s="1" t="str">
        <f>VLOOKUP([1]!Tabla1[[#This Row],[RENAES]],[2]EESS!$1:$1048576,10,FALSE)</f>
        <v>SAN JUAN DE MIRAFLORES</v>
      </c>
      <c r="T1153" s="1" t="s">
        <v>2916</v>
      </c>
      <c r="U1153" s="1" t="s">
        <v>326</v>
      </c>
      <c r="V1153" s="1" t="s">
        <v>91</v>
      </c>
      <c r="W1153" s="57">
        <v>30</v>
      </c>
      <c r="X1153" s="1" t="s">
        <v>324</v>
      </c>
      <c r="Y1153" s="1" t="s">
        <v>119</v>
      </c>
      <c r="Z1153" s="1" t="s">
        <v>96</v>
      </c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3278</v>
      </c>
      <c r="B1154" s="1" t="s">
        <v>3279</v>
      </c>
      <c r="C1154" s="1" t="s">
        <v>97</v>
      </c>
      <c r="D1154" s="1" t="s">
        <v>3185</v>
      </c>
      <c r="E1154" s="1" t="s">
        <v>1111</v>
      </c>
      <c r="F1154" s="1" t="s">
        <v>90</v>
      </c>
      <c r="G1154" s="1" t="s">
        <v>102</v>
      </c>
      <c r="H1154" s="1" t="s">
        <v>3207</v>
      </c>
      <c r="I1154" s="1" t="s">
        <v>96</v>
      </c>
      <c r="J1154" s="1" t="s">
        <v>119</v>
      </c>
      <c r="K1154" s="1">
        <v>38</v>
      </c>
      <c r="L1154" s="1" t="s">
        <v>101</v>
      </c>
      <c r="M1154" s="1" t="s">
        <v>325</v>
      </c>
      <c r="N1154" s="1" t="s">
        <v>91</v>
      </c>
      <c r="O1154" s="1" t="s">
        <v>104</v>
      </c>
      <c r="P1154">
        <v>246</v>
      </c>
      <c r="Q1154" s="1" t="str">
        <f>VLOOKUP([1]!Tabla1[[#This Row],[RENAES]],[2]EESS!$1:$1048576,6,FALSE)</f>
        <v>DATEM DEL MARAÑON</v>
      </c>
      <c r="R1154" s="1" t="str">
        <f>VLOOKUP([1]!Tabla1[[#This Row],[RENAES]],[2]EESS!$1:$1048576,7,FALSE)</f>
        <v>ANDOAS</v>
      </c>
      <c r="S1154" s="1" t="str">
        <f>VLOOKUP([1]!Tabla1[[#This Row],[RENAES]],[2]EESS!$1:$1048576,10,FALSE)</f>
        <v>ANDOAS VIEJO</v>
      </c>
      <c r="T1154" s="1" t="s">
        <v>1312</v>
      </c>
      <c r="U1154" s="1" t="s">
        <v>326</v>
      </c>
      <c r="V1154" s="1" t="s">
        <v>91</v>
      </c>
      <c r="W1154" s="57">
        <v>3</v>
      </c>
      <c r="X1154" s="1" t="s">
        <v>3207</v>
      </c>
      <c r="Y1154" s="1" t="s">
        <v>96</v>
      </c>
      <c r="Z1154" s="1" t="s">
        <v>119</v>
      </c>
      <c r="AA1154" s="1" t="s">
        <v>2874</v>
      </c>
      <c r="AB1154" s="1" t="s">
        <v>325</v>
      </c>
      <c r="AC1154" s="1" t="s">
        <v>105</v>
      </c>
      <c r="AD1154" s="1" t="s">
        <v>104</v>
      </c>
      <c r="AE1154" s="1" t="s">
        <v>4274</v>
      </c>
      <c r="AF1154" s="1" t="s">
        <v>96</v>
      </c>
      <c r="AG1154" s="1" t="s">
        <v>90</v>
      </c>
      <c r="AH1154" s="1" t="s">
        <v>1312</v>
      </c>
      <c r="AI1154" s="1" t="s">
        <v>326</v>
      </c>
      <c r="AJ1154" s="1" t="s">
        <v>91</v>
      </c>
      <c r="AK1154" s="57">
        <v>1</v>
      </c>
      <c r="AL1154" s="1" t="s">
        <v>3207</v>
      </c>
      <c r="AM1154" s="1" t="s">
        <v>96</v>
      </c>
      <c r="AN1154" s="1" t="s">
        <v>119</v>
      </c>
      <c r="AO1154" s="1"/>
      <c r="AP1154" s="1"/>
      <c r="AQ1154" s="1"/>
      <c r="AR1154" s="1"/>
      <c r="AS1154" s="1"/>
      <c r="AT1154" s="1"/>
      <c r="AU1154" s="1"/>
      <c r="AV1154" s="1" t="s">
        <v>2874</v>
      </c>
      <c r="AW1154" s="1" t="s">
        <v>326</v>
      </c>
      <c r="AX1154" s="1" t="s">
        <v>91</v>
      </c>
      <c r="AY1154" s="57">
        <v>2</v>
      </c>
      <c r="AZ1154" s="1" t="s">
        <v>4274</v>
      </c>
      <c r="BA1154" s="1" t="s">
        <v>96</v>
      </c>
      <c r="BB1154" s="1" t="s">
        <v>90</v>
      </c>
      <c r="BC1154" s="1" t="s">
        <v>4214</v>
      </c>
      <c r="BD1154" s="1" t="s">
        <v>326</v>
      </c>
      <c r="BE1154" s="1" t="s">
        <v>91</v>
      </c>
      <c r="BF1154" s="57">
        <v>5</v>
      </c>
      <c r="BG1154" s="1" t="s">
        <v>5725</v>
      </c>
      <c r="BH1154" s="1" t="s">
        <v>96</v>
      </c>
      <c r="BI1154" s="1" t="s">
        <v>119</v>
      </c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8680</v>
      </c>
      <c r="B1155" s="1" t="s">
        <v>8681</v>
      </c>
      <c r="C1155" s="1" t="s">
        <v>97</v>
      </c>
      <c r="D1155" s="1" t="s">
        <v>3185</v>
      </c>
      <c r="E1155" s="1" t="s">
        <v>1111</v>
      </c>
      <c r="F1155" s="1" t="s">
        <v>119</v>
      </c>
      <c r="G1155" s="1" t="s">
        <v>144</v>
      </c>
      <c r="H1155" s="1" t="s">
        <v>350</v>
      </c>
      <c r="I1155" s="1" t="s">
        <v>102</v>
      </c>
      <c r="J1155" s="1" t="s">
        <v>110</v>
      </c>
      <c r="K1155" s="1">
        <v>40</v>
      </c>
      <c r="L1155" s="1" t="s">
        <v>101</v>
      </c>
      <c r="M1155" s="1" t="s">
        <v>325</v>
      </c>
      <c r="N1155" s="1" t="s">
        <v>91</v>
      </c>
      <c r="O1155" s="1" t="s">
        <v>104</v>
      </c>
      <c r="P1155">
        <v>68</v>
      </c>
      <c r="Q1155" s="1" t="str">
        <f>VLOOKUP([1]!Tabla1[[#This Row],[RENAES]],[2]EESS!$1:$1048576,6,FALSE)</f>
        <v>DATEM DEL MARAÑON</v>
      </c>
      <c r="R1155" s="1" t="str">
        <f>VLOOKUP([1]!Tabla1[[#This Row],[RENAES]],[2]EESS!$1:$1048576,7,FALSE)</f>
        <v>BARRANCA</v>
      </c>
      <c r="S1155" s="1" t="str">
        <f>VLOOKUP([1]!Tabla1[[#This Row],[RENAES]],[2]EESS!$1:$1048576,10,FALSE)</f>
        <v>BUENA VISTA De Barranca</v>
      </c>
      <c r="T1155" s="1" t="s">
        <v>8232</v>
      </c>
      <c r="U1155" s="1" t="s">
        <v>326</v>
      </c>
      <c r="V1155" s="1" t="s">
        <v>91</v>
      </c>
      <c r="W1155" s="57">
        <v>5</v>
      </c>
      <c r="X1155" s="1" t="s">
        <v>350</v>
      </c>
      <c r="Y1155" s="1" t="s">
        <v>102</v>
      </c>
      <c r="Z1155" s="1" t="s">
        <v>110</v>
      </c>
      <c r="AA1155" s="1" t="s">
        <v>9298</v>
      </c>
      <c r="AB1155" s="1" t="s">
        <v>325</v>
      </c>
      <c r="AC1155" s="1" t="s">
        <v>91</v>
      </c>
      <c r="AD1155" s="1" t="s">
        <v>104</v>
      </c>
      <c r="AE1155" s="1" t="s">
        <v>350</v>
      </c>
      <c r="AF1155" s="1" t="s">
        <v>90</v>
      </c>
      <c r="AG1155" s="1" t="s">
        <v>108</v>
      </c>
      <c r="AH1155" s="1" t="s">
        <v>8918</v>
      </c>
      <c r="AI1155" s="1" t="s">
        <v>326</v>
      </c>
      <c r="AJ1155" s="1" t="s">
        <v>91</v>
      </c>
      <c r="AK1155" s="57">
        <v>6</v>
      </c>
      <c r="AL1155" s="1" t="s">
        <v>6512</v>
      </c>
      <c r="AM1155" s="1" t="s">
        <v>88</v>
      </c>
      <c r="AN1155" s="1" t="s">
        <v>96</v>
      </c>
      <c r="AO1155" s="1" t="s">
        <v>9298</v>
      </c>
      <c r="AP1155" s="1" t="s">
        <v>325</v>
      </c>
      <c r="AQ1155" s="1" t="s">
        <v>91</v>
      </c>
      <c r="AR1155" s="32"/>
      <c r="AS1155" s="1" t="s">
        <v>173</v>
      </c>
      <c r="AT1155" s="1" t="s">
        <v>95</v>
      </c>
      <c r="AU1155" s="1" t="s">
        <v>102</v>
      </c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 t="s">
        <v>9831</v>
      </c>
      <c r="BY1155" s="1" t="s">
        <v>325</v>
      </c>
      <c r="BZ1155" s="1" t="s">
        <v>91</v>
      </c>
      <c r="CA1155" s="1" t="s">
        <v>104</v>
      </c>
      <c r="CB1155" s="1" t="s">
        <v>350</v>
      </c>
      <c r="CC1155" s="1" t="s">
        <v>96</v>
      </c>
      <c r="CD1155" s="1" t="s">
        <v>115</v>
      </c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7404</v>
      </c>
      <c r="B1156" s="1" t="s">
        <v>7405</v>
      </c>
      <c r="C1156" s="1" t="s">
        <v>97</v>
      </c>
      <c r="D1156" s="1" t="s">
        <v>4614</v>
      </c>
      <c r="E1156" s="1" t="s">
        <v>1111</v>
      </c>
      <c r="F1156" s="1" t="s">
        <v>95</v>
      </c>
      <c r="G1156" s="1" t="s">
        <v>98</v>
      </c>
      <c r="H1156" s="1" t="s">
        <v>7361</v>
      </c>
      <c r="I1156" s="1" t="s">
        <v>96</v>
      </c>
      <c r="J1156" s="1" t="s">
        <v>100</v>
      </c>
      <c r="K1156" s="1">
        <v>21</v>
      </c>
      <c r="L1156" s="1" t="s">
        <v>101</v>
      </c>
      <c r="M1156" s="1" t="s">
        <v>325</v>
      </c>
      <c r="N1156" s="1" t="s">
        <v>91</v>
      </c>
      <c r="O1156" s="1" t="s">
        <v>104</v>
      </c>
      <c r="P1156">
        <v>6688</v>
      </c>
      <c r="Q1156" s="1" t="str">
        <f>VLOOKUP([1]!Tabla1[[#This Row],[RENAES]],[2]EESS!$1:$1048576,6,FALSE)</f>
        <v>NO PERTENECE A NINGUNA RED</v>
      </c>
      <c r="R1156" s="1" t="str">
        <f>VLOOKUP([1]!Tabla1[[#This Row],[RENAES]],[2]EESS!$1:$1048576,7,FALSE)</f>
        <v>NO PERTENECE A NINGUNA MICRORED</v>
      </c>
      <c r="S1156" s="1" t="str">
        <f>VLOOKUP([1]!Tabla1[[#This Row],[RENAES]],[2]EESS!$1:$1048576,10,FALSE)</f>
        <v>HOSPITAL IQUITOS "Cesar Garayar Garcia"</v>
      </c>
      <c r="T1156" s="1" t="s">
        <v>7129</v>
      </c>
      <c r="U1156" s="1" t="s">
        <v>326</v>
      </c>
      <c r="V1156" s="1" t="s">
        <v>91</v>
      </c>
      <c r="W1156" s="57">
        <v>4</v>
      </c>
      <c r="X1156" s="1" t="s">
        <v>7361</v>
      </c>
      <c r="Y1156" s="1" t="s">
        <v>96</v>
      </c>
      <c r="Z1156" s="1" t="s">
        <v>100</v>
      </c>
      <c r="AA1156" s="1"/>
      <c r="AB1156" s="1"/>
      <c r="AC1156" s="1"/>
      <c r="AD1156" s="1"/>
      <c r="AE1156" s="1"/>
      <c r="AF1156" s="1"/>
      <c r="AG1156" s="1"/>
      <c r="AH1156" s="1" t="s">
        <v>7129</v>
      </c>
      <c r="AI1156" s="1" t="s">
        <v>326</v>
      </c>
      <c r="AJ1156" s="1" t="s">
        <v>91</v>
      </c>
      <c r="AK1156" s="57">
        <v>1</v>
      </c>
      <c r="AL1156" s="1" t="s">
        <v>7361</v>
      </c>
      <c r="AM1156" s="1" t="s">
        <v>96</v>
      </c>
      <c r="AN1156" s="1" t="s">
        <v>100</v>
      </c>
      <c r="AO1156" s="1"/>
      <c r="AP1156" s="1"/>
      <c r="AQ1156" s="1"/>
      <c r="AR1156" s="1"/>
      <c r="AS1156" s="1"/>
      <c r="AT1156" s="1"/>
      <c r="AU1156" s="1"/>
      <c r="AV1156" s="1" t="s">
        <v>7669</v>
      </c>
      <c r="AW1156" s="1" t="s">
        <v>326</v>
      </c>
      <c r="AX1156" s="1" t="s">
        <v>91</v>
      </c>
      <c r="AY1156" s="57">
        <v>4</v>
      </c>
      <c r="AZ1156" s="1" t="s">
        <v>7752</v>
      </c>
      <c r="BA1156" s="1" t="s">
        <v>96</v>
      </c>
      <c r="BB1156" s="1" t="s">
        <v>127</v>
      </c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8682</v>
      </c>
      <c r="B1157" s="1" t="s">
        <v>8683</v>
      </c>
      <c r="C1157" s="1" t="s">
        <v>97</v>
      </c>
      <c r="D1157" s="1" t="s">
        <v>3185</v>
      </c>
      <c r="E1157" s="1" t="s">
        <v>1111</v>
      </c>
      <c r="F1157" s="1" t="s">
        <v>119</v>
      </c>
      <c r="G1157" s="1" t="s">
        <v>145</v>
      </c>
      <c r="H1157" s="1" t="s">
        <v>8619</v>
      </c>
      <c r="I1157" s="1" t="s">
        <v>90</v>
      </c>
      <c r="J1157" s="1" t="s">
        <v>88</v>
      </c>
      <c r="K1157" s="1">
        <v>33</v>
      </c>
      <c r="L1157" s="1" t="s">
        <v>101</v>
      </c>
      <c r="M1157" s="1" t="s">
        <v>325</v>
      </c>
      <c r="N1157" s="1" t="s">
        <v>91</v>
      </c>
      <c r="O1157" s="32"/>
      <c r="P1157">
        <v>1</v>
      </c>
      <c r="Q1157" s="1" t="str">
        <f>VLOOKUP([1]!Tabla1[[#This Row],[RENAES]],[2]EESS!$1:$1048576,6,FALSE)</f>
        <v>MAYNAS CIUDAD</v>
      </c>
      <c r="R1157" s="1" t="str">
        <f>VLOOKUP([1]!Tabla1[[#This Row],[RENAES]],[2]EESS!$1:$1048576,7,FALSE)</f>
        <v>IQUITOS SUR</v>
      </c>
      <c r="S1157" s="1" t="str">
        <f>VLOOKUP([1]!Tabla1[[#This Row],[RENAES]],[2]EESS!$1:$1048576,10,FALSE)</f>
        <v>RUMOCOCHA</v>
      </c>
      <c r="T1157" s="1"/>
      <c r="U1157" s="1"/>
      <c r="V1157" s="1"/>
      <c r="W1157" s="1"/>
      <c r="X1157" s="1"/>
      <c r="Y1157" s="1"/>
      <c r="Z1157" s="1"/>
      <c r="AA1157" s="1" t="s">
        <v>8842</v>
      </c>
      <c r="AB1157" s="1" t="s">
        <v>325</v>
      </c>
      <c r="AC1157" s="1" t="s">
        <v>91</v>
      </c>
      <c r="AD1157" s="1" t="s">
        <v>104</v>
      </c>
      <c r="AE1157" s="1" t="s">
        <v>174</v>
      </c>
      <c r="AF1157" s="1" t="s">
        <v>110</v>
      </c>
      <c r="AG1157" s="1" t="s">
        <v>99</v>
      </c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2623</v>
      </c>
      <c r="B1158" s="1" t="s">
        <v>2624</v>
      </c>
      <c r="C1158" s="1" t="s">
        <v>97</v>
      </c>
      <c r="D1158" s="1" t="s">
        <v>3185</v>
      </c>
      <c r="E1158" s="1" t="s">
        <v>1111</v>
      </c>
      <c r="F1158" s="1" t="s">
        <v>90</v>
      </c>
      <c r="G1158" s="1" t="s">
        <v>100</v>
      </c>
      <c r="H1158" s="1" t="s">
        <v>223</v>
      </c>
      <c r="I1158" s="1" t="s">
        <v>99</v>
      </c>
      <c r="J1158" s="1" t="s">
        <v>102</v>
      </c>
      <c r="K1158" s="1">
        <v>31</v>
      </c>
      <c r="L1158" s="1" t="s">
        <v>101</v>
      </c>
      <c r="M1158" s="1" t="s">
        <v>325</v>
      </c>
      <c r="N1158" s="1" t="s">
        <v>91</v>
      </c>
      <c r="O1158" s="1" t="s">
        <v>104</v>
      </c>
      <c r="P1158">
        <v>123</v>
      </c>
      <c r="Q1158" s="1" t="str">
        <f>VLOOKUP([1]!Tabla1[[#This Row],[RENAES]],[2]EESS!$1:$1048576,6,FALSE)</f>
        <v>MAYNAS CIUDAD</v>
      </c>
      <c r="R1158" s="1" t="str">
        <f>VLOOKUP([1]!Tabla1[[#This Row],[RENAES]],[2]EESS!$1:$1048576,7,FALSE)</f>
        <v>BELEN</v>
      </c>
      <c r="S1158" s="1" t="str">
        <f>VLOOKUP([1]!Tabla1[[#This Row],[RENAES]],[2]EESS!$1:$1048576,10,FALSE)</f>
        <v>BELEN de Villa Belen</v>
      </c>
      <c r="T1158" s="1" t="s">
        <v>1465</v>
      </c>
      <c r="U1158" s="1" t="s">
        <v>326</v>
      </c>
      <c r="V1158" s="1" t="s">
        <v>91</v>
      </c>
      <c r="W1158" s="57">
        <v>1</v>
      </c>
      <c r="X1158" s="1" t="s">
        <v>223</v>
      </c>
      <c r="Y1158" s="1" t="s">
        <v>99</v>
      </c>
      <c r="Z1158" s="1" t="s">
        <v>102</v>
      </c>
      <c r="AA1158" s="1" t="s">
        <v>3188</v>
      </c>
      <c r="AB1158" s="1" t="s">
        <v>325</v>
      </c>
      <c r="AC1158" s="1" t="s">
        <v>105</v>
      </c>
      <c r="AD1158" s="1" t="s">
        <v>92</v>
      </c>
      <c r="AE1158" s="1" t="s">
        <v>186</v>
      </c>
      <c r="AF1158" s="1" t="s">
        <v>90</v>
      </c>
      <c r="AG1158" s="1" t="s">
        <v>100</v>
      </c>
      <c r="AH1158" s="1" t="s">
        <v>3188</v>
      </c>
      <c r="AI1158" s="1" t="s">
        <v>326</v>
      </c>
      <c r="AJ1158" s="1" t="s">
        <v>91</v>
      </c>
      <c r="AK1158" s="57">
        <v>2</v>
      </c>
      <c r="AL1158" s="1" t="s">
        <v>186</v>
      </c>
      <c r="AM1158" s="1" t="s">
        <v>90</v>
      </c>
      <c r="AN1158" s="1" t="s">
        <v>100</v>
      </c>
      <c r="AO1158" s="1"/>
      <c r="AP1158" s="1"/>
      <c r="AQ1158" s="1"/>
      <c r="AR1158" s="1"/>
      <c r="AS1158" s="1"/>
      <c r="AT1158" s="1"/>
      <c r="AU1158" s="1"/>
      <c r="AV1158" s="1" t="s">
        <v>4223</v>
      </c>
      <c r="AW1158" s="1" t="s">
        <v>326</v>
      </c>
      <c r="AX1158" s="1" t="s">
        <v>91</v>
      </c>
      <c r="AY1158" s="57">
        <v>3</v>
      </c>
      <c r="AZ1158" s="1" t="s">
        <v>186</v>
      </c>
      <c r="BA1158" s="1" t="s">
        <v>96</v>
      </c>
      <c r="BB1158" s="1" t="s">
        <v>116</v>
      </c>
      <c r="BC1158" s="1" t="s">
        <v>5929</v>
      </c>
      <c r="BD1158" s="1" t="s">
        <v>326</v>
      </c>
      <c r="BE1158" s="1" t="s">
        <v>91</v>
      </c>
      <c r="BF1158" s="57">
        <v>4</v>
      </c>
      <c r="BG1158" s="1" t="s">
        <v>223</v>
      </c>
      <c r="BH1158" s="1" t="s">
        <v>88</v>
      </c>
      <c r="BI1158" s="1" t="s">
        <v>116</v>
      </c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 t="s">
        <v>7308</v>
      </c>
      <c r="CF1158" s="1" t="s">
        <v>326</v>
      </c>
      <c r="CG1158" s="1" t="s">
        <v>91</v>
      </c>
      <c r="CH1158" s="1" t="s">
        <v>123</v>
      </c>
      <c r="CI1158" s="1" t="s">
        <v>186</v>
      </c>
      <c r="CJ1158" s="1" t="s">
        <v>90</v>
      </c>
      <c r="CK1158" s="1" t="s">
        <v>127</v>
      </c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1544</v>
      </c>
      <c r="B1159" s="1" t="s">
        <v>1545</v>
      </c>
      <c r="C1159" s="1" t="s">
        <v>97</v>
      </c>
      <c r="D1159" s="1" t="s">
        <v>3185</v>
      </c>
      <c r="E1159" s="1" t="s">
        <v>1111</v>
      </c>
      <c r="F1159" s="1" t="s">
        <v>90</v>
      </c>
      <c r="G1159" s="1" t="s">
        <v>142</v>
      </c>
      <c r="H1159" s="1" t="s">
        <v>327</v>
      </c>
      <c r="I1159" s="1" t="s">
        <v>127</v>
      </c>
      <c r="J1159" s="1" t="s">
        <v>95</v>
      </c>
      <c r="K1159" s="1">
        <v>27</v>
      </c>
      <c r="L1159" s="1" t="s">
        <v>101</v>
      </c>
      <c r="M1159" s="1" t="s">
        <v>325</v>
      </c>
      <c r="N1159" s="1" t="s">
        <v>91</v>
      </c>
      <c r="O1159" s="1" t="s">
        <v>104</v>
      </c>
      <c r="P1159">
        <v>150</v>
      </c>
      <c r="Q1159" s="1" t="str">
        <f>VLOOKUP([1]!Tabla1[[#This Row],[RENAES]],[2]EESS!$1:$1048576,6,FALSE)</f>
        <v>NO PERTENECE A NINGUNA RED</v>
      </c>
      <c r="R1159" s="1" t="str">
        <f>VLOOKUP([1]!Tabla1[[#This Row],[RENAES]],[2]EESS!$1:$1048576,7,FALSE)</f>
        <v>NO PERTENECE A NINGUNA MICRORED</v>
      </c>
      <c r="S1159" s="1" t="str">
        <f>VLOOKUP([1]!Tabla1[[#This Row],[RENAES]],[2]EESS!$1:$1048576,10,FALSE)</f>
        <v>HOSP.REGIONAL DE LORETO "Felipe Arriola Iglesias"</v>
      </c>
      <c r="T1159" s="1" t="s">
        <v>1214</v>
      </c>
      <c r="U1159" s="1" t="s">
        <v>326</v>
      </c>
      <c r="V1159" s="1" t="s">
        <v>91</v>
      </c>
      <c r="W1159" s="57">
        <v>5</v>
      </c>
      <c r="X1159" s="1" t="s">
        <v>327</v>
      </c>
      <c r="Y1159" s="1" t="s">
        <v>127</v>
      </c>
      <c r="Z1159" s="1" t="s">
        <v>95</v>
      </c>
      <c r="AA1159" s="1"/>
      <c r="AB1159" s="1"/>
      <c r="AC1159" s="1"/>
      <c r="AD1159" s="1"/>
      <c r="AE1159" s="1"/>
      <c r="AF1159" s="1"/>
      <c r="AG1159" s="1"/>
      <c r="AH1159" s="1" t="s">
        <v>2860</v>
      </c>
      <c r="AI1159" s="1" t="s">
        <v>326</v>
      </c>
      <c r="AJ1159" s="1" t="s">
        <v>91</v>
      </c>
      <c r="AK1159" s="57">
        <v>6</v>
      </c>
      <c r="AL1159" s="1" t="s">
        <v>327</v>
      </c>
      <c r="AM1159" s="1" t="s">
        <v>90</v>
      </c>
      <c r="AN1159" s="1" t="s">
        <v>88</v>
      </c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9848</v>
      </c>
      <c r="B1160" s="1" t="s">
        <v>9849</v>
      </c>
      <c r="C1160" s="1" t="s">
        <v>97</v>
      </c>
      <c r="D1160" s="1" t="s">
        <v>3185</v>
      </c>
      <c r="E1160" s="1" t="s">
        <v>1111</v>
      </c>
      <c r="F1160" s="1" t="s">
        <v>127</v>
      </c>
      <c r="G1160" s="1" t="s">
        <v>111</v>
      </c>
      <c r="H1160" s="1" t="s">
        <v>2659</v>
      </c>
      <c r="I1160" s="1" t="s">
        <v>99</v>
      </c>
      <c r="J1160" s="1" t="s">
        <v>122</v>
      </c>
      <c r="K1160" s="1">
        <v>22</v>
      </c>
      <c r="L1160" s="1" t="s">
        <v>101</v>
      </c>
      <c r="M1160" s="1" t="s">
        <v>325</v>
      </c>
      <c r="N1160" s="1" t="s">
        <v>91</v>
      </c>
      <c r="O1160" s="32"/>
      <c r="P1160">
        <v>37</v>
      </c>
      <c r="Q1160" s="1" t="str">
        <f>VLOOKUP([1]!Tabla1[[#This Row],[RENAES]],[2]EESS!$1:$1048576,6,FALSE)</f>
        <v>RAMON CASTILLA</v>
      </c>
      <c r="R1160" s="1" t="str">
        <f>VLOOKUP([1]!Tabla1[[#This Row],[RENAES]],[2]EESS!$1:$1048576,7,FALSE)</f>
        <v>PEVAS</v>
      </c>
      <c r="S1160" s="1" t="str">
        <f>VLOOKUP([1]!Tabla1[[#This Row],[RENAES]],[2]EESS!$1:$1048576,10,FALSE)</f>
        <v>NUEVO PEVAS</v>
      </c>
      <c r="T1160" s="1" t="s">
        <v>9792</v>
      </c>
      <c r="U1160" s="1" t="s">
        <v>326</v>
      </c>
      <c r="V1160" s="1" t="s">
        <v>91</v>
      </c>
      <c r="W1160" s="57">
        <v>2</v>
      </c>
      <c r="X1160" s="1" t="s">
        <v>322</v>
      </c>
      <c r="Y1160" s="1" t="s">
        <v>95</v>
      </c>
      <c r="Z1160" s="1" t="s">
        <v>90</v>
      </c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4912</v>
      </c>
      <c r="B1161" s="1" t="s">
        <v>4913</v>
      </c>
      <c r="C1161" s="1" t="s">
        <v>97</v>
      </c>
      <c r="D1161" s="1" t="s">
        <v>3185</v>
      </c>
      <c r="E1161" s="1" t="s">
        <v>1111</v>
      </c>
      <c r="F1161" s="1" t="s">
        <v>88</v>
      </c>
      <c r="G1161" s="1" t="s">
        <v>89</v>
      </c>
      <c r="H1161" s="1" t="s">
        <v>324</v>
      </c>
      <c r="I1161" s="1" t="s">
        <v>3846</v>
      </c>
      <c r="J1161" s="1" t="s">
        <v>96</v>
      </c>
      <c r="K1161" s="1">
        <v>20</v>
      </c>
      <c r="L1161" s="1" t="s">
        <v>101</v>
      </c>
      <c r="M1161" s="1" t="s">
        <v>325</v>
      </c>
      <c r="N1161" s="1" t="s">
        <v>91</v>
      </c>
      <c r="O1161" s="1" t="s">
        <v>104</v>
      </c>
      <c r="P1161">
        <v>1</v>
      </c>
      <c r="Q1161" s="1" t="str">
        <f>VLOOKUP([1]!Tabla1[[#This Row],[RENAES]],[2]EESS!$1:$1048576,6,FALSE)</f>
        <v>RAMON CASTILLA</v>
      </c>
      <c r="R1161" s="1" t="str">
        <f>VLOOKUP([1]!Tabla1[[#This Row],[RENAES]],[2]EESS!$1:$1048576,7,FALSE)</f>
        <v>ISLANDIA</v>
      </c>
      <c r="S1161" s="1" t="str">
        <f>VLOOKUP([1]!Tabla1[[#This Row],[RENAES]],[2]EESS!$1:$1048576,10,FALSE)</f>
        <v xml:space="preserve">ISLANDIA del Yavari </v>
      </c>
      <c r="T1161" s="1" t="s">
        <v>4821</v>
      </c>
      <c r="U1161" s="1" t="s">
        <v>326</v>
      </c>
      <c r="V1161" s="1" t="s">
        <v>91</v>
      </c>
      <c r="W1161" s="57">
        <v>60</v>
      </c>
      <c r="X1161" s="1" t="s">
        <v>324</v>
      </c>
      <c r="Y1161" s="1" t="s">
        <v>3846</v>
      </c>
      <c r="Z1161" s="1" t="s">
        <v>96</v>
      </c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 t="s">
        <v>4221</v>
      </c>
      <c r="CF1161" s="1" t="s">
        <v>326</v>
      </c>
      <c r="CG1161" s="1" t="s">
        <v>91</v>
      </c>
      <c r="CH1161" s="1" t="s">
        <v>123</v>
      </c>
      <c r="CI1161" s="1" t="s">
        <v>247</v>
      </c>
      <c r="CJ1161" s="1" t="s">
        <v>88</v>
      </c>
      <c r="CK1161" s="1" t="s">
        <v>96</v>
      </c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4914</v>
      </c>
      <c r="B1162" s="1" t="s">
        <v>4915</v>
      </c>
      <c r="C1162" s="1" t="s">
        <v>97</v>
      </c>
      <c r="D1162" s="1" t="s">
        <v>3185</v>
      </c>
      <c r="E1162" s="1" t="s">
        <v>1111</v>
      </c>
      <c r="F1162" s="1" t="s">
        <v>88</v>
      </c>
      <c r="G1162" s="1" t="s">
        <v>151</v>
      </c>
      <c r="H1162" s="1" t="s">
        <v>4916</v>
      </c>
      <c r="I1162" s="1" t="s">
        <v>96</v>
      </c>
      <c r="J1162" s="1" t="s">
        <v>90</v>
      </c>
      <c r="K1162" s="1">
        <v>34</v>
      </c>
      <c r="L1162" s="1" t="s">
        <v>101</v>
      </c>
      <c r="M1162" s="1" t="s">
        <v>325</v>
      </c>
      <c r="N1162" s="1" t="s">
        <v>91</v>
      </c>
      <c r="O1162" s="1" t="s">
        <v>104</v>
      </c>
      <c r="P1162">
        <v>6687</v>
      </c>
      <c r="Q1162" s="1" t="str">
        <f>VLOOKUP([1]!Tabla1[[#This Row],[RENAES]],[2]EESS!$1:$1048576,6,FALSE)</f>
        <v>ALTO AMAZONAS</v>
      </c>
      <c r="R1162" s="1" t="str">
        <f>VLOOKUP([1]!Tabla1[[#This Row],[RENAES]],[2]EESS!$1:$1048576,7,FALSE)</f>
        <v>LAGUNAS</v>
      </c>
      <c r="S1162" s="1" t="str">
        <f>VLOOKUP([1]!Tabla1[[#This Row],[RENAES]],[2]EESS!$1:$1048576,10,FALSE)</f>
        <v>LAGUNAS</v>
      </c>
      <c r="T1162" s="1" t="s">
        <v>4830</v>
      </c>
      <c r="U1162" s="1" t="s">
        <v>326</v>
      </c>
      <c r="V1162" s="1" t="s">
        <v>91</v>
      </c>
      <c r="W1162" s="57">
        <v>1</v>
      </c>
      <c r="X1162" s="1" t="s">
        <v>4916</v>
      </c>
      <c r="Y1162" s="1" t="s">
        <v>96</v>
      </c>
      <c r="Z1162" s="1" t="s">
        <v>96</v>
      </c>
      <c r="AA1162" s="1"/>
      <c r="AB1162" s="1"/>
      <c r="AC1162" s="1"/>
      <c r="AD1162" s="1"/>
      <c r="AE1162" s="1"/>
      <c r="AF1162" s="1"/>
      <c r="AG1162" s="1"/>
      <c r="AH1162" s="1" t="s">
        <v>4830</v>
      </c>
      <c r="AI1162" s="1" t="s">
        <v>326</v>
      </c>
      <c r="AJ1162" s="1" t="s">
        <v>91</v>
      </c>
      <c r="AK1162" s="57">
        <v>1</v>
      </c>
      <c r="AL1162" s="1" t="s">
        <v>4916</v>
      </c>
      <c r="AM1162" s="1" t="s">
        <v>96</v>
      </c>
      <c r="AN1162" s="1" t="s">
        <v>90</v>
      </c>
      <c r="AO1162" s="1"/>
      <c r="AP1162" s="1"/>
      <c r="AQ1162" s="1"/>
      <c r="AR1162" s="1"/>
      <c r="AS1162" s="1"/>
      <c r="AT1162" s="1"/>
      <c r="AU1162" s="1"/>
      <c r="AV1162" s="1" t="s">
        <v>4814</v>
      </c>
      <c r="AW1162" s="1" t="s">
        <v>326</v>
      </c>
      <c r="AX1162" s="1" t="s">
        <v>91</v>
      </c>
      <c r="AY1162" s="57">
        <v>2</v>
      </c>
      <c r="AZ1162" s="1" t="s">
        <v>5726</v>
      </c>
      <c r="BA1162" s="1" t="s">
        <v>96</v>
      </c>
      <c r="BB1162" s="1" t="s">
        <v>102</v>
      </c>
      <c r="BC1162" s="1" t="s">
        <v>5154</v>
      </c>
      <c r="BD1162" s="1" t="s">
        <v>326</v>
      </c>
      <c r="BE1162" s="1" t="s">
        <v>91</v>
      </c>
      <c r="BF1162" s="57">
        <v>2</v>
      </c>
      <c r="BG1162" s="1" t="s">
        <v>5476</v>
      </c>
      <c r="BH1162" s="1" t="s">
        <v>88</v>
      </c>
      <c r="BI1162" s="1" t="s">
        <v>122</v>
      </c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3280</v>
      </c>
      <c r="B1163" s="1" t="s">
        <v>3281</v>
      </c>
      <c r="C1163" s="1" t="s">
        <v>97</v>
      </c>
      <c r="D1163" s="1" t="s">
        <v>3185</v>
      </c>
      <c r="E1163" s="1" t="s">
        <v>1111</v>
      </c>
      <c r="F1163" s="1" t="s">
        <v>90</v>
      </c>
      <c r="G1163" s="1" t="s">
        <v>107</v>
      </c>
      <c r="H1163" s="1" t="s">
        <v>2381</v>
      </c>
      <c r="I1163" s="1" t="s">
        <v>127</v>
      </c>
      <c r="J1163" s="1" t="s">
        <v>102</v>
      </c>
      <c r="K1163" s="1">
        <v>19</v>
      </c>
      <c r="L1163" s="1" t="s">
        <v>101</v>
      </c>
      <c r="M1163" s="1" t="s">
        <v>325</v>
      </c>
      <c r="N1163" s="1" t="s">
        <v>105</v>
      </c>
      <c r="O1163" s="1" t="s">
        <v>104</v>
      </c>
      <c r="P1163">
        <v>275</v>
      </c>
      <c r="Q1163" s="1" t="str">
        <f>VLOOKUP([1]!Tabla1[[#This Row],[RENAES]],[2]EESS!$1:$1048576,6,FALSE)</f>
        <v>MAYNAS PERIFERIE</v>
      </c>
      <c r="R1163" s="1" t="str">
        <f>VLOOKUP([1]!Tabla1[[#This Row],[RENAES]],[2]EESS!$1:$1048576,7,FALSE)</f>
        <v>MAZAN</v>
      </c>
      <c r="S1163" s="1" t="str">
        <f>VLOOKUP([1]!Tabla1[[#This Row],[RENAES]],[2]EESS!$1:$1048576,10,FALSE)</f>
        <v>MAZAN</v>
      </c>
      <c r="T1163" s="1" t="s">
        <v>1160</v>
      </c>
      <c r="U1163" s="1" t="s">
        <v>326</v>
      </c>
      <c r="V1163" s="1" t="s">
        <v>91</v>
      </c>
      <c r="W1163" s="57">
        <v>2</v>
      </c>
      <c r="X1163" s="1" t="s">
        <v>2381</v>
      </c>
      <c r="Y1163" s="1" t="s">
        <v>127</v>
      </c>
      <c r="Z1163" s="1" t="s">
        <v>102</v>
      </c>
      <c r="AA1163" s="1" t="s">
        <v>5331</v>
      </c>
      <c r="AB1163" s="1" t="s">
        <v>325</v>
      </c>
      <c r="AC1163" s="1" t="s">
        <v>91</v>
      </c>
      <c r="AD1163" s="1" t="s">
        <v>104</v>
      </c>
      <c r="AE1163" s="1" t="s">
        <v>324</v>
      </c>
      <c r="AF1163" s="1" t="s">
        <v>99</v>
      </c>
      <c r="AG1163" s="1" t="s">
        <v>99</v>
      </c>
      <c r="AH1163" s="1" t="s">
        <v>3195</v>
      </c>
      <c r="AI1163" s="1" t="s">
        <v>326</v>
      </c>
      <c r="AJ1163" s="1" t="s">
        <v>91</v>
      </c>
      <c r="AK1163" s="57">
        <v>2</v>
      </c>
      <c r="AL1163" s="1" t="s">
        <v>292</v>
      </c>
      <c r="AM1163" s="1" t="s">
        <v>127</v>
      </c>
      <c r="AN1163" s="1" t="s">
        <v>109</v>
      </c>
      <c r="AO1163" s="1"/>
      <c r="AP1163" s="1"/>
      <c r="AQ1163" s="1"/>
      <c r="AR1163" s="1"/>
      <c r="AS1163" s="1"/>
      <c r="AT1163" s="1"/>
      <c r="AU1163" s="1"/>
      <c r="AV1163" s="1" t="s">
        <v>4221</v>
      </c>
      <c r="AW1163" s="1" t="s">
        <v>326</v>
      </c>
      <c r="AX1163" s="1" t="s">
        <v>91</v>
      </c>
      <c r="AY1163" s="57">
        <v>4</v>
      </c>
      <c r="AZ1163" s="1" t="s">
        <v>4341</v>
      </c>
      <c r="BA1163" s="1" t="s">
        <v>88</v>
      </c>
      <c r="BB1163" s="1" t="s">
        <v>99</v>
      </c>
      <c r="BC1163" s="1" t="s">
        <v>5331</v>
      </c>
      <c r="BD1163" s="1" t="s">
        <v>326</v>
      </c>
      <c r="BE1163" s="1" t="s">
        <v>91</v>
      </c>
      <c r="BF1163" s="57">
        <v>60</v>
      </c>
      <c r="BG1163" s="1" t="s">
        <v>324</v>
      </c>
      <c r="BH1163" s="1" t="s">
        <v>99</v>
      </c>
      <c r="BI1163" s="1" t="s">
        <v>99</v>
      </c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5669</v>
      </c>
      <c r="B1164" s="1" t="s">
        <v>5727</v>
      </c>
      <c r="C1164" s="1" t="s">
        <v>97</v>
      </c>
      <c r="D1164" s="1" t="s">
        <v>3185</v>
      </c>
      <c r="E1164" s="1" t="s">
        <v>1111</v>
      </c>
      <c r="F1164" s="1" t="s">
        <v>102</v>
      </c>
      <c r="G1164" s="1" t="s">
        <v>108</v>
      </c>
      <c r="H1164" s="1" t="s">
        <v>5716</v>
      </c>
      <c r="I1164" s="1" t="s">
        <v>96</v>
      </c>
      <c r="J1164" s="1" t="s">
        <v>111</v>
      </c>
      <c r="K1164" s="1">
        <v>40</v>
      </c>
      <c r="L1164" s="1" t="s">
        <v>101</v>
      </c>
      <c r="M1164" s="1" t="s">
        <v>325</v>
      </c>
      <c r="N1164" s="1" t="s">
        <v>91</v>
      </c>
      <c r="O1164" s="1" t="s">
        <v>92</v>
      </c>
      <c r="P1164">
        <v>26488</v>
      </c>
      <c r="Q1164" s="1" t="str">
        <f>VLOOKUP([1]!Tabla1[[#This Row],[RENAES]],[2]EESS!$1:$1048576,6,FALSE)</f>
        <v>REQUENA</v>
      </c>
      <c r="R1164" s="1" t="str">
        <f>VLOOKUP([1]!Tabla1[[#This Row],[RENAES]],[2]EESS!$1:$1048576,7,FALSE)</f>
        <v>REQUENA</v>
      </c>
      <c r="S1164" s="1" t="str">
        <f>VLOOKUP([1]!Tabla1[[#This Row],[RENAES]],[2]EESS!$1:$1048576,10,FALSE)</f>
        <v>REQUENA</v>
      </c>
      <c r="T1164" s="1" t="s">
        <v>5444</v>
      </c>
      <c r="U1164" s="1" t="s">
        <v>326</v>
      </c>
      <c r="V1164" s="1" t="s">
        <v>91</v>
      </c>
      <c r="W1164" s="57">
        <v>1</v>
      </c>
      <c r="X1164" s="1" t="s">
        <v>5716</v>
      </c>
      <c r="Y1164" s="1" t="s">
        <v>96</v>
      </c>
      <c r="Z1164" s="1" t="s">
        <v>111</v>
      </c>
      <c r="AA1164" s="1"/>
      <c r="AB1164" s="1"/>
      <c r="AC1164" s="1"/>
      <c r="AD1164" s="1"/>
      <c r="AE1164" s="1"/>
      <c r="AF1164" s="1"/>
      <c r="AG1164" s="1"/>
      <c r="AH1164" s="1" t="s">
        <v>6711</v>
      </c>
      <c r="AI1164" s="1" t="s">
        <v>326</v>
      </c>
      <c r="AJ1164" s="1" t="s">
        <v>91</v>
      </c>
      <c r="AK1164" s="57">
        <v>2</v>
      </c>
      <c r="AL1164" s="1" t="s">
        <v>7172</v>
      </c>
      <c r="AM1164" s="1" t="s">
        <v>90</v>
      </c>
      <c r="AN1164" s="1" t="s">
        <v>95</v>
      </c>
      <c r="AO1164" s="1"/>
      <c r="AP1164" s="1"/>
      <c r="AQ1164" s="1"/>
      <c r="AR1164" s="1"/>
      <c r="AS1164" s="1"/>
      <c r="AT1164" s="1"/>
      <c r="AU1164" s="1"/>
      <c r="AV1164" s="1" t="s">
        <v>7676</v>
      </c>
      <c r="AW1164" s="1" t="s">
        <v>326</v>
      </c>
      <c r="AX1164" s="1" t="s">
        <v>91</v>
      </c>
      <c r="AY1164" s="57">
        <v>3</v>
      </c>
      <c r="AZ1164" s="1" t="s">
        <v>7172</v>
      </c>
      <c r="BA1164" s="1" t="s">
        <v>90</v>
      </c>
      <c r="BB1164" s="1" t="s">
        <v>127</v>
      </c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538</v>
      </c>
      <c r="B1165" s="1" t="s">
        <v>1546</v>
      </c>
      <c r="C1165" s="1" t="s">
        <v>97</v>
      </c>
      <c r="D1165" s="1" t="s">
        <v>3185</v>
      </c>
      <c r="E1165" s="1" t="s">
        <v>1111</v>
      </c>
      <c r="F1165" s="1" t="s">
        <v>88</v>
      </c>
      <c r="G1165" s="1" t="s">
        <v>108</v>
      </c>
      <c r="H1165" s="1" t="s">
        <v>137</v>
      </c>
      <c r="I1165" s="1" t="s">
        <v>96</v>
      </c>
      <c r="J1165" s="1" t="s">
        <v>102</v>
      </c>
      <c r="K1165" s="1">
        <v>19</v>
      </c>
      <c r="L1165" s="1" t="s">
        <v>101</v>
      </c>
      <c r="M1165" s="1" t="s">
        <v>325</v>
      </c>
      <c r="N1165" s="1" t="s">
        <v>105</v>
      </c>
      <c r="O1165" s="1" t="s">
        <v>104</v>
      </c>
      <c r="P1165">
        <v>25</v>
      </c>
      <c r="Q1165" s="1" t="str">
        <f>VLOOKUP([1]!Tabla1[[#This Row],[RENAES]],[2]EESS!$1:$1048576,6,FALSE)</f>
        <v>REQUENA</v>
      </c>
      <c r="R1165" s="1" t="str">
        <f>VLOOKUP([1]!Tabla1[[#This Row],[RENAES]],[2]EESS!$1:$1048576,7,FALSE)</f>
        <v>REQUENA</v>
      </c>
      <c r="S1165" s="1" t="str">
        <f>VLOOKUP([1]!Tabla1[[#This Row],[RENAES]],[2]EESS!$1:$1048576,10,FALSE)</f>
        <v>SAN ROQUE De Maquia</v>
      </c>
      <c r="T1165" s="1" t="s">
        <v>3188</v>
      </c>
      <c r="U1165" s="1" t="s">
        <v>326</v>
      </c>
      <c r="V1165" s="1" t="s">
        <v>91</v>
      </c>
      <c r="W1165" s="57">
        <v>2</v>
      </c>
      <c r="X1165" s="1" t="s">
        <v>137</v>
      </c>
      <c r="Y1165" s="1" t="s">
        <v>96</v>
      </c>
      <c r="Z1165" s="1" t="s">
        <v>102</v>
      </c>
      <c r="AA1165" s="1" t="s">
        <v>4220</v>
      </c>
      <c r="AB1165" s="1" t="s">
        <v>325</v>
      </c>
      <c r="AC1165" s="1" t="s">
        <v>105</v>
      </c>
      <c r="AD1165" s="1" t="s">
        <v>92</v>
      </c>
      <c r="AE1165" s="1" t="s">
        <v>4659</v>
      </c>
      <c r="AF1165" s="1" t="s">
        <v>90</v>
      </c>
      <c r="AG1165" s="1" t="s">
        <v>119</v>
      </c>
      <c r="AH1165" s="1" t="s">
        <v>4220</v>
      </c>
      <c r="AI1165" s="1" t="s">
        <v>326</v>
      </c>
      <c r="AJ1165" s="1" t="s">
        <v>91</v>
      </c>
      <c r="AK1165" s="57">
        <v>3</v>
      </c>
      <c r="AL1165" s="1" t="s">
        <v>4659</v>
      </c>
      <c r="AM1165" s="1" t="s">
        <v>90</v>
      </c>
      <c r="AN1165" s="1" t="s">
        <v>119</v>
      </c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534</v>
      </c>
      <c r="B1166" s="1" t="s">
        <v>9346</v>
      </c>
      <c r="C1166" s="1" t="s">
        <v>97</v>
      </c>
      <c r="D1166" s="1" t="s">
        <v>136</v>
      </c>
      <c r="E1166" s="1" t="s">
        <v>1111</v>
      </c>
      <c r="F1166" s="1" t="s">
        <v>127</v>
      </c>
      <c r="G1166" s="1" t="s">
        <v>96</v>
      </c>
      <c r="H1166" s="1" t="s">
        <v>9347</v>
      </c>
      <c r="I1166" s="1" t="s">
        <v>96</v>
      </c>
      <c r="J1166" s="1" t="s">
        <v>96</v>
      </c>
      <c r="K1166" s="1">
        <v>20</v>
      </c>
      <c r="L1166" s="1" t="s">
        <v>101</v>
      </c>
      <c r="M1166" s="1" t="s">
        <v>325</v>
      </c>
      <c r="N1166" s="1" t="s">
        <v>91</v>
      </c>
      <c r="O1166" s="1" t="s">
        <v>104</v>
      </c>
      <c r="P1166">
        <v>259</v>
      </c>
      <c r="Q1166" s="1" t="str">
        <f>VLOOKUP([1]!Tabla1[[#This Row],[RENAES]],[2]EESS!$1:$1048576,6,FALSE)</f>
        <v>REQUENA</v>
      </c>
      <c r="R1166" s="1" t="str">
        <f>VLOOKUP([1]!Tabla1[[#This Row],[RENAES]],[2]EESS!$1:$1048576,7,FALSE)</f>
        <v>BRETAÑA</v>
      </c>
      <c r="S1166" s="1" t="str">
        <f>VLOOKUP([1]!Tabla1[[#This Row],[RENAES]],[2]EESS!$1:$1048576,10,FALSE)</f>
        <v>BRETAÑA</v>
      </c>
      <c r="T1166" s="1" t="s">
        <v>8234</v>
      </c>
      <c r="U1166" s="1" t="s">
        <v>326</v>
      </c>
      <c r="V1166" s="1" t="s">
        <v>91</v>
      </c>
      <c r="W1166" s="57">
        <v>1</v>
      </c>
      <c r="X1166" s="1" t="s">
        <v>9347</v>
      </c>
      <c r="Y1166" s="1" t="s">
        <v>96</v>
      </c>
      <c r="Z1166" s="1" t="s">
        <v>96</v>
      </c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6053</v>
      </c>
      <c r="B1167" s="1" t="s">
        <v>9348</v>
      </c>
      <c r="C1167" s="1" t="s">
        <v>97</v>
      </c>
      <c r="D1167" s="1" t="s">
        <v>4614</v>
      </c>
      <c r="E1167" s="1" t="s">
        <v>1111</v>
      </c>
      <c r="F1167" s="1" t="s">
        <v>119</v>
      </c>
      <c r="G1167" s="1" t="s">
        <v>116</v>
      </c>
      <c r="H1167" s="1" t="s">
        <v>9349</v>
      </c>
      <c r="I1167" s="1" t="s">
        <v>88</v>
      </c>
      <c r="J1167" s="1" t="s">
        <v>109</v>
      </c>
      <c r="K1167" s="1">
        <v>28</v>
      </c>
      <c r="L1167" s="1" t="s">
        <v>101</v>
      </c>
      <c r="M1167" s="1" t="s">
        <v>325</v>
      </c>
      <c r="N1167" s="1" t="s">
        <v>91</v>
      </c>
      <c r="O1167" s="1" t="s">
        <v>104</v>
      </c>
      <c r="P1167">
        <v>239</v>
      </c>
      <c r="Q1167" s="1" t="str">
        <f>VLOOKUP([1]!Tabla1[[#This Row],[RENAES]],[2]EESS!$1:$1048576,6,FALSE)</f>
        <v>NO PERTENECE A NINGUNA RED</v>
      </c>
      <c r="R1167" s="1" t="str">
        <f>VLOOKUP([1]!Tabla1[[#This Row],[RENAES]],[2]EESS!$1:$1048576,7,FALSE)</f>
        <v>NO PERTENECE A NINGUNA MICRORED</v>
      </c>
      <c r="S1167" s="1" t="str">
        <f>VLOOKUP([1]!Tabla1[[#This Row],[RENAES]],[2]EESS!$1:$1048576,10,FALSE)</f>
        <v>HOSP CONTAMANA</v>
      </c>
      <c r="T1167" s="1" t="s">
        <v>8044</v>
      </c>
      <c r="U1167" s="1" t="s">
        <v>326</v>
      </c>
      <c r="V1167" s="1" t="s">
        <v>91</v>
      </c>
      <c r="W1167" s="57">
        <v>2</v>
      </c>
      <c r="X1167" s="1" t="s">
        <v>9349</v>
      </c>
      <c r="Y1167" s="1" t="s">
        <v>88</v>
      </c>
      <c r="Z1167" s="1" t="s">
        <v>109</v>
      </c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3585</v>
      </c>
      <c r="B1168" s="1" t="s">
        <v>3586</v>
      </c>
      <c r="C1168" s="1" t="s">
        <v>97</v>
      </c>
      <c r="D1168" s="1" t="s">
        <v>3185</v>
      </c>
      <c r="E1168" s="1" t="s">
        <v>1111</v>
      </c>
      <c r="F1168" s="1" t="s">
        <v>88</v>
      </c>
      <c r="G1168" s="1" t="s">
        <v>111</v>
      </c>
      <c r="H1168" s="1" t="s">
        <v>324</v>
      </c>
      <c r="I1168" s="1" t="s">
        <v>3587</v>
      </c>
      <c r="J1168" s="1" t="s">
        <v>96</v>
      </c>
      <c r="K1168" s="1">
        <v>19</v>
      </c>
      <c r="L1168" s="1" t="s">
        <v>101</v>
      </c>
      <c r="M1168" s="1" t="s">
        <v>325</v>
      </c>
      <c r="N1168" s="1" t="s">
        <v>91</v>
      </c>
      <c r="O1168" s="1" t="s">
        <v>92</v>
      </c>
      <c r="P1168">
        <v>1</v>
      </c>
      <c r="Q1168" s="1" t="str">
        <f>VLOOKUP([1]!Tabla1[[#This Row],[RENAES]],[2]EESS!$1:$1048576,6,FALSE)</f>
        <v>REQUENA</v>
      </c>
      <c r="R1168" s="1" t="str">
        <f>VLOOKUP([1]!Tabla1[[#This Row],[RENAES]],[2]EESS!$1:$1048576,7,FALSE)</f>
        <v>REQUENA</v>
      </c>
      <c r="S1168" s="1" t="str">
        <f>VLOOKUP([1]!Tabla1[[#This Row],[RENAES]],[2]EESS!$1:$1048576,10,FALSE)</f>
        <v>REQUENA</v>
      </c>
      <c r="T1168" s="1" t="s">
        <v>3525</v>
      </c>
      <c r="U1168" s="1" t="s">
        <v>326</v>
      </c>
      <c r="V1168" s="1" t="s">
        <v>91</v>
      </c>
      <c r="W1168" s="57">
        <v>30</v>
      </c>
      <c r="X1168" s="1" t="s">
        <v>324</v>
      </c>
      <c r="Y1168" s="1" t="s">
        <v>3587</v>
      </c>
      <c r="Z1168" s="1" t="s">
        <v>96</v>
      </c>
      <c r="AA1168" s="1"/>
      <c r="AB1168" s="1"/>
      <c r="AC1168" s="1"/>
      <c r="AD1168" s="1"/>
      <c r="AE1168" s="1"/>
      <c r="AF1168" s="1"/>
      <c r="AG1168" s="1"/>
      <c r="AH1168" s="1" t="s">
        <v>4816</v>
      </c>
      <c r="AI1168" s="1" t="s">
        <v>326</v>
      </c>
      <c r="AJ1168" s="1" t="s">
        <v>91</v>
      </c>
      <c r="AK1168" s="57">
        <v>7</v>
      </c>
      <c r="AL1168" s="1" t="s">
        <v>192</v>
      </c>
      <c r="AM1168" s="1" t="s">
        <v>107</v>
      </c>
      <c r="AN1168" s="1" t="s">
        <v>109</v>
      </c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1302</v>
      </c>
      <c r="B1169" s="1" t="s">
        <v>4342</v>
      </c>
      <c r="C1169" s="1" t="s">
        <v>97</v>
      </c>
      <c r="D1169" s="1" t="s">
        <v>3185</v>
      </c>
      <c r="E1169" s="1" t="s">
        <v>1111</v>
      </c>
      <c r="F1169" s="1" t="s">
        <v>99</v>
      </c>
      <c r="G1169" s="1" t="s">
        <v>107</v>
      </c>
      <c r="H1169" s="1" t="s">
        <v>111</v>
      </c>
      <c r="I1169" s="1" t="s">
        <v>90</v>
      </c>
      <c r="J1169" s="1" t="s">
        <v>100</v>
      </c>
      <c r="K1169" s="1">
        <v>36</v>
      </c>
      <c r="L1169" s="1" t="s">
        <v>101</v>
      </c>
      <c r="M1169" s="1" t="s">
        <v>325</v>
      </c>
      <c r="N1169" s="1" t="s">
        <v>91</v>
      </c>
      <c r="O1169" s="1" t="s">
        <v>104</v>
      </c>
      <c r="P1169">
        <v>28</v>
      </c>
      <c r="Q1169" s="1" t="str">
        <f>VLOOKUP([1]!Tabla1[[#This Row],[RENAES]],[2]EESS!$1:$1048576,6,FALSE)</f>
        <v>NO PERTENECE A NINGUNA RED</v>
      </c>
      <c r="R1169" s="1" t="str">
        <f>VLOOKUP([1]!Tabla1[[#This Row],[RENAES]],[2]EESS!$1:$1048576,7,FALSE)</f>
        <v>NO PERTENECE A NINGUNA MICRORED</v>
      </c>
      <c r="S1169" s="1" t="str">
        <f>VLOOKUP([1]!Tabla1[[#This Row],[RENAES]],[2]EESS!$1:$1048576,10,FALSE)</f>
        <v>HOSP CONTAMANA</v>
      </c>
      <c r="T1169" s="1" t="s">
        <v>4214</v>
      </c>
      <c r="U1169" s="1" t="s">
        <v>326</v>
      </c>
      <c r="V1169" s="1" t="s">
        <v>91</v>
      </c>
      <c r="W1169" s="57">
        <v>1</v>
      </c>
      <c r="X1169" s="1" t="s">
        <v>111</v>
      </c>
      <c r="Y1169" s="1" t="s">
        <v>90</v>
      </c>
      <c r="Z1169" s="1" t="s">
        <v>100</v>
      </c>
      <c r="AA1169" s="1" t="s">
        <v>5337</v>
      </c>
      <c r="AB1169" s="1" t="s">
        <v>325</v>
      </c>
      <c r="AC1169" s="1" t="s">
        <v>105</v>
      </c>
      <c r="AD1169" s="1" t="s">
        <v>104</v>
      </c>
      <c r="AE1169" s="1" t="s">
        <v>111</v>
      </c>
      <c r="AF1169" s="1" t="s">
        <v>131</v>
      </c>
      <c r="AG1169" s="1" t="s">
        <v>96</v>
      </c>
      <c r="AH1169" s="1" t="s">
        <v>5337</v>
      </c>
      <c r="AI1169" s="1" t="s">
        <v>326</v>
      </c>
      <c r="AJ1169" s="1" t="s">
        <v>91</v>
      </c>
      <c r="AK1169" s="57">
        <v>2</v>
      </c>
      <c r="AL1169" s="1" t="s">
        <v>111</v>
      </c>
      <c r="AM1169" s="1" t="s">
        <v>131</v>
      </c>
      <c r="AN1169" s="1" t="s">
        <v>96</v>
      </c>
      <c r="AO1169" s="1" t="s">
        <v>5652</v>
      </c>
      <c r="AP1169" s="1" t="s">
        <v>325</v>
      </c>
      <c r="AQ1169" s="1" t="s">
        <v>91</v>
      </c>
      <c r="AR1169" s="1" t="s">
        <v>104</v>
      </c>
      <c r="AS1169" s="1" t="s">
        <v>272</v>
      </c>
      <c r="AT1169" s="1" t="s">
        <v>131</v>
      </c>
      <c r="AU1169" s="1" t="s">
        <v>95</v>
      </c>
      <c r="AV1169" s="1" t="s">
        <v>6717</v>
      </c>
      <c r="AW1169" s="1" t="s">
        <v>326</v>
      </c>
      <c r="AX1169" s="1" t="s">
        <v>91</v>
      </c>
      <c r="AY1169" s="57">
        <v>3</v>
      </c>
      <c r="AZ1169" s="1" t="s">
        <v>111</v>
      </c>
      <c r="BA1169" s="1" t="s">
        <v>99</v>
      </c>
      <c r="BB1169" s="1" t="s">
        <v>96</v>
      </c>
      <c r="BC1169" s="1" t="s">
        <v>6988</v>
      </c>
      <c r="BD1169" s="1" t="s">
        <v>326</v>
      </c>
      <c r="BE1169" s="1" t="s">
        <v>91</v>
      </c>
      <c r="BF1169" s="57">
        <v>30</v>
      </c>
      <c r="BG1169" s="1" t="s">
        <v>324</v>
      </c>
      <c r="BH1169" s="1" t="s">
        <v>139</v>
      </c>
      <c r="BI1169" s="1" t="s">
        <v>96</v>
      </c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 t="s">
        <v>6717</v>
      </c>
      <c r="BY1169" s="1" t="s">
        <v>325</v>
      </c>
      <c r="BZ1169" s="1" t="s">
        <v>105</v>
      </c>
      <c r="CA1169" s="1" t="s">
        <v>104</v>
      </c>
      <c r="CB1169" s="1" t="s">
        <v>111</v>
      </c>
      <c r="CC1169" s="1" t="s">
        <v>99</v>
      </c>
      <c r="CD1169" s="1" t="s">
        <v>96</v>
      </c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</row>
    <row r="1170" spans="1:96" x14ac:dyDescent="0.3">
      <c r="A1170" s="1" t="s">
        <v>8684</v>
      </c>
      <c r="B1170" s="1" t="s">
        <v>8685</v>
      </c>
      <c r="C1170" s="1" t="s">
        <v>97</v>
      </c>
      <c r="D1170" s="1" t="s">
        <v>3185</v>
      </c>
      <c r="E1170" s="1" t="s">
        <v>1111</v>
      </c>
      <c r="F1170" s="1" t="s">
        <v>127</v>
      </c>
      <c r="G1170" s="1" t="s">
        <v>119</v>
      </c>
      <c r="H1170" s="1" t="s">
        <v>3465</v>
      </c>
      <c r="I1170" s="1" t="s">
        <v>95</v>
      </c>
      <c r="J1170" s="1" t="s">
        <v>96</v>
      </c>
      <c r="K1170" s="1">
        <v>18</v>
      </c>
      <c r="L1170" s="1" t="s">
        <v>101</v>
      </c>
      <c r="M1170" s="1" t="s">
        <v>325</v>
      </c>
      <c r="N1170" s="1" t="s">
        <v>91</v>
      </c>
      <c r="O1170" s="1" t="s">
        <v>104</v>
      </c>
      <c r="P1170">
        <v>275</v>
      </c>
      <c r="Q1170" s="1" t="str">
        <f>VLOOKUP([1]!Tabla1[[#This Row],[RENAES]],[2]EESS!$1:$1048576,6,FALSE)</f>
        <v>UCAYALI</v>
      </c>
      <c r="R1170" s="1" t="str">
        <f>VLOOKUP([1]!Tabla1[[#This Row],[RENAES]],[2]EESS!$1:$1048576,7,FALSE)</f>
        <v>CONTAMANA</v>
      </c>
      <c r="S1170" s="1" t="str">
        <f>VLOOKUP([1]!Tabla1[[#This Row],[RENAES]],[2]EESS!$1:$1048576,10,FALSE)</f>
        <v>PAMPA HERMOZA de Pampa Hermoza</v>
      </c>
      <c r="T1170" s="1" t="s">
        <v>10232</v>
      </c>
      <c r="U1170" s="1" t="s">
        <v>326</v>
      </c>
      <c r="V1170" s="1" t="s">
        <v>179</v>
      </c>
      <c r="W1170" s="57">
        <v>15</v>
      </c>
      <c r="X1170" s="1" t="s">
        <v>324</v>
      </c>
      <c r="Y1170" s="1" t="s">
        <v>5020</v>
      </c>
      <c r="Z1170" s="1" t="s">
        <v>96</v>
      </c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1034</v>
      </c>
      <c r="B1171" s="1" t="s">
        <v>1547</v>
      </c>
      <c r="C1171" s="1" t="s">
        <v>97</v>
      </c>
      <c r="D1171" s="1" t="s">
        <v>3185</v>
      </c>
      <c r="E1171" s="1" t="s">
        <v>1111</v>
      </c>
      <c r="F1171" s="1" t="s">
        <v>90</v>
      </c>
      <c r="G1171" s="1" t="s">
        <v>108</v>
      </c>
      <c r="H1171" s="1" t="s">
        <v>324</v>
      </c>
      <c r="I1171" s="1" t="s">
        <v>88</v>
      </c>
      <c r="J1171" s="1" t="s">
        <v>109</v>
      </c>
      <c r="K1171" s="1">
        <v>20</v>
      </c>
      <c r="L1171" s="1" t="s">
        <v>101</v>
      </c>
      <c r="M1171" s="1" t="s">
        <v>325</v>
      </c>
      <c r="N1171" s="1" t="s">
        <v>91</v>
      </c>
      <c r="O1171" s="1" t="s">
        <v>92</v>
      </c>
      <c r="P1171">
        <v>3</v>
      </c>
      <c r="Q1171" s="1" t="str">
        <f>VLOOKUP([1]!Tabla1[[#This Row],[RENAES]],[2]EESS!$1:$1048576,6,FALSE)</f>
        <v>ALTO AMAZONAS</v>
      </c>
      <c r="R1171" s="1" t="str">
        <f>VLOOKUP([1]!Tabla1[[#This Row],[RENAES]],[2]EESS!$1:$1048576,7,FALSE)</f>
        <v>JEBEROS</v>
      </c>
      <c r="S1171" s="1" t="str">
        <f>VLOOKUP([1]!Tabla1[[#This Row],[RENAES]],[2]EESS!$1:$1048576,10,FALSE)</f>
        <v>BELLAVISTA de Jeberos</v>
      </c>
      <c r="T1171" s="1" t="s">
        <v>1235</v>
      </c>
      <c r="U1171" s="1" t="s">
        <v>326</v>
      </c>
      <c r="V1171" s="1" t="s">
        <v>91</v>
      </c>
      <c r="W1171" s="57">
        <v>6</v>
      </c>
      <c r="X1171" s="1" t="s">
        <v>2625</v>
      </c>
      <c r="Y1171" s="1" t="s">
        <v>108</v>
      </c>
      <c r="Z1171" s="1" t="s">
        <v>96</v>
      </c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 t="s">
        <v>3195</v>
      </c>
      <c r="CF1171" s="1" t="s">
        <v>326</v>
      </c>
      <c r="CG1171" s="1" t="s">
        <v>91</v>
      </c>
      <c r="CH1171" s="1" t="s">
        <v>123</v>
      </c>
      <c r="CI1171" s="1" t="s">
        <v>328</v>
      </c>
      <c r="CJ1171" s="1" t="s">
        <v>88</v>
      </c>
      <c r="CK1171" s="1" t="s">
        <v>111</v>
      </c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9100</v>
      </c>
      <c r="B1172" s="1" t="s">
        <v>9101</v>
      </c>
      <c r="C1172" s="1" t="s">
        <v>97</v>
      </c>
      <c r="D1172" s="1" t="s">
        <v>3185</v>
      </c>
      <c r="E1172" s="1" t="s">
        <v>1111</v>
      </c>
      <c r="F1172" s="1" t="s">
        <v>119</v>
      </c>
      <c r="G1172" s="1" t="s">
        <v>131</v>
      </c>
      <c r="H1172" s="1" t="s">
        <v>4674</v>
      </c>
      <c r="I1172" s="1" t="s">
        <v>96</v>
      </c>
      <c r="J1172" s="1" t="s">
        <v>88</v>
      </c>
      <c r="K1172" s="1">
        <v>19</v>
      </c>
      <c r="L1172" s="1" t="s">
        <v>101</v>
      </c>
      <c r="M1172" s="1" t="s">
        <v>325</v>
      </c>
      <c r="N1172" s="1" t="s">
        <v>91</v>
      </c>
      <c r="O1172" s="32"/>
      <c r="P1172">
        <v>6689</v>
      </c>
      <c r="Q1172" s="1" t="str">
        <f>VLOOKUP([1]!Tabla1[[#This Row],[RENAES]],[2]EESS!$1:$1048576,6,FALSE)</f>
        <v>DATEM DEL MARAÑON</v>
      </c>
      <c r="R1172" s="1" t="str">
        <f>VLOOKUP([1]!Tabla1[[#This Row],[RENAES]],[2]EESS!$1:$1048576,7,FALSE)</f>
        <v>BARRANCA</v>
      </c>
      <c r="S1172" s="1" t="str">
        <f>VLOOKUP([1]!Tabla1[[#This Row],[RENAES]],[2]EESS!$1:$1048576,10,FALSE)</f>
        <v>SAN LORENZO</v>
      </c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5203</v>
      </c>
      <c r="B1173" s="1" t="s">
        <v>5204</v>
      </c>
      <c r="C1173" s="1" t="s">
        <v>97</v>
      </c>
      <c r="D1173" s="1" t="s">
        <v>3185</v>
      </c>
      <c r="E1173" s="1" t="s">
        <v>1111</v>
      </c>
      <c r="F1173" s="1" t="s">
        <v>99</v>
      </c>
      <c r="G1173" s="1" t="s">
        <v>96</v>
      </c>
      <c r="H1173" s="1" t="s">
        <v>5149</v>
      </c>
      <c r="I1173" s="1" t="s">
        <v>119</v>
      </c>
      <c r="J1173" s="1" t="s">
        <v>109</v>
      </c>
      <c r="K1173" s="1">
        <v>21</v>
      </c>
      <c r="L1173" s="1" t="s">
        <v>101</v>
      </c>
      <c r="M1173" s="1" t="s">
        <v>325</v>
      </c>
      <c r="N1173" s="1" t="s">
        <v>91</v>
      </c>
      <c r="O1173" s="32"/>
      <c r="P1173">
        <v>125</v>
      </c>
      <c r="Q1173" s="1" t="str">
        <f>VLOOKUP([1]!Tabla1[[#This Row],[RENAES]],[2]EESS!$1:$1048576,6,FALSE)</f>
        <v>ALTO AMAZONAS</v>
      </c>
      <c r="R1173" s="1" t="str">
        <f>VLOOKUP([1]!Tabla1[[#This Row],[RENAES]],[2]EESS!$1:$1048576,7,FALSE)</f>
        <v>YURIMAGUAS</v>
      </c>
      <c r="S1173" s="1" t="str">
        <f>VLOOKUP([1]!Tabla1[[#This Row],[RENAES]],[2]EESS!$1:$1048576,10,FALSE)</f>
        <v>AGUAMIRO (EJE DE M.R.)</v>
      </c>
      <c r="T1173" s="1" t="s">
        <v>3973</v>
      </c>
      <c r="U1173" s="1" t="s">
        <v>326</v>
      </c>
      <c r="V1173" s="1" t="s">
        <v>91</v>
      </c>
      <c r="W1173" s="57">
        <v>1</v>
      </c>
      <c r="X1173" s="1" t="s">
        <v>5149</v>
      </c>
      <c r="Y1173" s="1" t="s">
        <v>119</v>
      </c>
      <c r="Z1173" s="1" t="s">
        <v>109</v>
      </c>
      <c r="AA1173" s="1" t="s">
        <v>5962</v>
      </c>
      <c r="AB1173" s="1" t="s">
        <v>325</v>
      </c>
      <c r="AC1173" s="1" t="s">
        <v>91</v>
      </c>
      <c r="AD1173" s="1" t="s">
        <v>104</v>
      </c>
      <c r="AE1173" s="1" t="s">
        <v>183</v>
      </c>
      <c r="AF1173" s="1" t="s">
        <v>119</v>
      </c>
      <c r="AG1173" s="1" t="s">
        <v>142</v>
      </c>
      <c r="AH1173" s="1" t="s">
        <v>5674</v>
      </c>
      <c r="AI1173" s="1" t="s">
        <v>326</v>
      </c>
      <c r="AJ1173" s="1" t="s">
        <v>91</v>
      </c>
      <c r="AK1173" s="57">
        <v>3</v>
      </c>
      <c r="AL1173" s="1" t="s">
        <v>183</v>
      </c>
      <c r="AM1173" s="1" t="s">
        <v>121</v>
      </c>
      <c r="AN1173" s="1" t="s">
        <v>102</v>
      </c>
      <c r="AO1173" s="1"/>
      <c r="AP1173" s="1"/>
      <c r="AQ1173" s="1"/>
      <c r="AR1173" s="1"/>
      <c r="AS1173" s="1"/>
      <c r="AT1173" s="1"/>
      <c r="AU1173" s="1"/>
      <c r="AV1173" s="1" t="s">
        <v>5962</v>
      </c>
      <c r="AW1173" s="1" t="s">
        <v>326</v>
      </c>
      <c r="AX1173" s="1" t="s">
        <v>91</v>
      </c>
      <c r="AY1173" s="57">
        <v>4</v>
      </c>
      <c r="AZ1173" s="1" t="s">
        <v>183</v>
      </c>
      <c r="BA1173" s="1" t="s">
        <v>119</v>
      </c>
      <c r="BB1173" s="1" t="s">
        <v>142</v>
      </c>
      <c r="BC1173" s="1" t="s">
        <v>6429</v>
      </c>
      <c r="BD1173" s="1" t="s">
        <v>326</v>
      </c>
      <c r="BE1173" s="1" t="s">
        <v>91</v>
      </c>
      <c r="BF1173" s="57">
        <v>4</v>
      </c>
      <c r="BG1173" s="1" t="s">
        <v>132</v>
      </c>
      <c r="BH1173" s="1" t="s">
        <v>88</v>
      </c>
      <c r="BI1173" s="1" t="s">
        <v>98</v>
      </c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</row>
    <row r="1174" spans="1:96" x14ac:dyDescent="0.3">
      <c r="A1174" s="1" t="s">
        <v>1548</v>
      </c>
      <c r="B1174" s="1" t="s">
        <v>1549</v>
      </c>
      <c r="C1174" s="1" t="s">
        <v>97</v>
      </c>
      <c r="D1174" s="1" t="s">
        <v>3185</v>
      </c>
      <c r="E1174" s="1" t="s">
        <v>1111</v>
      </c>
      <c r="F1174" s="1" t="s">
        <v>96</v>
      </c>
      <c r="G1174" s="1" t="s">
        <v>98</v>
      </c>
      <c r="H1174" s="1" t="s">
        <v>1040</v>
      </c>
      <c r="I1174" s="1" t="s">
        <v>110</v>
      </c>
      <c r="J1174" s="1" t="s">
        <v>131</v>
      </c>
      <c r="K1174" s="1">
        <v>21</v>
      </c>
      <c r="L1174" s="1" t="s">
        <v>101</v>
      </c>
      <c r="M1174" s="1" t="s">
        <v>325</v>
      </c>
      <c r="N1174" s="1" t="s">
        <v>91</v>
      </c>
      <c r="O1174" s="1" t="s">
        <v>104</v>
      </c>
      <c r="P1174">
        <v>193</v>
      </c>
      <c r="Q1174" s="1" t="str">
        <f>VLOOKUP([1]!Tabla1[[#This Row],[RENAES]],[2]EESS!$1:$1048576,6,FALSE)</f>
        <v>ALTO AMAZONAS</v>
      </c>
      <c r="R1174" s="1" t="str">
        <f>VLOOKUP([1]!Tabla1[[#This Row],[RENAES]],[2]EESS!$1:$1048576,7,FALSE)</f>
        <v>YURIMAGUAS</v>
      </c>
      <c r="S1174" s="1" t="str">
        <f>VLOOKUP([1]!Tabla1[[#This Row],[RENAES]],[2]EESS!$1:$1048576,10,FALSE)</f>
        <v>LA LOMA (EJE DE M.R.)</v>
      </c>
      <c r="T1174" s="1" t="s">
        <v>1139</v>
      </c>
      <c r="U1174" s="1" t="s">
        <v>326</v>
      </c>
      <c r="V1174" s="1" t="s">
        <v>91</v>
      </c>
      <c r="W1174" s="57">
        <v>1</v>
      </c>
      <c r="X1174" s="1" t="s">
        <v>1040</v>
      </c>
      <c r="Y1174" s="1" t="s">
        <v>110</v>
      </c>
      <c r="Z1174" s="1" t="s">
        <v>131</v>
      </c>
      <c r="AA1174" s="1"/>
      <c r="AB1174" s="1"/>
      <c r="AC1174" s="1"/>
      <c r="AD1174" s="1"/>
      <c r="AE1174" s="1"/>
      <c r="AF1174" s="1"/>
      <c r="AG1174" s="1"/>
      <c r="AH1174" s="1" t="s">
        <v>1312</v>
      </c>
      <c r="AI1174" s="1" t="s">
        <v>326</v>
      </c>
      <c r="AJ1174" s="1" t="s">
        <v>91</v>
      </c>
      <c r="AK1174" s="57">
        <v>6</v>
      </c>
      <c r="AL1174" s="1" t="s">
        <v>1550</v>
      </c>
      <c r="AM1174" s="1" t="s">
        <v>90</v>
      </c>
      <c r="AN1174" s="1" t="s">
        <v>90</v>
      </c>
      <c r="AO1174" s="1"/>
      <c r="AP1174" s="1"/>
      <c r="AQ1174" s="1"/>
      <c r="AR1174" s="1"/>
      <c r="AS1174" s="1"/>
      <c r="AT1174" s="1"/>
      <c r="AU1174" s="1"/>
      <c r="AV1174" s="1" t="s">
        <v>3200</v>
      </c>
      <c r="AW1174" s="1" t="s">
        <v>326</v>
      </c>
      <c r="AX1174" s="1" t="s">
        <v>91</v>
      </c>
      <c r="AY1174" s="57">
        <v>7</v>
      </c>
      <c r="AZ1174" s="1" t="s">
        <v>1550</v>
      </c>
      <c r="BA1174" s="1" t="s">
        <v>142</v>
      </c>
      <c r="BB1174" s="1" t="s">
        <v>96</v>
      </c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</row>
    <row r="1175" spans="1:96" x14ac:dyDescent="0.3">
      <c r="A1175" s="1" t="s">
        <v>3620</v>
      </c>
      <c r="B1175" s="1" t="s">
        <v>8876</v>
      </c>
      <c r="C1175" s="1" t="s">
        <v>97</v>
      </c>
      <c r="D1175" s="1" t="s">
        <v>3185</v>
      </c>
      <c r="E1175" s="1" t="s">
        <v>1111</v>
      </c>
      <c r="F1175" s="1" t="s">
        <v>119</v>
      </c>
      <c r="G1175" s="1" t="s">
        <v>96</v>
      </c>
      <c r="H1175" s="1" t="s">
        <v>361</v>
      </c>
      <c r="I1175" s="1" t="s">
        <v>90</v>
      </c>
      <c r="J1175" s="1" t="s">
        <v>107</v>
      </c>
      <c r="K1175" s="1">
        <v>19</v>
      </c>
      <c r="L1175" s="1" t="s">
        <v>101</v>
      </c>
      <c r="M1175" s="1" t="s">
        <v>325</v>
      </c>
      <c r="N1175" s="1" t="s">
        <v>91</v>
      </c>
      <c r="O1175" s="1" t="s">
        <v>104</v>
      </c>
      <c r="P1175">
        <v>64</v>
      </c>
      <c r="Q1175" s="1" t="str">
        <f>VLOOKUP([1]!Tabla1[[#This Row],[RENAES]],[2]EESS!$1:$1048576,6,FALSE)</f>
        <v>UCAYALI</v>
      </c>
      <c r="R1175" s="1" t="str">
        <f>VLOOKUP([1]!Tabla1[[#This Row],[RENAES]],[2]EESS!$1:$1048576,7,FALSE)</f>
        <v>CONTAMANA</v>
      </c>
      <c r="S1175" s="1" t="str">
        <f>VLOOKUP([1]!Tabla1[[#This Row],[RENAES]],[2]EESS!$1:$1048576,10,FALSE)</f>
        <v>ORELLANA</v>
      </c>
      <c r="T1175" s="1" t="s">
        <v>7289</v>
      </c>
      <c r="U1175" s="1" t="s">
        <v>326</v>
      </c>
      <c r="V1175" s="1" t="s">
        <v>91</v>
      </c>
      <c r="W1175" s="57">
        <v>3</v>
      </c>
      <c r="X1175" s="1" t="s">
        <v>361</v>
      </c>
      <c r="Y1175" s="1" t="s">
        <v>90</v>
      </c>
      <c r="Z1175" s="1" t="s">
        <v>107</v>
      </c>
      <c r="AA1175" s="1" t="s">
        <v>8311</v>
      </c>
      <c r="AB1175" s="1" t="s">
        <v>325</v>
      </c>
      <c r="AC1175" s="1" t="s">
        <v>105</v>
      </c>
      <c r="AD1175" s="1" t="s">
        <v>104</v>
      </c>
      <c r="AE1175" s="1" t="s">
        <v>361</v>
      </c>
      <c r="AF1175" s="1" t="s">
        <v>96</v>
      </c>
      <c r="AG1175" s="1" t="s">
        <v>98</v>
      </c>
      <c r="AH1175" s="1" t="s">
        <v>8311</v>
      </c>
      <c r="AI1175" s="1" t="s">
        <v>326</v>
      </c>
      <c r="AJ1175" s="1" t="s">
        <v>91</v>
      </c>
      <c r="AK1175" s="57">
        <v>4</v>
      </c>
      <c r="AL1175" s="1" t="s">
        <v>361</v>
      </c>
      <c r="AM1175" s="1" t="s">
        <v>96</v>
      </c>
      <c r="AN1175" s="1" t="s">
        <v>98</v>
      </c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2626</v>
      </c>
      <c r="B1176" s="1" t="s">
        <v>2627</v>
      </c>
      <c r="C1176" s="1" t="s">
        <v>97</v>
      </c>
      <c r="D1176" s="1" t="s">
        <v>3185</v>
      </c>
      <c r="E1176" s="1" t="s">
        <v>1111</v>
      </c>
      <c r="F1176" s="1" t="s">
        <v>90</v>
      </c>
      <c r="G1176" s="1" t="s">
        <v>106</v>
      </c>
      <c r="H1176" s="1" t="s">
        <v>327</v>
      </c>
      <c r="I1176" s="1" t="s">
        <v>90</v>
      </c>
      <c r="J1176" s="1" t="s">
        <v>100</v>
      </c>
      <c r="K1176" s="1">
        <v>18</v>
      </c>
      <c r="L1176" s="1" t="s">
        <v>101</v>
      </c>
      <c r="M1176" s="1" t="s">
        <v>325</v>
      </c>
      <c r="N1176" s="1" t="s">
        <v>91</v>
      </c>
      <c r="O1176" s="1" t="s">
        <v>92</v>
      </c>
      <c r="P1176">
        <v>150</v>
      </c>
      <c r="Q1176" s="1" t="str">
        <f>VLOOKUP([1]!Tabla1[[#This Row],[RENAES]],[2]EESS!$1:$1048576,6,FALSE)</f>
        <v>UCAYALI</v>
      </c>
      <c r="R1176" s="1" t="str">
        <f>VLOOKUP([1]!Tabla1[[#This Row],[RENAES]],[2]EESS!$1:$1048576,7,FALSE)</f>
        <v>SARAYACU</v>
      </c>
      <c r="S1176" s="1" t="str">
        <f>VLOOKUP([1]!Tabla1[[#This Row],[RENAES]],[2]EESS!$1:$1048576,10,FALSE)</f>
        <v>JUANCITO De Sarayacu</v>
      </c>
      <c r="T1176" s="1" t="s">
        <v>2521</v>
      </c>
      <c r="U1176" s="1" t="s">
        <v>326</v>
      </c>
      <c r="V1176" s="1" t="s">
        <v>91</v>
      </c>
      <c r="W1176" s="57">
        <v>1</v>
      </c>
      <c r="X1176" s="1" t="s">
        <v>327</v>
      </c>
      <c r="Y1176" s="1" t="s">
        <v>90</v>
      </c>
      <c r="Z1176" s="1" t="s">
        <v>100</v>
      </c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6775</v>
      </c>
      <c r="B1177" s="1" t="s">
        <v>6776</v>
      </c>
      <c r="C1177" s="1" t="s">
        <v>97</v>
      </c>
      <c r="D1177" s="1" t="s">
        <v>3185</v>
      </c>
      <c r="E1177" s="1" t="s">
        <v>1111</v>
      </c>
      <c r="F1177" s="1" t="s">
        <v>102</v>
      </c>
      <c r="G1177" s="1" t="s">
        <v>131</v>
      </c>
      <c r="H1177" s="1" t="s">
        <v>5716</v>
      </c>
      <c r="I1177" s="1" t="s">
        <v>99</v>
      </c>
      <c r="J1177" s="1" t="s">
        <v>108</v>
      </c>
      <c r="K1177" s="1">
        <v>19</v>
      </c>
      <c r="L1177" s="1" t="s">
        <v>101</v>
      </c>
      <c r="M1177" s="1" t="s">
        <v>325</v>
      </c>
      <c r="N1177" s="1" t="s">
        <v>91</v>
      </c>
      <c r="O1177" s="1" t="s">
        <v>104</v>
      </c>
      <c r="P1177">
        <v>137</v>
      </c>
      <c r="Q1177" s="1" t="str">
        <f>VLOOKUP([1]!Tabla1[[#This Row],[RENAES]],[2]EESS!$1:$1048576,6,FALSE)</f>
        <v>LORETO</v>
      </c>
      <c r="R1177" s="1" t="str">
        <f>VLOOKUP([1]!Tabla1[[#This Row],[RENAES]],[2]EESS!$1:$1048576,7,FALSE)</f>
        <v>NAUTA</v>
      </c>
      <c r="S1177" s="1" t="str">
        <f>VLOOKUP([1]!Tabla1[[#This Row],[RENAES]],[2]EESS!$1:$1048576,10,FALSE)</f>
        <v>SAN REGIS</v>
      </c>
      <c r="T1177" s="1" t="s">
        <v>5697</v>
      </c>
      <c r="U1177" s="1" t="s">
        <v>326</v>
      </c>
      <c r="V1177" s="1" t="s">
        <v>91</v>
      </c>
      <c r="W1177" s="57">
        <v>4</v>
      </c>
      <c r="X1177" s="1" t="s">
        <v>5716</v>
      </c>
      <c r="Y1177" s="1" t="s">
        <v>99</v>
      </c>
      <c r="Z1177" s="1" t="s">
        <v>108</v>
      </c>
      <c r="AA1177" s="1"/>
      <c r="AB1177" s="1"/>
      <c r="AC1177" s="1"/>
      <c r="AD1177" s="1"/>
      <c r="AE1177" s="1"/>
      <c r="AF1177" s="1"/>
      <c r="AG1177" s="1"/>
      <c r="AH1177" s="1" t="s">
        <v>6717</v>
      </c>
      <c r="AI1177" s="1" t="s">
        <v>326</v>
      </c>
      <c r="AJ1177" s="1" t="s">
        <v>91</v>
      </c>
      <c r="AK1177" s="57">
        <v>4</v>
      </c>
      <c r="AL1177" s="1" t="s">
        <v>327</v>
      </c>
      <c r="AM1177" s="1" t="s">
        <v>90</v>
      </c>
      <c r="AN1177" s="1" t="s">
        <v>88</v>
      </c>
      <c r="AO1177" s="1"/>
      <c r="AP1177" s="1"/>
      <c r="AQ1177" s="1"/>
      <c r="AR1177" s="1"/>
      <c r="AS1177" s="1"/>
      <c r="AT1177" s="1"/>
      <c r="AU1177" s="1"/>
      <c r="AV1177" s="1" t="s">
        <v>7650</v>
      </c>
      <c r="AW1177" s="1" t="s">
        <v>326</v>
      </c>
      <c r="AX1177" s="1" t="s">
        <v>91</v>
      </c>
      <c r="AY1177" s="57">
        <v>5</v>
      </c>
      <c r="AZ1177" s="1" t="s">
        <v>327</v>
      </c>
      <c r="BA1177" s="1" t="s">
        <v>90</v>
      </c>
      <c r="BB1177" s="1" t="s">
        <v>88</v>
      </c>
      <c r="BC1177" s="1" t="s">
        <v>8641</v>
      </c>
      <c r="BD1177" s="1" t="s">
        <v>326</v>
      </c>
      <c r="BE1177" s="1" t="s">
        <v>91</v>
      </c>
      <c r="BF1177" s="57">
        <v>6</v>
      </c>
      <c r="BG1177" s="1" t="s">
        <v>327</v>
      </c>
      <c r="BH1177" s="1" t="s">
        <v>96</v>
      </c>
      <c r="BI1177" s="1" t="s">
        <v>99</v>
      </c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866</v>
      </c>
      <c r="B1178" s="1" t="s">
        <v>1551</v>
      </c>
      <c r="C1178" s="1" t="s">
        <v>97</v>
      </c>
      <c r="D1178" s="1" t="s">
        <v>3185</v>
      </c>
      <c r="E1178" s="1" t="s">
        <v>1111</v>
      </c>
      <c r="F1178" s="1" t="s">
        <v>96</v>
      </c>
      <c r="G1178" s="1" t="s">
        <v>118</v>
      </c>
      <c r="H1178" s="1" t="s">
        <v>1552</v>
      </c>
      <c r="I1178" s="1" t="s">
        <v>90</v>
      </c>
      <c r="J1178" s="1" t="s">
        <v>127</v>
      </c>
      <c r="K1178" s="1">
        <v>18</v>
      </c>
      <c r="L1178" s="1" t="s">
        <v>101</v>
      </c>
      <c r="M1178" s="1" t="s">
        <v>325</v>
      </c>
      <c r="N1178" s="1" t="s">
        <v>91</v>
      </c>
      <c r="O1178" s="1" t="s">
        <v>104</v>
      </c>
      <c r="P1178">
        <v>146</v>
      </c>
      <c r="Q1178" s="1" t="str">
        <f>VLOOKUP([1]!Tabla1[[#This Row],[RENAES]],[2]EESS!$1:$1048576,6,FALSE)</f>
        <v>LORETO</v>
      </c>
      <c r="R1178" s="1" t="str">
        <f>VLOOKUP([1]!Tabla1[[#This Row],[RENAES]],[2]EESS!$1:$1048576,7,FALSE)</f>
        <v>NAUTA</v>
      </c>
      <c r="S1178" s="1" t="str">
        <f>VLOOKUP([1]!Tabla1[[#This Row],[RENAES]],[2]EESS!$1:$1048576,10,FALSE)</f>
        <v>SAN REGIS</v>
      </c>
      <c r="T1178" s="1" t="s">
        <v>1169</v>
      </c>
      <c r="U1178" s="1" t="s">
        <v>326</v>
      </c>
      <c r="V1178" s="1" t="s">
        <v>91</v>
      </c>
      <c r="W1178" s="57">
        <v>2</v>
      </c>
      <c r="X1178" s="1" t="s">
        <v>1552</v>
      </c>
      <c r="Y1178" s="1" t="s">
        <v>90</v>
      </c>
      <c r="Z1178" s="1" t="s">
        <v>127</v>
      </c>
      <c r="AA1178" s="1"/>
      <c r="AB1178" s="1"/>
      <c r="AC1178" s="1"/>
      <c r="AD1178" s="1"/>
      <c r="AE1178" s="1"/>
      <c r="AF1178" s="1"/>
      <c r="AG1178" s="1"/>
      <c r="AH1178" s="1" t="s">
        <v>1175</v>
      </c>
      <c r="AI1178" s="1" t="s">
        <v>326</v>
      </c>
      <c r="AJ1178" s="1" t="s">
        <v>91</v>
      </c>
      <c r="AK1178" s="57">
        <v>2</v>
      </c>
      <c r="AL1178" s="1" t="s">
        <v>1553</v>
      </c>
      <c r="AM1178" s="1" t="s">
        <v>90</v>
      </c>
      <c r="AN1178" s="1" t="s">
        <v>107</v>
      </c>
      <c r="AO1178" s="1"/>
      <c r="AP1178" s="1"/>
      <c r="AQ1178" s="1"/>
      <c r="AR1178" s="1"/>
      <c r="AS1178" s="1"/>
      <c r="AT1178" s="1"/>
      <c r="AU1178" s="1"/>
      <c r="AV1178" s="1" t="s">
        <v>2861</v>
      </c>
      <c r="AW1178" s="1" t="s">
        <v>326</v>
      </c>
      <c r="AX1178" s="1" t="s">
        <v>91</v>
      </c>
      <c r="AY1178" s="57">
        <v>4</v>
      </c>
      <c r="AZ1178" s="1" t="s">
        <v>3588</v>
      </c>
      <c r="BA1178" s="1" t="s">
        <v>90</v>
      </c>
      <c r="BB1178" s="1" t="s">
        <v>100</v>
      </c>
      <c r="BC1178" s="1" t="s">
        <v>4213</v>
      </c>
      <c r="BD1178" s="1" t="s">
        <v>326</v>
      </c>
      <c r="BE1178" s="1" t="s">
        <v>91</v>
      </c>
      <c r="BF1178" s="57">
        <v>5</v>
      </c>
      <c r="BG1178" s="1" t="s">
        <v>318</v>
      </c>
      <c r="BH1178" s="1" t="s">
        <v>99</v>
      </c>
      <c r="BI1178" s="1" t="s">
        <v>129</v>
      </c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 t="s">
        <v>3485</v>
      </c>
      <c r="CF1178" s="1" t="s">
        <v>326</v>
      </c>
      <c r="CG1178" s="1" t="s">
        <v>91</v>
      </c>
      <c r="CH1178" s="1" t="s">
        <v>123</v>
      </c>
      <c r="CI1178" s="1" t="s">
        <v>3588</v>
      </c>
      <c r="CJ1178" s="1" t="s">
        <v>119</v>
      </c>
      <c r="CK1178" s="1" t="s">
        <v>88</v>
      </c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5426</v>
      </c>
      <c r="B1179" s="1" t="s">
        <v>5427</v>
      </c>
      <c r="C1179" s="1" t="s">
        <v>97</v>
      </c>
      <c r="D1179" s="1" t="s">
        <v>3185</v>
      </c>
      <c r="E1179" s="1" t="s">
        <v>1111</v>
      </c>
      <c r="F1179" s="1" t="s">
        <v>102</v>
      </c>
      <c r="G1179" s="1" t="s">
        <v>119</v>
      </c>
      <c r="H1179" s="1" t="s">
        <v>178</v>
      </c>
      <c r="I1179" s="1" t="s">
        <v>119</v>
      </c>
      <c r="J1179" s="1" t="s">
        <v>95</v>
      </c>
      <c r="K1179" s="1">
        <v>18</v>
      </c>
      <c r="L1179" s="1" t="s">
        <v>101</v>
      </c>
      <c r="M1179" s="1" t="s">
        <v>325</v>
      </c>
      <c r="N1179" s="1" t="s">
        <v>91</v>
      </c>
      <c r="O1179" s="1" t="s">
        <v>92</v>
      </c>
      <c r="P1179">
        <v>162</v>
      </c>
      <c r="Q1179" s="1" t="str">
        <f>VLOOKUP([1]!Tabla1[[#This Row],[RENAES]],[2]EESS!$1:$1048576,6,FALSE)</f>
        <v>LORETO</v>
      </c>
      <c r="R1179" s="1" t="str">
        <f>VLOOKUP([1]!Tabla1[[#This Row],[RENAES]],[2]EESS!$1:$1048576,7,FALSE)</f>
        <v>NAUTA</v>
      </c>
      <c r="S1179" s="1" t="str">
        <f>VLOOKUP([1]!Tabla1[[#This Row],[RENAES]],[2]EESS!$1:$1048576,10,FALSE)</f>
        <v xml:space="preserve">SANTA RITA DE CASTILLA </v>
      </c>
      <c r="T1179" s="1" t="s">
        <v>5652</v>
      </c>
      <c r="U1179" s="1" t="s">
        <v>326</v>
      </c>
      <c r="V1179" s="1" t="s">
        <v>91</v>
      </c>
      <c r="W1179" s="57">
        <v>6</v>
      </c>
      <c r="X1179" s="1" t="s">
        <v>365</v>
      </c>
      <c r="Y1179" s="1" t="s">
        <v>90</v>
      </c>
      <c r="Z1179" s="1" t="s">
        <v>115</v>
      </c>
      <c r="AA1179" s="1"/>
      <c r="AB1179" s="1"/>
      <c r="AC1179" s="1"/>
      <c r="AD1179" s="1"/>
      <c r="AE1179" s="1"/>
      <c r="AF1179" s="1"/>
      <c r="AG1179" s="1"/>
      <c r="AH1179" s="1" t="s">
        <v>6717</v>
      </c>
      <c r="AI1179" s="1" t="s">
        <v>326</v>
      </c>
      <c r="AJ1179" s="1" t="s">
        <v>91</v>
      </c>
      <c r="AK1179" s="57">
        <v>6</v>
      </c>
      <c r="AL1179" s="1" t="s">
        <v>6987</v>
      </c>
      <c r="AM1179" s="1" t="s">
        <v>96</v>
      </c>
      <c r="AN1179" s="1" t="s">
        <v>96</v>
      </c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 t="s">
        <v>7121</v>
      </c>
      <c r="CF1179" s="1" t="s">
        <v>326</v>
      </c>
      <c r="CG1179" s="1" t="s">
        <v>91</v>
      </c>
      <c r="CH1179" s="1" t="s">
        <v>123</v>
      </c>
      <c r="CI1179" s="1" t="s">
        <v>7406</v>
      </c>
      <c r="CJ1179" s="1" t="s">
        <v>96</v>
      </c>
      <c r="CK1179" s="1" t="s">
        <v>102</v>
      </c>
      <c r="CL1179" s="1" t="s">
        <v>1129</v>
      </c>
      <c r="CM1179" s="1" t="s">
        <v>325</v>
      </c>
      <c r="CN1179" s="1" t="s">
        <v>105</v>
      </c>
      <c r="CO1179" s="1" t="s">
        <v>130</v>
      </c>
      <c r="CP1179" s="1" t="s">
        <v>87</v>
      </c>
      <c r="CQ1179" s="1" t="s">
        <v>111</v>
      </c>
      <c r="CR1179" s="1" t="s">
        <v>96</v>
      </c>
    </row>
    <row r="1180" spans="1:96" x14ac:dyDescent="0.3">
      <c r="A1180" s="1" t="s">
        <v>450</v>
      </c>
      <c r="B1180" s="1" t="s">
        <v>2956</v>
      </c>
      <c r="C1180" s="1" t="s">
        <v>97</v>
      </c>
      <c r="D1180" s="1" t="s">
        <v>3185</v>
      </c>
      <c r="E1180" s="1" t="s">
        <v>1111</v>
      </c>
      <c r="F1180" s="1" t="s">
        <v>88</v>
      </c>
      <c r="G1180" s="1" t="s">
        <v>88</v>
      </c>
      <c r="H1180" s="1" t="s">
        <v>327</v>
      </c>
      <c r="I1180" s="1" t="s">
        <v>88</v>
      </c>
      <c r="J1180" s="1" t="s">
        <v>90</v>
      </c>
      <c r="K1180" s="1">
        <v>18</v>
      </c>
      <c r="L1180" s="1" t="s">
        <v>101</v>
      </c>
      <c r="M1180" s="1" t="s">
        <v>325</v>
      </c>
      <c r="N1180" s="1" t="s">
        <v>91</v>
      </c>
      <c r="O1180" s="1" t="s">
        <v>104</v>
      </c>
      <c r="P1180">
        <v>150</v>
      </c>
      <c r="Q1180" s="1" t="str">
        <f>VLOOKUP([1]!Tabla1[[#This Row],[RENAES]],[2]EESS!$1:$1048576,6,FALSE)</f>
        <v>NO PERTENECE A NINGUNA RED</v>
      </c>
      <c r="R1180" s="1" t="str">
        <f>VLOOKUP([1]!Tabla1[[#This Row],[RENAES]],[2]EESS!$1:$1048576,7,FALSE)</f>
        <v>NO PERTENECE A NINGUNA MICRORED</v>
      </c>
      <c r="S1180" s="1" t="str">
        <f>VLOOKUP([1]!Tabla1[[#This Row],[RENAES]],[2]EESS!$1:$1048576,10,FALSE)</f>
        <v>HOSP.REGIONAL DE LORETO "Felipe Arriola Iglesias"</v>
      </c>
      <c r="T1180" s="1" t="s">
        <v>2860</v>
      </c>
      <c r="U1180" s="1" t="s">
        <v>326</v>
      </c>
      <c r="V1180" s="1" t="s">
        <v>91</v>
      </c>
      <c r="W1180" s="57">
        <v>1</v>
      </c>
      <c r="X1180" s="1" t="s">
        <v>327</v>
      </c>
      <c r="Y1180" s="1" t="s">
        <v>88</v>
      </c>
      <c r="Z1180" s="1" t="s">
        <v>90</v>
      </c>
      <c r="AA1180" s="1" t="s">
        <v>3988</v>
      </c>
      <c r="AB1180" s="1" t="s">
        <v>325</v>
      </c>
      <c r="AC1180" s="1" t="s">
        <v>105</v>
      </c>
      <c r="AD1180" s="1" t="s">
        <v>104</v>
      </c>
      <c r="AE1180" s="1" t="s">
        <v>327</v>
      </c>
      <c r="AF1180" s="1" t="s">
        <v>90</v>
      </c>
      <c r="AG1180" s="1" t="s">
        <v>127</v>
      </c>
      <c r="AH1180" s="1" t="s">
        <v>3988</v>
      </c>
      <c r="AI1180" s="1" t="s">
        <v>326</v>
      </c>
      <c r="AJ1180" s="1" t="s">
        <v>91</v>
      </c>
      <c r="AK1180" s="57">
        <v>2</v>
      </c>
      <c r="AL1180" s="1" t="s">
        <v>327</v>
      </c>
      <c r="AM1180" s="1" t="s">
        <v>90</v>
      </c>
      <c r="AN1180" s="1" t="s">
        <v>127</v>
      </c>
      <c r="AO1180" s="1" t="s">
        <v>5647</v>
      </c>
      <c r="AP1180" s="1" t="s">
        <v>325</v>
      </c>
      <c r="AQ1180" s="1" t="s">
        <v>105</v>
      </c>
      <c r="AR1180" s="1" t="s">
        <v>104</v>
      </c>
      <c r="AS1180" s="1" t="s">
        <v>327</v>
      </c>
      <c r="AT1180" s="1" t="s">
        <v>110</v>
      </c>
      <c r="AU1180" s="1" t="s">
        <v>90</v>
      </c>
      <c r="AV1180" s="1" t="s">
        <v>5647</v>
      </c>
      <c r="AW1180" s="1" t="s">
        <v>326</v>
      </c>
      <c r="AX1180" s="1" t="s">
        <v>91</v>
      </c>
      <c r="AY1180" s="57">
        <v>3</v>
      </c>
      <c r="AZ1180" s="1" t="s">
        <v>327</v>
      </c>
      <c r="BA1180" s="1" t="s">
        <v>110</v>
      </c>
      <c r="BB1180" s="1" t="s">
        <v>90</v>
      </c>
      <c r="BC1180" s="1" t="s">
        <v>7126</v>
      </c>
      <c r="BD1180" s="1" t="s">
        <v>326</v>
      </c>
      <c r="BE1180" s="1" t="s">
        <v>91</v>
      </c>
      <c r="BF1180" s="57">
        <v>4</v>
      </c>
      <c r="BG1180" s="1" t="s">
        <v>327</v>
      </c>
      <c r="BH1180" s="1" t="s">
        <v>210</v>
      </c>
      <c r="BI1180" s="1" t="s">
        <v>96</v>
      </c>
      <c r="BJ1180" s="1" t="s">
        <v>7650</v>
      </c>
      <c r="BK1180" s="1" t="s">
        <v>326</v>
      </c>
      <c r="BL1180" s="1" t="s">
        <v>91</v>
      </c>
      <c r="BM1180" s="57">
        <v>5</v>
      </c>
      <c r="BN1180" s="1" t="s">
        <v>327</v>
      </c>
      <c r="BO1180" s="1" t="s">
        <v>102</v>
      </c>
      <c r="BP1180" s="1" t="s">
        <v>129</v>
      </c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 t="s">
        <v>8044</v>
      </c>
      <c r="CF1180" s="1" t="s">
        <v>326</v>
      </c>
      <c r="CG1180" s="1" t="s">
        <v>91</v>
      </c>
      <c r="CH1180" s="1" t="s">
        <v>123</v>
      </c>
      <c r="CI1180" s="1" t="s">
        <v>327</v>
      </c>
      <c r="CJ1180" s="1" t="s">
        <v>255</v>
      </c>
      <c r="CK1180" s="1" t="s">
        <v>96</v>
      </c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1011</v>
      </c>
      <c r="B1181" s="1" t="s">
        <v>6777</v>
      </c>
      <c r="C1181" s="1" t="s">
        <v>97</v>
      </c>
      <c r="D1181" s="1" t="s">
        <v>3185</v>
      </c>
      <c r="E1181" s="1" t="s">
        <v>1111</v>
      </c>
      <c r="F1181" s="1" t="s">
        <v>95</v>
      </c>
      <c r="G1181" s="1" t="s">
        <v>95</v>
      </c>
      <c r="H1181" s="1" t="s">
        <v>6511</v>
      </c>
      <c r="I1181" s="1" t="s">
        <v>127</v>
      </c>
      <c r="J1181" s="1" t="s">
        <v>127</v>
      </c>
      <c r="K1181" s="1">
        <v>18</v>
      </c>
      <c r="L1181" s="1" t="s">
        <v>101</v>
      </c>
      <c r="M1181" s="1" t="s">
        <v>325</v>
      </c>
      <c r="N1181" s="1" t="s">
        <v>91</v>
      </c>
      <c r="O1181" s="1" t="s">
        <v>92</v>
      </c>
      <c r="P1181">
        <v>162</v>
      </c>
      <c r="Q1181" s="1" t="str">
        <f>VLOOKUP([1]!Tabla1[[#This Row],[RENAES]],[2]EESS!$1:$1048576,6,FALSE)</f>
        <v>MAYNAS PERIFERIE</v>
      </c>
      <c r="R1181" s="1" t="str">
        <f>VLOOKUP([1]!Tabla1[[#This Row],[RENAES]],[2]EESS!$1:$1048576,7,FALSE)</f>
        <v>MAZAN</v>
      </c>
      <c r="S1181" s="1" t="str">
        <f>VLOOKUP([1]!Tabla1[[#This Row],[RENAES]],[2]EESS!$1:$1048576,10,FALSE)</f>
        <v>MANITI I ZONA</v>
      </c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8199</v>
      </c>
      <c r="B1182" s="1" t="s">
        <v>8686</v>
      </c>
      <c r="C1182" s="1" t="s">
        <v>97</v>
      </c>
      <c r="D1182" s="1" t="s">
        <v>3185</v>
      </c>
      <c r="E1182" s="1" t="s">
        <v>1111</v>
      </c>
      <c r="F1182" s="1" t="s">
        <v>119</v>
      </c>
      <c r="G1182" s="1" t="s">
        <v>144</v>
      </c>
      <c r="H1182" s="1" t="s">
        <v>8687</v>
      </c>
      <c r="I1182" s="1" t="s">
        <v>90</v>
      </c>
      <c r="J1182" s="1" t="s">
        <v>106</v>
      </c>
      <c r="K1182" s="1">
        <v>21</v>
      </c>
      <c r="L1182" s="1" t="s">
        <v>101</v>
      </c>
      <c r="M1182" s="1" t="s">
        <v>325</v>
      </c>
      <c r="N1182" s="1" t="s">
        <v>91</v>
      </c>
      <c r="O1182" s="1" t="s">
        <v>92</v>
      </c>
      <c r="P1182">
        <v>176</v>
      </c>
      <c r="Q1182" s="1" t="str">
        <f>VLOOKUP([1]!Tabla1[[#This Row],[RENAES]],[2]EESS!$1:$1048576,6,FALSE)</f>
        <v>MAYNAS PERIFERIE</v>
      </c>
      <c r="R1182" s="1" t="str">
        <f>VLOOKUP([1]!Tabla1[[#This Row],[RENAES]],[2]EESS!$1:$1048576,7,FALSE)</f>
        <v>SANTA CLOTILDE</v>
      </c>
      <c r="S1182" s="1" t="str">
        <f>VLOOKUP([1]!Tabla1[[#This Row],[RENAES]],[2]EESS!$1:$1048576,10,FALSE)</f>
        <v>DIAMANTE AZUL - RIO NAPO</v>
      </c>
      <c r="T1182" s="1" t="s">
        <v>8232</v>
      </c>
      <c r="U1182" s="1" t="s">
        <v>326</v>
      </c>
      <c r="V1182" s="1" t="s">
        <v>91</v>
      </c>
      <c r="W1182" s="57">
        <v>2</v>
      </c>
      <c r="X1182" s="1" t="s">
        <v>8687</v>
      </c>
      <c r="Y1182" s="1" t="s">
        <v>90</v>
      </c>
      <c r="Z1182" s="1" t="s">
        <v>106</v>
      </c>
      <c r="AA1182" s="1" t="s">
        <v>9792</v>
      </c>
      <c r="AB1182" s="1" t="s">
        <v>325</v>
      </c>
      <c r="AC1182" s="1" t="s">
        <v>91</v>
      </c>
      <c r="AD1182" s="1" t="s">
        <v>104</v>
      </c>
      <c r="AE1182" s="1" t="s">
        <v>2625</v>
      </c>
      <c r="AF1182" s="1" t="s">
        <v>88</v>
      </c>
      <c r="AG1182" s="1" t="s">
        <v>90</v>
      </c>
      <c r="AH1182" s="1" t="s">
        <v>9792</v>
      </c>
      <c r="AI1182" s="1" t="s">
        <v>326</v>
      </c>
      <c r="AJ1182" s="1" t="s">
        <v>91</v>
      </c>
      <c r="AK1182" s="57">
        <v>2</v>
      </c>
      <c r="AL1182" s="1" t="s">
        <v>2625</v>
      </c>
      <c r="AM1182" s="1" t="s">
        <v>88</v>
      </c>
      <c r="AN1182" s="1" t="s">
        <v>90</v>
      </c>
      <c r="AO1182" s="1"/>
      <c r="AP1182" s="1"/>
      <c r="AQ1182" s="1"/>
      <c r="AR1182" s="1"/>
      <c r="AS1182" s="1"/>
      <c r="AT1182" s="1"/>
      <c r="AU1182" s="1"/>
      <c r="AV1182" s="1" t="s">
        <v>9792</v>
      </c>
      <c r="AW1182" s="1" t="s">
        <v>326</v>
      </c>
      <c r="AX1182" s="1" t="s">
        <v>91</v>
      </c>
      <c r="AY1182" s="57">
        <v>1</v>
      </c>
      <c r="AZ1182" s="1" t="s">
        <v>2625</v>
      </c>
      <c r="BA1182" s="1" t="s">
        <v>88</v>
      </c>
      <c r="BB1182" s="1" t="s">
        <v>90</v>
      </c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</row>
    <row r="1183" spans="1:96" x14ac:dyDescent="0.3">
      <c r="A1183" s="1" t="s">
        <v>6228</v>
      </c>
      <c r="B1183" s="1" t="s">
        <v>6229</v>
      </c>
      <c r="C1183" s="1" t="s">
        <v>97</v>
      </c>
      <c r="D1183" s="1" t="s">
        <v>165</v>
      </c>
      <c r="E1183" s="1" t="s">
        <v>1111</v>
      </c>
      <c r="F1183" s="1" t="s">
        <v>102</v>
      </c>
      <c r="G1183" s="1" t="s">
        <v>106</v>
      </c>
      <c r="H1183" s="1" t="s">
        <v>5567</v>
      </c>
      <c r="I1183" s="1" t="s">
        <v>88</v>
      </c>
      <c r="J1183" s="1" t="s">
        <v>88</v>
      </c>
      <c r="K1183" s="1">
        <v>18</v>
      </c>
      <c r="L1183" s="1" t="s">
        <v>101</v>
      </c>
      <c r="M1183" s="1" t="s">
        <v>325</v>
      </c>
      <c r="N1183" s="1" t="s">
        <v>91</v>
      </c>
      <c r="O1183" s="1" t="s">
        <v>92</v>
      </c>
      <c r="P1183">
        <v>192</v>
      </c>
      <c r="Q1183" s="1" t="str">
        <f>VLOOKUP([1]!Tabla1[[#This Row],[RENAES]],[2]EESS!$1:$1048576,6,FALSE)</f>
        <v>MAYNAS PERIFERIE</v>
      </c>
      <c r="R1183" s="1" t="str">
        <f>VLOOKUP([1]!Tabla1[[#This Row],[RENAES]],[2]EESS!$1:$1048576,7,FALSE)</f>
        <v>SANTA CLOTILDE</v>
      </c>
      <c r="S1183" s="1" t="str">
        <f>VLOOKUP([1]!Tabla1[[#This Row],[RENAES]],[2]EESS!$1:$1048576,10,FALSE)</f>
        <v>NUEVA VIDA DEL NAPO</v>
      </c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5326</v>
      </c>
      <c r="B1184" s="1" t="s">
        <v>8688</v>
      </c>
      <c r="C1184" s="1" t="s">
        <v>97</v>
      </c>
      <c r="D1184" s="1" t="s">
        <v>3185</v>
      </c>
      <c r="E1184" s="1" t="s">
        <v>1111</v>
      </c>
      <c r="F1184" s="1" t="s">
        <v>119</v>
      </c>
      <c r="G1184" s="1" t="s">
        <v>102</v>
      </c>
      <c r="H1184" s="1" t="s">
        <v>8635</v>
      </c>
      <c r="I1184" s="1" t="s">
        <v>96</v>
      </c>
      <c r="J1184" s="1" t="s">
        <v>142</v>
      </c>
      <c r="K1184" s="1">
        <v>19</v>
      </c>
      <c r="L1184" s="1" t="s">
        <v>101</v>
      </c>
      <c r="M1184" s="1" t="s">
        <v>325</v>
      </c>
      <c r="N1184" s="1" t="s">
        <v>91</v>
      </c>
      <c r="O1184" s="1" t="s">
        <v>104</v>
      </c>
      <c r="P1184">
        <v>235</v>
      </c>
      <c r="Q1184" s="1" t="str">
        <f>VLOOKUP([1]!Tabla1[[#This Row],[RENAES]],[2]EESS!$1:$1048576,6,FALSE)</f>
        <v>REQUENA</v>
      </c>
      <c r="R1184" s="1" t="str">
        <f>VLOOKUP([1]!Tabla1[[#This Row],[RENAES]],[2]EESS!$1:$1048576,7,FALSE)</f>
        <v>BRETAÑA</v>
      </c>
      <c r="S1184" s="1" t="str">
        <f>VLOOKUP([1]!Tabla1[[#This Row],[RENAES]],[2]EESS!$1:$1048576,10,FALSE)</f>
        <v>NUEVO LIBERAL</v>
      </c>
      <c r="T1184" s="1" t="s">
        <v>7553</v>
      </c>
      <c r="U1184" s="1" t="s">
        <v>326</v>
      </c>
      <c r="V1184" s="1" t="s">
        <v>91</v>
      </c>
      <c r="W1184" s="57">
        <v>1</v>
      </c>
      <c r="X1184" s="1" t="s">
        <v>8635</v>
      </c>
      <c r="Y1184" s="1" t="s">
        <v>96</v>
      </c>
      <c r="Z1184" s="1" t="s">
        <v>142</v>
      </c>
      <c r="AA1184" s="1" t="s">
        <v>7680</v>
      </c>
      <c r="AB1184" s="1" t="s">
        <v>325</v>
      </c>
      <c r="AC1184" s="1" t="s">
        <v>91</v>
      </c>
      <c r="AD1184" s="32"/>
      <c r="AE1184" s="1" t="s">
        <v>9102</v>
      </c>
      <c r="AF1184" s="1" t="s">
        <v>90</v>
      </c>
      <c r="AG1184" s="1" t="s">
        <v>129</v>
      </c>
      <c r="AH1184" s="1" t="s">
        <v>7680</v>
      </c>
      <c r="AI1184" s="1" t="s">
        <v>326</v>
      </c>
      <c r="AJ1184" s="1" t="s">
        <v>91</v>
      </c>
      <c r="AK1184" s="57">
        <v>2</v>
      </c>
      <c r="AL1184" s="1" t="s">
        <v>9102</v>
      </c>
      <c r="AM1184" s="1" t="s">
        <v>90</v>
      </c>
      <c r="AN1184" s="1" t="s">
        <v>129</v>
      </c>
      <c r="AO1184" s="1" t="s">
        <v>8616</v>
      </c>
      <c r="AP1184" s="1" t="s">
        <v>325</v>
      </c>
      <c r="AQ1184" s="1" t="s">
        <v>105</v>
      </c>
      <c r="AR1184" s="32"/>
      <c r="AS1184" s="1" t="s">
        <v>9850</v>
      </c>
      <c r="AT1184" s="1" t="s">
        <v>96</v>
      </c>
      <c r="AU1184" s="1" t="s">
        <v>96</v>
      </c>
      <c r="AV1184" s="1" t="s">
        <v>8616</v>
      </c>
      <c r="AW1184" s="1" t="s">
        <v>326</v>
      </c>
      <c r="AX1184" s="1" t="s">
        <v>91</v>
      </c>
      <c r="AY1184" s="57">
        <v>2</v>
      </c>
      <c r="AZ1184" s="1" t="s">
        <v>9850</v>
      </c>
      <c r="BA1184" s="1" t="s">
        <v>96</v>
      </c>
      <c r="BB1184" s="1" t="s">
        <v>96</v>
      </c>
      <c r="BC1184" s="1" t="s">
        <v>9024</v>
      </c>
      <c r="BD1184" s="1" t="s">
        <v>326</v>
      </c>
      <c r="BE1184" s="1" t="s">
        <v>91</v>
      </c>
      <c r="BF1184" s="57">
        <v>6</v>
      </c>
      <c r="BG1184" s="1" t="s">
        <v>9350</v>
      </c>
      <c r="BH1184" s="1" t="s">
        <v>96</v>
      </c>
      <c r="BI1184" s="1" t="s">
        <v>131</v>
      </c>
      <c r="BJ1184" s="1" t="s">
        <v>9030</v>
      </c>
      <c r="BK1184" s="1" t="s">
        <v>326</v>
      </c>
      <c r="BL1184" s="1" t="s">
        <v>91</v>
      </c>
      <c r="BM1184" s="57">
        <v>6</v>
      </c>
      <c r="BN1184" s="1" t="s">
        <v>9591</v>
      </c>
      <c r="BO1184" s="1" t="s">
        <v>96</v>
      </c>
      <c r="BP1184" s="1" t="s">
        <v>113</v>
      </c>
      <c r="BQ1184" s="1"/>
      <c r="BR1184" s="1"/>
      <c r="BS1184" s="1"/>
      <c r="BT1184" s="1"/>
      <c r="BU1184" s="1"/>
      <c r="BV1184" s="1"/>
      <c r="BW1184" s="1"/>
      <c r="BX1184" s="1" t="s">
        <v>8859</v>
      </c>
      <c r="BY1184" s="1" t="s">
        <v>325</v>
      </c>
      <c r="BZ1184" s="1" t="s">
        <v>91</v>
      </c>
      <c r="CA1184" s="32"/>
      <c r="CB1184" s="1" t="s">
        <v>9006</v>
      </c>
      <c r="CC1184" s="1" t="s">
        <v>95</v>
      </c>
      <c r="CD1184" s="1" t="s">
        <v>88</v>
      </c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7769</v>
      </c>
      <c r="B1185" s="1" t="s">
        <v>7770</v>
      </c>
      <c r="C1185" s="1" t="s">
        <v>97</v>
      </c>
      <c r="D1185" s="1" t="s">
        <v>3185</v>
      </c>
      <c r="E1185" s="1" t="s">
        <v>1111</v>
      </c>
      <c r="F1185" s="1" t="s">
        <v>119</v>
      </c>
      <c r="G1185" s="1" t="s">
        <v>142</v>
      </c>
      <c r="H1185" s="1" t="s">
        <v>327</v>
      </c>
      <c r="I1185" s="1" t="s">
        <v>88</v>
      </c>
      <c r="J1185" s="1" t="s">
        <v>88</v>
      </c>
      <c r="K1185" s="1">
        <v>19</v>
      </c>
      <c r="L1185" s="1" t="s">
        <v>101</v>
      </c>
      <c r="M1185" s="1" t="s">
        <v>325</v>
      </c>
      <c r="N1185" s="1" t="s">
        <v>91</v>
      </c>
      <c r="O1185" s="1" t="s">
        <v>92</v>
      </c>
      <c r="P1185">
        <v>211</v>
      </c>
      <c r="Q1185" s="1" t="str">
        <f>VLOOKUP([1]!Tabla1[[#This Row],[RENAES]],[2]EESS!$1:$1048576,6,FALSE)</f>
        <v>REQUENA</v>
      </c>
      <c r="R1185" s="1" t="str">
        <f>VLOOKUP([1]!Tabla1[[#This Row],[RENAES]],[2]EESS!$1:$1048576,7,FALSE)</f>
        <v>BRETAÑA</v>
      </c>
      <c r="S1185" s="1" t="str">
        <f>VLOOKUP([1]!Tabla1[[#This Row],[RENAES]],[2]EESS!$1:$1048576,10,FALSE)</f>
        <v>VICTORIA</v>
      </c>
      <c r="T1185" s="1" t="s">
        <v>7669</v>
      </c>
      <c r="U1185" s="1" t="s">
        <v>326</v>
      </c>
      <c r="V1185" s="1" t="s">
        <v>91</v>
      </c>
      <c r="W1185" s="57">
        <v>4</v>
      </c>
      <c r="X1185" s="1" t="s">
        <v>327</v>
      </c>
      <c r="Y1185" s="1" t="s">
        <v>88</v>
      </c>
      <c r="Z1185" s="1" t="s">
        <v>88</v>
      </c>
      <c r="AA1185" s="1"/>
      <c r="AB1185" s="1"/>
      <c r="AC1185" s="1"/>
      <c r="AD1185" s="1"/>
      <c r="AE1185" s="1"/>
      <c r="AF1185" s="1"/>
      <c r="AG1185" s="1"/>
      <c r="AH1185" s="1" t="s">
        <v>8859</v>
      </c>
      <c r="AI1185" s="1" t="s">
        <v>326</v>
      </c>
      <c r="AJ1185" s="1" t="s">
        <v>91</v>
      </c>
      <c r="AK1185" s="57">
        <v>5</v>
      </c>
      <c r="AL1185" s="1" t="s">
        <v>327</v>
      </c>
      <c r="AM1185" s="1" t="s">
        <v>119</v>
      </c>
      <c r="AN1185" s="1" t="s">
        <v>90</v>
      </c>
      <c r="AO1185" s="1"/>
      <c r="AP1185" s="1"/>
      <c r="AQ1185" s="1"/>
      <c r="AR1185" s="1"/>
      <c r="AS1185" s="1"/>
      <c r="AT1185" s="1"/>
      <c r="AU1185" s="1"/>
      <c r="AV1185" s="1" t="s">
        <v>9998</v>
      </c>
      <c r="AW1185" s="1" t="s">
        <v>326</v>
      </c>
      <c r="AX1185" s="1" t="s">
        <v>91</v>
      </c>
      <c r="AY1185" s="57">
        <v>7</v>
      </c>
      <c r="AZ1185" s="1" t="s">
        <v>10260</v>
      </c>
      <c r="BA1185" s="1" t="s">
        <v>96</v>
      </c>
      <c r="BB1185" s="1" t="s">
        <v>102</v>
      </c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8316</v>
      </c>
      <c r="B1186" s="1" t="s">
        <v>8317</v>
      </c>
      <c r="C1186" s="1" t="s">
        <v>97</v>
      </c>
      <c r="D1186" s="1" t="s">
        <v>3185</v>
      </c>
      <c r="E1186" s="1" t="s">
        <v>1111</v>
      </c>
      <c r="F1186" s="1" t="s">
        <v>119</v>
      </c>
      <c r="G1186" s="1" t="s">
        <v>144</v>
      </c>
      <c r="H1186" s="1" t="s">
        <v>327</v>
      </c>
      <c r="I1186" s="1" t="s">
        <v>99</v>
      </c>
      <c r="J1186" s="1" t="s">
        <v>118</v>
      </c>
      <c r="K1186" s="1">
        <v>18</v>
      </c>
      <c r="L1186" s="1" t="s">
        <v>101</v>
      </c>
      <c r="M1186" s="1" t="s">
        <v>325</v>
      </c>
      <c r="N1186" s="1" t="s">
        <v>91</v>
      </c>
      <c r="O1186" s="1" t="s">
        <v>104</v>
      </c>
      <c r="P1186">
        <v>224</v>
      </c>
      <c r="Q1186" s="1" t="str">
        <f>VLOOKUP([1]!Tabla1[[#This Row],[RENAES]],[2]EESS!$1:$1048576,6,FALSE)</f>
        <v>UCAYALI</v>
      </c>
      <c r="R1186" s="1" t="str">
        <f>VLOOKUP([1]!Tabla1[[#This Row],[RENAES]],[2]EESS!$1:$1048576,7,FALSE)</f>
        <v>PADRE MARQUEZ</v>
      </c>
      <c r="S1186" s="1" t="str">
        <f>VLOOKUP([1]!Tabla1[[#This Row],[RENAES]],[2]EESS!$1:$1048576,10,FALSE)</f>
        <v xml:space="preserve">TIRUNTAN </v>
      </c>
      <c r="T1186" s="1" t="s">
        <v>8232</v>
      </c>
      <c r="U1186" s="1" t="s">
        <v>326</v>
      </c>
      <c r="V1186" s="1" t="s">
        <v>91</v>
      </c>
      <c r="W1186" s="57">
        <v>2</v>
      </c>
      <c r="X1186" s="1" t="s">
        <v>327</v>
      </c>
      <c r="Y1186" s="1" t="s">
        <v>99</v>
      </c>
      <c r="Z1186" s="1" t="s">
        <v>118</v>
      </c>
      <c r="AA1186" s="1"/>
      <c r="AB1186" s="1"/>
      <c r="AC1186" s="1"/>
      <c r="AD1186" s="1"/>
      <c r="AE1186" s="1"/>
      <c r="AF1186" s="1"/>
      <c r="AG1186" s="1"/>
      <c r="AH1186" s="1" t="s">
        <v>9005</v>
      </c>
      <c r="AI1186" s="1" t="s">
        <v>326</v>
      </c>
      <c r="AJ1186" s="1" t="s">
        <v>91</v>
      </c>
      <c r="AK1186" s="57">
        <v>3</v>
      </c>
      <c r="AL1186" s="1" t="s">
        <v>327</v>
      </c>
      <c r="AM1186" s="1" t="s">
        <v>102</v>
      </c>
      <c r="AN1186" s="1" t="s">
        <v>90</v>
      </c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7189</v>
      </c>
      <c r="B1187" s="1" t="s">
        <v>8877</v>
      </c>
      <c r="C1187" s="1" t="s">
        <v>97</v>
      </c>
      <c r="D1187" s="1" t="s">
        <v>3185</v>
      </c>
      <c r="E1187" s="1" t="s">
        <v>1111</v>
      </c>
      <c r="F1187" s="1" t="s">
        <v>127</v>
      </c>
      <c r="G1187" s="1" t="s">
        <v>119</v>
      </c>
      <c r="H1187" s="1" t="s">
        <v>2866</v>
      </c>
      <c r="I1187" s="1" t="s">
        <v>119</v>
      </c>
      <c r="J1187" s="1" t="s">
        <v>102</v>
      </c>
      <c r="K1187" s="1">
        <v>16</v>
      </c>
      <c r="L1187" s="1" t="s">
        <v>101</v>
      </c>
      <c r="M1187" s="1" t="s">
        <v>325</v>
      </c>
      <c r="N1187" s="1" t="s">
        <v>105</v>
      </c>
      <c r="O1187" s="1" t="s">
        <v>104</v>
      </c>
      <c r="P1187">
        <v>185</v>
      </c>
      <c r="Q1187" s="1" t="str">
        <f>VLOOKUP([1]!Tabla1[[#This Row],[RENAES]],[2]EESS!$1:$1048576,6,FALSE)</f>
        <v>UCAYALI</v>
      </c>
      <c r="R1187" s="1" t="str">
        <f>VLOOKUP([1]!Tabla1[[#This Row],[RENAES]],[2]EESS!$1:$1048576,7,FALSE)</f>
        <v>CONTAMANA</v>
      </c>
      <c r="S1187" s="1" t="str">
        <f>VLOOKUP([1]!Tabla1[[#This Row],[RENAES]],[2]EESS!$1:$1048576,10,FALSE)</f>
        <v>8 DE MAYO</v>
      </c>
      <c r="T1187" s="1" t="s">
        <v>8641</v>
      </c>
      <c r="U1187" s="1" t="s">
        <v>326</v>
      </c>
      <c r="V1187" s="1" t="s">
        <v>91</v>
      </c>
      <c r="W1187" s="57">
        <v>1</v>
      </c>
      <c r="X1187" s="1" t="s">
        <v>2866</v>
      </c>
      <c r="Y1187" s="1" t="s">
        <v>119</v>
      </c>
      <c r="Z1187" s="1" t="s">
        <v>102</v>
      </c>
      <c r="AA1187" s="1"/>
      <c r="AB1187" s="1"/>
      <c r="AC1187" s="1"/>
      <c r="AD1187" s="1"/>
      <c r="AE1187" s="1"/>
      <c r="AF1187" s="1"/>
      <c r="AG1187" s="1"/>
      <c r="AH1187" s="1" t="s">
        <v>9810</v>
      </c>
      <c r="AI1187" s="1" t="s">
        <v>326</v>
      </c>
      <c r="AJ1187" s="1" t="s">
        <v>91</v>
      </c>
      <c r="AK1187" s="57">
        <v>2</v>
      </c>
      <c r="AL1187" s="1" t="s">
        <v>5379</v>
      </c>
      <c r="AM1187" s="1" t="s">
        <v>118</v>
      </c>
      <c r="AN1187" s="1" t="s">
        <v>99</v>
      </c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9351</v>
      </c>
      <c r="B1188" s="1" t="s">
        <v>9352</v>
      </c>
      <c r="C1188" s="1" t="s">
        <v>97</v>
      </c>
      <c r="D1188" s="1" t="s">
        <v>3185</v>
      </c>
      <c r="E1188" s="1" t="s">
        <v>1111</v>
      </c>
      <c r="F1188" s="1" t="s">
        <v>127</v>
      </c>
      <c r="G1188" s="1" t="s">
        <v>145</v>
      </c>
      <c r="H1188" s="1" t="s">
        <v>1326</v>
      </c>
      <c r="I1188" s="1" t="s">
        <v>95</v>
      </c>
      <c r="J1188" s="1" t="s">
        <v>107</v>
      </c>
      <c r="K1188" s="1">
        <v>17</v>
      </c>
      <c r="L1188" s="1" t="s">
        <v>101</v>
      </c>
      <c r="M1188" s="1" t="s">
        <v>325</v>
      </c>
      <c r="N1188" s="1" t="s">
        <v>91</v>
      </c>
      <c r="O1188" s="1" t="s">
        <v>92</v>
      </c>
      <c r="P1188">
        <v>161</v>
      </c>
      <c r="Q1188" s="1" t="str">
        <f>VLOOKUP([1]!Tabla1[[#This Row],[RENAES]],[2]EESS!$1:$1048576,6,FALSE)</f>
        <v>NO PERTENECE A NINGUNA RED</v>
      </c>
      <c r="R1188" s="1" t="str">
        <f>VLOOKUP([1]!Tabla1[[#This Row],[RENAES]],[2]EESS!$1:$1048576,7,FALSE)</f>
        <v>NO PERTENECE A NINGUNA MICRORED</v>
      </c>
      <c r="S1188" s="1" t="str">
        <f>VLOOKUP([1]!Tabla1[[#This Row],[RENAES]],[2]EESS!$1:$1048576,10,FALSE)</f>
        <v>HOSPITAL IQUITOS "Cesar Garayar Garcia"</v>
      </c>
      <c r="T1188" s="1" t="s">
        <v>9286</v>
      </c>
      <c r="U1188" s="1" t="s">
        <v>326</v>
      </c>
      <c r="V1188" s="1" t="s">
        <v>91</v>
      </c>
      <c r="W1188" s="57">
        <v>2</v>
      </c>
      <c r="X1188" s="1" t="s">
        <v>1326</v>
      </c>
      <c r="Y1188" s="1" t="s">
        <v>95</v>
      </c>
      <c r="Z1188" s="1" t="s">
        <v>107</v>
      </c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5428</v>
      </c>
      <c r="B1189" s="1" t="s">
        <v>5429</v>
      </c>
      <c r="C1189" s="1" t="s">
        <v>97</v>
      </c>
      <c r="D1189" s="1" t="s">
        <v>3185</v>
      </c>
      <c r="E1189" s="1" t="s">
        <v>1111</v>
      </c>
      <c r="F1189" s="1" t="s">
        <v>99</v>
      </c>
      <c r="G1189" s="1" t="s">
        <v>151</v>
      </c>
      <c r="H1189" s="1" t="s">
        <v>5430</v>
      </c>
      <c r="I1189" s="1" t="s">
        <v>96</v>
      </c>
      <c r="J1189" s="1" t="s">
        <v>119</v>
      </c>
      <c r="K1189" s="1">
        <v>27</v>
      </c>
      <c r="L1189" s="1" t="s">
        <v>101</v>
      </c>
      <c r="M1189" s="1" t="s">
        <v>325</v>
      </c>
      <c r="N1189" s="1" t="s">
        <v>91</v>
      </c>
      <c r="O1189" s="1" t="s">
        <v>104</v>
      </c>
      <c r="P1189">
        <v>97</v>
      </c>
      <c r="Q1189" s="1" t="str">
        <f>VLOOKUP([1]!Tabla1[[#This Row],[RENAES]],[2]EESS!$1:$1048576,6,FALSE)</f>
        <v>RAMON CASTILLA</v>
      </c>
      <c r="R1189" s="1" t="str">
        <f>VLOOKUP([1]!Tabla1[[#This Row],[RENAES]],[2]EESS!$1:$1048576,7,FALSE)</f>
        <v>PEVAS</v>
      </c>
      <c r="S1189" s="1" t="str">
        <f>VLOOKUP([1]!Tabla1[[#This Row],[RENAES]],[2]EESS!$1:$1048576,10,FALSE)</f>
        <v>SAN JOSE DE COCHIQUINAS</v>
      </c>
      <c r="T1189" s="1" t="s">
        <v>5154</v>
      </c>
      <c r="U1189" s="1" t="s">
        <v>326</v>
      </c>
      <c r="V1189" s="1" t="s">
        <v>91</v>
      </c>
      <c r="W1189" s="57">
        <v>1</v>
      </c>
      <c r="X1189" s="1" t="s">
        <v>5430</v>
      </c>
      <c r="Y1189" s="1" t="s">
        <v>96</v>
      </c>
      <c r="Z1189" s="1" t="s">
        <v>119</v>
      </c>
      <c r="AA1189" s="1" t="s">
        <v>6194</v>
      </c>
      <c r="AB1189" s="1" t="s">
        <v>325</v>
      </c>
      <c r="AC1189" s="1" t="s">
        <v>105</v>
      </c>
      <c r="AD1189" s="1" t="s">
        <v>104</v>
      </c>
      <c r="AE1189" s="1" t="s">
        <v>208</v>
      </c>
      <c r="AF1189" s="1" t="s">
        <v>96</v>
      </c>
      <c r="AG1189" s="1" t="s">
        <v>109</v>
      </c>
      <c r="AH1189" s="1" t="s">
        <v>6194</v>
      </c>
      <c r="AI1189" s="1" t="s">
        <v>326</v>
      </c>
      <c r="AJ1189" s="1" t="s">
        <v>91</v>
      </c>
      <c r="AK1189" s="57">
        <v>2</v>
      </c>
      <c r="AL1189" s="1" t="s">
        <v>208</v>
      </c>
      <c r="AM1189" s="1" t="s">
        <v>96</v>
      </c>
      <c r="AN1189" s="1" t="s">
        <v>109</v>
      </c>
      <c r="AO1189" s="1"/>
      <c r="AP1189" s="1"/>
      <c r="AQ1189" s="1"/>
      <c r="AR1189" s="1"/>
      <c r="AS1189" s="1"/>
      <c r="AT1189" s="1"/>
      <c r="AU1189" s="1"/>
      <c r="AV1189" s="1" t="s">
        <v>6194</v>
      </c>
      <c r="AW1189" s="1" t="s">
        <v>326</v>
      </c>
      <c r="AX1189" s="1" t="s">
        <v>91</v>
      </c>
      <c r="AY1189" s="57">
        <v>2</v>
      </c>
      <c r="AZ1189" s="1" t="s">
        <v>149</v>
      </c>
      <c r="BA1189" s="1" t="s">
        <v>88</v>
      </c>
      <c r="BB1189" s="1" t="s">
        <v>90</v>
      </c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</row>
    <row r="1190" spans="1:96" x14ac:dyDescent="0.3">
      <c r="A1190" s="1" t="s">
        <v>2628</v>
      </c>
      <c r="B1190" s="1" t="s">
        <v>2629</v>
      </c>
      <c r="C1190" s="1" t="s">
        <v>97</v>
      </c>
      <c r="D1190" s="1" t="s">
        <v>3185</v>
      </c>
      <c r="E1190" s="1" t="s">
        <v>1111</v>
      </c>
      <c r="F1190" s="1" t="s">
        <v>90</v>
      </c>
      <c r="G1190" s="1" t="s">
        <v>108</v>
      </c>
      <c r="H1190" s="1" t="s">
        <v>2630</v>
      </c>
      <c r="I1190" s="1" t="s">
        <v>127</v>
      </c>
      <c r="J1190" s="1" t="s">
        <v>90</v>
      </c>
      <c r="K1190" s="1">
        <v>21</v>
      </c>
      <c r="L1190" s="1" t="s">
        <v>101</v>
      </c>
      <c r="M1190" s="1" t="s">
        <v>325</v>
      </c>
      <c r="N1190" s="1" t="s">
        <v>105</v>
      </c>
      <c r="O1190" s="1" t="s">
        <v>104</v>
      </c>
      <c r="P1190">
        <v>97</v>
      </c>
      <c r="Q1190" s="1" t="str">
        <f>VLOOKUP([1]!Tabla1[[#This Row],[RENAES]],[2]EESS!$1:$1048576,6,FALSE)</f>
        <v>ALTO AMAZONAS</v>
      </c>
      <c r="R1190" s="1" t="str">
        <f>VLOOKUP([1]!Tabla1[[#This Row],[RENAES]],[2]EESS!$1:$1048576,7,FALSE)</f>
        <v>YURIMAGUAS</v>
      </c>
      <c r="S1190" s="1" t="str">
        <f>VLOOKUP([1]!Tabla1[[#This Row],[RENAES]],[2]EESS!$1:$1048576,10,FALSE)</f>
        <v>MUNICHIS De Yurimaguas(EJE DE M.R)</v>
      </c>
      <c r="T1190" s="1" t="s">
        <v>1175</v>
      </c>
      <c r="U1190" s="1" t="s">
        <v>326</v>
      </c>
      <c r="V1190" s="1" t="s">
        <v>91</v>
      </c>
      <c r="W1190" s="57">
        <v>1</v>
      </c>
      <c r="X1190" s="1" t="s">
        <v>2630</v>
      </c>
      <c r="Y1190" s="1" t="s">
        <v>127</v>
      </c>
      <c r="Z1190" s="1" t="s">
        <v>90</v>
      </c>
      <c r="AA1190" s="1"/>
      <c r="AB1190" s="1"/>
      <c r="AC1190" s="1"/>
      <c r="AD1190" s="1"/>
      <c r="AE1190" s="1"/>
      <c r="AF1190" s="1"/>
      <c r="AG1190" s="1"/>
      <c r="AH1190" s="1" t="s">
        <v>3200</v>
      </c>
      <c r="AI1190" s="1" t="s">
        <v>326</v>
      </c>
      <c r="AJ1190" s="1" t="s">
        <v>91</v>
      </c>
      <c r="AK1190" s="57">
        <v>2</v>
      </c>
      <c r="AL1190" s="1" t="s">
        <v>4037</v>
      </c>
      <c r="AM1190" s="1" t="s">
        <v>95</v>
      </c>
      <c r="AN1190" s="1" t="s">
        <v>99</v>
      </c>
      <c r="AO1190" s="1"/>
      <c r="AP1190" s="1"/>
      <c r="AQ1190" s="1"/>
      <c r="AR1190" s="1"/>
      <c r="AS1190" s="1"/>
      <c r="AT1190" s="1"/>
      <c r="AU1190" s="1"/>
      <c r="AV1190" s="1" t="s">
        <v>4234</v>
      </c>
      <c r="AW1190" s="1" t="s">
        <v>326</v>
      </c>
      <c r="AX1190" s="1" t="s">
        <v>91</v>
      </c>
      <c r="AY1190" s="57">
        <v>3</v>
      </c>
      <c r="AZ1190" s="1" t="s">
        <v>5430</v>
      </c>
      <c r="BA1190" s="1" t="s">
        <v>96</v>
      </c>
      <c r="BB1190" s="1" t="s">
        <v>96</v>
      </c>
      <c r="BC1190" s="1" t="s">
        <v>5671</v>
      </c>
      <c r="BD1190" s="1" t="s">
        <v>326</v>
      </c>
      <c r="BE1190" s="1" t="s">
        <v>91</v>
      </c>
      <c r="BF1190" s="57">
        <v>6</v>
      </c>
      <c r="BG1190" s="1" t="s">
        <v>208</v>
      </c>
      <c r="BH1190" s="1" t="s">
        <v>90</v>
      </c>
      <c r="BI1190" s="1" t="s">
        <v>96</v>
      </c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 t="s">
        <v>6711</v>
      </c>
      <c r="CF1190" s="1" t="s">
        <v>326</v>
      </c>
      <c r="CG1190" s="1" t="s">
        <v>91</v>
      </c>
      <c r="CH1190" s="1" t="s">
        <v>123</v>
      </c>
      <c r="CI1190" s="1" t="s">
        <v>182</v>
      </c>
      <c r="CJ1190" s="1" t="s">
        <v>96</v>
      </c>
      <c r="CK1190" s="1" t="s">
        <v>102</v>
      </c>
      <c r="CL1190" s="1"/>
      <c r="CM1190" s="1"/>
      <c r="CN1190" s="1"/>
      <c r="CO1190" s="1"/>
      <c r="CP1190" s="1"/>
      <c r="CQ1190" s="1"/>
      <c r="CR1190" s="1"/>
    </row>
    <row r="1191" spans="1:96" x14ac:dyDescent="0.3">
      <c r="A1191" s="1" t="s">
        <v>10261</v>
      </c>
      <c r="B1191" s="1" t="s">
        <v>10262</v>
      </c>
      <c r="C1191" s="1" t="s">
        <v>97</v>
      </c>
      <c r="D1191" s="1" t="s">
        <v>3185</v>
      </c>
      <c r="E1191" s="1" t="s">
        <v>1111</v>
      </c>
      <c r="F1191" s="1" t="s">
        <v>109</v>
      </c>
      <c r="G1191" s="1" t="s">
        <v>107</v>
      </c>
      <c r="H1191" s="1" t="s">
        <v>6832</v>
      </c>
      <c r="I1191" s="1" t="s">
        <v>99</v>
      </c>
      <c r="J1191" s="1" t="s">
        <v>96</v>
      </c>
      <c r="K1191" s="1">
        <v>20</v>
      </c>
      <c r="L1191" s="1" t="s">
        <v>101</v>
      </c>
      <c r="M1191" s="1" t="s">
        <v>325</v>
      </c>
      <c r="N1191" s="1" t="s">
        <v>91</v>
      </c>
      <c r="O1191" s="1" t="s">
        <v>104</v>
      </c>
      <c r="P1191">
        <v>98</v>
      </c>
      <c r="Q1191" s="1" t="str">
        <f>VLOOKUP([1]!Tabla1[[#This Row],[RENAES]],[2]EESS!$1:$1048576,6,FALSE)</f>
        <v>ALTO AMAZONAS</v>
      </c>
      <c r="R1191" s="1" t="str">
        <f>VLOOKUP([1]!Tabla1[[#This Row],[RENAES]],[2]EESS!$1:$1048576,7,FALSE)</f>
        <v>YURIMAGUAS</v>
      </c>
      <c r="S1191" s="1" t="str">
        <f>VLOOKUP([1]!Tabla1[[#This Row],[RENAES]],[2]EESS!$1:$1048576,10,FALSE)</f>
        <v>CARRETERA KM. 1.5 (EJE DE M.R.)</v>
      </c>
      <c r="T1191" s="1" t="s">
        <v>9802</v>
      </c>
      <c r="U1191" s="1" t="s">
        <v>326</v>
      </c>
      <c r="V1191" s="1" t="s">
        <v>91</v>
      </c>
      <c r="W1191" s="57">
        <v>1</v>
      </c>
      <c r="X1191" s="1" t="s">
        <v>6832</v>
      </c>
      <c r="Y1191" s="1" t="s">
        <v>99</v>
      </c>
      <c r="Z1191" s="1" t="s">
        <v>96</v>
      </c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10034</v>
      </c>
      <c r="B1192" s="1" t="s">
        <v>10035</v>
      </c>
      <c r="C1192" s="1" t="s">
        <v>97</v>
      </c>
      <c r="D1192" s="1" t="s">
        <v>3185</v>
      </c>
      <c r="E1192" s="1" t="s">
        <v>1111</v>
      </c>
      <c r="F1192" s="1" t="s">
        <v>109</v>
      </c>
      <c r="G1192" s="1" t="s">
        <v>129</v>
      </c>
      <c r="H1192" s="1" t="s">
        <v>324</v>
      </c>
      <c r="I1192" s="1" t="s">
        <v>121</v>
      </c>
      <c r="J1192" s="1" t="s">
        <v>96</v>
      </c>
      <c r="K1192" s="1">
        <v>19</v>
      </c>
      <c r="L1192" s="1" t="s">
        <v>101</v>
      </c>
      <c r="M1192" s="1" t="s">
        <v>325</v>
      </c>
      <c r="N1192" s="1" t="s">
        <v>91</v>
      </c>
      <c r="O1192" s="1" t="s">
        <v>92</v>
      </c>
      <c r="P1192">
        <v>3</v>
      </c>
      <c r="Q1192" s="1" t="str">
        <f>VLOOKUP([1]!Tabla1[[#This Row],[RENAES]],[2]EESS!$1:$1048576,6,FALSE)</f>
        <v>ALTO AMAZONAS</v>
      </c>
      <c r="R1192" s="1" t="str">
        <f>VLOOKUP([1]!Tabla1[[#This Row],[RENAES]],[2]EESS!$1:$1048576,7,FALSE)</f>
        <v>YURIMAGUAS</v>
      </c>
      <c r="S1192" s="1" t="str">
        <f>VLOOKUP([1]!Tabla1[[#This Row],[RENAES]],[2]EESS!$1:$1048576,10,FALSE)</f>
        <v>CARRETERA KM. 1.5 (EJE DE M.R.)</v>
      </c>
      <c r="T1192" s="1" t="s">
        <v>10166</v>
      </c>
      <c r="U1192" s="1" t="s">
        <v>326</v>
      </c>
      <c r="V1192" s="1" t="s">
        <v>91</v>
      </c>
      <c r="W1192" s="57">
        <v>7</v>
      </c>
      <c r="X1192" s="1" t="s">
        <v>111</v>
      </c>
      <c r="Y1192" s="1" t="s">
        <v>90</v>
      </c>
      <c r="Z1192" s="1" t="s">
        <v>121</v>
      </c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7173</v>
      </c>
      <c r="B1193" s="1" t="s">
        <v>7174</v>
      </c>
      <c r="C1193" s="1" t="s">
        <v>97</v>
      </c>
      <c r="D1193" s="1" t="s">
        <v>3185</v>
      </c>
      <c r="E1193" s="1" t="s">
        <v>1111</v>
      </c>
      <c r="F1193" s="1" t="s">
        <v>95</v>
      </c>
      <c r="G1193" s="1" t="s">
        <v>121</v>
      </c>
      <c r="H1193" s="1" t="s">
        <v>208</v>
      </c>
      <c r="I1193" s="1" t="s">
        <v>95</v>
      </c>
      <c r="J1193" s="1" t="s">
        <v>121</v>
      </c>
      <c r="K1193" s="1">
        <v>20</v>
      </c>
      <c r="L1193" s="1" t="s">
        <v>101</v>
      </c>
      <c r="M1193" s="1" t="s">
        <v>325</v>
      </c>
      <c r="N1193" s="1" t="s">
        <v>91</v>
      </c>
      <c r="O1193" s="1" t="s">
        <v>104</v>
      </c>
      <c r="P1193">
        <v>55</v>
      </c>
      <c r="Q1193" s="1" t="str">
        <f>VLOOKUP([1]!Tabla1[[#This Row],[RENAES]],[2]EESS!$1:$1048576,6,FALSE)</f>
        <v>ALTO AMAZONAS</v>
      </c>
      <c r="R1193" s="1" t="str">
        <f>VLOOKUP([1]!Tabla1[[#This Row],[RENAES]],[2]EESS!$1:$1048576,7,FALSE)</f>
        <v>YURIMAGUAS</v>
      </c>
      <c r="S1193" s="1" t="str">
        <f>VLOOKUP([1]!Tabla1[[#This Row],[RENAES]],[2]EESS!$1:$1048576,10,FALSE)</f>
        <v>CARRETERA KM. 1.5 (EJE DE M.R.)</v>
      </c>
      <c r="T1193" s="1" t="s">
        <v>7673</v>
      </c>
      <c r="U1193" s="1" t="s">
        <v>326</v>
      </c>
      <c r="V1193" s="1" t="s">
        <v>91</v>
      </c>
      <c r="W1193" s="57">
        <v>2</v>
      </c>
      <c r="X1193" s="1" t="s">
        <v>208</v>
      </c>
      <c r="Y1193" s="1" t="s">
        <v>100</v>
      </c>
      <c r="Z1193" s="1" t="s">
        <v>119</v>
      </c>
      <c r="AA1193" s="1" t="s">
        <v>7673</v>
      </c>
      <c r="AB1193" s="1" t="s">
        <v>325</v>
      </c>
      <c r="AC1193" s="1" t="s">
        <v>91</v>
      </c>
      <c r="AD1193" s="1" t="s">
        <v>104</v>
      </c>
      <c r="AE1193" s="1" t="s">
        <v>208</v>
      </c>
      <c r="AF1193" s="1" t="s">
        <v>100</v>
      </c>
      <c r="AG1193" s="1" t="s">
        <v>119</v>
      </c>
      <c r="AH1193" s="1" t="s">
        <v>8838</v>
      </c>
      <c r="AI1193" s="1" t="s">
        <v>326</v>
      </c>
      <c r="AJ1193" s="1" t="s">
        <v>91</v>
      </c>
      <c r="AK1193" s="57">
        <v>3</v>
      </c>
      <c r="AL1193" s="1" t="s">
        <v>208</v>
      </c>
      <c r="AM1193" s="1" t="s">
        <v>88</v>
      </c>
      <c r="AN1193" s="1" t="s">
        <v>99</v>
      </c>
      <c r="AO1193" s="1" t="s">
        <v>8838</v>
      </c>
      <c r="AP1193" s="1" t="s">
        <v>325</v>
      </c>
      <c r="AQ1193" s="1" t="s">
        <v>91</v>
      </c>
      <c r="AR1193" s="1" t="s">
        <v>104</v>
      </c>
      <c r="AS1193" s="1" t="s">
        <v>208</v>
      </c>
      <c r="AT1193" s="1" t="s">
        <v>88</v>
      </c>
      <c r="AU1193" s="1" t="s">
        <v>99</v>
      </c>
      <c r="AV1193" s="1" t="s">
        <v>9980</v>
      </c>
      <c r="AW1193" s="1" t="s">
        <v>326</v>
      </c>
      <c r="AX1193" s="1" t="s">
        <v>91</v>
      </c>
      <c r="AY1193" s="57">
        <v>4</v>
      </c>
      <c r="AZ1193" s="1" t="s">
        <v>208</v>
      </c>
      <c r="BA1193" s="1" t="s">
        <v>96</v>
      </c>
      <c r="BB1193" s="1" t="s">
        <v>121</v>
      </c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 t="s">
        <v>9980</v>
      </c>
      <c r="BY1193" s="1" t="s">
        <v>325</v>
      </c>
      <c r="BZ1193" s="1" t="s">
        <v>91</v>
      </c>
      <c r="CA1193" s="1" t="s">
        <v>104</v>
      </c>
      <c r="CB1193" s="1" t="s">
        <v>208</v>
      </c>
      <c r="CC1193" s="1" t="s">
        <v>96</v>
      </c>
      <c r="CD1193" s="1" t="s">
        <v>121</v>
      </c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1837</v>
      </c>
      <c r="B1194" s="1" t="s">
        <v>9103</v>
      </c>
      <c r="C1194" s="1" t="s">
        <v>97</v>
      </c>
      <c r="D1194" s="1" t="s">
        <v>3185</v>
      </c>
      <c r="E1194" s="1" t="s">
        <v>1111</v>
      </c>
      <c r="F1194" s="1" t="s">
        <v>127</v>
      </c>
      <c r="G1194" s="1" t="s">
        <v>127</v>
      </c>
      <c r="H1194" s="1" t="s">
        <v>5754</v>
      </c>
      <c r="I1194" s="1" t="s">
        <v>88</v>
      </c>
      <c r="J1194" s="1" t="s">
        <v>100</v>
      </c>
      <c r="K1194" s="1">
        <v>21</v>
      </c>
      <c r="L1194" s="1" t="s">
        <v>101</v>
      </c>
      <c r="M1194" s="1" t="s">
        <v>325</v>
      </c>
      <c r="N1194" s="1" t="s">
        <v>91</v>
      </c>
      <c r="O1194" s="32"/>
      <c r="P1194">
        <v>32394</v>
      </c>
      <c r="Q1194" s="1" t="str">
        <f>VLOOKUP([1]!Tabla1[[#This Row],[RENAES]],[2]EESS!$1:$1048576,6,FALSE)</f>
        <v>MAYNAS CIUDAD</v>
      </c>
      <c r="R1194" s="1" t="str">
        <f>VLOOKUP([1]!Tabla1[[#This Row],[RENAES]],[2]EESS!$1:$1048576,7,FALSE)</f>
        <v>IQUITOS SUR</v>
      </c>
      <c r="S1194" s="1" t="str">
        <f>VLOOKUP([1]!Tabla1[[#This Row],[RENAES]],[2]EESS!$1:$1048576,10,FALSE)</f>
        <v>AMERICA de San Juan Bautista</v>
      </c>
      <c r="T1194" s="1" t="s">
        <v>8662</v>
      </c>
      <c r="U1194" s="1" t="s">
        <v>326</v>
      </c>
      <c r="V1194" s="1" t="s">
        <v>91</v>
      </c>
      <c r="W1194" s="57">
        <v>4</v>
      </c>
      <c r="X1194" s="1" t="s">
        <v>350</v>
      </c>
      <c r="Y1194" s="1" t="s">
        <v>96</v>
      </c>
      <c r="Z1194" s="1" t="s">
        <v>99</v>
      </c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8318</v>
      </c>
      <c r="B1195" s="1" t="s">
        <v>8319</v>
      </c>
      <c r="C1195" s="1" t="s">
        <v>97</v>
      </c>
      <c r="D1195" s="1" t="s">
        <v>3185</v>
      </c>
      <c r="E1195" s="1" t="s">
        <v>1111</v>
      </c>
      <c r="F1195" s="1" t="s">
        <v>119</v>
      </c>
      <c r="G1195" s="1" t="s">
        <v>131</v>
      </c>
      <c r="H1195" s="1" t="s">
        <v>350</v>
      </c>
      <c r="I1195" s="1" t="s">
        <v>96</v>
      </c>
      <c r="J1195" s="1" t="s">
        <v>90</v>
      </c>
      <c r="K1195" s="1">
        <v>27</v>
      </c>
      <c r="L1195" s="1" t="s">
        <v>101</v>
      </c>
      <c r="M1195" s="1" t="s">
        <v>325</v>
      </c>
      <c r="N1195" s="1" t="s">
        <v>91</v>
      </c>
      <c r="O1195" s="1" t="s">
        <v>104</v>
      </c>
      <c r="P1195">
        <v>14370</v>
      </c>
      <c r="Q1195" s="1" t="str">
        <f>VLOOKUP([1]!Tabla1[[#This Row],[RENAES]],[2]EESS!$1:$1048576,6,FALSE)</f>
        <v>DATEM DEL MARAÑON</v>
      </c>
      <c r="R1195" s="1" t="str">
        <f>VLOOKUP([1]!Tabla1[[#This Row],[RENAES]],[2]EESS!$1:$1048576,7,FALSE)</f>
        <v>BARRANCA</v>
      </c>
      <c r="S1195" s="1" t="str">
        <f>VLOOKUP([1]!Tabla1[[#This Row],[RENAES]],[2]EESS!$1:$1048576,10,FALSE)</f>
        <v>SAN LORENZO</v>
      </c>
      <c r="T1195" s="1" t="s">
        <v>7655</v>
      </c>
      <c r="U1195" s="1" t="s">
        <v>326</v>
      </c>
      <c r="V1195" s="1" t="s">
        <v>91</v>
      </c>
      <c r="W1195" s="57">
        <v>1</v>
      </c>
      <c r="X1195" s="1" t="s">
        <v>350</v>
      </c>
      <c r="Y1195" s="1" t="s">
        <v>96</v>
      </c>
      <c r="Z1195" s="1" t="s">
        <v>90</v>
      </c>
      <c r="AA1195" s="1"/>
      <c r="AB1195" s="1"/>
      <c r="AC1195" s="1"/>
      <c r="AD1195" s="1"/>
      <c r="AE1195" s="1"/>
      <c r="AF1195" s="1"/>
      <c r="AG1195" s="1"/>
      <c r="AH1195" s="1" t="s">
        <v>9020</v>
      </c>
      <c r="AI1195" s="1" t="s">
        <v>326</v>
      </c>
      <c r="AJ1195" s="1" t="s">
        <v>91</v>
      </c>
      <c r="AK1195" s="57">
        <v>2</v>
      </c>
      <c r="AL1195" s="1" t="s">
        <v>6512</v>
      </c>
      <c r="AM1195" s="1" t="s">
        <v>96</v>
      </c>
      <c r="AN1195" s="1" t="s">
        <v>129</v>
      </c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8689</v>
      </c>
      <c r="B1196" s="1" t="s">
        <v>8690</v>
      </c>
      <c r="C1196" s="1" t="s">
        <v>97</v>
      </c>
      <c r="D1196" s="1" t="s">
        <v>106</v>
      </c>
      <c r="E1196" s="1" t="s">
        <v>1111</v>
      </c>
      <c r="F1196" s="1" t="s">
        <v>119</v>
      </c>
      <c r="G1196" s="1" t="s">
        <v>145</v>
      </c>
      <c r="H1196" s="1" t="s">
        <v>8073</v>
      </c>
      <c r="I1196" s="1" t="s">
        <v>96</v>
      </c>
      <c r="J1196" s="1" t="s">
        <v>88</v>
      </c>
      <c r="K1196" s="1">
        <v>16</v>
      </c>
      <c r="L1196" s="1" t="s">
        <v>101</v>
      </c>
      <c r="M1196" s="1" t="s">
        <v>325</v>
      </c>
      <c r="N1196" s="1" t="s">
        <v>91</v>
      </c>
      <c r="O1196" s="1" t="s">
        <v>104</v>
      </c>
      <c r="P1196">
        <v>142</v>
      </c>
      <c r="Q1196" s="1" t="str">
        <f>VLOOKUP([1]!Tabla1[[#This Row],[RENAES]],[2]EESS!$1:$1048576,6,FALSE)</f>
        <v>LORETO</v>
      </c>
      <c r="R1196" s="1" t="str">
        <f>VLOOKUP([1]!Tabla1[[#This Row],[RENAES]],[2]EESS!$1:$1048576,7,FALSE)</f>
        <v>NAUTA</v>
      </c>
      <c r="S1196" s="1" t="str">
        <f>VLOOKUP([1]!Tabla1[[#This Row],[RENAES]],[2]EESS!$1:$1048576,10,FALSE)</f>
        <v>GRAU</v>
      </c>
      <c r="T1196" s="1" t="s">
        <v>9286</v>
      </c>
      <c r="U1196" s="1" t="s">
        <v>326</v>
      </c>
      <c r="V1196" s="1" t="s">
        <v>91</v>
      </c>
      <c r="W1196" s="57">
        <v>2</v>
      </c>
      <c r="X1196" s="1" t="s">
        <v>9629</v>
      </c>
      <c r="Y1196" s="1" t="s">
        <v>96</v>
      </c>
      <c r="Z1196" s="1" t="s">
        <v>102</v>
      </c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7175</v>
      </c>
      <c r="B1197" s="1" t="s">
        <v>7176</v>
      </c>
      <c r="C1197" s="1" t="s">
        <v>97</v>
      </c>
      <c r="D1197" s="1" t="s">
        <v>3185</v>
      </c>
      <c r="E1197" s="1" t="s">
        <v>1111</v>
      </c>
      <c r="F1197" s="1" t="s">
        <v>95</v>
      </c>
      <c r="G1197" s="1" t="s">
        <v>121</v>
      </c>
      <c r="H1197" s="1" t="s">
        <v>7177</v>
      </c>
      <c r="I1197" s="1" t="s">
        <v>96</v>
      </c>
      <c r="J1197" s="1" t="s">
        <v>95</v>
      </c>
      <c r="K1197" s="1">
        <v>21</v>
      </c>
      <c r="L1197" s="1" t="s">
        <v>101</v>
      </c>
      <c r="M1197" s="1" t="s">
        <v>325</v>
      </c>
      <c r="N1197" s="1" t="s">
        <v>91</v>
      </c>
      <c r="O1197" s="1" t="s">
        <v>92</v>
      </c>
      <c r="P1197">
        <v>143</v>
      </c>
      <c r="Q1197" s="1" t="str">
        <f>VLOOKUP([1]!Tabla1[[#This Row],[RENAES]],[2]EESS!$1:$1048576,6,FALSE)</f>
        <v>MAYNAS CIUDAD</v>
      </c>
      <c r="R1197" s="1" t="str">
        <f>VLOOKUP([1]!Tabla1[[#This Row],[RENAES]],[2]EESS!$1:$1048576,7,FALSE)</f>
        <v>IQUITOS NORTE</v>
      </c>
      <c r="S1197" s="1" t="str">
        <f>VLOOKUP([1]!Tabla1[[#This Row],[RENAES]],[2]EESS!$1:$1048576,10,FALSE)</f>
        <v>SAN JOSE DE LUPUNA</v>
      </c>
      <c r="T1197" s="1" t="s">
        <v>7701</v>
      </c>
      <c r="U1197" s="1" t="s">
        <v>326</v>
      </c>
      <c r="V1197" s="1" t="s">
        <v>91</v>
      </c>
      <c r="W1197" s="57">
        <v>3</v>
      </c>
      <c r="X1197" s="1" t="s">
        <v>3121</v>
      </c>
      <c r="Y1197" s="1" t="s">
        <v>119</v>
      </c>
      <c r="Z1197" s="1" t="s">
        <v>88</v>
      </c>
      <c r="AA1197" s="1" t="s">
        <v>9818</v>
      </c>
      <c r="AB1197" s="1" t="s">
        <v>325</v>
      </c>
      <c r="AC1197" s="1" t="s">
        <v>91</v>
      </c>
      <c r="AD1197" s="1" t="s">
        <v>92</v>
      </c>
      <c r="AE1197" s="1" t="s">
        <v>324</v>
      </c>
      <c r="AF1197" s="1" t="s">
        <v>100</v>
      </c>
      <c r="AG1197" s="1" t="s">
        <v>90</v>
      </c>
      <c r="AH1197" s="1" t="s">
        <v>8641</v>
      </c>
      <c r="AI1197" s="1" t="s">
        <v>326</v>
      </c>
      <c r="AJ1197" s="1" t="s">
        <v>91</v>
      </c>
      <c r="AK1197" s="57">
        <v>4</v>
      </c>
      <c r="AL1197" s="1" t="s">
        <v>3121</v>
      </c>
      <c r="AM1197" s="1" t="s">
        <v>99</v>
      </c>
      <c r="AN1197" s="1" t="s">
        <v>99</v>
      </c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 t="s">
        <v>8044</v>
      </c>
      <c r="CM1197" s="1" t="s">
        <v>325</v>
      </c>
      <c r="CN1197" s="1" t="s">
        <v>91</v>
      </c>
      <c r="CO1197" s="1" t="s">
        <v>130</v>
      </c>
      <c r="CP1197" s="1" t="s">
        <v>9353</v>
      </c>
      <c r="CQ1197" s="1" t="s">
        <v>96</v>
      </c>
      <c r="CR1197" s="1" t="s">
        <v>88</v>
      </c>
    </row>
    <row r="1198" spans="1:96" x14ac:dyDescent="0.3">
      <c r="A1198" s="1" t="s">
        <v>8878</v>
      </c>
      <c r="B1198" s="1" t="s">
        <v>8879</v>
      </c>
      <c r="C1198" s="1" t="s">
        <v>97</v>
      </c>
      <c r="D1198" s="1" t="s">
        <v>153</v>
      </c>
      <c r="E1198" s="1" t="s">
        <v>1111</v>
      </c>
      <c r="F1198" s="1" t="s">
        <v>95</v>
      </c>
      <c r="G1198" s="1" t="s">
        <v>114</v>
      </c>
      <c r="H1198" s="1" t="s">
        <v>8880</v>
      </c>
      <c r="I1198" s="1" t="s">
        <v>88</v>
      </c>
      <c r="J1198" s="1" t="s">
        <v>88</v>
      </c>
      <c r="K1198" s="1">
        <v>31</v>
      </c>
      <c r="L1198" s="1" t="s">
        <v>101</v>
      </c>
      <c r="M1198" s="1" t="s">
        <v>325</v>
      </c>
      <c r="N1198" s="1" t="s">
        <v>91</v>
      </c>
      <c r="O1198" s="1" t="s">
        <v>92</v>
      </c>
      <c r="P1198">
        <v>171</v>
      </c>
      <c r="Q1198" s="1" t="str">
        <f>VLOOKUP([1]!Tabla1[[#This Row],[RENAES]],[2]EESS!$1:$1048576,6,FALSE)</f>
        <v>REQUENA</v>
      </c>
      <c r="R1198" s="1" t="str">
        <f>VLOOKUP([1]!Tabla1[[#This Row],[RENAES]],[2]EESS!$1:$1048576,7,FALSE)</f>
        <v>REQUENA</v>
      </c>
      <c r="S1198" s="1" t="str">
        <f>VLOOKUP([1]!Tabla1[[#This Row],[RENAES]],[2]EESS!$1:$1048576,10,FALSE)</f>
        <v>REQUENA</v>
      </c>
      <c r="T1198" s="1" t="s">
        <v>7135</v>
      </c>
      <c r="U1198" s="1" t="s">
        <v>326</v>
      </c>
      <c r="V1198" s="1" t="s">
        <v>91</v>
      </c>
      <c r="W1198" s="57">
        <v>2</v>
      </c>
      <c r="X1198" s="1" t="s">
        <v>8880</v>
      </c>
      <c r="Y1198" s="1" t="s">
        <v>88</v>
      </c>
      <c r="Z1198" s="1" t="s">
        <v>88</v>
      </c>
      <c r="AA1198" s="1"/>
      <c r="AB1198" s="1"/>
      <c r="AC1198" s="1"/>
      <c r="AD1198" s="1"/>
      <c r="AE1198" s="1"/>
      <c r="AF1198" s="1"/>
      <c r="AG1198" s="1"/>
      <c r="AH1198" s="1" t="s">
        <v>7186</v>
      </c>
      <c r="AI1198" s="1" t="s">
        <v>326</v>
      </c>
      <c r="AJ1198" s="1" t="s">
        <v>91</v>
      </c>
      <c r="AK1198" s="57">
        <v>1</v>
      </c>
      <c r="AL1198" s="1" t="s">
        <v>8881</v>
      </c>
      <c r="AM1198" s="1" t="s">
        <v>99</v>
      </c>
      <c r="AN1198" s="1" t="s">
        <v>88</v>
      </c>
      <c r="AO1198" s="1"/>
      <c r="AP1198" s="1"/>
      <c r="AQ1198" s="1"/>
      <c r="AR1198" s="1"/>
      <c r="AS1198" s="1"/>
      <c r="AT1198" s="1"/>
      <c r="AU1198" s="1"/>
      <c r="AV1198" s="1" t="s">
        <v>8286</v>
      </c>
      <c r="AW1198" s="1" t="s">
        <v>326</v>
      </c>
      <c r="AX1198" s="1" t="s">
        <v>91</v>
      </c>
      <c r="AY1198" s="57">
        <v>2</v>
      </c>
      <c r="AZ1198" s="1" t="s">
        <v>9354</v>
      </c>
      <c r="BA1198" s="1" t="s">
        <v>88</v>
      </c>
      <c r="BB1198" s="1" t="s">
        <v>95</v>
      </c>
      <c r="BC1198" s="1" t="s">
        <v>9326</v>
      </c>
      <c r="BD1198" s="1" t="s">
        <v>326</v>
      </c>
      <c r="BE1198" s="1" t="s">
        <v>91</v>
      </c>
      <c r="BF1198" s="57">
        <v>3</v>
      </c>
      <c r="BG1198" s="1" t="s">
        <v>10036</v>
      </c>
      <c r="BH1198" s="1" t="s">
        <v>90</v>
      </c>
      <c r="BI1198" s="1" t="s">
        <v>119</v>
      </c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8882</v>
      </c>
      <c r="B1199" s="1" t="s">
        <v>8883</v>
      </c>
      <c r="C1199" s="1" t="s">
        <v>97</v>
      </c>
      <c r="D1199" s="1" t="s">
        <v>153</v>
      </c>
      <c r="E1199" s="1" t="s">
        <v>1111</v>
      </c>
      <c r="F1199" s="1" t="s">
        <v>127</v>
      </c>
      <c r="G1199" s="1" t="s">
        <v>108</v>
      </c>
      <c r="H1199" s="1" t="s">
        <v>189</v>
      </c>
      <c r="I1199" s="1" t="s">
        <v>108</v>
      </c>
      <c r="J1199" s="1" t="s">
        <v>111</v>
      </c>
      <c r="K1199" s="1">
        <v>27</v>
      </c>
      <c r="L1199" s="1" t="s">
        <v>101</v>
      </c>
      <c r="M1199" s="1" t="s">
        <v>325</v>
      </c>
      <c r="N1199" s="1" t="s">
        <v>91</v>
      </c>
      <c r="O1199" s="32" t="s">
        <v>267</v>
      </c>
      <c r="P1199">
        <v>26060</v>
      </c>
      <c r="Q1199" s="1" t="str">
        <f>VLOOKUP([1]!Tabla1[[#This Row],[RENAES]],[2]EESS!$1:$1048576,6,FALSE)</f>
        <v>MAYNAS CIUDAD</v>
      </c>
      <c r="R1199" s="1" t="str">
        <f>VLOOKUP([1]!Tabla1[[#This Row],[RENAES]],[2]EESS!$1:$1048576,7,FALSE)</f>
        <v>BELEN</v>
      </c>
      <c r="S1199" s="1" t="str">
        <f>VLOOKUP([1]!Tabla1[[#This Row],[RENAES]],[2]EESS!$1:$1048576,10,FALSE)</f>
        <v>CABO PANTOJA - R. AMAZONAS</v>
      </c>
      <c r="T1199" s="1" t="s">
        <v>8842</v>
      </c>
      <c r="U1199" s="1" t="s">
        <v>326</v>
      </c>
      <c r="V1199" s="1" t="s">
        <v>91</v>
      </c>
      <c r="W1199" s="57">
        <v>6</v>
      </c>
      <c r="X1199" s="1" t="s">
        <v>8874</v>
      </c>
      <c r="Y1199" s="1" t="s">
        <v>96</v>
      </c>
      <c r="Z1199" s="1" t="s">
        <v>95</v>
      </c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 t="s">
        <v>9792</v>
      </c>
      <c r="CF1199" s="1" t="s">
        <v>326</v>
      </c>
      <c r="CG1199" s="1" t="s">
        <v>91</v>
      </c>
      <c r="CH1199" s="1" t="s">
        <v>123</v>
      </c>
      <c r="CI1199" s="1" t="s">
        <v>9851</v>
      </c>
      <c r="CJ1199" s="1" t="s">
        <v>96</v>
      </c>
      <c r="CK1199" s="1" t="s">
        <v>127</v>
      </c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4942</v>
      </c>
      <c r="B1200" s="1" t="s">
        <v>5728</v>
      </c>
      <c r="C1200" s="1" t="s">
        <v>97</v>
      </c>
      <c r="D1200" s="1" t="s">
        <v>3185</v>
      </c>
      <c r="E1200" s="1" t="s">
        <v>1111</v>
      </c>
      <c r="F1200" s="1" t="s">
        <v>102</v>
      </c>
      <c r="G1200" s="1" t="s">
        <v>121</v>
      </c>
      <c r="H1200" s="1" t="s">
        <v>324</v>
      </c>
      <c r="I1200" s="1" t="s">
        <v>144</v>
      </c>
      <c r="J1200" s="1" t="s">
        <v>96</v>
      </c>
      <c r="K1200" s="1">
        <v>18</v>
      </c>
      <c r="L1200" s="1" t="s">
        <v>101</v>
      </c>
      <c r="M1200" s="1" t="s">
        <v>325</v>
      </c>
      <c r="N1200" s="1" t="s">
        <v>91</v>
      </c>
      <c r="O1200" s="1" t="s">
        <v>104</v>
      </c>
      <c r="P1200">
        <v>1</v>
      </c>
      <c r="Q1200" s="1" t="str">
        <f>VLOOKUP([1]!Tabla1[[#This Row],[RENAES]],[2]EESS!$1:$1048576,6,FALSE)</f>
        <v>MAYNAS CIUDAD</v>
      </c>
      <c r="R1200" s="1" t="str">
        <f>VLOOKUP([1]!Tabla1[[#This Row],[RENAES]],[2]EESS!$1:$1048576,7,FALSE)</f>
        <v>IQUITOS SUR</v>
      </c>
      <c r="S1200" s="1" t="str">
        <f>VLOOKUP([1]!Tabla1[[#This Row],[RENAES]],[2]EESS!$1:$1048576,10,FALSE)</f>
        <v xml:space="preserve">LOS DELFINES </v>
      </c>
      <c r="T1200" s="1" t="s">
        <v>5671</v>
      </c>
      <c r="U1200" s="1" t="s">
        <v>326</v>
      </c>
      <c r="V1200" s="1" t="s">
        <v>91</v>
      </c>
      <c r="W1200" s="57">
        <v>60</v>
      </c>
      <c r="X1200" s="1" t="s">
        <v>324</v>
      </c>
      <c r="Y1200" s="1" t="s">
        <v>144</v>
      </c>
      <c r="Z1200" s="1" t="s">
        <v>96</v>
      </c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</row>
    <row r="1201" spans="1:96" x14ac:dyDescent="0.3">
      <c r="A1201" s="1" t="s">
        <v>2631</v>
      </c>
      <c r="B1201" s="1" t="s">
        <v>2632</v>
      </c>
      <c r="C1201" s="1" t="s">
        <v>97</v>
      </c>
      <c r="D1201" s="1" t="s">
        <v>3185</v>
      </c>
      <c r="E1201" s="1" t="s">
        <v>1111</v>
      </c>
      <c r="F1201" s="1" t="s">
        <v>90</v>
      </c>
      <c r="G1201" s="1" t="s">
        <v>118</v>
      </c>
      <c r="H1201" s="1" t="s">
        <v>2633</v>
      </c>
      <c r="I1201" s="1" t="s">
        <v>96</v>
      </c>
      <c r="J1201" s="1" t="s">
        <v>88</v>
      </c>
      <c r="K1201" s="1">
        <v>27</v>
      </c>
      <c r="L1201" s="1" t="s">
        <v>101</v>
      </c>
      <c r="M1201" s="1" t="s">
        <v>325</v>
      </c>
      <c r="N1201" s="1" t="s">
        <v>91</v>
      </c>
      <c r="O1201" s="1" t="s">
        <v>92</v>
      </c>
      <c r="P1201">
        <v>10488</v>
      </c>
      <c r="Q1201" s="1" t="str">
        <f>VLOOKUP([1]!Tabla1[[#This Row],[RENAES]],[2]EESS!$1:$1048576,6,FALSE)</f>
        <v>REQUENA</v>
      </c>
      <c r="R1201" s="1" t="str">
        <f>VLOOKUP([1]!Tabla1[[#This Row],[RENAES]],[2]EESS!$1:$1048576,7,FALSE)</f>
        <v>REQUENA</v>
      </c>
      <c r="S1201" s="1" t="str">
        <f>VLOOKUP([1]!Tabla1[[#This Row],[RENAES]],[2]EESS!$1:$1048576,10,FALSE)</f>
        <v>BAGAZAN De Sapuena</v>
      </c>
      <c r="T1201" s="1" t="s">
        <v>1170</v>
      </c>
      <c r="U1201" s="1" t="s">
        <v>326</v>
      </c>
      <c r="V1201" s="1" t="s">
        <v>105</v>
      </c>
      <c r="W1201" s="57">
        <v>3</v>
      </c>
      <c r="X1201" s="1" t="s">
        <v>2633</v>
      </c>
      <c r="Y1201" s="1" t="s">
        <v>96</v>
      </c>
      <c r="Z1201" s="1" t="s">
        <v>88</v>
      </c>
      <c r="AA1201" s="1"/>
      <c r="AB1201" s="1"/>
      <c r="AC1201" s="1"/>
      <c r="AD1201" s="1"/>
      <c r="AE1201" s="1"/>
      <c r="AF1201" s="1"/>
      <c r="AG1201" s="1"/>
      <c r="AH1201" s="1" t="s">
        <v>3197</v>
      </c>
      <c r="AI1201" s="1" t="s">
        <v>326</v>
      </c>
      <c r="AJ1201" s="1" t="s">
        <v>105</v>
      </c>
      <c r="AK1201" s="57">
        <v>4</v>
      </c>
      <c r="AL1201" s="1" t="s">
        <v>3336</v>
      </c>
      <c r="AM1201" s="1" t="s">
        <v>96</v>
      </c>
      <c r="AN1201" s="1" t="s">
        <v>99</v>
      </c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8691</v>
      </c>
      <c r="B1202" s="1" t="s">
        <v>8692</v>
      </c>
      <c r="C1202" s="1" t="s">
        <v>97</v>
      </c>
      <c r="D1202" s="1" t="s">
        <v>165</v>
      </c>
      <c r="E1202" s="1" t="s">
        <v>1111</v>
      </c>
      <c r="F1202" s="1" t="s">
        <v>127</v>
      </c>
      <c r="G1202" s="1" t="s">
        <v>119</v>
      </c>
      <c r="H1202" s="1" t="s">
        <v>8693</v>
      </c>
      <c r="I1202" s="1" t="s">
        <v>96</v>
      </c>
      <c r="J1202" s="1" t="s">
        <v>90</v>
      </c>
      <c r="K1202" s="1">
        <v>18</v>
      </c>
      <c r="L1202" s="1" t="s">
        <v>101</v>
      </c>
      <c r="M1202" s="1" t="s">
        <v>325</v>
      </c>
      <c r="N1202" s="1" t="s">
        <v>91</v>
      </c>
      <c r="O1202" s="32"/>
      <c r="P1202">
        <v>222</v>
      </c>
      <c r="Q1202" s="1" t="str">
        <f>VLOOKUP([1]!Tabla1[[#This Row],[RENAES]],[2]EESS!$1:$1048576,6,FALSE)</f>
        <v>REQUENA</v>
      </c>
      <c r="R1202" s="1" t="str">
        <f>VLOOKUP([1]!Tabla1[[#This Row],[RENAES]],[2]EESS!$1:$1048576,7,FALSE)</f>
        <v>REQUENA</v>
      </c>
      <c r="S1202" s="1" t="str">
        <f>VLOOKUP([1]!Tabla1[[#This Row],[RENAES]],[2]EESS!$1:$1048576,10,FALSE)</f>
        <v>REQUENA</v>
      </c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</row>
    <row r="1203" spans="1:96" x14ac:dyDescent="0.3">
      <c r="A1203" s="1" t="s">
        <v>1554</v>
      </c>
      <c r="B1203" s="1" t="s">
        <v>1555</v>
      </c>
      <c r="C1203" s="1" t="s">
        <v>97</v>
      </c>
      <c r="D1203" s="1" t="s">
        <v>3185</v>
      </c>
      <c r="E1203" s="1" t="s">
        <v>1111</v>
      </c>
      <c r="F1203" s="1" t="s">
        <v>96</v>
      </c>
      <c r="G1203" s="1" t="s">
        <v>118</v>
      </c>
      <c r="H1203" s="1" t="s">
        <v>327</v>
      </c>
      <c r="I1203" s="1" t="s">
        <v>109</v>
      </c>
      <c r="J1203" s="1" t="s">
        <v>96</v>
      </c>
      <c r="K1203" s="1">
        <v>18</v>
      </c>
      <c r="L1203" s="1" t="s">
        <v>101</v>
      </c>
      <c r="M1203" s="1" t="s">
        <v>325</v>
      </c>
      <c r="N1203" s="1" t="s">
        <v>91</v>
      </c>
      <c r="O1203" s="1" t="s">
        <v>104</v>
      </c>
      <c r="P1203">
        <v>228</v>
      </c>
      <c r="Q1203" s="1" t="str">
        <f>VLOOKUP([1]!Tabla1[[#This Row],[RENAES]],[2]EESS!$1:$1048576,6,FALSE)</f>
        <v>LORETO</v>
      </c>
      <c r="R1203" s="1" t="str">
        <f>VLOOKUP([1]!Tabla1[[#This Row],[RENAES]],[2]EESS!$1:$1048576,7,FALSE)</f>
        <v>NAUTA</v>
      </c>
      <c r="S1203" s="1" t="str">
        <f>VLOOKUP([1]!Tabla1[[#This Row],[RENAES]],[2]EESS!$1:$1048576,10,FALSE)</f>
        <v>NAUTA</v>
      </c>
      <c r="T1203" s="1" t="s">
        <v>1169</v>
      </c>
      <c r="U1203" s="1" t="s">
        <v>326</v>
      </c>
      <c r="V1203" s="1" t="s">
        <v>91</v>
      </c>
      <c r="W1203" s="57">
        <v>4</v>
      </c>
      <c r="X1203" s="1" t="s">
        <v>327</v>
      </c>
      <c r="Y1203" s="1" t="s">
        <v>109</v>
      </c>
      <c r="Z1203" s="1" t="s">
        <v>96</v>
      </c>
      <c r="AA1203" s="1" t="s">
        <v>2523</v>
      </c>
      <c r="AB1203" s="1" t="s">
        <v>325</v>
      </c>
      <c r="AC1203" s="1" t="s">
        <v>105</v>
      </c>
      <c r="AD1203" s="32"/>
      <c r="AE1203" s="1" t="s">
        <v>2634</v>
      </c>
      <c r="AF1203" s="1" t="s">
        <v>108</v>
      </c>
      <c r="AG1203" s="1" t="s">
        <v>113</v>
      </c>
      <c r="AH1203" s="1" t="s">
        <v>1235</v>
      </c>
      <c r="AI1203" s="1" t="s">
        <v>326</v>
      </c>
      <c r="AJ1203" s="1" t="s">
        <v>91</v>
      </c>
      <c r="AK1203" s="57">
        <v>5</v>
      </c>
      <c r="AL1203" s="1" t="s">
        <v>327</v>
      </c>
      <c r="AM1203" s="1" t="s">
        <v>127</v>
      </c>
      <c r="AN1203" s="1" t="s">
        <v>100</v>
      </c>
      <c r="AO1203" s="1"/>
      <c r="AP1203" s="1"/>
      <c r="AQ1203" s="1"/>
      <c r="AR1203" s="1"/>
      <c r="AS1203" s="1"/>
      <c r="AT1203" s="1"/>
      <c r="AU1203" s="1"/>
      <c r="AV1203" s="1" t="s">
        <v>1235</v>
      </c>
      <c r="AW1203" s="1" t="s">
        <v>326</v>
      </c>
      <c r="AX1203" s="1" t="s">
        <v>91</v>
      </c>
      <c r="AY1203" s="57">
        <v>150</v>
      </c>
      <c r="AZ1203" s="1" t="s">
        <v>327</v>
      </c>
      <c r="BA1203" s="1" t="s">
        <v>127</v>
      </c>
      <c r="BB1203" s="1" t="s">
        <v>100</v>
      </c>
      <c r="BC1203" s="1" t="s">
        <v>2523</v>
      </c>
      <c r="BD1203" s="1" t="s">
        <v>326</v>
      </c>
      <c r="BE1203" s="1" t="s">
        <v>91</v>
      </c>
      <c r="BF1203" s="57">
        <v>6</v>
      </c>
      <c r="BG1203" s="1" t="s">
        <v>327</v>
      </c>
      <c r="BH1203" s="1" t="s">
        <v>90</v>
      </c>
      <c r="BI1203" s="1" t="s">
        <v>113</v>
      </c>
      <c r="BJ1203" s="1" t="s">
        <v>3524</v>
      </c>
      <c r="BK1203" s="1" t="s">
        <v>326</v>
      </c>
      <c r="BL1203" s="1" t="s">
        <v>91</v>
      </c>
      <c r="BM1203" s="57">
        <v>7</v>
      </c>
      <c r="BN1203" s="1" t="s">
        <v>4038</v>
      </c>
      <c r="BO1203" s="1" t="s">
        <v>99</v>
      </c>
      <c r="BP1203" s="1" t="s">
        <v>142</v>
      </c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 t="s">
        <v>2523</v>
      </c>
      <c r="CF1203" s="1" t="s">
        <v>326</v>
      </c>
      <c r="CG1203" s="1" t="s">
        <v>91</v>
      </c>
      <c r="CH1203" s="1" t="s">
        <v>123</v>
      </c>
      <c r="CI1203" s="1" t="s">
        <v>327</v>
      </c>
      <c r="CJ1203" s="1" t="s">
        <v>90</v>
      </c>
      <c r="CK1203" s="1" t="s">
        <v>113</v>
      </c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1556</v>
      </c>
      <c r="B1204" s="1" t="s">
        <v>1557</v>
      </c>
      <c r="C1204" s="1" t="s">
        <v>97</v>
      </c>
      <c r="D1204" s="1" t="s">
        <v>3185</v>
      </c>
      <c r="E1204" s="1" t="s">
        <v>1111</v>
      </c>
      <c r="F1204" s="1" t="s">
        <v>96</v>
      </c>
      <c r="G1204" s="1" t="s">
        <v>90</v>
      </c>
      <c r="H1204" s="1" t="s">
        <v>1558</v>
      </c>
      <c r="I1204" s="1" t="s">
        <v>90</v>
      </c>
      <c r="J1204" s="1" t="s">
        <v>99</v>
      </c>
      <c r="K1204" s="1">
        <v>31</v>
      </c>
      <c r="L1204" s="1" t="s">
        <v>101</v>
      </c>
      <c r="M1204" s="1" t="s">
        <v>325</v>
      </c>
      <c r="N1204" s="1" t="s">
        <v>91</v>
      </c>
      <c r="O1204" s="1" t="s">
        <v>104</v>
      </c>
      <c r="P1204">
        <v>228</v>
      </c>
      <c r="Q1204" s="1" t="str">
        <f>VLOOKUP([1]!Tabla1[[#This Row],[RENAES]],[2]EESS!$1:$1048576,6,FALSE)</f>
        <v>ALTO AMAZONAS</v>
      </c>
      <c r="R1204" s="1" t="str">
        <f>VLOOKUP([1]!Tabla1[[#This Row],[RENAES]],[2]EESS!$1:$1048576,7,FALSE)</f>
        <v>YURIMAGUAS</v>
      </c>
      <c r="S1204" s="1" t="str">
        <f>VLOOKUP([1]!Tabla1[[#This Row],[RENAES]],[2]EESS!$1:$1048576,10,FALSE)</f>
        <v>TUPAC AMARU De Yurimaguas</v>
      </c>
      <c r="T1204" s="1" t="s">
        <v>1142</v>
      </c>
      <c r="U1204" s="1" t="s">
        <v>326</v>
      </c>
      <c r="V1204" s="1" t="s">
        <v>91</v>
      </c>
      <c r="W1204" s="57">
        <v>1</v>
      </c>
      <c r="X1204" s="1" t="s">
        <v>1558</v>
      </c>
      <c r="Y1204" s="1" t="s">
        <v>90</v>
      </c>
      <c r="Z1204" s="1" t="s">
        <v>99</v>
      </c>
      <c r="AA1204" s="1" t="s">
        <v>1214</v>
      </c>
      <c r="AB1204" s="1" t="s">
        <v>325</v>
      </c>
      <c r="AC1204" s="1" t="s">
        <v>105</v>
      </c>
      <c r="AD1204" s="1" t="s">
        <v>104</v>
      </c>
      <c r="AE1204" s="1" t="s">
        <v>1559</v>
      </c>
      <c r="AF1204" s="1" t="s">
        <v>96</v>
      </c>
      <c r="AG1204" s="1" t="s">
        <v>129</v>
      </c>
      <c r="AH1204" s="1" t="s">
        <v>1214</v>
      </c>
      <c r="AI1204" s="1" t="s">
        <v>326</v>
      </c>
      <c r="AJ1204" s="1" t="s">
        <v>91</v>
      </c>
      <c r="AK1204" s="57">
        <v>2</v>
      </c>
      <c r="AL1204" s="1" t="s">
        <v>1559</v>
      </c>
      <c r="AM1204" s="1" t="s">
        <v>96</v>
      </c>
      <c r="AN1204" s="1" t="s">
        <v>129</v>
      </c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4917</v>
      </c>
      <c r="B1205" s="1" t="s">
        <v>4918</v>
      </c>
      <c r="C1205" s="1" t="s">
        <v>97</v>
      </c>
      <c r="D1205" s="1" t="s">
        <v>3185</v>
      </c>
      <c r="E1205" s="1" t="s">
        <v>1111</v>
      </c>
      <c r="F1205" s="1" t="s">
        <v>88</v>
      </c>
      <c r="G1205" s="1" t="s">
        <v>89</v>
      </c>
      <c r="H1205" s="1" t="s">
        <v>327</v>
      </c>
      <c r="I1205" s="1" t="s">
        <v>121</v>
      </c>
      <c r="J1205" s="1" t="s">
        <v>99</v>
      </c>
      <c r="K1205" s="1">
        <v>18</v>
      </c>
      <c r="L1205" s="1" t="s">
        <v>101</v>
      </c>
      <c r="M1205" s="1" t="s">
        <v>325</v>
      </c>
      <c r="N1205" s="1" t="s">
        <v>91</v>
      </c>
      <c r="O1205" s="1" t="s">
        <v>104</v>
      </c>
      <c r="P1205">
        <v>228</v>
      </c>
      <c r="Q1205" s="1" t="str">
        <f>VLOOKUP([1]!Tabla1[[#This Row],[RENAES]],[2]EESS!$1:$1048576,6,FALSE)</f>
        <v>REQUENA</v>
      </c>
      <c r="R1205" s="1" t="str">
        <f>VLOOKUP([1]!Tabla1[[#This Row],[RENAES]],[2]EESS!$1:$1048576,7,FALSE)</f>
        <v>SAN MARTIN CAPELO</v>
      </c>
      <c r="S1205" s="1" t="str">
        <f>VLOOKUP([1]!Tabla1[[#This Row],[RENAES]],[2]EESS!$1:$1048576,10,FALSE)</f>
        <v xml:space="preserve">FLOR DE PUNGA </v>
      </c>
      <c r="T1205" s="1" t="s">
        <v>4821</v>
      </c>
      <c r="U1205" s="1" t="s">
        <v>326</v>
      </c>
      <c r="V1205" s="1" t="s">
        <v>91</v>
      </c>
      <c r="W1205" s="57">
        <v>5</v>
      </c>
      <c r="X1205" s="1" t="s">
        <v>327</v>
      </c>
      <c r="Y1205" s="1" t="s">
        <v>121</v>
      </c>
      <c r="Z1205" s="1" t="s">
        <v>99</v>
      </c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 t="s">
        <v>4222</v>
      </c>
      <c r="CF1205" s="1" t="s">
        <v>326</v>
      </c>
      <c r="CG1205" s="1" t="s">
        <v>91</v>
      </c>
      <c r="CH1205" s="1" t="s">
        <v>123</v>
      </c>
      <c r="CI1205" s="1" t="s">
        <v>327</v>
      </c>
      <c r="CJ1205" s="1" t="s">
        <v>100</v>
      </c>
      <c r="CK1205" s="1" t="s">
        <v>102</v>
      </c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9104</v>
      </c>
      <c r="B1206" s="1" t="s">
        <v>9105</v>
      </c>
      <c r="C1206" s="1" t="s">
        <v>97</v>
      </c>
      <c r="D1206" s="1" t="s">
        <v>3185</v>
      </c>
      <c r="E1206" s="1" t="s">
        <v>1111</v>
      </c>
      <c r="F1206" s="1" t="s">
        <v>127</v>
      </c>
      <c r="G1206" s="1" t="s">
        <v>142</v>
      </c>
      <c r="H1206" s="1" t="s">
        <v>257</v>
      </c>
      <c r="I1206" s="1" t="s">
        <v>129</v>
      </c>
      <c r="J1206" s="1" t="s">
        <v>100</v>
      </c>
      <c r="K1206" s="1">
        <v>18</v>
      </c>
      <c r="L1206" s="1" t="s">
        <v>101</v>
      </c>
      <c r="M1206" s="1" t="s">
        <v>325</v>
      </c>
      <c r="N1206" s="1" t="s">
        <v>105</v>
      </c>
      <c r="O1206" s="1" t="s">
        <v>104</v>
      </c>
      <c r="P1206">
        <v>27</v>
      </c>
      <c r="Q1206" s="1" t="str">
        <f>VLOOKUP([1]!Tabla1[[#This Row],[RENAES]],[2]EESS!$1:$1048576,6,FALSE)</f>
        <v>NO PERTENECE A NINGUNA RED</v>
      </c>
      <c r="R1206" s="1" t="str">
        <f>VLOOKUP([1]!Tabla1[[#This Row],[RENAES]],[2]EESS!$1:$1048576,7,FALSE)</f>
        <v>NO PERTENECE A NINGUNA MICRORED</v>
      </c>
      <c r="S1206" s="1" t="str">
        <f>VLOOKUP([1]!Tabla1[[#This Row],[RENAES]],[2]EESS!$1:$1048576,10,FALSE)</f>
        <v>HOSP.REGIONAL DE LORETO "Felipe Arriola Iglesias"</v>
      </c>
      <c r="T1206" s="1" t="s">
        <v>8859</v>
      </c>
      <c r="U1206" s="1" t="s">
        <v>326</v>
      </c>
      <c r="V1206" s="1" t="s">
        <v>91</v>
      </c>
      <c r="W1206" s="57">
        <v>3</v>
      </c>
      <c r="X1206" s="1" t="s">
        <v>257</v>
      </c>
      <c r="Y1206" s="1" t="s">
        <v>129</v>
      </c>
      <c r="Z1206" s="1" t="s">
        <v>100</v>
      </c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9106</v>
      </c>
      <c r="B1207" s="1" t="s">
        <v>9107</v>
      </c>
      <c r="C1207" s="1" t="s">
        <v>97</v>
      </c>
      <c r="D1207" s="1" t="s">
        <v>3185</v>
      </c>
      <c r="E1207" s="1" t="s">
        <v>1111</v>
      </c>
      <c r="F1207" s="1" t="s">
        <v>127</v>
      </c>
      <c r="G1207" s="1" t="s">
        <v>109</v>
      </c>
      <c r="H1207" s="1" t="s">
        <v>9006</v>
      </c>
      <c r="I1207" s="1" t="s">
        <v>99</v>
      </c>
      <c r="J1207" s="1" t="s">
        <v>96</v>
      </c>
      <c r="K1207" s="1">
        <v>24</v>
      </c>
      <c r="L1207" s="1" t="s">
        <v>101</v>
      </c>
      <c r="M1207" s="1" t="s">
        <v>325</v>
      </c>
      <c r="N1207" s="1" t="s">
        <v>91</v>
      </c>
      <c r="O1207" s="32"/>
      <c r="P1207">
        <v>235</v>
      </c>
      <c r="Q1207" s="1" t="str">
        <f>VLOOKUP([1]!Tabla1[[#This Row],[RENAES]],[2]EESS!$1:$1048576,6,FALSE)</f>
        <v>NO PERTENECE A NINGUNA RED</v>
      </c>
      <c r="R1207" s="1" t="str">
        <f>VLOOKUP([1]!Tabla1[[#This Row],[RENAES]],[2]EESS!$1:$1048576,7,FALSE)</f>
        <v>NO PERTENECE A NINGUNA MICRORED</v>
      </c>
      <c r="S1207" s="1" t="str">
        <f>VLOOKUP([1]!Tabla1[[#This Row],[RENAES]],[2]EESS!$1:$1048576,10,FALSE)</f>
        <v>HOSP.REGIONAL DE LORETO "Felipe Arriola Iglesias"</v>
      </c>
      <c r="T1207" s="1"/>
      <c r="U1207" s="1"/>
      <c r="V1207" s="1"/>
      <c r="W1207" s="1"/>
      <c r="X1207" s="1"/>
      <c r="Y1207" s="1"/>
      <c r="Z1207" s="1"/>
      <c r="AA1207" s="1" t="s">
        <v>8726</v>
      </c>
      <c r="AB1207" s="1" t="s">
        <v>325</v>
      </c>
      <c r="AC1207" s="1" t="s">
        <v>105</v>
      </c>
      <c r="AD1207" s="32"/>
      <c r="AE1207" s="1" t="s">
        <v>9006</v>
      </c>
      <c r="AF1207" s="1" t="s">
        <v>99</v>
      </c>
      <c r="AG1207" s="1" t="s">
        <v>98</v>
      </c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452</v>
      </c>
      <c r="B1208" s="1" t="s">
        <v>453</v>
      </c>
      <c r="C1208" s="1" t="s">
        <v>97</v>
      </c>
      <c r="D1208" s="1" t="s">
        <v>3185</v>
      </c>
      <c r="E1208" s="1" t="s">
        <v>1111</v>
      </c>
      <c r="F1208" s="1" t="s">
        <v>96</v>
      </c>
      <c r="G1208" s="1" t="s">
        <v>131</v>
      </c>
      <c r="H1208" s="1" t="s">
        <v>257</v>
      </c>
      <c r="I1208" s="1" t="s">
        <v>100</v>
      </c>
      <c r="J1208" s="1" t="s">
        <v>127</v>
      </c>
      <c r="K1208" s="1">
        <v>17</v>
      </c>
      <c r="L1208" s="1" t="s">
        <v>101</v>
      </c>
      <c r="M1208" s="1" t="s">
        <v>325</v>
      </c>
      <c r="N1208" s="1" t="s">
        <v>105</v>
      </c>
      <c r="O1208" s="1" t="s">
        <v>104</v>
      </c>
      <c r="P1208">
        <v>96</v>
      </c>
      <c r="Q1208" s="1" t="str">
        <f>VLOOKUP([1]!Tabla1[[#This Row],[RENAES]],[2]EESS!$1:$1048576,6,FALSE)</f>
        <v>NO PERTENECE A NINGUNA RED</v>
      </c>
      <c r="R1208" s="1" t="str">
        <f>VLOOKUP([1]!Tabla1[[#This Row],[RENAES]],[2]EESS!$1:$1048576,7,FALSE)</f>
        <v>NO PERTENECE A NINGUNA MICRORED</v>
      </c>
      <c r="S1208" s="1" t="str">
        <f>VLOOKUP([1]!Tabla1[[#This Row],[RENAES]],[2]EESS!$1:$1048576,10,FALSE)</f>
        <v>HOSP.REGIONAL DE LORETO "Felipe Arriola Iglesias"</v>
      </c>
      <c r="T1208" s="1" t="s">
        <v>1342</v>
      </c>
      <c r="U1208" s="1" t="s">
        <v>326</v>
      </c>
      <c r="V1208" s="1" t="s">
        <v>91</v>
      </c>
      <c r="W1208" s="57">
        <v>8</v>
      </c>
      <c r="X1208" s="1" t="s">
        <v>257</v>
      </c>
      <c r="Y1208" s="1" t="s">
        <v>100</v>
      </c>
      <c r="Z1208" s="1" t="s">
        <v>127</v>
      </c>
      <c r="AA1208" s="1"/>
      <c r="AB1208" s="1"/>
      <c r="AC1208" s="1"/>
      <c r="AD1208" s="1"/>
      <c r="AE1208" s="1"/>
      <c r="AF1208" s="1"/>
      <c r="AG1208" s="1"/>
      <c r="AH1208" s="1" t="s">
        <v>1166</v>
      </c>
      <c r="AI1208" s="1" t="s">
        <v>326</v>
      </c>
      <c r="AJ1208" s="1" t="s">
        <v>91</v>
      </c>
      <c r="AK1208" s="57">
        <v>8</v>
      </c>
      <c r="AL1208" s="1" t="s">
        <v>294</v>
      </c>
      <c r="AM1208" s="1" t="s">
        <v>127</v>
      </c>
      <c r="AN1208" s="1" t="s">
        <v>90</v>
      </c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 t="s">
        <v>1166</v>
      </c>
      <c r="CF1208" s="1" t="s">
        <v>326</v>
      </c>
      <c r="CG1208" s="1" t="s">
        <v>91</v>
      </c>
      <c r="CH1208" s="1" t="s">
        <v>123</v>
      </c>
      <c r="CI1208" s="1" t="s">
        <v>294</v>
      </c>
      <c r="CJ1208" s="1" t="s">
        <v>127</v>
      </c>
      <c r="CK1208" s="1" t="s">
        <v>90</v>
      </c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7407</v>
      </c>
      <c r="B1209" s="1" t="s">
        <v>7408</v>
      </c>
      <c r="C1209" s="1" t="s">
        <v>97</v>
      </c>
      <c r="D1209" s="1" t="s">
        <v>3185</v>
      </c>
      <c r="E1209" s="1" t="s">
        <v>1111</v>
      </c>
      <c r="F1209" s="1" t="s">
        <v>95</v>
      </c>
      <c r="G1209" s="1" t="s">
        <v>114</v>
      </c>
      <c r="H1209" s="1" t="s">
        <v>4018</v>
      </c>
      <c r="I1209" s="1" t="s">
        <v>88</v>
      </c>
      <c r="J1209" s="1" t="s">
        <v>99</v>
      </c>
      <c r="K1209" s="1">
        <v>19</v>
      </c>
      <c r="L1209" s="1" t="s">
        <v>101</v>
      </c>
      <c r="M1209" s="1" t="s">
        <v>325</v>
      </c>
      <c r="N1209" s="1" t="s">
        <v>91</v>
      </c>
      <c r="O1209" s="1" t="s">
        <v>92</v>
      </c>
      <c r="P1209">
        <v>270</v>
      </c>
      <c r="Q1209" s="1" t="str">
        <f>VLOOKUP([1]!Tabla1[[#This Row],[RENAES]],[2]EESS!$1:$1048576,6,FALSE)</f>
        <v>ALTO AMAZONAS</v>
      </c>
      <c r="R1209" s="1" t="str">
        <f>VLOOKUP([1]!Tabla1[[#This Row],[RENAES]],[2]EESS!$1:$1048576,7,FALSE)</f>
        <v>SANTA CRUZ</v>
      </c>
      <c r="S1209" s="1" t="str">
        <f>VLOOKUP([1]!Tabla1[[#This Row],[RENAES]],[2]EESS!$1:$1048576,10,FALSE)</f>
        <v xml:space="preserve">SANTA CRUZ </v>
      </c>
      <c r="T1209" s="1" t="s">
        <v>7135</v>
      </c>
      <c r="U1209" s="1" t="s">
        <v>326</v>
      </c>
      <c r="V1209" s="1" t="s">
        <v>91</v>
      </c>
      <c r="W1209" s="57">
        <v>1</v>
      </c>
      <c r="X1209" s="1" t="s">
        <v>4018</v>
      </c>
      <c r="Y1209" s="1" t="s">
        <v>88</v>
      </c>
      <c r="Z1209" s="1" t="s">
        <v>99</v>
      </c>
      <c r="AA1209" s="1" t="s">
        <v>8243</v>
      </c>
      <c r="AB1209" s="1" t="s">
        <v>325</v>
      </c>
      <c r="AC1209" s="1" t="s">
        <v>105</v>
      </c>
      <c r="AD1209" s="1" t="s">
        <v>104</v>
      </c>
      <c r="AE1209" s="1" t="s">
        <v>4018</v>
      </c>
      <c r="AF1209" s="1" t="s">
        <v>96</v>
      </c>
      <c r="AG1209" s="1" t="s">
        <v>113</v>
      </c>
      <c r="AH1209" s="1" t="s">
        <v>8243</v>
      </c>
      <c r="AI1209" s="1" t="s">
        <v>326</v>
      </c>
      <c r="AJ1209" s="1" t="s">
        <v>91</v>
      </c>
      <c r="AK1209" s="57">
        <v>2</v>
      </c>
      <c r="AL1209" s="1" t="s">
        <v>4018</v>
      </c>
      <c r="AM1209" s="1" t="s">
        <v>96</v>
      </c>
      <c r="AN1209" s="1" t="s">
        <v>113</v>
      </c>
      <c r="AO1209" s="1" t="s">
        <v>8234</v>
      </c>
      <c r="AP1209" s="1" t="s">
        <v>325</v>
      </c>
      <c r="AQ1209" s="1" t="s">
        <v>105</v>
      </c>
      <c r="AR1209" s="1" t="s">
        <v>92</v>
      </c>
      <c r="AS1209" s="1" t="s">
        <v>120</v>
      </c>
      <c r="AT1209" s="1" t="s">
        <v>88</v>
      </c>
      <c r="AU1209" s="1" t="s">
        <v>96</v>
      </c>
      <c r="AV1209" s="1" t="s">
        <v>8234</v>
      </c>
      <c r="AW1209" s="1" t="s">
        <v>326</v>
      </c>
      <c r="AX1209" s="1" t="s">
        <v>91</v>
      </c>
      <c r="AY1209" s="57">
        <v>2</v>
      </c>
      <c r="AZ1209" s="1" t="s">
        <v>120</v>
      </c>
      <c r="BA1209" s="1" t="s">
        <v>88</v>
      </c>
      <c r="BB1209" s="1" t="s">
        <v>96</v>
      </c>
      <c r="BC1209" s="1" t="s">
        <v>9551</v>
      </c>
      <c r="BD1209" s="1" t="s">
        <v>326</v>
      </c>
      <c r="BE1209" s="1" t="s">
        <v>91</v>
      </c>
      <c r="BF1209" s="57">
        <v>3</v>
      </c>
      <c r="BG1209" s="1" t="s">
        <v>120</v>
      </c>
      <c r="BH1209" s="1" t="s">
        <v>96</v>
      </c>
      <c r="BI1209" s="1" t="s">
        <v>99</v>
      </c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 t="s">
        <v>9551</v>
      </c>
      <c r="BY1209" s="1" t="s">
        <v>325</v>
      </c>
      <c r="BZ1209" s="1" t="s">
        <v>91</v>
      </c>
      <c r="CA1209" s="1" t="s">
        <v>92</v>
      </c>
      <c r="CB1209" s="1" t="s">
        <v>120</v>
      </c>
      <c r="CC1209" s="1" t="s">
        <v>96</v>
      </c>
      <c r="CD1209" s="1" t="s">
        <v>99</v>
      </c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2635</v>
      </c>
      <c r="B1210" s="1" t="s">
        <v>2636</v>
      </c>
      <c r="C1210" s="1" t="s">
        <v>97</v>
      </c>
      <c r="D1210" s="1" t="s">
        <v>3185</v>
      </c>
      <c r="E1210" s="1" t="s">
        <v>1111</v>
      </c>
      <c r="F1210" s="1" t="s">
        <v>90</v>
      </c>
      <c r="G1210" s="1" t="s">
        <v>114</v>
      </c>
      <c r="H1210" s="1" t="s">
        <v>327</v>
      </c>
      <c r="I1210" s="1" t="s">
        <v>90</v>
      </c>
      <c r="J1210" s="1" t="s">
        <v>142</v>
      </c>
      <c r="K1210" s="1">
        <v>18</v>
      </c>
      <c r="L1210" s="1" t="s">
        <v>101</v>
      </c>
      <c r="M1210" s="1" t="s">
        <v>325</v>
      </c>
      <c r="N1210" s="1" t="s">
        <v>91</v>
      </c>
      <c r="O1210" s="1" t="s">
        <v>104</v>
      </c>
      <c r="P1210">
        <v>150</v>
      </c>
      <c r="Q1210" s="1" t="str">
        <f>VLOOKUP([1]!Tabla1[[#This Row],[RENAES]],[2]EESS!$1:$1048576,6,FALSE)</f>
        <v>NO PERTENECE A NINGUNA RED</v>
      </c>
      <c r="R1210" s="1" t="str">
        <f>VLOOKUP([1]!Tabla1[[#This Row],[RENAES]],[2]EESS!$1:$1048576,7,FALSE)</f>
        <v>NO PERTENECE A NINGUNA MICRORED</v>
      </c>
      <c r="S1210" s="1" t="str">
        <f>VLOOKUP([1]!Tabla1[[#This Row],[RENAES]],[2]EESS!$1:$1048576,10,FALSE)</f>
        <v>HOSP.REGIONAL DE LORETO "Felipe Arriola Iglesias"</v>
      </c>
      <c r="T1210" s="1" t="s">
        <v>2564</v>
      </c>
      <c r="U1210" s="1" t="s">
        <v>326</v>
      </c>
      <c r="V1210" s="1" t="s">
        <v>91</v>
      </c>
      <c r="W1210" s="57">
        <v>1</v>
      </c>
      <c r="X1210" s="1" t="s">
        <v>327</v>
      </c>
      <c r="Y1210" s="1" t="s">
        <v>90</v>
      </c>
      <c r="Z1210" s="1" t="s">
        <v>142</v>
      </c>
      <c r="AA1210" s="1" t="s">
        <v>4813</v>
      </c>
      <c r="AB1210" s="1" t="s">
        <v>325</v>
      </c>
      <c r="AC1210" s="1" t="s">
        <v>105</v>
      </c>
      <c r="AD1210" s="1" t="s">
        <v>104</v>
      </c>
      <c r="AE1210" s="1" t="s">
        <v>327</v>
      </c>
      <c r="AF1210" s="1" t="s">
        <v>119</v>
      </c>
      <c r="AG1210" s="1" t="s">
        <v>107</v>
      </c>
      <c r="AH1210" s="1" t="s">
        <v>4813</v>
      </c>
      <c r="AI1210" s="1" t="s">
        <v>326</v>
      </c>
      <c r="AJ1210" s="1" t="s">
        <v>91</v>
      </c>
      <c r="AK1210" s="57">
        <v>2</v>
      </c>
      <c r="AL1210" s="1" t="s">
        <v>327</v>
      </c>
      <c r="AM1210" s="1" t="s">
        <v>119</v>
      </c>
      <c r="AN1210" s="1" t="s">
        <v>107</v>
      </c>
      <c r="AO1210" s="1"/>
      <c r="AP1210" s="1"/>
      <c r="AQ1210" s="1"/>
      <c r="AR1210" s="1"/>
      <c r="AS1210" s="1"/>
      <c r="AT1210" s="1"/>
      <c r="AU1210" s="1"/>
      <c r="AV1210" s="1" t="s">
        <v>4814</v>
      </c>
      <c r="AW1210" s="1" t="s">
        <v>326</v>
      </c>
      <c r="AX1210" s="1" t="s">
        <v>91</v>
      </c>
      <c r="AY1210" s="57">
        <v>3</v>
      </c>
      <c r="AZ1210" s="1" t="s">
        <v>327</v>
      </c>
      <c r="BA1210" s="1" t="s">
        <v>113</v>
      </c>
      <c r="BB1210" s="1" t="s">
        <v>108</v>
      </c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 t="s">
        <v>4814</v>
      </c>
      <c r="CM1210" s="1" t="s">
        <v>325</v>
      </c>
      <c r="CN1210" s="1" t="s">
        <v>105</v>
      </c>
      <c r="CO1210" s="1" t="s">
        <v>130</v>
      </c>
      <c r="CP1210" s="1" t="s">
        <v>327</v>
      </c>
      <c r="CQ1210" s="1" t="s">
        <v>113</v>
      </c>
      <c r="CR1210" s="1" t="s">
        <v>108</v>
      </c>
    </row>
    <row r="1211" spans="1:96" x14ac:dyDescent="0.3">
      <c r="A1211" s="1" t="s">
        <v>3800</v>
      </c>
      <c r="B1211" s="1" t="s">
        <v>4660</v>
      </c>
      <c r="C1211" s="1" t="s">
        <v>97</v>
      </c>
      <c r="D1211" s="1" t="s">
        <v>3185</v>
      </c>
      <c r="E1211" s="1" t="s">
        <v>1111</v>
      </c>
      <c r="F1211" s="1" t="s">
        <v>99</v>
      </c>
      <c r="G1211" s="1" t="s">
        <v>115</v>
      </c>
      <c r="H1211" s="1" t="s">
        <v>4661</v>
      </c>
      <c r="I1211" s="1" t="s">
        <v>119</v>
      </c>
      <c r="J1211" s="1" t="s">
        <v>90</v>
      </c>
      <c r="K1211" s="1">
        <v>18</v>
      </c>
      <c r="L1211" s="1" t="s">
        <v>101</v>
      </c>
      <c r="M1211" s="1" t="s">
        <v>325</v>
      </c>
      <c r="N1211" s="1" t="s">
        <v>91</v>
      </c>
      <c r="O1211" s="1" t="s">
        <v>104</v>
      </c>
      <c r="P1211">
        <v>50</v>
      </c>
      <c r="Q1211" s="1" t="str">
        <f>VLOOKUP([1]!Tabla1[[#This Row],[RENAES]],[2]EESS!$1:$1048576,6,FALSE)</f>
        <v>NO PERTENECE A NINGUNA RED</v>
      </c>
      <c r="R1211" s="1" t="str">
        <f>VLOOKUP([1]!Tabla1[[#This Row],[RENAES]],[2]EESS!$1:$1048576,7,FALSE)</f>
        <v>NO PERTENECE A NINGUNA MICRORED</v>
      </c>
      <c r="S1211" s="1" t="str">
        <f>VLOOKUP([1]!Tabla1[[#This Row],[RENAES]],[2]EESS!$1:$1048576,10,FALSE)</f>
        <v>HOSP.REGIONAL DE LORETO "Felipe Arriola Iglesias"</v>
      </c>
      <c r="T1211" s="1" t="s">
        <v>4622</v>
      </c>
      <c r="U1211" s="1" t="s">
        <v>4662</v>
      </c>
      <c r="V1211" s="1" t="s">
        <v>91</v>
      </c>
      <c r="W1211" s="57">
        <v>1</v>
      </c>
      <c r="X1211" s="1" t="s">
        <v>4661</v>
      </c>
      <c r="Y1211" s="1" t="s">
        <v>119</v>
      </c>
      <c r="Z1211" s="1" t="s">
        <v>90</v>
      </c>
      <c r="AA1211" s="1" t="s">
        <v>6159</v>
      </c>
      <c r="AB1211" s="1" t="s">
        <v>325</v>
      </c>
      <c r="AC1211" s="1" t="s">
        <v>105</v>
      </c>
      <c r="AD1211" s="1" t="s">
        <v>104</v>
      </c>
      <c r="AE1211" s="1" t="s">
        <v>3410</v>
      </c>
      <c r="AF1211" s="1" t="s">
        <v>121</v>
      </c>
      <c r="AG1211" s="1" t="s">
        <v>88</v>
      </c>
      <c r="AH1211" s="1" t="s">
        <v>6159</v>
      </c>
      <c r="AI1211" s="1" t="s">
        <v>326</v>
      </c>
      <c r="AJ1211" s="1" t="s">
        <v>91</v>
      </c>
      <c r="AK1211" s="57">
        <v>2</v>
      </c>
      <c r="AL1211" s="1" t="s">
        <v>3410</v>
      </c>
      <c r="AM1211" s="1" t="s">
        <v>121</v>
      </c>
      <c r="AN1211" s="1" t="s">
        <v>88</v>
      </c>
      <c r="AO1211" s="1" t="s">
        <v>8237</v>
      </c>
      <c r="AP1211" s="1" t="s">
        <v>325</v>
      </c>
      <c r="AQ1211" s="1" t="s">
        <v>105</v>
      </c>
      <c r="AR1211" s="32"/>
      <c r="AS1211" s="1" t="s">
        <v>4661</v>
      </c>
      <c r="AT1211" s="1" t="s">
        <v>102</v>
      </c>
      <c r="AU1211" s="1" t="s">
        <v>90</v>
      </c>
      <c r="AV1211" s="1" t="s">
        <v>8237</v>
      </c>
      <c r="AW1211" s="1" t="s">
        <v>326</v>
      </c>
      <c r="AX1211" s="1" t="s">
        <v>91</v>
      </c>
      <c r="AY1211" s="57">
        <v>4</v>
      </c>
      <c r="AZ1211" s="1" t="s">
        <v>4661</v>
      </c>
      <c r="BA1211" s="1" t="s">
        <v>102</v>
      </c>
      <c r="BB1211" s="1" t="s">
        <v>90</v>
      </c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3590</v>
      </c>
      <c r="B1212" s="1" t="s">
        <v>3591</v>
      </c>
      <c r="C1212" s="1" t="s">
        <v>97</v>
      </c>
      <c r="D1212" s="1" t="s">
        <v>3185</v>
      </c>
      <c r="E1212" s="1" t="s">
        <v>1111</v>
      </c>
      <c r="F1212" s="1" t="s">
        <v>90</v>
      </c>
      <c r="G1212" s="1" t="s">
        <v>98</v>
      </c>
      <c r="H1212" s="1" t="s">
        <v>132</v>
      </c>
      <c r="I1212" s="1" t="s">
        <v>121</v>
      </c>
      <c r="J1212" s="1" t="s">
        <v>99</v>
      </c>
      <c r="K1212" s="1">
        <v>21</v>
      </c>
      <c r="L1212" s="1" t="s">
        <v>101</v>
      </c>
      <c r="M1212" s="1" t="s">
        <v>325</v>
      </c>
      <c r="N1212" s="1" t="s">
        <v>91</v>
      </c>
      <c r="O1212" s="1" t="s">
        <v>104</v>
      </c>
      <c r="P1212">
        <v>6794</v>
      </c>
      <c r="Q1212" s="1" t="str">
        <f>VLOOKUP([1]!Tabla1[[#This Row],[RENAES]],[2]EESS!$1:$1048576,6,FALSE)</f>
        <v>MAYNAS CIUDAD</v>
      </c>
      <c r="R1212" s="1" t="str">
        <f>VLOOKUP([1]!Tabla1[[#This Row],[RENAES]],[2]EESS!$1:$1048576,7,FALSE)</f>
        <v>PUNCHANA</v>
      </c>
      <c r="S1212" s="1" t="str">
        <f>VLOOKUP([1]!Tabla1[[#This Row],[RENAES]],[2]EESS!$1:$1048576,10,FALSE)</f>
        <v>MASUSA</v>
      </c>
      <c r="T1212" s="1" t="s">
        <v>1502</v>
      </c>
      <c r="U1212" s="1" t="s">
        <v>326</v>
      </c>
      <c r="V1212" s="1" t="s">
        <v>91</v>
      </c>
      <c r="W1212" s="57">
        <v>1</v>
      </c>
      <c r="X1212" s="1" t="s">
        <v>132</v>
      </c>
      <c r="Y1212" s="1" t="s">
        <v>121</v>
      </c>
      <c r="Z1212" s="1" t="s">
        <v>99</v>
      </c>
      <c r="AA1212" s="1"/>
      <c r="AB1212" s="1"/>
      <c r="AC1212" s="1"/>
      <c r="AD1212" s="1"/>
      <c r="AE1212" s="1"/>
      <c r="AF1212" s="1"/>
      <c r="AG1212" s="1"/>
      <c r="AH1212" s="1" t="s">
        <v>3490</v>
      </c>
      <c r="AI1212" s="1" t="s">
        <v>326</v>
      </c>
      <c r="AJ1212" s="1" t="s">
        <v>91</v>
      </c>
      <c r="AK1212" s="57">
        <v>4</v>
      </c>
      <c r="AL1212" s="1" t="s">
        <v>132</v>
      </c>
      <c r="AM1212" s="1" t="s">
        <v>119</v>
      </c>
      <c r="AN1212" s="1" t="s">
        <v>119</v>
      </c>
      <c r="AO1212" s="1"/>
      <c r="AP1212" s="1"/>
      <c r="AQ1212" s="1"/>
      <c r="AR1212" s="1"/>
      <c r="AS1212" s="1"/>
      <c r="AT1212" s="1"/>
      <c r="AU1212" s="1"/>
      <c r="AV1212" s="1" t="s">
        <v>3988</v>
      </c>
      <c r="AW1212" s="1" t="s">
        <v>326</v>
      </c>
      <c r="AX1212" s="1" t="s">
        <v>91</v>
      </c>
      <c r="AY1212" s="57">
        <v>5</v>
      </c>
      <c r="AZ1212" s="1" t="s">
        <v>181</v>
      </c>
      <c r="BA1212" s="1" t="s">
        <v>119</v>
      </c>
      <c r="BB1212" s="1" t="s">
        <v>127</v>
      </c>
      <c r="BC1212" s="1" t="s">
        <v>4262</v>
      </c>
      <c r="BD1212" s="1" t="s">
        <v>326</v>
      </c>
      <c r="BE1212" s="1" t="s">
        <v>91</v>
      </c>
      <c r="BF1212" s="57">
        <v>6</v>
      </c>
      <c r="BG1212" s="1" t="s">
        <v>180</v>
      </c>
      <c r="BH1212" s="1" t="s">
        <v>113</v>
      </c>
      <c r="BI1212" s="1" t="s">
        <v>102</v>
      </c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463</v>
      </c>
      <c r="B1213" s="1" t="s">
        <v>1560</v>
      </c>
      <c r="C1213" s="1" t="s">
        <v>97</v>
      </c>
      <c r="D1213" s="1" t="s">
        <v>3185</v>
      </c>
      <c r="E1213" s="1" t="s">
        <v>1111</v>
      </c>
      <c r="F1213" s="1" t="s">
        <v>90</v>
      </c>
      <c r="G1213" s="1" t="s">
        <v>119</v>
      </c>
      <c r="H1213" s="1" t="s">
        <v>1561</v>
      </c>
      <c r="I1213" s="1" t="s">
        <v>90</v>
      </c>
      <c r="J1213" s="1" t="s">
        <v>99</v>
      </c>
      <c r="K1213" s="1">
        <v>18</v>
      </c>
      <c r="L1213" s="1" t="s">
        <v>101</v>
      </c>
      <c r="M1213" s="1" t="s">
        <v>325</v>
      </c>
      <c r="N1213" s="1" t="s">
        <v>91</v>
      </c>
      <c r="O1213" s="1" t="s">
        <v>104</v>
      </c>
      <c r="P1213">
        <v>155</v>
      </c>
      <c r="Q1213" s="1" t="str">
        <f>VLOOKUP([1]!Tabla1[[#This Row],[RENAES]],[2]EESS!$1:$1048576,6,FALSE)</f>
        <v>ALTO AMAZONAS</v>
      </c>
      <c r="R1213" s="1" t="str">
        <f>VLOOKUP([1]!Tabla1[[#This Row],[RENAES]],[2]EESS!$1:$1048576,7,FALSE)</f>
        <v>YURIMAGUAS</v>
      </c>
      <c r="S1213" s="1" t="str">
        <f>VLOOKUP([1]!Tabla1[[#This Row],[RENAES]],[2]EESS!$1:$1048576,10,FALSE)</f>
        <v>GRAU (KM. 40)</v>
      </c>
      <c r="T1213" s="1" t="s">
        <v>1148</v>
      </c>
      <c r="U1213" s="1" t="s">
        <v>326</v>
      </c>
      <c r="V1213" s="1" t="s">
        <v>91</v>
      </c>
      <c r="W1213" s="57">
        <v>3</v>
      </c>
      <c r="X1213" s="1" t="s">
        <v>1561</v>
      </c>
      <c r="Y1213" s="1" t="s">
        <v>90</v>
      </c>
      <c r="Z1213" s="1" t="s">
        <v>99</v>
      </c>
      <c r="AA1213" s="1"/>
      <c r="AB1213" s="1"/>
      <c r="AC1213" s="1"/>
      <c r="AD1213" s="1"/>
      <c r="AE1213" s="1"/>
      <c r="AF1213" s="1"/>
      <c r="AG1213" s="1"/>
      <c r="AH1213" s="1" t="s">
        <v>4217</v>
      </c>
      <c r="AI1213" s="1" t="s">
        <v>326</v>
      </c>
      <c r="AJ1213" s="1" t="s">
        <v>91</v>
      </c>
      <c r="AK1213" s="57">
        <v>4</v>
      </c>
      <c r="AL1213" s="1" t="s">
        <v>4454</v>
      </c>
      <c r="AM1213" s="1" t="s">
        <v>96</v>
      </c>
      <c r="AN1213" s="1" t="s">
        <v>109</v>
      </c>
      <c r="AO1213" s="1"/>
      <c r="AP1213" s="1"/>
      <c r="AQ1213" s="1"/>
      <c r="AR1213" s="1"/>
      <c r="AS1213" s="1"/>
      <c r="AT1213" s="1"/>
      <c r="AU1213" s="1"/>
      <c r="AV1213" s="1" t="s">
        <v>4617</v>
      </c>
      <c r="AW1213" s="1" t="s">
        <v>326</v>
      </c>
      <c r="AX1213" s="1" t="s">
        <v>91</v>
      </c>
      <c r="AY1213" s="57">
        <v>1</v>
      </c>
      <c r="AZ1213" s="1" t="s">
        <v>4454</v>
      </c>
      <c r="BA1213" s="1" t="s">
        <v>88</v>
      </c>
      <c r="BB1213" s="1" t="s">
        <v>118</v>
      </c>
      <c r="BC1213" s="1" t="s">
        <v>5674</v>
      </c>
      <c r="BD1213" s="1" t="s">
        <v>326</v>
      </c>
      <c r="BE1213" s="1" t="s">
        <v>91</v>
      </c>
      <c r="BF1213" s="57">
        <v>7</v>
      </c>
      <c r="BG1213" s="1" t="s">
        <v>328</v>
      </c>
      <c r="BH1213" s="1" t="s">
        <v>99</v>
      </c>
      <c r="BI1213" s="1" t="s">
        <v>99</v>
      </c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5729</v>
      </c>
      <c r="B1214" s="1" t="s">
        <v>5730</v>
      </c>
      <c r="C1214" s="1" t="s">
        <v>97</v>
      </c>
      <c r="D1214" s="1" t="s">
        <v>3185</v>
      </c>
      <c r="E1214" s="1" t="s">
        <v>1111</v>
      </c>
      <c r="F1214" s="1" t="s">
        <v>102</v>
      </c>
      <c r="G1214" s="1" t="s">
        <v>100</v>
      </c>
      <c r="H1214" s="1" t="s">
        <v>327</v>
      </c>
      <c r="I1214" s="1" t="s">
        <v>88</v>
      </c>
      <c r="J1214" s="1" t="s">
        <v>113</v>
      </c>
      <c r="K1214" s="1">
        <v>19</v>
      </c>
      <c r="L1214" s="1" t="s">
        <v>101</v>
      </c>
      <c r="M1214" s="1" t="s">
        <v>325</v>
      </c>
      <c r="N1214" s="1" t="s">
        <v>91</v>
      </c>
      <c r="O1214" s="1" t="s">
        <v>104</v>
      </c>
      <c r="P1214">
        <v>150</v>
      </c>
      <c r="Q1214" s="1" t="str">
        <f>VLOOKUP([1]!Tabla1[[#This Row],[RENAES]],[2]EESS!$1:$1048576,6,FALSE)</f>
        <v>DATEM DEL MARAÑON</v>
      </c>
      <c r="R1214" s="1" t="str">
        <f>VLOOKUP([1]!Tabla1[[#This Row],[RENAES]],[2]EESS!$1:$1048576,7,FALSE)</f>
        <v>PASTAZA</v>
      </c>
      <c r="S1214" s="1" t="str">
        <f>VLOOKUP([1]!Tabla1[[#This Row],[RENAES]],[2]EESS!$1:$1048576,10,FALSE)</f>
        <v>ULLPAYACU</v>
      </c>
      <c r="T1214" s="1" t="s">
        <v>5652</v>
      </c>
      <c r="U1214" s="1" t="s">
        <v>326</v>
      </c>
      <c r="V1214" s="1" t="s">
        <v>91</v>
      </c>
      <c r="W1214" s="57">
        <v>1</v>
      </c>
      <c r="X1214" s="1" t="s">
        <v>327</v>
      </c>
      <c r="Y1214" s="1" t="s">
        <v>88</v>
      </c>
      <c r="Z1214" s="1" t="s">
        <v>113</v>
      </c>
      <c r="AA1214" s="1" t="s">
        <v>6716</v>
      </c>
      <c r="AB1214" s="1" t="s">
        <v>325</v>
      </c>
      <c r="AC1214" s="1" t="s">
        <v>91</v>
      </c>
      <c r="AD1214" s="1" t="s">
        <v>104</v>
      </c>
      <c r="AE1214" s="1" t="s">
        <v>327</v>
      </c>
      <c r="AF1214" s="1" t="s">
        <v>127</v>
      </c>
      <c r="AG1214" s="1" t="s">
        <v>90</v>
      </c>
      <c r="AH1214" s="1" t="s">
        <v>7676</v>
      </c>
      <c r="AI1214" s="1" t="s">
        <v>326</v>
      </c>
      <c r="AJ1214" s="1" t="s">
        <v>91</v>
      </c>
      <c r="AK1214" s="57">
        <v>3</v>
      </c>
      <c r="AL1214" s="1" t="s">
        <v>327</v>
      </c>
      <c r="AM1214" s="1" t="s">
        <v>99</v>
      </c>
      <c r="AN1214" s="1" t="s">
        <v>121</v>
      </c>
      <c r="AO1214" s="1" t="s">
        <v>7676</v>
      </c>
      <c r="AP1214" s="1" t="s">
        <v>325</v>
      </c>
      <c r="AQ1214" s="1" t="s">
        <v>105</v>
      </c>
      <c r="AR1214" s="1" t="s">
        <v>92</v>
      </c>
      <c r="AS1214" s="1" t="s">
        <v>327</v>
      </c>
      <c r="AT1214" s="1" t="s">
        <v>99</v>
      </c>
      <c r="AU1214" s="1" t="s">
        <v>121</v>
      </c>
      <c r="AV1214" s="1" t="s">
        <v>8842</v>
      </c>
      <c r="AW1214" s="1" t="s">
        <v>326</v>
      </c>
      <c r="AX1214" s="1" t="s">
        <v>91</v>
      </c>
      <c r="AY1214" s="57">
        <v>4</v>
      </c>
      <c r="AZ1214" s="1" t="s">
        <v>327</v>
      </c>
      <c r="BA1214" s="1" t="s">
        <v>88</v>
      </c>
      <c r="BB1214" s="1" t="s">
        <v>127</v>
      </c>
      <c r="BC1214" s="1" t="s">
        <v>9802</v>
      </c>
      <c r="BD1214" s="1" t="s">
        <v>326</v>
      </c>
      <c r="BE1214" s="1" t="s">
        <v>91</v>
      </c>
      <c r="BF1214" s="57">
        <v>5</v>
      </c>
      <c r="BG1214" s="1" t="s">
        <v>327</v>
      </c>
      <c r="BH1214" s="1" t="s">
        <v>122</v>
      </c>
      <c r="BI1214" s="1" t="s">
        <v>107</v>
      </c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 t="s">
        <v>8842</v>
      </c>
      <c r="BY1214" s="1" t="s">
        <v>325</v>
      </c>
      <c r="BZ1214" s="1" t="s">
        <v>105</v>
      </c>
      <c r="CA1214" s="1" t="s">
        <v>104</v>
      </c>
      <c r="CB1214" s="1" t="s">
        <v>327</v>
      </c>
      <c r="CC1214" s="1" t="s">
        <v>88</v>
      </c>
      <c r="CD1214" s="1" t="s">
        <v>127</v>
      </c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9852</v>
      </c>
      <c r="B1215" s="1" t="s">
        <v>9853</v>
      </c>
      <c r="C1215" s="1" t="s">
        <v>97</v>
      </c>
      <c r="D1215" s="1" t="s">
        <v>3185</v>
      </c>
      <c r="E1215" s="1" t="s">
        <v>1111</v>
      </c>
      <c r="F1215" s="1" t="s">
        <v>109</v>
      </c>
      <c r="G1215" s="1" t="s">
        <v>109</v>
      </c>
      <c r="H1215" s="1" t="s">
        <v>9816</v>
      </c>
      <c r="I1215" s="1" t="s">
        <v>90</v>
      </c>
      <c r="J1215" s="1" t="s">
        <v>102</v>
      </c>
      <c r="K1215" s="1">
        <v>19</v>
      </c>
      <c r="L1215" s="1" t="s">
        <v>101</v>
      </c>
      <c r="M1215" s="1" t="s">
        <v>325</v>
      </c>
      <c r="N1215" s="1" t="s">
        <v>91</v>
      </c>
      <c r="O1215" s="1" t="s">
        <v>92</v>
      </c>
      <c r="P1215">
        <v>91</v>
      </c>
      <c r="Q1215" s="1" t="str">
        <f>VLOOKUP([1]!Tabla1[[#This Row],[RENAES]],[2]EESS!$1:$1048576,6,FALSE)</f>
        <v>NO PERTENECE A NINGUNA RED</v>
      </c>
      <c r="R1215" s="1" t="str">
        <f>VLOOKUP([1]!Tabla1[[#This Row],[RENAES]],[2]EESS!$1:$1048576,7,FALSE)</f>
        <v>NO PERTENECE A NINGUNA MICRORED</v>
      </c>
      <c r="S1215" s="1" t="str">
        <f>VLOOKUP([1]!Tabla1[[#This Row],[RENAES]],[2]EESS!$1:$1048576,10,FALSE)</f>
        <v>HOSP Santa Gema de Yurimaguas</v>
      </c>
      <c r="T1215" s="1" t="s">
        <v>9810</v>
      </c>
      <c r="U1215" s="1" t="s">
        <v>326</v>
      </c>
      <c r="V1215" s="1" t="s">
        <v>91</v>
      </c>
      <c r="W1215" s="57">
        <v>1</v>
      </c>
      <c r="X1215" s="1" t="s">
        <v>9816</v>
      </c>
      <c r="Y1215" s="1" t="s">
        <v>90</v>
      </c>
      <c r="Z1215" s="1" t="s">
        <v>102</v>
      </c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4343</v>
      </c>
      <c r="B1216" s="1" t="s">
        <v>4344</v>
      </c>
      <c r="C1216" s="1" t="s">
        <v>97</v>
      </c>
      <c r="D1216" s="1" t="s">
        <v>3185</v>
      </c>
      <c r="E1216" s="1" t="s">
        <v>1111</v>
      </c>
      <c r="F1216" s="1" t="s">
        <v>99</v>
      </c>
      <c r="G1216" s="1" t="s">
        <v>99</v>
      </c>
      <c r="H1216" s="1" t="s">
        <v>4345</v>
      </c>
      <c r="I1216" s="1" t="s">
        <v>96</v>
      </c>
      <c r="J1216" s="1" t="s">
        <v>108</v>
      </c>
      <c r="K1216" s="1">
        <v>18</v>
      </c>
      <c r="L1216" s="1" t="s">
        <v>101</v>
      </c>
      <c r="M1216" s="1" t="s">
        <v>325</v>
      </c>
      <c r="N1216" s="1" t="s">
        <v>91</v>
      </c>
      <c r="O1216" s="1" t="s">
        <v>104</v>
      </c>
      <c r="P1216">
        <v>225</v>
      </c>
      <c r="Q1216" s="1" t="str">
        <f>VLOOKUP([1]!Tabla1[[#This Row],[RENAES]],[2]EESS!$1:$1048576,6,FALSE)</f>
        <v>UCAYALI</v>
      </c>
      <c r="R1216" s="1" t="str">
        <f>VLOOKUP([1]!Tabla1[[#This Row],[RENAES]],[2]EESS!$1:$1048576,7,FALSE)</f>
        <v>SARAYACU</v>
      </c>
      <c r="S1216" s="1" t="str">
        <f>VLOOKUP([1]!Tabla1[[#This Row],[RENAES]],[2]EESS!$1:$1048576,10,FALSE)</f>
        <v>JUANCITO De Sarayacu</v>
      </c>
      <c r="T1216" s="1" t="s">
        <v>3988</v>
      </c>
      <c r="U1216" s="1" t="s">
        <v>326</v>
      </c>
      <c r="V1216" s="1" t="s">
        <v>91</v>
      </c>
      <c r="W1216" s="57">
        <v>4</v>
      </c>
      <c r="X1216" s="1" t="s">
        <v>4345</v>
      </c>
      <c r="Y1216" s="1" t="s">
        <v>96</v>
      </c>
      <c r="Z1216" s="1" t="s">
        <v>90</v>
      </c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 t="s">
        <v>4617</v>
      </c>
      <c r="CF1216" s="1" t="s">
        <v>326</v>
      </c>
      <c r="CG1216" s="1" t="s">
        <v>91</v>
      </c>
      <c r="CH1216" s="1" t="s">
        <v>123</v>
      </c>
      <c r="CI1216" s="1" t="s">
        <v>4345</v>
      </c>
      <c r="CJ1216" s="1" t="s">
        <v>96</v>
      </c>
      <c r="CK1216" s="1" t="s">
        <v>113</v>
      </c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1597</v>
      </c>
      <c r="B1217" s="1" t="s">
        <v>8694</v>
      </c>
      <c r="C1217" s="1" t="s">
        <v>97</v>
      </c>
      <c r="D1217" s="1" t="s">
        <v>3185</v>
      </c>
      <c r="E1217" s="1" t="s">
        <v>1111</v>
      </c>
      <c r="F1217" s="1" t="s">
        <v>119</v>
      </c>
      <c r="G1217" s="1" t="s">
        <v>108</v>
      </c>
      <c r="H1217" s="1" t="s">
        <v>5350</v>
      </c>
      <c r="I1217" s="1" t="s">
        <v>108</v>
      </c>
      <c r="J1217" s="1" t="s">
        <v>131</v>
      </c>
      <c r="K1217" s="1">
        <v>18</v>
      </c>
      <c r="L1217" s="1" t="s">
        <v>101</v>
      </c>
      <c r="M1217" s="1" t="s">
        <v>325</v>
      </c>
      <c r="N1217" s="1" t="s">
        <v>91</v>
      </c>
      <c r="O1217" s="32"/>
      <c r="P1217">
        <v>132</v>
      </c>
      <c r="Q1217" s="1" t="str">
        <f>VLOOKUP([1]!Tabla1[[#This Row],[RENAES]],[2]EESS!$1:$1048576,6,FALSE)</f>
        <v>ALTO AMAZONAS</v>
      </c>
      <c r="R1217" s="1" t="str">
        <f>VLOOKUP([1]!Tabla1[[#This Row],[RENAES]],[2]EESS!$1:$1048576,7,FALSE)</f>
        <v>YURIMAGUAS</v>
      </c>
      <c r="S1217" s="1" t="str">
        <f>VLOOKUP([1]!Tabla1[[#This Row],[RENAES]],[2]EESS!$1:$1048576,10,FALSE)</f>
        <v>CARRETERA KM. 1.5 (EJE DE M.R.)</v>
      </c>
      <c r="T1217" s="1" t="s">
        <v>8662</v>
      </c>
      <c r="U1217" s="1" t="s">
        <v>326</v>
      </c>
      <c r="V1217" s="1" t="s">
        <v>91</v>
      </c>
      <c r="W1217" s="57">
        <v>4</v>
      </c>
      <c r="X1217" s="1" t="s">
        <v>5815</v>
      </c>
      <c r="Y1217" s="1" t="s">
        <v>99</v>
      </c>
      <c r="Z1217" s="1" t="s">
        <v>142</v>
      </c>
      <c r="AA1217" s="1" t="s">
        <v>9285</v>
      </c>
      <c r="AB1217" s="1" t="s">
        <v>325</v>
      </c>
      <c r="AC1217" s="1" t="s">
        <v>91</v>
      </c>
      <c r="AD1217" s="32"/>
      <c r="AE1217" s="1" t="s">
        <v>5815</v>
      </c>
      <c r="AF1217" s="1" t="s">
        <v>127</v>
      </c>
      <c r="AG1217" s="1" t="s">
        <v>107</v>
      </c>
      <c r="AH1217" s="1" t="s">
        <v>8649</v>
      </c>
      <c r="AI1217" s="1" t="s">
        <v>326</v>
      </c>
      <c r="AJ1217" s="1" t="s">
        <v>91</v>
      </c>
      <c r="AK1217" s="57">
        <v>4</v>
      </c>
      <c r="AL1217" s="1" t="s">
        <v>9829</v>
      </c>
      <c r="AM1217" s="1" t="s">
        <v>99</v>
      </c>
      <c r="AN1217" s="1" t="s">
        <v>142</v>
      </c>
      <c r="AO1217" s="1" t="s">
        <v>9326</v>
      </c>
      <c r="AP1217" s="1" t="s">
        <v>325</v>
      </c>
      <c r="AQ1217" s="1" t="s">
        <v>91</v>
      </c>
      <c r="AR1217" s="32"/>
      <c r="AS1217" s="1" t="s">
        <v>9829</v>
      </c>
      <c r="AT1217" s="1" t="s">
        <v>107</v>
      </c>
      <c r="AU1217" s="1" t="s">
        <v>96</v>
      </c>
      <c r="AV1217" s="1" t="s">
        <v>9810</v>
      </c>
      <c r="AW1217" s="1" t="s">
        <v>326</v>
      </c>
      <c r="AX1217" s="1" t="s">
        <v>91</v>
      </c>
      <c r="AY1217" s="57">
        <v>5</v>
      </c>
      <c r="AZ1217" s="1" t="s">
        <v>264</v>
      </c>
      <c r="BA1217" s="1" t="s">
        <v>99</v>
      </c>
      <c r="BB1217" s="1" t="s">
        <v>109</v>
      </c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1891</v>
      </c>
      <c r="B1218" s="1" t="s">
        <v>8320</v>
      </c>
      <c r="C1218" s="1" t="s">
        <v>97</v>
      </c>
      <c r="D1218" s="1" t="s">
        <v>3185</v>
      </c>
      <c r="E1218" s="1" t="s">
        <v>1111</v>
      </c>
      <c r="F1218" s="1" t="s">
        <v>95</v>
      </c>
      <c r="G1218" s="1" t="s">
        <v>169</v>
      </c>
      <c r="H1218" s="1" t="s">
        <v>324</v>
      </c>
      <c r="I1218" s="1" t="s">
        <v>107</v>
      </c>
      <c r="J1218" s="1" t="s">
        <v>107</v>
      </c>
      <c r="K1218" s="1">
        <v>17</v>
      </c>
      <c r="L1218" s="1" t="s">
        <v>101</v>
      </c>
      <c r="M1218" s="1" t="s">
        <v>325</v>
      </c>
      <c r="N1218" s="1" t="s">
        <v>91</v>
      </c>
      <c r="O1218" s="1" t="s">
        <v>92</v>
      </c>
      <c r="P1218">
        <v>3</v>
      </c>
      <c r="Q1218" s="1" t="str">
        <f>VLOOKUP([1]!Tabla1[[#This Row],[RENAES]],[2]EESS!$1:$1048576,6,FALSE)</f>
        <v>ALTO AMAZONAS</v>
      </c>
      <c r="R1218" s="1" t="str">
        <f>VLOOKUP([1]!Tabla1[[#This Row],[RENAES]],[2]EESS!$1:$1048576,7,FALSE)</f>
        <v>TENIENTE CESAR LOPEZ ROJAS</v>
      </c>
      <c r="S1218" s="1" t="str">
        <f>VLOOKUP([1]!Tabla1[[#This Row],[RENAES]],[2]EESS!$1:$1048576,10,FALSE)</f>
        <v>SHUCUSHYACU</v>
      </c>
      <c r="T1218" s="1" t="s">
        <v>7290</v>
      </c>
      <c r="U1218" s="1" t="s">
        <v>326</v>
      </c>
      <c r="V1218" s="1" t="s">
        <v>91</v>
      </c>
      <c r="W1218" s="57">
        <v>10</v>
      </c>
      <c r="X1218" s="1" t="s">
        <v>324</v>
      </c>
      <c r="Y1218" s="1" t="s">
        <v>107</v>
      </c>
      <c r="Z1218" s="1" t="s">
        <v>107</v>
      </c>
      <c r="AA1218" s="1"/>
      <c r="AB1218" s="1"/>
      <c r="AC1218" s="1"/>
      <c r="AD1218" s="1"/>
      <c r="AE1218" s="1"/>
      <c r="AF1218" s="1"/>
      <c r="AG1218" s="1"/>
      <c r="AH1218" s="1" t="s">
        <v>7428</v>
      </c>
      <c r="AI1218" s="1" t="s">
        <v>326</v>
      </c>
      <c r="AJ1218" s="1" t="s">
        <v>91</v>
      </c>
      <c r="AK1218" s="57">
        <v>7</v>
      </c>
      <c r="AL1218" s="1" t="s">
        <v>328</v>
      </c>
      <c r="AM1218" s="1" t="s">
        <v>88</v>
      </c>
      <c r="AN1218" s="1" t="s">
        <v>121</v>
      </c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609</v>
      </c>
      <c r="B1219" s="1" t="s">
        <v>1047</v>
      </c>
      <c r="C1219" s="1" t="s">
        <v>97</v>
      </c>
      <c r="D1219" s="1" t="s">
        <v>3185</v>
      </c>
      <c r="E1219" s="1" t="s">
        <v>1111</v>
      </c>
      <c r="F1219" s="1" t="s">
        <v>96</v>
      </c>
      <c r="G1219" s="1" t="s">
        <v>144</v>
      </c>
      <c r="H1219" s="1" t="s">
        <v>324</v>
      </c>
      <c r="I1219" s="1" t="s">
        <v>127</v>
      </c>
      <c r="J1219" s="1" t="s">
        <v>108</v>
      </c>
      <c r="K1219" s="1">
        <v>20</v>
      </c>
      <c r="L1219" s="1" t="s">
        <v>101</v>
      </c>
      <c r="M1219" s="1" t="s">
        <v>325</v>
      </c>
      <c r="N1219" s="1" t="s">
        <v>91</v>
      </c>
      <c r="O1219" s="1" t="s">
        <v>92</v>
      </c>
      <c r="P1219">
        <v>3</v>
      </c>
      <c r="Q1219" s="1" t="str">
        <f>VLOOKUP([1]!Tabla1[[#This Row],[RENAES]],[2]EESS!$1:$1048576,6,FALSE)</f>
        <v>MAYNAS CIUDAD</v>
      </c>
      <c r="R1219" s="1" t="str">
        <f>VLOOKUP([1]!Tabla1[[#This Row],[RENAES]],[2]EESS!$1:$1048576,7,FALSE)</f>
        <v>BELEN</v>
      </c>
      <c r="S1219" s="1" t="str">
        <f>VLOOKUP([1]!Tabla1[[#This Row],[RENAES]],[2]EESS!$1:$1048576,10,FALSE)</f>
        <v xml:space="preserve">CARDOZO </v>
      </c>
      <c r="T1219" s="1" t="s">
        <v>1312</v>
      </c>
      <c r="U1219" s="1" t="s">
        <v>326</v>
      </c>
      <c r="V1219" s="1" t="s">
        <v>91</v>
      </c>
      <c r="W1219" s="57">
        <v>7</v>
      </c>
      <c r="X1219" s="1" t="s">
        <v>148</v>
      </c>
      <c r="Y1219" s="1" t="s">
        <v>88</v>
      </c>
      <c r="Z1219" s="1" t="s">
        <v>102</v>
      </c>
      <c r="AA1219" s="1"/>
      <c r="AB1219" s="1"/>
      <c r="AC1219" s="1"/>
      <c r="AD1219" s="1"/>
      <c r="AE1219" s="1"/>
      <c r="AF1219" s="1"/>
      <c r="AG1219" s="1"/>
      <c r="AH1219" s="1" t="s">
        <v>2538</v>
      </c>
      <c r="AI1219" s="1" t="s">
        <v>326</v>
      </c>
      <c r="AJ1219" s="1" t="s">
        <v>91</v>
      </c>
      <c r="AK1219" s="57">
        <v>4</v>
      </c>
      <c r="AL1219" s="1" t="s">
        <v>254</v>
      </c>
      <c r="AM1219" s="1" t="s">
        <v>88</v>
      </c>
      <c r="AN1219" s="1" t="s">
        <v>102</v>
      </c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671</v>
      </c>
      <c r="B1220" s="1" t="s">
        <v>1562</v>
      </c>
      <c r="C1220" s="1" t="s">
        <v>97</v>
      </c>
      <c r="D1220" s="1" t="s">
        <v>3185</v>
      </c>
      <c r="E1220" s="1" t="s">
        <v>1111</v>
      </c>
      <c r="F1220" s="1" t="s">
        <v>90</v>
      </c>
      <c r="G1220" s="1" t="s">
        <v>119</v>
      </c>
      <c r="H1220" s="1" t="s">
        <v>324</v>
      </c>
      <c r="I1220" s="1" t="s">
        <v>99</v>
      </c>
      <c r="J1220" s="1" t="s">
        <v>108</v>
      </c>
      <c r="K1220" s="1">
        <v>25</v>
      </c>
      <c r="L1220" s="1" t="s">
        <v>101</v>
      </c>
      <c r="M1220" s="1" t="s">
        <v>325</v>
      </c>
      <c r="N1220" s="1" t="s">
        <v>91</v>
      </c>
      <c r="O1220" s="1" t="s">
        <v>104</v>
      </c>
      <c r="P1220">
        <v>3</v>
      </c>
      <c r="Q1220" s="1" t="str">
        <f>VLOOKUP([1]!Tabla1[[#This Row],[RENAES]],[2]EESS!$1:$1048576,6,FALSE)</f>
        <v>MAYNAS CIUDAD</v>
      </c>
      <c r="R1220" s="1" t="str">
        <f>VLOOKUP([1]!Tabla1[[#This Row],[RENAES]],[2]EESS!$1:$1048576,7,FALSE)</f>
        <v>IQUITOS NORTE</v>
      </c>
      <c r="S1220" s="1" t="str">
        <f>VLOOKUP([1]!Tabla1[[#This Row],[RENAES]],[2]EESS!$1:$1048576,10,FALSE)</f>
        <v>PORVENIR de Iquitos</v>
      </c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9356</v>
      </c>
      <c r="B1221" s="1" t="s">
        <v>9357</v>
      </c>
      <c r="C1221" s="1" t="s">
        <v>97</v>
      </c>
      <c r="D1221" s="1" t="s">
        <v>3185</v>
      </c>
      <c r="E1221" s="1" t="s">
        <v>1111</v>
      </c>
      <c r="F1221" s="1" t="s">
        <v>127</v>
      </c>
      <c r="G1221" s="1" t="s">
        <v>129</v>
      </c>
      <c r="H1221" s="1" t="s">
        <v>9358</v>
      </c>
      <c r="I1221" s="1" t="s">
        <v>119</v>
      </c>
      <c r="J1221" s="1" t="s">
        <v>102</v>
      </c>
      <c r="K1221" s="1">
        <v>18</v>
      </c>
      <c r="L1221" s="1" t="s">
        <v>101</v>
      </c>
      <c r="M1221" s="1" t="s">
        <v>325</v>
      </c>
      <c r="N1221" s="1" t="s">
        <v>105</v>
      </c>
      <c r="O1221" s="1" t="s">
        <v>104</v>
      </c>
      <c r="P1221">
        <v>202</v>
      </c>
      <c r="Q1221" s="1" t="str">
        <f>VLOOKUP([1]!Tabla1[[#This Row],[RENAES]],[2]EESS!$1:$1048576,6,FALSE)</f>
        <v>UCAYALI</v>
      </c>
      <c r="R1221" s="1" t="str">
        <f>VLOOKUP([1]!Tabla1[[#This Row],[RENAES]],[2]EESS!$1:$1048576,7,FALSE)</f>
        <v>CONTAMANA</v>
      </c>
      <c r="S1221" s="1" t="str">
        <f>VLOOKUP([1]!Tabla1[[#This Row],[RENAES]],[2]EESS!$1:$1048576,10,FALSE)</f>
        <v>INAHUAYA</v>
      </c>
      <c r="T1221" s="1" t="s">
        <v>9005</v>
      </c>
      <c r="U1221" s="1" t="s">
        <v>326</v>
      </c>
      <c r="V1221" s="1" t="s">
        <v>91</v>
      </c>
      <c r="W1221" s="57">
        <v>1</v>
      </c>
      <c r="X1221" s="1" t="s">
        <v>9358</v>
      </c>
      <c r="Y1221" s="1" t="s">
        <v>119</v>
      </c>
      <c r="Z1221" s="1" t="s">
        <v>102</v>
      </c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</row>
    <row r="1222" spans="1:96" x14ac:dyDescent="0.3">
      <c r="A1222" s="1" t="s">
        <v>1563</v>
      </c>
      <c r="B1222" s="1" t="s">
        <v>1564</v>
      </c>
      <c r="C1222" s="1" t="s">
        <v>97</v>
      </c>
      <c r="D1222" s="1" t="s">
        <v>3185</v>
      </c>
      <c r="E1222" s="1" t="s">
        <v>1111</v>
      </c>
      <c r="F1222" s="1" t="s">
        <v>90</v>
      </c>
      <c r="G1222" s="1" t="s">
        <v>95</v>
      </c>
      <c r="H1222" s="1" t="s">
        <v>324</v>
      </c>
      <c r="I1222" s="1" t="s">
        <v>88</v>
      </c>
      <c r="J1222" s="1" t="s">
        <v>127</v>
      </c>
      <c r="K1222" s="1">
        <v>17</v>
      </c>
      <c r="L1222" s="1" t="s">
        <v>101</v>
      </c>
      <c r="M1222" s="1" t="s">
        <v>325</v>
      </c>
      <c r="N1222" s="1" t="s">
        <v>91</v>
      </c>
      <c r="O1222" s="1" t="s">
        <v>104</v>
      </c>
      <c r="P1222">
        <v>3</v>
      </c>
      <c r="Q1222" s="1" t="str">
        <f>VLOOKUP([1]!Tabla1[[#This Row],[RENAES]],[2]EESS!$1:$1048576,6,FALSE)</f>
        <v>NO PERTENECE A NINGUNA RED</v>
      </c>
      <c r="R1222" s="1" t="str">
        <f>VLOOKUP([1]!Tabla1[[#This Row],[RENAES]],[2]EESS!$1:$1048576,7,FALSE)</f>
        <v>NO PERTENECE A NINGUNA MICRORED</v>
      </c>
      <c r="S1222" s="1" t="str">
        <f>VLOOKUP([1]!Tabla1[[#This Row],[RENAES]],[2]EESS!$1:$1048576,10,FALSE)</f>
        <v>HOSP.REGIONAL DE LORETO "Felipe Arriola Iglesias"</v>
      </c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 t="s">
        <v>1354</v>
      </c>
      <c r="CF1222" s="1" t="s">
        <v>326</v>
      </c>
      <c r="CG1222" s="1" t="s">
        <v>91</v>
      </c>
      <c r="CH1222" s="1" t="s">
        <v>123</v>
      </c>
      <c r="CI1222" s="1" t="s">
        <v>328</v>
      </c>
      <c r="CJ1222" s="1" t="s">
        <v>102</v>
      </c>
      <c r="CK1222" s="1" t="s">
        <v>102</v>
      </c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460</v>
      </c>
      <c r="B1223" s="1" t="s">
        <v>1565</v>
      </c>
      <c r="C1223" s="1" t="s">
        <v>97</v>
      </c>
      <c r="D1223" s="1" t="s">
        <v>3185</v>
      </c>
      <c r="E1223" s="1" t="s">
        <v>1111</v>
      </c>
      <c r="F1223" s="1" t="s">
        <v>90</v>
      </c>
      <c r="G1223" s="1" t="s">
        <v>121</v>
      </c>
      <c r="H1223" s="1" t="s">
        <v>324</v>
      </c>
      <c r="I1223" s="1" t="s">
        <v>142</v>
      </c>
      <c r="J1223" s="1" t="s">
        <v>95</v>
      </c>
      <c r="K1223" s="1">
        <v>18</v>
      </c>
      <c r="L1223" s="1" t="s">
        <v>101</v>
      </c>
      <c r="M1223" s="1" t="s">
        <v>325</v>
      </c>
      <c r="N1223" s="1" t="s">
        <v>91</v>
      </c>
      <c r="O1223" s="32" t="s">
        <v>96</v>
      </c>
      <c r="P1223">
        <v>3</v>
      </c>
      <c r="Q1223" s="1" t="str">
        <f>VLOOKUP([1]!Tabla1[[#This Row],[RENAES]],[2]EESS!$1:$1048576,6,FALSE)</f>
        <v>LORETO</v>
      </c>
      <c r="R1223" s="1" t="str">
        <f>VLOOKUP([1]!Tabla1[[#This Row],[RENAES]],[2]EESS!$1:$1048576,7,FALSE)</f>
        <v>NAUTA</v>
      </c>
      <c r="S1223" s="1" t="str">
        <f>VLOOKUP([1]!Tabla1[[#This Row],[RENAES]],[2]EESS!$1:$1048576,10,FALSE)</f>
        <v>NAUTA</v>
      </c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</row>
    <row r="1224" spans="1:96" x14ac:dyDescent="0.3">
      <c r="A1224" s="1" t="s">
        <v>8695</v>
      </c>
      <c r="B1224" s="1" t="s">
        <v>8696</v>
      </c>
      <c r="C1224" s="1" t="s">
        <v>97</v>
      </c>
      <c r="D1224" s="1" t="s">
        <v>3185</v>
      </c>
      <c r="E1224" s="1" t="s">
        <v>1111</v>
      </c>
      <c r="F1224" s="1" t="s">
        <v>127</v>
      </c>
      <c r="G1224" s="1" t="s">
        <v>119</v>
      </c>
      <c r="H1224" s="1" t="s">
        <v>327</v>
      </c>
      <c r="I1224" s="1" t="s">
        <v>88</v>
      </c>
      <c r="J1224" s="1" t="s">
        <v>119</v>
      </c>
      <c r="K1224" s="1">
        <v>23</v>
      </c>
      <c r="L1224" s="1" t="s">
        <v>101</v>
      </c>
      <c r="M1224" s="1" t="s">
        <v>325</v>
      </c>
      <c r="N1224" s="1" t="s">
        <v>91</v>
      </c>
      <c r="O1224" s="1" t="s">
        <v>104</v>
      </c>
      <c r="P1224">
        <v>271</v>
      </c>
      <c r="Q1224" s="1" t="str">
        <f>VLOOKUP([1]!Tabla1[[#This Row],[RENAES]],[2]EESS!$1:$1048576,6,FALSE)</f>
        <v>REQUENA</v>
      </c>
      <c r="R1224" s="1" t="str">
        <f>VLOOKUP([1]!Tabla1[[#This Row],[RENAES]],[2]EESS!$1:$1048576,7,FALSE)</f>
        <v>REQUENA</v>
      </c>
      <c r="S1224" s="1" t="str">
        <f>VLOOKUP([1]!Tabla1[[#This Row],[RENAES]],[2]EESS!$1:$1048576,10,FALSE)</f>
        <v>BAGAZAN De Sapuena</v>
      </c>
      <c r="T1224" s="1" t="s">
        <v>8641</v>
      </c>
      <c r="U1224" s="1" t="s">
        <v>326</v>
      </c>
      <c r="V1224" s="1" t="s">
        <v>91</v>
      </c>
      <c r="W1224" s="57">
        <v>3</v>
      </c>
      <c r="X1224" s="1" t="s">
        <v>327</v>
      </c>
      <c r="Y1224" s="1" t="s">
        <v>88</v>
      </c>
      <c r="Z1224" s="1" t="s">
        <v>119</v>
      </c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3847</v>
      </c>
      <c r="B1225" s="1" t="s">
        <v>3848</v>
      </c>
      <c r="C1225" s="1" t="s">
        <v>97</v>
      </c>
      <c r="D1225" s="1" t="s">
        <v>3185</v>
      </c>
      <c r="E1225" s="1" t="s">
        <v>1111</v>
      </c>
      <c r="F1225" s="1" t="s">
        <v>88</v>
      </c>
      <c r="G1225" s="1" t="s">
        <v>129</v>
      </c>
      <c r="H1225" s="1" t="s">
        <v>3616</v>
      </c>
      <c r="I1225" s="1" t="s">
        <v>90</v>
      </c>
      <c r="J1225" s="1" t="s">
        <v>88</v>
      </c>
      <c r="K1225" s="1">
        <v>17</v>
      </c>
      <c r="L1225" s="1" t="s">
        <v>101</v>
      </c>
      <c r="M1225" s="1" t="s">
        <v>325</v>
      </c>
      <c r="N1225" s="1" t="s">
        <v>91</v>
      </c>
      <c r="O1225" s="1" t="s">
        <v>104</v>
      </c>
      <c r="P1225">
        <v>232</v>
      </c>
      <c r="Q1225" s="1" t="str">
        <f>VLOOKUP([1]!Tabla1[[#This Row],[RENAES]],[2]EESS!$1:$1048576,6,FALSE)</f>
        <v>MAYNAS CIUDAD</v>
      </c>
      <c r="R1225" s="1" t="str">
        <f>VLOOKUP([1]!Tabla1[[#This Row],[RENAES]],[2]EESS!$1:$1048576,7,FALSE)</f>
        <v>IQUITOS SUR</v>
      </c>
      <c r="S1225" s="1" t="str">
        <f>VLOOKUP([1]!Tabla1[[#This Row],[RENAES]],[2]EESS!$1:$1048576,10,FALSE)</f>
        <v>AMERICA de San Juan Bautista</v>
      </c>
      <c r="T1225" s="1" t="s">
        <v>3524</v>
      </c>
      <c r="U1225" s="1" t="s">
        <v>326</v>
      </c>
      <c r="V1225" s="1" t="s">
        <v>91</v>
      </c>
      <c r="W1225" s="57">
        <v>1</v>
      </c>
      <c r="X1225" s="1" t="s">
        <v>3616</v>
      </c>
      <c r="Y1225" s="1" t="s">
        <v>90</v>
      </c>
      <c r="Z1225" s="1" t="s">
        <v>88</v>
      </c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 t="s">
        <v>6428</v>
      </c>
      <c r="CF1225" s="1" t="s">
        <v>326</v>
      </c>
      <c r="CG1225" s="1" t="s">
        <v>91</v>
      </c>
      <c r="CH1225" s="1" t="s">
        <v>123</v>
      </c>
      <c r="CI1225" s="1" t="s">
        <v>214</v>
      </c>
      <c r="CJ1225" s="1" t="s">
        <v>96</v>
      </c>
      <c r="CK1225" s="1" t="s">
        <v>96</v>
      </c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1566</v>
      </c>
      <c r="B1226" s="1" t="s">
        <v>1567</v>
      </c>
      <c r="C1226" s="1" t="s">
        <v>97</v>
      </c>
      <c r="D1226" s="1" t="s">
        <v>3185</v>
      </c>
      <c r="E1226" s="1" t="s">
        <v>1111</v>
      </c>
      <c r="F1226" s="1" t="s">
        <v>90</v>
      </c>
      <c r="G1226" s="1" t="s">
        <v>131</v>
      </c>
      <c r="H1226" s="1" t="s">
        <v>1568</v>
      </c>
      <c r="I1226" s="1" t="s">
        <v>127</v>
      </c>
      <c r="J1226" s="1" t="s">
        <v>99</v>
      </c>
      <c r="K1226" s="1">
        <v>17</v>
      </c>
      <c r="L1226" s="1" t="s">
        <v>101</v>
      </c>
      <c r="M1226" s="1" t="s">
        <v>325</v>
      </c>
      <c r="N1226" s="1" t="s">
        <v>91</v>
      </c>
      <c r="O1226" s="1" t="s">
        <v>104</v>
      </c>
      <c r="P1226">
        <v>268</v>
      </c>
      <c r="Q1226" s="1" t="str">
        <f>VLOOKUP([1]!Tabla1[[#This Row],[RENAES]],[2]EESS!$1:$1048576,6,FALSE)</f>
        <v>MAYNAS PERIFERIE</v>
      </c>
      <c r="R1226" s="1" t="str">
        <f>VLOOKUP([1]!Tabla1[[#This Row],[RENAES]],[2]EESS!$1:$1048576,7,FALSE)</f>
        <v>MAZAN</v>
      </c>
      <c r="S1226" s="1" t="str">
        <f>VLOOKUP([1]!Tabla1[[#This Row],[RENAES]],[2]EESS!$1:$1048576,10,FALSE)</f>
        <v>MAZAN</v>
      </c>
      <c r="T1226" s="1" t="s">
        <v>3497</v>
      </c>
      <c r="U1226" s="1" t="s">
        <v>326</v>
      </c>
      <c r="V1226" s="1" t="s">
        <v>91</v>
      </c>
      <c r="W1226" s="57">
        <v>1</v>
      </c>
      <c r="X1226" s="1" t="s">
        <v>3849</v>
      </c>
      <c r="Y1226" s="1" t="s">
        <v>96</v>
      </c>
      <c r="Z1226" s="1" t="s">
        <v>88</v>
      </c>
      <c r="AA1226" s="1" t="s">
        <v>3497</v>
      </c>
      <c r="AB1226" s="1" t="s">
        <v>325</v>
      </c>
      <c r="AC1226" s="1" t="s">
        <v>91</v>
      </c>
      <c r="AD1226" s="1" t="s">
        <v>104</v>
      </c>
      <c r="AE1226" s="1" t="s">
        <v>3849</v>
      </c>
      <c r="AF1226" s="1" t="s">
        <v>96</v>
      </c>
      <c r="AG1226" s="1" t="s">
        <v>88</v>
      </c>
      <c r="AH1226" s="1" t="s">
        <v>4611</v>
      </c>
      <c r="AI1226" s="1" t="s">
        <v>326</v>
      </c>
      <c r="AJ1226" s="1" t="s">
        <v>91</v>
      </c>
      <c r="AK1226" s="57">
        <v>2</v>
      </c>
      <c r="AL1226" s="1" t="s">
        <v>182</v>
      </c>
      <c r="AM1226" s="1" t="s">
        <v>99</v>
      </c>
      <c r="AN1226" s="1" t="s">
        <v>119</v>
      </c>
      <c r="AO1226" s="1" t="s">
        <v>4611</v>
      </c>
      <c r="AP1226" s="1" t="s">
        <v>325</v>
      </c>
      <c r="AQ1226" s="1" t="s">
        <v>105</v>
      </c>
      <c r="AR1226" s="1" t="s">
        <v>104</v>
      </c>
      <c r="AS1226" s="1" t="s">
        <v>182</v>
      </c>
      <c r="AT1226" s="1" t="s">
        <v>99</v>
      </c>
      <c r="AU1226" s="1" t="s">
        <v>127</v>
      </c>
      <c r="AV1226" s="1" t="s">
        <v>4611</v>
      </c>
      <c r="AW1226" s="1" t="s">
        <v>326</v>
      </c>
      <c r="AX1226" s="1" t="s">
        <v>91</v>
      </c>
      <c r="AY1226" s="57">
        <v>2</v>
      </c>
      <c r="AZ1226" s="1" t="s">
        <v>182</v>
      </c>
      <c r="BA1226" s="1" t="s">
        <v>99</v>
      </c>
      <c r="BB1226" s="1" t="s">
        <v>127</v>
      </c>
      <c r="BC1226" s="1" t="s">
        <v>5962</v>
      </c>
      <c r="BD1226" s="1" t="s">
        <v>326</v>
      </c>
      <c r="BE1226" s="1" t="s">
        <v>91</v>
      </c>
      <c r="BF1226" s="57">
        <v>2</v>
      </c>
      <c r="BG1226" s="1" t="s">
        <v>6970</v>
      </c>
      <c r="BH1226" s="1" t="s">
        <v>96</v>
      </c>
      <c r="BI1226" s="1" t="s">
        <v>127</v>
      </c>
      <c r="BJ1226" s="1" t="s">
        <v>7289</v>
      </c>
      <c r="BK1226" s="1" t="s">
        <v>326</v>
      </c>
      <c r="BL1226" s="1" t="s">
        <v>91</v>
      </c>
      <c r="BM1226" s="57">
        <v>3</v>
      </c>
      <c r="BN1226" s="1" t="s">
        <v>4249</v>
      </c>
      <c r="BO1226" s="1" t="s">
        <v>96</v>
      </c>
      <c r="BP1226" s="1" t="s">
        <v>109</v>
      </c>
      <c r="BQ1226" s="1"/>
      <c r="BR1226" s="1"/>
      <c r="BS1226" s="1"/>
      <c r="BT1226" s="1"/>
      <c r="BU1226" s="1"/>
      <c r="BV1226" s="1"/>
      <c r="BW1226" s="1"/>
      <c r="BX1226" s="1" t="s">
        <v>5962</v>
      </c>
      <c r="BY1226" s="1" t="s">
        <v>325</v>
      </c>
      <c r="BZ1226" s="1" t="s">
        <v>91</v>
      </c>
      <c r="CA1226" s="1" t="s">
        <v>104</v>
      </c>
      <c r="CB1226" s="1" t="s">
        <v>6970</v>
      </c>
      <c r="CC1226" s="1" t="s">
        <v>96</v>
      </c>
      <c r="CD1226" s="1" t="s">
        <v>127</v>
      </c>
      <c r="CE1226" s="1"/>
      <c r="CF1226" s="1"/>
      <c r="CG1226" s="1"/>
      <c r="CH1226" s="1"/>
      <c r="CI1226" s="1"/>
      <c r="CJ1226" s="1"/>
      <c r="CK1226" s="1"/>
      <c r="CL1226" s="1" t="s">
        <v>7289</v>
      </c>
      <c r="CM1226" s="1" t="s">
        <v>325</v>
      </c>
      <c r="CN1226" s="1" t="s">
        <v>91</v>
      </c>
      <c r="CO1226" s="1" t="s">
        <v>130</v>
      </c>
      <c r="CP1226" s="1" t="s">
        <v>4249</v>
      </c>
      <c r="CQ1226" s="1" t="s">
        <v>96</v>
      </c>
      <c r="CR1226" s="1" t="s">
        <v>109</v>
      </c>
    </row>
    <row r="1227" spans="1:96" x14ac:dyDescent="0.3">
      <c r="A1227" s="1" t="s">
        <v>9630</v>
      </c>
      <c r="B1227" s="1" t="s">
        <v>9631</v>
      </c>
      <c r="C1227" s="1" t="s">
        <v>97</v>
      </c>
      <c r="D1227" s="1" t="s">
        <v>3185</v>
      </c>
      <c r="E1227" s="1" t="s">
        <v>1111</v>
      </c>
      <c r="F1227" s="1" t="s">
        <v>109</v>
      </c>
      <c r="G1227" s="1" t="s">
        <v>90</v>
      </c>
      <c r="H1227" s="1" t="s">
        <v>2985</v>
      </c>
      <c r="I1227" s="1" t="s">
        <v>99</v>
      </c>
      <c r="J1227" s="1" t="s">
        <v>102</v>
      </c>
      <c r="K1227" s="1">
        <v>17</v>
      </c>
      <c r="L1227" s="1" t="s">
        <v>101</v>
      </c>
      <c r="M1227" s="1" t="s">
        <v>325</v>
      </c>
      <c r="N1227" s="1" t="s">
        <v>91</v>
      </c>
      <c r="O1227" s="1" t="s">
        <v>104</v>
      </c>
      <c r="P1227">
        <v>210</v>
      </c>
      <c r="Q1227" s="1" t="str">
        <f>VLOOKUP([1]!Tabla1[[#This Row],[RENAES]],[2]EESS!$1:$1048576,6,FALSE)</f>
        <v>DATEM DEL MARAÑON</v>
      </c>
      <c r="R1227" s="1" t="str">
        <f>VLOOKUP([1]!Tabla1[[#This Row],[RENAES]],[2]EESS!$1:$1048576,7,FALSE)</f>
        <v>BARRANCA</v>
      </c>
      <c r="S1227" s="1" t="str">
        <f>VLOOKUP([1]!Tabla1[[#This Row],[RENAES]],[2]EESS!$1:$1048576,10,FALSE)</f>
        <v>PORVENIR de Barranca</v>
      </c>
      <c r="T1227" s="1" t="s">
        <v>9551</v>
      </c>
      <c r="U1227" s="1" t="s">
        <v>326</v>
      </c>
      <c r="V1227" s="1" t="s">
        <v>91</v>
      </c>
      <c r="W1227" s="57">
        <v>6</v>
      </c>
      <c r="X1227" s="1" t="s">
        <v>2985</v>
      </c>
      <c r="Y1227" s="1" t="s">
        <v>99</v>
      </c>
      <c r="Z1227" s="1" t="s">
        <v>102</v>
      </c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 t="s">
        <v>9791</v>
      </c>
      <c r="CF1227" s="1" t="s">
        <v>326</v>
      </c>
      <c r="CG1227" s="1" t="s">
        <v>91</v>
      </c>
      <c r="CH1227" s="1" t="s">
        <v>123</v>
      </c>
      <c r="CI1227" s="1" t="s">
        <v>10263</v>
      </c>
      <c r="CJ1227" s="1" t="s">
        <v>118</v>
      </c>
      <c r="CK1227" s="1" t="s">
        <v>90</v>
      </c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675</v>
      </c>
      <c r="B1228" s="1" t="s">
        <v>1569</v>
      </c>
      <c r="C1228" s="1" t="s">
        <v>97</v>
      </c>
      <c r="D1228" s="1" t="s">
        <v>3185</v>
      </c>
      <c r="E1228" s="1" t="s">
        <v>1111</v>
      </c>
      <c r="F1228" s="1" t="s">
        <v>96</v>
      </c>
      <c r="G1228" s="1" t="s">
        <v>89</v>
      </c>
      <c r="H1228" s="1" t="s">
        <v>941</v>
      </c>
      <c r="I1228" s="1" t="s">
        <v>88</v>
      </c>
      <c r="J1228" s="1" t="s">
        <v>99</v>
      </c>
      <c r="K1228" s="1">
        <v>23</v>
      </c>
      <c r="L1228" s="1" t="s">
        <v>101</v>
      </c>
      <c r="M1228" s="1" t="s">
        <v>325</v>
      </c>
      <c r="N1228" s="1" t="s">
        <v>91</v>
      </c>
      <c r="O1228" s="1" t="s">
        <v>92</v>
      </c>
      <c r="P1228">
        <v>161</v>
      </c>
      <c r="Q1228" s="1" t="str">
        <f>VLOOKUP([1]!Tabla1[[#This Row],[RENAES]],[2]EESS!$1:$1048576,6,FALSE)</f>
        <v>REQUENA</v>
      </c>
      <c r="R1228" s="1" t="str">
        <f>VLOOKUP([1]!Tabla1[[#This Row],[RENAES]],[2]EESS!$1:$1048576,7,FALSE)</f>
        <v>BRETAÑA</v>
      </c>
      <c r="S1228" s="1" t="str">
        <f>VLOOKUP([1]!Tabla1[[#This Row],[RENAES]],[2]EESS!$1:$1048576,10,FALSE)</f>
        <v>SAN CARLOS</v>
      </c>
      <c r="T1228" s="1" t="s">
        <v>1133</v>
      </c>
      <c r="U1228" s="1" t="s">
        <v>326</v>
      </c>
      <c r="V1228" s="1" t="s">
        <v>91</v>
      </c>
      <c r="W1228" s="57">
        <v>1</v>
      </c>
      <c r="X1228" s="1" t="s">
        <v>941</v>
      </c>
      <c r="Y1228" s="1" t="s">
        <v>88</v>
      </c>
      <c r="Z1228" s="1" t="s">
        <v>99</v>
      </c>
      <c r="AA1228" s="1" t="s">
        <v>2538</v>
      </c>
      <c r="AB1228" s="1" t="s">
        <v>325</v>
      </c>
      <c r="AC1228" s="1" t="s">
        <v>105</v>
      </c>
      <c r="AD1228" s="1" t="s">
        <v>92</v>
      </c>
      <c r="AE1228" s="1" t="s">
        <v>1326</v>
      </c>
      <c r="AF1228" s="1" t="s">
        <v>127</v>
      </c>
      <c r="AG1228" s="1" t="s">
        <v>118</v>
      </c>
      <c r="AH1228" s="1" t="s">
        <v>2538</v>
      </c>
      <c r="AI1228" s="1" t="s">
        <v>326</v>
      </c>
      <c r="AJ1228" s="1" t="s">
        <v>91</v>
      </c>
      <c r="AK1228" s="57">
        <v>2</v>
      </c>
      <c r="AL1228" s="1" t="s">
        <v>1326</v>
      </c>
      <c r="AM1228" s="1" t="s">
        <v>127</v>
      </c>
      <c r="AN1228" s="1" t="s">
        <v>118</v>
      </c>
      <c r="AO1228" s="1" t="s">
        <v>2538</v>
      </c>
      <c r="AP1228" s="1" t="s">
        <v>325</v>
      </c>
      <c r="AQ1228" s="1" t="s">
        <v>105</v>
      </c>
      <c r="AR1228" s="1" t="s">
        <v>92</v>
      </c>
      <c r="AS1228" s="1" t="s">
        <v>4346</v>
      </c>
      <c r="AT1228" s="1" t="s">
        <v>102</v>
      </c>
      <c r="AU1228" s="1" t="s">
        <v>96</v>
      </c>
      <c r="AV1228" s="1" t="s">
        <v>2538</v>
      </c>
      <c r="AW1228" s="1" t="s">
        <v>326</v>
      </c>
      <c r="AX1228" s="1" t="s">
        <v>91</v>
      </c>
      <c r="AY1228" s="57">
        <v>2</v>
      </c>
      <c r="AZ1228" s="1" t="s">
        <v>4346</v>
      </c>
      <c r="BA1228" s="1" t="s">
        <v>102</v>
      </c>
      <c r="BB1228" s="1" t="s">
        <v>96</v>
      </c>
      <c r="BC1228" s="1" t="s">
        <v>3494</v>
      </c>
      <c r="BD1228" s="1" t="s">
        <v>326</v>
      </c>
      <c r="BE1228" s="1" t="s">
        <v>91</v>
      </c>
      <c r="BF1228" s="57">
        <v>6</v>
      </c>
      <c r="BG1228" s="1" t="s">
        <v>3473</v>
      </c>
      <c r="BH1228" s="1" t="s">
        <v>88</v>
      </c>
      <c r="BI1228" s="1" t="s">
        <v>127</v>
      </c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</row>
    <row r="1229" spans="1:96" x14ac:dyDescent="0.3">
      <c r="A1229" s="1" t="s">
        <v>555</v>
      </c>
      <c r="B1229" s="1" t="s">
        <v>1570</v>
      </c>
      <c r="C1229" s="1" t="s">
        <v>97</v>
      </c>
      <c r="D1229" s="1" t="s">
        <v>3185</v>
      </c>
      <c r="E1229" s="1" t="s">
        <v>1111</v>
      </c>
      <c r="F1229" s="1" t="s">
        <v>96</v>
      </c>
      <c r="G1229" s="1" t="s">
        <v>95</v>
      </c>
      <c r="H1229" s="1" t="s">
        <v>1571</v>
      </c>
      <c r="I1229" s="1" t="s">
        <v>96</v>
      </c>
      <c r="J1229" s="1" t="s">
        <v>90</v>
      </c>
      <c r="K1229" s="1">
        <v>17</v>
      </c>
      <c r="L1229" s="1" t="s">
        <v>101</v>
      </c>
      <c r="M1229" s="1" t="s">
        <v>325</v>
      </c>
      <c r="N1229" s="1" t="s">
        <v>91</v>
      </c>
      <c r="O1229" s="1" t="s">
        <v>92</v>
      </c>
      <c r="P1229">
        <v>228</v>
      </c>
      <c r="Q1229" s="1" t="str">
        <f>VLOOKUP([1]!Tabla1[[#This Row],[RENAES]],[2]EESS!$1:$1048576,6,FALSE)</f>
        <v>REQUENA</v>
      </c>
      <c r="R1229" s="1" t="str">
        <f>VLOOKUP([1]!Tabla1[[#This Row],[RENAES]],[2]EESS!$1:$1048576,7,FALSE)</f>
        <v>REQUENA</v>
      </c>
      <c r="S1229" s="1" t="str">
        <f>VLOOKUP([1]!Tabla1[[#This Row],[RENAES]],[2]EESS!$1:$1048576,10,FALSE)</f>
        <v>GENARO HERRERA</v>
      </c>
      <c r="T1229" s="1" t="s">
        <v>1324</v>
      </c>
      <c r="U1229" s="1" t="s">
        <v>326</v>
      </c>
      <c r="V1229" s="1" t="s">
        <v>91</v>
      </c>
      <c r="W1229" s="57">
        <v>6</v>
      </c>
      <c r="X1229" s="1" t="s">
        <v>327</v>
      </c>
      <c r="Y1229" s="1" t="s">
        <v>90</v>
      </c>
      <c r="Z1229" s="1" t="s">
        <v>100</v>
      </c>
      <c r="AA1229" s="1" t="s">
        <v>1324</v>
      </c>
      <c r="AB1229" s="1" t="s">
        <v>325</v>
      </c>
      <c r="AC1229" s="1" t="s">
        <v>105</v>
      </c>
      <c r="AD1229" s="1" t="s">
        <v>92</v>
      </c>
      <c r="AE1229" s="1" t="s">
        <v>197</v>
      </c>
      <c r="AF1229" s="1" t="s">
        <v>95</v>
      </c>
      <c r="AG1229" s="1" t="s">
        <v>111</v>
      </c>
      <c r="AH1229" s="1" t="s">
        <v>1217</v>
      </c>
      <c r="AI1229" s="1" t="s">
        <v>326</v>
      </c>
      <c r="AJ1229" s="1" t="s">
        <v>91</v>
      </c>
      <c r="AK1229" s="57">
        <v>1</v>
      </c>
      <c r="AL1229" s="1" t="s">
        <v>971</v>
      </c>
      <c r="AM1229" s="1" t="s">
        <v>110</v>
      </c>
      <c r="AN1229" s="1" t="s">
        <v>88</v>
      </c>
      <c r="AO1229" s="1"/>
      <c r="AP1229" s="1"/>
      <c r="AQ1229" s="1"/>
      <c r="AR1229" s="1"/>
      <c r="AS1229" s="1"/>
      <c r="AT1229" s="1"/>
      <c r="AU1229" s="1"/>
      <c r="AV1229" s="1" t="s">
        <v>1252</v>
      </c>
      <c r="AW1229" s="1" t="s">
        <v>326</v>
      </c>
      <c r="AX1229" s="1" t="s">
        <v>91</v>
      </c>
      <c r="AY1229" s="57">
        <v>2</v>
      </c>
      <c r="AZ1229" s="1" t="s">
        <v>258</v>
      </c>
      <c r="BA1229" s="1" t="s">
        <v>99</v>
      </c>
      <c r="BB1229" s="1" t="s">
        <v>102</v>
      </c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 t="s">
        <v>1324</v>
      </c>
      <c r="CF1229" s="1" t="s">
        <v>326</v>
      </c>
      <c r="CG1229" s="1" t="s">
        <v>91</v>
      </c>
      <c r="CH1229" s="1" t="s">
        <v>123</v>
      </c>
      <c r="CI1229" s="1" t="s">
        <v>327</v>
      </c>
      <c r="CJ1229" s="1" t="s">
        <v>90</v>
      </c>
      <c r="CK1229" s="1" t="s">
        <v>100</v>
      </c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4663</v>
      </c>
      <c r="B1230" s="1" t="s">
        <v>4664</v>
      </c>
      <c r="C1230" s="1" t="s">
        <v>97</v>
      </c>
      <c r="D1230" s="1" t="s">
        <v>3185</v>
      </c>
      <c r="E1230" s="1" t="s">
        <v>1111</v>
      </c>
      <c r="F1230" s="1" t="s">
        <v>99</v>
      </c>
      <c r="G1230" s="1" t="s">
        <v>122</v>
      </c>
      <c r="H1230" s="1" t="s">
        <v>4665</v>
      </c>
      <c r="I1230" s="1" t="s">
        <v>96</v>
      </c>
      <c r="J1230" s="1" t="s">
        <v>119</v>
      </c>
      <c r="K1230" s="1">
        <v>17</v>
      </c>
      <c r="L1230" s="1" t="s">
        <v>101</v>
      </c>
      <c r="M1230" s="1" t="s">
        <v>325</v>
      </c>
      <c r="N1230" s="1" t="s">
        <v>91</v>
      </c>
      <c r="O1230" s="1" t="s">
        <v>104</v>
      </c>
      <c r="P1230">
        <v>209</v>
      </c>
      <c r="Q1230" s="1" t="str">
        <f>VLOOKUP([1]!Tabla1[[#This Row],[RENAES]],[2]EESS!$1:$1048576,6,FALSE)</f>
        <v>LORETO</v>
      </c>
      <c r="R1230" s="1" t="str">
        <f>VLOOKUP([1]!Tabla1[[#This Row],[RENAES]],[2]EESS!$1:$1048576,7,FALSE)</f>
        <v>NAUTA</v>
      </c>
      <c r="S1230" s="1" t="str">
        <f>VLOOKUP([1]!Tabla1[[#This Row],[RENAES]],[2]EESS!$1:$1048576,10,FALSE)</f>
        <v>NAUTA</v>
      </c>
      <c r="T1230" s="1" t="s">
        <v>4648</v>
      </c>
      <c r="U1230" s="1" t="s">
        <v>326</v>
      </c>
      <c r="V1230" s="1" t="s">
        <v>91</v>
      </c>
      <c r="W1230" s="57">
        <v>1</v>
      </c>
      <c r="X1230" s="1" t="s">
        <v>4665</v>
      </c>
      <c r="Y1230" s="1" t="s">
        <v>96</v>
      </c>
      <c r="Z1230" s="1" t="s">
        <v>119</v>
      </c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639</v>
      </c>
      <c r="B1231" s="1" t="s">
        <v>942</v>
      </c>
      <c r="C1231" s="1" t="s">
        <v>97</v>
      </c>
      <c r="D1231" s="1" t="s">
        <v>3185</v>
      </c>
      <c r="E1231" s="1" t="s">
        <v>1111</v>
      </c>
      <c r="F1231" s="1" t="s">
        <v>96</v>
      </c>
      <c r="G1231" s="1" t="s">
        <v>109</v>
      </c>
      <c r="H1231" s="1" t="s">
        <v>156</v>
      </c>
      <c r="I1231" s="1" t="s">
        <v>102</v>
      </c>
      <c r="J1231" s="1" t="s">
        <v>98</v>
      </c>
      <c r="K1231" s="1">
        <v>19</v>
      </c>
      <c r="L1231" s="1" t="s">
        <v>101</v>
      </c>
      <c r="M1231" s="1" t="s">
        <v>325</v>
      </c>
      <c r="N1231" s="1" t="s">
        <v>105</v>
      </c>
      <c r="O1231" s="1" t="s">
        <v>104</v>
      </c>
      <c r="P1231">
        <v>24</v>
      </c>
      <c r="Q1231" s="1" t="str">
        <f>VLOOKUP([1]!Tabla1[[#This Row],[RENAES]],[2]EESS!$1:$1048576,6,FALSE)</f>
        <v>ALTO AMAZONAS</v>
      </c>
      <c r="R1231" s="1" t="str">
        <f>VLOOKUP([1]!Tabla1[[#This Row],[RENAES]],[2]EESS!$1:$1048576,7,FALSE)</f>
        <v>YURIMAGUAS</v>
      </c>
      <c r="S1231" s="1" t="str">
        <f>VLOOKUP([1]!Tabla1[[#This Row],[RENAES]],[2]EESS!$1:$1048576,10,FALSE)</f>
        <v>MUNICHIS De Yurimaguas(EJE DE M.R)</v>
      </c>
      <c r="T1231" s="1" t="s">
        <v>1163</v>
      </c>
      <c r="U1231" s="1" t="s">
        <v>326</v>
      </c>
      <c r="V1231" s="1" t="s">
        <v>91</v>
      </c>
      <c r="W1231" s="57">
        <v>2</v>
      </c>
      <c r="X1231" s="1" t="s">
        <v>156</v>
      </c>
      <c r="Y1231" s="1" t="s">
        <v>102</v>
      </c>
      <c r="Z1231" s="1" t="s">
        <v>98</v>
      </c>
      <c r="AA1231" s="1" t="s">
        <v>1295</v>
      </c>
      <c r="AB1231" s="1" t="s">
        <v>325</v>
      </c>
      <c r="AC1231" s="1" t="s">
        <v>91</v>
      </c>
      <c r="AD1231" s="32"/>
      <c r="AE1231" s="1" t="s">
        <v>247</v>
      </c>
      <c r="AF1231" s="1" t="s">
        <v>121</v>
      </c>
      <c r="AG1231" s="1" t="s">
        <v>90</v>
      </c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4953</v>
      </c>
      <c r="B1232" s="1" t="s">
        <v>9854</v>
      </c>
      <c r="C1232" s="1" t="s">
        <v>97</v>
      </c>
      <c r="D1232" s="1" t="s">
        <v>3185</v>
      </c>
      <c r="E1232" s="1" t="s">
        <v>1111</v>
      </c>
      <c r="F1232" s="1" t="s">
        <v>127</v>
      </c>
      <c r="G1232" s="1" t="s">
        <v>111</v>
      </c>
      <c r="H1232" s="1" t="s">
        <v>3546</v>
      </c>
      <c r="I1232" s="1" t="s">
        <v>88</v>
      </c>
      <c r="J1232" s="1" t="s">
        <v>110</v>
      </c>
      <c r="K1232" s="1">
        <v>19</v>
      </c>
      <c r="L1232" s="1" t="s">
        <v>101</v>
      </c>
      <c r="M1232" s="1" t="s">
        <v>325</v>
      </c>
      <c r="N1232" s="1" t="s">
        <v>91</v>
      </c>
      <c r="O1232" s="1" t="s">
        <v>104</v>
      </c>
      <c r="P1232">
        <v>15</v>
      </c>
      <c r="Q1232" s="1" t="str">
        <f>VLOOKUP([1]!Tabla1[[#This Row],[RENAES]],[2]EESS!$1:$1048576,6,FALSE)</f>
        <v>DATEM DEL MARAÑON</v>
      </c>
      <c r="R1232" s="1" t="str">
        <f>VLOOKUP([1]!Tabla1[[#This Row],[RENAES]],[2]EESS!$1:$1048576,7,FALSE)</f>
        <v>BARRANCA</v>
      </c>
      <c r="S1232" s="1" t="str">
        <f>VLOOKUP([1]!Tabla1[[#This Row],[RENAES]],[2]EESS!$1:$1048576,10,FALSE)</f>
        <v>BUENA VISTA De Barranca</v>
      </c>
      <c r="T1232" s="1" t="s">
        <v>9024</v>
      </c>
      <c r="U1232" s="1" t="s">
        <v>326</v>
      </c>
      <c r="V1232" s="1" t="s">
        <v>91</v>
      </c>
      <c r="W1232" s="57">
        <v>1</v>
      </c>
      <c r="X1232" s="1" t="s">
        <v>3546</v>
      </c>
      <c r="Y1232" s="1" t="s">
        <v>88</v>
      </c>
      <c r="Z1232" s="1" t="s">
        <v>110</v>
      </c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1572</v>
      </c>
      <c r="B1233" s="1" t="s">
        <v>1573</v>
      </c>
      <c r="C1233" s="1" t="s">
        <v>97</v>
      </c>
      <c r="D1233" s="1" t="s">
        <v>3185</v>
      </c>
      <c r="E1233" s="1" t="s">
        <v>1111</v>
      </c>
      <c r="F1233" s="1" t="s">
        <v>96</v>
      </c>
      <c r="G1233" s="1" t="s">
        <v>88</v>
      </c>
      <c r="H1233" s="1" t="s">
        <v>87</v>
      </c>
      <c r="I1233" s="1" t="s">
        <v>100</v>
      </c>
      <c r="J1233" s="1" t="s">
        <v>90</v>
      </c>
      <c r="K1233" s="1">
        <v>16</v>
      </c>
      <c r="L1233" s="1" t="s">
        <v>101</v>
      </c>
      <c r="M1233" s="1" t="s">
        <v>325</v>
      </c>
      <c r="N1233" s="1" t="s">
        <v>105</v>
      </c>
      <c r="O1233" s="1" t="s">
        <v>104</v>
      </c>
      <c r="P1233">
        <v>170</v>
      </c>
      <c r="Q1233" s="1" t="str">
        <f>VLOOKUP([1]!Tabla1[[#This Row],[RENAES]],[2]EESS!$1:$1048576,6,FALSE)</f>
        <v>DATEM DEL MARAÑON</v>
      </c>
      <c r="R1233" s="1" t="str">
        <f>VLOOKUP([1]!Tabla1[[#This Row],[RENAES]],[2]EESS!$1:$1048576,7,FALSE)</f>
        <v>MORONA</v>
      </c>
      <c r="S1233" s="1" t="str">
        <f>VLOOKUP([1]!Tabla1[[#This Row],[RENAES]],[2]EESS!$1:$1048576,10,FALSE)</f>
        <v>PUERTO AMERICA De Morona</v>
      </c>
      <c r="T1233" s="1" t="s">
        <v>1203</v>
      </c>
      <c r="U1233" s="1" t="s">
        <v>326</v>
      </c>
      <c r="V1233" s="1" t="s">
        <v>91</v>
      </c>
      <c r="W1233" s="57">
        <v>6</v>
      </c>
      <c r="X1233" s="1" t="s">
        <v>87</v>
      </c>
      <c r="Y1233" s="1" t="s">
        <v>100</v>
      </c>
      <c r="Z1233" s="1" t="s">
        <v>90</v>
      </c>
      <c r="AA1233" s="1" t="s">
        <v>1178</v>
      </c>
      <c r="AB1233" s="1" t="s">
        <v>325</v>
      </c>
      <c r="AC1233" s="1" t="s">
        <v>105</v>
      </c>
      <c r="AD1233" s="1" t="s">
        <v>104</v>
      </c>
      <c r="AE1233" s="1" t="s">
        <v>107</v>
      </c>
      <c r="AF1233" s="1" t="s">
        <v>113</v>
      </c>
      <c r="AG1233" s="1" t="s">
        <v>88</v>
      </c>
      <c r="AH1233" s="1" t="s">
        <v>1178</v>
      </c>
      <c r="AI1233" s="1" t="s">
        <v>326</v>
      </c>
      <c r="AJ1233" s="1" t="s">
        <v>91</v>
      </c>
      <c r="AK1233" s="57">
        <v>7</v>
      </c>
      <c r="AL1233" s="1" t="s">
        <v>107</v>
      </c>
      <c r="AM1233" s="1" t="s">
        <v>113</v>
      </c>
      <c r="AN1233" s="1" t="s">
        <v>88</v>
      </c>
      <c r="AO1233" s="1" t="s">
        <v>1183</v>
      </c>
      <c r="AP1233" s="1" t="s">
        <v>325</v>
      </c>
      <c r="AQ1233" s="1" t="s">
        <v>91</v>
      </c>
      <c r="AR1233" s="1" t="s">
        <v>92</v>
      </c>
      <c r="AS1233" s="1" t="s">
        <v>3282</v>
      </c>
      <c r="AT1233" s="1" t="s">
        <v>96</v>
      </c>
      <c r="AU1233" s="1" t="s">
        <v>90</v>
      </c>
      <c r="AV1233" s="1" t="s">
        <v>1183</v>
      </c>
      <c r="AW1233" s="1" t="s">
        <v>326</v>
      </c>
      <c r="AX1233" s="1" t="s">
        <v>91</v>
      </c>
      <c r="AY1233" s="57">
        <v>8</v>
      </c>
      <c r="AZ1233" s="1" t="s">
        <v>3282</v>
      </c>
      <c r="BA1233" s="1" t="s">
        <v>96</v>
      </c>
      <c r="BB1233" s="1" t="s">
        <v>90</v>
      </c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 t="s">
        <v>2523</v>
      </c>
      <c r="BY1233" s="1" t="s">
        <v>325</v>
      </c>
      <c r="BZ1233" s="1" t="s">
        <v>91</v>
      </c>
      <c r="CA1233" s="32"/>
      <c r="CB1233" s="1" t="s">
        <v>87</v>
      </c>
      <c r="CC1233" s="1" t="s">
        <v>110</v>
      </c>
      <c r="CD1233" s="1" t="s">
        <v>122</v>
      </c>
      <c r="CE1233" s="1" t="s">
        <v>2523</v>
      </c>
      <c r="CF1233" s="1" t="s">
        <v>326</v>
      </c>
      <c r="CG1233" s="1" t="s">
        <v>91</v>
      </c>
      <c r="CH1233" s="1" t="s">
        <v>123</v>
      </c>
      <c r="CI1233" s="1" t="s">
        <v>2957</v>
      </c>
      <c r="CJ1233" s="1" t="s">
        <v>121</v>
      </c>
      <c r="CK1233" s="1" t="s">
        <v>102</v>
      </c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1574</v>
      </c>
      <c r="B1234" s="1" t="s">
        <v>1575</v>
      </c>
      <c r="C1234" s="1" t="s">
        <v>97</v>
      </c>
      <c r="D1234" s="1" t="s">
        <v>3185</v>
      </c>
      <c r="E1234" s="1" t="s">
        <v>1111</v>
      </c>
      <c r="F1234" s="1" t="s">
        <v>90</v>
      </c>
      <c r="G1234" s="1" t="s">
        <v>102</v>
      </c>
      <c r="H1234" s="1" t="s">
        <v>324</v>
      </c>
      <c r="I1234" s="1" t="s">
        <v>107</v>
      </c>
      <c r="J1234" s="1" t="s">
        <v>102</v>
      </c>
      <c r="K1234" s="1">
        <v>19</v>
      </c>
      <c r="L1234" s="1" t="s">
        <v>101</v>
      </c>
      <c r="M1234" s="1" t="s">
        <v>325</v>
      </c>
      <c r="N1234" s="1" t="s">
        <v>91</v>
      </c>
      <c r="O1234" s="1" t="s">
        <v>92</v>
      </c>
      <c r="P1234">
        <v>3</v>
      </c>
      <c r="Q1234" s="1" t="str">
        <f>VLOOKUP([1]!Tabla1[[#This Row],[RENAES]],[2]EESS!$1:$1048576,6,FALSE)</f>
        <v>DATEM DEL MARAÑON</v>
      </c>
      <c r="R1234" s="1" t="str">
        <f>VLOOKUP([1]!Tabla1[[#This Row],[RENAES]],[2]EESS!$1:$1048576,7,FALSE)</f>
        <v>MORONA</v>
      </c>
      <c r="S1234" s="1" t="str">
        <f>VLOOKUP([1]!Tabla1[[#This Row],[RENAES]],[2]EESS!$1:$1048576,10,FALSE)</f>
        <v>PUERTO AMERICA De Morona</v>
      </c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 t="s">
        <v>1160</v>
      </c>
      <c r="CF1234" s="1" t="s">
        <v>326</v>
      </c>
      <c r="CG1234" s="1" t="s">
        <v>91</v>
      </c>
      <c r="CH1234" s="1" t="s">
        <v>123</v>
      </c>
      <c r="CI1234" s="1" t="s">
        <v>3283</v>
      </c>
      <c r="CJ1234" s="1" t="s">
        <v>99</v>
      </c>
      <c r="CK1234" s="1" t="s">
        <v>95</v>
      </c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4919</v>
      </c>
      <c r="B1235" s="1" t="s">
        <v>4920</v>
      </c>
      <c r="C1235" s="1" t="s">
        <v>97</v>
      </c>
      <c r="D1235" s="1" t="s">
        <v>3185</v>
      </c>
      <c r="E1235" s="1" t="s">
        <v>1111</v>
      </c>
      <c r="F1235" s="1" t="s">
        <v>88</v>
      </c>
      <c r="G1235" s="1" t="s">
        <v>114</v>
      </c>
      <c r="H1235" s="1" t="s">
        <v>251</v>
      </c>
      <c r="I1235" s="1" t="s">
        <v>99</v>
      </c>
      <c r="J1235" s="1" t="s">
        <v>96</v>
      </c>
      <c r="K1235" s="1">
        <v>26</v>
      </c>
      <c r="L1235" s="1" t="s">
        <v>101</v>
      </c>
      <c r="M1235" s="1" t="s">
        <v>325</v>
      </c>
      <c r="N1235" s="1" t="s">
        <v>91</v>
      </c>
      <c r="O1235" s="1" t="s">
        <v>104</v>
      </c>
      <c r="P1235">
        <v>91</v>
      </c>
      <c r="Q1235" s="1" t="str">
        <f>VLOOKUP([1]!Tabla1[[#This Row],[RENAES]],[2]EESS!$1:$1048576,6,FALSE)</f>
        <v>ALTO AMAZONAS</v>
      </c>
      <c r="R1235" s="1" t="str">
        <f>VLOOKUP([1]!Tabla1[[#This Row],[RENAES]],[2]EESS!$1:$1048576,7,FALSE)</f>
        <v>YURIMAGUAS</v>
      </c>
      <c r="S1235" s="1" t="str">
        <f>VLOOKUP([1]!Tabla1[[#This Row],[RENAES]],[2]EESS!$1:$1048576,10,FALSE)</f>
        <v>PAMPA HERMOZA de Yurimaguas (EJE M.R.)</v>
      </c>
      <c r="T1235" s="1" t="s">
        <v>4813</v>
      </c>
      <c r="U1235" s="1" t="s">
        <v>326</v>
      </c>
      <c r="V1235" s="1" t="s">
        <v>91</v>
      </c>
      <c r="W1235" s="57">
        <v>1</v>
      </c>
      <c r="X1235" s="1" t="s">
        <v>251</v>
      </c>
      <c r="Y1235" s="1" t="s">
        <v>99</v>
      </c>
      <c r="Z1235" s="1" t="s">
        <v>96</v>
      </c>
      <c r="AA1235" s="1" t="s">
        <v>4814</v>
      </c>
      <c r="AB1235" s="1" t="s">
        <v>325</v>
      </c>
      <c r="AC1235" s="1" t="s">
        <v>105</v>
      </c>
      <c r="AD1235" s="1" t="s">
        <v>104</v>
      </c>
      <c r="AE1235" s="1" t="s">
        <v>182</v>
      </c>
      <c r="AF1235" s="1" t="s">
        <v>96</v>
      </c>
      <c r="AG1235" s="1" t="s">
        <v>95</v>
      </c>
      <c r="AH1235" s="1" t="s">
        <v>4814</v>
      </c>
      <c r="AI1235" s="1" t="s">
        <v>326</v>
      </c>
      <c r="AJ1235" s="1" t="s">
        <v>91</v>
      </c>
      <c r="AK1235" s="57">
        <v>2</v>
      </c>
      <c r="AL1235" s="1" t="s">
        <v>182</v>
      </c>
      <c r="AM1235" s="1" t="s">
        <v>96</v>
      </c>
      <c r="AN1235" s="1" t="s">
        <v>95</v>
      </c>
      <c r="AO1235" s="1" t="s">
        <v>6159</v>
      </c>
      <c r="AP1235" s="1" t="s">
        <v>325</v>
      </c>
      <c r="AQ1235" s="1" t="s">
        <v>105</v>
      </c>
      <c r="AR1235" s="1" t="s">
        <v>104</v>
      </c>
      <c r="AS1235" s="1" t="s">
        <v>5948</v>
      </c>
      <c r="AT1235" s="1" t="s">
        <v>127</v>
      </c>
      <c r="AU1235" s="1" t="s">
        <v>109</v>
      </c>
      <c r="AV1235" s="1" t="s">
        <v>6159</v>
      </c>
      <c r="AW1235" s="1" t="s">
        <v>326</v>
      </c>
      <c r="AX1235" s="1" t="s">
        <v>91</v>
      </c>
      <c r="AY1235" s="57">
        <v>2</v>
      </c>
      <c r="AZ1235" s="1" t="s">
        <v>5948</v>
      </c>
      <c r="BA1235" s="1" t="s">
        <v>127</v>
      </c>
      <c r="BB1235" s="1" t="s">
        <v>109</v>
      </c>
      <c r="BC1235" s="1" t="s">
        <v>7335</v>
      </c>
      <c r="BD1235" s="1" t="s">
        <v>326</v>
      </c>
      <c r="BE1235" s="1" t="s">
        <v>91</v>
      </c>
      <c r="BF1235" s="57">
        <v>3</v>
      </c>
      <c r="BG1235" s="1" t="s">
        <v>3256</v>
      </c>
      <c r="BH1235" s="1" t="s">
        <v>90</v>
      </c>
      <c r="BI1235" s="1" t="s">
        <v>119</v>
      </c>
      <c r="BJ1235" s="1" t="s">
        <v>8641</v>
      </c>
      <c r="BK1235" s="1" t="s">
        <v>326</v>
      </c>
      <c r="BL1235" s="1" t="s">
        <v>91</v>
      </c>
      <c r="BM1235" s="57">
        <v>4</v>
      </c>
      <c r="BN1235" s="1" t="s">
        <v>3318</v>
      </c>
      <c r="BO1235" s="1" t="s">
        <v>96</v>
      </c>
      <c r="BP1235" s="1" t="s">
        <v>119</v>
      </c>
      <c r="BQ1235" s="1" t="s">
        <v>9326</v>
      </c>
      <c r="BR1235" s="1" t="s">
        <v>326</v>
      </c>
      <c r="BS1235" s="1" t="s">
        <v>91</v>
      </c>
      <c r="BT1235" s="57">
        <v>5</v>
      </c>
      <c r="BU1235" s="1" t="s">
        <v>89</v>
      </c>
      <c r="BV1235" s="1" t="s">
        <v>121</v>
      </c>
      <c r="BW1235" s="1" t="s">
        <v>88</v>
      </c>
      <c r="BX1235" s="1" t="s">
        <v>7335</v>
      </c>
      <c r="BY1235" s="1" t="s">
        <v>325</v>
      </c>
      <c r="BZ1235" s="1" t="s">
        <v>105</v>
      </c>
      <c r="CA1235" s="1" t="s">
        <v>104</v>
      </c>
      <c r="CB1235" s="1" t="s">
        <v>3256</v>
      </c>
      <c r="CC1235" s="1" t="s">
        <v>90</v>
      </c>
      <c r="CD1235" s="1" t="s">
        <v>119</v>
      </c>
      <c r="CE1235" s="1"/>
      <c r="CF1235" s="1"/>
      <c r="CG1235" s="1"/>
      <c r="CH1235" s="1"/>
      <c r="CI1235" s="1"/>
      <c r="CJ1235" s="1"/>
      <c r="CK1235" s="1"/>
      <c r="CL1235" s="1" t="s">
        <v>9983</v>
      </c>
      <c r="CM1235" s="1" t="s">
        <v>325</v>
      </c>
      <c r="CN1235" s="1" t="s">
        <v>105</v>
      </c>
      <c r="CO1235" s="1" t="s">
        <v>130</v>
      </c>
      <c r="CP1235" s="1" t="s">
        <v>9912</v>
      </c>
      <c r="CQ1235" s="1" t="s">
        <v>118</v>
      </c>
      <c r="CR1235" s="1" t="s">
        <v>142</v>
      </c>
    </row>
    <row r="1236" spans="1:96" x14ac:dyDescent="0.3">
      <c r="A1236" s="1" t="s">
        <v>7178</v>
      </c>
      <c r="B1236" s="1" t="s">
        <v>7179</v>
      </c>
      <c r="C1236" s="1" t="s">
        <v>97</v>
      </c>
      <c r="D1236" s="1" t="s">
        <v>3185</v>
      </c>
      <c r="E1236" s="1" t="s">
        <v>1111</v>
      </c>
      <c r="F1236" s="1" t="s">
        <v>95</v>
      </c>
      <c r="G1236" s="1" t="s">
        <v>98</v>
      </c>
      <c r="H1236" s="1" t="s">
        <v>7180</v>
      </c>
      <c r="I1236" s="1" t="s">
        <v>121</v>
      </c>
      <c r="J1236" s="1" t="s">
        <v>95</v>
      </c>
      <c r="K1236" s="1">
        <v>19</v>
      </c>
      <c r="L1236" s="1" t="s">
        <v>101</v>
      </c>
      <c r="M1236" s="1" t="s">
        <v>325</v>
      </c>
      <c r="N1236" s="1" t="s">
        <v>91</v>
      </c>
      <c r="O1236" s="1" t="s">
        <v>92</v>
      </c>
      <c r="P1236">
        <v>155</v>
      </c>
      <c r="Q1236" s="1" t="str">
        <f>VLOOKUP([1]!Tabla1[[#This Row],[RENAES]],[2]EESS!$1:$1048576,6,FALSE)</f>
        <v>REQUENA</v>
      </c>
      <c r="R1236" s="1" t="str">
        <f>VLOOKUP([1]!Tabla1[[#This Row],[RENAES]],[2]EESS!$1:$1048576,7,FALSE)</f>
        <v>BRETAÑA</v>
      </c>
      <c r="S1236" s="1" t="str">
        <f>VLOOKUP([1]!Tabla1[[#This Row],[RENAES]],[2]EESS!$1:$1048576,10,FALSE)</f>
        <v>BRETAÑA</v>
      </c>
      <c r="T1236" s="1" t="s">
        <v>7129</v>
      </c>
      <c r="U1236" s="1" t="s">
        <v>326</v>
      </c>
      <c r="V1236" s="1" t="s">
        <v>91</v>
      </c>
      <c r="W1236" s="57">
        <v>1</v>
      </c>
      <c r="X1236" s="1" t="s">
        <v>7180</v>
      </c>
      <c r="Y1236" s="1" t="s">
        <v>121</v>
      </c>
      <c r="Z1236" s="1" t="s">
        <v>95</v>
      </c>
      <c r="AA1236" s="1"/>
      <c r="AB1236" s="1"/>
      <c r="AC1236" s="1"/>
      <c r="AD1236" s="1"/>
      <c r="AE1236" s="1"/>
      <c r="AF1236" s="1"/>
      <c r="AG1236" s="1"/>
      <c r="AH1236" s="1" t="s">
        <v>8234</v>
      </c>
      <c r="AI1236" s="1" t="s">
        <v>326</v>
      </c>
      <c r="AJ1236" s="1" t="s">
        <v>91</v>
      </c>
      <c r="AK1236" s="57">
        <v>4</v>
      </c>
      <c r="AL1236" s="1" t="s">
        <v>9632</v>
      </c>
      <c r="AM1236" s="1" t="s">
        <v>96</v>
      </c>
      <c r="AN1236" s="1" t="s">
        <v>90</v>
      </c>
      <c r="AO1236" s="1"/>
      <c r="AP1236" s="1"/>
      <c r="AQ1236" s="1"/>
      <c r="AR1236" s="1"/>
      <c r="AS1236" s="1"/>
      <c r="AT1236" s="1"/>
      <c r="AU1236" s="1"/>
      <c r="AV1236" s="1" t="s">
        <v>9004</v>
      </c>
      <c r="AW1236" s="1" t="s">
        <v>326</v>
      </c>
      <c r="AX1236" s="1" t="s">
        <v>91</v>
      </c>
      <c r="AY1236" s="57">
        <v>5</v>
      </c>
      <c r="AZ1236" s="1" t="s">
        <v>9108</v>
      </c>
      <c r="BA1236" s="1" t="s">
        <v>90</v>
      </c>
      <c r="BB1236" s="1" t="s">
        <v>95</v>
      </c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4039</v>
      </c>
      <c r="B1237" s="1" t="s">
        <v>4921</v>
      </c>
      <c r="C1237" s="1" t="s">
        <v>97</v>
      </c>
      <c r="D1237" s="1" t="s">
        <v>3185</v>
      </c>
      <c r="E1237" s="1" t="s">
        <v>1111</v>
      </c>
      <c r="F1237" s="1" t="s">
        <v>88</v>
      </c>
      <c r="G1237" s="1" t="s">
        <v>116</v>
      </c>
      <c r="H1237" s="1" t="s">
        <v>246</v>
      </c>
      <c r="I1237" s="1" t="s">
        <v>110</v>
      </c>
      <c r="J1237" s="1" t="s">
        <v>122</v>
      </c>
      <c r="K1237" s="1">
        <v>22</v>
      </c>
      <c r="L1237" s="1" t="s">
        <v>101</v>
      </c>
      <c r="M1237" s="1" t="s">
        <v>325</v>
      </c>
      <c r="N1237" s="1" t="s">
        <v>91</v>
      </c>
      <c r="O1237" s="1" t="s">
        <v>104</v>
      </c>
      <c r="P1237">
        <v>27</v>
      </c>
      <c r="Q1237" s="1" t="str">
        <f>VLOOKUP([1]!Tabla1[[#This Row],[RENAES]],[2]EESS!$1:$1048576,6,FALSE)</f>
        <v>ALTO AMAZONAS</v>
      </c>
      <c r="R1237" s="1" t="str">
        <f>VLOOKUP([1]!Tabla1[[#This Row],[RENAES]],[2]EESS!$1:$1048576,7,FALSE)</f>
        <v>YURIMAGUAS</v>
      </c>
      <c r="S1237" s="1" t="str">
        <f>VLOOKUP([1]!Tabla1[[#This Row],[RENAES]],[2]EESS!$1:$1048576,10,FALSE)</f>
        <v>GRAU (KM. 40)</v>
      </c>
      <c r="T1237" s="1" t="s">
        <v>4816</v>
      </c>
      <c r="U1237" s="1" t="s">
        <v>326</v>
      </c>
      <c r="V1237" s="1" t="s">
        <v>91</v>
      </c>
      <c r="W1237" s="57">
        <v>1</v>
      </c>
      <c r="X1237" s="1" t="s">
        <v>246</v>
      </c>
      <c r="Y1237" s="1" t="s">
        <v>110</v>
      </c>
      <c r="Z1237" s="1" t="s">
        <v>122</v>
      </c>
      <c r="AA1237" s="1" t="s">
        <v>4648</v>
      </c>
      <c r="AB1237" s="1" t="s">
        <v>325</v>
      </c>
      <c r="AC1237" s="1" t="s">
        <v>105</v>
      </c>
      <c r="AD1237" s="1" t="s">
        <v>104</v>
      </c>
      <c r="AE1237" s="1" t="s">
        <v>5160</v>
      </c>
      <c r="AF1237" s="1" t="s">
        <v>99</v>
      </c>
      <c r="AG1237" s="1" t="s">
        <v>129</v>
      </c>
      <c r="AH1237" s="1" t="s">
        <v>4648</v>
      </c>
      <c r="AI1237" s="1" t="s">
        <v>326</v>
      </c>
      <c r="AJ1237" s="1" t="s">
        <v>91</v>
      </c>
      <c r="AK1237" s="57">
        <v>2</v>
      </c>
      <c r="AL1237" s="1" t="s">
        <v>5160</v>
      </c>
      <c r="AM1237" s="1" t="s">
        <v>99</v>
      </c>
      <c r="AN1237" s="1" t="s">
        <v>129</v>
      </c>
      <c r="AO1237" s="1" t="s">
        <v>6429</v>
      </c>
      <c r="AP1237" s="1" t="s">
        <v>325</v>
      </c>
      <c r="AQ1237" s="1" t="s">
        <v>105</v>
      </c>
      <c r="AR1237" s="1" t="s">
        <v>104</v>
      </c>
      <c r="AS1237" s="1" t="s">
        <v>5160</v>
      </c>
      <c r="AT1237" s="1" t="s">
        <v>131</v>
      </c>
      <c r="AU1237" s="1" t="s">
        <v>98</v>
      </c>
      <c r="AV1237" s="1" t="s">
        <v>5347</v>
      </c>
      <c r="AW1237" s="1" t="s">
        <v>326</v>
      </c>
      <c r="AX1237" s="1" t="s">
        <v>91</v>
      </c>
      <c r="AY1237" s="57">
        <v>3</v>
      </c>
      <c r="AZ1237" s="1" t="s">
        <v>2824</v>
      </c>
      <c r="BA1237" s="1" t="s">
        <v>131</v>
      </c>
      <c r="BB1237" s="1" t="s">
        <v>100</v>
      </c>
      <c r="BC1237" s="1" t="s">
        <v>6429</v>
      </c>
      <c r="BD1237" s="1" t="s">
        <v>326</v>
      </c>
      <c r="BE1237" s="1" t="s">
        <v>91</v>
      </c>
      <c r="BF1237" s="57">
        <v>3</v>
      </c>
      <c r="BG1237" s="1" t="s">
        <v>5160</v>
      </c>
      <c r="BH1237" s="1" t="s">
        <v>131</v>
      </c>
      <c r="BI1237" s="1" t="s">
        <v>98</v>
      </c>
      <c r="BJ1237" s="1" t="s">
        <v>7129</v>
      </c>
      <c r="BK1237" s="1" t="s">
        <v>326</v>
      </c>
      <c r="BL1237" s="1" t="s">
        <v>91</v>
      </c>
      <c r="BM1237" s="57">
        <v>30</v>
      </c>
      <c r="BN1237" s="1" t="s">
        <v>324</v>
      </c>
      <c r="BO1237" s="1" t="s">
        <v>3699</v>
      </c>
      <c r="BP1237" s="1" t="s">
        <v>96</v>
      </c>
      <c r="BQ1237" s="1" t="s">
        <v>7315</v>
      </c>
      <c r="BR1237" s="1" t="s">
        <v>326</v>
      </c>
      <c r="BS1237" s="1" t="s">
        <v>91</v>
      </c>
      <c r="BT1237" s="57">
        <v>5</v>
      </c>
      <c r="BU1237" s="1" t="s">
        <v>246</v>
      </c>
      <c r="BV1237" s="1" t="s">
        <v>131</v>
      </c>
      <c r="BW1237" s="1" t="s">
        <v>115</v>
      </c>
      <c r="BX1237" s="1"/>
      <c r="BY1237" s="1"/>
      <c r="BZ1237" s="1"/>
      <c r="CA1237" s="1"/>
      <c r="CB1237" s="1"/>
      <c r="CC1237" s="1"/>
      <c r="CD1237" s="1"/>
      <c r="CE1237" s="1" t="s">
        <v>7121</v>
      </c>
      <c r="CF1237" s="1" t="s">
        <v>326</v>
      </c>
      <c r="CG1237" s="1" t="s">
        <v>91</v>
      </c>
      <c r="CH1237" s="1" t="s">
        <v>123</v>
      </c>
      <c r="CI1237" s="1" t="s">
        <v>252</v>
      </c>
      <c r="CJ1237" s="1" t="s">
        <v>99</v>
      </c>
      <c r="CK1237" s="1" t="s">
        <v>107</v>
      </c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1576</v>
      </c>
      <c r="B1238" s="1" t="s">
        <v>1577</v>
      </c>
      <c r="C1238" s="1" t="s">
        <v>97</v>
      </c>
      <c r="D1238" s="1" t="s">
        <v>3185</v>
      </c>
      <c r="E1238" s="1" t="s">
        <v>1111</v>
      </c>
      <c r="F1238" s="1" t="s">
        <v>96</v>
      </c>
      <c r="G1238" s="1" t="s">
        <v>111</v>
      </c>
      <c r="H1238" s="1" t="s">
        <v>361</v>
      </c>
      <c r="I1238" s="1" t="s">
        <v>107</v>
      </c>
      <c r="J1238" s="1" t="s">
        <v>127</v>
      </c>
      <c r="K1238" s="1">
        <v>19</v>
      </c>
      <c r="L1238" s="1" t="s">
        <v>101</v>
      </c>
      <c r="M1238" s="1" t="s">
        <v>325</v>
      </c>
      <c r="N1238" s="1" t="s">
        <v>91</v>
      </c>
      <c r="O1238" s="1" t="s">
        <v>92</v>
      </c>
      <c r="P1238">
        <v>64</v>
      </c>
      <c r="Q1238" s="1" t="str">
        <f>VLOOKUP([1]!Tabla1[[#This Row],[RENAES]],[2]EESS!$1:$1048576,6,FALSE)</f>
        <v>LORETO</v>
      </c>
      <c r="R1238" s="1" t="str">
        <f>VLOOKUP([1]!Tabla1[[#This Row],[RENAES]],[2]EESS!$1:$1048576,7,FALSE)</f>
        <v>NAUTA</v>
      </c>
      <c r="S1238" s="1" t="str">
        <f>VLOOKUP([1]!Tabla1[[#This Row],[RENAES]],[2]EESS!$1:$1048576,10,FALSE)</f>
        <v>MIRAFLORES</v>
      </c>
      <c r="T1238" s="1" t="s">
        <v>1126</v>
      </c>
      <c r="U1238" s="1" t="s">
        <v>326</v>
      </c>
      <c r="V1238" s="1" t="s">
        <v>91</v>
      </c>
      <c r="W1238" s="57">
        <v>3</v>
      </c>
      <c r="X1238" s="1" t="s">
        <v>361</v>
      </c>
      <c r="Y1238" s="1" t="s">
        <v>107</v>
      </c>
      <c r="Z1238" s="1" t="s">
        <v>127</v>
      </c>
      <c r="AA1238" s="1"/>
      <c r="AB1238" s="1"/>
      <c r="AC1238" s="1"/>
      <c r="AD1238" s="1"/>
      <c r="AE1238" s="1"/>
      <c r="AF1238" s="1"/>
      <c r="AG1238" s="1"/>
      <c r="AH1238" s="1" t="s">
        <v>1327</v>
      </c>
      <c r="AI1238" s="1" t="s">
        <v>326</v>
      </c>
      <c r="AJ1238" s="1" t="s">
        <v>91</v>
      </c>
      <c r="AK1238" s="57">
        <v>4</v>
      </c>
      <c r="AL1238" s="1" t="s">
        <v>361</v>
      </c>
      <c r="AM1238" s="1" t="s">
        <v>108</v>
      </c>
      <c r="AN1238" s="1" t="s">
        <v>129</v>
      </c>
      <c r="AO1238" s="1"/>
      <c r="AP1238" s="1"/>
      <c r="AQ1238" s="1"/>
      <c r="AR1238" s="1"/>
      <c r="AS1238" s="1"/>
      <c r="AT1238" s="1"/>
      <c r="AU1238" s="1"/>
      <c r="AV1238" s="1" t="s">
        <v>4648</v>
      </c>
      <c r="AW1238" s="1" t="s">
        <v>326</v>
      </c>
      <c r="AX1238" s="1" t="s">
        <v>91</v>
      </c>
      <c r="AY1238" s="57">
        <v>5</v>
      </c>
      <c r="AZ1238" s="1" t="s">
        <v>3232</v>
      </c>
      <c r="BA1238" s="1" t="s">
        <v>113</v>
      </c>
      <c r="BB1238" s="1" t="s">
        <v>109</v>
      </c>
      <c r="BC1238" s="1" t="s">
        <v>5666</v>
      </c>
      <c r="BD1238" s="1" t="s">
        <v>326</v>
      </c>
      <c r="BE1238" s="1" t="s">
        <v>91</v>
      </c>
      <c r="BF1238" s="57">
        <v>10</v>
      </c>
      <c r="BG1238" s="1" t="s">
        <v>324</v>
      </c>
      <c r="BH1238" s="1" t="s">
        <v>131</v>
      </c>
      <c r="BI1238" s="1" t="s">
        <v>88</v>
      </c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 t="s">
        <v>1327</v>
      </c>
      <c r="CM1238" s="1" t="s">
        <v>325</v>
      </c>
      <c r="CN1238" s="1" t="s">
        <v>105</v>
      </c>
      <c r="CO1238" s="1" t="s">
        <v>130</v>
      </c>
      <c r="CP1238" s="1" t="s">
        <v>361</v>
      </c>
      <c r="CQ1238" s="1" t="s">
        <v>108</v>
      </c>
      <c r="CR1238" s="1" t="s">
        <v>129</v>
      </c>
    </row>
    <row r="1239" spans="1:96" x14ac:dyDescent="0.3">
      <c r="A1239" s="1" t="s">
        <v>3850</v>
      </c>
      <c r="B1239" s="1" t="s">
        <v>3851</v>
      </c>
      <c r="C1239" s="1" t="s">
        <v>97</v>
      </c>
      <c r="D1239" s="1" t="s">
        <v>4614</v>
      </c>
      <c r="E1239" s="1" t="s">
        <v>1111</v>
      </c>
      <c r="F1239" s="1" t="s">
        <v>90</v>
      </c>
      <c r="G1239" s="1" t="s">
        <v>142</v>
      </c>
      <c r="H1239" s="1" t="s">
        <v>3852</v>
      </c>
      <c r="I1239" s="1" t="s">
        <v>96</v>
      </c>
      <c r="J1239" s="1" t="s">
        <v>99</v>
      </c>
      <c r="K1239" s="1">
        <v>18</v>
      </c>
      <c r="L1239" s="1" t="s">
        <v>101</v>
      </c>
      <c r="M1239" s="1" t="s">
        <v>325</v>
      </c>
      <c r="N1239" s="1" t="s">
        <v>105</v>
      </c>
      <c r="O1239" s="1" t="s">
        <v>104</v>
      </c>
      <c r="P1239">
        <v>6765</v>
      </c>
      <c r="Q1239" s="1" t="str">
        <f>VLOOKUP([1]!Tabla1[[#This Row],[RENAES]],[2]EESS!$1:$1048576,6,FALSE)</f>
        <v>MAYNAS CIUDAD</v>
      </c>
      <c r="R1239" s="1" t="str">
        <f>VLOOKUP([1]!Tabla1[[#This Row],[RENAES]],[2]EESS!$1:$1048576,7,FALSE)</f>
        <v>IQUITOS NORTE</v>
      </c>
      <c r="S1239" s="1" t="str">
        <f>VLOOKUP([1]!Tabla1[[#This Row],[RENAES]],[2]EESS!$1:$1048576,10,FALSE)</f>
        <v>VARGAS GUERRA</v>
      </c>
      <c r="T1239" s="1" t="s">
        <v>1214</v>
      </c>
      <c r="U1239" s="1" t="s">
        <v>326</v>
      </c>
      <c r="V1239" s="1" t="s">
        <v>91</v>
      </c>
      <c r="W1239" s="57">
        <v>3</v>
      </c>
      <c r="X1239" s="1" t="s">
        <v>3852</v>
      </c>
      <c r="Y1239" s="1" t="s">
        <v>96</v>
      </c>
      <c r="Z1239" s="1" t="s">
        <v>99</v>
      </c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9109</v>
      </c>
      <c r="B1240" s="1" t="s">
        <v>9110</v>
      </c>
      <c r="C1240" s="1" t="s">
        <v>97</v>
      </c>
      <c r="D1240" s="1" t="s">
        <v>3185</v>
      </c>
      <c r="E1240" s="1" t="s">
        <v>1111</v>
      </c>
      <c r="F1240" s="1" t="s">
        <v>127</v>
      </c>
      <c r="G1240" s="1" t="s">
        <v>90</v>
      </c>
      <c r="H1240" s="1" t="s">
        <v>5716</v>
      </c>
      <c r="I1240" s="1" t="s">
        <v>96</v>
      </c>
      <c r="J1240" s="1" t="s">
        <v>127</v>
      </c>
      <c r="K1240" s="1">
        <v>17</v>
      </c>
      <c r="L1240" s="1" t="s">
        <v>101</v>
      </c>
      <c r="M1240" s="1" t="s">
        <v>325</v>
      </c>
      <c r="N1240" s="1" t="s">
        <v>91</v>
      </c>
      <c r="O1240" s="1" t="s">
        <v>104</v>
      </c>
      <c r="P1240">
        <v>147</v>
      </c>
      <c r="Q1240" s="1" t="str">
        <f>VLOOKUP([1]!Tabla1[[#This Row],[RENAES]],[2]EESS!$1:$1048576,6,FALSE)</f>
        <v>REQUENA</v>
      </c>
      <c r="R1240" s="1" t="str">
        <f>VLOOKUP([1]!Tabla1[[#This Row],[RENAES]],[2]EESS!$1:$1048576,7,FALSE)</f>
        <v>REQUENA</v>
      </c>
      <c r="S1240" s="1" t="str">
        <f>VLOOKUP([1]!Tabla1[[#This Row],[RENAES]],[2]EESS!$1:$1048576,10,FALSE)</f>
        <v>REQUENA</v>
      </c>
      <c r="T1240" s="1" t="s">
        <v>8311</v>
      </c>
      <c r="U1240" s="1" t="s">
        <v>326</v>
      </c>
      <c r="V1240" s="1" t="s">
        <v>91</v>
      </c>
      <c r="W1240" s="57">
        <v>3</v>
      </c>
      <c r="X1240" s="1" t="s">
        <v>5716</v>
      </c>
      <c r="Y1240" s="1" t="s">
        <v>96</v>
      </c>
      <c r="Z1240" s="1" t="s">
        <v>127</v>
      </c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8099</v>
      </c>
      <c r="B1241" s="1" t="s">
        <v>8100</v>
      </c>
      <c r="C1241" s="1" t="s">
        <v>97</v>
      </c>
      <c r="D1241" s="1" t="s">
        <v>3185</v>
      </c>
      <c r="E1241" s="1" t="s">
        <v>1111</v>
      </c>
      <c r="F1241" s="1" t="s">
        <v>119</v>
      </c>
      <c r="G1241" s="1" t="s">
        <v>108</v>
      </c>
      <c r="H1241" s="1" t="s">
        <v>7316</v>
      </c>
      <c r="I1241" s="1" t="s">
        <v>119</v>
      </c>
      <c r="J1241" s="1" t="s">
        <v>118</v>
      </c>
      <c r="K1241" s="1">
        <v>17</v>
      </c>
      <c r="L1241" s="1" t="s">
        <v>101</v>
      </c>
      <c r="M1241" s="1" t="s">
        <v>325</v>
      </c>
      <c r="N1241" s="1" t="s">
        <v>105</v>
      </c>
      <c r="O1241" s="1" t="s">
        <v>104</v>
      </c>
      <c r="P1241">
        <v>136</v>
      </c>
      <c r="Q1241" s="1" t="str">
        <f>VLOOKUP([1]!Tabla1[[#This Row],[RENAES]],[2]EESS!$1:$1048576,6,FALSE)</f>
        <v>REQUENA</v>
      </c>
      <c r="R1241" s="1" t="str">
        <f>VLOOKUP([1]!Tabla1[[#This Row],[RENAES]],[2]EESS!$1:$1048576,7,FALSE)</f>
        <v>SAN MARTIN CAPELO</v>
      </c>
      <c r="S1241" s="1" t="str">
        <f>VLOOKUP([1]!Tabla1[[#This Row],[RENAES]],[2]EESS!$1:$1048576,10,FALSE)</f>
        <v xml:space="preserve">FLOR DE PUNGA </v>
      </c>
      <c r="T1241" s="1" t="s">
        <v>7676</v>
      </c>
      <c r="U1241" s="1" t="s">
        <v>326</v>
      </c>
      <c r="V1241" s="1" t="s">
        <v>91</v>
      </c>
      <c r="W1241" s="57">
        <v>3</v>
      </c>
      <c r="X1241" s="1" t="s">
        <v>7316</v>
      </c>
      <c r="Y1241" s="1" t="s">
        <v>119</v>
      </c>
      <c r="Z1241" s="1" t="s">
        <v>118</v>
      </c>
      <c r="AA1241" s="1" t="s">
        <v>9792</v>
      </c>
      <c r="AB1241" s="1" t="s">
        <v>325</v>
      </c>
      <c r="AC1241" s="1" t="s">
        <v>105</v>
      </c>
      <c r="AD1241" s="1" t="s">
        <v>104</v>
      </c>
      <c r="AE1241" s="1" t="s">
        <v>9668</v>
      </c>
      <c r="AF1241" s="1" t="s">
        <v>108</v>
      </c>
      <c r="AG1241" s="1" t="s">
        <v>96</v>
      </c>
      <c r="AH1241" s="1" t="s">
        <v>8842</v>
      </c>
      <c r="AI1241" s="1" t="s">
        <v>326</v>
      </c>
      <c r="AJ1241" s="1" t="s">
        <v>91</v>
      </c>
      <c r="AK1241" s="57">
        <v>4</v>
      </c>
      <c r="AL1241" s="1" t="s">
        <v>8653</v>
      </c>
      <c r="AM1241" s="1" t="s">
        <v>119</v>
      </c>
      <c r="AN1241" s="1" t="s">
        <v>95</v>
      </c>
      <c r="AO1241" s="1"/>
      <c r="AP1241" s="1"/>
      <c r="AQ1241" s="1"/>
      <c r="AR1241" s="1"/>
      <c r="AS1241" s="1"/>
      <c r="AT1241" s="1"/>
      <c r="AU1241" s="1"/>
      <c r="AV1241" s="1" t="s">
        <v>9792</v>
      </c>
      <c r="AW1241" s="1" t="s">
        <v>326</v>
      </c>
      <c r="AX1241" s="1" t="s">
        <v>91</v>
      </c>
      <c r="AY1241" s="57">
        <v>5</v>
      </c>
      <c r="AZ1241" s="1" t="s">
        <v>9668</v>
      </c>
      <c r="BA1241" s="1" t="s">
        <v>108</v>
      </c>
      <c r="BB1241" s="1" t="s">
        <v>96</v>
      </c>
      <c r="BC1241" s="1" t="s">
        <v>10171</v>
      </c>
      <c r="BD1241" s="1" t="s">
        <v>326</v>
      </c>
      <c r="BE1241" s="1" t="s">
        <v>91</v>
      </c>
      <c r="BF1241" s="57">
        <v>6</v>
      </c>
      <c r="BG1241" s="1" t="s">
        <v>10264</v>
      </c>
      <c r="BH1241" s="1" t="s">
        <v>90</v>
      </c>
      <c r="BI1241" s="1" t="s">
        <v>96</v>
      </c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 t="s">
        <v>8842</v>
      </c>
      <c r="CM1241" s="1" t="s">
        <v>325</v>
      </c>
      <c r="CN1241" s="1" t="s">
        <v>105</v>
      </c>
      <c r="CO1241" s="1" t="s">
        <v>130</v>
      </c>
      <c r="CP1241" s="1" t="s">
        <v>8653</v>
      </c>
      <c r="CQ1241" s="1" t="s">
        <v>119</v>
      </c>
      <c r="CR1241" s="1" t="s">
        <v>95</v>
      </c>
    </row>
    <row r="1242" spans="1:96" x14ac:dyDescent="0.3">
      <c r="A1242" s="1" t="s">
        <v>914</v>
      </c>
      <c r="B1242" s="1" t="s">
        <v>915</v>
      </c>
      <c r="C1242" s="1" t="s">
        <v>97</v>
      </c>
      <c r="D1242" s="1" t="s">
        <v>3185</v>
      </c>
      <c r="E1242" s="1" t="s">
        <v>1111</v>
      </c>
      <c r="F1242" s="1" t="s">
        <v>96</v>
      </c>
      <c r="G1242" s="1" t="s">
        <v>118</v>
      </c>
      <c r="H1242" s="1" t="s">
        <v>231</v>
      </c>
      <c r="I1242" s="1" t="s">
        <v>127</v>
      </c>
      <c r="J1242" s="1" t="s">
        <v>90</v>
      </c>
      <c r="K1242" s="1">
        <v>15</v>
      </c>
      <c r="L1242" s="1" t="s">
        <v>101</v>
      </c>
      <c r="M1242" s="1" t="s">
        <v>325</v>
      </c>
      <c r="N1242" s="1" t="s">
        <v>105</v>
      </c>
      <c r="O1242" s="1" t="s">
        <v>92</v>
      </c>
      <c r="P1242">
        <v>91</v>
      </c>
      <c r="Q1242" s="1" t="str">
        <f>VLOOKUP([1]!Tabla1[[#This Row],[RENAES]],[2]EESS!$1:$1048576,6,FALSE)</f>
        <v>REQUENA</v>
      </c>
      <c r="R1242" s="1" t="str">
        <f>VLOOKUP([1]!Tabla1[[#This Row],[RENAES]],[2]EESS!$1:$1048576,7,FALSE)</f>
        <v>REQUENA</v>
      </c>
      <c r="S1242" s="1" t="str">
        <f>VLOOKUP([1]!Tabla1[[#This Row],[RENAES]],[2]EESS!$1:$1048576,10,FALSE)</f>
        <v>REQUENA</v>
      </c>
      <c r="T1242" s="1" t="s">
        <v>1169</v>
      </c>
      <c r="U1242" s="1" t="s">
        <v>326</v>
      </c>
      <c r="V1242" s="1" t="s">
        <v>91</v>
      </c>
      <c r="W1242" s="57">
        <v>3</v>
      </c>
      <c r="X1242" s="1" t="s">
        <v>231</v>
      </c>
      <c r="Y1242" s="1" t="s">
        <v>127</v>
      </c>
      <c r="Z1242" s="1" t="s">
        <v>90</v>
      </c>
      <c r="AA1242" s="1" t="s">
        <v>3203</v>
      </c>
      <c r="AB1242" s="1" t="s">
        <v>325</v>
      </c>
      <c r="AC1242" s="1" t="s">
        <v>105</v>
      </c>
      <c r="AD1242" s="1" t="s">
        <v>104</v>
      </c>
      <c r="AE1242" s="1" t="s">
        <v>249</v>
      </c>
      <c r="AF1242" s="1" t="s">
        <v>95</v>
      </c>
      <c r="AG1242" s="1" t="s">
        <v>102</v>
      </c>
      <c r="AH1242" s="1" t="s">
        <v>1170</v>
      </c>
      <c r="AI1242" s="1" t="s">
        <v>326</v>
      </c>
      <c r="AJ1242" s="1" t="s">
        <v>91</v>
      </c>
      <c r="AK1242" s="57">
        <v>4</v>
      </c>
      <c r="AL1242" s="1" t="s">
        <v>270</v>
      </c>
      <c r="AM1242" s="1" t="s">
        <v>99</v>
      </c>
      <c r="AN1242" s="1" t="s">
        <v>102</v>
      </c>
      <c r="AO1242" s="1"/>
      <c r="AP1242" s="1"/>
      <c r="AQ1242" s="1"/>
      <c r="AR1242" s="1"/>
      <c r="AS1242" s="1"/>
      <c r="AT1242" s="1"/>
      <c r="AU1242" s="1"/>
      <c r="AV1242" s="1" t="s">
        <v>2538</v>
      </c>
      <c r="AW1242" s="1" t="s">
        <v>326</v>
      </c>
      <c r="AX1242" s="1" t="s">
        <v>91</v>
      </c>
      <c r="AY1242" s="57">
        <v>6</v>
      </c>
      <c r="AZ1242" s="1" t="s">
        <v>329</v>
      </c>
      <c r="BA1242" s="1" t="s">
        <v>90</v>
      </c>
      <c r="BB1242" s="1" t="s">
        <v>99</v>
      </c>
      <c r="BC1242" s="1" t="s">
        <v>4842</v>
      </c>
      <c r="BD1242" s="1" t="s">
        <v>326</v>
      </c>
      <c r="BE1242" s="1" t="s">
        <v>91</v>
      </c>
      <c r="BF1242" s="57">
        <v>6</v>
      </c>
      <c r="BG1242" s="1" t="s">
        <v>256</v>
      </c>
      <c r="BH1242" s="1" t="s">
        <v>96</v>
      </c>
      <c r="BI1242" s="1" t="s">
        <v>90</v>
      </c>
      <c r="BJ1242" s="1" t="s">
        <v>4247</v>
      </c>
      <c r="BK1242" s="1" t="s">
        <v>326</v>
      </c>
      <c r="BL1242" s="1" t="s">
        <v>91</v>
      </c>
      <c r="BM1242" s="57">
        <v>7</v>
      </c>
      <c r="BN1242" s="1" t="s">
        <v>164</v>
      </c>
      <c r="BO1242" s="1" t="s">
        <v>99</v>
      </c>
      <c r="BP1242" s="1" t="s">
        <v>99</v>
      </c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 t="s">
        <v>5365</v>
      </c>
      <c r="CF1242" s="1" t="s">
        <v>326</v>
      </c>
      <c r="CG1242" s="1" t="s">
        <v>91</v>
      </c>
      <c r="CH1242" s="1" t="s">
        <v>123</v>
      </c>
      <c r="CI1242" s="1" t="s">
        <v>5969</v>
      </c>
      <c r="CJ1242" s="1" t="s">
        <v>100</v>
      </c>
      <c r="CK1242" s="1" t="s">
        <v>119</v>
      </c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791</v>
      </c>
      <c r="B1243" s="1" t="s">
        <v>9359</v>
      </c>
      <c r="C1243" s="1" t="s">
        <v>97</v>
      </c>
      <c r="D1243" s="1" t="s">
        <v>3185</v>
      </c>
      <c r="E1243" s="1" t="s">
        <v>1111</v>
      </c>
      <c r="F1243" s="1" t="s">
        <v>127</v>
      </c>
      <c r="G1243" s="1" t="s">
        <v>114</v>
      </c>
      <c r="H1243" s="1" t="s">
        <v>9360</v>
      </c>
      <c r="I1243" s="1" t="s">
        <v>96</v>
      </c>
      <c r="J1243" s="1" t="s">
        <v>102</v>
      </c>
      <c r="K1243" s="1">
        <v>18</v>
      </c>
      <c r="L1243" s="1" t="s">
        <v>101</v>
      </c>
      <c r="M1243" s="1" t="s">
        <v>325</v>
      </c>
      <c r="N1243" s="1" t="s">
        <v>91</v>
      </c>
      <c r="O1243" s="32"/>
      <c r="P1243">
        <v>222</v>
      </c>
      <c r="Q1243" s="1" t="str">
        <f>VLOOKUP([1]!Tabla1[[#This Row],[RENAES]],[2]EESS!$1:$1048576,6,FALSE)</f>
        <v>REQUENA</v>
      </c>
      <c r="R1243" s="1" t="str">
        <f>VLOOKUP([1]!Tabla1[[#This Row],[RENAES]],[2]EESS!$1:$1048576,7,FALSE)</f>
        <v>BRETAÑA</v>
      </c>
      <c r="S1243" s="1" t="str">
        <f>VLOOKUP([1]!Tabla1[[#This Row],[RENAES]],[2]EESS!$1:$1048576,10,FALSE)</f>
        <v>BRETAÑA</v>
      </c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3853</v>
      </c>
      <c r="B1244" s="1" t="s">
        <v>3854</v>
      </c>
      <c r="C1244" s="1" t="s">
        <v>97</v>
      </c>
      <c r="D1244" s="1" t="s">
        <v>4614</v>
      </c>
      <c r="E1244" s="1" t="s">
        <v>1111</v>
      </c>
      <c r="F1244" s="1" t="s">
        <v>96</v>
      </c>
      <c r="G1244" s="1" t="s">
        <v>109</v>
      </c>
      <c r="H1244" s="1" t="s">
        <v>4274</v>
      </c>
      <c r="I1244" s="1" t="s">
        <v>96</v>
      </c>
      <c r="J1244" s="1" t="s">
        <v>96</v>
      </c>
      <c r="K1244" s="1">
        <v>29</v>
      </c>
      <c r="L1244" s="1" t="s">
        <v>101</v>
      </c>
      <c r="M1244" s="1" t="s">
        <v>325</v>
      </c>
      <c r="N1244" s="1" t="s">
        <v>105</v>
      </c>
      <c r="O1244" s="1" t="s">
        <v>104</v>
      </c>
      <c r="P1244">
        <v>239</v>
      </c>
      <c r="Q1244" s="1" t="str">
        <f>VLOOKUP([1]!Tabla1[[#This Row],[RENAES]],[2]EESS!$1:$1048576,6,FALSE)</f>
        <v>DATEM DEL MARAÑON</v>
      </c>
      <c r="R1244" s="1" t="str">
        <f>VLOOKUP([1]!Tabla1[[#This Row],[RENAES]],[2]EESS!$1:$1048576,7,FALSE)</f>
        <v>MANSERICHE</v>
      </c>
      <c r="S1244" s="1" t="str">
        <f>VLOOKUP([1]!Tabla1[[#This Row],[RENAES]],[2]EESS!$1:$1048576,10,FALSE)</f>
        <v>SAN JUAN DEL MARAÑON</v>
      </c>
      <c r="T1244" s="1" t="s">
        <v>1163</v>
      </c>
      <c r="U1244" s="1" t="s">
        <v>326</v>
      </c>
      <c r="V1244" s="1" t="s">
        <v>91</v>
      </c>
      <c r="W1244" s="57">
        <v>2</v>
      </c>
      <c r="X1244" s="1" t="s">
        <v>4274</v>
      </c>
      <c r="Y1244" s="1" t="s">
        <v>96</v>
      </c>
      <c r="Z1244" s="1" t="s">
        <v>96</v>
      </c>
      <c r="AA1244" s="1" t="s">
        <v>1160</v>
      </c>
      <c r="AB1244" s="1" t="s">
        <v>325</v>
      </c>
      <c r="AC1244" s="1" t="s">
        <v>91</v>
      </c>
      <c r="AD1244" s="1" t="s">
        <v>104</v>
      </c>
      <c r="AE1244" s="1" t="s">
        <v>3855</v>
      </c>
      <c r="AF1244" s="1" t="s">
        <v>96</v>
      </c>
      <c r="AG1244" s="1" t="s">
        <v>109</v>
      </c>
      <c r="AH1244" s="1" t="s">
        <v>1160</v>
      </c>
      <c r="AI1244" s="1" t="s">
        <v>326</v>
      </c>
      <c r="AJ1244" s="1" t="s">
        <v>91</v>
      </c>
      <c r="AK1244" s="57">
        <v>1</v>
      </c>
      <c r="AL1244" s="1" t="s">
        <v>3855</v>
      </c>
      <c r="AM1244" s="1" t="s">
        <v>96</v>
      </c>
      <c r="AN1244" s="1" t="s">
        <v>109</v>
      </c>
      <c r="AO1244" s="1" t="s">
        <v>2903</v>
      </c>
      <c r="AP1244" s="1" t="s">
        <v>325</v>
      </c>
      <c r="AQ1244" s="1" t="s">
        <v>105</v>
      </c>
      <c r="AR1244" s="1" t="s">
        <v>104</v>
      </c>
      <c r="AS1244" s="1" t="s">
        <v>4274</v>
      </c>
      <c r="AT1244" s="1" t="s">
        <v>96</v>
      </c>
      <c r="AU1244" s="1" t="s">
        <v>96</v>
      </c>
      <c r="AV1244" s="1" t="s">
        <v>2903</v>
      </c>
      <c r="AW1244" s="1" t="s">
        <v>326</v>
      </c>
      <c r="AX1244" s="1" t="s">
        <v>91</v>
      </c>
      <c r="AY1244" s="57">
        <v>2</v>
      </c>
      <c r="AZ1244" s="1" t="s">
        <v>4274</v>
      </c>
      <c r="BA1244" s="1" t="s">
        <v>96</v>
      </c>
      <c r="BB1244" s="1" t="s">
        <v>96</v>
      </c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4666</v>
      </c>
      <c r="B1245" s="1" t="s">
        <v>4667</v>
      </c>
      <c r="C1245" s="1" t="s">
        <v>97</v>
      </c>
      <c r="D1245" s="1" t="s">
        <v>4614</v>
      </c>
      <c r="E1245" s="1" t="s">
        <v>1111</v>
      </c>
      <c r="F1245" s="1" t="s">
        <v>99</v>
      </c>
      <c r="G1245" s="1" t="s">
        <v>119</v>
      </c>
      <c r="H1245" s="1" t="s">
        <v>219</v>
      </c>
      <c r="I1245" s="1" t="s">
        <v>96</v>
      </c>
      <c r="J1245" s="1" t="s">
        <v>96</v>
      </c>
      <c r="K1245" s="1">
        <v>18</v>
      </c>
      <c r="L1245" s="1" t="s">
        <v>101</v>
      </c>
      <c r="M1245" s="1" t="s">
        <v>325</v>
      </c>
      <c r="N1245" s="1" t="s">
        <v>91</v>
      </c>
      <c r="O1245" s="1" t="s">
        <v>104</v>
      </c>
      <c r="P1245">
        <v>251</v>
      </c>
      <c r="Q1245" s="1" t="str">
        <f>VLOOKUP([1]!Tabla1[[#This Row],[RENAES]],[2]EESS!$1:$1048576,6,FALSE)</f>
        <v>DATEM DEL MARAÑON</v>
      </c>
      <c r="R1245" s="1" t="str">
        <f>VLOOKUP([1]!Tabla1[[#This Row],[RENAES]],[2]EESS!$1:$1048576,7,FALSE)</f>
        <v>MANSERICHE</v>
      </c>
      <c r="S1245" s="1" t="str">
        <f>VLOOKUP([1]!Tabla1[[#This Row],[RENAES]],[2]EESS!$1:$1048576,10,FALSE)</f>
        <v>SAN JUAN DEL MARAÑON</v>
      </c>
      <c r="T1245" s="1" t="s">
        <v>4221</v>
      </c>
      <c r="U1245" s="1" t="s">
        <v>326</v>
      </c>
      <c r="V1245" s="1" t="s">
        <v>91</v>
      </c>
      <c r="W1245" s="57">
        <v>1</v>
      </c>
      <c r="X1245" s="1" t="s">
        <v>219</v>
      </c>
      <c r="Y1245" s="1" t="s">
        <v>96</v>
      </c>
      <c r="Z1245" s="1" t="s">
        <v>96</v>
      </c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9855</v>
      </c>
      <c r="B1246" s="1" t="s">
        <v>9856</v>
      </c>
      <c r="C1246" s="1" t="s">
        <v>97</v>
      </c>
      <c r="D1246" s="1" t="s">
        <v>3185</v>
      </c>
      <c r="E1246" s="1" t="s">
        <v>1111</v>
      </c>
      <c r="F1246" s="1" t="s">
        <v>127</v>
      </c>
      <c r="G1246" s="1" t="s">
        <v>111</v>
      </c>
      <c r="H1246" s="1" t="s">
        <v>157</v>
      </c>
      <c r="I1246" s="1" t="s">
        <v>96</v>
      </c>
      <c r="J1246" s="1" t="s">
        <v>119</v>
      </c>
      <c r="K1246" s="1">
        <v>17</v>
      </c>
      <c r="L1246" s="1" t="s">
        <v>101</v>
      </c>
      <c r="M1246" s="1" t="s">
        <v>325</v>
      </c>
      <c r="N1246" s="1" t="s">
        <v>91</v>
      </c>
      <c r="O1246" s="1" t="s">
        <v>104</v>
      </c>
      <c r="P1246">
        <v>251</v>
      </c>
      <c r="Q1246" s="1" t="str">
        <f>VLOOKUP([1]!Tabla1[[#This Row],[RENAES]],[2]EESS!$1:$1048576,6,FALSE)</f>
        <v>REQUENA</v>
      </c>
      <c r="R1246" s="1" t="str">
        <f>VLOOKUP([1]!Tabla1[[#This Row],[RENAES]],[2]EESS!$1:$1048576,7,FALSE)</f>
        <v>REQUENA</v>
      </c>
      <c r="S1246" s="1" t="str">
        <f>VLOOKUP([1]!Tabla1[[#This Row],[RENAES]],[2]EESS!$1:$1048576,10,FALSE)</f>
        <v>REQUENA</v>
      </c>
      <c r="T1246" s="1" t="s">
        <v>9024</v>
      </c>
      <c r="U1246" s="1" t="s">
        <v>326</v>
      </c>
      <c r="V1246" s="1" t="s">
        <v>91</v>
      </c>
      <c r="W1246" s="57">
        <v>1</v>
      </c>
      <c r="X1246" s="1" t="s">
        <v>157</v>
      </c>
      <c r="Y1246" s="1" t="s">
        <v>96</v>
      </c>
      <c r="Z1246" s="1" t="s">
        <v>119</v>
      </c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1020</v>
      </c>
      <c r="B1247" s="1" t="s">
        <v>1578</v>
      </c>
      <c r="C1247" s="1" t="s">
        <v>97</v>
      </c>
      <c r="D1247" s="1" t="s">
        <v>3185</v>
      </c>
      <c r="E1247" s="1" t="s">
        <v>1111</v>
      </c>
      <c r="F1247" s="1" t="s">
        <v>90</v>
      </c>
      <c r="G1247" s="1" t="s">
        <v>95</v>
      </c>
      <c r="H1247" s="1" t="s">
        <v>264</v>
      </c>
      <c r="I1247" s="1" t="s">
        <v>107</v>
      </c>
      <c r="J1247" s="1" t="s">
        <v>96</v>
      </c>
      <c r="K1247" s="1">
        <v>16</v>
      </c>
      <c r="L1247" s="1" t="s">
        <v>101</v>
      </c>
      <c r="M1247" s="1" t="s">
        <v>325</v>
      </c>
      <c r="N1247" s="1" t="s">
        <v>91</v>
      </c>
      <c r="O1247" s="1" t="s">
        <v>104</v>
      </c>
      <c r="P1247">
        <v>212</v>
      </c>
      <c r="Q1247" s="1" t="str">
        <f>VLOOKUP([1]!Tabla1[[#This Row],[RENAES]],[2]EESS!$1:$1048576,6,FALSE)</f>
        <v>REQUENA</v>
      </c>
      <c r="R1247" s="1" t="str">
        <f>VLOOKUP([1]!Tabla1[[#This Row],[RENAES]],[2]EESS!$1:$1048576,7,FALSE)</f>
        <v>REQUENA</v>
      </c>
      <c r="S1247" s="1" t="str">
        <f>VLOOKUP([1]!Tabla1[[#This Row],[RENAES]],[2]EESS!$1:$1048576,10,FALSE)</f>
        <v>REQUENA</v>
      </c>
      <c r="T1247" s="1" t="s">
        <v>2874</v>
      </c>
      <c r="U1247" s="1" t="s">
        <v>326</v>
      </c>
      <c r="V1247" s="1" t="s">
        <v>91</v>
      </c>
      <c r="W1247" s="57">
        <v>3</v>
      </c>
      <c r="X1247" s="1" t="s">
        <v>4040</v>
      </c>
      <c r="Y1247" s="1" t="s">
        <v>107</v>
      </c>
      <c r="Z1247" s="1" t="s">
        <v>96</v>
      </c>
      <c r="AA1247" s="1" t="s">
        <v>4221</v>
      </c>
      <c r="AB1247" s="1" t="s">
        <v>325</v>
      </c>
      <c r="AC1247" s="1" t="s">
        <v>105</v>
      </c>
      <c r="AD1247" s="1" t="s">
        <v>104</v>
      </c>
      <c r="AE1247" s="1" t="s">
        <v>4038</v>
      </c>
      <c r="AF1247" s="1" t="s">
        <v>127</v>
      </c>
      <c r="AG1247" s="1" t="s">
        <v>95</v>
      </c>
      <c r="AH1247" s="1" t="s">
        <v>4221</v>
      </c>
      <c r="AI1247" s="1" t="s">
        <v>326</v>
      </c>
      <c r="AJ1247" s="1" t="s">
        <v>91</v>
      </c>
      <c r="AK1247" s="57">
        <v>4</v>
      </c>
      <c r="AL1247" s="1" t="s">
        <v>4038</v>
      </c>
      <c r="AM1247" s="1" t="s">
        <v>127</v>
      </c>
      <c r="AN1247" s="1" t="s">
        <v>95</v>
      </c>
      <c r="AO1247" s="1"/>
      <c r="AP1247" s="1"/>
      <c r="AQ1247" s="1"/>
      <c r="AR1247" s="1"/>
      <c r="AS1247" s="1"/>
      <c r="AT1247" s="1"/>
      <c r="AU1247" s="1"/>
      <c r="AV1247" s="1" t="s">
        <v>5388</v>
      </c>
      <c r="AW1247" s="1" t="s">
        <v>326</v>
      </c>
      <c r="AX1247" s="1" t="s">
        <v>91</v>
      </c>
      <c r="AY1247" s="57">
        <v>5</v>
      </c>
      <c r="AZ1247" s="1" t="s">
        <v>5989</v>
      </c>
      <c r="BA1247" s="1" t="s">
        <v>96</v>
      </c>
      <c r="BB1247" s="1" t="s">
        <v>88</v>
      </c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1579</v>
      </c>
      <c r="B1248" s="1" t="s">
        <v>1580</v>
      </c>
      <c r="C1248" s="1" t="s">
        <v>97</v>
      </c>
      <c r="D1248" s="1" t="s">
        <v>3185</v>
      </c>
      <c r="E1248" s="1" t="s">
        <v>1111</v>
      </c>
      <c r="F1248" s="1" t="s">
        <v>96</v>
      </c>
      <c r="G1248" s="1" t="s">
        <v>119</v>
      </c>
      <c r="H1248" s="1" t="s">
        <v>1552</v>
      </c>
      <c r="I1248" s="1" t="s">
        <v>99</v>
      </c>
      <c r="J1248" s="1" t="s">
        <v>100</v>
      </c>
      <c r="K1248" s="1">
        <v>18</v>
      </c>
      <c r="L1248" s="1" t="s">
        <v>101</v>
      </c>
      <c r="M1248" s="1" t="s">
        <v>325</v>
      </c>
      <c r="N1248" s="1" t="s">
        <v>91</v>
      </c>
      <c r="O1248" s="1" t="s">
        <v>104</v>
      </c>
      <c r="P1248">
        <v>146</v>
      </c>
      <c r="Q1248" s="1" t="str">
        <f>VLOOKUP([1]!Tabla1[[#This Row],[RENAES]],[2]EESS!$1:$1048576,6,FALSE)</f>
        <v>MAYNAS CIUDAD</v>
      </c>
      <c r="R1248" s="1" t="str">
        <f>VLOOKUP([1]!Tabla1[[#This Row],[RENAES]],[2]EESS!$1:$1048576,7,FALSE)</f>
        <v>IQUITOS NORTE</v>
      </c>
      <c r="S1248" s="1" t="str">
        <f>VLOOKUP([1]!Tabla1[[#This Row],[RENAES]],[2]EESS!$1:$1048576,10,FALSE)</f>
        <v>MORONACOCHA</v>
      </c>
      <c r="T1248" s="1" t="s">
        <v>1117</v>
      </c>
      <c r="U1248" s="1" t="s">
        <v>326</v>
      </c>
      <c r="V1248" s="1" t="s">
        <v>91</v>
      </c>
      <c r="W1248" s="57">
        <v>1</v>
      </c>
      <c r="X1248" s="1" t="s">
        <v>1552</v>
      </c>
      <c r="Y1248" s="1" t="s">
        <v>99</v>
      </c>
      <c r="Z1248" s="1" t="s">
        <v>100</v>
      </c>
      <c r="AA1248" s="1" t="s">
        <v>1160</v>
      </c>
      <c r="AB1248" s="1" t="s">
        <v>325</v>
      </c>
      <c r="AC1248" s="1" t="s">
        <v>91</v>
      </c>
      <c r="AD1248" s="1" t="s">
        <v>104</v>
      </c>
      <c r="AE1248" s="1" t="s">
        <v>1581</v>
      </c>
      <c r="AF1248" s="1" t="s">
        <v>88</v>
      </c>
      <c r="AG1248" s="1" t="s">
        <v>95</v>
      </c>
      <c r="AH1248" s="1" t="s">
        <v>1160</v>
      </c>
      <c r="AI1248" s="1" t="s">
        <v>326</v>
      </c>
      <c r="AJ1248" s="1" t="s">
        <v>91</v>
      </c>
      <c r="AK1248" s="57">
        <v>2</v>
      </c>
      <c r="AL1248" s="1" t="s">
        <v>1581</v>
      </c>
      <c r="AM1248" s="1" t="s">
        <v>88</v>
      </c>
      <c r="AN1248" s="1" t="s">
        <v>95</v>
      </c>
      <c r="AO1248" s="1"/>
      <c r="AP1248" s="1"/>
      <c r="AQ1248" s="1"/>
      <c r="AR1248" s="1"/>
      <c r="AS1248" s="1"/>
      <c r="AT1248" s="1"/>
      <c r="AU1248" s="1"/>
      <c r="AV1248" s="1" t="s">
        <v>2521</v>
      </c>
      <c r="AW1248" s="1" t="s">
        <v>326</v>
      </c>
      <c r="AX1248" s="1" t="s">
        <v>91</v>
      </c>
      <c r="AY1248" s="57">
        <v>2</v>
      </c>
      <c r="AZ1248" s="1" t="s">
        <v>1553</v>
      </c>
      <c r="BA1248" s="1" t="s">
        <v>99</v>
      </c>
      <c r="BB1248" s="1" t="s">
        <v>122</v>
      </c>
      <c r="BC1248" s="1" t="s">
        <v>3200</v>
      </c>
      <c r="BD1248" s="1" t="s">
        <v>326</v>
      </c>
      <c r="BE1248" s="1" t="s">
        <v>91</v>
      </c>
      <c r="BF1248" s="57">
        <v>4</v>
      </c>
      <c r="BG1248" s="1" t="s">
        <v>318</v>
      </c>
      <c r="BH1248" s="1" t="s">
        <v>90</v>
      </c>
      <c r="BI1248" s="1" t="s">
        <v>127</v>
      </c>
      <c r="BJ1248" s="1" t="s">
        <v>4824</v>
      </c>
      <c r="BK1248" s="1" t="s">
        <v>326</v>
      </c>
      <c r="BL1248" s="1" t="s">
        <v>91</v>
      </c>
      <c r="BM1248" s="57">
        <v>5</v>
      </c>
      <c r="BN1248" s="1" t="s">
        <v>3588</v>
      </c>
      <c r="BO1248" s="1" t="s">
        <v>118</v>
      </c>
      <c r="BP1248" s="1" t="s">
        <v>118</v>
      </c>
      <c r="BQ1248" s="1" t="s">
        <v>4213</v>
      </c>
      <c r="BR1248" s="1" t="s">
        <v>326</v>
      </c>
      <c r="BS1248" s="1" t="s">
        <v>91</v>
      </c>
      <c r="BT1248" s="57">
        <v>6</v>
      </c>
      <c r="BU1248" s="1" t="s">
        <v>318</v>
      </c>
      <c r="BV1248" s="1" t="s">
        <v>99</v>
      </c>
      <c r="BW1248" s="1" t="s">
        <v>111</v>
      </c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1755</v>
      </c>
      <c r="B1249" s="1" t="s">
        <v>4347</v>
      </c>
      <c r="C1249" s="1" t="s">
        <v>97</v>
      </c>
      <c r="D1249" s="1" t="s">
        <v>3185</v>
      </c>
      <c r="E1249" s="1" t="s">
        <v>1111</v>
      </c>
      <c r="F1249" s="1" t="s">
        <v>99</v>
      </c>
      <c r="G1249" s="1" t="s">
        <v>109</v>
      </c>
      <c r="H1249" s="1" t="s">
        <v>4348</v>
      </c>
      <c r="I1249" s="1" t="s">
        <v>88</v>
      </c>
      <c r="J1249" s="1" t="s">
        <v>96</v>
      </c>
      <c r="K1249" s="1">
        <v>16</v>
      </c>
      <c r="L1249" s="1" t="s">
        <v>101</v>
      </c>
      <c r="M1249" s="1" t="s">
        <v>325</v>
      </c>
      <c r="N1249" s="1" t="s">
        <v>91</v>
      </c>
      <c r="O1249" s="1" t="s">
        <v>104</v>
      </c>
      <c r="P1249">
        <v>232</v>
      </c>
      <c r="Q1249" s="1" t="str">
        <f>VLOOKUP([1]!Tabla1[[#This Row],[RENAES]],[2]EESS!$1:$1048576,6,FALSE)</f>
        <v>UCAYALI</v>
      </c>
      <c r="R1249" s="1" t="str">
        <f>VLOOKUP([1]!Tabla1[[#This Row],[RENAES]],[2]EESS!$1:$1048576,7,FALSE)</f>
        <v>CONTAMANA</v>
      </c>
      <c r="S1249" s="1" t="str">
        <f>VLOOKUP([1]!Tabla1[[#This Row],[RENAES]],[2]EESS!$1:$1048576,10,FALSE)</f>
        <v>ORELLANA</v>
      </c>
      <c r="T1249" s="1" t="s">
        <v>6717</v>
      </c>
      <c r="U1249" s="1" t="s">
        <v>326</v>
      </c>
      <c r="V1249" s="1" t="s">
        <v>91</v>
      </c>
      <c r="W1249" s="57">
        <v>1</v>
      </c>
      <c r="X1249" s="1" t="s">
        <v>186</v>
      </c>
      <c r="Y1249" s="1" t="s">
        <v>90</v>
      </c>
      <c r="Z1249" s="1" t="s">
        <v>88</v>
      </c>
      <c r="AA1249" s="1" t="s">
        <v>7650</v>
      </c>
      <c r="AB1249" s="1" t="s">
        <v>325</v>
      </c>
      <c r="AC1249" s="1" t="s">
        <v>105</v>
      </c>
      <c r="AD1249" s="1" t="s">
        <v>104</v>
      </c>
      <c r="AE1249" s="1" t="s">
        <v>8638</v>
      </c>
      <c r="AF1249" s="1" t="s">
        <v>96</v>
      </c>
      <c r="AG1249" s="1" t="s">
        <v>108</v>
      </c>
      <c r="AH1249" s="1" t="s">
        <v>7650</v>
      </c>
      <c r="AI1249" s="1" t="s">
        <v>326</v>
      </c>
      <c r="AJ1249" s="1" t="s">
        <v>91</v>
      </c>
      <c r="AK1249" s="57">
        <v>3</v>
      </c>
      <c r="AL1249" s="1" t="s">
        <v>8321</v>
      </c>
      <c r="AM1249" s="1" t="s">
        <v>96</v>
      </c>
      <c r="AN1249" s="1" t="s">
        <v>95</v>
      </c>
      <c r="AO1249" s="1" t="s">
        <v>9024</v>
      </c>
      <c r="AP1249" s="1" t="s">
        <v>325</v>
      </c>
      <c r="AQ1249" s="1" t="s">
        <v>105</v>
      </c>
      <c r="AR1249" s="1" t="s">
        <v>104</v>
      </c>
      <c r="AS1249" s="1" t="s">
        <v>5201</v>
      </c>
      <c r="AT1249" s="1" t="s">
        <v>99</v>
      </c>
      <c r="AU1249" s="1" t="s">
        <v>113</v>
      </c>
      <c r="AV1249" s="1" t="s">
        <v>9810</v>
      </c>
      <c r="AW1249" s="1" t="s">
        <v>326</v>
      </c>
      <c r="AX1249" s="1" t="s">
        <v>91</v>
      </c>
      <c r="AY1249" s="57">
        <v>4</v>
      </c>
      <c r="AZ1249" s="1" t="s">
        <v>2985</v>
      </c>
      <c r="BA1249" s="1" t="s">
        <v>111</v>
      </c>
      <c r="BB1249" s="1" t="s">
        <v>119</v>
      </c>
      <c r="BC1249" s="1" t="s">
        <v>10166</v>
      </c>
      <c r="BD1249" s="1" t="s">
        <v>326</v>
      </c>
      <c r="BE1249" s="1" t="s">
        <v>91</v>
      </c>
      <c r="BF1249" s="57">
        <v>5</v>
      </c>
      <c r="BG1249" s="1" t="s">
        <v>7710</v>
      </c>
      <c r="BH1249" s="1" t="s">
        <v>100</v>
      </c>
      <c r="BI1249" s="1" t="s">
        <v>107</v>
      </c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 t="s">
        <v>5929</v>
      </c>
      <c r="CF1249" s="1" t="s">
        <v>326</v>
      </c>
      <c r="CG1249" s="1" t="s">
        <v>91</v>
      </c>
      <c r="CH1249" s="1" t="s">
        <v>123</v>
      </c>
      <c r="CI1249" s="1" t="s">
        <v>6230</v>
      </c>
      <c r="CJ1249" s="1" t="s">
        <v>96</v>
      </c>
      <c r="CK1249" s="1" t="s">
        <v>99</v>
      </c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1007</v>
      </c>
      <c r="B1250" s="1" t="s">
        <v>1582</v>
      </c>
      <c r="C1250" s="1" t="s">
        <v>97</v>
      </c>
      <c r="D1250" s="1" t="s">
        <v>3185</v>
      </c>
      <c r="E1250" s="1" t="s">
        <v>1111</v>
      </c>
      <c r="F1250" s="1" t="s">
        <v>96</v>
      </c>
      <c r="G1250" s="1" t="s">
        <v>122</v>
      </c>
      <c r="H1250" s="1" t="s">
        <v>1379</v>
      </c>
      <c r="I1250" s="1" t="s">
        <v>96</v>
      </c>
      <c r="J1250" s="1" t="s">
        <v>115</v>
      </c>
      <c r="K1250" s="1">
        <v>18</v>
      </c>
      <c r="L1250" s="1" t="s">
        <v>101</v>
      </c>
      <c r="M1250" s="1" t="s">
        <v>325</v>
      </c>
      <c r="N1250" s="1" t="s">
        <v>91</v>
      </c>
      <c r="O1250" s="32"/>
      <c r="P1250">
        <v>93</v>
      </c>
      <c r="Q1250" s="1" t="str">
        <f>VLOOKUP([1]!Tabla1[[#This Row],[RENAES]],[2]EESS!$1:$1048576,6,FALSE)</f>
        <v>NO PERTENECE A NINGUNA RED</v>
      </c>
      <c r="R1250" s="1" t="str">
        <f>VLOOKUP([1]!Tabla1[[#This Row],[RENAES]],[2]EESS!$1:$1048576,7,FALSE)</f>
        <v>NO PERTENECE A NINGUNA MICRORED</v>
      </c>
      <c r="S1250" s="1" t="str">
        <f>VLOOKUP([1]!Tabla1[[#This Row],[RENAES]],[2]EESS!$1:$1048576,10,FALSE)</f>
        <v>HOSPITAL IQUITOS "Cesar Garayar Garcia"</v>
      </c>
      <c r="T1250" s="1" t="s">
        <v>8861</v>
      </c>
      <c r="U1250" s="1" t="s">
        <v>326</v>
      </c>
      <c r="V1250" s="1" t="s">
        <v>91</v>
      </c>
      <c r="W1250" s="57">
        <v>6</v>
      </c>
      <c r="X1250" s="1" t="s">
        <v>89</v>
      </c>
      <c r="Y1250" s="1" t="s">
        <v>121</v>
      </c>
      <c r="Z1250" s="1" t="s">
        <v>111</v>
      </c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 t="s">
        <v>9566</v>
      </c>
      <c r="CF1250" s="1" t="s">
        <v>326</v>
      </c>
      <c r="CG1250" s="1" t="s">
        <v>91</v>
      </c>
      <c r="CH1250" s="1" t="s">
        <v>123</v>
      </c>
      <c r="CI1250" s="1" t="s">
        <v>9912</v>
      </c>
      <c r="CJ1250" s="1" t="s">
        <v>100</v>
      </c>
      <c r="CK1250" s="1" t="s">
        <v>113</v>
      </c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1583</v>
      </c>
      <c r="B1251" s="1" t="s">
        <v>1584</v>
      </c>
      <c r="C1251" s="1" t="s">
        <v>97</v>
      </c>
      <c r="D1251" s="1" t="s">
        <v>3185</v>
      </c>
      <c r="E1251" s="1" t="s">
        <v>1111</v>
      </c>
      <c r="F1251" s="1" t="s">
        <v>96</v>
      </c>
      <c r="G1251" s="1" t="s">
        <v>169</v>
      </c>
      <c r="H1251" s="1" t="s">
        <v>347</v>
      </c>
      <c r="I1251" s="1" t="s">
        <v>90</v>
      </c>
      <c r="J1251" s="1" t="s">
        <v>119</v>
      </c>
      <c r="K1251" s="1">
        <v>30</v>
      </c>
      <c r="L1251" s="1" t="s">
        <v>101</v>
      </c>
      <c r="M1251" s="1" t="s">
        <v>325</v>
      </c>
      <c r="N1251" s="1" t="s">
        <v>91</v>
      </c>
      <c r="O1251" s="1" t="s">
        <v>104</v>
      </c>
      <c r="P1251">
        <v>11</v>
      </c>
      <c r="Q1251" s="1" t="str">
        <f>VLOOKUP([1]!Tabla1[[#This Row],[RENAES]],[2]EESS!$1:$1048576,6,FALSE)</f>
        <v>NO PERTENECE A NINGUNA RED</v>
      </c>
      <c r="R1251" s="1" t="str">
        <f>VLOOKUP([1]!Tabla1[[#This Row],[RENAES]],[2]EESS!$1:$1048576,7,FALSE)</f>
        <v>NO PERTENECE A NINGUNA MICRORED</v>
      </c>
      <c r="S1251" s="1" t="str">
        <f>VLOOKUP([1]!Tabla1[[#This Row],[RENAES]],[2]EESS!$1:$1048576,10,FALSE)</f>
        <v>HOSP Santa Gema de Yurimaguas</v>
      </c>
      <c r="T1251" s="1" t="s">
        <v>1186</v>
      </c>
      <c r="U1251" s="1" t="s">
        <v>326</v>
      </c>
      <c r="V1251" s="1" t="s">
        <v>91</v>
      </c>
      <c r="W1251" s="57">
        <v>1</v>
      </c>
      <c r="X1251" s="1" t="s">
        <v>347</v>
      </c>
      <c r="Y1251" s="1" t="s">
        <v>90</v>
      </c>
      <c r="Z1251" s="1" t="s">
        <v>119</v>
      </c>
      <c r="AA1251" s="1" t="s">
        <v>3200</v>
      </c>
      <c r="AB1251" s="1" t="s">
        <v>325</v>
      </c>
      <c r="AC1251" s="1" t="s">
        <v>105</v>
      </c>
      <c r="AD1251" s="32"/>
      <c r="AE1251" s="1" t="s">
        <v>365</v>
      </c>
      <c r="AF1251" s="1" t="s">
        <v>95</v>
      </c>
      <c r="AG1251" s="1" t="s">
        <v>95</v>
      </c>
      <c r="AH1251" s="1" t="s">
        <v>3200</v>
      </c>
      <c r="AI1251" s="1" t="s">
        <v>326</v>
      </c>
      <c r="AJ1251" s="1" t="s">
        <v>91</v>
      </c>
      <c r="AK1251" s="57">
        <v>2</v>
      </c>
      <c r="AL1251" s="1" t="s">
        <v>365</v>
      </c>
      <c r="AM1251" s="1" t="s">
        <v>95</v>
      </c>
      <c r="AN1251" s="1" t="s">
        <v>95</v>
      </c>
      <c r="AO1251" s="1" t="s">
        <v>4213</v>
      </c>
      <c r="AP1251" s="1" t="s">
        <v>325</v>
      </c>
      <c r="AQ1251" s="1" t="s">
        <v>91</v>
      </c>
      <c r="AR1251" s="1" t="s">
        <v>104</v>
      </c>
      <c r="AS1251" s="1" t="s">
        <v>347</v>
      </c>
      <c r="AT1251" s="1" t="s">
        <v>102</v>
      </c>
      <c r="AU1251" s="1" t="s">
        <v>99</v>
      </c>
      <c r="AV1251" s="1" t="s">
        <v>4213</v>
      </c>
      <c r="AW1251" s="1" t="s">
        <v>326</v>
      </c>
      <c r="AX1251" s="1" t="s">
        <v>91</v>
      </c>
      <c r="AY1251" s="57">
        <v>3</v>
      </c>
      <c r="AZ1251" s="1" t="s">
        <v>347</v>
      </c>
      <c r="BA1251" s="1" t="s">
        <v>102</v>
      </c>
      <c r="BB1251" s="1" t="s">
        <v>99</v>
      </c>
      <c r="BC1251" s="1" t="s">
        <v>5283</v>
      </c>
      <c r="BD1251" s="1" t="s">
        <v>326</v>
      </c>
      <c r="BE1251" s="1" t="s">
        <v>91</v>
      </c>
      <c r="BF1251" s="57">
        <v>4</v>
      </c>
      <c r="BG1251" s="1" t="s">
        <v>347</v>
      </c>
      <c r="BH1251" s="1" t="s">
        <v>127</v>
      </c>
      <c r="BI1251" s="1" t="s">
        <v>108</v>
      </c>
      <c r="BJ1251" s="1" t="s">
        <v>5674</v>
      </c>
      <c r="BK1251" s="1" t="s">
        <v>326</v>
      </c>
      <c r="BL1251" s="1" t="s">
        <v>91</v>
      </c>
      <c r="BM1251" s="57">
        <v>5</v>
      </c>
      <c r="BN1251" s="1" t="s">
        <v>359</v>
      </c>
      <c r="BO1251" s="1" t="s">
        <v>99</v>
      </c>
      <c r="BP1251" s="1" t="s">
        <v>129</v>
      </c>
      <c r="BQ1251" s="1"/>
      <c r="BR1251" s="1"/>
      <c r="BS1251" s="1"/>
      <c r="BT1251" s="1"/>
      <c r="BU1251" s="1"/>
      <c r="BV1251" s="1"/>
      <c r="BW1251" s="1"/>
      <c r="BX1251" s="1" t="s">
        <v>5283</v>
      </c>
      <c r="BY1251" s="1" t="s">
        <v>325</v>
      </c>
      <c r="BZ1251" s="1" t="s">
        <v>91</v>
      </c>
      <c r="CA1251" s="1" t="s">
        <v>104</v>
      </c>
      <c r="CB1251" s="1" t="s">
        <v>347</v>
      </c>
      <c r="CC1251" s="1" t="s">
        <v>127</v>
      </c>
      <c r="CD1251" s="1" t="s">
        <v>108</v>
      </c>
      <c r="CE1251" s="1" t="s">
        <v>5962</v>
      </c>
      <c r="CF1251" s="1" t="s">
        <v>326</v>
      </c>
      <c r="CG1251" s="1" t="s">
        <v>91</v>
      </c>
      <c r="CH1251" s="1" t="s">
        <v>123</v>
      </c>
      <c r="CI1251" s="1" t="s">
        <v>347</v>
      </c>
      <c r="CJ1251" s="1" t="s">
        <v>90</v>
      </c>
      <c r="CK1251" s="1" t="s">
        <v>100</v>
      </c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6231</v>
      </c>
      <c r="B1252" s="1" t="s">
        <v>6232</v>
      </c>
      <c r="C1252" s="1" t="s">
        <v>97</v>
      </c>
      <c r="D1252" s="1" t="s">
        <v>3185</v>
      </c>
      <c r="E1252" s="1" t="s">
        <v>1111</v>
      </c>
      <c r="F1252" s="1" t="s">
        <v>102</v>
      </c>
      <c r="G1252" s="1" t="s">
        <v>111</v>
      </c>
      <c r="H1252" s="1" t="s">
        <v>5649</v>
      </c>
      <c r="I1252" s="1" t="s">
        <v>99</v>
      </c>
      <c r="J1252" s="1" t="s">
        <v>88</v>
      </c>
      <c r="K1252" s="1">
        <v>16</v>
      </c>
      <c r="L1252" s="1" t="s">
        <v>101</v>
      </c>
      <c r="M1252" s="1" t="s">
        <v>325</v>
      </c>
      <c r="N1252" s="1" t="s">
        <v>105</v>
      </c>
      <c r="O1252" s="32"/>
      <c r="P1252">
        <v>150</v>
      </c>
      <c r="Q1252" s="1" t="str">
        <f>VLOOKUP([1]!Tabla1[[#This Row],[RENAES]],[2]EESS!$1:$1048576,6,FALSE)</f>
        <v>MAYNAS CIUDAD</v>
      </c>
      <c r="R1252" s="1" t="str">
        <f>VLOOKUP([1]!Tabla1[[#This Row],[RENAES]],[2]EESS!$1:$1048576,7,FALSE)</f>
        <v>BELEN</v>
      </c>
      <c r="S1252" s="1" t="str">
        <f>VLOOKUP([1]!Tabla1[[#This Row],[RENAES]],[2]EESS!$1:$1048576,10,FALSE)</f>
        <v>6 DE OCTUBRE</v>
      </c>
      <c r="T1252" s="1" t="s">
        <v>6487</v>
      </c>
      <c r="U1252" s="1" t="s">
        <v>326</v>
      </c>
      <c r="V1252" s="1" t="s">
        <v>91</v>
      </c>
      <c r="W1252" s="57">
        <v>6</v>
      </c>
      <c r="X1252" s="1" t="s">
        <v>3465</v>
      </c>
      <c r="Y1252" s="1" t="s">
        <v>102</v>
      </c>
      <c r="Z1252" s="1" t="s">
        <v>127</v>
      </c>
      <c r="AA1252" s="1" t="s">
        <v>6487</v>
      </c>
      <c r="AB1252" s="1" t="s">
        <v>325</v>
      </c>
      <c r="AC1252" s="1" t="s">
        <v>91</v>
      </c>
      <c r="AD1252" s="32"/>
      <c r="AE1252" s="1" t="s">
        <v>6513</v>
      </c>
      <c r="AF1252" s="1" t="s">
        <v>88</v>
      </c>
      <c r="AG1252" s="1" t="s">
        <v>90</v>
      </c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9857</v>
      </c>
      <c r="B1253" s="1" t="s">
        <v>9858</v>
      </c>
      <c r="C1253" s="1" t="s">
        <v>97</v>
      </c>
      <c r="D1253" s="1" t="s">
        <v>3185</v>
      </c>
      <c r="E1253" s="1" t="s">
        <v>1111</v>
      </c>
      <c r="F1253" s="1" t="s">
        <v>127</v>
      </c>
      <c r="G1253" s="1" t="s">
        <v>151</v>
      </c>
      <c r="H1253" s="1" t="s">
        <v>5815</v>
      </c>
      <c r="I1253" s="1" t="s">
        <v>127</v>
      </c>
      <c r="J1253" s="1" t="s">
        <v>118</v>
      </c>
      <c r="K1253" s="1">
        <v>16</v>
      </c>
      <c r="L1253" s="1" t="s">
        <v>101</v>
      </c>
      <c r="M1253" s="1" t="s">
        <v>325</v>
      </c>
      <c r="N1253" s="1" t="s">
        <v>91</v>
      </c>
      <c r="O1253" s="32"/>
      <c r="P1253">
        <v>132</v>
      </c>
      <c r="Q1253" s="1" t="str">
        <f>VLOOKUP([1]!Tabla1[[#This Row],[RENAES]],[2]EESS!$1:$1048576,6,FALSE)</f>
        <v>MAYNAS PERIFERIE</v>
      </c>
      <c r="R1253" s="1" t="str">
        <f>VLOOKUP([1]!Tabla1[[#This Row],[RENAES]],[2]EESS!$1:$1048576,7,FALSE)</f>
        <v>MAZAN</v>
      </c>
      <c r="S1253" s="1" t="str">
        <f>VLOOKUP([1]!Tabla1[[#This Row],[RENAES]],[2]EESS!$1:$1048576,10,FALSE)</f>
        <v>SANTA CECILIA</v>
      </c>
      <c r="T1253" s="1" t="s">
        <v>9551</v>
      </c>
      <c r="U1253" s="1" t="s">
        <v>326</v>
      </c>
      <c r="V1253" s="1" t="s">
        <v>91</v>
      </c>
      <c r="W1253" s="57">
        <v>5</v>
      </c>
      <c r="X1253" s="1" t="s">
        <v>264</v>
      </c>
      <c r="Y1253" s="1" t="s">
        <v>99</v>
      </c>
      <c r="Z1253" s="1" t="s">
        <v>88</v>
      </c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4922</v>
      </c>
      <c r="B1254" s="1" t="s">
        <v>4923</v>
      </c>
      <c r="C1254" s="1" t="s">
        <v>97</v>
      </c>
      <c r="D1254" s="1" t="s">
        <v>3185</v>
      </c>
      <c r="E1254" s="1" t="s">
        <v>1111</v>
      </c>
      <c r="F1254" s="1" t="s">
        <v>88</v>
      </c>
      <c r="G1254" s="1" t="s">
        <v>116</v>
      </c>
      <c r="H1254" s="1" t="s">
        <v>327</v>
      </c>
      <c r="I1254" s="1" t="s">
        <v>96</v>
      </c>
      <c r="J1254" s="1" t="s">
        <v>129</v>
      </c>
      <c r="K1254" s="1">
        <v>17</v>
      </c>
      <c r="L1254" s="1" t="s">
        <v>101</v>
      </c>
      <c r="M1254" s="1" t="s">
        <v>325</v>
      </c>
      <c r="N1254" s="1" t="s">
        <v>91</v>
      </c>
      <c r="O1254" s="1" t="s">
        <v>92</v>
      </c>
      <c r="P1254">
        <v>150</v>
      </c>
      <c r="Q1254" s="1" t="str">
        <f>VLOOKUP([1]!Tabla1[[#This Row],[RENAES]],[2]EESS!$1:$1048576,6,FALSE)</f>
        <v>MAYNAS CIUDAD</v>
      </c>
      <c r="R1254" s="1" t="str">
        <f>VLOOKUP([1]!Tabla1[[#This Row],[RENAES]],[2]EESS!$1:$1048576,7,FALSE)</f>
        <v>IQUITOS SUR</v>
      </c>
      <c r="S1254" s="1" t="str">
        <f>VLOOKUP([1]!Tabla1[[#This Row],[RENAES]],[2]EESS!$1:$1048576,10,FALSE)</f>
        <v>MODELO</v>
      </c>
      <c r="T1254" s="1" t="s">
        <v>4816</v>
      </c>
      <c r="U1254" s="1" t="s">
        <v>326</v>
      </c>
      <c r="V1254" s="1" t="s">
        <v>91</v>
      </c>
      <c r="W1254" s="57">
        <v>3</v>
      </c>
      <c r="X1254" s="1" t="s">
        <v>327</v>
      </c>
      <c r="Y1254" s="1" t="s">
        <v>96</v>
      </c>
      <c r="Z1254" s="1" t="s">
        <v>129</v>
      </c>
      <c r="AA1254" s="1" t="s">
        <v>6172</v>
      </c>
      <c r="AB1254" s="1" t="s">
        <v>325</v>
      </c>
      <c r="AC1254" s="1" t="s">
        <v>91</v>
      </c>
      <c r="AD1254" s="32"/>
      <c r="AE1254" s="1" t="s">
        <v>5649</v>
      </c>
      <c r="AF1254" s="1" t="s">
        <v>109</v>
      </c>
      <c r="AG1254" s="1" t="s">
        <v>99</v>
      </c>
      <c r="AH1254" s="1" t="s">
        <v>4618</v>
      </c>
      <c r="AI1254" s="1" t="s">
        <v>326</v>
      </c>
      <c r="AJ1254" s="1" t="s">
        <v>91</v>
      </c>
      <c r="AK1254" s="57">
        <v>4</v>
      </c>
      <c r="AL1254" s="1" t="s">
        <v>327</v>
      </c>
      <c r="AM1254" s="1" t="s">
        <v>3869</v>
      </c>
      <c r="AN1254" s="1" t="s">
        <v>90</v>
      </c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</row>
    <row r="1255" spans="1:96" x14ac:dyDescent="0.3">
      <c r="A1255" s="1" t="s">
        <v>3791</v>
      </c>
      <c r="B1255" s="1" t="s">
        <v>9111</v>
      </c>
      <c r="C1255" s="1" t="s">
        <v>97</v>
      </c>
      <c r="D1255" s="1" t="s">
        <v>3185</v>
      </c>
      <c r="E1255" s="1" t="s">
        <v>1111</v>
      </c>
      <c r="F1255" s="1" t="s">
        <v>127</v>
      </c>
      <c r="G1255" s="1" t="s">
        <v>99</v>
      </c>
      <c r="H1255" s="1" t="s">
        <v>5716</v>
      </c>
      <c r="I1255" s="1" t="s">
        <v>96</v>
      </c>
      <c r="J1255" s="1" t="s">
        <v>88</v>
      </c>
      <c r="K1255" s="1">
        <v>17</v>
      </c>
      <c r="L1255" s="1" t="s">
        <v>101</v>
      </c>
      <c r="M1255" s="1" t="s">
        <v>325</v>
      </c>
      <c r="N1255" s="1" t="s">
        <v>91</v>
      </c>
      <c r="O1255" s="1" t="s">
        <v>92</v>
      </c>
      <c r="P1255">
        <v>146</v>
      </c>
      <c r="Q1255" s="1" t="str">
        <f>VLOOKUP([1]!Tabla1[[#This Row],[RENAES]],[2]EESS!$1:$1048576,6,FALSE)</f>
        <v>MAYNAS CIUDAD</v>
      </c>
      <c r="R1255" s="1" t="str">
        <f>VLOOKUP([1]!Tabla1[[#This Row],[RENAES]],[2]EESS!$1:$1048576,7,FALSE)</f>
        <v>IQUITOS SUR</v>
      </c>
      <c r="S1255" s="1" t="str">
        <f>VLOOKUP([1]!Tabla1[[#This Row],[RENAES]],[2]EESS!$1:$1048576,10,FALSE)</f>
        <v>SAN JUAN DE MIRAFLORES</v>
      </c>
      <c r="T1255" s="1" t="s">
        <v>8616</v>
      </c>
      <c r="U1255" s="1" t="s">
        <v>326</v>
      </c>
      <c r="V1255" s="1" t="s">
        <v>91</v>
      </c>
      <c r="W1255" s="57">
        <v>3</v>
      </c>
      <c r="X1255" s="1" t="s">
        <v>5716</v>
      </c>
      <c r="Y1255" s="1" t="s">
        <v>96</v>
      </c>
      <c r="Z1255" s="1" t="s">
        <v>88</v>
      </c>
      <c r="AA1255" s="1"/>
      <c r="AB1255" s="1"/>
      <c r="AC1255" s="1"/>
      <c r="AD1255" s="1"/>
      <c r="AE1255" s="1"/>
      <c r="AF1255" s="1"/>
      <c r="AG1255" s="1"/>
      <c r="AH1255" s="1" t="s">
        <v>9560</v>
      </c>
      <c r="AI1255" s="1" t="s">
        <v>326</v>
      </c>
      <c r="AJ1255" s="1" t="s">
        <v>91</v>
      </c>
      <c r="AK1255" s="57">
        <v>3</v>
      </c>
      <c r="AL1255" s="1" t="s">
        <v>9859</v>
      </c>
      <c r="AM1255" s="1" t="s">
        <v>90</v>
      </c>
      <c r="AN1255" s="1" t="s">
        <v>88</v>
      </c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</row>
    <row r="1256" spans="1:96" x14ac:dyDescent="0.3">
      <c r="A1256" s="1" t="s">
        <v>4349</v>
      </c>
      <c r="B1256" s="1" t="s">
        <v>4350</v>
      </c>
      <c r="C1256" s="1" t="s">
        <v>97</v>
      </c>
      <c r="D1256" s="1" t="s">
        <v>4614</v>
      </c>
      <c r="E1256" s="1" t="s">
        <v>1111</v>
      </c>
      <c r="F1256" s="1" t="s">
        <v>88</v>
      </c>
      <c r="G1256" s="1" t="s">
        <v>108</v>
      </c>
      <c r="H1256" s="1" t="s">
        <v>4243</v>
      </c>
      <c r="I1256" s="1" t="s">
        <v>96</v>
      </c>
      <c r="J1256" s="1" t="s">
        <v>131</v>
      </c>
      <c r="K1256" s="1">
        <v>14</v>
      </c>
      <c r="L1256" s="1" t="s">
        <v>101</v>
      </c>
      <c r="M1256" s="1" t="s">
        <v>325</v>
      </c>
      <c r="N1256" s="1" t="s">
        <v>91</v>
      </c>
      <c r="O1256" s="1" t="s">
        <v>104</v>
      </c>
      <c r="P1256">
        <v>305</v>
      </c>
      <c r="Q1256" s="1" t="str">
        <f>VLOOKUP([1]!Tabla1[[#This Row],[RENAES]],[2]EESS!$1:$1048576,6,FALSE)</f>
        <v>NO PERTENECE A NINGUNA RED</v>
      </c>
      <c r="R1256" s="1" t="str">
        <f>VLOOKUP([1]!Tabla1[[#This Row],[RENAES]],[2]EESS!$1:$1048576,7,FALSE)</f>
        <v>NO PERTENECE A NINGUNA MICRORED</v>
      </c>
      <c r="S1256" s="1" t="str">
        <f>VLOOKUP([1]!Tabla1[[#This Row],[RENAES]],[2]EESS!$1:$1048576,10,FALSE)</f>
        <v>HOSPITAL IQUITOS "Cesar Garayar Garcia"</v>
      </c>
      <c r="T1256" s="1" t="s">
        <v>3188</v>
      </c>
      <c r="U1256" s="1" t="s">
        <v>326</v>
      </c>
      <c r="V1256" s="1" t="s">
        <v>91</v>
      </c>
      <c r="W1256" s="57">
        <v>1</v>
      </c>
      <c r="X1256" s="1" t="s">
        <v>4243</v>
      </c>
      <c r="Y1256" s="1" t="s">
        <v>96</v>
      </c>
      <c r="Z1256" s="1" t="s">
        <v>131</v>
      </c>
      <c r="AA1256" s="1" t="s">
        <v>4622</v>
      </c>
      <c r="AB1256" s="1" t="s">
        <v>325</v>
      </c>
      <c r="AC1256" s="1" t="s">
        <v>105</v>
      </c>
      <c r="AD1256" s="1" t="s">
        <v>104</v>
      </c>
      <c r="AE1256" s="1" t="s">
        <v>189</v>
      </c>
      <c r="AF1256" s="1" t="s">
        <v>96</v>
      </c>
      <c r="AG1256" s="1" t="s">
        <v>96</v>
      </c>
      <c r="AH1256" s="1" t="s">
        <v>4622</v>
      </c>
      <c r="AI1256" s="1" t="s">
        <v>326</v>
      </c>
      <c r="AJ1256" s="1" t="s">
        <v>91</v>
      </c>
      <c r="AK1256" s="57">
        <v>2</v>
      </c>
      <c r="AL1256" s="1" t="s">
        <v>189</v>
      </c>
      <c r="AM1256" s="1" t="s">
        <v>96</v>
      </c>
      <c r="AN1256" s="1" t="s">
        <v>96</v>
      </c>
      <c r="AO1256" s="1"/>
      <c r="AP1256" s="1"/>
      <c r="AQ1256" s="1"/>
      <c r="AR1256" s="1"/>
      <c r="AS1256" s="1"/>
      <c r="AT1256" s="1"/>
      <c r="AU1256" s="1"/>
      <c r="AV1256" s="1" t="s">
        <v>4618</v>
      </c>
      <c r="AW1256" s="1" t="s">
        <v>326</v>
      </c>
      <c r="AX1256" s="1" t="s">
        <v>91</v>
      </c>
      <c r="AY1256" s="57">
        <v>2</v>
      </c>
      <c r="AZ1256" s="1" t="s">
        <v>6778</v>
      </c>
      <c r="BA1256" s="1" t="s">
        <v>90</v>
      </c>
      <c r="BB1256" s="1" t="s">
        <v>90</v>
      </c>
      <c r="BC1256" s="1" t="s">
        <v>5671</v>
      </c>
      <c r="BD1256" s="1" t="s">
        <v>326</v>
      </c>
      <c r="BE1256" s="1" t="s">
        <v>91</v>
      </c>
      <c r="BF1256" s="57">
        <v>3</v>
      </c>
      <c r="BG1256" s="1" t="s">
        <v>8884</v>
      </c>
      <c r="BH1256" s="1" t="s">
        <v>96</v>
      </c>
      <c r="BI1256" s="1" t="s">
        <v>99</v>
      </c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6250</v>
      </c>
      <c r="B1257" s="1" t="s">
        <v>8101</v>
      </c>
      <c r="C1257" s="1" t="s">
        <v>97</v>
      </c>
      <c r="D1257" s="1" t="s">
        <v>3185</v>
      </c>
      <c r="E1257" s="1" t="s">
        <v>1111</v>
      </c>
      <c r="F1257" s="1" t="s">
        <v>99</v>
      </c>
      <c r="G1257" s="1" t="s">
        <v>122</v>
      </c>
      <c r="H1257" s="1" t="s">
        <v>7349</v>
      </c>
      <c r="I1257" s="1" t="s">
        <v>90</v>
      </c>
      <c r="J1257" s="1" t="s">
        <v>108</v>
      </c>
      <c r="K1257" s="1">
        <v>18</v>
      </c>
      <c r="L1257" s="1" t="s">
        <v>101</v>
      </c>
      <c r="M1257" s="1" t="s">
        <v>325</v>
      </c>
      <c r="N1257" s="1" t="s">
        <v>105</v>
      </c>
      <c r="O1257" s="1" t="s">
        <v>104</v>
      </c>
      <c r="P1257">
        <v>305</v>
      </c>
      <c r="Q1257" s="1" t="str">
        <f>VLOOKUP([1]!Tabla1[[#This Row],[RENAES]],[2]EESS!$1:$1048576,6,FALSE)</f>
        <v>MAYNAS PERIFERIE</v>
      </c>
      <c r="R1257" s="1" t="str">
        <f>VLOOKUP([1]!Tabla1[[#This Row],[RENAES]],[2]EESS!$1:$1048576,7,FALSE)</f>
        <v>SANTA CLOTILDE</v>
      </c>
      <c r="S1257" s="1" t="str">
        <f>VLOOKUP([1]!Tabla1[[#This Row],[RENAES]],[2]EESS!$1:$1048576,10,FALSE)</f>
        <v>SANTA CLOTILDE</v>
      </c>
      <c r="T1257" s="1" t="s">
        <v>4648</v>
      </c>
      <c r="U1257" s="1" t="s">
        <v>326</v>
      </c>
      <c r="V1257" s="1" t="s">
        <v>91</v>
      </c>
      <c r="W1257" s="57">
        <v>2</v>
      </c>
      <c r="X1257" s="1" t="s">
        <v>7349</v>
      </c>
      <c r="Y1257" s="1" t="s">
        <v>90</v>
      </c>
      <c r="Z1257" s="1" t="s">
        <v>108</v>
      </c>
      <c r="AA1257" s="1"/>
      <c r="AB1257" s="1"/>
      <c r="AC1257" s="1"/>
      <c r="AD1257" s="1"/>
      <c r="AE1257" s="1"/>
      <c r="AF1257" s="1"/>
      <c r="AG1257" s="1"/>
      <c r="AH1257" s="1" t="s">
        <v>7132</v>
      </c>
      <c r="AI1257" s="1" t="s">
        <v>326</v>
      </c>
      <c r="AJ1257" s="1" t="s">
        <v>91</v>
      </c>
      <c r="AK1257" s="57">
        <v>4</v>
      </c>
      <c r="AL1257" s="1" t="s">
        <v>7668</v>
      </c>
      <c r="AM1257" s="1" t="s">
        <v>96</v>
      </c>
      <c r="AN1257" s="1" t="s">
        <v>142</v>
      </c>
      <c r="AO1257" s="1"/>
      <c r="AP1257" s="1"/>
      <c r="AQ1257" s="1"/>
      <c r="AR1257" s="1"/>
      <c r="AS1257" s="1"/>
      <c r="AT1257" s="1"/>
      <c r="AU1257" s="1"/>
      <c r="AV1257" s="1" t="s">
        <v>8052</v>
      </c>
      <c r="AW1257" s="1" t="s">
        <v>326</v>
      </c>
      <c r="AX1257" s="1" t="s">
        <v>91</v>
      </c>
      <c r="AY1257" s="57">
        <v>5</v>
      </c>
      <c r="AZ1257" s="1" t="s">
        <v>9860</v>
      </c>
      <c r="BA1257" s="1" t="s">
        <v>96</v>
      </c>
      <c r="BB1257" s="1" t="s">
        <v>127</v>
      </c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5990</v>
      </c>
      <c r="B1258" s="1" t="s">
        <v>5991</v>
      </c>
      <c r="C1258" s="1" t="s">
        <v>97</v>
      </c>
      <c r="D1258" s="1" t="s">
        <v>3185</v>
      </c>
      <c r="E1258" s="1" t="s">
        <v>1111</v>
      </c>
      <c r="F1258" s="1" t="s">
        <v>102</v>
      </c>
      <c r="G1258" s="1" t="s">
        <v>111</v>
      </c>
      <c r="H1258" s="1" t="s">
        <v>327</v>
      </c>
      <c r="I1258" s="1" t="s">
        <v>255</v>
      </c>
      <c r="J1258" s="1" t="s">
        <v>88</v>
      </c>
      <c r="K1258" s="1">
        <v>20</v>
      </c>
      <c r="L1258" s="1" t="s">
        <v>101</v>
      </c>
      <c r="M1258" s="1" t="s">
        <v>325</v>
      </c>
      <c r="N1258" s="1" t="s">
        <v>91</v>
      </c>
      <c r="O1258" s="1" t="s">
        <v>104</v>
      </c>
      <c r="P1258">
        <v>150</v>
      </c>
      <c r="Q1258" s="1" t="str">
        <f>VLOOKUP([1]!Tabla1[[#This Row],[RENAES]],[2]EESS!$1:$1048576,6,FALSE)</f>
        <v>MAYNAS PERIFERIE</v>
      </c>
      <c r="R1258" s="1" t="str">
        <f>VLOOKUP([1]!Tabla1[[#This Row],[RENAES]],[2]EESS!$1:$1048576,7,FALSE)</f>
        <v>SANTA CLOTILDE</v>
      </c>
      <c r="S1258" s="1" t="str">
        <f>VLOOKUP([1]!Tabla1[[#This Row],[RENAES]],[2]EESS!$1:$1048576,10,FALSE)</f>
        <v>SANTA CLOTILDE</v>
      </c>
      <c r="T1258" s="1" t="s">
        <v>6988</v>
      </c>
      <c r="U1258" s="1" t="s">
        <v>326</v>
      </c>
      <c r="V1258" s="1" t="s">
        <v>91</v>
      </c>
      <c r="W1258" s="57">
        <v>2</v>
      </c>
      <c r="X1258" s="1" t="s">
        <v>327</v>
      </c>
      <c r="Y1258" s="1" t="s">
        <v>3878</v>
      </c>
      <c r="Z1258" s="1" t="s">
        <v>96</v>
      </c>
      <c r="AA1258" s="1"/>
      <c r="AB1258" s="1"/>
      <c r="AC1258" s="1"/>
      <c r="AD1258" s="1"/>
      <c r="AE1258" s="1"/>
      <c r="AF1258" s="1"/>
      <c r="AG1258" s="1"/>
      <c r="AH1258" s="1" t="s">
        <v>8041</v>
      </c>
      <c r="AI1258" s="1" t="s">
        <v>326</v>
      </c>
      <c r="AJ1258" s="1" t="s">
        <v>91</v>
      </c>
      <c r="AK1258" s="57">
        <v>3</v>
      </c>
      <c r="AL1258" s="1" t="s">
        <v>327</v>
      </c>
      <c r="AM1258" s="1" t="s">
        <v>90</v>
      </c>
      <c r="AN1258" s="1" t="s">
        <v>111</v>
      </c>
      <c r="AO1258" s="1"/>
      <c r="AP1258" s="1"/>
      <c r="AQ1258" s="1"/>
      <c r="AR1258" s="1"/>
      <c r="AS1258" s="1"/>
      <c r="AT1258" s="1"/>
      <c r="AU1258" s="1"/>
      <c r="AV1258" s="1" t="s">
        <v>9001</v>
      </c>
      <c r="AW1258" s="1" t="s">
        <v>326</v>
      </c>
      <c r="AX1258" s="1" t="s">
        <v>91</v>
      </c>
      <c r="AY1258" s="57">
        <v>4</v>
      </c>
      <c r="AZ1258" s="1" t="s">
        <v>327</v>
      </c>
      <c r="BA1258" s="1" t="s">
        <v>100</v>
      </c>
      <c r="BB1258" s="1" t="s">
        <v>96</v>
      </c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4351</v>
      </c>
      <c r="B1259" s="1" t="s">
        <v>4352</v>
      </c>
      <c r="C1259" s="1" t="s">
        <v>97</v>
      </c>
      <c r="D1259" s="1" t="s">
        <v>3185</v>
      </c>
      <c r="E1259" s="1" t="s">
        <v>1111</v>
      </c>
      <c r="F1259" s="1" t="s">
        <v>99</v>
      </c>
      <c r="G1259" s="1" t="s">
        <v>100</v>
      </c>
      <c r="H1259" s="1" t="s">
        <v>327</v>
      </c>
      <c r="I1259" s="1" t="s">
        <v>99</v>
      </c>
      <c r="J1259" s="1" t="s">
        <v>102</v>
      </c>
      <c r="K1259" s="1">
        <v>32</v>
      </c>
      <c r="L1259" s="1" t="s">
        <v>101</v>
      </c>
      <c r="M1259" s="1" t="s">
        <v>325</v>
      </c>
      <c r="N1259" s="1" t="s">
        <v>91</v>
      </c>
      <c r="O1259" s="1" t="s">
        <v>92</v>
      </c>
      <c r="P1259">
        <v>150</v>
      </c>
      <c r="Q1259" s="1" t="str">
        <f>VLOOKUP([1]!Tabla1[[#This Row],[RENAES]],[2]EESS!$1:$1048576,6,FALSE)</f>
        <v>NO PERTENECE A NINGUNA RED</v>
      </c>
      <c r="R1259" s="1" t="str">
        <f>VLOOKUP([1]!Tabla1[[#This Row],[RENAES]],[2]EESS!$1:$1048576,7,FALSE)</f>
        <v>NO PERTENECE A NINGUNA MICRORED</v>
      </c>
      <c r="S1259" s="1" t="str">
        <f>VLOOKUP([1]!Tabla1[[#This Row],[RENAES]],[2]EESS!$1:$1048576,10,FALSE)</f>
        <v>HOSPITAL IQUITOS "Cesar Garayar Garcia"</v>
      </c>
      <c r="T1259" s="1" t="s">
        <v>4222</v>
      </c>
      <c r="U1259" s="1" t="s">
        <v>326</v>
      </c>
      <c r="V1259" s="1" t="s">
        <v>91</v>
      </c>
      <c r="W1259" s="57">
        <v>1</v>
      </c>
      <c r="X1259" s="1" t="s">
        <v>327</v>
      </c>
      <c r="Y1259" s="1" t="s">
        <v>99</v>
      </c>
      <c r="Z1259" s="1" t="s">
        <v>102</v>
      </c>
      <c r="AA1259" s="1" t="s">
        <v>5652</v>
      </c>
      <c r="AB1259" s="1" t="s">
        <v>325</v>
      </c>
      <c r="AC1259" s="1" t="s">
        <v>105</v>
      </c>
      <c r="AD1259" s="1" t="s">
        <v>104</v>
      </c>
      <c r="AE1259" s="1" t="s">
        <v>356</v>
      </c>
      <c r="AF1259" s="1" t="s">
        <v>90</v>
      </c>
      <c r="AG1259" s="1" t="s">
        <v>95</v>
      </c>
      <c r="AH1259" s="1" t="s">
        <v>5652</v>
      </c>
      <c r="AI1259" s="1" t="s">
        <v>326</v>
      </c>
      <c r="AJ1259" s="1" t="s">
        <v>91</v>
      </c>
      <c r="AK1259" s="57">
        <v>2</v>
      </c>
      <c r="AL1259" s="1" t="s">
        <v>356</v>
      </c>
      <c r="AM1259" s="1" t="s">
        <v>90</v>
      </c>
      <c r="AN1259" s="1" t="s">
        <v>95</v>
      </c>
      <c r="AO1259" s="1"/>
      <c r="AP1259" s="1"/>
      <c r="AQ1259" s="1"/>
      <c r="AR1259" s="1"/>
      <c r="AS1259" s="1"/>
      <c r="AT1259" s="1"/>
      <c r="AU1259" s="1"/>
      <c r="AV1259" s="1" t="s">
        <v>8842</v>
      </c>
      <c r="AW1259" s="1" t="s">
        <v>326</v>
      </c>
      <c r="AX1259" s="1" t="s">
        <v>91</v>
      </c>
      <c r="AY1259" s="57">
        <v>2</v>
      </c>
      <c r="AZ1259" s="1" t="s">
        <v>3346</v>
      </c>
      <c r="BA1259" s="1" t="s">
        <v>95</v>
      </c>
      <c r="BB1259" s="1" t="s">
        <v>90</v>
      </c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 t="s">
        <v>8842</v>
      </c>
      <c r="CM1259" s="1" t="s">
        <v>325</v>
      </c>
      <c r="CN1259" s="1" t="s">
        <v>91</v>
      </c>
      <c r="CO1259" s="1" t="s">
        <v>130</v>
      </c>
      <c r="CP1259" s="1" t="s">
        <v>3346</v>
      </c>
      <c r="CQ1259" s="1" t="s">
        <v>95</v>
      </c>
      <c r="CR1259" s="1" t="s">
        <v>90</v>
      </c>
    </row>
    <row r="1260" spans="1:96" x14ac:dyDescent="0.3">
      <c r="A1260" s="1" t="s">
        <v>1454</v>
      </c>
      <c r="B1260" s="1" t="s">
        <v>5732</v>
      </c>
      <c r="C1260" s="1" t="s">
        <v>97</v>
      </c>
      <c r="D1260" s="1" t="s">
        <v>3185</v>
      </c>
      <c r="E1260" s="1" t="s">
        <v>1111</v>
      </c>
      <c r="F1260" s="1" t="s">
        <v>99</v>
      </c>
      <c r="G1260" s="1" t="s">
        <v>89</v>
      </c>
      <c r="H1260" s="1" t="s">
        <v>3283</v>
      </c>
      <c r="I1260" s="1" t="s">
        <v>96</v>
      </c>
      <c r="J1260" s="1" t="s">
        <v>96</v>
      </c>
      <c r="K1260" s="1">
        <v>30</v>
      </c>
      <c r="L1260" s="1" t="s">
        <v>101</v>
      </c>
      <c r="M1260" s="1" t="s">
        <v>325</v>
      </c>
      <c r="N1260" s="1" t="s">
        <v>91</v>
      </c>
      <c r="O1260" s="1" t="s">
        <v>104</v>
      </c>
      <c r="P1260">
        <v>7</v>
      </c>
      <c r="Q1260" s="1" t="str">
        <f>VLOOKUP([1]!Tabla1[[#This Row],[RENAES]],[2]EESS!$1:$1048576,6,FALSE)</f>
        <v>NO PERTENECE A NINGUNA RED</v>
      </c>
      <c r="R1260" s="1" t="str">
        <f>VLOOKUP([1]!Tabla1[[#This Row],[RENAES]],[2]EESS!$1:$1048576,7,FALSE)</f>
        <v>NO PERTENECE A NINGUNA MICRORED</v>
      </c>
      <c r="S1260" s="1" t="str">
        <f>VLOOKUP([1]!Tabla1[[#This Row],[RENAES]],[2]EESS!$1:$1048576,10,FALSE)</f>
        <v>HOSP.REGIONAL DE LORETO "Felipe Arriola Iglesias"</v>
      </c>
      <c r="T1260" s="1" t="s">
        <v>4814</v>
      </c>
      <c r="U1260" s="1" t="s">
        <v>326</v>
      </c>
      <c r="V1260" s="1" t="s">
        <v>91</v>
      </c>
      <c r="W1260" s="57">
        <v>2</v>
      </c>
      <c r="X1260" s="1" t="s">
        <v>3283</v>
      </c>
      <c r="Y1260" s="1" t="s">
        <v>96</v>
      </c>
      <c r="Z1260" s="1" t="s">
        <v>96</v>
      </c>
      <c r="AA1260" s="1" t="s">
        <v>6163</v>
      </c>
      <c r="AB1260" s="1" t="s">
        <v>325</v>
      </c>
      <c r="AC1260" s="1" t="s">
        <v>105</v>
      </c>
      <c r="AD1260" s="1" t="s">
        <v>104</v>
      </c>
      <c r="AE1260" s="1" t="s">
        <v>3283</v>
      </c>
      <c r="AF1260" s="1" t="s">
        <v>131</v>
      </c>
      <c r="AG1260" s="1" t="s">
        <v>90</v>
      </c>
      <c r="AH1260" s="1" t="s">
        <v>6163</v>
      </c>
      <c r="AI1260" s="1" t="s">
        <v>326</v>
      </c>
      <c r="AJ1260" s="1" t="s">
        <v>91</v>
      </c>
      <c r="AK1260" s="57">
        <v>3</v>
      </c>
      <c r="AL1260" s="1" t="s">
        <v>3283</v>
      </c>
      <c r="AM1260" s="1" t="s">
        <v>131</v>
      </c>
      <c r="AN1260" s="1" t="s">
        <v>90</v>
      </c>
      <c r="AO1260" s="1" t="s">
        <v>7290</v>
      </c>
      <c r="AP1260" s="1" t="s">
        <v>325</v>
      </c>
      <c r="AQ1260" s="1" t="s">
        <v>105</v>
      </c>
      <c r="AR1260" s="1" t="s">
        <v>104</v>
      </c>
      <c r="AS1260" s="1" t="s">
        <v>3179</v>
      </c>
      <c r="AT1260" s="1" t="s">
        <v>96</v>
      </c>
      <c r="AU1260" s="1" t="s">
        <v>88</v>
      </c>
      <c r="AV1260" s="1" t="s">
        <v>7290</v>
      </c>
      <c r="AW1260" s="1" t="s">
        <v>326</v>
      </c>
      <c r="AX1260" s="1" t="s">
        <v>91</v>
      </c>
      <c r="AY1260" s="57">
        <v>4</v>
      </c>
      <c r="AZ1260" s="1" t="s">
        <v>3179</v>
      </c>
      <c r="BA1260" s="1" t="s">
        <v>96</v>
      </c>
      <c r="BB1260" s="1" t="s">
        <v>88</v>
      </c>
      <c r="BC1260" s="1" t="s">
        <v>7720</v>
      </c>
      <c r="BD1260" s="1" t="s">
        <v>326</v>
      </c>
      <c r="BE1260" s="1" t="s">
        <v>91</v>
      </c>
      <c r="BF1260" s="57">
        <v>3</v>
      </c>
      <c r="BG1260" s="1" t="s">
        <v>3283</v>
      </c>
      <c r="BH1260" s="1" t="s">
        <v>100</v>
      </c>
      <c r="BI1260" s="1" t="s">
        <v>95</v>
      </c>
      <c r="BJ1260" s="1" t="s">
        <v>8052</v>
      </c>
      <c r="BK1260" s="1" t="s">
        <v>326</v>
      </c>
      <c r="BL1260" s="1" t="s">
        <v>91</v>
      </c>
      <c r="BM1260" s="57">
        <v>6</v>
      </c>
      <c r="BN1260" s="1" t="s">
        <v>135</v>
      </c>
      <c r="BO1260" s="1" t="s">
        <v>96</v>
      </c>
      <c r="BP1260" s="1" t="s">
        <v>96</v>
      </c>
      <c r="BQ1260" s="1"/>
      <c r="BR1260" s="1"/>
      <c r="BS1260" s="1"/>
      <c r="BT1260" s="1"/>
      <c r="BU1260" s="1"/>
      <c r="BV1260" s="1"/>
      <c r="BW1260" s="1"/>
      <c r="BX1260" s="1" t="s">
        <v>7720</v>
      </c>
      <c r="BY1260" s="1" t="s">
        <v>325</v>
      </c>
      <c r="BZ1260" s="1" t="s">
        <v>105</v>
      </c>
      <c r="CA1260" s="32"/>
      <c r="CB1260" s="1" t="s">
        <v>3283</v>
      </c>
      <c r="CC1260" s="1" t="s">
        <v>100</v>
      </c>
      <c r="CD1260" s="1" t="s">
        <v>95</v>
      </c>
      <c r="CE1260" s="1" t="s">
        <v>8234</v>
      </c>
      <c r="CF1260" s="1" t="s">
        <v>326</v>
      </c>
      <c r="CG1260" s="1" t="s">
        <v>91</v>
      </c>
      <c r="CH1260" s="1" t="s">
        <v>123</v>
      </c>
      <c r="CI1260" s="1" t="s">
        <v>8322</v>
      </c>
      <c r="CJ1260" s="1" t="s">
        <v>96</v>
      </c>
      <c r="CK1260" s="1" t="s">
        <v>119</v>
      </c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8697</v>
      </c>
      <c r="B1261" s="1" t="s">
        <v>8698</v>
      </c>
      <c r="C1261" s="1" t="s">
        <v>97</v>
      </c>
      <c r="D1261" s="1" t="s">
        <v>3185</v>
      </c>
      <c r="E1261" s="1" t="s">
        <v>1111</v>
      </c>
      <c r="F1261" s="1" t="s">
        <v>95</v>
      </c>
      <c r="G1261" s="1" t="s">
        <v>99</v>
      </c>
      <c r="H1261" s="1" t="s">
        <v>108</v>
      </c>
      <c r="I1261" s="1" t="s">
        <v>127</v>
      </c>
      <c r="J1261" s="1" t="s">
        <v>127</v>
      </c>
      <c r="K1261" s="1">
        <v>30</v>
      </c>
      <c r="L1261" s="1" t="s">
        <v>101</v>
      </c>
      <c r="M1261" s="1" t="s">
        <v>325</v>
      </c>
      <c r="N1261" s="1" t="s">
        <v>91</v>
      </c>
      <c r="O1261" s="1" t="s">
        <v>92</v>
      </c>
      <c r="P1261">
        <v>185</v>
      </c>
      <c r="Q1261" s="1" t="str">
        <f>VLOOKUP([1]!Tabla1[[#This Row],[RENAES]],[2]EESS!$1:$1048576,6,FALSE)</f>
        <v>MAYNAS CIUDAD</v>
      </c>
      <c r="R1261" s="1" t="str">
        <f>VLOOKUP([1]!Tabla1[[#This Row],[RENAES]],[2]EESS!$1:$1048576,7,FALSE)</f>
        <v>IQUITOS NORTE</v>
      </c>
      <c r="S1261" s="1" t="str">
        <f>VLOOKUP([1]!Tabla1[[#This Row],[RENAES]],[2]EESS!$1:$1048576,10,FALSE)</f>
        <v>SAMITO</v>
      </c>
      <c r="T1261" s="1" t="s">
        <v>6430</v>
      </c>
      <c r="U1261" s="1" t="s">
        <v>326</v>
      </c>
      <c r="V1261" s="1" t="s">
        <v>91</v>
      </c>
      <c r="W1261" s="57">
        <v>1</v>
      </c>
      <c r="X1261" s="1" t="s">
        <v>108</v>
      </c>
      <c r="Y1261" s="1" t="s">
        <v>127</v>
      </c>
      <c r="Z1261" s="1" t="s">
        <v>127</v>
      </c>
      <c r="AA1261" s="1" t="s">
        <v>8052</v>
      </c>
      <c r="AB1261" s="1" t="s">
        <v>325</v>
      </c>
      <c r="AC1261" s="1" t="s">
        <v>91</v>
      </c>
      <c r="AD1261" s="1" t="s">
        <v>92</v>
      </c>
      <c r="AE1261" s="1" t="s">
        <v>108</v>
      </c>
      <c r="AF1261" s="1" t="s">
        <v>129</v>
      </c>
      <c r="AG1261" s="1" t="s">
        <v>90</v>
      </c>
      <c r="AH1261" s="1" t="s">
        <v>8052</v>
      </c>
      <c r="AI1261" s="1" t="s">
        <v>326</v>
      </c>
      <c r="AJ1261" s="1" t="s">
        <v>91</v>
      </c>
      <c r="AK1261" s="57">
        <v>2</v>
      </c>
      <c r="AL1261" s="1" t="s">
        <v>108</v>
      </c>
      <c r="AM1261" s="1" t="s">
        <v>129</v>
      </c>
      <c r="AN1261" s="1" t="s">
        <v>90</v>
      </c>
      <c r="AO1261" s="1" t="s">
        <v>9004</v>
      </c>
      <c r="AP1261" s="1" t="s">
        <v>325</v>
      </c>
      <c r="AQ1261" s="1" t="s">
        <v>91</v>
      </c>
      <c r="AR1261" s="1" t="s">
        <v>104</v>
      </c>
      <c r="AS1261" s="1" t="s">
        <v>4614</v>
      </c>
      <c r="AT1261" s="1" t="s">
        <v>95</v>
      </c>
      <c r="AU1261" s="1" t="s">
        <v>109</v>
      </c>
      <c r="AV1261" s="1" t="s">
        <v>9004</v>
      </c>
      <c r="AW1261" s="1" t="s">
        <v>326</v>
      </c>
      <c r="AX1261" s="1" t="s">
        <v>91</v>
      </c>
      <c r="AY1261" s="57">
        <v>2</v>
      </c>
      <c r="AZ1261" s="1" t="s">
        <v>4614</v>
      </c>
      <c r="BA1261" s="1" t="s">
        <v>95</v>
      </c>
      <c r="BB1261" s="1" t="s">
        <v>109</v>
      </c>
      <c r="BC1261" s="1" t="s">
        <v>10232</v>
      </c>
      <c r="BD1261" s="1" t="s">
        <v>326</v>
      </c>
      <c r="BE1261" s="1" t="s">
        <v>91</v>
      </c>
      <c r="BF1261" s="57">
        <v>3</v>
      </c>
      <c r="BG1261" s="1" t="s">
        <v>108</v>
      </c>
      <c r="BH1261" s="1" t="s">
        <v>109</v>
      </c>
      <c r="BI1261" s="1" t="s">
        <v>96</v>
      </c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 t="s">
        <v>10232</v>
      </c>
      <c r="BY1261" s="1" t="s">
        <v>325</v>
      </c>
      <c r="BZ1261" s="1" t="s">
        <v>105</v>
      </c>
      <c r="CA1261" s="1" t="s">
        <v>92</v>
      </c>
      <c r="CB1261" s="1" t="s">
        <v>108</v>
      </c>
      <c r="CC1261" s="1" t="s">
        <v>109</v>
      </c>
      <c r="CD1261" s="1" t="s">
        <v>96</v>
      </c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5431</v>
      </c>
      <c r="B1262" s="1" t="s">
        <v>5432</v>
      </c>
      <c r="C1262" s="1" t="s">
        <v>97</v>
      </c>
      <c r="D1262" s="1" t="s">
        <v>3185</v>
      </c>
      <c r="E1262" s="1" t="s">
        <v>1111</v>
      </c>
      <c r="F1262" s="1" t="s">
        <v>102</v>
      </c>
      <c r="G1262" s="1" t="s">
        <v>127</v>
      </c>
      <c r="H1262" s="1" t="s">
        <v>324</v>
      </c>
      <c r="I1262" s="1" t="s">
        <v>90</v>
      </c>
      <c r="J1262" s="1" t="s">
        <v>111</v>
      </c>
      <c r="K1262" s="1">
        <v>18</v>
      </c>
      <c r="L1262" s="1" t="s">
        <v>101</v>
      </c>
      <c r="M1262" s="1" t="s">
        <v>325</v>
      </c>
      <c r="N1262" s="1" t="s">
        <v>91</v>
      </c>
      <c r="O1262" s="1" t="s">
        <v>92</v>
      </c>
      <c r="P1262">
        <v>1</v>
      </c>
      <c r="Q1262" s="1" t="str">
        <f>VLOOKUP([1]!Tabla1[[#This Row],[RENAES]],[2]EESS!$1:$1048576,6,FALSE)</f>
        <v>MAYNAS CIUDAD</v>
      </c>
      <c r="R1262" s="1" t="str">
        <f>VLOOKUP([1]!Tabla1[[#This Row],[RENAES]],[2]EESS!$1:$1048576,7,FALSE)</f>
        <v>IQUITOS NORTE</v>
      </c>
      <c r="S1262" s="1" t="str">
        <f>VLOOKUP([1]!Tabla1[[#This Row],[RENAES]],[2]EESS!$1:$1048576,10,FALSE)</f>
        <v>SANTA MARIA DE NANAY</v>
      </c>
      <c r="T1262" s="1" t="s">
        <v>5347</v>
      </c>
      <c r="U1262" s="1" t="s">
        <v>326</v>
      </c>
      <c r="V1262" s="1" t="s">
        <v>91</v>
      </c>
      <c r="W1262" s="57">
        <v>60</v>
      </c>
      <c r="X1262" s="1" t="s">
        <v>324</v>
      </c>
      <c r="Y1262" s="1" t="s">
        <v>90</v>
      </c>
      <c r="Z1262" s="1" t="s">
        <v>111</v>
      </c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 t="s">
        <v>6487</v>
      </c>
      <c r="CF1262" s="1" t="s">
        <v>326</v>
      </c>
      <c r="CG1262" s="1" t="s">
        <v>91</v>
      </c>
      <c r="CH1262" s="1" t="s">
        <v>123</v>
      </c>
      <c r="CI1262" s="1" t="s">
        <v>88</v>
      </c>
      <c r="CJ1262" s="1" t="s">
        <v>110</v>
      </c>
      <c r="CK1262" s="1" t="s">
        <v>96</v>
      </c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1585</v>
      </c>
      <c r="B1263" s="1" t="s">
        <v>1586</v>
      </c>
      <c r="C1263" s="1" t="s">
        <v>97</v>
      </c>
      <c r="D1263" s="1" t="s">
        <v>3185</v>
      </c>
      <c r="E1263" s="1" t="s">
        <v>1111</v>
      </c>
      <c r="F1263" s="1" t="s">
        <v>90</v>
      </c>
      <c r="G1263" s="1" t="s">
        <v>107</v>
      </c>
      <c r="H1263" s="1" t="s">
        <v>243</v>
      </c>
      <c r="I1263" s="1" t="s">
        <v>142</v>
      </c>
      <c r="J1263" s="1" t="s">
        <v>108</v>
      </c>
      <c r="K1263" s="1">
        <v>22</v>
      </c>
      <c r="L1263" s="1" t="s">
        <v>101</v>
      </c>
      <c r="M1263" s="1" t="s">
        <v>325</v>
      </c>
      <c r="N1263" s="1" t="s">
        <v>91</v>
      </c>
      <c r="O1263" s="1" t="s">
        <v>104</v>
      </c>
      <c r="P1263">
        <v>210</v>
      </c>
      <c r="Q1263" s="1" t="str">
        <f>VLOOKUP([1]!Tabla1[[#This Row],[RENAES]],[2]EESS!$1:$1048576,6,FALSE)</f>
        <v>NO PERTENECE A NINGUNA RED</v>
      </c>
      <c r="R1263" s="1" t="str">
        <f>VLOOKUP([1]!Tabla1[[#This Row],[RENAES]],[2]EESS!$1:$1048576,7,FALSE)</f>
        <v>NO PERTENECE A NINGUNA MICRORED</v>
      </c>
      <c r="S1263" s="1" t="str">
        <f>VLOOKUP([1]!Tabla1[[#This Row],[RENAES]],[2]EESS!$1:$1048576,10,FALSE)</f>
        <v>HOSPITAL IQUITOS "Cesar Garayar Garcia"</v>
      </c>
      <c r="T1263" s="1" t="s">
        <v>1160</v>
      </c>
      <c r="U1263" s="1" t="s">
        <v>326</v>
      </c>
      <c r="V1263" s="1" t="s">
        <v>91</v>
      </c>
      <c r="W1263" s="57">
        <v>2</v>
      </c>
      <c r="X1263" s="1" t="s">
        <v>243</v>
      </c>
      <c r="Y1263" s="1" t="s">
        <v>142</v>
      </c>
      <c r="Z1263" s="1" t="s">
        <v>108</v>
      </c>
      <c r="AA1263" s="1"/>
      <c r="AB1263" s="1"/>
      <c r="AC1263" s="1"/>
      <c r="AD1263" s="1"/>
      <c r="AE1263" s="1"/>
      <c r="AF1263" s="1"/>
      <c r="AG1263" s="1"/>
      <c r="AH1263" s="1" t="s">
        <v>3195</v>
      </c>
      <c r="AI1263" s="1" t="s">
        <v>326</v>
      </c>
      <c r="AJ1263" s="1" t="s">
        <v>91</v>
      </c>
      <c r="AK1263" s="57">
        <v>3</v>
      </c>
      <c r="AL1263" s="1" t="s">
        <v>192</v>
      </c>
      <c r="AM1263" s="1" t="s">
        <v>109</v>
      </c>
      <c r="AN1263" s="1" t="s">
        <v>88</v>
      </c>
      <c r="AO1263" s="1"/>
      <c r="AP1263" s="1"/>
      <c r="AQ1263" s="1"/>
      <c r="AR1263" s="1"/>
      <c r="AS1263" s="1"/>
      <c r="AT1263" s="1"/>
      <c r="AU1263" s="1"/>
      <c r="AV1263" s="1" t="s">
        <v>4815</v>
      </c>
      <c r="AW1263" s="1" t="s">
        <v>326</v>
      </c>
      <c r="AX1263" s="1" t="s">
        <v>91</v>
      </c>
      <c r="AY1263" s="57">
        <v>4</v>
      </c>
      <c r="AZ1263" s="1" t="s">
        <v>3985</v>
      </c>
      <c r="BA1263" s="1" t="s">
        <v>88</v>
      </c>
      <c r="BB1263" s="1" t="s">
        <v>109</v>
      </c>
      <c r="BC1263" s="1" t="s">
        <v>4214</v>
      </c>
      <c r="BD1263" s="1" t="s">
        <v>326</v>
      </c>
      <c r="BE1263" s="1" t="s">
        <v>91</v>
      </c>
      <c r="BF1263" s="57">
        <v>5</v>
      </c>
      <c r="BG1263" s="1" t="s">
        <v>193</v>
      </c>
      <c r="BH1263" s="1" t="s">
        <v>96</v>
      </c>
      <c r="BI1263" s="1" t="s">
        <v>119</v>
      </c>
      <c r="BJ1263" s="1" t="s">
        <v>4262</v>
      </c>
      <c r="BK1263" s="1" t="s">
        <v>326</v>
      </c>
      <c r="BL1263" s="1" t="s">
        <v>91</v>
      </c>
      <c r="BM1263" s="57">
        <v>6</v>
      </c>
      <c r="BN1263" s="1" t="s">
        <v>193</v>
      </c>
      <c r="BO1263" s="1" t="s">
        <v>121</v>
      </c>
      <c r="BP1263" s="1" t="s">
        <v>119</v>
      </c>
      <c r="BQ1263" s="1" t="s">
        <v>4814</v>
      </c>
      <c r="BR1263" s="1" t="s">
        <v>326</v>
      </c>
      <c r="BS1263" s="1" t="s">
        <v>91</v>
      </c>
      <c r="BT1263" s="57">
        <v>7</v>
      </c>
      <c r="BU1263" s="1" t="s">
        <v>4619</v>
      </c>
      <c r="BV1263" s="1" t="s">
        <v>129</v>
      </c>
      <c r="BW1263" s="1" t="s">
        <v>118</v>
      </c>
      <c r="BX1263" s="1"/>
      <c r="BY1263" s="1"/>
      <c r="BZ1263" s="1"/>
      <c r="CA1263" s="1"/>
      <c r="CB1263" s="1"/>
      <c r="CC1263" s="1"/>
      <c r="CD1263" s="1"/>
      <c r="CE1263" s="1" t="s">
        <v>7132</v>
      </c>
      <c r="CF1263" s="1" t="s">
        <v>326</v>
      </c>
      <c r="CG1263" s="1" t="s">
        <v>91</v>
      </c>
      <c r="CH1263" s="1" t="s">
        <v>123</v>
      </c>
      <c r="CI1263" s="1" t="s">
        <v>134</v>
      </c>
      <c r="CJ1263" s="1" t="s">
        <v>113</v>
      </c>
      <c r="CK1263" s="1" t="s">
        <v>116</v>
      </c>
      <c r="CL1263" s="1"/>
      <c r="CM1263" s="1"/>
      <c r="CN1263" s="1"/>
      <c r="CO1263" s="1"/>
      <c r="CP1263" s="1"/>
      <c r="CQ1263" s="1"/>
      <c r="CR1263" s="1"/>
    </row>
    <row r="1264" spans="1:96" x14ac:dyDescent="0.3">
      <c r="A1264" s="1" t="s">
        <v>2958</v>
      </c>
      <c r="B1264" s="1" t="s">
        <v>2959</v>
      </c>
      <c r="C1264" s="1" t="s">
        <v>97</v>
      </c>
      <c r="D1264" s="1" t="s">
        <v>3185</v>
      </c>
      <c r="E1264" s="1" t="s">
        <v>1111</v>
      </c>
      <c r="F1264" s="1" t="s">
        <v>88</v>
      </c>
      <c r="G1264" s="1" t="s">
        <v>99</v>
      </c>
      <c r="H1264" s="1" t="s">
        <v>2960</v>
      </c>
      <c r="I1264" s="1" t="s">
        <v>88</v>
      </c>
      <c r="J1264" s="1" t="s">
        <v>109</v>
      </c>
      <c r="K1264" s="1">
        <v>21</v>
      </c>
      <c r="L1264" s="1" t="s">
        <v>101</v>
      </c>
      <c r="M1264" s="1" t="s">
        <v>325</v>
      </c>
      <c r="N1264" s="1" t="s">
        <v>91</v>
      </c>
      <c r="O1264" s="1" t="s">
        <v>104</v>
      </c>
      <c r="P1264">
        <v>51</v>
      </c>
      <c r="Q1264" s="1" t="str">
        <f>VLOOKUP([1]!Tabla1[[#This Row],[RENAES]],[2]EESS!$1:$1048576,6,FALSE)</f>
        <v>NO PERTENECE A NINGUNA RED</v>
      </c>
      <c r="R1264" s="1" t="str">
        <f>VLOOKUP([1]!Tabla1[[#This Row],[RENAES]],[2]EESS!$1:$1048576,7,FALSE)</f>
        <v>NO PERTENECE A NINGUNA MICRORED</v>
      </c>
      <c r="S1264" s="1" t="str">
        <f>VLOOKUP([1]!Tabla1[[#This Row],[RENAES]],[2]EESS!$1:$1048576,10,FALSE)</f>
        <v>HOSPITAL IQUITOS "Cesar Garayar Garcia"</v>
      </c>
      <c r="T1264" s="1" t="s">
        <v>4221</v>
      </c>
      <c r="U1264" s="1" t="s">
        <v>326</v>
      </c>
      <c r="V1264" s="1" t="s">
        <v>91</v>
      </c>
      <c r="W1264" s="57">
        <v>2</v>
      </c>
      <c r="X1264" s="1" t="s">
        <v>2960</v>
      </c>
      <c r="Y1264" s="1" t="s">
        <v>88</v>
      </c>
      <c r="Z1264" s="1" t="s">
        <v>109</v>
      </c>
      <c r="AA1264" s="1" t="s">
        <v>4221</v>
      </c>
      <c r="AB1264" s="1" t="s">
        <v>325</v>
      </c>
      <c r="AC1264" s="1" t="s">
        <v>105</v>
      </c>
      <c r="AD1264" s="1" t="s">
        <v>104</v>
      </c>
      <c r="AE1264" s="1" t="s">
        <v>2960</v>
      </c>
      <c r="AF1264" s="1" t="s">
        <v>88</v>
      </c>
      <c r="AG1264" s="1" t="s">
        <v>109</v>
      </c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4934</v>
      </c>
      <c r="B1265" s="1" t="s">
        <v>6233</v>
      </c>
      <c r="C1265" s="1" t="s">
        <v>97</v>
      </c>
      <c r="D1265" s="1" t="s">
        <v>3185</v>
      </c>
      <c r="E1265" s="1" t="s">
        <v>1111</v>
      </c>
      <c r="F1265" s="1" t="s">
        <v>102</v>
      </c>
      <c r="G1265" s="1" t="s">
        <v>142</v>
      </c>
      <c r="H1265" s="1" t="s">
        <v>6189</v>
      </c>
      <c r="I1265" s="1" t="s">
        <v>88</v>
      </c>
      <c r="J1265" s="1" t="s">
        <v>96</v>
      </c>
      <c r="K1265" s="1">
        <v>18</v>
      </c>
      <c r="L1265" s="1" t="s">
        <v>101</v>
      </c>
      <c r="M1265" s="1" t="s">
        <v>325</v>
      </c>
      <c r="N1265" s="1" t="s">
        <v>91</v>
      </c>
      <c r="O1265" s="1" t="s">
        <v>92</v>
      </c>
      <c r="P1265">
        <v>56</v>
      </c>
      <c r="Q1265" s="1" t="str">
        <f>VLOOKUP([1]!Tabla1[[#This Row],[RENAES]],[2]EESS!$1:$1048576,6,FALSE)</f>
        <v>MAYNAS CIUDAD</v>
      </c>
      <c r="R1265" s="1" t="str">
        <f>VLOOKUP([1]!Tabla1[[#This Row],[RENAES]],[2]EESS!$1:$1048576,7,FALSE)</f>
        <v>PUNCHANA</v>
      </c>
      <c r="S1265" s="1" t="str">
        <f>VLOOKUP([1]!Tabla1[[#This Row],[RENAES]],[2]EESS!$1:$1048576,10,FALSE)</f>
        <v>1º. DE ENERO</v>
      </c>
      <c r="T1265" s="1" t="s">
        <v>5674</v>
      </c>
      <c r="U1265" s="1" t="s">
        <v>326</v>
      </c>
      <c r="V1265" s="1" t="s">
        <v>91</v>
      </c>
      <c r="W1265" s="57">
        <v>1</v>
      </c>
      <c r="X1265" s="1" t="s">
        <v>6189</v>
      </c>
      <c r="Y1265" s="1" t="s">
        <v>88</v>
      </c>
      <c r="Z1265" s="1" t="s">
        <v>96</v>
      </c>
      <c r="AA1265" s="1" t="s">
        <v>7126</v>
      </c>
      <c r="AB1265" s="1" t="s">
        <v>325</v>
      </c>
      <c r="AC1265" s="1" t="s">
        <v>91</v>
      </c>
      <c r="AD1265" s="1" t="s">
        <v>104</v>
      </c>
      <c r="AE1265" s="1" t="s">
        <v>2567</v>
      </c>
      <c r="AF1265" s="1" t="s">
        <v>99</v>
      </c>
      <c r="AG1265" s="1" t="s">
        <v>88</v>
      </c>
      <c r="AH1265" s="1" t="s">
        <v>7126</v>
      </c>
      <c r="AI1265" s="1" t="s">
        <v>326</v>
      </c>
      <c r="AJ1265" s="1" t="s">
        <v>91</v>
      </c>
      <c r="AK1265" s="57">
        <v>2</v>
      </c>
      <c r="AL1265" s="1" t="s">
        <v>2567</v>
      </c>
      <c r="AM1265" s="1" t="s">
        <v>99</v>
      </c>
      <c r="AN1265" s="1" t="s">
        <v>88</v>
      </c>
      <c r="AO1265" s="1" t="s">
        <v>9567</v>
      </c>
      <c r="AP1265" s="1" t="s">
        <v>325</v>
      </c>
      <c r="AQ1265" s="1" t="s">
        <v>91</v>
      </c>
      <c r="AR1265" s="32"/>
      <c r="AS1265" s="1" t="s">
        <v>4277</v>
      </c>
      <c r="AT1265" s="1" t="s">
        <v>96</v>
      </c>
      <c r="AU1265" s="1" t="s">
        <v>88</v>
      </c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489</v>
      </c>
      <c r="B1266" s="1" t="s">
        <v>1587</v>
      </c>
      <c r="C1266" s="1" t="s">
        <v>97</v>
      </c>
      <c r="D1266" s="1" t="s">
        <v>3185</v>
      </c>
      <c r="E1266" s="1" t="s">
        <v>1111</v>
      </c>
      <c r="F1266" s="1" t="s">
        <v>96</v>
      </c>
      <c r="G1266" s="1" t="s">
        <v>118</v>
      </c>
      <c r="H1266" s="1" t="s">
        <v>95</v>
      </c>
      <c r="I1266" s="1" t="s">
        <v>88</v>
      </c>
      <c r="J1266" s="1" t="s">
        <v>88</v>
      </c>
      <c r="K1266" s="1">
        <v>18</v>
      </c>
      <c r="L1266" s="1" t="s">
        <v>101</v>
      </c>
      <c r="M1266" s="1" t="s">
        <v>325</v>
      </c>
      <c r="N1266" s="1" t="s">
        <v>91</v>
      </c>
      <c r="O1266" s="1" t="s">
        <v>104</v>
      </c>
      <c r="P1266">
        <v>6693</v>
      </c>
      <c r="Q1266" s="1" t="str">
        <f>VLOOKUP([1]!Tabla1[[#This Row],[RENAES]],[2]EESS!$1:$1048576,6,FALSE)</f>
        <v>NO PERTENECE A NINGUNA RED</v>
      </c>
      <c r="R1266" s="1" t="str">
        <f>VLOOKUP([1]!Tabla1[[#This Row],[RENAES]],[2]EESS!$1:$1048576,7,FALSE)</f>
        <v>NO PERTENECE A NINGUNA MICRORED</v>
      </c>
      <c r="S1266" s="1" t="str">
        <f>VLOOKUP([1]!Tabla1[[#This Row],[RENAES]],[2]EESS!$1:$1048576,10,FALSE)</f>
        <v>HOSPITAL IQUITOS "Cesar Garayar Garcia"</v>
      </c>
      <c r="T1266" s="1" t="s">
        <v>1169</v>
      </c>
      <c r="U1266" s="1" t="s">
        <v>326</v>
      </c>
      <c r="V1266" s="1" t="s">
        <v>91</v>
      </c>
      <c r="W1266" s="57">
        <v>1</v>
      </c>
      <c r="X1266" s="1" t="s">
        <v>95</v>
      </c>
      <c r="Y1266" s="1" t="s">
        <v>88</v>
      </c>
      <c r="Z1266" s="1" t="s">
        <v>88</v>
      </c>
      <c r="AA1266" s="1" t="s">
        <v>1214</v>
      </c>
      <c r="AB1266" s="1" t="s">
        <v>325</v>
      </c>
      <c r="AC1266" s="1" t="s">
        <v>105</v>
      </c>
      <c r="AD1266" s="1" t="s">
        <v>104</v>
      </c>
      <c r="AE1266" s="1" t="s">
        <v>95</v>
      </c>
      <c r="AF1266" s="1" t="s">
        <v>102</v>
      </c>
      <c r="AG1266" s="1" t="s">
        <v>95</v>
      </c>
      <c r="AH1266" s="1" t="s">
        <v>1214</v>
      </c>
      <c r="AI1266" s="1" t="s">
        <v>326</v>
      </c>
      <c r="AJ1266" s="1" t="s">
        <v>91</v>
      </c>
      <c r="AK1266" s="57">
        <v>2</v>
      </c>
      <c r="AL1266" s="1" t="s">
        <v>95</v>
      </c>
      <c r="AM1266" s="1" t="s">
        <v>102</v>
      </c>
      <c r="AN1266" s="1" t="s">
        <v>95</v>
      </c>
      <c r="AO1266" s="1" t="s">
        <v>3200</v>
      </c>
      <c r="AP1266" s="1" t="s">
        <v>325</v>
      </c>
      <c r="AQ1266" s="1" t="s">
        <v>105</v>
      </c>
      <c r="AR1266" s="1" t="s">
        <v>104</v>
      </c>
      <c r="AS1266" s="1" t="s">
        <v>95</v>
      </c>
      <c r="AT1266" s="1" t="s">
        <v>88</v>
      </c>
      <c r="AU1266" s="1" t="s">
        <v>102</v>
      </c>
      <c r="AV1266" s="1" t="s">
        <v>3200</v>
      </c>
      <c r="AW1266" s="1" t="s">
        <v>326</v>
      </c>
      <c r="AX1266" s="1" t="s">
        <v>91</v>
      </c>
      <c r="AY1266" s="57">
        <v>3</v>
      </c>
      <c r="AZ1266" s="1" t="s">
        <v>95</v>
      </c>
      <c r="BA1266" s="1" t="s">
        <v>88</v>
      </c>
      <c r="BB1266" s="1" t="s">
        <v>102</v>
      </c>
      <c r="BC1266" s="1" t="s">
        <v>4830</v>
      </c>
      <c r="BD1266" s="1" t="s">
        <v>326</v>
      </c>
      <c r="BE1266" s="1" t="s">
        <v>91</v>
      </c>
      <c r="BF1266" s="57">
        <v>4</v>
      </c>
      <c r="BG1266" s="1" t="s">
        <v>183</v>
      </c>
      <c r="BH1266" s="1" t="s">
        <v>110</v>
      </c>
      <c r="BI1266" s="1" t="s">
        <v>88</v>
      </c>
      <c r="BJ1266" s="1" t="s">
        <v>4247</v>
      </c>
      <c r="BK1266" s="1" t="s">
        <v>326</v>
      </c>
      <c r="BL1266" s="1" t="s">
        <v>91</v>
      </c>
      <c r="BM1266" s="57">
        <v>5</v>
      </c>
      <c r="BN1266" s="1" t="s">
        <v>102</v>
      </c>
      <c r="BO1266" s="1" t="s">
        <v>95</v>
      </c>
      <c r="BP1266" s="1" t="s">
        <v>90</v>
      </c>
      <c r="BQ1266" s="1" t="s">
        <v>4648</v>
      </c>
      <c r="BR1266" s="1" t="s">
        <v>326</v>
      </c>
      <c r="BS1266" s="1" t="s">
        <v>91</v>
      </c>
      <c r="BT1266" s="57">
        <v>6</v>
      </c>
      <c r="BU1266" s="1" t="s">
        <v>107</v>
      </c>
      <c r="BV1266" s="1" t="s">
        <v>95</v>
      </c>
      <c r="BW1266" s="1" t="s">
        <v>99</v>
      </c>
      <c r="BX1266" s="1" t="s">
        <v>4247</v>
      </c>
      <c r="BY1266" s="1" t="s">
        <v>325</v>
      </c>
      <c r="BZ1266" s="1" t="s">
        <v>105</v>
      </c>
      <c r="CA1266" s="32"/>
      <c r="CB1266" s="1" t="s">
        <v>102</v>
      </c>
      <c r="CC1266" s="1" t="s">
        <v>95</v>
      </c>
      <c r="CD1266" s="1" t="s">
        <v>90</v>
      </c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2368</v>
      </c>
      <c r="B1267" s="1" t="s">
        <v>6234</v>
      </c>
      <c r="C1267" s="1" t="s">
        <v>97</v>
      </c>
      <c r="D1267" s="1" t="s">
        <v>3185</v>
      </c>
      <c r="E1267" s="1" t="s">
        <v>1111</v>
      </c>
      <c r="F1267" s="1" t="s">
        <v>102</v>
      </c>
      <c r="G1267" s="1" t="s">
        <v>145</v>
      </c>
      <c r="H1267" s="1" t="s">
        <v>251</v>
      </c>
      <c r="I1267" s="1" t="s">
        <v>131</v>
      </c>
      <c r="J1267" s="1" t="s">
        <v>90</v>
      </c>
      <c r="K1267" s="1">
        <v>19</v>
      </c>
      <c r="L1267" s="1" t="s">
        <v>101</v>
      </c>
      <c r="M1267" s="1" t="s">
        <v>325</v>
      </c>
      <c r="N1267" s="1" t="s">
        <v>91</v>
      </c>
      <c r="O1267" s="32"/>
      <c r="P1267">
        <v>25</v>
      </c>
      <c r="Q1267" s="1" t="str">
        <f>VLOOKUP([1]!Tabla1[[#This Row],[RENAES]],[2]EESS!$1:$1048576,6,FALSE)</f>
        <v>NO PERTENECE A NINGUNA RED</v>
      </c>
      <c r="R1267" s="1" t="str">
        <f>VLOOKUP([1]!Tabla1[[#This Row],[RENAES]],[2]EESS!$1:$1048576,7,FALSE)</f>
        <v>NO PERTENECE A NINGUNA MICRORED</v>
      </c>
      <c r="S1267" s="1" t="str">
        <f>VLOOKUP([1]!Tabla1[[#This Row],[RENAES]],[2]EESS!$1:$1048576,10,FALSE)</f>
        <v>HOSP CONTAMANA</v>
      </c>
      <c r="T1267" s="1" t="s">
        <v>7129</v>
      </c>
      <c r="U1267" s="1" t="s">
        <v>326</v>
      </c>
      <c r="V1267" s="1" t="s">
        <v>91</v>
      </c>
      <c r="W1267" s="57">
        <v>2</v>
      </c>
      <c r="X1267" s="1" t="s">
        <v>6858</v>
      </c>
      <c r="Y1267" s="1" t="s">
        <v>96</v>
      </c>
      <c r="Z1267" s="1" t="s">
        <v>102</v>
      </c>
      <c r="AA1267" s="1" t="s">
        <v>6163</v>
      </c>
      <c r="AB1267" s="1" t="s">
        <v>325</v>
      </c>
      <c r="AC1267" s="1" t="s">
        <v>105</v>
      </c>
      <c r="AD1267" s="32"/>
      <c r="AE1267" s="1" t="s">
        <v>6235</v>
      </c>
      <c r="AF1267" s="1" t="s">
        <v>127</v>
      </c>
      <c r="AG1267" s="1" t="s">
        <v>88</v>
      </c>
      <c r="AH1267" s="1" t="s">
        <v>8041</v>
      </c>
      <c r="AI1267" s="1" t="s">
        <v>326</v>
      </c>
      <c r="AJ1267" s="1" t="s">
        <v>91</v>
      </c>
      <c r="AK1267" s="57">
        <v>2</v>
      </c>
      <c r="AL1267" s="1" t="s">
        <v>7704</v>
      </c>
      <c r="AM1267" s="1" t="s">
        <v>96</v>
      </c>
      <c r="AN1267" s="1" t="s">
        <v>109</v>
      </c>
      <c r="AO1267" s="1"/>
      <c r="AP1267" s="1"/>
      <c r="AQ1267" s="1"/>
      <c r="AR1267" s="1"/>
      <c r="AS1267" s="1"/>
      <c r="AT1267" s="1"/>
      <c r="AU1267" s="1"/>
      <c r="AV1267" s="1" t="s">
        <v>9001</v>
      </c>
      <c r="AW1267" s="1" t="s">
        <v>326</v>
      </c>
      <c r="AX1267" s="1" t="s">
        <v>91</v>
      </c>
      <c r="AY1267" s="57">
        <v>4</v>
      </c>
      <c r="AZ1267" s="1" t="s">
        <v>101</v>
      </c>
      <c r="BA1267" s="1" t="s">
        <v>96</v>
      </c>
      <c r="BB1267" s="1" t="s">
        <v>109</v>
      </c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770</v>
      </c>
      <c r="B1268" s="1" t="s">
        <v>1588</v>
      </c>
      <c r="C1268" s="1" t="s">
        <v>97</v>
      </c>
      <c r="D1268" s="1" t="s">
        <v>3185</v>
      </c>
      <c r="E1268" s="1" t="s">
        <v>1111</v>
      </c>
      <c r="F1268" s="1" t="s">
        <v>88</v>
      </c>
      <c r="G1268" s="1" t="s">
        <v>114</v>
      </c>
      <c r="H1268" s="1" t="s">
        <v>324</v>
      </c>
      <c r="I1268" s="1" t="s">
        <v>4924</v>
      </c>
      <c r="J1268" s="1" t="s">
        <v>96</v>
      </c>
      <c r="K1268" s="1">
        <v>26</v>
      </c>
      <c r="L1268" s="1" t="s">
        <v>101</v>
      </c>
      <c r="M1268" s="1" t="s">
        <v>325</v>
      </c>
      <c r="N1268" s="1" t="s">
        <v>91</v>
      </c>
      <c r="O1268" s="1" t="s">
        <v>92</v>
      </c>
      <c r="P1268">
        <v>1</v>
      </c>
      <c r="Q1268" s="1" t="str">
        <f>VLOOKUP([1]!Tabla1[[#This Row],[RENAES]],[2]EESS!$1:$1048576,6,FALSE)</f>
        <v>LORETO</v>
      </c>
      <c r="R1268" s="1" t="str">
        <f>VLOOKUP([1]!Tabla1[[#This Row],[RENAES]],[2]EESS!$1:$1048576,7,FALSE)</f>
        <v>INTUTO</v>
      </c>
      <c r="S1268" s="1" t="str">
        <f>VLOOKUP([1]!Tabla1[[#This Row],[RENAES]],[2]EESS!$1:$1048576,10,FALSE)</f>
        <v>LIBERTAD DEL TIGRE</v>
      </c>
      <c r="T1268" s="1" t="s">
        <v>4813</v>
      </c>
      <c r="U1268" s="1" t="s">
        <v>326</v>
      </c>
      <c r="V1268" s="1" t="s">
        <v>91</v>
      </c>
      <c r="W1268" s="57">
        <v>30</v>
      </c>
      <c r="X1268" s="1" t="s">
        <v>324</v>
      </c>
      <c r="Y1268" s="1" t="s">
        <v>4924</v>
      </c>
      <c r="Z1268" s="1" t="s">
        <v>96</v>
      </c>
      <c r="AA1268" s="1"/>
      <c r="AB1268" s="1"/>
      <c r="AC1268" s="1"/>
      <c r="AD1268" s="1"/>
      <c r="AE1268" s="1"/>
      <c r="AF1268" s="1"/>
      <c r="AG1268" s="1"/>
      <c r="AH1268" s="1" t="s">
        <v>3980</v>
      </c>
      <c r="AI1268" s="1" t="s">
        <v>326</v>
      </c>
      <c r="AJ1268" s="1" t="s">
        <v>91</v>
      </c>
      <c r="AK1268" s="57">
        <v>6</v>
      </c>
      <c r="AL1268" s="1" t="s">
        <v>96</v>
      </c>
      <c r="AM1268" s="1" t="s">
        <v>96</v>
      </c>
      <c r="AN1268" s="1" t="s">
        <v>90</v>
      </c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 t="s">
        <v>3980</v>
      </c>
      <c r="CF1268" s="1" t="s">
        <v>326</v>
      </c>
      <c r="CG1268" s="1" t="s">
        <v>91</v>
      </c>
      <c r="CH1268" s="1" t="s">
        <v>123</v>
      </c>
      <c r="CI1268" s="1" t="s">
        <v>149</v>
      </c>
      <c r="CJ1268" s="1" t="s">
        <v>102</v>
      </c>
      <c r="CK1268" s="1" t="s">
        <v>88</v>
      </c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4041</v>
      </c>
      <c r="B1269" s="1" t="s">
        <v>4042</v>
      </c>
      <c r="C1269" s="1" t="s">
        <v>97</v>
      </c>
      <c r="D1269" s="1" t="s">
        <v>3185</v>
      </c>
      <c r="E1269" s="1" t="s">
        <v>1111</v>
      </c>
      <c r="F1269" s="1" t="s">
        <v>88</v>
      </c>
      <c r="G1269" s="1" t="s">
        <v>106</v>
      </c>
      <c r="H1269" s="1" t="s">
        <v>350</v>
      </c>
      <c r="I1269" s="1" t="s">
        <v>142</v>
      </c>
      <c r="J1269" s="1" t="s">
        <v>131</v>
      </c>
      <c r="K1269" s="1">
        <v>18</v>
      </c>
      <c r="L1269" s="1" t="s">
        <v>101</v>
      </c>
      <c r="M1269" s="1" t="s">
        <v>325</v>
      </c>
      <c r="N1269" s="1" t="s">
        <v>105</v>
      </c>
      <c r="O1269" s="1" t="s">
        <v>92</v>
      </c>
      <c r="P1269">
        <v>66</v>
      </c>
      <c r="Q1269" s="1" t="str">
        <f>VLOOKUP([1]!Tabla1[[#This Row],[RENAES]],[2]EESS!$1:$1048576,6,FALSE)</f>
        <v>MAYNAS CIUDAD</v>
      </c>
      <c r="R1269" s="1" t="str">
        <f>VLOOKUP([1]!Tabla1[[#This Row],[RENAES]],[2]EESS!$1:$1048576,7,FALSE)</f>
        <v>IQUITOS SUR</v>
      </c>
      <c r="S1269" s="1" t="str">
        <f>VLOOKUP([1]!Tabla1[[#This Row],[RENAES]],[2]EESS!$1:$1048576,10,FALSE)</f>
        <v>AMERICA de San Juan Bautista</v>
      </c>
      <c r="T1269" s="1" t="s">
        <v>4842</v>
      </c>
      <c r="U1269" s="1" t="s">
        <v>326</v>
      </c>
      <c r="V1269" s="1" t="s">
        <v>91</v>
      </c>
      <c r="W1269" s="57">
        <v>1</v>
      </c>
      <c r="X1269" s="1" t="s">
        <v>350</v>
      </c>
      <c r="Y1269" s="1" t="s">
        <v>142</v>
      </c>
      <c r="Z1269" s="1" t="s">
        <v>131</v>
      </c>
      <c r="AA1269" s="1" t="s">
        <v>3999</v>
      </c>
      <c r="AB1269" s="1" t="s">
        <v>325</v>
      </c>
      <c r="AC1269" s="1" t="s">
        <v>91</v>
      </c>
      <c r="AD1269" s="32"/>
      <c r="AE1269" s="1" t="s">
        <v>4242</v>
      </c>
      <c r="AF1269" s="1" t="s">
        <v>102</v>
      </c>
      <c r="AG1269" s="1" t="s">
        <v>121</v>
      </c>
      <c r="AH1269" s="1" t="s">
        <v>4617</v>
      </c>
      <c r="AI1269" s="1" t="s">
        <v>326</v>
      </c>
      <c r="AJ1269" s="1" t="s">
        <v>91</v>
      </c>
      <c r="AK1269" s="57">
        <v>2</v>
      </c>
      <c r="AL1269" s="1" t="s">
        <v>350</v>
      </c>
      <c r="AM1269" s="1" t="s">
        <v>107</v>
      </c>
      <c r="AN1269" s="1" t="s">
        <v>129</v>
      </c>
      <c r="AO1269" s="1" t="s">
        <v>4617</v>
      </c>
      <c r="AP1269" s="1" t="s">
        <v>325</v>
      </c>
      <c r="AQ1269" s="1" t="s">
        <v>105</v>
      </c>
      <c r="AR1269" s="1" t="s">
        <v>104</v>
      </c>
      <c r="AS1269" s="1" t="s">
        <v>350</v>
      </c>
      <c r="AT1269" s="1" t="s">
        <v>107</v>
      </c>
      <c r="AU1269" s="1" t="s">
        <v>129</v>
      </c>
      <c r="AV1269" s="1" t="s">
        <v>6159</v>
      </c>
      <c r="AW1269" s="1" t="s">
        <v>326</v>
      </c>
      <c r="AX1269" s="1" t="s">
        <v>91</v>
      </c>
      <c r="AY1269" s="57">
        <v>2</v>
      </c>
      <c r="AZ1269" s="1" t="s">
        <v>6236</v>
      </c>
      <c r="BA1269" s="1" t="s">
        <v>88</v>
      </c>
      <c r="BB1269" s="1" t="s">
        <v>88</v>
      </c>
      <c r="BC1269" s="1" t="s">
        <v>7121</v>
      </c>
      <c r="BD1269" s="1" t="s">
        <v>326</v>
      </c>
      <c r="BE1269" s="1" t="s">
        <v>91</v>
      </c>
      <c r="BF1269" s="57">
        <v>3</v>
      </c>
      <c r="BG1269" s="1" t="s">
        <v>350</v>
      </c>
      <c r="BH1269" s="1" t="s">
        <v>100</v>
      </c>
      <c r="BI1269" s="1" t="s">
        <v>119</v>
      </c>
      <c r="BJ1269" s="1" t="s">
        <v>9020</v>
      </c>
      <c r="BK1269" s="1" t="s">
        <v>326</v>
      </c>
      <c r="BL1269" s="1" t="s">
        <v>91</v>
      </c>
      <c r="BM1269" s="57">
        <v>5</v>
      </c>
      <c r="BN1269" s="1" t="s">
        <v>350</v>
      </c>
      <c r="BO1269" s="1" t="s">
        <v>95</v>
      </c>
      <c r="BP1269" s="1" t="s">
        <v>88</v>
      </c>
      <c r="BQ1269" s="1" t="s">
        <v>9551</v>
      </c>
      <c r="BR1269" s="1" t="s">
        <v>326</v>
      </c>
      <c r="BS1269" s="1" t="s">
        <v>91</v>
      </c>
      <c r="BT1269" s="57">
        <v>6</v>
      </c>
      <c r="BU1269" s="1" t="s">
        <v>350</v>
      </c>
      <c r="BV1269" s="1" t="s">
        <v>96</v>
      </c>
      <c r="BW1269" s="1" t="s">
        <v>102</v>
      </c>
      <c r="BX1269" s="1" t="s">
        <v>6159</v>
      </c>
      <c r="BY1269" s="1" t="s">
        <v>325</v>
      </c>
      <c r="BZ1269" s="1" t="s">
        <v>105</v>
      </c>
      <c r="CA1269" s="1" t="s">
        <v>104</v>
      </c>
      <c r="CB1269" s="1" t="s">
        <v>6236</v>
      </c>
      <c r="CC1269" s="1" t="s">
        <v>88</v>
      </c>
      <c r="CD1269" s="1" t="s">
        <v>88</v>
      </c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2772</v>
      </c>
      <c r="B1270" s="1" t="s">
        <v>6237</v>
      </c>
      <c r="C1270" s="1" t="s">
        <v>97</v>
      </c>
      <c r="D1270" s="1" t="s">
        <v>3185</v>
      </c>
      <c r="E1270" s="1" t="s">
        <v>1111</v>
      </c>
      <c r="F1270" s="1" t="s">
        <v>102</v>
      </c>
      <c r="G1270" s="1" t="s">
        <v>118</v>
      </c>
      <c r="H1270" s="1" t="s">
        <v>350</v>
      </c>
      <c r="I1270" s="1" t="s">
        <v>109</v>
      </c>
      <c r="J1270" s="1" t="s">
        <v>107</v>
      </c>
      <c r="K1270" s="1">
        <v>19</v>
      </c>
      <c r="L1270" s="1" t="s">
        <v>101</v>
      </c>
      <c r="M1270" s="1" t="s">
        <v>325</v>
      </c>
      <c r="N1270" s="1" t="s">
        <v>91</v>
      </c>
      <c r="O1270" s="1" t="s">
        <v>104</v>
      </c>
      <c r="P1270">
        <v>66</v>
      </c>
      <c r="Q1270" s="1" t="str">
        <f>VLOOKUP([1]!Tabla1[[#This Row],[RENAES]],[2]EESS!$1:$1048576,6,FALSE)</f>
        <v>REQUENA</v>
      </c>
      <c r="R1270" s="1" t="str">
        <f>VLOOKUP([1]!Tabla1[[#This Row],[RENAES]],[2]EESS!$1:$1048576,7,FALSE)</f>
        <v>REQUENA</v>
      </c>
      <c r="S1270" s="1" t="str">
        <f>VLOOKUP([1]!Tabla1[[#This Row],[RENAES]],[2]EESS!$1:$1048576,10,FALSE)</f>
        <v>GENARO HERRERA</v>
      </c>
      <c r="T1270" s="1" t="s">
        <v>5647</v>
      </c>
      <c r="U1270" s="1" t="s">
        <v>326</v>
      </c>
      <c r="V1270" s="1" t="s">
        <v>91</v>
      </c>
      <c r="W1270" s="57">
        <v>1</v>
      </c>
      <c r="X1270" s="1" t="s">
        <v>350</v>
      </c>
      <c r="Y1270" s="1" t="s">
        <v>109</v>
      </c>
      <c r="Z1270" s="1" t="s">
        <v>107</v>
      </c>
      <c r="AA1270" s="1" t="s">
        <v>6950</v>
      </c>
      <c r="AB1270" s="1" t="s">
        <v>325</v>
      </c>
      <c r="AC1270" s="1" t="s">
        <v>91</v>
      </c>
      <c r="AD1270" s="1" t="s">
        <v>92</v>
      </c>
      <c r="AE1270" s="1" t="s">
        <v>6512</v>
      </c>
      <c r="AF1270" s="1" t="s">
        <v>102</v>
      </c>
      <c r="AG1270" s="1" t="s">
        <v>96</v>
      </c>
      <c r="AH1270" s="1" t="s">
        <v>6950</v>
      </c>
      <c r="AI1270" s="1" t="s">
        <v>326</v>
      </c>
      <c r="AJ1270" s="1" t="s">
        <v>91</v>
      </c>
      <c r="AK1270" s="57">
        <v>2</v>
      </c>
      <c r="AL1270" s="1" t="s">
        <v>6512</v>
      </c>
      <c r="AM1270" s="1" t="s">
        <v>102</v>
      </c>
      <c r="AN1270" s="1" t="s">
        <v>96</v>
      </c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1589</v>
      </c>
      <c r="B1271" s="1" t="s">
        <v>1590</v>
      </c>
      <c r="C1271" s="1" t="s">
        <v>97</v>
      </c>
      <c r="D1271" s="1" t="s">
        <v>3185</v>
      </c>
      <c r="E1271" s="1" t="s">
        <v>1111</v>
      </c>
      <c r="F1271" s="1" t="s">
        <v>96</v>
      </c>
      <c r="G1271" s="1" t="s">
        <v>118</v>
      </c>
      <c r="H1271" s="1" t="s">
        <v>324</v>
      </c>
      <c r="I1271" s="1" t="s">
        <v>90</v>
      </c>
      <c r="J1271" s="1" t="s">
        <v>98</v>
      </c>
      <c r="K1271" s="1">
        <v>18</v>
      </c>
      <c r="L1271" s="1" t="s">
        <v>101</v>
      </c>
      <c r="M1271" s="1" t="s">
        <v>325</v>
      </c>
      <c r="N1271" s="1" t="s">
        <v>91</v>
      </c>
      <c r="O1271" s="1" t="s">
        <v>92</v>
      </c>
      <c r="P1271">
        <v>1</v>
      </c>
      <c r="Q1271" s="1" t="str">
        <f>VLOOKUP([1]!Tabla1[[#This Row],[RENAES]],[2]EESS!$1:$1048576,6,FALSE)</f>
        <v>ALTO AMAZONAS</v>
      </c>
      <c r="R1271" s="1" t="str">
        <f>VLOOKUP([1]!Tabla1[[#This Row],[RENAES]],[2]EESS!$1:$1048576,7,FALSE)</f>
        <v>LAGUNAS</v>
      </c>
      <c r="S1271" s="1" t="str">
        <f>VLOOKUP([1]!Tabla1[[#This Row],[RENAES]],[2]EESS!$1:$1048576,10,FALSE)</f>
        <v>LAGUNAS</v>
      </c>
      <c r="T1271" s="1" t="s">
        <v>1169</v>
      </c>
      <c r="U1271" s="1" t="s">
        <v>326</v>
      </c>
      <c r="V1271" s="1" t="s">
        <v>91</v>
      </c>
      <c r="W1271" s="57">
        <v>30</v>
      </c>
      <c r="X1271" s="1" t="s">
        <v>324</v>
      </c>
      <c r="Y1271" s="1" t="s">
        <v>90</v>
      </c>
      <c r="Z1271" s="1" t="s">
        <v>98</v>
      </c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457</v>
      </c>
      <c r="B1272" s="1" t="s">
        <v>458</v>
      </c>
      <c r="C1272" s="1" t="s">
        <v>97</v>
      </c>
      <c r="D1272" s="1" t="s">
        <v>3185</v>
      </c>
      <c r="E1272" s="1" t="s">
        <v>1111</v>
      </c>
      <c r="F1272" s="1" t="s">
        <v>96</v>
      </c>
      <c r="G1272" s="1" t="s">
        <v>121</v>
      </c>
      <c r="H1272" s="1" t="s">
        <v>324</v>
      </c>
      <c r="I1272" s="1" t="s">
        <v>99</v>
      </c>
      <c r="J1272" s="1" t="s">
        <v>100</v>
      </c>
      <c r="K1272" s="1">
        <v>29</v>
      </c>
      <c r="L1272" s="1" t="s">
        <v>101</v>
      </c>
      <c r="M1272" s="1" t="s">
        <v>325</v>
      </c>
      <c r="N1272" s="1" t="s">
        <v>91</v>
      </c>
      <c r="O1272" s="1" t="s">
        <v>104</v>
      </c>
      <c r="P1272">
        <v>3</v>
      </c>
      <c r="Q1272" s="1" t="str">
        <f>VLOOKUP([1]!Tabla1[[#This Row],[RENAES]],[2]EESS!$1:$1048576,6,FALSE)</f>
        <v>LORETO</v>
      </c>
      <c r="R1272" s="1" t="str">
        <f>VLOOKUP([1]!Tabla1[[#This Row],[RENAES]],[2]EESS!$1:$1048576,7,FALSE)</f>
        <v>VILLA TROMPETERO</v>
      </c>
      <c r="S1272" s="1" t="str">
        <f>VLOOKUP([1]!Tabla1[[#This Row],[RENAES]],[2]EESS!$1:$1048576,10,FALSE)</f>
        <v>VILLA TROMPETEROS</v>
      </c>
      <c r="T1272" s="1" t="s">
        <v>1323</v>
      </c>
      <c r="U1272" s="1" t="s">
        <v>326</v>
      </c>
      <c r="V1272" s="1" t="s">
        <v>91</v>
      </c>
      <c r="W1272" s="57">
        <v>7</v>
      </c>
      <c r="X1272" s="1" t="s">
        <v>176</v>
      </c>
      <c r="Y1272" s="1" t="s">
        <v>142</v>
      </c>
      <c r="Z1272" s="1" t="s">
        <v>96</v>
      </c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</row>
    <row r="1273" spans="1:96" x14ac:dyDescent="0.3">
      <c r="A1273" s="1" t="s">
        <v>7409</v>
      </c>
      <c r="B1273" s="1" t="s">
        <v>7410</v>
      </c>
      <c r="C1273" s="1" t="s">
        <v>97</v>
      </c>
      <c r="D1273" s="1" t="s">
        <v>3185</v>
      </c>
      <c r="E1273" s="1" t="s">
        <v>1111</v>
      </c>
      <c r="F1273" s="1" t="s">
        <v>95</v>
      </c>
      <c r="G1273" s="1" t="s">
        <v>106</v>
      </c>
      <c r="H1273" s="1" t="s">
        <v>199</v>
      </c>
      <c r="I1273" s="1" t="s">
        <v>90</v>
      </c>
      <c r="J1273" s="1" t="s">
        <v>100</v>
      </c>
      <c r="K1273" s="1">
        <v>29</v>
      </c>
      <c r="L1273" s="1" t="s">
        <v>101</v>
      </c>
      <c r="M1273" s="1" t="s">
        <v>325</v>
      </c>
      <c r="N1273" s="1" t="s">
        <v>105</v>
      </c>
      <c r="O1273" s="1" t="s">
        <v>92</v>
      </c>
      <c r="P1273">
        <v>5</v>
      </c>
      <c r="Q1273" s="1" t="str">
        <f>VLOOKUP([1]!Tabla1[[#This Row],[RENAES]],[2]EESS!$1:$1048576,6,FALSE)</f>
        <v>LORETO</v>
      </c>
      <c r="R1273" s="1" t="str">
        <f>VLOOKUP([1]!Tabla1[[#This Row],[RENAES]],[2]EESS!$1:$1048576,7,FALSE)</f>
        <v>VILLA TROMPETERO</v>
      </c>
      <c r="S1273" s="1" t="str">
        <f>VLOOKUP([1]!Tabla1[[#This Row],[RENAES]],[2]EESS!$1:$1048576,10,FALSE)</f>
        <v>VILLA TROMPETEROS</v>
      </c>
      <c r="T1273" s="1" t="s">
        <v>7126</v>
      </c>
      <c r="U1273" s="1" t="s">
        <v>326</v>
      </c>
      <c r="V1273" s="1" t="s">
        <v>91</v>
      </c>
      <c r="W1273" s="57">
        <v>2</v>
      </c>
      <c r="X1273" s="1" t="s">
        <v>199</v>
      </c>
      <c r="Y1273" s="1" t="s">
        <v>90</v>
      </c>
      <c r="Z1273" s="1" t="s">
        <v>100</v>
      </c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3677</v>
      </c>
      <c r="B1274" s="1" t="s">
        <v>4925</v>
      </c>
      <c r="C1274" s="1" t="s">
        <v>97</v>
      </c>
      <c r="D1274" s="1" t="s">
        <v>3185</v>
      </c>
      <c r="E1274" s="1" t="s">
        <v>1111</v>
      </c>
      <c r="F1274" s="1" t="s">
        <v>88</v>
      </c>
      <c r="G1274" s="1" t="s">
        <v>144</v>
      </c>
      <c r="H1274" s="1" t="s">
        <v>3996</v>
      </c>
      <c r="I1274" s="1" t="s">
        <v>99</v>
      </c>
      <c r="J1274" s="1" t="s">
        <v>88</v>
      </c>
      <c r="K1274" s="1">
        <v>19</v>
      </c>
      <c r="L1274" s="1" t="s">
        <v>101</v>
      </c>
      <c r="M1274" s="1" t="s">
        <v>325</v>
      </c>
      <c r="N1274" s="1" t="s">
        <v>91</v>
      </c>
      <c r="O1274" s="1" t="s">
        <v>104</v>
      </c>
      <c r="P1274">
        <v>4</v>
      </c>
      <c r="Q1274" s="1" t="str">
        <f>VLOOKUP([1]!Tabla1[[#This Row],[RENAES]],[2]EESS!$1:$1048576,6,FALSE)</f>
        <v>LORETO</v>
      </c>
      <c r="R1274" s="1" t="str">
        <f>VLOOKUP([1]!Tabla1[[#This Row],[RENAES]],[2]EESS!$1:$1048576,7,FALSE)</f>
        <v>VILLA TROMPETERO</v>
      </c>
      <c r="S1274" s="1" t="str">
        <f>VLOOKUP([1]!Tabla1[[#This Row],[RENAES]],[2]EESS!$1:$1048576,10,FALSE)</f>
        <v>VILLA TROMPETEROS</v>
      </c>
      <c r="T1274" s="1" t="s">
        <v>4824</v>
      </c>
      <c r="U1274" s="1" t="s">
        <v>326</v>
      </c>
      <c r="V1274" s="1" t="s">
        <v>91</v>
      </c>
      <c r="W1274" s="57">
        <v>3</v>
      </c>
      <c r="X1274" s="1" t="s">
        <v>3996</v>
      </c>
      <c r="Y1274" s="1" t="s">
        <v>99</v>
      </c>
      <c r="Z1274" s="1" t="s">
        <v>88</v>
      </c>
      <c r="AA1274" s="1" t="s">
        <v>5155</v>
      </c>
      <c r="AB1274" s="1" t="s">
        <v>325</v>
      </c>
      <c r="AC1274" s="1" t="s">
        <v>91</v>
      </c>
      <c r="AD1274" s="1" t="s">
        <v>92</v>
      </c>
      <c r="AE1274" s="1" t="s">
        <v>5733</v>
      </c>
      <c r="AF1274" s="1" t="s">
        <v>88</v>
      </c>
      <c r="AG1274" s="1" t="s">
        <v>88</v>
      </c>
      <c r="AH1274" s="1" t="s">
        <v>5155</v>
      </c>
      <c r="AI1274" s="1" t="s">
        <v>326</v>
      </c>
      <c r="AJ1274" s="1" t="s">
        <v>91</v>
      </c>
      <c r="AK1274" s="57">
        <v>4</v>
      </c>
      <c r="AL1274" s="1" t="s">
        <v>5733</v>
      </c>
      <c r="AM1274" s="1" t="s">
        <v>88</v>
      </c>
      <c r="AN1274" s="1" t="s">
        <v>88</v>
      </c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5734</v>
      </c>
      <c r="B1275" s="1" t="s">
        <v>5735</v>
      </c>
      <c r="C1275" s="1" t="s">
        <v>97</v>
      </c>
      <c r="D1275" s="1" t="s">
        <v>3185</v>
      </c>
      <c r="E1275" s="1" t="s">
        <v>1111</v>
      </c>
      <c r="F1275" s="1" t="s">
        <v>102</v>
      </c>
      <c r="G1275" s="1" t="s">
        <v>100</v>
      </c>
      <c r="H1275" s="1" t="s">
        <v>324</v>
      </c>
      <c r="I1275" s="1" t="s">
        <v>90</v>
      </c>
      <c r="J1275" s="1" t="s">
        <v>116</v>
      </c>
      <c r="K1275" s="1">
        <v>23</v>
      </c>
      <c r="L1275" s="1" t="s">
        <v>101</v>
      </c>
      <c r="M1275" s="1" t="s">
        <v>325</v>
      </c>
      <c r="N1275" s="1" t="s">
        <v>91</v>
      </c>
      <c r="O1275" s="1" t="s">
        <v>92</v>
      </c>
      <c r="P1275">
        <v>1</v>
      </c>
      <c r="Q1275" s="1" t="str">
        <f>VLOOKUP([1]!Tabla1[[#This Row],[RENAES]],[2]EESS!$1:$1048576,6,FALSE)</f>
        <v>UCAYALI</v>
      </c>
      <c r="R1275" s="1" t="str">
        <f>VLOOKUP([1]!Tabla1[[#This Row],[RENAES]],[2]EESS!$1:$1048576,7,FALSE)</f>
        <v>CONTAMANA</v>
      </c>
      <c r="S1275" s="1" t="str">
        <f>VLOOKUP([1]!Tabla1[[#This Row],[RENAES]],[2]EESS!$1:$1048576,10,FALSE)</f>
        <v>ORELLANA</v>
      </c>
      <c r="T1275" s="1" t="s">
        <v>5652</v>
      </c>
      <c r="U1275" s="1" t="s">
        <v>326</v>
      </c>
      <c r="V1275" s="1" t="s">
        <v>91</v>
      </c>
      <c r="W1275" s="57">
        <v>60</v>
      </c>
      <c r="X1275" s="1" t="s">
        <v>324</v>
      </c>
      <c r="Y1275" s="1" t="s">
        <v>90</v>
      </c>
      <c r="Z1275" s="1" t="s">
        <v>116</v>
      </c>
      <c r="AA1275" s="1"/>
      <c r="AB1275" s="1"/>
      <c r="AC1275" s="1"/>
      <c r="AD1275" s="1"/>
      <c r="AE1275" s="1"/>
      <c r="AF1275" s="1"/>
      <c r="AG1275" s="1"/>
      <c r="AH1275" s="1" t="s">
        <v>5929</v>
      </c>
      <c r="AI1275" s="1" t="s">
        <v>326</v>
      </c>
      <c r="AJ1275" s="1" t="s">
        <v>91</v>
      </c>
      <c r="AK1275" s="57">
        <v>2</v>
      </c>
      <c r="AL1275" s="1" t="s">
        <v>5160</v>
      </c>
      <c r="AM1275" s="1" t="s">
        <v>113</v>
      </c>
      <c r="AN1275" s="1" t="s">
        <v>99</v>
      </c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</row>
    <row r="1276" spans="1:96" x14ac:dyDescent="0.3">
      <c r="A1276" s="1" t="s">
        <v>470</v>
      </c>
      <c r="B1276" s="1" t="s">
        <v>1591</v>
      </c>
      <c r="C1276" s="1" t="s">
        <v>97</v>
      </c>
      <c r="D1276" s="1" t="s">
        <v>3185</v>
      </c>
      <c r="E1276" s="1" t="s">
        <v>1111</v>
      </c>
      <c r="F1276" s="1" t="s">
        <v>90</v>
      </c>
      <c r="G1276" s="1" t="s">
        <v>129</v>
      </c>
      <c r="H1276" s="1" t="s">
        <v>324</v>
      </c>
      <c r="I1276" s="1" t="s">
        <v>129</v>
      </c>
      <c r="J1276" s="1" t="s">
        <v>96</v>
      </c>
      <c r="K1276" s="1">
        <v>18</v>
      </c>
      <c r="L1276" s="1" t="s">
        <v>101</v>
      </c>
      <c r="M1276" s="1" t="s">
        <v>325</v>
      </c>
      <c r="N1276" s="1" t="s">
        <v>91</v>
      </c>
      <c r="O1276" s="1" t="s">
        <v>92</v>
      </c>
      <c r="P1276">
        <v>1</v>
      </c>
      <c r="Q1276" s="1" t="str">
        <f>VLOOKUP([1]!Tabla1[[#This Row],[RENAES]],[2]EESS!$1:$1048576,6,FALSE)</f>
        <v>UCAYALI</v>
      </c>
      <c r="R1276" s="1" t="str">
        <f>VLOOKUP([1]!Tabla1[[#This Row],[RENAES]],[2]EESS!$1:$1048576,7,FALSE)</f>
        <v>CONTAMANA</v>
      </c>
      <c r="S1276" s="1" t="str">
        <f>VLOOKUP([1]!Tabla1[[#This Row],[RENAES]],[2]EESS!$1:$1048576,10,FALSE)</f>
        <v>ORELLANA</v>
      </c>
      <c r="T1276" s="1" t="s">
        <v>1535</v>
      </c>
      <c r="U1276" s="1" t="s">
        <v>326</v>
      </c>
      <c r="V1276" s="1" t="s">
        <v>91</v>
      </c>
      <c r="W1276" s="57">
        <v>30</v>
      </c>
      <c r="X1276" s="1" t="s">
        <v>324</v>
      </c>
      <c r="Y1276" s="1" t="s">
        <v>129</v>
      </c>
      <c r="Z1276" s="1" t="s">
        <v>96</v>
      </c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 t="s">
        <v>2574</v>
      </c>
      <c r="CF1276" s="1" t="s">
        <v>326</v>
      </c>
      <c r="CG1276" s="1" t="s">
        <v>91</v>
      </c>
      <c r="CH1276" s="1" t="s">
        <v>123</v>
      </c>
      <c r="CI1276" s="1" t="s">
        <v>2857</v>
      </c>
      <c r="CJ1276" s="1" t="s">
        <v>142</v>
      </c>
      <c r="CK1276" s="1" t="s">
        <v>90</v>
      </c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4353</v>
      </c>
      <c r="B1277" s="1" t="s">
        <v>4354</v>
      </c>
      <c r="C1277" s="1" t="s">
        <v>97</v>
      </c>
      <c r="D1277" s="1" t="s">
        <v>3185</v>
      </c>
      <c r="E1277" s="1" t="s">
        <v>1111</v>
      </c>
      <c r="F1277" s="1" t="s">
        <v>99</v>
      </c>
      <c r="G1277" s="1" t="s">
        <v>142</v>
      </c>
      <c r="H1277" s="1" t="s">
        <v>4324</v>
      </c>
      <c r="I1277" s="1" t="s">
        <v>121</v>
      </c>
      <c r="J1277" s="1" t="s">
        <v>98</v>
      </c>
      <c r="K1277" s="1">
        <v>22</v>
      </c>
      <c r="L1277" s="1" t="s">
        <v>101</v>
      </c>
      <c r="M1277" s="1" t="s">
        <v>325</v>
      </c>
      <c r="N1277" s="1" t="s">
        <v>105</v>
      </c>
      <c r="O1277" s="1" t="s">
        <v>104</v>
      </c>
      <c r="P1277">
        <v>10</v>
      </c>
      <c r="Q1277" s="1" t="str">
        <f>VLOOKUP([1]!Tabla1[[#This Row],[RENAES]],[2]EESS!$1:$1048576,6,FALSE)</f>
        <v>UCAYALI</v>
      </c>
      <c r="R1277" s="1" t="str">
        <f>VLOOKUP([1]!Tabla1[[#This Row],[RENAES]],[2]EESS!$1:$1048576,7,FALSE)</f>
        <v>CONTAMANA</v>
      </c>
      <c r="S1277" s="1" t="str">
        <f>VLOOKUP([1]!Tabla1[[#This Row],[RENAES]],[2]EESS!$1:$1048576,10,FALSE)</f>
        <v>ORELLANA</v>
      </c>
      <c r="T1277" s="1" t="s">
        <v>4223</v>
      </c>
      <c r="U1277" s="1" t="s">
        <v>326</v>
      </c>
      <c r="V1277" s="1" t="s">
        <v>91</v>
      </c>
      <c r="W1277" s="57">
        <v>6</v>
      </c>
      <c r="X1277" s="1" t="s">
        <v>4324</v>
      </c>
      <c r="Y1277" s="1" t="s">
        <v>121</v>
      </c>
      <c r="Z1277" s="1" t="s">
        <v>98</v>
      </c>
      <c r="AA1277" s="1"/>
      <c r="AB1277" s="1"/>
      <c r="AC1277" s="1"/>
      <c r="AD1277" s="1"/>
      <c r="AE1277" s="1"/>
      <c r="AF1277" s="1"/>
      <c r="AG1277" s="1"/>
      <c r="AH1277" s="1" t="s">
        <v>5347</v>
      </c>
      <c r="AI1277" s="1" t="s">
        <v>326</v>
      </c>
      <c r="AJ1277" s="1" t="s">
        <v>91</v>
      </c>
      <c r="AK1277" s="57">
        <v>7</v>
      </c>
      <c r="AL1277" s="1" t="s">
        <v>3342</v>
      </c>
      <c r="AM1277" s="1" t="s">
        <v>121</v>
      </c>
      <c r="AN1277" s="1" t="s">
        <v>127</v>
      </c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 t="s">
        <v>5347</v>
      </c>
      <c r="CM1277" s="1" t="s">
        <v>325</v>
      </c>
      <c r="CN1277" s="1" t="s">
        <v>105</v>
      </c>
      <c r="CO1277" s="1" t="s">
        <v>130</v>
      </c>
      <c r="CP1277" s="1" t="s">
        <v>3342</v>
      </c>
      <c r="CQ1277" s="1" t="s">
        <v>121</v>
      </c>
      <c r="CR1277" s="1" t="s">
        <v>127</v>
      </c>
    </row>
    <row r="1278" spans="1:96" x14ac:dyDescent="0.3">
      <c r="A1278" s="1" t="s">
        <v>1592</v>
      </c>
      <c r="B1278" s="1" t="s">
        <v>1593</v>
      </c>
      <c r="C1278" s="1" t="s">
        <v>97</v>
      </c>
      <c r="D1278" s="1" t="s">
        <v>3185</v>
      </c>
      <c r="E1278" s="1" t="s">
        <v>1111</v>
      </c>
      <c r="F1278" s="1" t="s">
        <v>96</v>
      </c>
      <c r="G1278" s="1" t="s">
        <v>98</v>
      </c>
      <c r="H1278" s="1" t="s">
        <v>324</v>
      </c>
      <c r="I1278" s="1" t="s">
        <v>96</v>
      </c>
      <c r="J1278" s="1" t="s">
        <v>106</v>
      </c>
      <c r="K1278" s="1">
        <v>19</v>
      </c>
      <c r="L1278" s="1" t="s">
        <v>101</v>
      </c>
      <c r="M1278" s="1" t="s">
        <v>325</v>
      </c>
      <c r="N1278" s="1" t="s">
        <v>91</v>
      </c>
      <c r="O1278" s="1" t="s">
        <v>104</v>
      </c>
      <c r="P1278">
        <v>1</v>
      </c>
      <c r="Q1278" s="1" t="str">
        <f>VLOOKUP([1]!Tabla1[[#This Row],[RENAES]],[2]EESS!$1:$1048576,6,FALSE)</f>
        <v>RAMON CASTILLA</v>
      </c>
      <c r="R1278" s="1" t="str">
        <f>VLOOKUP([1]!Tabla1[[#This Row],[RENAES]],[2]EESS!$1:$1048576,7,FALSE)</f>
        <v>ISLANDIA</v>
      </c>
      <c r="S1278" s="1" t="str">
        <f>VLOOKUP([1]!Tabla1[[#This Row],[RENAES]],[2]EESS!$1:$1048576,10,FALSE)</f>
        <v>SANTA ROSA De Ramon Castilla</v>
      </c>
      <c r="T1278" s="1" t="s">
        <v>1139</v>
      </c>
      <c r="U1278" s="1" t="s">
        <v>326</v>
      </c>
      <c r="V1278" s="1" t="s">
        <v>91</v>
      </c>
      <c r="W1278" s="57">
        <v>30</v>
      </c>
      <c r="X1278" s="1" t="s">
        <v>324</v>
      </c>
      <c r="Y1278" s="1" t="s">
        <v>96</v>
      </c>
      <c r="Z1278" s="1" t="s">
        <v>106</v>
      </c>
      <c r="AA1278" s="1"/>
      <c r="AB1278" s="1"/>
      <c r="AC1278" s="1"/>
      <c r="AD1278" s="1"/>
      <c r="AE1278" s="1"/>
      <c r="AF1278" s="1"/>
      <c r="AG1278" s="1"/>
      <c r="AH1278" s="1" t="s">
        <v>1186</v>
      </c>
      <c r="AI1278" s="1" t="s">
        <v>326</v>
      </c>
      <c r="AJ1278" s="1" t="s">
        <v>91</v>
      </c>
      <c r="AK1278" s="57">
        <v>7</v>
      </c>
      <c r="AL1278" s="1" t="s">
        <v>111</v>
      </c>
      <c r="AM1278" s="1" t="s">
        <v>88</v>
      </c>
      <c r="AN1278" s="1" t="s">
        <v>118</v>
      </c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 t="s">
        <v>2564</v>
      </c>
      <c r="CF1278" s="1" t="s">
        <v>326</v>
      </c>
      <c r="CG1278" s="1" t="s">
        <v>91</v>
      </c>
      <c r="CH1278" s="1" t="s">
        <v>123</v>
      </c>
      <c r="CI1278" s="1" t="s">
        <v>111</v>
      </c>
      <c r="CJ1278" s="1" t="s">
        <v>108</v>
      </c>
      <c r="CK1278" s="1" t="s">
        <v>119</v>
      </c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4926</v>
      </c>
      <c r="B1279" s="1" t="s">
        <v>4927</v>
      </c>
      <c r="C1279" s="1" t="s">
        <v>97</v>
      </c>
      <c r="D1279" s="1" t="s">
        <v>3185</v>
      </c>
      <c r="E1279" s="1" t="s">
        <v>1111</v>
      </c>
      <c r="F1279" s="1" t="s">
        <v>88</v>
      </c>
      <c r="G1279" s="1" t="s">
        <v>116</v>
      </c>
      <c r="H1279" s="1" t="s">
        <v>4928</v>
      </c>
      <c r="I1279" s="1" t="s">
        <v>96</v>
      </c>
      <c r="J1279" s="1" t="s">
        <v>127</v>
      </c>
      <c r="K1279" s="1">
        <v>19</v>
      </c>
      <c r="L1279" s="1" t="s">
        <v>101</v>
      </c>
      <c r="M1279" s="1" t="s">
        <v>325</v>
      </c>
      <c r="N1279" s="1" t="s">
        <v>91</v>
      </c>
      <c r="O1279" s="32"/>
      <c r="P1279">
        <v>162</v>
      </c>
      <c r="Q1279" s="1" t="str">
        <f>VLOOKUP([1]!Tabla1[[#This Row],[RENAES]],[2]EESS!$1:$1048576,6,FALSE)</f>
        <v>RAMON CASTILLA</v>
      </c>
      <c r="R1279" s="1" t="str">
        <f>VLOOKUP([1]!Tabla1[[#This Row],[RENAES]],[2]EESS!$1:$1048576,7,FALSE)</f>
        <v>ISLANDIA</v>
      </c>
      <c r="S1279" s="1" t="str">
        <f>VLOOKUP([1]!Tabla1[[#This Row],[RENAES]],[2]EESS!$1:$1048576,10,FALSE)</f>
        <v>SANTA ROSA De Ramon Castilla</v>
      </c>
      <c r="T1279" s="1" t="s">
        <v>4816</v>
      </c>
      <c r="U1279" s="1" t="s">
        <v>326</v>
      </c>
      <c r="V1279" s="1" t="s">
        <v>91</v>
      </c>
      <c r="W1279" s="57">
        <v>1</v>
      </c>
      <c r="X1279" s="1" t="s">
        <v>4929</v>
      </c>
      <c r="Y1279" s="1" t="s">
        <v>96</v>
      </c>
      <c r="Z1279" s="1" t="s">
        <v>102</v>
      </c>
      <c r="AA1279" s="1" t="s">
        <v>7121</v>
      </c>
      <c r="AB1279" s="1" t="s">
        <v>325</v>
      </c>
      <c r="AC1279" s="1" t="s">
        <v>91</v>
      </c>
      <c r="AD1279" s="1" t="s">
        <v>92</v>
      </c>
      <c r="AE1279" s="1" t="s">
        <v>7411</v>
      </c>
      <c r="AF1279" s="1" t="s">
        <v>95</v>
      </c>
      <c r="AG1279" s="1" t="s">
        <v>95</v>
      </c>
      <c r="AH1279" s="1" t="s">
        <v>4648</v>
      </c>
      <c r="AI1279" s="1" t="s">
        <v>326</v>
      </c>
      <c r="AJ1279" s="1" t="s">
        <v>91</v>
      </c>
      <c r="AK1279" s="2" t="s">
        <v>4930</v>
      </c>
      <c r="AL1279" s="1" t="s">
        <v>4931</v>
      </c>
      <c r="AM1279" s="1" t="s">
        <v>90</v>
      </c>
      <c r="AN1279" s="1" t="s">
        <v>90</v>
      </c>
      <c r="AO1279" s="1"/>
      <c r="AP1279" s="1"/>
      <c r="AQ1279" s="1"/>
      <c r="AR1279" s="1"/>
      <c r="AS1279" s="1"/>
      <c r="AT1279" s="1"/>
      <c r="AU1279" s="1"/>
      <c r="AV1279" s="1" t="s">
        <v>7669</v>
      </c>
      <c r="AW1279" s="1" t="s">
        <v>326</v>
      </c>
      <c r="AX1279" s="1" t="s">
        <v>91</v>
      </c>
      <c r="AY1279" s="57">
        <v>6</v>
      </c>
      <c r="AZ1279" s="1" t="s">
        <v>274</v>
      </c>
      <c r="BA1279" s="1" t="s">
        <v>96</v>
      </c>
      <c r="BB1279" s="1" t="s">
        <v>88</v>
      </c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2669</v>
      </c>
      <c r="B1280" s="1" t="s">
        <v>8885</v>
      </c>
      <c r="C1280" s="1" t="s">
        <v>97</v>
      </c>
      <c r="D1280" s="1" t="s">
        <v>116</v>
      </c>
      <c r="E1280" s="1" t="s">
        <v>1111</v>
      </c>
      <c r="F1280" s="1" t="s">
        <v>96</v>
      </c>
      <c r="G1280" s="1" t="s">
        <v>88</v>
      </c>
      <c r="H1280" s="1" t="s">
        <v>5754</v>
      </c>
      <c r="I1280" s="1" t="s">
        <v>90</v>
      </c>
      <c r="J1280" s="1" t="s">
        <v>90</v>
      </c>
      <c r="K1280" s="1">
        <v>21</v>
      </c>
      <c r="L1280" s="1" t="s">
        <v>101</v>
      </c>
      <c r="M1280" s="1" t="s">
        <v>325</v>
      </c>
      <c r="N1280" s="1" t="s">
        <v>91</v>
      </c>
      <c r="O1280" s="1" t="s">
        <v>92</v>
      </c>
      <c r="P1280">
        <v>102</v>
      </c>
      <c r="Q1280" s="1" t="str">
        <f>VLOOKUP([1]!Tabla1[[#This Row],[RENAES]],[2]EESS!$1:$1048576,6,FALSE)</f>
        <v>NO PERTENECE A NINGUNA RED</v>
      </c>
      <c r="R1280" s="1" t="str">
        <f>VLOOKUP([1]!Tabla1[[#This Row],[RENAES]],[2]EESS!$1:$1048576,7,FALSE)</f>
        <v>NO PERTENECE A NINGUNA MICRORED</v>
      </c>
      <c r="S1280" s="1" t="str">
        <f>VLOOKUP([1]!Tabla1[[#This Row],[RENAES]],[2]EESS!$1:$1048576,10,FALSE)</f>
        <v>HOSP.REGIONAL DE LORETO "Felipe Arriola Iglesias"</v>
      </c>
      <c r="T1280" s="1" t="s">
        <v>1203</v>
      </c>
      <c r="U1280" s="1" t="s">
        <v>326</v>
      </c>
      <c r="V1280" s="1" t="s">
        <v>91</v>
      </c>
      <c r="W1280" s="57">
        <v>1</v>
      </c>
      <c r="X1280" s="1" t="s">
        <v>5754</v>
      </c>
      <c r="Y1280" s="1" t="s">
        <v>90</v>
      </c>
      <c r="Z1280" s="1" t="s">
        <v>90</v>
      </c>
      <c r="AA1280" s="1"/>
      <c r="AB1280" s="1"/>
      <c r="AC1280" s="1"/>
      <c r="AD1280" s="1"/>
      <c r="AE1280" s="1"/>
      <c r="AF1280" s="1"/>
      <c r="AG1280" s="1"/>
      <c r="AH1280" s="1" t="s">
        <v>5365</v>
      </c>
      <c r="AI1280" s="1" t="s">
        <v>326</v>
      </c>
      <c r="AJ1280" s="1" t="s">
        <v>91</v>
      </c>
      <c r="AK1280" s="57">
        <v>2</v>
      </c>
      <c r="AL1280" s="1" t="s">
        <v>8886</v>
      </c>
      <c r="AM1280" s="1" t="s">
        <v>121</v>
      </c>
      <c r="AN1280" s="1" t="s">
        <v>88</v>
      </c>
      <c r="AO1280" s="1"/>
      <c r="AP1280" s="1"/>
      <c r="AQ1280" s="1"/>
      <c r="AR1280" s="1"/>
      <c r="AS1280" s="1"/>
      <c r="AT1280" s="1"/>
      <c r="AU1280" s="1"/>
      <c r="AV1280" s="1" t="s">
        <v>6716</v>
      </c>
      <c r="AW1280" s="1" t="s">
        <v>93</v>
      </c>
      <c r="AX1280" s="1" t="s">
        <v>91</v>
      </c>
      <c r="AY1280" s="57">
        <v>1</v>
      </c>
      <c r="AZ1280" s="1" t="s">
        <v>8886</v>
      </c>
      <c r="BA1280" s="1" t="s">
        <v>95</v>
      </c>
      <c r="BB1280" s="1" t="s">
        <v>96</v>
      </c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 t="s">
        <v>5365</v>
      </c>
      <c r="CM1280" s="1" t="s">
        <v>325</v>
      </c>
      <c r="CN1280" s="1" t="s">
        <v>91</v>
      </c>
      <c r="CO1280" s="1" t="s">
        <v>130</v>
      </c>
      <c r="CP1280" s="1" t="s">
        <v>8886</v>
      </c>
      <c r="CQ1280" s="1" t="s">
        <v>121</v>
      </c>
      <c r="CR1280" s="1" t="s">
        <v>88</v>
      </c>
    </row>
    <row r="1281" spans="1:96" x14ac:dyDescent="0.3">
      <c r="A1281" s="1" t="s">
        <v>7790</v>
      </c>
      <c r="B1281" s="1" t="s">
        <v>8699</v>
      </c>
      <c r="C1281" s="1" t="s">
        <v>97</v>
      </c>
      <c r="D1281" s="1" t="s">
        <v>3185</v>
      </c>
      <c r="E1281" s="1" t="s">
        <v>1111</v>
      </c>
      <c r="F1281" s="1" t="s">
        <v>119</v>
      </c>
      <c r="G1281" s="1" t="s">
        <v>106</v>
      </c>
      <c r="H1281" s="1" t="s">
        <v>5160</v>
      </c>
      <c r="I1281" s="1" t="s">
        <v>99</v>
      </c>
      <c r="J1281" s="1" t="s">
        <v>122</v>
      </c>
      <c r="K1281" s="1">
        <v>18</v>
      </c>
      <c r="L1281" s="1" t="s">
        <v>101</v>
      </c>
      <c r="M1281" s="1" t="s">
        <v>325</v>
      </c>
      <c r="N1281" s="1" t="s">
        <v>105</v>
      </c>
      <c r="O1281" s="1" t="s">
        <v>104</v>
      </c>
      <c r="P1281">
        <v>27</v>
      </c>
      <c r="Q1281" s="1" t="str">
        <f>VLOOKUP([1]!Tabla1[[#This Row],[RENAES]],[2]EESS!$1:$1048576,6,FALSE)</f>
        <v>MAYNAS PERIFERIE</v>
      </c>
      <c r="R1281" s="1" t="str">
        <f>VLOOKUP([1]!Tabla1[[#This Row],[RENAES]],[2]EESS!$1:$1048576,7,FALSE)</f>
        <v>TAMSHIYACU</v>
      </c>
      <c r="S1281" s="1" t="str">
        <f>VLOOKUP([1]!Tabla1[[#This Row],[RENAES]],[2]EESS!$1:$1048576,10,FALSE)</f>
        <v>TAMSHIYACU</v>
      </c>
      <c r="T1281" s="1" t="s">
        <v>8068</v>
      </c>
      <c r="U1281" s="1" t="s">
        <v>326</v>
      </c>
      <c r="V1281" s="1" t="s">
        <v>91</v>
      </c>
      <c r="W1281" s="57">
        <v>2</v>
      </c>
      <c r="X1281" s="1" t="s">
        <v>5160</v>
      </c>
      <c r="Y1281" s="1" t="s">
        <v>99</v>
      </c>
      <c r="Z1281" s="1" t="s">
        <v>122</v>
      </c>
      <c r="AA1281" s="1"/>
      <c r="AB1281" s="1"/>
      <c r="AC1281" s="1"/>
      <c r="AD1281" s="1"/>
      <c r="AE1281" s="1"/>
      <c r="AF1281" s="1"/>
      <c r="AG1281" s="1"/>
      <c r="AH1281" s="1" t="s">
        <v>8234</v>
      </c>
      <c r="AI1281" s="1" t="s">
        <v>326</v>
      </c>
      <c r="AJ1281" s="1" t="s">
        <v>91</v>
      </c>
      <c r="AK1281" s="57">
        <v>2</v>
      </c>
      <c r="AL1281" s="1" t="s">
        <v>2824</v>
      </c>
      <c r="AM1281" s="1" t="s">
        <v>95</v>
      </c>
      <c r="AN1281" s="1" t="s">
        <v>88</v>
      </c>
      <c r="AO1281" s="1"/>
      <c r="AP1281" s="1"/>
      <c r="AQ1281" s="1"/>
      <c r="AR1281" s="1"/>
      <c r="AS1281" s="1"/>
      <c r="AT1281" s="1"/>
      <c r="AU1281" s="1"/>
      <c r="AV1281" s="1" t="s">
        <v>8649</v>
      </c>
      <c r="AW1281" s="1" t="s">
        <v>326</v>
      </c>
      <c r="AX1281" s="1" t="s">
        <v>91</v>
      </c>
      <c r="AY1281" s="57">
        <v>15</v>
      </c>
      <c r="AZ1281" s="1" t="s">
        <v>324</v>
      </c>
      <c r="BA1281" s="1" t="s">
        <v>90</v>
      </c>
      <c r="BB1281" s="1" t="s">
        <v>111</v>
      </c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 t="s">
        <v>9024</v>
      </c>
      <c r="CF1281" s="1" t="s">
        <v>326</v>
      </c>
      <c r="CG1281" s="1" t="s">
        <v>91</v>
      </c>
      <c r="CH1281" s="1" t="s">
        <v>123</v>
      </c>
      <c r="CI1281" s="1" t="s">
        <v>2824</v>
      </c>
      <c r="CJ1281" s="1" t="s">
        <v>110</v>
      </c>
      <c r="CK1281" s="1" t="s">
        <v>121</v>
      </c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4932</v>
      </c>
      <c r="B1282" s="1" t="s">
        <v>4933</v>
      </c>
      <c r="C1282" s="1" t="s">
        <v>97</v>
      </c>
      <c r="D1282" s="1" t="s">
        <v>3185</v>
      </c>
      <c r="E1282" s="1" t="s">
        <v>1111</v>
      </c>
      <c r="F1282" s="1" t="s">
        <v>88</v>
      </c>
      <c r="G1282" s="1" t="s">
        <v>116</v>
      </c>
      <c r="H1282" s="1" t="s">
        <v>3336</v>
      </c>
      <c r="I1282" s="1" t="s">
        <v>110</v>
      </c>
      <c r="J1282" s="1" t="s">
        <v>96</v>
      </c>
      <c r="K1282" s="1">
        <v>18</v>
      </c>
      <c r="L1282" s="1" t="s">
        <v>101</v>
      </c>
      <c r="M1282" s="1" t="s">
        <v>325</v>
      </c>
      <c r="N1282" s="1" t="s">
        <v>91</v>
      </c>
      <c r="O1282" s="1" t="s">
        <v>104</v>
      </c>
      <c r="P1282">
        <v>136</v>
      </c>
      <c r="Q1282" s="1" t="str">
        <f>VLOOKUP([1]!Tabla1[[#This Row],[RENAES]],[2]EESS!$1:$1048576,6,FALSE)</f>
        <v>LORETO</v>
      </c>
      <c r="R1282" s="1" t="str">
        <f>VLOOKUP([1]!Tabla1[[#This Row],[RENAES]],[2]EESS!$1:$1048576,7,FALSE)</f>
        <v>MAYPUCO</v>
      </c>
      <c r="S1282" s="1" t="str">
        <f>VLOOKUP([1]!Tabla1[[#This Row],[RENAES]],[2]EESS!$1:$1048576,10,FALSE)</f>
        <v>CONCORDIA</v>
      </c>
      <c r="T1282" s="1" t="s">
        <v>4816</v>
      </c>
      <c r="U1282" s="1" t="s">
        <v>326</v>
      </c>
      <c r="V1282" s="1" t="s">
        <v>91</v>
      </c>
      <c r="W1282" s="57">
        <v>1</v>
      </c>
      <c r="X1282" s="1" t="s">
        <v>3336</v>
      </c>
      <c r="Y1282" s="1" t="s">
        <v>110</v>
      </c>
      <c r="Z1282" s="1" t="s">
        <v>96</v>
      </c>
      <c r="AA1282" s="1"/>
      <c r="AB1282" s="1"/>
      <c r="AC1282" s="1"/>
      <c r="AD1282" s="1"/>
      <c r="AE1282" s="1"/>
      <c r="AF1282" s="1"/>
      <c r="AG1282" s="1"/>
      <c r="AH1282" s="1" t="s">
        <v>4618</v>
      </c>
      <c r="AI1282" s="1" t="s">
        <v>326</v>
      </c>
      <c r="AJ1282" s="1" t="s">
        <v>91</v>
      </c>
      <c r="AK1282" s="57">
        <v>2</v>
      </c>
      <c r="AL1282" s="1" t="s">
        <v>4265</v>
      </c>
      <c r="AM1282" s="1" t="s">
        <v>131</v>
      </c>
      <c r="AN1282" s="1" t="s">
        <v>90</v>
      </c>
      <c r="AO1282" s="1"/>
      <c r="AP1282" s="1"/>
      <c r="AQ1282" s="1"/>
      <c r="AR1282" s="1"/>
      <c r="AS1282" s="1"/>
      <c r="AT1282" s="1"/>
      <c r="AU1282" s="1"/>
      <c r="AV1282" s="1" t="s">
        <v>6162</v>
      </c>
      <c r="AW1282" s="1" t="s">
        <v>326</v>
      </c>
      <c r="AX1282" s="1" t="s">
        <v>91</v>
      </c>
      <c r="AY1282" s="57">
        <v>3</v>
      </c>
      <c r="AZ1282" s="1" t="s">
        <v>3336</v>
      </c>
      <c r="BA1282" s="1" t="s">
        <v>131</v>
      </c>
      <c r="BB1282" s="1" t="s">
        <v>109</v>
      </c>
      <c r="BC1282" s="1" t="s">
        <v>6717</v>
      </c>
      <c r="BD1282" s="1" t="s">
        <v>326</v>
      </c>
      <c r="BE1282" s="1" t="s">
        <v>91</v>
      </c>
      <c r="BF1282" s="57">
        <v>4</v>
      </c>
      <c r="BG1282" s="1" t="s">
        <v>6618</v>
      </c>
      <c r="BH1282" s="1" t="s">
        <v>119</v>
      </c>
      <c r="BI1282" s="1" t="s">
        <v>96</v>
      </c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 t="s">
        <v>4618</v>
      </c>
      <c r="CM1282" s="1" t="s">
        <v>325</v>
      </c>
      <c r="CN1282" s="1" t="s">
        <v>105</v>
      </c>
      <c r="CO1282" s="1" t="s">
        <v>130</v>
      </c>
      <c r="CP1282" s="1" t="s">
        <v>4265</v>
      </c>
      <c r="CQ1282" s="1" t="s">
        <v>131</v>
      </c>
      <c r="CR1282" s="1" t="s">
        <v>90</v>
      </c>
    </row>
    <row r="1283" spans="1:96" x14ac:dyDescent="0.3">
      <c r="A1283" s="1" t="s">
        <v>1594</v>
      </c>
      <c r="B1283" s="1" t="s">
        <v>1595</v>
      </c>
      <c r="C1283" s="1" t="s">
        <v>97</v>
      </c>
      <c r="D1283" s="1" t="s">
        <v>106</v>
      </c>
      <c r="E1283" s="1" t="s">
        <v>1111</v>
      </c>
      <c r="F1283" s="1" t="s">
        <v>96</v>
      </c>
      <c r="G1283" s="1" t="s">
        <v>90</v>
      </c>
      <c r="H1283" s="1" t="s">
        <v>1483</v>
      </c>
      <c r="I1283" s="1" t="s">
        <v>96</v>
      </c>
      <c r="J1283" s="1" t="s">
        <v>109</v>
      </c>
      <c r="K1283" s="1">
        <v>18</v>
      </c>
      <c r="L1283" s="1" t="s">
        <v>101</v>
      </c>
      <c r="M1283" s="1" t="s">
        <v>325</v>
      </c>
      <c r="N1283" s="1" t="s">
        <v>105</v>
      </c>
      <c r="O1283" s="1" t="s">
        <v>104</v>
      </c>
      <c r="P1283">
        <v>193</v>
      </c>
      <c r="Q1283" s="1" t="str">
        <f>VLOOKUP([1]!Tabla1[[#This Row],[RENAES]],[2]EESS!$1:$1048576,6,FALSE)</f>
        <v>RAMON CASTILLA</v>
      </c>
      <c r="R1283" s="1" t="str">
        <f>VLOOKUP([1]!Tabla1[[#This Row],[RENAES]],[2]EESS!$1:$1048576,7,FALSE)</f>
        <v>ISLANDIA</v>
      </c>
      <c r="S1283" s="1" t="str">
        <f>VLOOKUP([1]!Tabla1[[#This Row],[RENAES]],[2]EESS!$1:$1048576,10,FALSE)</f>
        <v>BUEN SUCESO</v>
      </c>
      <c r="T1283" s="1" t="s">
        <v>1142</v>
      </c>
      <c r="U1283" s="1" t="s">
        <v>326</v>
      </c>
      <c r="V1283" s="1" t="s">
        <v>91</v>
      </c>
      <c r="W1283" s="57">
        <v>1</v>
      </c>
      <c r="X1283" s="1" t="s">
        <v>1483</v>
      </c>
      <c r="Y1283" s="1" t="s">
        <v>96</v>
      </c>
      <c r="Z1283" s="1" t="s">
        <v>109</v>
      </c>
      <c r="AA1283" s="1"/>
      <c r="AB1283" s="1"/>
      <c r="AC1283" s="1"/>
      <c r="AD1283" s="1"/>
      <c r="AE1283" s="1"/>
      <c r="AF1283" s="1"/>
      <c r="AG1283" s="1"/>
      <c r="AH1283" s="1" t="s">
        <v>1323</v>
      </c>
      <c r="AI1283" s="1" t="s">
        <v>326</v>
      </c>
      <c r="AJ1283" s="1" t="s">
        <v>91</v>
      </c>
      <c r="AK1283" s="57">
        <v>5</v>
      </c>
      <c r="AL1283" s="1" t="s">
        <v>365</v>
      </c>
      <c r="AM1283" s="1" t="s">
        <v>88</v>
      </c>
      <c r="AN1283" s="1" t="s">
        <v>131</v>
      </c>
      <c r="AO1283" s="1"/>
      <c r="AP1283" s="1"/>
      <c r="AQ1283" s="1"/>
      <c r="AR1283" s="1"/>
      <c r="AS1283" s="1"/>
      <c r="AT1283" s="1"/>
      <c r="AU1283" s="1"/>
      <c r="AV1283" s="1" t="s">
        <v>1123</v>
      </c>
      <c r="AW1283" s="1" t="s">
        <v>326</v>
      </c>
      <c r="AX1283" s="1" t="s">
        <v>91</v>
      </c>
      <c r="AY1283" s="57">
        <v>6</v>
      </c>
      <c r="AZ1283" s="1" t="s">
        <v>1596</v>
      </c>
      <c r="BA1283" s="1" t="s">
        <v>96</v>
      </c>
      <c r="BB1283" s="1" t="s">
        <v>90</v>
      </c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 t="s">
        <v>3525</v>
      </c>
      <c r="CF1283" s="1" t="s">
        <v>326</v>
      </c>
      <c r="CG1283" s="1" t="s">
        <v>91</v>
      </c>
      <c r="CH1283" s="1" t="s">
        <v>123</v>
      </c>
      <c r="CI1283" s="1" t="s">
        <v>1596</v>
      </c>
      <c r="CJ1283" s="1" t="s">
        <v>96</v>
      </c>
      <c r="CK1283" s="1" t="s">
        <v>129</v>
      </c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5433</v>
      </c>
      <c r="B1284" s="1" t="s">
        <v>5434</v>
      </c>
      <c r="C1284" s="1" t="s">
        <v>97</v>
      </c>
      <c r="D1284" s="1" t="s">
        <v>3185</v>
      </c>
      <c r="E1284" s="1" t="s">
        <v>1111</v>
      </c>
      <c r="F1284" s="1" t="s">
        <v>99</v>
      </c>
      <c r="G1284" s="1" t="s">
        <v>122</v>
      </c>
      <c r="H1284" s="1" t="s">
        <v>998</v>
      </c>
      <c r="I1284" s="1" t="s">
        <v>96</v>
      </c>
      <c r="J1284" s="1" t="s">
        <v>113</v>
      </c>
      <c r="K1284" s="1">
        <v>18</v>
      </c>
      <c r="L1284" s="1" t="s">
        <v>101</v>
      </c>
      <c r="M1284" s="1" t="s">
        <v>325</v>
      </c>
      <c r="N1284" s="1" t="s">
        <v>91</v>
      </c>
      <c r="O1284" s="1" t="s">
        <v>104</v>
      </c>
      <c r="P1284">
        <v>105</v>
      </c>
      <c r="Q1284" s="1" t="str">
        <f>VLOOKUP([1]!Tabla1[[#This Row],[RENAES]],[2]EESS!$1:$1048576,6,FALSE)</f>
        <v>MAYNAS PERIFERIE</v>
      </c>
      <c r="R1284" s="1" t="str">
        <f>VLOOKUP([1]!Tabla1[[#This Row],[RENAES]],[2]EESS!$1:$1048576,7,FALSE)</f>
        <v>TAMSHIYACU</v>
      </c>
      <c r="S1284" s="1" t="str">
        <f>VLOOKUP([1]!Tabla1[[#This Row],[RENAES]],[2]EESS!$1:$1048576,10,FALSE)</f>
        <v>TAMSHIYACU</v>
      </c>
      <c r="T1284" s="1" t="s">
        <v>4648</v>
      </c>
      <c r="U1284" s="1" t="s">
        <v>326</v>
      </c>
      <c r="V1284" s="1" t="s">
        <v>91</v>
      </c>
      <c r="W1284" s="57">
        <v>1</v>
      </c>
      <c r="X1284" s="1" t="s">
        <v>998</v>
      </c>
      <c r="Y1284" s="1" t="s">
        <v>96</v>
      </c>
      <c r="Z1284" s="1" t="s">
        <v>113</v>
      </c>
      <c r="AA1284" s="1" t="s">
        <v>5962</v>
      </c>
      <c r="AB1284" s="1" t="s">
        <v>325</v>
      </c>
      <c r="AC1284" s="1" t="s">
        <v>105</v>
      </c>
      <c r="AD1284" s="1" t="s">
        <v>104</v>
      </c>
      <c r="AE1284" s="1" t="s">
        <v>6450</v>
      </c>
      <c r="AF1284" s="1" t="s">
        <v>96</v>
      </c>
      <c r="AG1284" s="1" t="s">
        <v>88</v>
      </c>
      <c r="AH1284" s="1" t="s">
        <v>5962</v>
      </c>
      <c r="AI1284" s="1" t="s">
        <v>326</v>
      </c>
      <c r="AJ1284" s="1" t="s">
        <v>91</v>
      </c>
      <c r="AK1284" s="57">
        <v>2</v>
      </c>
      <c r="AL1284" s="1" t="s">
        <v>6450</v>
      </c>
      <c r="AM1284" s="1" t="s">
        <v>96</v>
      </c>
      <c r="AN1284" s="1" t="s">
        <v>88</v>
      </c>
      <c r="AO1284" s="1" t="s">
        <v>7186</v>
      </c>
      <c r="AP1284" s="1" t="s">
        <v>325</v>
      </c>
      <c r="AQ1284" s="1" t="s">
        <v>91</v>
      </c>
      <c r="AR1284" s="1" t="s">
        <v>104</v>
      </c>
      <c r="AS1284" s="1" t="s">
        <v>234</v>
      </c>
      <c r="AT1284" s="1" t="s">
        <v>121</v>
      </c>
      <c r="AU1284" s="1" t="s">
        <v>99</v>
      </c>
      <c r="AV1284" s="1" t="s">
        <v>5938</v>
      </c>
      <c r="AW1284" s="1" t="s">
        <v>326</v>
      </c>
      <c r="AX1284" s="1" t="s">
        <v>105</v>
      </c>
      <c r="AY1284" s="57">
        <v>2</v>
      </c>
      <c r="AZ1284" s="1" t="s">
        <v>6779</v>
      </c>
      <c r="BA1284" s="1" t="s">
        <v>96</v>
      </c>
      <c r="BB1284" s="1" t="s">
        <v>88</v>
      </c>
      <c r="BC1284" s="1" t="s">
        <v>7186</v>
      </c>
      <c r="BD1284" s="1" t="s">
        <v>326</v>
      </c>
      <c r="BE1284" s="1" t="s">
        <v>91</v>
      </c>
      <c r="BF1284" s="57">
        <v>3</v>
      </c>
      <c r="BG1284" s="1" t="s">
        <v>234</v>
      </c>
      <c r="BH1284" s="1" t="s">
        <v>121</v>
      </c>
      <c r="BI1284" s="1" t="s">
        <v>99</v>
      </c>
      <c r="BJ1284" s="1" t="s">
        <v>8649</v>
      </c>
      <c r="BK1284" s="1" t="s">
        <v>326</v>
      </c>
      <c r="BL1284" s="1" t="s">
        <v>91</v>
      </c>
      <c r="BM1284" s="57">
        <v>4</v>
      </c>
      <c r="BN1284" s="1" t="s">
        <v>982</v>
      </c>
      <c r="BO1284" s="1" t="s">
        <v>107</v>
      </c>
      <c r="BP1284" s="1" t="s">
        <v>96</v>
      </c>
      <c r="BQ1284" s="1" t="s">
        <v>9290</v>
      </c>
      <c r="BR1284" s="1" t="s">
        <v>326</v>
      </c>
      <c r="BS1284" s="1" t="s">
        <v>105</v>
      </c>
      <c r="BT1284" s="57">
        <v>5</v>
      </c>
      <c r="BU1284" s="1" t="s">
        <v>147</v>
      </c>
      <c r="BV1284" s="1" t="s">
        <v>88</v>
      </c>
      <c r="BW1284" s="1" t="s">
        <v>99</v>
      </c>
      <c r="BX1284" s="1" t="s">
        <v>8649</v>
      </c>
      <c r="BY1284" s="1" t="s">
        <v>325</v>
      </c>
      <c r="BZ1284" s="1" t="s">
        <v>105</v>
      </c>
      <c r="CA1284" s="1" t="s">
        <v>104</v>
      </c>
      <c r="CB1284" s="1" t="s">
        <v>982</v>
      </c>
      <c r="CC1284" s="1" t="s">
        <v>107</v>
      </c>
      <c r="CD1284" s="1" t="s">
        <v>96</v>
      </c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4355</v>
      </c>
      <c r="B1285" s="1" t="s">
        <v>4356</v>
      </c>
      <c r="C1285" s="1" t="s">
        <v>97</v>
      </c>
      <c r="D1285" s="1" t="s">
        <v>3185</v>
      </c>
      <c r="E1285" s="1" t="s">
        <v>1111</v>
      </c>
      <c r="F1285" s="1" t="s">
        <v>99</v>
      </c>
      <c r="G1285" s="1" t="s">
        <v>127</v>
      </c>
      <c r="H1285" s="1" t="s">
        <v>4334</v>
      </c>
      <c r="I1285" s="1" t="s">
        <v>96</v>
      </c>
      <c r="J1285" s="1" t="s">
        <v>95</v>
      </c>
      <c r="K1285" s="1">
        <v>18</v>
      </c>
      <c r="L1285" s="1" t="s">
        <v>101</v>
      </c>
      <c r="M1285" s="1" t="s">
        <v>325</v>
      </c>
      <c r="N1285" s="1" t="s">
        <v>91</v>
      </c>
      <c r="O1285" s="1" t="s">
        <v>104</v>
      </c>
      <c r="P1285">
        <v>105</v>
      </c>
      <c r="Q1285" s="1" t="str">
        <f>VLOOKUP([1]!Tabla1[[#This Row],[RENAES]],[2]EESS!$1:$1048576,6,FALSE)</f>
        <v>MAYNAS CIUDAD</v>
      </c>
      <c r="R1285" s="1" t="str">
        <f>VLOOKUP([1]!Tabla1[[#This Row],[RENAES]],[2]EESS!$1:$1048576,7,FALSE)</f>
        <v>IQUITOS SUR</v>
      </c>
      <c r="S1285" s="1" t="str">
        <f>VLOOKUP([1]!Tabla1[[#This Row],[RENAES]],[2]EESS!$1:$1048576,10,FALSE)</f>
        <v>SAN JUAN DE MIRAFLORES</v>
      </c>
      <c r="T1285" s="1" t="s">
        <v>4217</v>
      </c>
      <c r="U1285" s="1" t="s">
        <v>326</v>
      </c>
      <c r="V1285" s="1" t="s">
        <v>91</v>
      </c>
      <c r="W1285" s="57">
        <v>2</v>
      </c>
      <c r="X1285" s="1" t="s">
        <v>4334</v>
      </c>
      <c r="Y1285" s="1" t="s">
        <v>96</v>
      </c>
      <c r="Z1285" s="1" t="s">
        <v>95</v>
      </c>
      <c r="AA1285" s="1" t="s">
        <v>6717</v>
      </c>
      <c r="AB1285" s="1" t="s">
        <v>325</v>
      </c>
      <c r="AC1285" s="1" t="s">
        <v>91</v>
      </c>
      <c r="AD1285" s="1" t="s">
        <v>104</v>
      </c>
      <c r="AE1285" s="1" t="s">
        <v>234</v>
      </c>
      <c r="AF1285" s="1" t="s">
        <v>102</v>
      </c>
      <c r="AG1285" s="1" t="s">
        <v>109</v>
      </c>
      <c r="AH1285" s="1" t="s">
        <v>6717</v>
      </c>
      <c r="AI1285" s="1" t="s">
        <v>326</v>
      </c>
      <c r="AJ1285" s="1" t="s">
        <v>91</v>
      </c>
      <c r="AK1285" s="57">
        <v>3</v>
      </c>
      <c r="AL1285" s="1" t="s">
        <v>234</v>
      </c>
      <c r="AM1285" s="1" t="s">
        <v>102</v>
      </c>
      <c r="AN1285" s="1" t="s">
        <v>109</v>
      </c>
      <c r="AO1285" s="1"/>
      <c r="AP1285" s="1"/>
      <c r="AQ1285" s="1"/>
      <c r="AR1285" s="1"/>
      <c r="AS1285" s="1"/>
      <c r="AT1285" s="1"/>
      <c r="AU1285" s="1"/>
      <c r="AV1285" s="1" t="s">
        <v>7650</v>
      </c>
      <c r="AW1285" s="1" t="s">
        <v>326</v>
      </c>
      <c r="AX1285" s="1" t="s">
        <v>91</v>
      </c>
      <c r="AY1285" s="57">
        <v>4</v>
      </c>
      <c r="AZ1285" s="1" t="s">
        <v>3464</v>
      </c>
      <c r="BA1285" s="1" t="s">
        <v>96</v>
      </c>
      <c r="BB1285" s="1" t="s">
        <v>96</v>
      </c>
      <c r="BC1285" s="1" t="s">
        <v>8115</v>
      </c>
      <c r="BD1285" s="1" t="s">
        <v>326</v>
      </c>
      <c r="BE1285" s="1" t="s">
        <v>91</v>
      </c>
      <c r="BF1285" s="57">
        <v>6</v>
      </c>
      <c r="BG1285" s="1" t="s">
        <v>4324</v>
      </c>
      <c r="BH1285" s="1" t="s">
        <v>99</v>
      </c>
      <c r="BI1285" s="1" t="s">
        <v>96</v>
      </c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 t="s">
        <v>8918</v>
      </c>
      <c r="CF1285" s="1" t="s">
        <v>326</v>
      </c>
      <c r="CG1285" s="1" t="s">
        <v>91</v>
      </c>
      <c r="CH1285" s="1" t="s">
        <v>123</v>
      </c>
      <c r="CI1285" s="1" t="s">
        <v>9633</v>
      </c>
      <c r="CJ1285" s="1" t="s">
        <v>96</v>
      </c>
      <c r="CK1285" s="1" t="s">
        <v>88</v>
      </c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5992</v>
      </c>
      <c r="B1286" s="1" t="s">
        <v>5993</v>
      </c>
      <c r="C1286" s="1" t="s">
        <v>97</v>
      </c>
      <c r="D1286" s="1" t="s">
        <v>3185</v>
      </c>
      <c r="E1286" s="1" t="s">
        <v>1111</v>
      </c>
      <c r="F1286" s="1" t="s">
        <v>99</v>
      </c>
      <c r="G1286" s="1" t="s">
        <v>89</v>
      </c>
      <c r="H1286" s="1" t="s">
        <v>4454</v>
      </c>
      <c r="I1286" s="1" t="s">
        <v>127</v>
      </c>
      <c r="J1286" s="1" t="s">
        <v>99</v>
      </c>
      <c r="K1286" s="1">
        <v>18</v>
      </c>
      <c r="L1286" s="1" t="s">
        <v>101</v>
      </c>
      <c r="M1286" s="1" t="s">
        <v>325</v>
      </c>
      <c r="N1286" s="1" t="s">
        <v>91</v>
      </c>
      <c r="O1286" s="1" t="s">
        <v>104</v>
      </c>
      <c r="P1286">
        <v>105</v>
      </c>
      <c r="Q1286" s="1" t="str">
        <f>VLOOKUP([1]!Tabla1[[#This Row],[RENAES]],[2]EESS!$1:$1048576,6,FALSE)</f>
        <v>MAYNAS CIUDAD</v>
      </c>
      <c r="R1286" s="1" t="str">
        <f>VLOOKUP([1]!Tabla1[[#This Row],[RENAES]],[2]EESS!$1:$1048576,7,FALSE)</f>
        <v>PUNCHANA</v>
      </c>
      <c r="S1286" s="1" t="str">
        <f>VLOOKUP([1]!Tabla1[[#This Row],[RENAES]],[2]EESS!$1:$1048576,10,FALSE)</f>
        <v xml:space="preserve">FERNANDO LORES </v>
      </c>
      <c r="T1286" s="1" t="s">
        <v>4814</v>
      </c>
      <c r="U1286" s="1" t="s">
        <v>326</v>
      </c>
      <c r="V1286" s="1" t="s">
        <v>91</v>
      </c>
      <c r="W1286" s="57">
        <v>4</v>
      </c>
      <c r="X1286" s="1" t="s">
        <v>4454</v>
      </c>
      <c r="Y1286" s="1" t="s">
        <v>127</v>
      </c>
      <c r="Z1286" s="1" t="s">
        <v>99</v>
      </c>
      <c r="AA1286" s="1"/>
      <c r="AB1286" s="1"/>
      <c r="AC1286" s="1"/>
      <c r="AD1286" s="1"/>
      <c r="AE1286" s="1"/>
      <c r="AF1286" s="1"/>
      <c r="AG1286" s="1"/>
      <c r="AH1286" s="1" t="s">
        <v>5332</v>
      </c>
      <c r="AI1286" s="1" t="s">
        <v>326</v>
      </c>
      <c r="AJ1286" s="1" t="s">
        <v>91</v>
      </c>
      <c r="AK1286" s="57">
        <v>5</v>
      </c>
      <c r="AL1286" s="1" t="s">
        <v>5163</v>
      </c>
      <c r="AM1286" s="1" t="s">
        <v>96</v>
      </c>
      <c r="AN1286" s="1" t="s">
        <v>108</v>
      </c>
      <c r="AO1286" s="1"/>
      <c r="AP1286" s="1"/>
      <c r="AQ1286" s="1"/>
      <c r="AR1286" s="1"/>
      <c r="AS1286" s="1"/>
      <c r="AT1286" s="1"/>
      <c r="AU1286" s="1"/>
      <c r="AV1286" s="1" t="s">
        <v>5347</v>
      </c>
      <c r="AW1286" s="1" t="s">
        <v>326</v>
      </c>
      <c r="AX1286" s="1" t="s">
        <v>91</v>
      </c>
      <c r="AY1286" s="57">
        <v>5</v>
      </c>
      <c r="AZ1286" s="1" t="s">
        <v>1100</v>
      </c>
      <c r="BA1286" s="1" t="s">
        <v>96</v>
      </c>
      <c r="BB1286" s="1" t="s">
        <v>96</v>
      </c>
      <c r="BC1286" s="1" t="s">
        <v>5929</v>
      </c>
      <c r="BD1286" s="1" t="s">
        <v>326</v>
      </c>
      <c r="BE1286" s="1" t="s">
        <v>91</v>
      </c>
      <c r="BF1286" s="57">
        <v>6</v>
      </c>
      <c r="BG1286" s="1" t="s">
        <v>5994</v>
      </c>
      <c r="BH1286" s="1" t="s">
        <v>96</v>
      </c>
      <c r="BI1286" s="1" t="s">
        <v>96</v>
      </c>
      <c r="BJ1286" s="1" t="s">
        <v>6159</v>
      </c>
      <c r="BK1286" s="1" t="s">
        <v>326</v>
      </c>
      <c r="BL1286" s="1" t="s">
        <v>91</v>
      </c>
      <c r="BM1286" s="57">
        <v>6</v>
      </c>
      <c r="BN1286" s="1" t="s">
        <v>4334</v>
      </c>
      <c r="BO1286" s="1" t="s">
        <v>96</v>
      </c>
      <c r="BP1286" s="1" t="s">
        <v>118</v>
      </c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 t="s">
        <v>6954</v>
      </c>
      <c r="CF1286" s="1" t="s">
        <v>326</v>
      </c>
      <c r="CG1286" s="1" t="s">
        <v>91</v>
      </c>
      <c r="CH1286" s="1" t="s">
        <v>123</v>
      </c>
      <c r="CI1286" s="1" t="s">
        <v>2578</v>
      </c>
      <c r="CJ1286" s="1" t="s">
        <v>90</v>
      </c>
      <c r="CK1286" s="1" t="s">
        <v>96</v>
      </c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551</v>
      </c>
      <c r="B1287" s="1" t="s">
        <v>1078</v>
      </c>
      <c r="C1287" s="1" t="s">
        <v>97</v>
      </c>
      <c r="D1287" s="1" t="s">
        <v>3185</v>
      </c>
      <c r="E1287" s="1" t="s">
        <v>1111</v>
      </c>
      <c r="F1287" s="1" t="s">
        <v>96</v>
      </c>
      <c r="G1287" s="1" t="s">
        <v>114</v>
      </c>
      <c r="H1287" s="1" t="s">
        <v>107</v>
      </c>
      <c r="I1287" s="1" t="s">
        <v>142</v>
      </c>
      <c r="J1287" s="1" t="s">
        <v>129</v>
      </c>
      <c r="K1287" s="1">
        <v>18</v>
      </c>
      <c r="L1287" s="1" t="s">
        <v>101</v>
      </c>
      <c r="M1287" s="1" t="s">
        <v>325</v>
      </c>
      <c r="N1287" s="1" t="s">
        <v>105</v>
      </c>
      <c r="O1287" s="1" t="s">
        <v>104</v>
      </c>
      <c r="P1287">
        <v>185</v>
      </c>
      <c r="Q1287" s="1" t="str">
        <f>VLOOKUP([1]!Tabla1[[#This Row],[RENAES]],[2]EESS!$1:$1048576,6,FALSE)</f>
        <v>ALTO AMAZONAS</v>
      </c>
      <c r="R1287" s="1" t="str">
        <f>VLOOKUP([1]!Tabla1[[#This Row],[RENAES]],[2]EESS!$1:$1048576,7,FALSE)</f>
        <v>YURIMAGUAS</v>
      </c>
      <c r="S1287" s="1" t="str">
        <f>VLOOKUP([1]!Tabla1[[#This Row],[RENAES]],[2]EESS!$1:$1048576,10,FALSE)</f>
        <v>PAMPA HERMOZA de Yurimaguas (EJE M.R.)</v>
      </c>
      <c r="T1287" s="1" t="s">
        <v>1129</v>
      </c>
      <c r="U1287" s="1" t="s">
        <v>326</v>
      </c>
      <c r="V1287" s="1" t="s">
        <v>91</v>
      </c>
      <c r="W1287" s="57">
        <v>4</v>
      </c>
      <c r="X1287" s="1" t="s">
        <v>107</v>
      </c>
      <c r="Y1287" s="1" t="s">
        <v>142</v>
      </c>
      <c r="Z1287" s="1" t="s">
        <v>129</v>
      </c>
      <c r="AA1287" s="1" t="s">
        <v>1160</v>
      </c>
      <c r="AB1287" s="1" t="s">
        <v>325</v>
      </c>
      <c r="AC1287" s="1" t="s">
        <v>105</v>
      </c>
      <c r="AD1287" s="1" t="s">
        <v>92</v>
      </c>
      <c r="AE1287" s="1" t="s">
        <v>88</v>
      </c>
      <c r="AF1287" s="1" t="s">
        <v>113</v>
      </c>
      <c r="AG1287" s="1" t="s">
        <v>113</v>
      </c>
      <c r="AH1287" s="1" t="s">
        <v>2523</v>
      </c>
      <c r="AI1287" s="1" t="s">
        <v>326</v>
      </c>
      <c r="AJ1287" s="1" t="s">
        <v>91</v>
      </c>
      <c r="AK1287" s="57">
        <v>5</v>
      </c>
      <c r="AL1287" s="1" t="s">
        <v>100</v>
      </c>
      <c r="AM1287" s="1" t="s">
        <v>113</v>
      </c>
      <c r="AN1287" s="1" t="s">
        <v>109</v>
      </c>
      <c r="AO1287" s="1" t="s">
        <v>2523</v>
      </c>
      <c r="AP1287" s="1" t="s">
        <v>325</v>
      </c>
      <c r="AQ1287" s="1" t="s">
        <v>91</v>
      </c>
      <c r="AR1287" s="1" t="s">
        <v>92</v>
      </c>
      <c r="AS1287" s="1" t="s">
        <v>100</v>
      </c>
      <c r="AT1287" s="1" t="s">
        <v>113</v>
      </c>
      <c r="AU1287" s="1" t="s">
        <v>109</v>
      </c>
      <c r="AV1287" s="1" t="s">
        <v>4813</v>
      </c>
      <c r="AW1287" s="1" t="s">
        <v>326</v>
      </c>
      <c r="AX1287" s="1" t="s">
        <v>91</v>
      </c>
      <c r="AY1287" s="57">
        <v>7</v>
      </c>
      <c r="AZ1287" s="1" t="s">
        <v>127</v>
      </c>
      <c r="BA1287" s="1" t="s">
        <v>111</v>
      </c>
      <c r="BB1287" s="1" t="s">
        <v>96</v>
      </c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 t="s">
        <v>3200</v>
      </c>
      <c r="BY1287" s="1" t="s">
        <v>325</v>
      </c>
      <c r="BZ1287" s="1" t="s">
        <v>105</v>
      </c>
      <c r="CA1287" s="1" t="s">
        <v>92</v>
      </c>
      <c r="CB1287" s="1" t="s">
        <v>3270</v>
      </c>
      <c r="CC1287" s="1" t="s">
        <v>88</v>
      </c>
      <c r="CD1287" s="1" t="s">
        <v>142</v>
      </c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1597</v>
      </c>
      <c r="B1288" s="1" t="s">
        <v>1598</v>
      </c>
      <c r="C1288" s="1" t="s">
        <v>97</v>
      </c>
      <c r="D1288" s="1" t="s">
        <v>3185</v>
      </c>
      <c r="E1288" s="1" t="s">
        <v>1111</v>
      </c>
      <c r="F1288" s="1" t="s">
        <v>90</v>
      </c>
      <c r="G1288" s="1" t="s">
        <v>127</v>
      </c>
      <c r="H1288" s="1" t="s">
        <v>88</v>
      </c>
      <c r="I1288" s="1" t="s">
        <v>113</v>
      </c>
      <c r="J1288" s="1" t="s">
        <v>118</v>
      </c>
      <c r="K1288" s="1">
        <v>18</v>
      </c>
      <c r="L1288" s="1" t="s">
        <v>101</v>
      </c>
      <c r="M1288" s="1" t="s">
        <v>325</v>
      </c>
      <c r="N1288" s="1" t="s">
        <v>91</v>
      </c>
      <c r="O1288" s="1" t="s">
        <v>104</v>
      </c>
      <c r="P1288">
        <v>185</v>
      </c>
      <c r="Q1288" s="1" t="str">
        <f>VLOOKUP([1]!Tabla1[[#This Row],[RENAES]],[2]EESS!$1:$1048576,6,FALSE)</f>
        <v>ALTO AMAZONAS</v>
      </c>
      <c r="R1288" s="1" t="str">
        <f>VLOOKUP([1]!Tabla1[[#This Row],[RENAES]],[2]EESS!$1:$1048576,7,FALSE)</f>
        <v>YURIMAGUAS</v>
      </c>
      <c r="S1288" s="1" t="str">
        <f>VLOOKUP([1]!Tabla1[[#This Row],[RENAES]],[2]EESS!$1:$1048576,10,FALSE)</f>
        <v>NATIVIDAD</v>
      </c>
      <c r="T1288" s="1" t="s">
        <v>1166</v>
      </c>
      <c r="U1288" s="1" t="s">
        <v>326</v>
      </c>
      <c r="V1288" s="1" t="s">
        <v>91</v>
      </c>
      <c r="W1288" s="57">
        <v>1</v>
      </c>
      <c r="X1288" s="1" t="s">
        <v>88</v>
      </c>
      <c r="Y1288" s="1" t="s">
        <v>113</v>
      </c>
      <c r="Z1288" s="1" t="s">
        <v>118</v>
      </c>
      <c r="AA1288" s="1" t="s">
        <v>5962</v>
      </c>
      <c r="AB1288" s="1" t="s">
        <v>325</v>
      </c>
      <c r="AC1288" s="1" t="s">
        <v>105</v>
      </c>
      <c r="AD1288" s="1" t="s">
        <v>104</v>
      </c>
      <c r="AE1288" s="1" t="s">
        <v>5936</v>
      </c>
      <c r="AF1288" s="1" t="s">
        <v>102</v>
      </c>
      <c r="AG1288" s="1" t="s">
        <v>118</v>
      </c>
      <c r="AH1288" s="1" t="s">
        <v>2916</v>
      </c>
      <c r="AI1288" s="1" t="s">
        <v>326</v>
      </c>
      <c r="AJ1288" s="1" t="s">
        <v>91</v>
      </c>
      <c r="AK1288" s="57">
        <v>2</v>
      </c>
      <c r="AL1288" s="1" t="s">
        <v>127</v>
      </c>
      <c r="AM1288" s="1" t="s">
        <v>129</v>
      </c>
      <c r="AN1288" s="1" t="s">
        <v>109</v>
      </c>
      <c r="AO1288" s="1" t="s">
        <v>8052</v>
      </c>
      <c r="AP1288" s="1" t="s">
        <v>325</v>
      </c>
      <c r="AQ1288" s="1" t="s">
        <v>105</v>
      </c>
      <c r="AR1288" s="1" t="s">
        <v>104</v>
      </c>
      <c r="AS1288" s="1" t="s">
        <v>108</v>
      </c>
      <c r="AT1288" s="1" t="s">
        <v>113</v>
      </c>
      <c r="AU1288" s="1" t="s">
        <v>111</v>
      </c>
      <c r="AV1288" s="1" t="s">
        <v>4611</v>
      </c>
      <c r="AW1288" s="1" t="s">
        <v>326</v>
      </c>
      <c r="AX1288" s="1" t="s">
        <v>91</v>
      </c>
      <c r="AY1288" s="57">
        <v>2</v>
      </c>
      <c r="AZ1288" s="1" t="s">
        <v>4614</v>
      </c>
      <c r="BA1288" s="1" t="s">
        <v>99</v>
      </c>
      <c r="BB1288" s="1" t="s">
        <v>95</v>
      </c>
      <c r="BC1288" s="1" t="s">
        <v>5962</v>
      </c>
      <c r="BD1288" s="1" t="s">
        <v>326</v>
      </c>
      <c r="BE1288" s="1" t="s">
        <v>91</v>
      </c>
      <c r="BF1288" s="57">
        <v>3</v>
      </c>
      <c r="BG1288" s="1" t="s">
        <v>5936</v>
      </c>
      <c r="BH1288" s="1" t="s">
        <v>102</v>
      </c>
      <c r="BI1288" s="1" t="s">
        <v>118</v>
      </c>
      <c r="BJ1288" s="1" t="s">
        <v>7129</v>
      </c>
      <c r="BK1288" s="1" t="s">
        <v>326</v>
      </c>
      <c r="BL1288" s="1" t="s">
        <v>91</v>
      </c>
      <c r="BM1288" s="57">
        <v>3</v>
      </c>
      <c r="BN1288" s="1" t="s">
        <v>3270</v>
      </c>
      <c r="BO1288" s="1" t="s">
        <v>108</v>
      </c>
      <c r="BP1288" s="1" t="s">
        <v>108</v>
      </c>
      <c r="BQ1288" s="1" t="s">
        <v>8052</v>
      </c>
      <c r="BR1288" s="1" t="s">
        <v>326</v>
      </c>
      <c r="BS1288" s="1" t="s">
        <v>91</v>
      </c>
      <c r="BT1288" s="57">
        <v>5</v>
      </c>
      <c r="BU1288" s="1" t="s">
        <v>108</v>
      </c>
      <c r="BV1288" s="1" t="s">
        <v>113</v>
      </c>
      <c r="BW1288" s="1" t="s">
        <v>111</v>
      </c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3863</v>
      </c>
      <c r="B1289" s="1" t="s">
        <v>7771</v>
      </c>
      <c r="C1289" s="1" t="s">
        <v>97</v>
      </c>
      <c r="D1289" s="1" t="s">
        <v>3185</v>
      </c>
      <c r="E1289" s="1" t="s">
        <v>1111</v>
      </c>
      <c r="F1289" s="1" t="s">
        <v>119</v>
      </c>
      <c r="G1289" s="1" t="s">
        <v>110</v>
      </c>
      <c r="H1289" s="1" t="s">
        <v>5936</v>
      </c>
      <c r="I1289" s="1" t="s">
        <v>88</v>
      </c>
      <c r="J1289" s="1" t="s">
        <v>107</v>
      </c>
      <c r="K1289" s="1">
        <v>18</v>
      </c>
      <c r="L1289" s="1" t="s">
        <v>101</v>
      </c>
      <c r="M1289" s="1" t="s">
        <v>325</v>
      </c>
      <c r="N1289" s="1" t="s">
        <v>91</v>
      </c>
      <c r="O1289" s="1" t="s">
        <v>104</v>
      </c>
      <c r="P1289">
        <v>185</v>
      </c>
      <c r="Q1289" s="1" t="str">
        <f>VLOOKUP([1]!Tabla1[[#This Row],[RENAES]],[2]EESS!$1:$1048576,6,FALSE)</f>
        <v>NO PERTENECE A NINGUNA RED</v>
      </c>
      <c r="R1289" s="1" t="str">
        <f>VLOOKUP([1]!Tabla1[[#This Row],[RENAES]],[2]EESS!$1:$1048576,7,FALSE)</f>
        <v>NO PERTENECE A NINGUNA MICRORED</v>
      </c>
      <c r="S1289" s="1" t="str">
        <f>VLOOKUP([1]!Tabla1[[#This Row],[RENAES]],[2]EESS!$1:$1048576,10,FALSE)</f>
        <v>HOSPITAL IQUITOS "Cesar Garayar Garcia"</v>
      </c>
      <c r="T1289" s="1" t="s">
        <v>8844</v>
      </c>
      <c r="U1289" s="1" t="s">
        <v>326</v>
      </c>
      <c r="V1289" s="1" t="s">
        <v>91</v>
      </c>
      <c r="W1289" s="57">
        <v>2</v>
      </c>
      <c r="X1289" s="1" t="s">
        <v>2866</v>
      </c>
      <c r="Y1289" s="1" t="s">
        <v>121</v>
      </c>
      <c r="Z1289" s="1" t="s">
        <v>99</v>
      </c>
      <c r="AA1289" s="1" t="s">
        <v>8844</v>
      </c>
      <c r="AB1289" s="1" t="s">
        <v>325</v>
      </c>
      <c r="AC1289" s="1" t="s">
        <v>105</v>
      </c>
      <c r="AD1289" s="1" t="s">
        <v>104</v>
      </c>
      <c r="AE1289" s="1" t="s">
        <v>2866</v>
      </c>
      <c r="AF1289" s="1" t="s">
        <v>121</v>
      </c>
      <c r="AG1289" s="1" t="s">
        <v>99</v>
      </c>
      <c r="AH1289" s="1" t="s">
        <v>10000</v>
      </c>
      <c r="AI1289" s="1" t="s">
        <v>326</v>
      </c>
      <c r="AJ1289" s="1" t="s">
        <v>91</v>
      </c>
      <c r="AK1289" s="57">
        <v>4</v>
      </c>
      <c r="AL1289" s="1" t="s">
        <v>4614</v>
      </c>
      <c r="AM1289" s="1" t="s">
        <v>108</v>
      </c>
      <c r="AN1289" s="1" t="s">
        <v>90</v>
      </c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 t="s">
        <v>10000</v>
      </c>
      <c r="CM1289" s="1" t="s">
        <v>325</v>
      </c>
      <c r="CN1289" s="1" t="s">
        <v>105</v>
      </c>
      <c r="CO1289" s="1" t="s">
        <v>130</v>
      </c>
      <c r="CP1289" s="1" t="s">
        <v>4614</v>
      </c>
      <c r="CQ1289" s="1" t="s">
        <v>108</v>
      </c>
      <c r="CR1289" s="1" t="s">
        <v>90</v>
      </c>
    </row>
    <row r="1290" spans="1:96" x14ac:dyDescent="0.3">
      <c r="A1290" s="1" t="s">
        <v>3857</v>
      </c>
      <c r="B1290" s="1" t="s">
        <v>3858</v>
      </c>
      <c r="C1290" s="1" t="s">
        <v>97</v>
      </c>
      <c r="D1290" s="1" t="s">
        <v>3185</v>
      </c>
      <c r="E1290" s="1" t="s">
        <v>1111</v>
      </c>
      <c r="F1290" s="1" t="s">
        <v>88</v>
      </c>
      <c r="G1290" s="1" t="s">
        <v>121</v>
      </c>
      <c r="H1290" s="1" t="s">
        <v>3836</v>
      </c>
      <c r="I1290" s="1" t="s">
        <v>119</v>
      </c>
      <c r="J1290" s="1" t="s">
        <v>90</v>
      </c>
      <c r="K1290" s="1">
        <v>25</v>
      </c>
      <c r="L1290" s="1" t="s">
        <v>101</v>
      </c>
      <c r="M1290" s="1" t="s">
        <v>325</v>
      </c>
      <c r="N1290" s="1" t="s">
        <v>91</v>
      </c>
      <c r="O1290" s="32"/>
      <c r="P1290">
        <v>291</v>
      </c>
      <c r="Q1290" s="1" t="str">
        <f>VLOOKUP([1]!Tabla1[[#This Row],[RENAES]],[2]EESS!$1:$1048576,6,FALSE)</f>
        <v>ALTO AMAZONAS</v>
      </c>
      <c r="R1290" s="1" t="str">
        <f>VLOOKUP([1]!Tabla1[[#This Row],[RENAES]],[2]EESS!$1:$1048576,7,FALSE)</f>
        <v>BALSAPUERTO</v>
      </c>
      <c r="S1290" s="1" t="str">
        <f>VLOOKUP([1]!Tabla1[[#This Row],[RENAES]],[2]EESS!$1:$1048576,10,FALSE)</f>
        <v>BALSAPUERTO (EJE M.R.)</v>
      </c>
      <c r="T1290" s="1" t="s">
        <v>3494</v>
      </c>
      <c r="U1290" s="1" t="s">
        <v>326</v>
      </c>
      <c r="V1290" s="1" t="s">
        <v>91</v>
      </c>
      <c r="W1290" s="57">
        <v>1</v>
      </c>
      <c r="X1290" s="1" t="s">
        <v>3836</v>
      </c>
      <c r="Y1290" s="1" t="s">
        <v>119</v>
      </c>
      <c r="Z1290" s="1" t="s">
        <v>90</v>
      </c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6070</v>
      </c>
      <c r="B1291" s="1" t="s">
        <v>9861</v>
      </c>
      <c r="C1291" s="1" t="s">
        <v>97</v>
      </c>
      <c r="D1291" s="1" t="s">
        <v>3185</v>
      </c>
      <c r="E1291" s="1" t="s">
        <v>1111</v>
      </c>
      <c r="F1291" s="1" t="s">
        <v>127</v>
      </c>
      <c r="G1291" s="1" t="s">
        <v>100</v>
      </c>
      <c r="H1291" s="1" t="s">
        <v>6517</v>
      </c>
      <c r="I1291" s="1" t="s">
        <v>102</v>
      </c>
      <c r="J1291" s="1" t="s">
        <v>95</v>
      </c>
      <c r="K1291" s="1">
        <v>25</v>
      </c>
      <c r="L1291" s="1" t="s">
        <v>101</v>
      </c>
      <c r="M1291" s="1" t="s">
        <v>325</v>
      </c>
      <c r="N1291" s="1" t="s">
        <v>105</v>
      </c>
      <c r="O1291" s="1" t="s">
        <v>104</v>
      </c>
      <c r="P1291">
        <v>291</v>
      </c>
      <c r="Q1291" s="1" t="str">
        <f>VLOOKUP([1]!Tabla1[[#This Row],[RENAES]],[2]EESS!$1:$1048576,6,FALSE)</f>
        <v>NO PERTENECE A NINGUNA RED</v>
      </c>
      <c r="R1291" s="1" t="str">
        <f>VLOOKUP([1]!Tabla1[[#This Row],[RENAES]],[2]EESS!$1:$1048576,7,FALSE)</f>
        <v>NO PERTENECE A NINGUNA MICRORED</v>
      </c>
      <c r="S1291" s="1" t="str">
        <f>VLOOKUP([1]!Tabla1[[#This Row],[RENAES]],[2]EESS!$1:$1048576,10,FALSE)</f>
        <v>HOSPITAL IQUITOS "Cesar Garayar Garcia"</v>
      </c>
      <c r="T1291" s="1" t="s">
        <v>8861</v>
      </c>
      <c r="U1291" s="1" t="s">
        <v>326</v>
      </c>
      <c r="V1291" s="1" t="s">
        <v>91</v>
      </c>
      <c r="W1291" s="57">
        <v>4</v>
      </c>
      <c r="X1291" s="1" t="s">
        <v>6517</v>
      </c>
      <c r="Y1291" s="1" t="s">
        <v>102</v>
      </c>
      <c r="Z1291" s="1" t="s">
        <v>95</v>
      </c>
      <c r="AA1291" s="1" t="s">
        <v>9551</v>
      </c>
      <c r="AB1291" s="1" t="s">
        <v>325</v>
      </c>
      <c r="AC1291" s="1" t="s">
        <v>105</v>
      </c>
      <c r="AD1291" s="1" t="s">
        <v>92</v>
      </c>
      <c r="AE1291" s="1" t="s">
        <v>4036</v>
      </c>
      <c r="AF1291" s="1" t="s">
        <v>96</v>
      </c>
      <c r="AG1291" s="1" t="s">
        <v>121</v>
      </c>
      <c r="AH1291" s="1" t="s">
        <v>9551</v>
      </c>
      <c r="AI1291" s="1" t="s">
        <v>326</v>
      </c>
      <c r="AJ1291" s="1" t="s">
        <v>91</v>
      </c>
      <c r="AK1291" s="57">
        <v>3</v>
      </c>
      <c r="AL1291" s="1" t="s">
        <v>4036</v>
      </c>
      <c r="AM1291" s="1" t="s">
        <v>96</v>
      </c>
      <c r="AN1291" s="1" t="s">
        <v>121</v>
      </c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8323</v>
      </c>
      <c r="B1292" s="1" t="s">
        <v>8324</v>
      </c>
      <c r="C1292" s="1" t="s">
        <v>97</v>
      </c>
      <c r="D1292" s="1" t="s">
        <v>3185</v>
      </c>
      <c r="E1292" s="1" t="s">
        <v>1111</v>
      </c>
      <c r="F1292" s="1" t="s">
        <v>95</v>
      </c>
      <c r="G1292" s="1" t="s">
        <v>88</v>
      </c>
      <c r="H1292" s="1" t="s">
        <v>324</v>
      </c>
      <c r="I1292" s="1" t="s">
        <v>107</v>
      </c>
      <c r="J1292" s="1" t="s">
        <v>96</v>
      </c>
      <c r="K1292" s="1">
        <v>17</v>
      </c>
      <c r="L1292" s="1" t="s">
        <v>101</v>
      </c>
      <c r="M1292" s="1" t="s">
        <v>325</v>
      </c>
      <c r="N1292" s="1" t="s">
        <v>91</v>
      </c>
      <c r="O1292" s="1" t="s">
        <v>117</v>
      </c>
      <c r="P1292">
        <v>3</v>
      </c>
      <c r="Q1292" s="1" t="str">
        <f>VLOOKUP([1]!Tabla1[[#This Row],[RENAES]],[2]EESS!$1:$1048576,6,FALSE)</f>
        <v>NO PERTENECE A NINGUNA RED</v>
      </c>
      <c r="R1292" s="1" t="str">
        <f>VLOOKUP([1]!Tabla1[[#This Row],[RENAES]],[2]EESS!$1:$1048576,7,FALSE)</f>
        <v>NO PERTENECE A NINGUNA MICRORED</v>
      </c>
      <c r="S1292" s="1" t="str">
        <f>VLOOKUP([1]!Tabla1[[#This Row],[RENAES]],[2]EESS!$1:$1048576,10,FALSE)</f>
        <v>HOSPITAL IQUITOS "Cesar Garayar Garcia"</v>
      </c>
      <c r="T1292" s="1" t="s">
        <v>6431</v>
      </c>
      <c r="U1292" s="1" t="s">
        <v>326</v>
      </c>
      <c r="V1292" s="1" t="s">
        <v>91</v>
      </c>
      <c r="W1292" s="57">
        <v>10</v>
      </c>
      <c r="X1292" s="1" t="s">
        <v>324</v>
      </c>
      <c r="Y1292" s="1" t="s">
        <v>107</v>
      </c>
      <c r="Z1292" s="1" t="s">
        <v>96</v>
      </c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2961</v>
      </c>
      <c r="B1293" s="1" t="s">
        <v>2962</v>
      </c>
      <c r="C1293" s="1" t="s">
        <v>97</v>
      </c>
      <c r="D1293" s="1" t="s">
        <v>3185</v>
      </c>
      <c r="E1293" s="1" t="s">
        <v>1111</v>
      </c>
      <c r="F1293" s="1" t="s">
        <v>88</v>
      </c>
      <c r="G1293" s="1" t="s">
        <v>127</v>
      </c>
      <c r="H1293" s="1" t="s">
        <v>322</v>
      </c>
      <c r="I1293" s="1" t="s">
        <v>99</v>
      </c>
      <c r="J1293" s="1" t="s">
        <v>96</v>
      </c>
      <c r="K1293" s="1">
        <v>20</v>
      </c>
      <c r="L1293" s="1" t="s">
        <v>101</v>
      </c>
      <c r="M1293" s="1" t="s">
        <v>325</v>
      </c>
      <c r="N1293" s="1" t="s">
        <v>91</v>
      </c>
      <c r="O1293" s="1" t="s">
        <v>104</v>
      </c>
      <c r="P1293">
        <v>37</v>
      </c>
      <c r="Q1293" s="1" t="str">
        <f>VLOOKUP([1]!Tabla1[[#This Row],[RENAES]],[2]EESS!$1:$1048576,6,FALSE)</f>
        <v>RAMON CASTILLA</v>
      </c>
      <c r="R1293" s="1" t="str">
        <f>VLOOKUP([1]!Tabla1[[#This Row],[RENAES]],[2]EESS!$1:$1048576,7,FALSE)</f>
        <v>SAN PABLO</v>
      </c>
      <c r="S1293" s="1" t="str">
        <f>VLOOKUP([1]!Tabla1[[#This Row],[RENAES]],[2]EESS!$1:$1048576,10,FALSE)</f>
        <v>SAN PABLO</v>
      </c>
      <c r="T1293" s="1" t="s">
        <v>2916</v>
      </c>
      <c r="U1293" s="1" t="s">
        <v>326</v>
      </c>
      <c r="V1293" s="1" t="s">
        <v>91</v>
      </c>
      <c r="W1293" s="57">
        <v>1</v>
      </c>
      <c r="X1293" s="1" t="s">
        <v>322</v>
      </c>
      <c r="Y1293" s="1" t="s">
        <v>99</v>
      </c>
      <c r="Z1293" s="1" t="s">
        <v>96</v>
      </c>
      <c r="AA1293" s="1" t="s">
        <v>4217</v>
      </c>
      <c r="AB1293" s="1" t="s">
        <v>325</v>
      </c>
      <c r="AC1293" s="1" t="s">
        <v>105</v>
      </c>
      <c r="AD1293" s="1" t="s">
        <v>104</v>
      </c>
      <c r="AE1293" s="1" t="s">
        <v>322</v>
      </c>
      <c r="AF1293" s="1" t="s">
        <v>88</v>
      </c>
      <c r="AG1293" s="1" t="s">
        <v>90</v>
      </c>
      <c r="AH1293" s="1" t="s">
        <v>4217</v>
      </c>
      <c r="AI1293" s="1" t="s">
        <v>326</v>
      </c>
      <c r="AJ1293" s="1" t="s">
        <v>91</v>
      </c>
      <c r="AK1293" s="57">
        <v>2</v>
      </c>
      <c r="AL1293" s="1" t="s">
        <v>322</v>
      </c>
      <c r="AM1293" s="1" t="s">
        <v>88</v>
      </c>
      <c r="AN1293" s="1" t="s">
        <v>90</v>
      </c>
      <c r="AO1293" s="1" t="s">
        <v>5347</v>
      </c>
      <c r="AP1293" s="1" t="s">
        <v>325</v>
      </c>
      <c r="AQ1293" s="1" t="s">
        <v>105</v>
      </c>
      <c r="AR1293" s="1" t="s">
        <v>104</v>
      </c>
      <c r="AS1293" s="1" t="s">
        <v>322</v>
      </c>
      <c r="AT1293" s="1" t="s">
        <v>107</v>
      </c>
      <c r="AU1293" s="1" t="s">
        <v>90</v>
      </c>
      <c r="AV1293" s="1" t="s">
        <v>5347</v>
      </c>
      <c r="AW1293" s="1" t="s">
        <v>326</v>
      </c>
      <c r="AX1293" s="1" t="s">
        <v>91</v>
      </c>
      <c r="AY1293" s="57">
        <v>3</v>
      </c>
      <c r="AZ1293" s="1" t="s">
        <v>322</v>
      </c>
      <c r="BA1293" s="1" t="s">
        <v>107</v>
      </c>
      <c r="BB1293" s="1" t="s">
        <v>90</v>
      </c>
      <c r="BC1293" s="1" t="s">
        <v>6711</v>
      </c>
      <c r="BD1293" s="1" t="s">
        <v>326</v>
      </c>
      <c r="BE1293" s="1" t="s">
        <v>91</v>
      </c>
      <c r="BF1293" s="57">
        <v>4</v>
      </c>
      <c r="BG1293" s="1" t="s">
        <v>168</v>
      </c>
      <c r="BH1293" s="1" t="s">
        <v>102</v>
      </c>
      <c r="BI1293" s="1" t="s">
        <v>96</v>
      </c>
      <c r="BJ1293" s="1" t="s">
        <v>6711</v>
      </c>
      <c r="BK1293" s="1" t="s">
        <v>326</v>
      </c>
      <c r="BL1293" s="1" t="s">
        <v>91</v>
      </c>
      <c r="BM1293" s="57">
        <v>5</v>
      </c>
      <c r="BN1293" s="1" t="s">
        <v>7689</v>
      </c>
      <c r="BO1293" s="1" t="s">
        <v>127</v>
      </c>
      <c r="BP1293" s="1" t="s">
        <v>95</v>
      </c>
      <c r="BQ1293" s="1" t="s">
        <v>7701</v>
      </c>
      <c r="BR1293" s="1" t="s">
        <v>326</v>
      </c>
      <c r="BS1293" s="1" t="s">
        <v>91</v>
      </c>
      <c r="BT1293" s="57">
        <v>5</v>
      </c>
      <c r="BU1293" s="1" t="s">
        <v>202</v>
      </c>
      <c r="BV1293" s="1" t="s">
        <v>90</v>
      </c>
      <c r="BW1293" s="1" t="s">
        <v>95</v>
      </c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9862</v>
      </c>
      <c r="B1294" s="1" t="s">
        <v>9863</v>
      </c>
      <c r="C1294" s="1" t="s">
        <v>97</v>
      </c>
      <c r="D1294" s="1" t="s">
        <v>3185</v>
      </c>
      <c r="E1294" s="1" t="s">
        <v>1111</v>
      </c>
      <c r="F1294" s="1" t="s">
        <v>127</v>
      </c>
      <c r="G1294" s="1" t="s">
        <v>106</v>
      </c>
      <c r="H1294" s="1" t="s">
        <v>9847</v>
      </c>
      <c r="I1294" s="1" t="s">
        <v>90</v>
      </c>
      <c r="J1294" s="1" t="s">
        <v>129</v>
      </c>
      <c r="K1294" s="1">
        <v>19</v>
      </c>
      <c r="L1294" s="1" t="s">
        <v>101</v>
      </c>
      <c r="M1294" s="1" t="s">
        <v>325</v>
      </c>
      <c r="N1294" s="1" t="s">
        <v>91</v>
      </c>
      <c r="O1294" s="1" t="s">
        <v>104</v>
      </c>
      <c r="P1294">
        <v>111</v>
      </c>
      <c r="Q1294" s="1" t="str">
        <f>VLOOKUP([1]!Tabla1[[#This Row],[RENAES]],[2]EESS!$1:$1048576,6,FALSE)</f>
        <v>LORETO</v>
      </c>
      <c r="R1294" s="1" t="str">
        <f>VLOOKUP([1]!Tabla1[[#This Row],[RENAES]],[2]EESS!$1:$1048576,7,FALSE)</f>
        <v>VILLA TROMPETERO</v>
      </c>
      <c r="S1294" s="1" t="str">
        <f>VLOOKUP([1]!Tabla1[[#This Row],[RENAES]],[2]EESS!$1:$1048576,10,FALSE)</f>
        <v>PROVIDENCIA</v>
      </c>
      <c r="T1294" s="1" t="s">
        <v>9290</v>
      </c>
      <c r="U1294" s="1" t="s">
        <v>326</v>
      </c>
      <c r="V1294" s="1" t="s">
        <v>91</v>
      </c>
      <c r="W1294" s="57">
        <v>1</v>
      </c>
      <c r="X1294" s="1" t="s">
        <v>9847</v>
      </c>
      <c r="Y1294" s="1" t="s">
        <v>90</v>
      </c>
      <c r="Z1294" s="1" t="s">
        <v>129</v>
      </c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10265</v>
      </c>
      <c r="B1295" s="1" t="s">
        <v>10266</v>
      </c>
      <c r="C1295" s="1" t="s">
        <v>97</v>
      </c>
      <c r="D1295" s="1" t="s">
        <v>3185</v>
      </c>
      <c r="E1295" s="1" t="s">
        <v>1111</v>
      </c>
      <c r="F1295" s="1" t="s">
        <v>109</v>
      </c>
      <c r="G1295" s="1" t="s">
        <v>108</v>
      </c>
      <c r="H1295" s="1" t="s">
        <v>185</v>
      </c>
      <c r="I1295" s="1" t="s">
        <v>88</v>
      </c>
      <c r="J1295" s="1" t="s">
        <v>111</v>
      </c>
      <c r="K1295" s="1">
        <v>25</v>
      </c>
      <c r="L1295" s="1" t="s">
        <v>101</v>
      </c>
      <c r="M1295" s="1" t="s">
        <v>325</v>
      </c>
      <c r="N1295" s="1" t="s">
        <v>91</v>
      </c>
      <c r="O1295" s="1" t="s">
        <v>104</v>
      </c>
      <c r="P1295">
        <v>126</v>
      </c>
      <c r="Q1295" s="1" t="str">
        <f>VLOOKUP([1]!Tabla1[[#This Row],[RENAES]],[2]EESS!$1:$1048576,6,FALSE)</f>
        <v>NO PERTENECE A NINGUNA RED</v>
      </c>
      <c r="R1295" s="1" t="str">
        <f>VLOOKUP([1]!Tabla1[[#This Row],[RENAES]],[2]EESS!$1:$1048576,7,FALSE)</f>
        <v>NO PERTENECE A NINGUNA MICRORED</v>
      </c>
      <c r="S1295" s="1" t="str">
        <f>VLOOKUP([1]!Tabla1[[#This Row],[RENAES]],[2]EESS!$1:$1048576,10,FALSE)</f>
        <v>HOSP.REGIONAL DE LORETO "Felipe Arriola Iglesias"</v>
      </c>
      <c r="T1295" s="1" t="s">
        <v>9792</v>
      </c>
      <c r="U1295" s="1" t="s">
        <v>326</v>
      </c>
      <c r="V1295" s="1" t="s">
        <v>91</v>
      </c>
      <c r="W1295" s="57">
        <v>1</v>
      </c>
      <c r="X1295" s="1" t="s">
        <v>185</v>
      </c>
      <c r="Y1295" s="1" t="s">
        <v>88</v>
      </c>
      <c r="Z1295" s="1" t="s">
        <v>111</v>
      </c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</row>
    <row r="1296" spans="1:96" x14ac:dyDescent="0.3">
      <c r="A1296" s="1" t="s">
        <v>6238</v>
      </c>
      <c r="B1296" s="1" t="s">
        <v>6239</v>
      </c>
      <c r="C1296" s="1" t="s">
        <v>97</v>
      </c>
      <c r="D1296" s="1" t="s">
        <v>3185</v>
      </c>
      <c r="E1296" s="1" t="s">
        <v>1111</v>
      </c>
      <c r="F1296" s="1" t="s">
        <v>102</v>
      </c>
      <c r="G1296" s="1" t="s">
        <v>100</v>
      </c>
      <c r="H1296" s="1" t="s">
        <v>269</v>
      </c>
      <c r="I1296" s="1" t="s">
        <v>99</v>
      </c>
      <c r="J1296" s="1" t="s">
        <v>116</v>
      </c>
      <c r="K1296" s="1">
        <v>22</v>
      </c>
      <c r="L1296" s="1" t="s">
        <v>101</v>
      </c>
      <c r="M1296" s="1" t="s">
        <v>325</v>
      </c>
      <c r="N1296" s="1" t="s">
        <v>91</v>
      </c>
      <c r="O1296" s="32"/>
      <c r="P1296">
        <v>37</v>
      </c>
      <c r="Q1296" s="1" t="str">
        <f>VLOOKUP([1]!Tabla1[[#This Row],[RENAES]],[2]EESS!$1:$1048576,6,FALSE)</f>
        <v>MAYNAS CIUDAD</v>
      </c>
      <c r="R1296" s="1" t="str">
        <f>VLOOKUP([1]!Tabla1[[#This Row],[RENAES]],[2]EESS!$1:$1048576,7,FALSE)</f>
        <v>PUNCHANA</v>
      </c>
      <c r="S1296" s="1" t="str">
        <f>VLOOKUP([1]!Tabla1[[#This Row],[RENAES]],[2]EESS!$1:$1048576,10,FALSE)</f>
        <v>BELLAVISTA NANAY</v>
      </c>
      <c r="T1296" s="1" t="s">
        <v>5652</v>
      </c>
      <c r="U1296" s="1" t="s">
        <v>326</v>
      </c>
      <c r="V1296" s="1" t="s">
        <v>91</v>
      </c>
      <c r="W1296" s="57">
        <v>1</v>
      </c>
      <c r="X1296" s="1" t="s">
        <v>168</v>
      </c>
      <c r="Y1296" s="1" t="s">
        <v>107</v>
      </c>
      <c r="Z1296" s="1" t="s">
        <v>119</v>
      </c>
      <c r="AA1296" s="1" t="s">
        <v>6716</v>
      </c>
      <c r="AB1296" s="1" t="s">
        <v>325</v>
      </c>
      <c r="AC1296" s="1" t="s">
        <v>105</v>
      </c>
      <c r="AD1296" s="1" t="s">
        <v>104</v>
      </c>
      <c r="AE1296" s="1" t="s">
        <v>168</v>
      </c>
      <c r="AF1296" s="1" t="s">
        <v>119</v>
      </c>
      <c r="AG1296" s="1" t="s">
        <v>100</v>
      </c>
      <c r="AH1296" s="1" t="s">
        <v>6716</v>
      </c>
      <c r="AI1296" s="1" t="s">
        <v>326</v>
      </c>
      <c r="AJ1296" s="1" t="s">
        <v>91</v>
      </c>
      <c r="AK1296" s="57">
        <v>2</v>
      </c>
      <c r="AL1296" s="1" t="s">
        <v>168</v>
      </c>
      <c r="AM1296" s="1" t="s">
        <v>119</v>
      </c>
      <c r="AN1296" s="1" t="s">
        <v>100</v>
      </c>
      <c r="AO1296" s="1" t="s">
        <v>8616</v>
      </c>
      <c r="AP1296" s="1" t="s">
        <v>325</v>
      </c>
      <c r="AQ1296" s="1" t="s">
        <v>105</v>
      </c>
      <c r="AR1296" s="1" t="s">
        <v>104</v>
      </c>
      <c r="AS1296" s="1" t="s">
        <v>322</v>
      </c>
      <c r="AT1296" s="1" t="s">
        <v>99</v>
      </c>
      <c r="AU1296" s="1" t="s">
        <v>90</v>
      </c>
      <c r="AV1296" s="1" t="s">
        <v>7669</v>
      </c>
      <c r="AW1296" s="1" t="s">
        <v>326</v>
      </c>
      <c r="AX1296" s="1" t="s">
        <v>91</v>
      </c>
      <c r="AY1296" s="57">
        <v>3</v>
      </c>
      <c r="AZ1296" s="1" t="s">
        <v>168</v>
      </c>
      <c r="BA1296" s="1" t="s">
        <v>90</v>
      </c>
      <c r="BB1296" s="1" t="s">
        <v>96</v>
      </c>
      <c r="BC1296" s="1" t="s">
        <v>8616</v>
      </c>
      <c r="BD1296" s="1" t="s">
        <v>326</v>
      </c>
      <c r="BE1296" s="1" t="s">
        <v>91</v>
      </c>
      <c r="BF1296" s="57">
        <v>4</v>
      </c>
      <c r="BG1296" s="1" t="s">
        <v>322</v>
      </c>
      <c r="BH1296" s="1" t="s">
        <v>99</v>
      </c>
      <c r="BI1296" s="1" t="s">
        <v>90</v>
      </c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3284</v>
      </c>
      <c r="B1297" s="1" t="s">
        <v>3285</v>
      </c>
      <c r="C1297" s="1" t="s">
        <v>97</v>
      </c>
      <c r="D1297" s="1" t="s">
        <v>3185</v>
      </c>
      <c r="E1297" s="1" t="s">
        <v>1111</v>
      </c>
      <c r="F1297" s="1" t="s">
        <v>88</v>
      </c>
      <c r="G1297" s="1" t="s">
        <v>95</v>
      </c>
      <c r="H1297" s="1" t="s">
        <v>133</v>
      </c>
      <c r="I1297" s="1" t="s">
        <v>121</v>
      </c>
      <c r="J1297" s="1" t="s">
        <v>96</v>
      </c>
      <c r="K1297" s="1">
        <v>21</v>
      </c>
      <c r="L1297" s="1" t="s">
        <v>101</v>
      </c>
      <c r="M1297" s="1" t="s">
        <v>325</v>
      </c>
      <c r="N1297" s="1" t="s">
        <v>91</v>
      </c>
      <c r="O1297" s="1" t="s">
        <v>104</v>
      </c>
      <c r="P1297">
        <v>25</v>
      </c>
      <c r="Q1297" s="1" t="str">
        <f>VLOOKUP([1]!Tabla1[[#This Row],[RENAES]],[2]EESS!$1:$1048576,6,FALSE)</f>
        <v>DATEM DEL MARAÑON</v>
      </c>
      <c r="R1297" s="1" t="str">
        <f>VLOOKUP([1]!Tabla1[[#This Row],[RENAES]],[2]EESS!$1:$1048576,7,FALSE)</f>
        <v>ANDOAS</v>
      </c>
      <c r="S1297" s="1" t="str">
        <f>VLOOKUP([1]!Tabla1[[#This Row],[RENAES]],[2]EESS!$1:$1048576,10,FALSE)</f>
        <v>LOBOYACU</v>
      </c>
      <c r="T1297" s="1" t="s">
        <v>2861</v>
      </c>
      <c r="U1297" s="1" t="s">
        <v>326</v>
      </c>
      <c r="V1297" s="1" t="s">
        <v>91</v>
      </c>
      <c r="W1297" s="57">
        <v>1</v>
      </c>
      <c r="X1297" s="1" t="s">
        <v>133</v>
      </c>
      <c r="Y1297" s="1" t="s">
        <v>121</v>
      </c>
      <c r="Z1297" s="1" t="s">
        <v>96</v>
      </c>
      <c r="AA1297" s="1" t="s">
        <v>3999</v>
      </c>
      <c r="AB1297" s="1" t="s">
        <v>325</v>
      </c>
      <c r="AC1297" s="1" t="s">
        <v>105</v>
      </c>
      <c r="AD1297" s="1" t="s">
        <v>104</v>
      </c>
      <c r="AE1297" s="1" t="s">
        <v>128</v>
      </c>
      <c r="AF1297" s="1" t="s">
        <v>90</v>
      </c>
      <c r="AG1297" s="1" t="s">
        <v>127</v>
      </c>
      <c r="AH1297" s="1" t="s">
        <v>3999</v>
      </c>
      <c r="AI1297" s="1" t="s">
        <v>326</v>
      </c>
      <c r="AJ1297" s="1" t="s">
        <v>91</v>
      </c>
      <c r="AK1297" s="57">
        <v>2</v>
      </c>
      <c r="AL1297" s="1" t="s">
        <v>128</v>
      </c>
      <c r="AM1297" s="1" t="s">
        <v>90</v>
      </c>
      <c r="AN1297" s="1" t="s">
        <v>127</v>
      </c>
      <c r="AO1297" s="1" t="s">
        <v>5365</v>
      </c>
      <c r="AP1297" s="1" t="s">
        <v>325</v>
      </c>
      <c r="AQ1297" s="1" t="s">
        <v>105</v>
      </c>
      <c r="AR1297" s="1" t="s">
        <v>104</v>
      </c>
      <c r="AS1297" s="1" t="s">
        <v>128</v>
      </c>
      <c r="AT1297" s="1" t="s">
        <v>127</v>
      </c>
      <c r="AU1297" s="1" t="s">
        <v>109</v>
      </c>
      <c r="AV1297" s="1" t="s">
        <v>5365</v>
      </c>
      <c r="AW1297" s="1" t="s">
        <v>326</v>
      </c>
      <c r="AX1297" s="1" t="s">
        <v>91</v>
      </c>
      <c r="AY1297" s="57">
        <v>3</v>
      </c>
      <c r="AZ1297" s="1" t="s">
        <v>128</v>
      </c>
      <c r="BA1297" s="1" t="s">
        <v>127</v>
      </c>
      <c r="BB1297" s="1" t="s">
        <v>109</v>
      </c>
      <c r="BC1297" s="1" t="s">
        <v>5986</v>
      </c>
      <c r="BD1297" s="1" t="s">
        <v>326</v>
      </c>
      <c r="BE1297" s="1" t="s">
        <v>91</v>
      </c>
      <c r="BF1297" s="57">
        <v>10</v>
      </c>
      <c r="BG1297" s="1" t="s">
        <v>324</v>
      </c>
      <c r="BH1297" s="1" t="s">
        <v>118</v>
      </c>
      <c r="BI1297" s="1" t="s">
        <v>106</v>
      </c>
      <c r="BJ1297" s="1" t="s">
        <v>6428</v>
      </c>
      <c r="BK1297" s="1" t="s">
        <v>326</v>
      </c>
      <c r="BL1297" s="1" t="s">
        <v>91</v>
      </c>
      <c r="BM1297" s="57">
        <v>7</v>
      </c>
      <c r="BN1297" s="1" t="s">
        <v>128</v>
      </c>
      <c r="BO1297" s="1" t="s">
        <v>99</v>
      </c>
      <c r="BP1297" s="1" t="s">
        <v>96</v>
      </c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4934</v>
      </c>
      <c r="B1298" s="1" t="s">
        <v>4935</v>
      </c>
      <c r="C1298" s="1" t="s">
        <v>97</v>
      </c>
      <c r="D1298" s="1" t="s">
        <v>3185</v>
      </c>
      <c r="E1298" s="1" t="s">
        <v>1111</v>
      </c>
      <c r="F1298" s="1" t="s">
        <v>88</v>
      </c>
      <c r="G1298" s="1" t="s">
        <v>145</v>
      </c>
      <c r="H1298" s="1" t="s">
        <v>327</v>
      </c>
      <c r="I1298" s="1" t="s">
        <v>90</v>
      </c>
      <c r="J1298" s="1" t="s">
        <v>110</v>
      </c>
      <c r="K1298" s="1">
        <v>18</v>
      </c>
      <c r="L1298" s="1" t="s">
        <v>101</v>
      </c>
      <c r="M1298" s="1" t="s">
        <v>325</v>
      </c>
      <c r="N1298" s="1" t="s">
        <v>91</v>
      </c>
      <c r="O1298" s="1" t="s">
        <v>104</v>
      </c>
      <c r="P1298">
        <v>14</v>
      </c>
      <c r="Q1298" s="1" t="str">
        <f>VLOOKUP([1]!Tabla1[[#This Row],[RENAES]],[2]EESS!$1:$1048576,6,FALSE)</f>
        <v>NO PERTENECE A NINGUNA RED</v>
      </c>
      <c r="R1298" s="1" t="str">
        <f>VLOOKUP([1]!Tabla1[[#This Row],[RENAES]],[2]EESS!$1:$1048576,7,FALSE)</f>
        <v>NO PERTENECE A NINGUNA MICRORED</v>
      </c>
      <c r="S1298" s="1" t="str">
        <f>VLOOKUP([1]!Tabla1[[#This Row],[RENAES]],[2]EESS!$1:$1048576,10,FALSE)</f>
        <v>HOSP.REGIONAL DE LORETO "Felipe Arriola Iglesias"</v>
      </c>
      <c r="T1298" s="1" t="s">
        <v>6430</v>
      </c>
      <c r="U1298" s="1" t="s">
        <v>326</v>
      </c>
      <c r="V1298" s="1" t="s">
        <v>91</v>
      </c>
      <c r="W1298" s="57">
        <v>1</v>
      </c>
      <c r="X1298" s="1" t="s">
        <v>327</v>
      </c>
      <c r="Y1298" s="1" t="s">
        <v>88</v>
      </c>
      <c r="Z1298" s="1" t="s">
        <v>99</v>
      </c>
      <c r="AA1298" s="1" t="s">
        <v>6430</v>
      </c>
      <c r="AB1298" s="1" t="s">
        <v>325</v>
      </c>
      <c r="AC1298" s="1" t="s">
        <v>105</v>
      </c>
      <c r="AD1298" s="1" t="s">
        <v>104</v>
      </c>
      <c r="AE1298" s="1" t="s">
        <v>327</v>
      </c>
      <c r="AF1298" s="1" t="s">
        <v>88</v>
      </c>
      <c r="AG1298" s="1" t="s">
        <v>99</v>
      </c>
      <c r="AH1298" s="1" t="s">
        <v>7299</v>
      </c>
      <c r="AI1298" s="1" t="s">
        <v>326</v>
      </c>
      <c r="AJ1298" s="1" t="s">
        <v>91</v>
      </c>
      <c r="AK1298" s="57">
        <v>3</v>
      </c>
      <c r="AL1298" s="1" t="s">
        <v>327</v>
      </c>
      <c r="AM1298" s="1" t="s">
        <v>96</v>
      </c>
      <c r="AN1298" s="1" t="s">
        <v>99</v>
      </c>
      <c r="AO1298" s="1" t="s">
        <v>7299</v>
      </c>
      <c r="AP1298" s="1" t="s">
        <v>325</v>
      </c>
      <c r="AQ1298" s="1" t="s">
        <v>91</v>
      </c>
      <c r="AR1298" s="1" t="s">
        <v>104</v>
      </c>
      <c r="AS1298" s="1" t="s">
        <v>327</v>
      </c>
      <c r="AT1298" s="1" t="s">
        <v>96</v>
      </c>
      <c r="AU1298" s="1" t="s">
        <v>99</v>
      </c>
      <c r="AV1298" s="1" t="s">
        <v>8616</v>
      </c>
      <c r="AW1298" s="1" t="s">
        <v>326</v>
      </c>
      <c r="AX1298" s="1" t="s">
        <v>91</v>
      </c>
      <c r="AY1298" s="57">
        <v>4</v>
      </c>
      <c r="AZ1298" s="1" t="s">
        <v>327</v>
      </c>
      <c r="BA1298" s="1" t="s">
        <v>96</v>
      </c>
      <c r="BB1298" s="1" t="s">
        <v>102</v>
      </c>
      <c r="BC1298" s="1" t="s">
        <v>9001</v>
      </c>
      <c r="BD1298" s="1" t="s">
        <v>326</v>
      </c>
      <c r="BE1298" s="1" t="s">
        <v>91</v>
      </c>
      <c r="BF1298" s="57">
        <v>4</v>
      </c>
      <c r="BG1298" s="1" t="s">
        <v>327</v>
      </c>
      <c r="BH1298" s="1" t="s">
        <v>9112</v>
      </c>
      <c r="BI1298" s="1" t="s">
        <v>96</v>
      </c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 t="s">
        <v>8616</v>
      </c>
      <c r="BY1298" s="1" t="s">
        <v>325</v>
      </c>
      <c r="BZ1298" s="1" t="s">
        <v>105</v>
      </c>
      <c r="CA1298" s="1" t="s">
        <v>92</v>
      </c>
      <c r="CB1298" s="1" t="s">
        <v>327</v>
      </c>
      <c r="CC1298" s="1" t="s">
        <v>96</v>
      </c>
      <c r="CD1298" s="1" t="s">
        <v>102</v>
      </c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1599</v>
      </c>
      <c r="B1299" s="1" t="s">
        <v>1600</v>
      </c>
      <c r="C1299" s="1" t="s">
        <v>97</v>
      </c>
      <c r="D1299" s="1" t="s">
        <v>3185</v>
      </c>
      <c r="E1299" s="1" t="s">
        <v>1111</v>
      </c>
      <c r="F1299" s="1" t="s">
        <v>96</v>
      </c>
      <c r="G1299" s="1" t="s">
        <v>122</v>
      </c>
      <c r="H1299" s="1" t="s">
        <v>196</v>
      </c>
      <c r="I1299" s="1" t="s">
        <v>95</v>
      </c>
      <c r="J1299" s="1" t="s">
        <v>113</v>
      </c>
      <c r="K1299" s="1">
        <v>18</v>
      </c>
      <c r="L1299" s="1" t="s">
        <v>101</v>
      </c>
      <c r="M1299" s="1" t="s">
        <v>325</v>
      </c>
      <c r="N1299" s="1" t="s">
        <v>91</v>
      </c>
      <c r="O1299" s="1" t="s">
        <v>104</v>
      </c>
      <c r="P1299">
        <v>212</v>
      </c>
      <c r="Q1299" s="1" t="str">
        <f>VLOOKUP([1]!Tabla1[[#This Row],[RENAES]],[2]EESS!$1:$1048576,6,FALSE)</f>
        <v>RAMON CASTILLA</v>
      </c>
      <c r="R1299" s="1" t="str">
        <f>VLOOKUP([1]!Tabla1[[#This Row],[RENAES]],[2]EESS!$1:$1048576,7,FALSE)</f>
        <v>SAN PABLO</v>
      </c>
      <c r="S1299" s="1" t="str">
        <f>VLOOKUP([1]!Tabla1[[#This Row],[RENAES]],[2]EESS!$1:$1048576,10,FALSE)</f>
        <v>SAN PABLO</v>
      </c>
      <c r="T1299" s="1" t="s">
        <v>1145</v>
      </c>
      <c r="U1299" s="1" t="s">
        <v>326</v>
      </c>
      <c r="V1299" s="1" t="s">
        <v>91</v>
      </c>
      <c r="W1299" s="57">
        <v>1</v>
      </c>
      <c r="X1299" s="1" t="s">
        <v>196</v>
      </c>
      <c r="Y1299" s="1" t="s">
        <v>95</v>
      </c>
      <c r="Z1299" s="1" t="s">
        <v>142</v>
      </c>
      <c r="AA1299" s="1" t="s">
        <v>1120</v>
      </c>
      <c r="AB1299" s="1" t="s">
        <v>325</v>
      </c>
      <c r="AC1299" s="1" t="s">
        <v>105</v>
      </c>
      <c r="AD1299" s="1" t="s">
        <v>104</v>
      </c>
      <c r="AE1299" s="1" t="s">
        <v>2557</v>
      </c>
      <c r="AF1299" s="1" t="s">
        <v>121</v>
      </c>
      <c r="AG1299" s="1" t="s">
        <v>142</v>
      </c>
      <c r="AH1299" s="1" t="s">
        <v>1145</v>
      </c>
      <c r="AI1299" s="1" t="s">
        <v>326</v>
      </c>
      <c r="AJ1299" s="1" t="s">
        <v>91</v>
      </c>
      <c r="AK1299" s="57">
        <v>1</v>
      </c>
      <c r="AL1299" s="1" t="s">
        <v>196</v>
      </c>
      <c r="AM1299" s="1" t="s">
        <v>95</v>
      </c>
      <c r="AN1299" s="1" t="s">
        <v>113</v>
      </c>
      <c r="AO1299" s="1" t="s">
        <v>2871</v>
      </c>
      <c r="AP1299" s="1" t="s">
        <v>325</v>
      </c>
      <c r="AQ1299" s="1" t="s">
        <v>105</v>
      </c>
      <c r="AR1299" s="1" t="s">
        <v>104</v>
      </c>
      <c r="AS1299" s="1" t="s">
        <v>4040</v>
      </c>
      <c r="AT1299" s="1" t="s">
        <v>127</v>
      </c>
      <c r="AU1299" s="1" t="s">
        <v>99</v>
      </c>
      <c r="AV1299" s="1" t="s">
        <v>1120</v>
      </c>
      <c r="AW1299" s="1" t="s">
        <v>326</v>
      </c>
      <c r="AX1299" s="1" t="s">
        <v>91</v>
      </c>
      <c r="AY1299" s="57">
        <v>2</v>
      </c>
      <c r="AZ1299" s="1" t="s">
        <v>2557</v>
      </c>
      <c r="BA1299" s="1" t="s">
        <v>121</v>
      </c>
      <c r="BB1299" s="1" t="s">
        <v>142</v>
      </c>
      <c r="BC1299" s="1" t="s">
        <v>4816</v>
      </c>
      <c r="BD1299" s="1" t="s">
        <v>326</v>
      </c>
      <c r="BE1299" s="1" t="s">
        <v>91</v>
      </c>
      <c r="BF1299" s="57">
        <v>3</v>
      </c>
      <c r="BG1299" s="1" t="s">
        <v>3964</v>
      </c>
      <c r="BH1299" s="1" t="s">
        <v>119</v>
      </c>
      <c r="BI1299" s="1" t="s">
        <v>96</v>
      </c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 t="s">
        <v>4816</v>
      </c>
      <c r="BY1299" s="1" t="s">
        <v>325</v>
      </c>
      <c r="BZ1299" s="1" t="s">
        <v>105</v>
      </c>
      <c r="CA1299" s="1" t="s">
        <v>104</v>
      </c>
      <c r="CB1299" s="1" t="s">
        <v>3964</v>
      </c>
      <c r="CC1299" s="1" t="s">
        <v>119</v>
      </c>
      <c r="CD1299" s="1" t="s">
        <v>96</v>
      </c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4043</v>
      </c>
      <c r="B1300" s="1" t="s">
        <v>4044</v>
      </c>
      <c r="C1300" s="1" t="s">
        <v>97</v>
      </c>
      <c r="D1300" s="1" t="s">
        <v>3185</v>
      </c>
      <c r="E1300" s="1" t="s">
        <v>1111</v>
      </c>
      <c r="F1300" s="1" t="s">
        <v>88</v>
      </c>
      <c r="G1300" s="1" t="s">
        <v>131</v>
      </c>
      <c r="H1300" s="1" t="s">
        <v>3842</v>
      </c>
      <c r="I1300" s="1" t="s">
        <v>88</v>
      </c>
      <c r="J1300" s="1" t="s">
        <v>119</v>
      </c>
      <c r="K1300" s="1">
        <v>17</v>
      </c>
      <c r="L1300" s="1" t="s">
        <v>101</v>
      </c>
      <c r="M1300" s="1" t="s">
        <v>325</v>
      </c>
      <c r="N1300" s="1" t="s">
        <v>91</v>
      </c>
      <c r="O1300" s="1" t="s">
        <v>104</v>
      </c>
      <c r="P1300">
        <v>7325</v>
      </c>
      <c r="Q1300" s="1" t="str">
        <f>VLOOKUP([1]!Tabla1[[#This Row],[RENAES]],[2]EESS!$1:$1048576,6,FALSE)</f>
        <v>DATEM DEL MARAÑON</v>
      </c>
      <c r="R1300" s="1" t="str">
        <f>VLOOKUP([1]!Tabla1[[#This Row],[RENAES]],[2]EESS!$1:$1048576,7,FALSE)</f>
        <v>MORONA</v>
      </c>
      <c r="S1300" s="1" t="str">
        <f>VLOOKUP([1]!Tabla1[[#This Row],[RENAES]],[2]EESS!$1:$1048576,10,FALSE)</f>
        <v>PUERTO AMERICA De Morona</v>
      </c>
      <c r="T1300" s="1" t="s">
        <v>3497</v>
      </c>
      <c r="U1300" s="1" t="s">
        <v>326</v>
      </c>
      <c r="V1300" s="1" t="s">
        <v>91</v>
      </c>
      <c r="W1300" s="57">
        <v>6</v>
      </c>
      <c r="X1300" s="1" t="s">
        <v>3842</v>
      </c>
      <c r="Y1300" s="1" t="s">
        <v>88</v>
      </c>
      <c r="Z1300" s="1" t="s">
        <v>119</v>
      </c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 t="s">
        <v>1126</v>
      </c>
      <c r="CM1300" s="1" t="s">
        <v>325</v>
      </c>
      <c r="CN1300" s="1" t="s">
        <v>105</v>
      </c>
      <c r="CO1300" s="1" t="s">
        <v>130</v>
      </c>
      <c r="CP1300" s="1" t="s">
        <v>327</v>
      </c>
      <c r="CQ1300" s="1" t="s">
        <v>109</v>
      </c>
      <c r="CR1300" s="1" t="s">
        <v>95</v>
      </c>
    </row>
    <row r="1301" spans="1:96" x14ac:dyDescent="0.3">
      <c r="A1301" s="1" t="s">
        <v>2814</v>
      </c>
      <c r="B1301" s="1" t="s">
        <v>4668</v>
      </c>
      <c r="C1301" s="1" t="s">
        <v>97</v>
      </c>
      <c r="D1301" s="1" t="s">
        <v>3185</v>
      </c>
      <c r="E1301" s="1" t="s">
        <v>1111</v>
      </c>
      <c r="F1301" s="1" t="s">
        <v>99</v>
      </c>
      <c r="G1301" s="1" t="s">
        <v>142</v>
      </c>
      <c r="H1301" s="1" t="s">
        <v>245</v>
      </c>
      <c r="I1301" s="1" t="s">
        <v>113</v>
      </c>
      <c r="J1301" s="1" t="s">
        <v>127</v>
      </c>
      <c r="K1301" s="1">
        <v>23</v>
      </c>
      <c r="L1301" s="1" t="s">
        <v>101</v>
      </c>
      <c r="M1301" s="1" t="s">
        <v>325</v>
      </c>
      <c r="N1301" s="1" t="s">
        <v>91</v>
      </c>
      <c r="O1301" s="32"/>
      <c r="P1301">
        <v>1</v>
      </c>
      <c r="Q1301" s="1" t="str">
        <f>VLOOKUP([1]!Tabla1[[#This Row],[RENAES]],[2]EESS!$1:$1048576,6,FALSE)</f>
        <v>NO PERTENECE A NINGUNA RED</v>
      </c>
      <c r="R1301" s="1" t="str">
        <f>VLOOKUP([1]!Tabla1[[#This Row],[RENAES]],[2]EESS!$1:$1048576,7,FALSE)</f>
        <v>NO PERTENECE A NINGUNA MICRORED</v>
      </c>
      <c r="S1301" s="1" t="str">
        <f>VLOOKUP([1]!Tabla1[[#This Row],[RENAES]],[2]EESS!$1:$1048576,10,FALSE)</f>
        <v>HOSP.REGIONAL DE LORETO "Felipe Arriola Iglesias"</v>
      </c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 t="s">
        <v>4618</v>
      </c>
      <c r="CF1301" s="1" t="s">
        <v>326</v>
      </c>
      <c r="CG1301" s="1" t="s">
        <v>91</v>
      </c>
      <c r="CH1301" s="1" t="s">
        <v>123</v>
      </c>
      <c r="CI1301" s="1" t="s">
        <v>4249</v>
      </c>
      <c r="CJ1301" s="1" t="s">
        <v>109</v>
      </c>
      <c r="CK1301" s="1" t="s">
        <v>129</v>
      </c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450</v>
      </c>
      <c r="B1302" s="1" t="s">
        <v>1601</v>
      </c>
      <c r="C1302" s="1" t="s">
        <v>97</v>
      </c>
      <c r="D1302" s="1" t="s">
        <v>165</v>
      </c>
      <c r="E1302" s="1" t="s">
        <v>1111</v>
      </c>
      <c r="F1302" s="1" t="s">
        <v>96</v>
      </c>
      <c r="G1302" s="1" t="s">
        <v>99</v>
      </c>
      <c r="H1302" s="1" t="s">
        <v>369</v>
      </c>
      <c r="I1302" s="1" t="s">
        <v>96</v>
      </c>
      <c r="J1302" s="1" t="s">
        <v>142</v>
      </c>
      <c r="K1302" s="1">
        <v>18</v>
      </c>
      <c r="L1302" s="1" t="s">
        <v>101</v>
      </c>
      <c r="M1302" s="1" t="s">
        <v>325</v>
      </c>
      <c r="N1302" s="1" t="s">
        <v>105</v>
      </c>
      <c r="O1302" s="1" t="s">
        <v>104</v>
      </c>
      <c r="P1302">
        <v>187</v>
      </c>
      <c r="Q1302" s="1" t="str">
        <f>VLOOKUP([1]!Tabla1[[#This Row],[RENAES]],[2]EESS!$1:$1048576,6,FALSE)</f>
        <v>ALTO AMAZONAS</v>
      </c>
      <c r="R1302" s="1" t="str">
        <f>VLOOKUP([1]!Tabla1[[#This Row],[RENAES]],[2]EESS!$1:$1048576,7,FALSE)</f>
        <v>YURIMAGUAS</v>
      </c>
      <c r="S1302" s="1" t="str">
        <f>VLOOKUP([1]!Tabla1[[#This Row],[RENAES]],[2]EESS!$1:$1048576,10,FALSE)</f>
        <v>PAMPA HERMOZA de Yurimaguas (EJE M.R.)</v>
      </c>
      <c r="T1302" s="1" t="s">
        <v>1212</v>
      </c>
      <c r="U1302" s="1" t="s">
        <v>326</v>
      </c>
      <c r="V1302" s="1" t="s">
        <v>91</v>
      </c>
      <c r="W1302" s="57">
        <v>2</v>
      </c>
      <c r="X1302" s="1" t="s">
        <v>369</v>
      </c>
      <c r="Y1302" s="1" t="s">
        <v>96</v>
      </c>
      <c r="Z1302" s="1" t="s">
        <v>142</v>
      </c>
      <c r="AA1302" s="1" t="s">
        <v>1112</v>
      </c>
      <c r="AB1302" s="1" t="s">
        <v>325</v>
      </c>
      <c r="AC1302" s="1" t="s">
        <v>91</v>
      </c>
      <c r="AD1302" s="1" t="s">
        <v>104</v>
      </c>
      <c r="AE1302" s="1" t="s">
        <v>225</v>
      </c>
      <c r="AF1302" s="1" t="s">
        <v>127</v>
      </c>
      <c r="AG1302" s="1" t="s">
        <v>98</v>
      </c>
      <c r="AH1302" s="1" t="s">
        <v>1112</v>
      </c>
      <c r="AI1302" s="1" t="s">
        <v>326</v>
      </c>
      <c r="AJ1302" s="1" t="s">
        <v>91</v>
      </c>
      <c r="AK1302" s="57">
        <v>3</v>
      </c>
      <c r="AL1302" s="1" t="s">
        <v>225</v>
      </c>
      <c r="AM1302" s="1" t="s">
        <v>127</v>
      </c>
      <c r="AN1302" s="1" t="s">
        <v>98</v>
      </c>
      <c r="AO1302" s="1"/>
      <c r="AP1302" s="1"/>
      <c r="AQ1302" s="1"/>
      <c r="AR1302" s="1"/>
      <c r="AS1302" s="1"/>
      <c r="AT1302" s="1"/>
      <c r="AU1302" s="1"/>
      <c r="AV1302" s="1" t="s">
        <v>1112</v>
      </c>
      <c r="AW1302" s="1" t="s">
        <v>326</v>
      </c>
      <c r="AX1302" s="1" t="s">
        <v>91</v>
      </c>
      <c r="AY1302" s="57">
        <v>2</v>
      </c>
      <c r="AZ1302" s="1" t="s">
        <v>264</v>
      </c>
      <c r="BA1302" s="1" t="s">
        <v>96</v>
      </c>
      <c r="BB1302" s="1" t="s">
        <v>118</v>
      </c>
      <c r="BC1302" s="1" t="s">
        <v>2882</v>
      </c>
      <c r="BD1302" s="1" t="s">
        <v>326</v>
      </c>
      <c r="BE1302" s="1" t="s">
        <v>91</v>
      </c>
      <c r="BF1302" s="57">
        <v>3</v>
      </c>
      <c r="BG1302" s="1" t="s">
        <v>318</v>
      </c>
      <c r="BH1302" s="1" t="s">
        <v>109</v>
      </c>
      <c r="BI1302" s="1" t="s">
        <v>106</v>
      </c>
      <c r="BJ1302" s="1" t="s">
        <v>3988</v>
      </c>
      <c r="BK1302" s="1" t="s">
        <v>326</v>
      </c>
      <c r="BL1302" s="1" t="s">
        <v>91</v>
      </c>
      <c r="BM1302" s="57">
        <v>4</v>
      </c>
      <c r="BN1302" s="1" t="s">
        <v>318</v>
      </c>
      <c r="BO1302" s="1" t="s">
        <v>118</v>
      </c>
      <c r="BP1302" s="1" t="s">
        <v>108</v>
      </c>
      <c r="BQ1302" s="1" t="s">
        <v>5332</v>
      </c>
      <c r="BR1302" s="1" t="s">
        <v>326</v>
      </c>
      <c r="BS1302" s="1" t="s">
        <v>91</v>
      </c>
      <c r="BT1302" s="57">
        <v>6</v>
      </c>
      <c r="BU1302" s="1" t="s">
        <v>369</v>
      </c>
      <c r="BV1302" s="1" t="s">
        <v>90</v>
      </c>
      <c r="BW1302" s="1" t="s">
        <v>88</v>
      </c>
      <c r="BX1302" s="1"/>
      <c r="BY1302" s="1"/>
      <c r="BZ1302" s="1"/>
      <c r="CA1302" s="1"/>
      <c r="CB1302" s="1"/>
      <c r="CC1302" s="1"/>
      <c r="CD1302" s="1"/>
      <c r="CE1302" s="1" t="s">
        <v>7289</v>
      </c>
      <c r="CF1302" s="1" t="s">
        <v>326</v>
      </c>
      <c r="CG1302" s="1" t="s">
        <v>91</v>
      </c>
      <c r="CH1302" s="1" t="s">
        <v>123</v>
      </c>
      <c r="CI1302" s="1" t="s">
        <v>4273</v>
      </c>
      <c r="CJ1302" s="1" t="s">
        <v>99</v>
      </c>
      <c r="CK1302" s="1" t="s">
        <v>131</v>
      </c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5207</v>
      </c>
      <c r="B1303" s="1" t="s">
        <v>5208</v>
      </c>
      <c r="C1303" s="1" t="s">
        <v>97</v>
      </c>
      <c r="D1303" s="1" t="s">
        <v>3185</v>
      </c>
      <c r="E1303" s="1" t="s">
        <v>1111</v>
      </c>
      <c r="F1303" s="1" t="s">
        <v>99</v>
      </c>
      <c r="G1303" s="1" t="s">
        <v>98</v>
      </c>
      <c r="H1303" s="1" t="s">
        <v>3094</v>
      </c>
      <c r="I1303" s="1" t="s">
        <v>96</v>
      </c>
      <c r="J1303" s="1" t="s">
        <v>90</v>
      </c>
      <c r="K1303" s="1">
        <v>17</v>
      </c>
      <c r="L1303" s="1" t="s">
        <v>101</v>
      </c>
      <c r="M1303" s="1" t="s">
        <v>325</v>
      </c>
      <c r="N1303" s="1" t="s">
        <v>91</v>
      </c>
      <c r="O1303" s="32"/>
      <c r="P1303">
        <v>1</v>
      </c>
      <c r="Q1303" s="1" t="str">
        <f>VLOOKUP([1]!Tabla1[[#This Row],[RENAES]],[2]EESS!$1:$1048576,6,FALSE)</f>
        <v>LORETO</v>
      </c>
      <c r="R1303" s="1" t="str">
        <f>VLOOKUP([1]!Tabla1[[#This Row],[RENAES]],[2]EESS!$1:$1048576,7,FALSE)</f>
        <v>INTUTO</v>
      </c>
      <c r="S1303" s="1" t="str">
        <f>VLOOKUP([1]!Tabla1[[#This Row],[RENAES]],[2]EESS!$1:$1048576,10,FALSE)</f>
        <v>INTUTO</v>
      </c>
      <c r="T1303" s="1" t="s">
        <v>4611</v>
      </c>
      <c r="U1303" s="1" t="s">
        <v>326</v>
      </c>
      <c r="V1303" s="1" t="s">
        <v>91</v>
      </c>
      <c r="W1303" s="57">
        <v>4</v>
      </c>
      <c r="X1303" s="1" t="s">
        <v>245</v>
      </c>
      <c r="Y1303" s="1" t="s">
        <v>90</v>
      </c>
      <c r="Z1303" s="1" t="s">
        <v>96</v>
      </c>
      <c r="AA1303" s="1" t="s">
        <v>5938</v>
      </c>
      <c r="AB1303" s="1" t="s">
        <v>325</v>
      </c>
      <c r="AC1303" s="1" t="s">
        <v>91</v>
      </c>
      <c r="AD1303" s="1" t="s">
        <v>92</v>
      </c>
      <c r="AE1303" s="1" t="s">
        <v>324</v>
      </c>
      <c r="AF1303" s="1" t="s">
        <v>3113</v>
      </c>
      <c r="AG1303" s="1" t="s">
        <v>96</v>
      </c>
      <c r="AH1303" s="1" t="s">
        <v>5347</v>
      </c>
      <c r="AI1303" s="1" t="s">
        <v>326</v>
      </c>
      <c r="AJ1303" s="1" t="s">
        <v>91</v>
      </c>
      <c r="AK1303" s="57">
        <v>4</v>
      </c>
      <c r="AL1303" s="1" t="s">
        <v>148</v>
      </c>
      <c r="AM1303" s="1" t="s">
        <v>102</v>
      </c>
      <c r="AN1303" s="1" t="s">
        <v>99</v>
      </c>
      <c r="AO1303" s="1"/>
      <c r="AP1303" s="1"/>
      <c r="AQ1303" s="1"/>
      <c r="AR1303" s="1"/>
      <c r="AS1303" s="1"/>
      <c r="AT1303" s="1"/>
      <c r="AU1303" s="1"/>
      <c r="AV1303" s="1" t="s">
        <v>5653</v>
      </c>
      <c r="AW1303" s="1" t="s">
        <v>326</v>
      </c>
      <c r="AX1303" s="1" t="s">
        <v>91</v>
      </c>
      <c r="AY1303" s="57">
        <v>5</v>
      </c>
      <c r="AZ1303" s="1" t="s">
        <v>249</v>
      </c>
      <c r="BA1303" s="1" t="s">
        <v>95</v>
      </c>
      <c r="BB1303" s="1" t="s">
        <v>102</v>
      </c>
      <c r="BC1303" s="1" t="s">
        <v>5938</v>
      </c>
      <c r="BD1303" s="1" t="s">
        <v>326</v>
      </c>
      <c r="BE1303" s="1" t="s">
        <v>91</v>
      </c>
      <c r="BF1303" s="57">
        <v>60</v>
      </c>
      <c r="BG1303" s="1" t="s">
        <v>324</v>
      </c>
      <c r="BH1303" s="1" t="s">
        <v>3113</v>
      </c>
      <c r="BI1303" s="1" t="s">
        <v>96</v>
      </c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 t="s">
        <v>6222</v>
      </c>
      <c r="CF1303" s="1" t="s">
        <v>326</v>
      </c>
      <c r="CG1303" s="1" t="s">
        <v>91</v>
      </c>
      <c r="CH1303" s="1" t="s">
        <v>123</v>
      </c>
      <c r="CI1303" s="1" t="s">
        <v>5330</v>
      </c>
      <c r="CJ1303" s="1" t="s">
        <v>113</v>
      </c>
      <c r="CK1303" s="1" t="s">
        <v>99</v>
      </c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4045</v>
      </c>
      <c r="B1304" s="1" t="s">
        <v>4046</v>
      </c>
      <c r="C1304" s="1" t="s">
        <v>97</v>
      </c>
      <c r="D1304" s="1" t="s">
        <v>3185</v>
      </c>
      <c r="E1304" s="1" t="s">
        <v>1111</v>
      </c>
      <c r="F1304" s="1" t="s">
        <v>88</v>
      </c>
      <c r="G1304" s="1" t="s">
        <v>116</v>
      </c>
      <c r="H1304" s="1" t="s">
        <v>3094</v>
      </c>
      <c r="I1304" s="1" t="s">
        <v>118</v>
      </c>
      <c r="J1304" s="1" t="s">
        <v>99</v>
      </c>
      <c r="K1304" s="1">
        <v>17</v>
      </c>
      <c r="L1304" s="1" t="s">
        <v>101</v>
      </c>
      <c r="M1304" s="1" t="s">
        <v>325</v>
      </c>
      <c r="N1304" s="1" t="s">
        <v>91</v>
      </c>
      <c r="O1304" s="32"/>
      <c r="P1304">
        <v>1</v>
      </c>
      <c r="Q1304" s="1" t="str">
        <f>VLOOKUP([1]!Tabla1[[#This Row],[RENAES]],[2]EESS!$1:$1048576,6,FALSE)</f>
        <v>LORETO</v>
      </c>
      <c r="R1304" s="1" t="str">
        <f>VLOOKUP([1]!Tabla1[[#This Row],[RENAES]],[2]EESS!$1:$1048576,7,FALSE)</f>
        <v>NAUTA</v>
      </c>
      <c r="S1304" s="1" t="str">
        <f>VLOOKUP([1]!Tabla1[[#This Row],[RENAES]],[2]EESS!$1:$1048576,10,FALSE)</f>
        <v xml:space="preserve">SANTA RITA DE CASTILLA </v>
      </c>
      <c r="T1304" s="1" t="s">
        <v>4816</v>
      </c>
      <c r="U1304" s="1" t="s">
        <v>326</v>
      </c>
      <c r="V1304" s="1" t="s">
        <v>91</v>
      </c>
      <c r="W1304" s="57">
        <v>4</v>
      </c>
      <c r="X1304" s="1" t="s">
        <v>3094</v>
      </c>
      <c r="Y1304" s="1" t="s">
        <v>95</v>
      </c>
      <c r="Z1304" s="1" t="s">
        <v>90</v>
      </c>
      <c r="AA1304" s="1" t="s">
        <v>4214</v>
      </c>
      <c r="AB1304" s="1" t="s">
        <v>325</v>
      </c>
      <c r="AC1304" s="1" t="s">
        <v>91</v>
      </c>
      <c r="AD1304" s="1" t="s">
        <v>92</v>
      </c>
      <c r="AE1304" s="1" t="s">
        <v>324</v>
      </c>
      <c r="AF1304" s="1" t="s">
        <v>119</v>
      </c>
      <c r="AG1304" s="1" t="s">
        <v>96</v>
      </c>
      <c r="AH1304" s="1" t="s">
        <v>4824</v>
      </c>
      <c r="AI1304" s="1" t="s">
        <v>326</v>
      </c>
      <c r="AJ1304" s="1" t="s">
        <v>91</v>
      </c>
      <c r="AK1304" s="57">
        <v>5</v>
      </c>
      <c r="AL1304" s="1" t="s">
        <v>4017</v>
      </c>
      <c r="AM1304" s="1" t="s">
        <v>113</v>
      </c>
      <c r="AN1304" s="1" t="s">
        <v>96</v>
      </c>
      <c r="AO1304" s="1" t="s">
        <v>4234</v>
      </c>
      <c r="AP1304" s="1" t="s">
        <v>325</v>
      </c>
      <c r="AQ1304" s="1" t="s">
        <v>91</v>
      </c>
      <c r="AR1304" s="32"/>
      <c r="AS1304" s="1" t="s">
        <v>245</v>
      </c>
      <c r="AT1304" s="1" t="s">
        <v>127</v>
      </c>
      <c r="AU1304" s="1" t="s">
        <v>88</v>
      </c>
      <c r="AV1304" s="1" t="s">
        <v>4214</v>
      </c>
      <c r="AW1304" s="1" t="s">
        <v>326</v>
      </c>
      <c r="AX1304" s="1" t="s">
        <v>91</v>
      </c>
      <c r="AY1304" s="57">
        <v>60</v>
      </c>
      <c r="AZ1304" s="1" t="s">
        <v>324</v>
      </c>
      <c r="BA1304" s="1" t="s">
        <v>119</v>
      </c>
      <c r="BB1304" s="1" t="s">
        <v>96</v>
      </c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 t="s">
        <v>4234</v>
      </c>
      <c r="CF1304" s="1" t="s">
        <v>326</v>
      </c>
      <c r="CG1304" s="1" t="s">
        <v>91</v>
      </c>
      <c r="CH1304" s="1" t="s">
        <v>123</v>
      </c>
      <c r="CI1304" s="1" t="s">
        <v>245</v>
      </c>
      <c r="CJ1304" s="1" t="s">
        <v>109</v>
      </c>
      <c r="CK1304" s="1" t="s">
        <v>99</v>
      </c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4936</v>
      </c>
      <c r="B1305" s="1" t="s">
        <v>4937</v>
      </c>
      <c r="C1305" s="1" t="s">
        <v>97</v>
      </c>
      <c r="D1305" s="1" t="s">
        <v>3185</v>
      </c>
      <c r="E1305" s="1" t="s">
        <v>1111</v>
      </c>
      <c r="F1305" s="1" t="s">
        <v>88</v>
      </c>
      <c r="G1305" s="1" t="s">
        <v>114</v>
      </c>
      <c r="H1305" s="1" t="s">
        <v>191</v>
      </c>
      <c r="I1305" s="1" t="s">
        <v>88</v>
      </c>
      <c r="J1305" s="1" t="s">
        <v>111</v>
      </c>
      <c r="K1305" s="1">
        <v>19</v>
      </c>
      <c r="L1305" s="1" t="s">
        <v>101</v>
      </c>
      <c r="M1305" s="1" t="s">
        <v>325</v>
      </c>
      <c r="N1305" s="1" t="s">
        <v>91</v>
      </c>
      <c r="O1305" s="1" t="s">
        <v>92</v>
      </c>
      <c r="P1305">
        <v>123</v>
      </c>
      <c r="Q1305" s="1" t="str">
        <f>VLOOKUP([1]!Tabla1[[#This Row],[RENAES]],[2]EESS!$1:$1048576,6,FALSE)</f>
        <v>MAYNAS PERIFERIE</v>
      </c>
      <c r="R1305" s="1" t="str">
        <f>VLOOKUP([1]!Tabla1[[#This Row],[RENAES]],[2]EESS!$1:$1048576,7,FALSE)</f>
        <v>MAZAN</v>
      </c>
      <c r="S1305" s="1" t="str">
        <f>VLOOKUP([1]!Tabla1[[#This Row],[RENAES]],[2]EESS!$1:$1048576,10,FALSE)</f>
        <v>FRANCISCO DE ORELLANA</v>
      </c>
      <c r="T1305" s="1" t="s">
        <v>4813</v>
      </c>
      <c r="U1305" s="1" t="s">
        <v>326</v>
      </c>
      <c r="V1305" s="1" t="s">
        <v>91</v>
      </c>
      <c r="W1305" s="57">
        <v>1</v>
      </c>
      <c r="X1305" s="1" t="s">
        <v>191</v>
      </c>
      <c r="Y1305" s="1" t="s">
        <v>88</v>
      </c>
      <c r="Z1305" s="1" t="s">
        <v>111</v>
      </c>
      <c r="AA1305" s="1" t="s">
        <v>4617</v>
      </c>
      <c r="AB1305" s="1" t="s">
        <v>325</v>
      </c>
      <c r="AC1305" s="1" t="s">
        <v>105</v>
      </c>
      <c r="AD1305" s="1" t="s">
        <v>104</v>
      </c>
      <c r="AE1305" s="1" t="s">
        <v>186</v>
      </c>
      <c r="AF1305" s="1" t="s">
        <v>95</v>
      </c>
      <c r="AG1305" s="1" t="s">
        <v>95</v>
      </c>
      <c r="AH1305" s="1" t="s">
        <v>4214</v>
      </c>
      <c r="AI1305" s="1" t="s">
        <v>326</v>
      </c>
      <c r="AJ1305" s="1" t="s">
        <v>91</v>
      </c>
      <c r="AK1305" s="57">
        <v>2</v>
      </c>
      <c r="AL1305" s="1" t="s">
        <v>223</v>
      </c>
      <c r="AM1305" s="1" t="s">
        <v>88</v>
      </c>
      <c r="AN1305" s="1" t="s">
        <v>95</v>
      </c>
      <c r="AO1305" s="1"/>
      <c r="AP1305" s="1"/>
      <c r="AQ1305" s="1"/>
      <c r="AR1305" s="1"/>
      <c r="AS1305" s="1"/>
      <c r="AT1305" s="1"/>
      <c r="AU1305" s="1"/>
      <c r="AV1305" s="1" t="s">
        <v>4617</v>
      </c>
      <c r="AW1305" s="1" t="s">
        <v>326</v>
      </c>
      <c r="AX1305" s="1" t="s">
        <v>91</v>
      </c>
      <c r="AY1305" s="57">
        <v>2</v>
      </c>
      <c r="AZ1305" s="1" t="s">
        <v>186</v>
      </c>
      <c r="BA1305" s="1" t="s">
        <v>95</v>
      </c>
      <c r="BB1305" s="1" t="s">
        <v>95</v>
      </c>
      <c r="BC1305" s="1" t="s">
        <v>5332</v>
      </c>
      <c r="BD1305" s="1" t="s">
        <v>326</v>
      </c>
      <c r="BE1305" s="1" t="s">
        <v>91</v>
      </c>
      <c r="BF1305" s="57">
        <v>8</v>
      </c>
      <c r="BG1305" s="1" t="s">
        <v>223</v>
      </c>
      <c r="BH1305" s="1" t="s">
        <v>96</v>
      </c>
      <c r="BI1305" s="1" t="s">
        <v>99</v>
      </c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 t="s">
        <v>5652</v>
      </c>
      <c r="CF1305" s="1" t="s">
        <v>326</v>
      </c>
      <c r="CG1305" s="1" t="s">
        <v>91</v>
      </c>
      <c r="CH1305" s="1" t="s">
        <v>123</v>
      </c>
      <c r="CI1305" s="1" t="s">
        <v>186</v>
      </c>
      <c r="CJ1305" s="1" t="s">
        <v>99</v>
      </c>
      <c r="CK1305" s="1" t="s">
        <v>88</v>
      </c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5209</v>
      </c>
      <c r="B1306" s="1" t="s">
        <v>5210</v>
      </c>
      <c r="C1306" s="1" t="s">
        <v>97</v>
      </c>
      <c r="D1306" s="1" t="s">
        <v>136</v>
      </c>
      <c r="E1306" s="1" t="s">
        <v>1111</v>
      </c>
      <c r="F1306" s="1" t="s">
        <v>99</v>
      </c>
      <c r="G1306" s="1" t="s">
        <v>122</v>
      </c>
      <c r="H1306" s="1" t="s">
        <v>5211</v>
      </c>
      <c r="I1306" s="1" t="s">
        <v>90</v>
      </c>
      <c r="J1306" s="1" t="s">
        <v>90</v>
      </c>
      <c r="K1306" s="1">
        <v>20</v>
      </c>
      <c r="L1306" s="1" t="s">
        <v>101</v>
      </c>
      <c r="M1306" s="1" t="s">
        <v>325</v>
      </c>
      <c r="N1306" s="1" t="s">
        <v>91</v>
      </c>
      <c r="O1306" s="1" t="s">
        <v>104</v>
      </c>
      <c r="P1306">
        <v>108</v>
      </c>
      <c r="Q1306" s="1" t="str">
        <f>VLOOKUP([1]!Tabla1[[#This Row],[RENAES]],[2]EESS!$1:$1048576,6,FALSE)</f>
        <v>NO PERTENECE A NINGUNA RED</v>
      </c>
      <c r="R1306" s="1" t="str">
        <f>VLOOKUP([1]!Tabla1[[#This Row],[RENAES]],[2]EESS!$1:$1048576,7,FALSE)</f>
        <v>NO PERTENECE A NINGUNA MICRORED</v>
      </c>
      <c r="S1306" s="1" t="str">
        <f>VLOOKUP([1]!Tabla1[[#This Row],[RENAES]],[2]EESS!$1:$1048576,10,FALSE)</f>
        <v>HOSPITAL IQUITOS "Cesar Garayar Garcia"</v>
      </c>
      <c r="T1306" s="1" t="s">
        <v>4648</v>
      </c>
      <c r="U1306" s="1" t="s">
        <v>326</v>
      </c>
      <c r="V1306" s="1" t="s">
        <v>91</v>
      </c>
      <c r="W1306" s="57">
        <v>2</v>
      </c>
      <c r="X1306" s="1" t="s">
        <v>5211</v>
      </c>
      <c r="Y1306" s="1" t="s">
        <v>90</v>
      </c>
      <c r="Z1306" s="1" t="s">
        <v>90</v>
      </c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4357</v>
      </c>
      <c r="B1307" s="1" t="s">
        <v>4358</v>
      </c>
      <c r="C1307" s="1" t="s">
        <v>97</v>
      </c>
      <c r="D1307" s="1" t="s">
        <v>3185</v>
      </c>
      <c r="E1307" s="1" t="s">
        <v>1111</v>
      </c>
      <c r="F1307" s="1" t="s">
        <v>99</v>
      </c>
      <c r="G1307" s="1" t="s">
        <v>129</v>
      </c>
      <c r="H1307" s="1" t="s">
        <v>328</v>
      </c>
      <c r="I1307" s="1" t="s">
        <v>88</v>
      </c>
      <c r="J1307" s="1" t="s">
        <v>142</v>
      </c>
      <c r="K1307" s="1">
        <v>17</v>
      </c>
      <c r="L1307" s="1" t="s">
        <v>101</v>
      </c>
      <c r="M1307" s="1" t="s">
        <v>325</v>
      </c>
      <c r="N1307" s="1" t="s">
        <v>105</v>
      </c>
      <c r="O1307" s="32"/>
      <c r="P1307">
        <v>3</v>
      </c>
      <c r="Q1307" s="1" t="str">
        <f>VLOOKUP([1]!Tabla1[[#This Row],[RENAES]],[2]EESS!$1:$1048576,6,FALSE)</f>
        <v>NO PERTENECE A NINGUNA RED</v>
      </c>
      <c r="R1307" s="1" t="str">
        <f>VLOOKUP([1]!Tabla1[[#This Row],[RENAES]],[2]EESS!$1:$1048576,7,FALSE)</f>
        <v>NO PERTENECE A NINGUNA MICRORED</v>
      </c>
      <c r="S1307" s="1" t="str">
        <f>VLOOKUP([1]!Tabla1[[#This Row],[RENAES]],[2]EESS!$1:$1048576,10,FALSE)</f>
        <v>HOSPITAL IQUITOS "Cesar Garayar Garcia"</v>
      </c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505</v>
      </c>
      <c r="B1308" s="1" t="s">
        <v>10037</v>
      </c>
      <c r="C1308" s="1" t="s">
        <v>97</v>
      </c>
      <c r="D1308" s="1" t="s">
        <v>3185</v>
      </c>
      <c r="E1308" s="1" t="s">
        <v>1111</v>
      </c>
      <c r="F1308" s="1" t="s">
        <v>109</v>
      </c>
      <c r="G1308" s="1" t="s">
        <v>129</v>
      </c>
      <c r="H1308" s="1" t="s">
        <v>327</v>
      </c>
      <c r="I1308" s="1" t="s">
        <v>7234</v>
      </c>
      <c r="J1308" s="1" t="s">
        <v>96</v>
      </c>
      <c r="K1308" s="1">
        <v>18</v>
      </c>
      <c r="L1308" s="1" t="s">
        <v>101</v>
      </c>
      <c r="M1308" s="1" t="s">
        <v>325</v>
      </c>
      <c r="N1308" s="1" t="s">
        <v>91</v>
      </c>
      <c r="O1308" s="1" t="s">
        <v>104</v>
      </c>
      <c r="P1308">
        <v>16</v>
      </c>
      <c r="Q1308" s="1" t="str">
        <f>VLOOKUP([1]!Tabla1[[#This Row],[RENAES]],[2]EESS!$1:$1048576,6,FALSE)</f>
        <v>NO PERTENECE A NINGUNA RED</v>
      </c>
      <c r="R1308" s="1" t="str">
        <f>VLOOKUP([1]!Tabla1[[#This Row],[RENAES]],[2]EESS!$1:$1048576,7,FALSE)</f>
        <v>NO PERTENECE A NINGUNA MICRORED</v>
      </c>
      <c r="S1308" s="1" t="str">
        <f>VLOOKUP([1]!Tabla1[[#This Row],[RENAES]],[2]EESS!$1:$1048576,10,FALSE)</f>
        <v>HOSP.REGIONAL DE LORETO "Felipe Arriola Iglesias"</v>
      </c>
      <c r="T1308" s="1" t="s">
        <v>9987</v>
      </c>
      <c r="U1308" s="1" t="s">
        <v>326</v>
      </c>
      <c r="V1308" s="1" t="s">
        <v>91</v>
      </c>
      <c r="W1308" s="57">
        <v>2</v>
      </c>
      <c r="X1308" s="1" t="s">
        <v>327</v>
      </c>
      <c r="Y1308" s="1" t="s">
        <v>7234</v>
      </c>
      <c r="Z1308" s="1" t="s">
        <v>96</v>
      </c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5212</v>
      </c>
      <c r="B1309" s="1" t="s">
        <v>5213</v>
      </c>
      <c r="C1309" s="1" t="s">
        <v>97</v>
      </c>
      <c r="D1309" s="1" t="s">
        <v>136</v>
      </c>
      <c r="E1309" s="1" t="s">
        <v>1111</v>
      </c>
      <c r="F1309" s="1" t="s">
        <v>88</v>
      </c>
      <c r="G1309" s="1" t="s">
        <v>119</v>
      </c>
      <c r="H1309" s="1" t="s">
        <v>5194</v>
      </c>
      <c r="I1309" s="1" t="s">
        <v>96</v>
      </c>
      <c r="J1309" s="1" t="s">
        <v>90</v>
      </c>
      <c r="K1309" s="1">
        <v>18</v>
      </c>
      <c r="L1309" s="1" t="s">
        <v>101</v>
      </c>
      <c r="M1309" s="1" t="s">
        <v>325</v>
      </c>
      <c r="N1309" s="1" t="s">
        <v>91</v>
      </c>
      <c r="O1309" s="32"/>
      <c r="P1309">
        <v>264</v>
      </c>
      <c r="Q1309" s="1" t="str">
        <f>VLOOKUP([1]!Tabla1[[#This Row],[RENAES]],[2]EESS!$1:$1048576,6,FALSE)</f>
        <v>ALTO AMAZONAS</v>
      </c>
      <c r="R1309" s="1" t="str">
        <f>VLOOKUP([1]!Tabla1[[#This Row],[RENAES]],[2]EESS!$1:$1048576,7,FALSE)</f>
        <v>YURIMAGUAS</v>
      </c>
      <c r="S1309" s="1" t="str">
        <f>VLOOKUP([1]!Tabla1[[#This Row],[RENAES]],[2]EESS!$1:$1048576,10,FALSE)</f>
        <v>PAMPA HERMOZA de Yurimaguas (EJE M.R.)</v>
      </c>
      <c r="T1309" s="1" t="s">
        <v>2871</v>
      </c>
      <c r="U1309" s="1" t="s">
        <v>326</v>
      </c>
      <c r="V1309" s="1" t="s">
        <v>91</v>
      </c>
      <c r="W1309" s="57">
        <v>2</v>
      </c>
      <c r="X1309" s="1" t="s">
        <v>5194</v>
      </c>
      <c r="Y1309" s="1" t="s">
        <v>96</v>
      </c>
      <c r="Z1309" s="1" t="s">
        <v>90</v>
      </c>
      <c r="AA1309" s="1" t="s">
        <v>4221</v>
      </c>
      <c r="AB1309" s="1" t="s">
        <v>325</v>
      </c>
      <c r="AC1309" s="1" t="s">
        <v>91</v>
      </c>
      <c r="AD1309" s="32"/>
      <c r="AE1309" s="1" t="s">
        <v>3329</v>
      </c>
      <c r="AF1309" s="1" t="s">
        <v>96</v>
      </c>
      <c r="AG1309" s="1" t="s">
        <v>96</v>
      </c>
      <c r="AH1309" s="1" t="s">
        <v>4221</v>
      </c>
      <c r="AI1309" s="1" t="s">
        <v>326</v>
      </c>
      <c r="AJ1309" s="1" t="s">
        <v>91</v>
      </c>
      <c r="AK1309" s="57">
        <v>2</v>
      </c>
      <c r="AL1309" s="1" t="s">
        <v>3329</v>
      </c>
      <c r="AM1309" s="1" t="s">
        <v>96</v>
      </c>
      <c r="AN1309" s="1" t="s">
        <v>96</v>
      </c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8325</v>
      </c>
      <c r="B1310" s="1" t="s">
        <v>8326</v>
      </c>
      <c r="C1310" s="1" t="s">
        <v>97</v>
      </c>
      <c r="D1310" s="1" t="s">
        <v>3185</v>
      </c>
      <c r="E1310" s="1" t="s">
        <v>1111</v>
      </c>
      <c r="F1310" s="1" t="s">
        <v>119</v>
      </c>
      <c r="G1310" s="1" t="s">
        <v>127</v>
      </c>
      <c r="H1310" s="1" t="s">
        <v>324</v>
      </c>
      <c r="I1310" s="1" t="s">
        <v>99</v>
      </c>
      <c r="J1310" s="1" t="s">
        <v>99</v>
      </c>
      <c r="K1310" s="1">
        <v>32</v>
      </c>
      <c r="L1310" s="1" t="s">
        <v>101</v>
      </c>
      <c r="M1310" s="1" t="s">
        <v>325</v>
      </c>
      <c r="N1310" s="1" t="s">
        <v>91</v>
      </c>
      <c r="O1310" s="1" t="s">
        <v>92</v>
      </c>
      <c r="P1310">
        <v>3</v>
      </c>
      <c r="Q1310" s="1" t="str">
        <f>VLOOKUP([1]!Tabla1[[#This Row],[RENAES]],[2]EESS!$1:$1048576,6,FALSE)</f>
        <v>UCAYALI</v>
      </c>
      <c r="R1310" s="1" t="str">
        <f>VLOOKUP([1]!Tabla1[[#This Row],[RENAES]],[2]EESS!$1:$1048576,7,FALSE)</f>
        <v>CONTAMANA</v>
      </c>
      <c r="S1310" s="1" t="str">
        <f>VLOOKUP([1]!Tabla1[[#This Row],[RENAES]],[2]EESS!$1:$1048576,10,FALSE)</f>
        <v>ORELLANA</v>
      </c>
      <c r="T1310" s="1" t="s">
        <v>7428</v>
      </c>
      <c r="U1310" s="1" t="s">
        <v>326</v>
      </c>
      <c r="V1310" s="1" t="s">
        <v>91</v>
      </c>
      <c r="W1310" s="57">
        <v>10</v>
      </c>
      <c r="X1310" s="1" t="s">
        <v>324</v>
      </c>
      <c r="Y1310" s="1" t="s">
        <v>99</v>
      </c>
      <c r="Z1310" s="1" t="s">
        <v>99</v>
      </c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3592</v>
      </c>
      <c r="B1311" s="1" t="s">
        <v>3593</v>
      </c>
      <c r="C1311" s="1" t="s">
        <v>97</v>
      </c>
      <c r="D1311" s="1" t="s">
        <v>3185</v>
      </c>
      <c r="E1311" s="1" t="s">
        <v>1111</v>
      </c>
      <c r="F1311" s="1" t="s">
        <v>88</v>
      </c>
      <c r="G1311" s="1" t="s">
        <v>107</v>
      </c>
      <c r="H1311" s="1" t="s">
        <v>223</v>
      </c>
      <c r="I1311" s="1" t="s">
        <v>96</v>
      </c>
      <c r="J1311" s="1" t="s">
        <v>119</v>
      </c>
      <c r="K1311" s="1">
        <v>22</v>
      </c>
      <c r="L1311" s="1" t="s">
        <v>101</v>
      </c>
      <c r="M1311" s="1" t="s">
        <v>325</v>
      </c>
      <c r="N1311" s="1" t="s">
        <v>91</v>
      </c>
      <c r="O1311" s="1" t="s">
        <v>104</v>
      </c>
      <c r="P1311">
        <v>123</v>
      </c>
      <c r="Q1311" s="1" t="str">
        <f>VLOOKUP([1]!Tabla1[[#This Row],[RENAES]],[2]EESS!$1:$1048576,6,FALSE)</f>
        <v>MAYNAS CIUDAD</v>
      </c>
      <c r="R1311" s="1" t="str">
        <f>VLOOKUP([1]!Tabla1[[#This Row],[RENAES]],[2]EESS!$1:$1048576,7,FALSE)</f>
        <v>PUNCHANA</v>
      </c>
      <c r="S1311" s="1" t="str">
        <f>VLOOKUP([1]!Tabla1[[#This Row],[RENAES]],[2]EESS!$1:$1048576,10,FALSE)</f>
        <v>BELLAVISTA NANAY</v>
      </c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9864</v>
      </c>
      <c r="B1312" s="1" t="s">
        <v>9865</v>
      </c>
      <c r="C1312" s="1" t="s">
        <v>97</v>
      </c>
      <c r="D1312" s="1" t="s">
        <v>3185</v>
      </c>
      <c r="E1312" s="1" t="s">
        <v>1111</v>
      </c>
      <c r="F1312" s="1" t="s">
        <v>127</v>
      </c>
      <c r="G1312" s="1" t="s">
        <v>111</v>
      </c>
      <c r="H1312" s="1" t="s">
        <v>157</v>
      </c>
      <c r="I1312" s="1" t="s">
        <v>96</v>
      </c>
      <c r="J1312" s="1" t="s">
        <v>127</v>
      </c>
      <c r="K1312" s="1">
        <v>21</v>
      </c>
      <c r="L1312" s="1" t="s">
        <v>101</v>
      </c>
      <c r="M1312" s="1" t="s">
        <v>325</v>
      </c>
      <c r="N1312" s="1" t="s">
        <v>91</v>
      </c>
      <c r="O1312" s="1" t="s">
        <v>104</v>
      </c>
      <c r="P1312">
        <v>251</v>
      </c>
      <c r="Q1312" s="1" t="str">
        <f>VLOOKUP([1]!Tabla1[[#This Row],[RENAES]],[2]EESS!$1:$1048576,6,FALSE)</f>
        <v>LORETO</v>
      </c>
      <c r="R1312" s="1" t="str">
        <f>VLOOKUP([1]!Tabla1[[#This Row],[RENAES]],[2]EESS!$1:$1048576,7,FALSE)</f>
        <v>MAYPUCO</v>
      </c>
      <c r="S1312" s="1" t="str">
        <f>VLOOKUP([1]!Tabla1[[#This Row],[RENAES]],[2]EESS!$1:$1048576,10,FALSE)</f>
        <v>SARAMURILLO</v>
      </c>
      <c r="T1312" s="1" t="s">
        <v>9024</v>
      </c>
      <c r="U1312" s="1" t="s">
        <v>326</v>
      </c>
      <c r="V1312" s="1" t="s">
        <v>91</v>
      </c>
      <c r="W1312" s="57">
        <v>1</v>
      </c>
      <c r="X1312" s="1" t="s">
        <v>157</v>
      </c>
      <c r="Y1312" s="1" t="s">
        <v>96</v>
      </c>
      <c r="Z1312" s="1" t="s">
        <v>127</v>
      </c>
      <c r="AA1312" s="1" t="s">
        <v>10191</v>
      </c>
      <c r="AB1312" s="1" t="s">
        <v>325</v>
      </c>
      <c r="AC1312" s="1" t="s">
        <v>91</v>
      </c>
      <c r="AD1312" s="1" t="s">
        <v>104</v>
      </c>
      <c r="AE1312" s="1" t="s">
        <v>7850</v>
      </c>
      <c r="AF1312" s="1" t="s">
        <v>96</v>
      </c>
      <c r="AG1312" s="1" t="s">
        <v>88</v>
      </c>
      <c r="AH1312" s="1" t="s">
        <v>10191</v>
      </c>
      <c r="AI1312" s="1" t="s">
        <v>326</v>
      </c>
      <c r="AJ1312" s="1" t="s">
        <v>91</v>
      </c>
      <c r="AK1312" s="57">
        <v>3</v>
      </c>
      <c r="AL1312" s="1" t="s">
        <v>7850</v>
      </c>
      <c r="AM1312" s="1" t="s">
        <v>96</v>
      </c>
      <c r="AN1312" s="1" t="s">
        <v>88</v>
      </c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8327</v>
      </c>
      <c r="B1313" s="1" t="s">
        <v>8328</v>
      </c>
      <c r="C1313" s="1" t="s">
        <v>97</v>
      </c>
      <c r="D1313" s="1" t="s">
        <v>3185</v>
      </c>
      <c r="E1313" s="1" t="s">
        <v>1111</v>
      </c>
      <c r="F1313" s="1" t="s">
        <v>95</v>
      </c>
      <c r="G1313" s="1" t="s">
        <v>151</v>
      </c>
      <c r="H1313" s="1" t="s">
        <v>324</v>
      </c>
      <c r="I1313" s="1" t="s">
        <v>113</v>
      </c>
      <c r="J1313" s="1" t="s">
        <v>110</v>
      </c>
      <c r="K1313" s="1">
        <v>25</v>
      </c>
      <c r="L1313" s="1" t="s">
        <v>101</v>
      </c>
      <c r="M1313" s="1" t="s">
        <v>325</v>
      </c>
      <c r="N1313" s="1" t="s">
        <v>91</v>
      </c>
      <c r="O1313" s="1" t="s">
        <v>104</v>
      </c>
      <c r="P1313">
        <v>3</v>
      </c>
      <c r="Q1313" s="1" t="str">
        <f>VLOOKUP([1]!Tabla1[[#This Row],[RENAES]],[2]EESS!$1:$1048576,6,FALSE)</f>
        <v>LORETO</v>
      </c>
      <c r="R1313" s="1" t="str">
        <f>VLOOKUP([1]!Tabla1[[#This Row],[RENAES]],[2]EESS!$1:$1048576,7,FALSE)</f>
        <v>MAYPUCO</v>
      </c>
      <c r="S1313" s="1" t="str">
        <f>VLOOKUP([1]!Tabla1[[#This Row],[RENAES]],[2]EESS!$1:$1048576,10,FALSE)</f>
        <v>CONCORDIA</v>
      </c>
      <c r="T1313" s="1" t="s">
        <v>7225</v>
      </c>
      <c r="U1313" s="1" t="s">
        <v>326</v>
      </c>
      <c r="V1313" s="1" t="s">
        <v>91</v>
      </c>
      <c r="W1313" s="57">
        <v>10</v>
      </c>
      <c r="X1313" s="1" t="s">
        <v>324</v>
      </c>
      <c r="Y1313" s="1" t="s">
        <v>113</v>
      </c>
      <c r="Z1313" s="1" t="s">
        <v>110</v>
      </c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8700</v>
      </c>
      <c r="B1314" s="1" t="s">
        <v>9634</v>
      </c>
      <c r="C1314" s="1" t="s">
        <v>97</v>
      </c>
      <c r="D1314" s="1" t="s">
        <v>3185</v>
      </c>
      <c r="E1314" s="1" t="s">
        <v>1111</v>
      </c>
      <c r="F1314" s="1" t="s">
        <v>127</v>
      </c>
      <c r="G1314" s="1" t="s">
        <v>106</v>
      </c>
      <c r="H1314" s="1" t="s">
        <v>9635</v>
      </c>
      <c r="I1314" s="1" t="s">
        <v>96</v>
      </c>
      <c r="J1314" s="1" t="s">
        <v>90</v>
      </c>
      <c r="K1314" s="1">
        <v>17</v>
      </c>
      <c r="L1314" s="1" t="s">
        <v>101</v>
      </c>
      <c r="M1314" s="1" t="s">
        <v>325</v>
      </c>
      <c r="N1314" s="1" t="s">
        <v>91</v>
      </c>
      <c r="O1314" s="32"/>
      <c r="P1314">
        <v>212</v>
      </c>
      <c r="Q1314" s="1" t="str">
        <f>VLOOKUP([1]!Tabla1[[#This Row],[RENAES]],[2]EESS!$1:$1048576,6,FALSE)</f>
        <v>NO PERTENECE A NINGUNA RED</v>
      </c>
      <c r="R1314" s="1" t="str">
        <f>VLOOKUP([1]!Tabla1[[#This Row],[RENAES]],[2]EESS!$1:$1048576,7,FALSE)</f>
        <v>NO PERTENECE A NINGUNA MICRORED</v>
      </c>
      <c r="S1314" s="1" t="str">
        <f>VLOOKUP([1]!Tabla1[[#This Row],[RENAES]],[2]EESS!$1:$1048576,10,FALSE)</f>
        <v>HOSP.REGIONAL DE LORETO "Felipe Arriola Iglesias"</v>
      </c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8700</v>
      </c>
      <c r="B1315" s="1" t="s">
        <v>8701</v>
      </c>
      <c r="C1315" s="1" t="s">
        <v>97</v>
      </c>
      <c r="D1315" s="1" t="s">
        <v>3185</v>
      </c>
      <c r="E1315" s="1" t="s">
        <v>1111</v>
      </c>
      <c r="F1315" s="1" t="s">
        <v>127</v>
      </c>
      <c r="G1315" s="1" t="s">
        <v>96</v>
      </c>
      <c r="H1315" s="1" t="s">
        <v>8189</v>
      </c>
      <c r="I1315" s="1" t="s">
        <v>96</v>
      </c>
      <c r="J1315" s="1" t="s">
        <v>96</v>
      </c>
      <c r="K1315" s="1">
        <v>17</v>
      </c>
      <c r="L1315" s="1" t="s">
        <v>101</v>
      </c>
      <c r="M1315" s="1" t="s">
        <v>325</v>
      </c>
      <c r="N1315" s="1" t="s">
        <v>105</v>
      </c>
      <c r="O1315" s="1" t="s">
        <v>104</v>
      </c>
      <c r="P1315">
        <v>101</v>
      </c>
      <c r="Q1315" s="1" t="str">
        <f>VLOOKUP([1]!Tabla1[[#This Row],[RENAES]],[2]EESS!$1:$1048576,6,FALSE)</f>
        <v>LORETO</v>
      </c>
      <c r="R1315" s="1" t="str">
        <f>VLOOKUP([1]!Tabla1[[#This Row],[RENAES]],[2]EESS!$1:$1048576,7,FALSE)</f>
        <v>MAYPUCO</v>
      </c>
      <c r="S1315" s="1" t="str">
        <f>VLOOKUP([1]!Tabla1[[#This Row],[RENAES]],[2]EESS!$1:$1048576,10,FALSE)</f>
        <v>CONCORDIA</v>
      </c>
      <c r="T1315" s="1" t="s">
        <v>8234</v>
      </c>
      <c r="U1315" s="1" t="s">
        <v>326</v>
      </c>
      <c r="V1315" s="1" t="s">
        <v>91</v>
      </c>
      <c r="W1315" s="57">
        <v>2</v>
      </c>
      <c r="X1315" s="1" t="s">
        <v>8189</v>
      </c>
      <c r="Y1315" s="1" t="s">
        <v>96</v>
      </c>
      <c r="Z1315" s="1" t="s">
        <v>96</v>
      </c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949</v>
      </c>
      <c r="B1316" s="1" t="s">
        <v>4669</v>
      </c>
      <c r="C1316" s="1" t="s">
        <v>97</v>
      </c>
      <c r="D1316" s="1" t="s">
        <v>3185</v>
      </c>
      <c r="E1316" s="1" t="s">
        <v>1111</v>
      </c>
      <c r="F1316" s="1" t="s">
        <v>88</v>
      </c>
      <c r="G1316" s="1" t="s">
        <v>131</v>
      </c>
      <c r="H1316" s="1" t="s">
        <v>4647</v>
      </c>
      <c r="I1316" s="1" t="s">
        <v>96</v>
      </c>
      <c r="J1316" s="1" t="s">
        <v>90</v>
      </c>
      <c r="K1316" s="1">
        <v>17</v>
      </c>
      <c r="L1316" s="1" t="s">
        <v>101</v>
      </c>
      <c r="M1316" s="1" t="s">
        <v>325</v>
      </c>
      <c r="N1316" s="1" t="s">
        <v>105</v>
      </c>
      <c r="O1316" s="1" t="s">
        <v>104</v>
      </c>
      <c r="P1316">
        <v>98</v>
      </c>
      <c r="Q1316" s="1" t="str">
        <f>VLOOKUP([1]!Tabla1[[#This Row],[RENAES]],[2]EESS!$1:$1048576,6,FALSE)</f>
        <v>LORETO</v>
      </c>
      <c r="R1316" s="1" t="str">
        <f>VLOOKUP([1]!Tabla1[[#This Row],[RENAES]],[2]EESS!$1:$1048576,7,FALSE)</f>
        <v>MAYPUCO</v>
      </c>
      <c r="S1316" s="1" t="str">
        <f>VLOOKUP([1]!Tabla1[[#This Row],[RENAES]],[2]EESS!$1:$1048576,10,FALSE)</f>
        <v>NUEVA ALIANZA</v>
      </c>
      <c r="T1316" s="1" t="s">
        <v>3497</v>
      </c>
      <c r="U1316" s="1" t="s">
        <v>326</v>
      </c>
      <c r="V1316" s="1" t="s">
        <v>91</v>
      </c>
      <c r="W1316" s="57">
        <v>1</v>
      </c>
      <c r="X1316" s="1" t="s">
        <v>4647</v>
      </c>
      <c r="Y1316" s="1" t="s">
        <v>96</v>
      </c>
      <c r="Z1316" s="1" t="s">
        <v>90</v>
      </c>
      <c r="AA1316" s="1" t="s">
        <v>4611</v>
      </c>
      <c r="AB1316" s="1" t="s">
        <v>325</v>
      </c>
      <c r="AC1316" s="1" t="s">
        <v>105</v>
      </c>
      <c r="AD1316" s="1" t="s">
        <v>104</v>
      </c>
      <c r="AE1316" s="1" t="s">
        <v>4647</v>
      </c>
      <c r="AF1316" s="1" t="s">
        <v>119</v>
      </c>
      <c r="AG1316" s="1" t="s">
        <v>99</v>
      </c>
      <c r="AH1316" s="1" t="s">
        <v>4611</v>
      </c>
      <c r="AI1316" s="1" t="s">
        <v>326</v>
      </c>
      <c r="AJ1316" s="1" t="s">
        <v>91</v>
      </c>
      <c r="AK1316" s="57">
        <v>2</v>
      </c>
      <c r="AL1316" s="1" t="s">
        <v>4647</v>
      </c>
      <c r="AM1316" s="1" t="s">
        <v>119</v>
      </c>
      <c r="AN1316" s="1" t="s">
        <v>99</v>
      </c>
      <c r="AO1316" s="1" t="s">
        <v>6163</v>
      </c>
      <c r="AP1316" s="1" t="s">
        <v>325</v>
      </c>
      <c r="AQ1316" s="1" t="s">
        <v>105</v>
      </c>
      <c r="AR1316" s="1" t="s">
        <v>104</v>
      </c>
      <c r="AS1316" s="1" t="s">
        <v>6754</v>
      </c>
      <c r="AT1316" s="1" t="s">
        <v>127</v>
      </c>
      <c r="AU1316" s="1" t="s">
        <v>119</v>
      </c>
      <c r="AV1316" s="1" t="s">
        <v>6163</v>
      </c>
      <c r="AW1316" s="1" t="s">
        <v>326</v>
      </c>
      <c r="AX1316" s="1" t="s">
        <v>91</v>
      </c>
      <c r="AY1316" s="57">
        <v>3</v>
      </c>
      <c r="AZ1316" s="1" t="s">
        <v>6754</v>
      </c>
      <c r="BA1316" s="1" t="s">
        <v>127</v>
      </c>
      <c r="BB1316" s="1" t="s">
        <v>119</v>
      </c>
      <c r="BC1316" s="1" t="s">
        <v>8041</v>
      </c>
      <c r="BD1316" s="1" t="s">
        <v>326</v>
      </c>
      <c r="BE1316" s="1" t="s">
        <v>91</v>
      </c>
      <c r="BF1316" s="57">
        <v>6</v>
      </c>
      <c r="BG1316" s="1" t="s">
        <v>8665</v>
      </c>
      <c r="BH1316" s="1" t="s">
        <v>90</v>
      </c>
      <c r="BI1316" s="1" t="s">
        <v>90</v>
      </c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 t="s">
        <v>8909</v>
      </c>
      <c r="CF1316" s="1" t="s">
        <v>326</v>
      </c>
      <c r="CG1316" s="1" t="s">
        <v>91</v>
      </c>
      <c r="CH1316" s="1" t="s">
        <v>123</v>
      </c>
      <c r="CI1316" s="1" t="s">
        <v>3245</v>
      </c>
      <c r="CJ1316" s="1" t="s">
        <v>119</v>
      </c>
      <c r="CK1316" s="1" t="s">
        <v>99</v>
      </c>
      <c r="CL1316" s="1"/>
      <c r="CM1316" s="1"/>
      <c r="CN1316" s="1"/>
      <c r="CO1316" s="1"/>
      <c r="CP1316" s="1"/>
      <c r="CQ1316" s="1"/>
      <c r="CR1316" s="1"/>
    </row>
    <row r="1317" spans="1:96" x14ac:dyDescent="0.3">
      <c r="A1317" s="1" t="s">
        <v>8887</v>
      </c>
      <c r="B1317" s="1" t="s">
        <v>8888</v>
      </c>
      <c r="C1317" s="1" t="s">
        <v>97</v>
      </c>
      <c r="D1317" s="1" t="s">
        <v>3185</v>
      </c>
      <c r="E1317" s="1" t="s">
        <v>1111</v>
      </c>
      <c r="F1317" s="1" t="s">
        <v>119</v>
      </c>
      <c r="G1317" s="1" t="s">
        <v>142</v>
      </c>
      <c r="H1317" s="1" t="s">
        <v>365</v>
      </c>
      <c r="I1317" s="1" t="s">
        <v>99</v>
      </c>
      <c r="J1317" s="1" t="s">
        <v>122</v>
      </c>
      <c r="K1317" s="1">
        <v>25</v>
      </c>
      <c r="L1317" s="1" t="s">
        <v>101</v>
      </c>
      <c r="M1317" s="1" t="s">
        <v>325</v>
      </c>
      <c r="N1317" s="1" t="s">
        <v>91</v>
      </c>
      <c r="O1317" s="32"/>
      <c r="P1317">
        <v>60</v>
      </c>
      <c r="Q1317" s="1" t="str">
        <f>VLOOKUP([1]!Tabla1[[#This Row],[RENAES]],[2]EESS!$1:$1048576,6,FALSE)</f>
        <v>LORETO</v>
      </c>
      <c r="R1317" s="1" t="str">
        <f>VLOOKUP([1]!Tabla1[[#This Row],[RENAES]],[2]EESS!$1:$1048576,7,FALSE)</f>
        <v>MAYPUCO</v>
      </c>
      <c r="S1317" s="1" t="str">
        <f>VLOOKUP([1]!Tabla1[[#This Row],[RENAES]],[2]EESS!$1:$1048576,10,FALSE)</f>
        <v>SANTA ROSA DEL PATOYACU DEL CHAMBIRA</v>
      </c>
      <c r="T1317" s="1"/>
      <c r="U1317" s="1"/>
      <c r="V1317" s="1"/>
      <c r="W1317" s="1"/>
      <c r="X1317" s="1"/>
      <c r="Y1317" s="1"/>
      <c r="Z1317" s="1"/>
      <c r="AA1317" s="1" t="s">
        <v>9980</v>
      </c>
      <c r="AB1317" s="1" t="s">
        <v>325</v>
      </c>
      <c r="AC1317" s="1" t="s">
        <v>91</v>
      </c>
      <c r="AD1317" s="1" t="s">
        <v>104</v>
      </c>
      <c r="AE1317" s="1" t="s">
        <v>3693</v>
      </c>
      <c r="AF1317" s="1" t="s">
        <v>129</v>
      </c>
      <c r="AG1317" s="1" t="s">
        <v>107</v>
      </c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4359</v>
      </c>
      <c r="B1318" s="1" t="s">
        <v>4360</v>
      </c>
      <c r="C1318" s="1" t="s">
        <v>97</v>
      </c>
      <c r="D1318" s="1" t="s">
        <v>3185</v>
      </c>
      <c r="E1318" s="1" t="s">
        <v>1111</v>
      </c>
      <c r="F1318" s="1" t="s">
        <v>99</v>
      </c>
      <c r="G1318" s="1" t="s">
        <v>142</v>
      </c>
      <c r="H1318" s="1" t="s">
        <v>324</v>
      </c>
      <c r="I1318" s="1" t="s">
        <v>100</v>
      </c>
      <c r="J1318" s="1" t="s">
        <v>96</v>
      </c>
      <c r="K1318" s="1">
        <v>17</v>
      </c>
      <c r="L1318" s="1" t="s">
        <v>101</v>
      </c>
      <c r="M1318" s="1" t="s">
        <v>325</v>
      </c>
      <c r="N1318" s="1" t="s">
        <v>91</v>
      </c>
      <c r="O1318" s="1" t="s">
        <v>92</v>
      </c>
      <c r="P1318">
        <v>1</v>
      </c>
      <c r="Q1318" s="1" t="str">
        <f>VLOOKUP([1]!Tabla1[[#This Row],[RENAES]],[2]EESS!$1:$1048576,6,FALSE)</f>
        <v>MAYNAS PERIFERIE</v>
      </c>
      <c r="R1318" s="1" t="str">
        <f>VLOOKUP([1]!Tabla1[[#This Row],[RENAES]],[2]EESS!$1:$1048576,7,FALSE)</f>
        <v>TAMSHIYACU</v>
      </c>
      <c r="S1318" s="1" t="str">
        <f>VLOOKUP([1]!Tabla1[[#This Row],[RENAES]],[2]EESS!$1:$1048576,10,FALSE)</f>
        <v>AUCAYO</v>
      </c>
      <c r="T1318" s="1" t="s">
        <v>4223</v>
      </c>
      <c r="U1318" s="1" t="s">
        <v>326</v>
      </c>
      <c r="V1318" s="1" t="s">
        <v>91</v>
      </c>
      <c r="W1318" s="57">
        <v>60</v>
      </c>
      <c r="X1318" s="1" t="s">
        <v>324</v>
      </c>
      <c r="Y1318" s="1" t="s">
        <v>100</v>
      </c>
      <c r="Z1318" s="1" t="s">
        <v>96</v>
      </c>
      <c r="AA1318" s="1" t="s">
        <v>4648</v>
      </c>
      <c r="AB1318" s="1" t="s">
        <v>325</v>
      </c>
      <c r="AC1318" s="1" t="s">
        <v>91</v>
      </c>
      <c r="AD1318" s="32"/>
      <c r="AE1318" s="1" t="s">
        <v>3094</v>
      </c>
      <c r="AF1318" s="1" t="s">
        <v>119</v>
      </c>
      <c r="AG1318" s="1" t="s">
        <v>88</v>
      </c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 t="s">
        <v>4648</v>
      </c>
      <c r="CF1318" s="1" t="s">
        <v>326</v>
      </c>
      <c r="CG1318" s="1" t="s">
        <v>91</v>
      </c>
      <c r="CH1318" s="1" t="s">
        <v>123</v>
      </c>
      <c r="CI1318" s="1" t="s">
        <v>3094</v>
      </c>
      <c r="CJ1318" s="1" t="s">
        <v>88</v>
      </c>
      <c r="CK1318" s="1" t="s">
        <v>90</v>
      </c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796</v>
      </c>
      <c r="B1319" s="1" t="s">
        <v>1602</v>
      </c>
      <c r="C1319" s="1" t="s">
        <v>97</v>
      </c>
      <c r="D1319" s="1" t="s">
        <v>3185</v>
      </c>
      <c r="E1319" s="1" t="s">
        <v>1111</v>
      </c>
      <c r="F1319" s="1" t="s">
        <v>88</v>
      </c>
      <c r="G1319" s="1" t="s">
        <v>116</v>
      </c>
      <c r="H1319" s="1" t="s">
        <v>324</v>
      </c>
      <c r="I1319" s="1" t="s">
        <v>3113</v>
      </c>
      <c r="J1319" s="1" t="s">
        <v>96</v>
      </c>
      <c r="K1319" s="1">
        <v>20</v>
      </c>
      <c r="L1319" s="1" t="s">
        <v>101</v>
      </c>
      <c r="M1319" s="1" t="s">
        <v>325</v>
      </c>
      <c r="N1319" s="1" t="s">
        <v>91</v>
      </c>
      <c r="O1319" s="1" t="s">
        <v>92</v>
      </c>
      <c r="P1319">
        <v>1</v>
      </c>
      <c r="Q1319" s="1" t="str">
        <f>VLOOKUP([1]!Tabla1[[#This Row],[RENAES]],[2]EESS!$1:$1048576,6,FALSE)</f>
        <v>MAYNAS CIUDAD</v>
      </c>
      <c r="R1319" s="1" t="str">
        <f>VLOOKUP([1]!Tabla1[[#This Row],[RENAES]],[2]EESS!$1:$1048576,7,FALSE)</f>
        <v>IQUITOS SUR</v>
      </c>
      <c r="S1319" s="1" t="str">
        <f>VLOOKUP([1]!Tabla1[[#This Row],[RENAES]],[2]EESS!$1:$1048576,10,FALSE)</f>
        <v>MODELO</v>
      </c>
      <c r="T1319" s="1" t="s">
        <v>4816</v>
      </c>
      <c r="U1319" s="1" t="s">
        <v>326</v>
      </c>
      <c r="V1319" s="1" t="s">
        <v>91</v>
      </c>
      <c r="W1319" s="57">
        <v>30</v>
      </c>
      <c r="X1319" s="1" t="s">
        <v>324</v>
      </c>
      <c r="Y1319" s="1" t="s">
        <v>3113</v>
      </c>
      <c r="Z1319" s="1" t="s">
        <v>96</v>
      </c>
      <c r="AA1319" s="1"/>
      <c r="AB1319" s="1"/>
      <c r="AC1319" s="1"/>
      <c r="AD1319" s="1"/>
      <c r="AE1319" s="1"/>
      <c r="AF1319" s="1"/>
      <c r="AG1319" s="1"/>
      <c r="AH1319" s="1" t="s">
        <v>4221</v>
      </c>
      <c r="AI1319" s="1" t="s">
        <v>326</v>
      </c>
      <c r="AJ1319" s="1" t="s">
        <v>91</v>
      </c>
      <c r="AK1319" s="57">
        <v>7</v>
      </c>
      <c r="AL1319" s="1" t="s">
        <v>128</v>
      </c>
      <c r="AM1319" s="1" t="s">
        <v>96</v>
      </c>
      <c r="AN1319" s="1" t="s">
        <v>90</v>
      </c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 t="s">
        <v>4824</v>
      </c>
      <c r="CF1319" s="1" t="s">
        <v>326</v>
      </c>
      <c r="CG1319" s="1" t="s">
        <v>91</v>
      </c>
      <c r="CH1319" s="1" t="s">
        <v>123</v>
      </c>
      <c r="CI1319" s="1" t="s">
        <v>4017</v>
      </c>
      <c r="CJ1319" s="1" t="s">
        <v>142</v>
      </c>
      <c r="CK1319" s="1" t="s">
        <v>102</v>
      </c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2828</v>
      </c>
      <c r="B1320" s="1" t="s">
        <v>4938</v>
      </c>
      <c r="C1320" s="1" t="s">
        <v>97</v>
      </c>
      <c r="D1320" s="1" t="s">
        <v>3185</v>
      </c>
      <c r="E1320" s="1" t="s">
        <v>1111</v>
      </c>
      <c r="F1320" s="1" t="s">
        <v>88</v>
      </c>
      <c r="G1320" s="1" t="s">
        <v>144</v>
      </c>
      <c r="H1320" s="1" t="s">
        <v>324</v>
      </c>
      <c r="I1320" s="1" t="s">
        <v>111</v>
      </c>
      <c r="J1320" s="1" t="s">
        <v>107</v>
      </c>
      <c r="K1320" s="1">
        <v>17</v>
      </c>
      <c r="L1320" s="1" t="s">
        <v>101</v>
      </c>
      <c r="M1320" s="1" t="s">
        <v>325</v>
      </c>
      <c r="N1320" s="1" t="s">
        <v>91</v>
      </c>
      <c r="O1320" s="1" t="s">
        <v>117</v>
      </c>
      <c r="P1320">
        <v>3</v>
      </c>
      <c r="Q1320" s="1" t="str">
        <f>VLOOKUP([1]!Tabla1[[#This Row],[RENAES]],[2]EESS!$1:$1048576,6,FALSE)</f>
        <v>RAMON CASTILLA</v>
      </c>
      <c r="R1320" s="1" t="str">
        <f>VLOOKUP([1]!Tabla1[[#This Row],[RENAES]],[2]EESS!$1:$1048576,7,FALSE)</f>
        <v>PEVAS</v>
      </c>
      <c r="S1320" s="1" t="str">
        <f>VLOOKUP([1]!Tabla1[[#This Row],[RENAES]],[2]EESS!$1:$1048576,10,FALSE)</f>
        <v xml:space="preserve">PEVAS </v>
      </c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6780</v>
      </c>
      <c r="B1321" s="1" t="s">
        <v>6781</v>
      </c>
      <c r="C1321" s="1" t="s">
        <v>97</v>
      </c>
      <c r="D1321" s="1" t="s">
        <v>3185</v>
      </c>
      <c r="E1321" s="1" t="s">
        <v>1111</v>
      </c>
      <c r="F1321" s="1" t="s">
        <v>95</v>
      </c>
      <c r="G1321" s="1" t="s">
        <v>102</v>
      </c>
      <c r="H1321" s="1" t="s">
        <v>6782</v>
      </c>
      <c r="I1321" s="1" t="s">
        <v>96</v>
      </c>
      <c r="J1321" s="1" t="s">
        <v>102</v>
      </c>
      <c r="K1321" s="1">
        <v>23</v>
      </c>
      <c r="L1321" s="1" t="s">
        <v>101</v>
      </c>
      <c r="M1321" s="1" t="s">
        <v>325</v>
      </c>
      <c r="N1321" s="1" t="s">
        <v>91</v>
      </c>
      <c r="O1321" s="32"/>
      <c r="P1321">
        <v>212</v>
      </c>
      <c r="Q1321" s="1" t="str">
        <f>VLOOKUP([1]!Tabla1[[#This Row],[RENAES]],[2]EESS!$1:$1048576,6,FALSE)</f>
        <v>NO PERTENECE A NINGUNA RED</v>
      </c>
      <c r="R1321" s="1" t="str">
        <f>VLOOKUP([1]!Tabla1[[#This Row],[RENAES]],[2]EESS!$1:$1048576,7,FALSE)</f>
        <v>NO PERTENECE A NINGUNA MICRORED</v>
      </c>
      <c r="S1321" s="1" t="str">
        <f>VLOOKUP([1]!Tabla1[[#This Row],[RENAES]],[2]EESS!$1:$1048576,10,FALSE)</f>
        <v>HOSP.REGIONAL DE LORETO "Felipe Arriola Iglesias"</v>
      </c>
      <c r="T1321" s="1" t="s">
        <v>6487</v>
      </c>
      <c r="U1321" s="1" t="s">
        <v>326</v>
      </c>
      <c r="V1321" s="1" t="s">
        <v>91</v>
      </c>
      <c r="W1321" s="57">
        <v>1</v>
      </c>
      <c r="X1321" s="1" t="s">
        <v>6782</v>
      </c>
      <c r="Y1321" s="1" t="s">
        <v>96</v>
      </c>
      <c r="Z1321" s="1" t="s">
        <v>102</v>
      </c>
      <c r="AA1321" s="1" t="s">
        <v>6429</v>
      </c>
      <c r="AB1321" s="1" t="s">
        <v>325</v>
      </c>
      <c r="AC1321" s="1" t="s">
        <v>91</v>
      </c>
      <c r="AD1321" s="32"/>
      <c r="AE1321" s="1" t="s">
        <v>6783</v>
      </c>
      <c r="AF1321" s="1" t="s">
        <v>96</v>
      </c>
      <c r="AG1321" s="1" t="s">
        <v>88</v>
      </c>
      <c r="AH1321" s="1" t="s">
        <v>6429</v>
      </c>
      <c r="AI1321" s="1" t="s">
        <v>326</v>
      </c>
      <c r="AJ1321" s="1" t="s">
        <v>91</v>
      </c>
      <c r="AK1321" s="57">
        <v>1</v>
      </c>
      <c r="AL1321" s="1" t="s">
        <v>6783</v>
      </c>
      <c r="AM1321" s="1" t="s">
        <v>96</v>
      </c>
      <c r="AN1321" s="1" t="s">
        <v>88</v>
      </c>
      <c r="AO1321" s="1"/>
      <c r="AP1321" s="1"/>
      <c r="AQ1321" s="1"/>
      <c r="AR1321" s="1"/>
      <c r="AS1321" s="1"/>
      <c r="AT1321" s="1"/>
      <c r="AU1321" s="1"/>
      <c r="AV1321" s="1" t="s">
        <v>8044</v>
      </c>
      <c r="AW1321" s="1" t="s">
        <v>326</v>
      </c>
      <c r="AX1321" s="1" t="s">
        <v>91</v>
      </c>
      <c r="AY1321" s="57">
        <v>2</v>
      </c>
      <c r="AZ1321" s="1" t="s">
        <v>149</v>
      </c>
      <c r="BA1321" s="1" t="s">
        <v>111</v>
      </c>
      <c r="BB1321" s="1" t="s">
        <v>129</v>
      </c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616</v>
      </c>
      <c r="B1322" s="1" t="s">
        <v>9113</v>
      </c>
      <c r="C1322" s="1" t="s">
        <v>97</v>
      </c>
      <c r="D1322" s="1" t="s">
        <v>3185</v>
      </c>
      <c r="E1322" s="1" t="s">
        <v>1111</v>
      </c>
      <c r="F1322" s="1" t="s">
        <v>127</v>
      </c>
      <c r="G1322" s="1" t="s">
        <v>142</v>
      </c>
      <c r="H1322" s="1" t="s">
        <v>2866</v>
      </c>
      <c r="I1322" s="1" t="s">
        <v>113</v>
      </c>
      <c r="J1322" s="1" t="s">
        <v>90</v>
      </c>
      <c r="K1322" s="1">
        <v>16</v>
      </c>
      <c r="L1322" s="1" t="s">
        <v>101</v>
      </c>
      <c r="M1322" s="1" t="s">
        <v>325</v>
      </c>
      <c r="N1322" s="1" t="s">
        <v>91</v>
      </c>
      <c r="O1322" s="1" t="s">
        <v>104</v>
      </c>
      <c r="P1322">
        <v>185</v>
      </c>
      <c r="Q1322" s="1" t="str">
        <f>VLOOKUP([1]!Tabla1[[#This Row],[RENAES]],[2]EESS!$1:$1048576,6,FALSE)</f>
        <v>ALTO AMAZONAS</v>
      </c>
      <c r="R1322" s="1" t="str">
        <f>VLOOKUP([1]!Tabla1[[#This Row],[RENAES]],[2]EESS!$1:$1048576,7,FALSE)</f>
        <v>BALSAPUERTO</v>
      </c>
      <c r="S1322" s="1" t="str">
        <f>VLOOKUP([1]!Tabla1[[#This Row],[RENAES]],[2]EESS!$1:$1048576,10,FALSE)</f>
        <v>BALSAPUERTO (EJE M.R.)</v>
      </c>
      <c r="T1322" s="1" t="s">
        <v>8859</v>
      </c>
      <c r="U1322" s="1" t="s">
        <v>326</v>
      </c>
      <c r="V1322" s="1" t="s">
        <v>91</v>
      </c>
      <c r="W1322" s="57">
        <v>1</v>
      </c>
      <c r="X1322" s="1" t="s">
        <v>2866</v>
      </c>
      <c r="Y1322" s="1" t="s">
        <v>113</v>
      </c>
      <c r="Z1322" s="1" t="s">
        <v>90</v>
      </c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4939</v>
      </c>
      <c r="B1323" s="1" t="s">
        <v>4940</v>
      </c>
      <c r="C1323" s="1" t="s">
        <v>97</v>
      </c>
      <c r="D1323" s="1" t="s">
        <v>3185</v>
      </c>
      <c r="E1323" s="1" t="s">
        <v>1111</v>
      </c>
      <c r="F1323" s="1" t="s">
        <v>88</v>
      </c>
      <c r="G1323" s="1" t="s">
        <v>89</v>
      </c>
      <c r="H1323" s="1" t="s">
        <v>327</v>
      </c>
      <c r="I1323" s="1" t="s">
        <v>2827</v>
      </c>
      <c r="J1323" s="1" t="s">
        <v>96</v>
      </c>
      <c r="K1323" s="1">
        <v>25</v>
      </c>
      <c r="L1323" s="1" t="s">
        <v>101</v>
      </c>
      <c r="M1323" s="1" t="s">
        <v>325</v>
      </c>
      <c r="N1323" s="1" t="s">
        <v>91</v>
      </c>
      <c r="O1323" s="1" t="s">
        <v>104</v>
      </c>
      <c r="P1323">
        <v>16</v>
      </c>
      <c r="Q1323" s="1" t="str">
        <f>VLOOKUP([1]!Tabla1[[#This Row],[RENAES]],[2]EESS!$1:$1048576,6,FALSE)</f>
        <v>ALTO AMAZONAS</v>
      </c>
      <c r="R1323" s="1" t="str">
        <f>VLOOKUP([1]!Tabla1[[#This Row],[RENAES]],[2]EESS!$1:$1048576,7,FALSE)</f>
        <v>YURIMAGUAS</v>
      </c>
      <c r="S1323" s="1" t="str">
        <f>VLOOKUP([1]!Tabla1[[#This Row],[RENAES]],[2]EESS!$1:$1048576,10,FALSE)</f>
        <v>PAMPA HERMOZA de Yurimaguas (EJE M.R.)</v>
      </c>
      <c r="T1323" s="1" t="s">
        <v>4821</v>
      </c>
      <c r="U1323" s="1" t="s">
        <v>326</v>
      </c>
      <c r="V1323" s="1" t="s">
        <v>91</v>
      </c>
      <c r="W1323" s="57">
        <v>3</v>
      </c>
      <c r="X1323" s="1" t="s">
        <v>327</v>
      </c>
      <c r="Y1323" s="1" t="s">
        <v>2827</v>
      </c>
      <c r="Z1323" s="1" t="s">
        <v>96</v>
      </c>
      <c r="AA1323" s="1" t="s">
        <v>4814</v>
      </c>
      <c r="AB1323" s="1" t="s">
        <v>325</v>
      </c>
      <c r="AC1323" s="1" t="s">
        <v>105</v>
      </c>
      <c r="AD1323" s="1" t="s">
        <v>104</v>
      </c>
      <c r="AE1323" s="1" t="s">
        <v>327</v>
      </c>
      <c r="AF1323" s="1" t="s">
        <v>4941</v>
      </c>
      <c r="AG1323" s="1" t="s">
        <v>96</v>
      </c>
      <c r="AH1323" s="1" t="s">
        <v>4814</v>
      </c>
      <c r="AI1323" s="1" t="s">
        <v>326</v>
      </c>
      <c r="AJ1323" s="1" t="s">
        <v>91</v>
      </c>
      <c r="AK1323" s="57">
        <v>2</v>
      </c>
      <c r="AL1323" s="1" t="s">
        <v>327</v>
      </c>
      <c r="AM1323" s="1" t="s">
        <v>4941</v>
      </c>
      <c r="AN1323" s="1" t="s">
        <v>96</v>
      </c>
      <c r="AO1323" s="1"/>
      <c r="AP1323" s="1"/>
      <c r="AQ1323" s="1"/>
      <c r="AR1323" s="1"/>
      <c r="AS1323" s="1"/>
      <c r="AT1323" s="1"/>
      <c r="AU1323" s="1"/>
      <c r="AV1323" s="1" t="s">
        <v>6163</v>
      </c>
      <c r="AW1323" s="1" t="s">
        <v>326</v>
      </c>
      <c r="AX1323" s="1" t="s">
        <v>91</v>
      </c>
      <c r="AY1323" s="57">
        <v>5</v>
      </c>
      <c r="AZ1323" s="1" t="s">
        <v>327</v>
      </c>
      <c r="BA1323" s="1" t="s">
        <v>145</v>
      </c>
      <c r="BB1323" s="1" t="s">
        <v>107</v>
      </c>
      <c r="BC1323" s="1" t="s">
        <v>7308</v>
      </c>
      <c r="BD1323" s="1" t="s">
        <v>326</v>
      </c>
      <c r="BE1323" s="1" t="s">
        <v>91</v>
      </c>
      <c r="BF1323" s="57">
        <v>8</v>
      </c>
      <c r="BG1323" s="1" t="s">
        <v>327</v>
      </c>
      <c r="BH1323" s="1" t="s">
        <v>96</v>
      </c>
      <c r="BI1323" s="1" t="s">
        <v>108</v>
      </c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3608</v>
      </c>
      <c r="B1324" s="1" t="s">
        <v>5435</v>
      </c>
      <c r="C1324" s="1" t="s">
        <v>97</v>
      </c>
      <c r="D1324" s="1" t="s">
        <v>3185</v>
      </c>
      <c r="E1324" s="1" t="s">
        <v>1111</v>
      </c>
      <c r="F1324" s="1" t="s">
        <v>88</v>
      </c>
      <c r="G1324" s="1" t="s">
        <v>100</v>
      </c>
      <c r="H1324" s="1" t="s">
        <v>5436</v>
      </c>
      <c r="I1324" s="1" t="s">
        <v>88</v>
      </c>
      <c r="J1324" s="1" t="s">
        <v>106</v>
      </c>
      <c r="K1324" s="1">
        <v>18</v>
      </c>
      <c r="L1324" s="1" t="s">
        <v>101</v>
      </c>
      <c r="M1324" s="1" t="s">
        <v>325</v>
      </c>
      <c r="N1324" s="1" t="s">
        <v>91</v>
      </c>
      <c r="O1324" s="1" t="s">
        <v>92</v>
      </c>
      <c r="P1324">
        <v>25574</v>
      </c>
      <c r="Q1324" s="1" t="str">
        <f>VLOOKUP([1]!Tabla1[[#This Row],[RENAES]],[2]EESS!$1:$1048576,6,FALSE)</f>
        <v>LORETO</v>
      </c>
      <c r="R1324" s="1" t="str">
        <f>VLOOKUP([1]!Tabla1[[#This Row],[RENAES]],[2]EESS!$1:$1048576,7,FALSE)</f>
        <v>NAUTA</v>
      </c>
      <c r="S1324" s="1" t="str">
        <f>VLOOKUP([1]!Tabla1[[#This Row],[RENAES]],[2]EESS!$1:$1048576,10,FALSE)</f>
        <v>SAN JUAN DE PURITANIA</v>
      </c>
      <c r="T1324" s="1" t="s">
        <v>3197</v>
      </c>
      <c r="U1324" s="1" t="s">
        <v>326</v>
      </c>
      <c r="V1324" s="1" t="s">
        <v>91</v>
      </c>
      <c r="W1324" s="57">
        <v>1</v>
      </c>
      <c r="X1324" s="1" t="s">
        <v>5436</v>
      </c>
      <c r="Y1324" s="1" t="s">
        <v>88</v>
      </c>
      <c r="Z1324" s="1" t="s">
        <v>106</v>
      </c>
      <c r="AA1324" s="1"/>
      <c r="AB1324" s="1"/>
      <c r="AC1324" s="1"/>
      <c r="AD1324" s="1"/>
      <c r="AE1324" s="1"/>
      <c r="AF1324" s="1"/>
      <c r="AG1324" s="1"/>
      <c r="AH1324" s="1" t="s">
        <v>5365</v>
      </c>
      <c r="AI1324" s="1" t="s">
        <v>326</v>
      </c>
      <c r="AJ1324" s="1" t="s">
        <v>91</v>
      </c>
      <c r="AK1324" s="57">
        <v>10</v>
      </c>
      <c r="AL1324" s="1" t="s">
        <v>324</v>
      </c>
      <c r="AM1324" s="1" t="s">
        <v>118</v>
      </c>
      <c r="AN1324" s="1" t="s">
        <v>99</v>
      </c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9866</v>
      </c>
      <c r="B1325" s="1" t="s">
        <v>9867</v>
      </c>
      <c r="C1325" s="1" t="s">
        <v>97</v>
      </c>
      <c r="D1325" s="1" t="s">
        <v>3185</v>
      </c>
      <c r="E1325" s="1" t="s">
        <v>1111</v>
      </c>
      <c r="F1325" s="1" t="s">
        <v>127</v>
      </c>
      <c r="G1325" s="1" t="s">
        <v>145</v>
      </c>
      <c r="H1325" s="1" t="s">
        <v>9847</v>
      </c>
      <c r="I1325" s="1" t="s">
        <v>90</v>
      </c>
      <c r="J1325" s="1" t="s">
        <v>116</v>
      </c>
      <c r="K1325" s="1">
        <v>25</v>
      </c>
      <c r="L1325" s="1" t="s">
        <v>101</v>
      </c>
      <c r="M1325" s="1" t="s">
        <v>325</v>
      </c>
      <c r="N1325" s="1" t="s">
        <v>91</v>
      </c>
      <c r="O1325" s="1" t="s">
        <v>104</v>
      </c>
      <c r="P1325">
        <v>111</v>
      </c>
      <c r="Q1325" s="1" t="str">
        <f>VLOOKUP([1]!Tabla1[[#This Row],[RENAES]],[2]EESS!$1:$1048576,6,FALSE)</f>
        <v>NO PERTENECE A NINGUNA RED</v>
      </c>
      <c r="R1325" s="1" t="str">
        <f>VLOOKUP([1]!Tabla1[[#This Row],[RENAES]],[2]EESS!$1:$1048576,7,FALSE)</f>
        <v>NO PERTENECE A NINGUNA MICRORED</v>
      </c>
      <c r="S1325" s="1" t="str">
        <f>VLOOKUP([1]!Tabla1[[#This Row],[RENAES]],[2]EESS!$1:$1048576,10,FALSE)</f>
        <v>HOSPITAL IQUITOS "Cesar Garayar Garcia"</v>
      </c>
      <c r="T1325" s="1" t="s">
        <v>9286</v>
      </c>
      <c r="U1325" s="1" t="s">
        <v>326</v>
      </c>
      <c r="V1325" s="1" t="s">
        <v>91</v>
      </c>
      <c r="W1325" s="57">
        <v>1</v>
      </c>
      <c r="X1325" s="1" t="s">
        <v>9847</v>
      </c>
      <c r="Y1325" s="1" t="s">
        <v>90</v>
      </c>
      <c r="Z1325" s="1" t="s">
        <v>116</v>
      </c>
      <c r="AA1325" s="1" t="s">
        <v>10166</v>
      </c>
      <c r="AB1325" s="1" t="s">
        <v>325</v>
      </c>
      <c r="AC1325" s="1" t="s">
        <v>91</v>
      </c>
      <c r="AD1325" s="1" t="s">
        <v>104</v>
      </c>
      <c r="AE1325" s="1" t="s">
        <v>10257</v>
      </c>
      <c r="AF1325" s="1" t="s">
        <v>142</v>
      </c>
      <c r="AG1325" s="1" t="s">
        <v>115</v>
      </c>
      <c r="AH1325" s="1" t="s">
        <v>10166</v>
      </c>
      <c r="AI1325" s="1" t="s">
        <v>326</v>
      </c>
      <c r="AJ1325" s="1" t="s">
        <v>91</v>
      </c>
      <c r="AK1325" s="57">
        <v>2</v>
      </c>
      <c r="AL1325" s="1" t="s">
        <v>10257</v>
      </c>
      <c r="AM1325" s="1" t="s">
        <v>142</v>
      </c>
      <c r="AN1325" s="1" t="s">
        <v>115</v>
      </c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4942</v>
      </c>
      <c r="B1326" s="1" t="s">
        <v>4943</v>
      </c>
      <c r="C1326" s="1" t="s">
        <v>97</v>
      </c>
      <c r="D1326" s="1" t="s">
        <v>3185</v>
      </c>
      <c r="E1326" s="1" t="s">
        <v>1111</v>
      </c>
      <c r="F1326" s="1" t="s">
        <v>88</v>
      </c>
      <c r="G1326" s="1" t="s">
        <v>106</v>
      </c>
      <c r="H1326" s="1" t="s">
        <v>324</v>
      </c>
      <c r="I1326" s="1" t="s">
        <v>95</v>
      </c>
      <c r="J1326" s="1" t="s">
        <v>109</v>
      </c>
      <c r="K1326" s="1">
        <v>18</v>
      </c>
      <c r="L1326" s="1" t="s">
        <v>101</v>
      </c>
      <c r="M1326" s="1" t="s">
        <v>325</v>
      </c>
      <c r="N1326" s="1" t="s">
        <v>91</v>
      </c>
      <c r="O1326" s="1" t="s">
        <v>104</v>
      </c>
      <c r="P1326">
        <v>3</v>
      </c>
      <c r="Q1326" s="1" t="str">
        <f>VLOOKUP([1]!Tabla1[[#This Row],[RENAES]],[2]EESS!$1:$1048576,6,FALSE)</f>
        <v>ALTO AMAZONAS</v>
      </c>
      <c r="R1326" s="1" t="str">
        <f>VLOOKUP([1]!Tabla1[[#This Row],[RENAES]],[2]EESS!$1:$1048576,7,FALSE)</f>
        <v>YURIMAGUAS</v>
      </c>
      <c r="S1326" s="1" t="str">
        <f>VLOOKUP([1]!Tabla1[[#This Row],[RENAES]],[2]EESS!$1:$1048576,10,FALSE)</f>
        <v>CARRETERA KM. 1.5 (EJE DE M.R.)</v>
      </c>
      <c r="T1326" s="1" t="s">
        <v>4842</v>
      </c>
      <c r="U1326" s="1" t="s">
        <v>326</v>
      </c>
      <c r="V1326" s="1" t="s">
        <v>91</v>
      </c>
      <c r="W1326" s="57">
        <v>10</v>
      </c>
      <c r="X1326" s="1" t="s">
        <v>324</v>
      </c>
      <c r="Y1326" s="1" t="s">
        <v>95</v>
      </c>
      <c r="Z1326" s="1" t="s">
        <v>109</v>
      </c>
      <c r="AA1326" s="1"/>
      <c r="AB1326" s="1"/>
      <c r="AC1326" s="1"/>
      <c r="AD1326" s="1"/>
      <c r="AE1326" s="1"/>
      <c r="AF1326" s="1"/>
      <c r="AG1326" s="1"/>
      <c r="AH1326" s="1" t="s">
        <v>3973</v>
      </c>
      <c r="AI1326" s="1" t="s">
        <v>326</v>
      </c>
      <c r="AJ1326" s="1" t="s">
        <v>91</v>
      </c>
      <c r="AK1326" s="57">
        <v>7</v>
      </c>
      <c r="AL1326" s="1" t="s">
        <v>328</v>
      </c>
      <c r="AM1326" s="1" t="s">
        <v>96</v>
      </c>
      <c r="AN1326" s="1" t="s">
        <v>99</v>
      </c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9868</v>
      </c>
      <c r="B1327" s="1" t="s">
        <v>9869</v>
      </c>
      <c r="C1327" s="1" t="s">
        <v>97</v>
      </c>
      <c r="D1327" s="1" t="s">
        <v>3185</v>
      </c>
      <c r="E1327" s="1" t="s">
        <v>1111</v>
      </c>
      <c r="F1327" s="1" t="s">
        <v>127</v>
      </c>
      <c r="G1327" s="1" t="s">
        <v>145</v>
      </c>
      <c r="H1327" s="1" t="s">
        <v>9847</v>
      </c>
      <c r="I1327" s="1" t="s">
        <v>90</v>
      </c>
      <c r="J1327" s="1" t="s">
        <v>115</v>
      </c>
      <c r="K1327" s="1">
        <v>28</v>
      </c>
      <c r="L1327" s="1" t="s">
        <v>101</v>
      </c>
      <c r="M1327" s="1" t="s">
        <v>325</v>
      </c>
      <c r="N1327" s="1" t="s">
        <v>91</v>
      </c>
      <c r="O1327" s="1" t="s">
        <v>104</v>
      </c>
      <c r="P1327">
        <v>111</v>
      </c>
      <c r="Q1327" s="1" t="str">
        <f>VLOOKUP([1]!Tabla1[[#This Row],[RENAES]],[2]EESS!$1:$1048576,6,FALSE)</f>
        <v>REQUENA</v>
      </c>
      <c r="R1327" s="1" t="str">
        <f>VLOOKUP([1]!Tabla1[[#This Row],[RENAES]],[2]EESS!$1:$1048576,7,FALSE)</f>
        <v>REQUENA</v>
      </c>
      <c r="S1327" s="1" t="str">
        <f>VLOOKUP([1]!Tabla1[[#This Row],[RENAES]],[2]EESS!$1:$1048576,10,FALSE)</f>
        <v>REQUENA</v>
      </c>
      <c r="T1327" s="1" t="s">
        <v>9286</v>
      </c>
      <c r="U1327" s="1" t="s">
        <v>326</v>
      </c>
      <c r="V1327" s="1" t="s">
        <v>91</v>
      </c>
      <c r="W1327" s="57">
        <v>2</v>
      </c>
      <c r="X1327" s="1" t="s">
        <v>9847</v>
      </c>
      <c r="Y1327" s="1" t="s">
        <v>90</v>
      </c>
      <c r="Z1327" s="1" t="s">
        <v>115</v>
      </c>
      <c r="AA1327" s="1" t="s">
        <v>10166</v>
      </c>
      <c r="AB1327" s="1" t="s">
        <v>325</v>
      </c>
      <c r="AC1327" s="1" t="s">
        <v>91</v>
      </c>
      <c r="AD1327" s="1" t="s">
        <v>104</v>
      </c>
      <c r="AE1327" s="1" t="s">
        <v>10257</v>
      </c>
      <c r="AF1327" s="1" t="s">
        <v>142</v>
      </c>
      <c r="AG1327" s="1" t="s">
        <v>122</v>
      </c>
      <c r="AH1327" s="1" t="s">
        <v>10166</v>
      </c>
      <c r="AI1327" s="1" t="s">
        <v>326</v>
      </c>
      <c r="AJ1327" s="1" t="s">
        <v>91</v>
      </c>
      <c r="AK1327" s="57">
        <v>3</v>
      </c>
      <c r="AL1327" s="1" t="s">
        <v>10257</v>
      </c>
      <c r="AM1327" s="1" t="s">
        <v>142</v>
      </c>
      <c r="AN1327" s="1" t="s">
        <v>122</v>
      </c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4361</v>
      </c>
      <c r="B1328" s="1" t="s">
        <v>4362</v>
      </c>
      <c r="C1328" s="1" t="s">
        <v>97</v>
      </c>
      <c r="D1328" s="1" t="s">
        <v>3185</v>
      </c>
      <c r="E1328" s="1" t="s">
        <v>1111</v>
      </c>
      <c r="F1328" s="1" t="s">
        <v>99</v>
      </c>
      <c r="G1328" s="1" t="s">
        <v>118</v>
      </c>
      <c r="H1328" s="1" t="s">
        <v>3215</v>
      </c>
      <c r="I1328" s="1" t="s">
        <v>90</v>
      </c>
      <c r="J1328" s="1" t="s">
        <v>90</v>
      </c>
      <c r="K1328" s="1">
        <v>30</v>
      </c>
      <c r="L1328" s="1" t="s">
        <v>101</v>
      </c>
      <c r="M1328" s="1" t="s">
        <v>325</v>
      </c>
      <c r="N1328" s="1" t="s">
        <v>91</v>
      </c>
      <c r="O1328" s="1" t="s">
        <v>104</v>
      </c>
      <c r="P1328">
        <v>31794</v>
      </c>
      <c r="Q1328" s="1" t="str">
        <f>VLOOKUP([1]!Tabla1[[#This Row],[RENAES]],[2]EESS!$1:$1048576,6,FALSE)</f>
        <v>DATEM DEL MARAÑON</v>
      </c>
      <c r="R1328" s="1" t="str">
        <f>VLOOKUP([1]!Tabla1[[#This Row],[RENAES]],[2]EESS!$1:$1048576,7,FALSE)</f>
        <v>MANSERICHE</v>
      </c>
      <c r="S1328" s="1" t="str">
        <f>VLOOKUP([1]!Tabla1[[#This Row],[RENAES]],[2]EESS!$1:$1048576,10,FALSE)</f>
        <v xml:space="preserve">SARAMIRIZA </v>
      </c>
      <c r="T1328" s="1" t="s">
        <v>4363</v>
      </c>
      <c r="U1328" s="1" t="s">
        <v>326</v>
      </c>
      <c r="V1328" s="1" t="s">
        <v>91</v>
      </c>
      <c r="W1328" s="57">
        <v>1</v>
      </c>
      <c r="X1328" s="1" t="s">
        <v>3215</v>
      </c>
      <c r="Y1328" s="1" t="s">
        <v>90</v>
      </c>
      <c r="Z1328" s="1" t="s">
        <v>90</v>
      </c>
      <c r="AA1328" s="1" t="s">
        <v>5647</v>
      </c>
      <c r="AB1328" s="1" t="s">
        <v>325</v>
      </c>
      <c r="AC1328" s="1" t="s">
        <v>105</v>
      </c>
      <c r="AD1328" s="1" t="s">
        <v>104</v>
      </c>
      <c r="AE1328" s="1" t="s">
        <v>6514</v>
      </c>
      <c r="AF1328" s="1" t="s">
        <v>96</v>
      </c>
      <c r="AG1328" s="1" t="s">
        <v>96</v>
      </c>
      <c r="AH1328" s="1" t="s">
        <v>5647</v>
      </c>
      <c r="AI1328" s="1" t="s">
        <v>326</v>
      </c>
      <c r="AJ1328" s="1" t="s">
        <v>91</v>
      </c>
      <c r="AK1328" s="57">
        <v>1</v>
      </c>
      <c r="AL1328" s="1" t="s">
        <v>6514</v>
      </c>
      <c r="AM1328" s="1" t="s">
        <v>96</v>
      </c>
      <c r="AN1328" s="1" t="s">
        <v>96</v>
      </c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3594</v>
      </c>
      <c r="B1329" s="1" t="s">
        <v>3595</v>
      </c>
      <c r="C1329" s="1" t="s">
        <v>97</v>
      </c>
      <c r="D1329" s="1" t="s">
        <v>139</v>
      </c>
      <c r="E1329" s="1" t="s">
        <v>1111</v>
      </c>
      <c r="F1329" s="1" t="s">
        <v>88</v>
      </c>
      <c r="G1329" s="1" t="s">
        <v>95</v>
      </c>
      <c r="H1329" s="1" t="s">
        <v>3596</v>
      </c>
      <c r="I1329" s="1" t="s">
        <v>119</v>
      </c>
      <c r="J1329" s="1" t="s">
        <v>96</v>
      </c>
      <c r="K1329" s="1">
        <v>22</v>
      </c>
      <c r="L1329" s="1" t="s">
        <v>101</v>
      </c>
      <c r="M1329" s="1" t="s">
        <v>325</v>
      </c>
      <c r="N1329" s="1" t="s">
        <v>105</v>
      </c>
      <c r="O1329" s="1" t="s">
        <v>104</v>
      </c>
      <c r="P1329">
        <v>34150</v>
      </c>
      <c r="Q1329" s="1" t="str">
        <f>VLOOKUP([1]!Tabla1[[#This Row],[RENAES]],[2]EESS!$1:$1048576,6,FALSE)</f>
        <v>DATEM DEL MARAÑON</v>
      </c>
      <c r="R1329" s="1" t="str">
        <f>VLOOKUP([1]!Tabla1[[#This Row],[RENAES]],[2]EESS!$1:$1048576,7,FALSE)</f>
        <v>MANSERICHE</v>
      </c>
      <c r="S1329" s="1" t="str">
        <f>VLOOKUP([1]!Tabla1[[#This Row],[RENAES]],[2]EESS!$1:$1048576,10,FALSE)</f>
        <v xml:space="preserve">SARAMIRIZA </v>
      </c>
      <c r="T1329" s="1" t="s">
        <v>2861</v>
      </c>
      <c r="U1329" s="1" t="s">
        <v>326</v>
      </c>
      <c r="V1329" s="1" t="s">
        <v>91</v>
      </c>
      <c r="W1329" s="57">
        <v>1</v>
      </c>
      <c r="X1329" s="1" t="s">
        <v>3596</v>
      </c>
      <c r="Y1329" s="1" t="s">
        <v>119</v>
      </c>
      <c r="Z1329" s="1" t="s">
        <v>96</v>
      </c>
      <c r="AA1329" s="1"/>
      <c r="AB1329" s="1"/>
      <c r="AC1329" s="1"/>
      <c r="AD1329" s="1"/>
      <c r="AE1329" s="1"/>
      <c r="AF1329" s="1"/>
      <c r="AG1329" s="1"/>
      <c r="AH1329" s="1" t="s">
        <v>7289</v>
      </c>
      <c r="AI1329" s="1" t="s">
        <v>326</v>
      </c>
      <c r="AJ1329" s="1" t="s">
        <v>91</v>
      </c>
      <c r="AK1329" s="57">
        <v>2</v>
      </c>
      <c r="AL1329" s="1" t="s">
        <v>8702</v>
      </c>
      <c r="AM1329" s="1" t="s">
        <v>96</v>
      </c>
      <c r="AN1329" s="1" t="s">
        <v>96</v>
      </c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4047</v>
      </c>
      <c r="B1330" s="1" t="s">
        <v>4048</v>
      </c>
      <c r="C1330" s="1" t="s">
        <v>97</v>
      </c>
      <c r="D1330" s="1" t="s">
        <v>3185</v>
      </c>
      <c r="E1330" s="1" t="s">
        <v>1111</v>
      </c>
      <c r="F1330" s="1" t="s">
        <v>88</v>
      </c>
      <c r="G1330" s="1" t="s">
        <v>100</v>
      </c>
      <c r="H1330" s="1" t="s">
        <v>2659</v>
      </c>
      <c r="I1330" s="1" t="s">
        <v>96</v>
      </c>
      <c r="J1330" s="1" t="s">
        <v>96</v>
      </c>
      <c r="K1330" s="1">
        <v>21</v>
      </c>
      <c r="L1330" s="1" t="s">
        <v>101</v>
      </c>
      <c r="M1330" s="1" t="s">
        <v>325</v>
      </c>
      <c r="N1330" s="1" t="s">
        <v>91</v>
      </c>
      <c r="O1330" s="32"/>
      <c r="P1330">
        <v>40</v>
      </c>
      <c r="Q1330" s="1" t="str">
        <f>VLOOKUP([1]!Tabla1[[#This Row],[RENAES]],[2]EESS!$1:$1048576,6,FALSE)</f>
        <v>RAMON CASTILLA</v>
      </c>
      <c r="R1330" s="1" t="str">
        <f>VLOOKUP([1]!Tabla1[[#This Row],[RENAES]],[2]EESS!$1:$1048576,7,FALSE)</f>
        <v>ISLANDIA</v>
      </c>
      <c r="S1330" s="1" t="str">
        <f>VLOOKUP([1]!Tabla1[[#This Row],[RENAES]],[2]EESS!$1:$1048576,10,FALSE)</f>
        <v>SANTA ROSA De Ramon Castilla</v>
      </c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1603</v>
      </c>
      <c r="B1331" s="1" t="s">
        <v>1604</v>
      </c>
      <c r="C1331" s="1" t="s">
        <v>97</v>
      </c>
      <c r="D1331" s="1" t="s">
        <v>3185</v>
      </c>
      <c r="E1331" s="1" t="s">
        <v>1111</v>
      </c>
      <c r="F1331" s="1" t="s">
        <v>96</v>
      </c>
      <c r="G1331" s="1" t="s">
        <v>107</v>
      </c>
      <c r="H1331" s="1" t="s">
        <v>95</v>
      </c>
      <c r="I1331" s="1" t="s">
        <v>95</v>
      </c>
      <c r="J1331" s="1" t="s">
        <v>90</v>
      </c>
      <c r="K1331" s="1">
        <v>16</v>
      </c>
      <c r="L1331" s="1" t="s">
        <v>101</v>
      </c>
      <c r="M1331" s="1" t="s">
        <v>325</v>
      </c>
      <c r="N1331" s="1" t="s">
        <v>105</v>
      </c>
      <c r="O1331" s="1" t="s">
        <v>104</v>
      </c>
      <c r="P1331">
        <v>6693</v>
      </c>
      <c r="Q1331" s="1" t="str">
        <f>VLOOKUP([1]!Tabla1[[#This Row],[RENAES]],[2]EESS!$1:$1048576,6,FALSE)</f>
        <v>NO PERTENECE A NINGUNA RED</v>
      </c>
      <c r="R1331" s="1" t="str">
        <f>VLOOKUP([1]!Tabla1[[#This Row],[RENAES]],[2]EESS!$1:$1048576,7,FALSE)</f>
        <v>NO PERTENECE A NINGUNA MICRORED</v>
      </c>
      <c r="S1331" s="1" t="str">
        <f>VLOOKUP([1]!Tabla1[[#This Row],[RENAES]],[2]EESS!$1:$1048576,10,FALSE)</f>
        <v>HOSPITAL IQUITOS "Cesar Garayar Garcia"</v>
      </c>
      <c r="T1331" s="1" t="s">
        <v>1324</v>
      </c>
      <c r="U1331" s="1" t="s">
        <v>326</v>
      </c>
      <c r="V1331" s="1" t="s">
        <v>91</v>
      </c>
      <c r="W1331" s="57">
        <v>2</v>
      </c>
      <c r="X1331" s="1" t="s">
        <v>95</v>
      </c>
      <c r="Y1331" s="1" t="s">
        <v>95</v>
      </c>
      <c r="Z1331" s="1" t="s">
        <v>90</v>
      </c>
      <c r="AA1331" s="1" t="s">
        <v>1129</v>
      </c>
      <c r="AB1331" s="1" t="s">
        <v>325</v>
      </c>
      <c r="AC1331" s="1" t="s">
        <v>105</v>
      </c>
      <c r="AD1331" s="1" t="s">
        <v>104</v>
      </c>
      <c r="AE1331" s="1" t="s">
        <v>100</v>
      </c>
      <c r="AF1331" s="1" t="s">
        <v>108</v>
      </c>
      <c r="AG1331" s="1" t="s">
        <v>99</v>
      </c>
      <c r="AH1331" s="1" t="s">
        <v>1129</v>
      </c>
      <c r="AI1331" s="1" t="s">
        <v>326</v>
      </c>
      <c r="AJ1331" s="1" t="s">
        <v>91</v>
      </c>
      <c r="AK1331" s="57">
        <v>3</v>
      </c>
      <c r="AL1331" s="1" t="s">
        <v>100</v>
      </c>
      <c r="AM1331" s="1" t="s">
        <v>108</v>
      </c>
      <c r="AN1331" s="1" t="s">
        <v>99</v>
      </c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 t="s">
        <v>3203</v>
      </c>
      <c r="CF1331" s="1" t="s">
        <v>326</v>
      </c>
      <c r="CG1331" s="1" t="s">
        <v>91</v>
      </c>
      <c r="CH1331" s="1" t="s">
        <v>123</v>
      </c>
      <c r="CI1331" s="1" t="s">
        <v>119</v>
      </c>
      <c r="CJ1331" s="1" t="s">
        <v>88</v>
      </c>
      <c r="CK1331" s="1" t="s">
        <v>102</v>
      </c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1605</v>
      </c>
      <c r="B1332" s="1" t="s">
        <v>1606</v>
      </c>
      <c r="C1332" s="1" t="s">
        <v>97</v>
      </c>
      <c r="D1332" s="1" t="s">
        <v>3185</v>
      </c>
      <c r="E1332" s="1" t="s">
        <v>1111</v>
      </c>
      <c r="F1332" s="1" t="s">
        <v>90</v>
      </c>
      <c r="G1332" s="1" t="s">
        <v>119</v>
      </c>
      <c r="H1332" s="1" t="s">
        <v>1607</v>
      </c>
      <c r="I1332" s="1" t="s">
        <v>90</v>
      </c>
      <c r="J1332" s="1" t="s">
        <v>102</v>
      </c>
      <c r="K1332" s="1">
        <v>17</v>
      </c>
      <c r="L1332" s="1" t="s">
        <v>101</v>
      </c>
      <c r="M1332" s="1" t="s">
        <v>325</v>
      </c>
      <c r="N1332" s="1" t="s">
        <v>91</v>
      </c>
      <c r="O1332" s="1" t="s">
        <v>92</v>
      </c>
      <c r="P1332">
        <v>113</v>
      </c>
      <c r="Q1332" s="1" t="str">
        <f>VLOOKUP([1]!Tabla1[[#This Row],[RENAES]],[2]EESS!$1:$1048576,6,FALSE)</f>
        <v>REQUENA</v>
      </c>
      <c r="R1332" s="1" t="str">
        <f>VLOOKUP([1]!Tabla1[[#This Row],[RENAES]],[2]EESS!$1:$1048576,7,FALSE)</f>
        <v>REQUENA</v>
      </c>
      <c r="S1332" s="1" t="str">
        <f>VLOOKUP([1]!Tabla1[[#This Row],[RENAES]],[2]EESS!$1:$1048576,10,FALSE)</f>
        <v>REQUENA</v>
      </c>
      <c r="T1332" s="1" t="s">
        <v>1148</v>
      </c>
      <c r="U1332" s="1" t="s">
        <v>326</v>
      </c>
      <c r="V1332" s="1" t="s">
        <v>91</v>
      </c>
      <c r="W1332" s="57">
        <v>1</v>
      </c>
      <c r="X1332" s="1" t="s">
        <v>335</v>
      </c>
      <c r="Y1332" s="1" t="s">
        <v>96</v>
      </c>
      <c r="Z1332" s="1" t="s">
        <v>90</v>
      </c>
      <c r="AA1332" s="1" t="s">
        <v>3195</v>
      </c>
      <c r="AB1332" s="1" t="s">
        <v>325</v>
      </c>
      <c r="AC1332" s="1" t="s">
        <v>91</v>
      </c>
      <c r="AD1332" s="32"/>
      <c r="AE1332" s="1" t="s">
        <v>3286</v>
      </c>
      <c r="AF1332" s="1" t="s">
        <v>90</v>
      </c>
      <c r="AG1332" s="1" t="s">
        <v>98</v>
      </c>
      <c r="AH1332" s="1" t="s">
        <v>3195</v>
      </c>
      <c r="AI1332" s="1" t="s">
        <v>326</v>
      </c>
      <c r="AJ1332" s="1" t="s">
        <v>91</v>
      </c>
      <c r="AK1332" s="57">
        <v>2</v>
      </c>
      <c r="AL1332" s="1" t="s">
        <v>3287</v>
      </c>
      <c r="AM1332" s="1" t="s">
        <v>96</v>
      </c>
      <c r="AN1332" s="1" t="s">
        <v>90</v>
      </c>
      <c r="AO1332" s="1" t="s">
        <v>3195</v>
      </c>
      <c r="AP1332" s="1" t="s">
        <v>325</v>
      </c>
      <c r="AQ1332" s="1" t="s">
        <v>105</v>
      </c>
      <c r="AR1332" s="1" t="s">
        <v>104</v>
      </c>
      <c r="AS1332" s="1" t="s">
        <v>3287</v>
      </c>
      <c r="AT1332" s="1" t="s">
        <v>96</v>
      </c>
      <c r="AU1332" s="1" t="s">
        <v>90</v>
      </c>
      <c r="AV1332" s="1" t="s">
        <v>4213</v>
      </c>
      <c r="AW1332" s="1" t="s">
        <v>326</v>
      </c>
      <c r="AX1332" s="1" t="s">
        <v>91</v>
      </c>
      <c r="AY1332" s="57">
        <v>3</v>
      </c>
      <c r="AZ1332" s="1" t="s">
        <v>5214</v>
      </c>
      <c r="BA1332" s="1" t="s">
        <v>96</v>
      </c>
      <c r="BB1332" s="1" t="s">
        <v>121</v>
      </c>
      <c r="BC1332" s="1" t="s">
        <v>5653</v>
      </c>
      <c r="BD1332" s="1" t="s">
        <v>326</v>
      </c>
      <c r="BE1332" s="1" t="s">
        <v>91</v>
      </c>
      <c r="BF1332" s="57">
        <v>3</v>
      </c>
      <c r="BG1332" s="1" t="s">
        <v>6240</v>
      </c>
      <c r="BH1332" s="1" t="s">
        <v>96</v>
      </c>
      <c r="BI1332" s="1" t="s">
        <v>95</v>
      </c>
      <c r="BJ1332" s="1" t="s">
        <v>7132</v>
      </c>
      <c r="BK1332" s="1" t="s">
        <v>326</v>
      </c>
      <c r="BL1332" s="1" t="s">
        <v>91</v>
      </c>
      <c r="BM1332" s="57">
        <v>6</v>
      </c>
      <c r="BN1332" s="1" t="s">
        <v>2750</v>
      </c>
      <c r="BO1332" s="1" t="s">
        <v>90</v>
      </c>
      <c r="BP1332" s="1" t="s">
        <v>142</v>
      </c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 t="s">
        <v>7720</v>
      </c>
      <c r="CF1332" s="1" t="s">
        <v>326</v>
      </c>
      <c r="CG1332" s="1" t="s">
        <v>91</v>
      </c>
      <c r="CH1332" s="1" t="s">
        <v>123</v>
      </c>
      <c r="CI1332" s="1" t="s">
        <v>116</v>
      </c>
      <c r="CJ1332" s="1" t="s">
        <v>96</v>
      </c>
      <c r="CK1332" s="1" t="s">
        <v>88</v>
      </c>
      <c r="CL1332" s="1"/>
      <c r="CM1332" s="1"/>
      <c r="CN1332" s="1"/>
      <c r="CO1332" s="1"/>
      <c r="CP1332" s="1"/>
      <c r="CQ1332" s="1"/>
      <c r="CR1332" s="1"/>
    </row>
    <row r="1333" spans="1:96" x14ac:dyDescent="0.3">
      <c r="A1333" s="1" t="s">
        <v>733</v>
      </c>
      <c r="B1333" s="1" t="s">
        <v>8329</v>
      </c>
      <c r="C1333" s="1" t="s">
        <v>97</v>
      </c>
      <c r="D1333" s="1" t="s">
        <v>3185</v>
      </c>
      <c r="E1333" s="1" t="s">
        <v>1111</v>
      </c>
      <c r="F1333" s="1" t="s">
        <v>119</v>
      </c>
      <c r="G1333" s="1" t="s">
        <v>115</v>
      </c>
      <c r="H1333" s="1" t="s">
        <v>324</v>
      </c>
      <c r="I1333" s="1" t="s">
        <v>107</v>
      </c>
      <c r="J1333" s="1" t="s">
        <v>95</v>
      </c>
      <c r="K1333" s="1">
        <v>20</v>
      </c>
      <c r="L1333" s="1" t="s">
        <v>101</v>
      </c>
      <c r="M1333" s="1" t="s">
        <v>325</v>
      </c>
      <c r="N1333" s="1" t="s">
        <v>91</v>
      </c>
      <c r="O1333" s="1" t="s">
        <v>92</v>
      </c>
      <c r="P1333">
        <v>3</v>
      </c>
      <c r="Q1333" s="1" t="str">
        <f>VLOOKUP([1]!Tabla1[[#This Row],[RENAES]],[2]EESS!$1:$1048576,6,FALSE)</f>
        <v>MAYNAS CIUDAD</v>
      </c>
      <c r="R1333" s="1" t="str">
        <f>VLOOKUP([1]!Tabla1[[#This Row],[RENAES]],[2]EESS!$1:$1048576,7,FALSE)</f>
        <v>PUNCHANA</v>
      </c>
      <c r="S1333" s="1" t="str">
        <f>VLOOKUP([1]!Tabla1[[#This Row],[RENAES]],[2]EESS!$1:$1048576,10,FALSE)</f>
        <v>BELLAVISTA NANAY</v>
      </c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602</v>
      </c>
      <c r="B1334" s="1" t="s">
        <v>1608</v>
      </c>
      <c r="C1334" s="1" t="s">
        <v>97</v>
      </c>
      <c r="D1334" s="1" t="s">
        <v>165</v>
      </c>
      <c r="E1334" s="1" t="s">
        <v>1111</v>
      </c>
      <c r="F1334" s="1" t="s">
        <v>96</v>
      </c>
      <c r="G1334" s="1" t="s">
        <v>111</v>
      </c>
      <c r="H1334" s="1" t="s">
        <v>369</v>
      </c>
      <c r="I1334" s="1" t="s">
        <v>88</v>
      </c>
      <c r="J1334" s="1" t="s">
        <v>119</v>
      </c>
      <c r="K1334" s="1">
        <v>17</v>
      </c>
      <c r="L1334" s="1" t="s">
        <v>101</v>
      </c>
      <c r="M1334" s="1" t="s">
        <v>325</v>
      </c>
      <c r="N1334" s="1" t="s">
        <v>91</v>
      </c>
      <c r="O1334" s="1" t="s">
        <v>104</v>
      </c>
      <c r="P1334">
        <v>187</v>
      </c>
      <c r="Q1334" s="1" t="str">
        <f>VLOOKUP([1]!Tabla1[[#This Row],[RENAES]],[2]EESS!$1:$1048576,6,FALSE)</f>
        <v>LORETO</v>
      </c>
      <c r="R1334" s="1" t="str">
        <f>VLOOKUP([1]!Tabla1[[#This Row],[RENAES]],[2]EESS!$1:$1048576,7,FALSE)</f>
        <v>NAUTA</v>
      </c>
      <c r="S1334" s="1" t="str">
        <f>VLOOKUP([1]!Tabla1[[#This Row],[RENAES]],[2]EESS!$1:$1048576,10,FALSE)</f>
        <v>NAUTA</v>
      </c>
      <c r="T1334" s="1" t="s">
        <v>1126</v>
      </c>
      <c r="U1334" s="1" t="s">
        <v>326</v>
      </c>
      <c r="V1334" s="1" t="s">
        <v>91</v>
      </c>
      <c r="W1334" s="57">
        <v>1</v>
      </c>
      <c r="X1334" s="1" t="s">
        <v>369</v>
      </c>
      <c r="Y1334" s="1" t="s">
        <v>88</v>
      </c>
      <c r="Z1334" s="1" t="s">
        <v>95</v>
      </c>
      <c r="AA1334" s="1" t="s">
        <v>1502</v>
      </c>
      <c r="AB1334" s="1" t="s">
        <v>325</v>
      </c>
      <c r="AC1334" s="1" t="s">
        <v>105</v>
      </c>
      <c r="AD1334" s="1" t="s">
        <v>104</v>
      </c>
      <c r="AE1334" s="1" t="s">
        <v>3288</v>
      </c>
      <c r="AF1334" s="1" t="s">
        <v>107</v>
      </c>
      <c r="AG1334" s="1" t="s">
        <v>107</v>
      </c>
      <c r="AH1334" s="1" t="s">
        <v>1126</v>
      </c>
      <c r="AI1334" s="1" t="s">
        <v>326</v>
      </c>
      <c r="AJ1334" s="1" t="s">
        <v>91</v>
      </c>
      <c r="AK1334" s="57">
        <v>1</v>
      </c>
      <c r="AL1334" s="1" t="s">
        <v>369</v>
      </c>
      <c r="AM1334" s="1" t="s">
        <v>88</v>
      </c>
      <c r="AN1334" s="1" t="s">
        <v>119</v>
      </c>
      <c r="AO1334" s="1" t="s">
        <v>3509</v>
      </c>
      <c r="AP1334" s="1" t="s">
        <v>325</v>
      </c>
      <c r="AQ1334" s="1" t="s">
        <v>105</v>
      </c>
      <c r="AR1334" s="1" t="s">
        <v>104</v>
      </c>
      <c r="AS1334" s="1" t="s">
        <v>3693</v>
      </c>
      <c r="AT1334" s="1" t="s">
        <v>111</v>
      </c>
      <c r="AU1334" s="1" t="s">
        <v>113</v>
      </c>
      <c r="AV1334" s="1" t="s">
        <v>1502</v>
      </c>
      <c r="AW1334" s="1" t="s">
        <v>326</v>
      </c>
      <c r="AX1334" s="1" t="s">
        <v>91</v>
      </c>
      <c r="AY1334" s="57">
        <v>2</v>
      </c>
      <c r="AZ1334" s="1" t="s">
        <v>3288</v>
      </c>
      <c r="BA1334" s="1" t="s">
        <v>107</v>
      </c>
      <c r="BB1334" s="1" t="s">
        <v>107</v>
      </c>
      <c r="BC1334" s="1" t="s">
        <v>3509</v>
      </c>
      <c r="BD1334" s="1" t="s">
        <v>326</v>
      </c>
      <c r="BE1334" s="1" t="s">
        <v>91</v>
      </c>
      <c r="BF1334" s="57">
        <v>3</v>
      </c>
      <c r="BG1334" s="1" t="s">
        <v>3693</v>
      </c>
      <c r="BH1334" s="1" t="s">
        <v>111</v>
      </c>
      <c r="BI1334" s="1" t="s">
        <v>113</v>
      </c>
      <c r="BJ1334" s="1" t="s">
        <v>3509</v>
      </c>
      <c r="BK1334" s="1" t="s">
        <v>326</v>
      </c>
      <c r="BL1334" s="1" t="s">
        <v>91</v>
      </c>
      <c r="BM1334" s="57">
        <v>3</v>
      </c>
      <c r="BN1334" s="1" t="s">
        <v>318</v>
      </c>
      <c r="BO1334" s="1" t="s">
        <v>108</v>
      </c>
      <c r="BP1334" s="1" t="s">
        <v>108</v>
      </c>
      <c r="BQ1334" s="1" t="s">
        <v>5938</v>
      </c>
      <c r="BR1334" s="1" t="s">
        <v>326</v>
      </c>
      <c r="BS1334" s="1" t="s">
        <v>91</v>
      </c>
      <c r="BT1334" s="57">
        <v>5</v>
      </c>
      <c r="BU1334" s="1" t="s">
        <v>318</v>
      </c>
      <c r="BV1334" s="1" t="s">
        <v>99</v>
      </c>
      <c r="BW1334" s="1" t="s">
        <v>100</v>
      </c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9215</v>
      </c>
      <c r="B1335" s="1" t="s">
        <v>9361</v>
      </c>
      <c r="C1335" s="1" t="s">
        <v>97</v>
      </c>
      <c r="D1335" s="1" t="s">
        <v>3185</v>
      </c>
      <c r="E1335" s="1" t="s">
        <v>1111</v>
      </c>
      <c r="F1335" s="1" t="s">
        <v>127</v>
      </c>
      <c r="G1335" s="1" t="s">
        <v>129</v>
      </c>
      <c r="H1335" s="1" t="s">
        <v>9324</v>
      </c>
      <c r="I1335" s="1" t="s">
        <v>96</v>
      </c>
      <c r="J1335" s="1" t="s">
        <v>127</v>
      </c>
      <c r="K1335" s="1">
        <v>20</v>
      </c>
      <c r="L1335" s="1" t="s">
        <v>101</v>
      </c>
      <c r="M1335" s="1" t="s">
        <v>325</v>
      </c>
      <c r="N1335" s="1" t="s">
        <v>91</v>
      </c>
      <c r="O1335" s="1" t="s">
        <v>104</v>
      </c>
      <c r="P1335">
        <v>212</v>
      </c>
      <c r="Q1335" s="1" t="str">
        <f>VLOOKUP([1]!Tabla1[[#This Row],[RENAES]],[2]EESS!$1:$1048576,6,FALSE)</f>
        <v>MAYNAS PERIFERIE</v>
      </c>
      <c r="R1335" s="1" t="str">
        <f>VLOOKUP([1]!Tabla1[[#This Row],[RENAES]],[2]EESS!$1:$1048576,7,FALSE)</f>
        <v>MAZAN</v>
      </c>
      <c r="S1335" s="1" t="str">
        <f>VLOOKUP([1]!Tabla1[[#This Row],[RENAES]],[2]EESS!$1:$1048576,10,FALSE)</f>
        <v>MANITI I ZONA</v>
      </c>
      <c r="T1335" s="1" t="s">
        <v>9005</v>
      </c>
      <c r="U1335" s="1" t="s">
        <v>326</v>
      </c>
      <c r="V1335" s="1" t="s">
        <v>91</v>
      </c>
      <c r="W1335" s="57">
        <v>2</v>
      </c>
      <c r="X1335" s="1" t="s">
        <v>9324</v>
      </c>
      <c r="Y1335" s="1" t="s">
        <v>96</v>
      </c>
      <c r="Z1335" s="1" t="s">
        <v>127</v>
      </c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9636</v>
      </c>
      <c r="B1336" s="1" t="s">
        <v>9637</v>
      </c>
      <c r="C1336" s="1" t="s">
        <v>97</v>
      </c>
      <c r="D1336" s="1" t="s">
        <v>3185</v>
      </c>
      <c r="E1336" s="1" t="s">
        <v>1111</v>
      </c>
      <c r="F1336" s="1" t="s">
        <v>127</v>
      </c>
      <c r="G1336" s="1" t="s">
        <v>113</v>
      </c>
      <c r="H1336" s="1" t="s">
        <v>90</v>
      </c>
      <c r="I1336" s="1" t="s">
        <v>88</v>
      </c>
      <c r="J1336" s="1" t="s">
        <v>118</v>
      </c>
      <c r="K1336" s="1">
        <v>17</v>
      </c>
      <c r="L1336" s="1" t="s">
        <v>101</v>
      </c>
      <c r="M1336" s="1" t="s">
        <v>325</v>
      </c>
      <c r="N1336" s="1" t="s">
        <v>91</v>
      </c>
      <c r="O1336" s="1" t="s">
        <v>104</v>
      </c>
      <c r="P1336">
        <v>25590</v>
      </c>
      <c r="Q1336" s="1" t="str">
        <f>VLOOKUP([1]!Tabla1[[#This Row],[RENAES]],[2]EESS!$1:$1048576,6,FALSE)</f>
        <v>NO PERTENECE A NINGUNA RED</v>
      </c>
      <c r="R1336" s="1" t="str">
        <f>VLOOKUP([1]!Tabla1[[#This Row],[RENAES]],[2]EESS!$1:$1048576,7,FALSE)</f>
        <v>NO PERTENECE A NINGUNA MICRORED</v>
      </c>
      <c r="S1336" s="1" t="str">
        <f>VLOOKUP([1]!Tabla1[[#This Row],[RENAES]],[2]EESS!$1:$1048576,10,FALSE)</f>
        <v>HOSPITAL IQUITOS "Cesar Garayar Garcia"</v>
      </c>
      <c r="T1336" s="1" t="s">
        <v>8838</v>
      </c>
      <c r="U1336" s="1" t="s">
        <v>326</v>
      </c>
      <c r="V1336" s="1" t="s">
        <v>91</v>
      </c>
      <c r="W1336" s="57">
        <v>1</v>
      </c>
      <c r="X1336" s="1" t="s">
        <v>90</v>
      </c>
      <c r="Y1336" s="1" t="s">
        <v>88</v>
      </c>
      <c r="Z1336" s="1" t="s">
        <v>118</v>
      </c>
      <c r="AA1336" s="1" t="s">
        <v>9285</v>
      </c>
      <c r="AB1336" s="1" t="s">
        <v>325</v>
      </c>
      <c r="AC1336" s="1" t="s">
        <v>105</v>
      </c>
      <c r="AD1336" s="1" t="s">
        <v>92</v>
      </c>
      <c r="AE1336" s="1" t="s">
        <v>90</v>
      </c>
      <c r="AF1336" s="1" t="s">
        <v>119</v>
      </c>
      <c r="AG1336" s="1" t="s">
        <v>110</v>
      </c>
      <c r="AH1336" s="1" t="s">
        <v>9285</v>
      </c>
      <c r="AI1336" s="1" t="s">
        <v>326</v>
      </c>
      <c r="AJ1336" s="1" t="s">
        <v>91</v>
      </c>
      <c r="AK1336" s="57">
        <v>2</v>
      </c>
      <c r="AL1336" s="1" t="s">
        <v>90</v>
      </c>
      <c r="AM1336" s="1" t="s">
        <v>119</v>
      </c>
      <c r="AN1336" s="1" t="s">
        <v>110</v>
      </c>
      <c r="AO1336" s="1"/>
      <c r="AP1336" s="1"/>
      <c r="AQ1336" s="1"/>
      <c r="AR1336" s="1"/>
      <c r="AS1336" s="1"/>
      <c r="AT1336" s="1"/>
      <c r="AU1336" s="1"/>
      <c r="AV1336" s="1" t="s">
        <v>9998</v>
      </c>
      <c r="AW1336" s="1" t="s">
        <v>326</v>
      </c>
      <c r="AX1336" s="1" t="s">
        <v>91</v>
      </c>
      <c r="AY1336" s="57">
        <v>4</v>
      </c>
      <c r="AZ1336" s="1" t="s">
        <v>223</v>
      </c>
      <c r="BA1336" s="1" t="s">
        <v>96</v>
      </c>
      <c r="BB1336" s="1" t="s">
        <v>98</v>
      </c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3289</v>
      </c>
      <c r="B1337" s="1" t="s">
        <v>3290</v>
      </c>
      <c r="C1337" s="1" t="s">
        <v>97</v>
      </c>
      <c r="D1337" s="1" t="s">
        <v>3185</v>
      </c>
      <c r="E1337" s="1" t="s">
        <v>1111</v>
      </c>
      <c r="F1337" s="1" t="s">
        <v>88</v>
      </c>
      <c r="G1337" s="1" t="s">
        <v>118</v>
      </c>
      <c r="H1337" s="1" t="s">
        <v>327</v>
      </c>
      <c r="I1337" s="1" t="s">
        <v>3291</v>
      </c>
      <c r="J1337" s="1" t="s">
        <v>96</v>
      </c>
      <c r="K1337" s="1">
        <v>19</v>
      </c>
      <c r="L1337" s="1" t="s">
        <v>101</v>
      </c>
      <c r="M1337" s="1" t="s">
        <v>325</v>
      </c>
      <c r="N1337" s="1" t="s">
        <v>91</v>
      </c>
      <c r="O1337" s="1" t="s">
        <v>104</v>
      </c>
      <c r="P1337">
        <v>1</v>
      </c>
      <c r="Q1337" s="1" t="str">
        <f>VLOOKUP([1]!Tabla1[[#This Row],[RENAES]],[2]EESS!$1:$1048576,6,FALSE)</f>
        <v>NO PERTENECE A NINGUNA RED</v>
      </c>
      <c r="R1337" s="1" t="str">
        <f>VLOOKUP([1]!Tabla1[[#This Row],[RENAES]],[2]EESS!$1:$1048576,7,FALSE)</f>
        <v>NO PERTENECE A NINGUNA MICRORED</v>
      </c>
      <c r="S1337" s="1" t="str">
        <f>VLOOKUP([1]!Tabla1[[#This Row],[RENAES]],[2]EESS!$1:$1048576,10,FALSE)</f>
        <v>HOSP.REGIONAL DE LORETO "Felipe Arriola Iglesias"</v>
      </c>
      <c r="T1337" s="1" t="s">
        <v>3980</v>
      </c>
      <c r="U1337" s="1" t="s">
        <v>326</v>
      </c>
      <c r="V1337" s="1" t="s">
        <v>91</v>
      </c>
      <c r="W1337" s="57">
        <v>60</v>
      </c>
      <c r="X1337" s="1" t="s">
        <v>324</v>
      </c>
      <c r="Y1337" s="1" t="s">
        <v>90</v>
      </c>
      <c r="Z1337" s="1" t="s">
        <v>113</v>
      </c>
      <c r="AA1337" s="1" t="s">
        <v>3525</v>
      </c>
      <c r="AB1337" s="1" t="s">
        <v>325</v>
      </c>
      <c r="AC1337" s="1" t="s">
        <v>91</v>
      </c>
      <c r="AD1337" s="1" t="s">
        <v>104</v>
      </c>
      <c r="AE1337" s="1" t="s">
        <v>244</v>
      </c>
      <c r="AF1337" s="1" t="s">
        <v>108</v>
      </c>
      <c r="AG1337" s="1" t="s">
        <v>119</v>
      </c>
      <c r="AH1337" s="1"/>
      <c r="AI1337" s="1"/>
      <c r="AJ1337" s="1"/>
      <c r="AK1337" s="1"/>
      <c r="AL1337" s="1"/>
      <c r="AM1337" s="1"/>
      <c r="AN1337" s="1"/>
      <c r="AO1337" s="1" t="s">
        <v>3980</v>
      </c>
      <c r="AP1337" s="1" t="s">
        <v>325</v>
      </c>
      <c r="AQ1337" s="1" t="s">
        <v>91</v>
      </c>
      <c r="AR1337" s="1" t="s">
        <v>92</v>
      </c>
      <c r="AS1337" s="1" t="s">
        <v>324</v>
      </c>
      <c r="AT1337" s="1" t="s">
        <v>90</v>
      </c>
      <c r="AU1337" s="1" t="s">
        <v>113</v>
      </c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 t="s">
        <v>4214</v>
      </c>
      <c r="CF1337" s="1" t="s">
        <v>326</v>
      </c>
      <c r="CG1337" s="1" t="s">
        <v>91</v>
      </c>
      <c r="CH1337" s="1" t="s">
        <v>123</v>
      </c>
      <c r="CI1337" s="1" t="s">
        <v>2824</v>
      </c>
      <c r="CJ1337" s="1" t="s">
        <v>109</v>
      </c>
      <c r="CK1337" s="1" t="s">
        <v>98</v>
      </c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4944</v>
      </c>
      <c r="B1338" s="1" t="s">
        <v>4945</v>
      </c>
      <c r="C1338" s="1" t="s">
        <v>97</v>
      </c>
      <c r="D1338" s="1" t="s">
        <v>3185</v>
      </c>
      <c r="E1338" s="1" t="s">
        <v>1111</v>
      </c>
      <c r="F1338" s="1" t="s">
        <v>88</v>
      </c>
      <c r="G1338" s="1" t="s">
        <v>114</v>
      </c>
      <c r="H1338" s="1" t="s">
        <v>327</v>
      </c>
      <c r="I1338" s="1" t="s">
        <v>102</v>
      </c>
      <c r="J1338" s="1" t="s">
        <v>108</v>
      </c>
      <c r="K1338" s="1">
        <v>27</v>
      </c>
      <c r="L1338" s="1" t="s">
        <v>101</v>
      </c>
      <c r="M1338" s="1" t="s">
        <v>325</v>
      </c>
      <c r="N1338" s="1" t="s">
        <v>91</v>
      </c>
      <c r="O1338" s="1" t="s">
        <v>92</v>
      </c>
      <c r="P1338">
        <v>228</v>
      </c>
      <c r="Q1338" s="1" t="str">
        <f>VLOOKUP([1]!Tabla1[[#This Row],[RENAES]],[2]EESS!$1:$1048576,6,FALSE)</f>
        <v>ALTO AMAZONAS</v>
      </c>
      <c r="R1338" s="1" t="str">
        <f>VLOOKUP([1]!Tabla1[[#This Row],[RENAES]],[2]EESS!$1:$1048576,7,FALSE)</f>
        <v>YURIMAGUAS</v>
      </c>
      <c r="S1338" s="1" t="str">
        <f>VLOOKUP([1]!Tabla1[[#This Row],[RENAES]],[2]EESS!$1:$1048576,10,FALSE)</f>
        <v>PAMPA HERMOZA de Yurimaguas (EJE M.R.)</v>
      </c>
      <c r="T1338" s="1" t="s">
        <v>4813</v>
      </c>
      <c r="U1338" s="1" t="s">
        <v>326</v>
      </c>
      <c r="V1338" s="1" t="s">
        <v>91</v>
      </c>
      <c r="W1338" s="57">
        <v>5</v>
      </c>
      <c r="X1338" s="1" t="s">
        <v>327</v>
      </c>
      <c r="Y1338" s="1" t="s">
        <v>102</v>
      </c>
      <c r="Z1338" s="1" t="s">
        <v>108</v>
      </c>
      <c r="AA1338" s="1"/>
      <c r="AB1338" s="1"/>
      <c r="AC1338" s="1"/>
      <c r="AD1338" s="1"/>
      <c r="AE1338" s="1"/>
      <c r="AF1338" s="1"/>
      <c r="AG1338" s="1"/>
      <c r="AH1338" s="1" t="s">
        <v>4220</v>
      </c>
      <c r="AI1338" s="1" t="s">
        <v>326</v>
      </c>
      <c r="AJ1338" s="1" t="s">
        <v>91</v>
      </c>
      <c r="AK1338" s="57">
        <v>6</v>
      </c>
      <c r="AL1338" s="1" t="s">
        <v>327</v>
      </c>
      <c r="AM1338" s="1" t="s">
        <v>88</v>
      </c>
      <c r="AN1338" s="1" t="s">
        <v>108</v>
      </c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 t="s">
        <v>4220</v>
      </c>
      <c r="CF1338" s="1" t="s">
        <v>326</v>
      </c>
      <c r="CG1338" s="1" t="s">
        <v>91</v>
      </c>
      <c r="CH1338" s="1" t="s">
        <v>123</v>
      </c>
      <c r="CI1338" s="1" t="s">
        <v>327</v>
      </c>
      <c r="CJ1338" s="1" t="s">
        <v>88</v>
      </c>
      <c r="CK1338" s="1" t="s">
        <v>108</v>
      </c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6241</v>
      </c>
      <c r="B1339" s="1" t="s">
        <v>6242</v>
      </c>
      <c r="C1339" s="1" t="s">
        <v>97</v>
      </c>
      <c r="D1339" s="1" t="s">
        <v>3185</v>
      </c>
      <c r="E1339" s="1" t="s">
        <v>1111</v>
      </c>
      <c r="F1339" s="1" t="s">
        <v>102</v>
      </c>
      <c r="G1339" s="1" t="s">
        <v>115</v>
      </c>
      <c r="H1339" s="1" t="s">
        <v>5649</v>
      </c>
      <c r="I1339" s="1" t="s">
        <v>95</v>
      </c>
      <c r="J1339" s="1" t="s">
        <v>110</v>
      </c>
      <c r="K1339" s="1">
        <v>20</v>
      </c>
      <c r="L1339" s="1" t="s">
        <v>101</v>
      </c>
      <c r="M1339" s="1" t="s">
        <v>325</v>
      </c>
      <c r="N1339" s="1" t="s">
        <v>91</v>
      </c>
      <c r="O1339" s="32"/>
      <c r="P1339">
        <v>150</v>
      </c>
      <c r="Q1339" s="1" t="str">
        <f>VLOOKUP([1]!Tabla1[[#This Row],[RENAES]],[2]EESS!$1:$1048576,6,FALSE)</f>
        <v>RAMON CASTILLA</v>
      </c>
      <c r="R1339" s="1" t="str">
        <f>VLOOKUP([1]!Tabla1[[#This Row],[RENAES]],[2]EESS!$1:$1048576,7,FALSE)</f>
        <v>ISLANDIA</v>
      </c>
      <c r="S1339" s="1" t="str">
        <f>VLOOKUP([1]!Tabla1[[#This Row],[RENAES]],[2]EESS!$1:$1048576,10,FALSE)</f>
        <v xml:space="preserve">ISLANDIA del Yavari </v>
      </c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1609</v>
      </c>
      <c r="B1340" s="1" t="s">
        <v>1610</v>
      </c>
      <c r="C1340" s="1" t="s">
        <v>97</v>
      </c>
      <c r="D1340" s="1" t="s">
        <v>3185</v>
      </c>
      <c r="E1340" s="1" t="s">
        <v>1111</v>
      </c>
      <c r="F1340" s="1" t="s">
        <v>96</v>
      </c>
      <c r="G1340" s="1" t="s">
        <v>145</v>
      </c>
      <c r="H1340" s="1" t="s">
        <v>1611</v>
      </c>
      <c r="I1340" s="1" t="s">
        <v>99</v>
      </c>
      <c r="J1340" s="1" t="s">
        <v>111</v>
      </c>
      <c r="K1340" s="1">
        <v>16</v>
      </c>
      <c r="L1340" s="1" t="s">
        <v>101</v>
      </c>
      <c r="M1340" s="1" t="s">
        <v>325</v>
      </c>
      <c r="N1340" s="1" t="s">
        <v>105</v>
      </c>
      <c r="O1340" s="1" t="s">
        <v>104</v>
      </c>
      <c r="P1340">
        <v>246</v>
      </c>
      <c r="Q1340" s="1" t="str">
        <f>VLOOKUP([1]!Tabla1[[#This Row],[RENAES]],[2]EESS!$1:$1048576,6,FALSE)</f>
        <v>DATEM DEL MARAÑON</v>
      </c>
      <c r="R1340" s="1" t="str">
        <f>VLOOKUP([1]!Tabla1[[#This Row],[RENAES]],[2]EESS!$1:$1048576,7,FALSE)</f>
        <v>PASTAZA</v>
      </c>
      <c r="S1340" s="1" t="str">
        <f>VLOOKUP([1]!Tabla1[[#This Row],[RENAES]],[2]EESS!$1:$1048576,10,FALSE)</f>
        <v>ULLPAYACU</v>
      </c>
      <c r="T1340" s="1" t="s">
        <v>1213</v>
      </c>
      <c r="U1340" s="1" t="s">
        <v>326</v>
      </c>
      <c r="V1340" s="1" t="s">
        <v>91</v>
      </c>
      <c r="W1340" s="57">
        <v>2</v>
      </c>
      <c r="X1340" s="1" t="s">
        <v>1611</v>
      </c>
      <c r="Y1340" s="1" t="s">
        <v>99</v>
      </c>
      <c r="Z1340" s="1" t="s">
        <v>111</v>
      </c>
      <c r="AA1340" s="1" t="s">
        <v>1252</v>
      </c>
      <c r="AB1340" s="1" t="s">
        <v>325</v>
      </c>
      <c r="AC1340" s="1" t="s">
        <v>105</v>
      </c>
      <c r="AD1340" s="1" t="s">
        <v>104</v>
      </c>
      <c r="AE1340" s="1" t="s">
        <v>2528</v>
      </c>
      <c r="AF1340" s="1" t="s">
        <v>100</v>
      </c>
      <c r="AG1340" s="1" t="s">
        <v>88</v>
      </c>
      <c r="AH1340" s="1" t="s">
        <v>1252</v>
      </c>
      <c r="AI1340" s="1" t="s">
        <v>326</v>
      </c>
      <c r="AJ1340" s="1" t="s">
        <v>91</v>
      </c>
      <c r="AK1340" s="57">
        <v>4</v>
      </c>
      <c r="AL1340" s="1" t="s">
        <v>2528</v>
      </c>
      <c r="AM1340" s="1" t="s">
        <v>100</v>
      </c>
      <c r="AN1340" s="1" t="s">
        <v>88</v>
      </c>
      <c r="AO1340" s="1"/>
      <c r="AP1340" s="1"/>
      <c r="AQ1340" s="1"/>
      <c r="AR1340" s="1"/>
      <c r="AS1340" s="1"/>
      <c r="AT1340" s="1"/>
      <c r="AU1340" s="1"/>
      <c r="AV1340" s="1" t="s">
        <v>2564</v>
      </c>
      <c r="AW1340" s="1" t="s">
        <v>326</v>
      </c>
      <c r="AX1340" s="1" t="s">
        <v>91</v>
      </c>
      <c r="AY1340" s="57">
        <v>5</v>
      </c>
      <c r="AZ1340" s="1" t="s">
        <v>3207</v>
      </c>
      <c r="BA1340" s="1" t="s">
        <v>90</v>
      </c>
      <c r="BB1340" s="1" t="s">
        <v>98</v>
      </c>
      <c r="BC1340" s="1" t="s">
        <v>3203</v>
      </c>
      <c r="BD1340" s="1" t="s">
        <v>326</v>
      </c>
      <c r="BE1340" s="1" t="s">
        <v>91</v>
      </c>
      <c r="BF1340" s="57">
        <v>5</v>
      </c>
      <c r="BG1340" s="1" t="s">
        <v>5947</v>
      </c>
      <c r="BH1340" s="1" t="s">
        <v>96</v>
      </c>
      <c r="BI1340" s="1" t="s">
        <v>116</v>
      </c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 t="s">
        <v>3525</v>
      </c>
      <c r="CF1340" s="1" t="s">
        <v>326</v>
      </c>
      <c r="CG1340" s="1" t="s">
        <v>91</v>
      </c>
      <c r="CH1340" s="1" t="s">
        <v>123</v>
      </c>
      <c r="CI1340" s="1" t="s">
        <v>5947</v>
      </c>
      <c r="CJ1340" s="1" t="s">
        <v>90</v>
      </c>
      <c r="CK1340" s="1" t="s">
        <v>129</v>
      </c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2638</v>
      </c>
      <c r="B1341" s="1" t="s">
        <v>2639</v>
      </c>
      <c r="C1341" s="1" t="s">
        <v>97</v>
      </c>
      <c r="D1341" s="1" t="s">
        <v>3185</v>
      </c>
      <c r="E1341" s="1" t="s">
        <v>1111</v>
      </c>
      <c r="F1341" s="1" t="s">
        <v>96</v>
      </c>
      <c r="G1341" s="1" t="s">
        <v>108</v>
      </c>
      <c r="H1341" s="1" t="s">
        <v>2528</v>
      </c>
      <c r="I1341" s="1" t="s">
        <v>119</v>
      </c>
      <c r="J1341" s="1" t="s">
        <v>108</v>
      </c>
      <c r="K1341" s="1">
        <v>18</v>
      </c>
      <c r="L1341" s="1" t="s">
        <v>101</v>
      </c>
      <c r="M1341" s="1" t="s">
        <v>325</v>
      </c>
      <c r="N1341" s="1" t="s">
        <v>91</v>
      </c>
      <c r="O1341" s="32"/>
      <c r="P1341">
        <v>246</v>
      </c>
      <c r="Q1341" s="1" t="str">
        <f>VLOOKUP([1]!Tabla1[[#This Row],[RENAES]],[2]EESS!$1:$1048576,6,FALSE)</f>
        <v>UCAYALI</v>
      </c>
      <c r="R1341" s="1" t="str">
        <f>VLOOKUP([1]!Tabla1[[#This Row],[RENAES]],[2]EESS!$1:$1048576,7,FALSE)</f>
        <v>CONTAMANA</v>
      </c>
      <c r="S1341" s="1" t="str">
        <f>VLOOKUP([1]!Tabla1[[#This Row],[RENAES]],[2]EESS!$1:$1048576,10,FALSE)</f>
        <v>ORELLANA</v>
      </c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6515</v>
      </c>
      <c r="B1342" s="1" t="s">
        <v>6516</v>
      </c>
      <c r="C1342" s="1" t="s">
        <v>97</v>
      </c>
      <c r="D1342" s="1" t="s">
        <v>3185</v>
      </c>
      <c r="E1342" s="1" t="s">
        <v>1111</v>
      </c>
      <c r="F1342" s="1" t="s">
        <v>102</v>
      </c>
      <c r="G1342" s="1" t="s">
        <v>102</v>
      </c>
      <c r="H1342" s="1" t="s">
        <v>6517</v>
      </c>
      <c r="I1342" s="1" t="s">
        <v>102</v>
      </c>
      <c r="J1342" s="1" t="s">
        <v>121</v>
      </c>
      <c r="K1342" s="1">
        <v>22</v>
      </c>
      <c r="L1342" s="1" t="s">
        <v>101</v>
      </c>
      <c r="M1342" s="1" t="s">
        <v>325</v>
      </c>
      <c r="N1342" s="1" t="s">
        <v>91</v>
      </c>
      <c r="O1342" s="1" t="s">
        <v>104</v>
      </c>
      <c r="P1342">
        <v>291</v>
      </c>
      <c r="Q1342" s="1" t="str">
        <f>VLOOKUP([1]!Tabla1[[#This Row],[RENAES]],[2]EESS!$1:$1048576,6,FALSE)</f>
        <v>ALTO AMAZONAS</v>
      </c>
      <c r="R1342" s="1" t="str">
        <f>VLOOKUP([1]!Tabla1[[#This Row],[RENAES]],[2]EESS!$1:$1048576,7,FALSE)</f>
        <v>BALSAPUERTO</v>
      </c>
      <c r="S1342" s="1" t="str">
        <f>VLOOKUP([1]!Tabla1[[#This Row],[RENAES]],[2]EESS!$1:$1048576,10,FALSE)</f>
        <v>SOLEDAD De Balsapuerto</v>
      </c>
      <c r="T1342" s="1" t="s">
        <v>5332</v>
      </c>
      <c r="U1342" s="1" t="s">
        <v>326</v>
      </c>
      <c r="V1342" s="1" t="s">
        <v>91</v>
      </c>
      <c r="W1342" s="57">
        <v>4</v>
      </c>
      <c r="X1342" s="1" t="s">
        <v>6517</v>
      </c>
      <c r="Y1342" s="1" t="s">
        <v>102</v>
      </c>
      <c r="Z1342" s="1" t="s">
        <v>121</v>
      </c>
      <c r="AA1342" s="1"/>
      <c r="AB1342" s="1"/>
      <c r="AC1342" s="1"/>
      <c r="AD1342" s="1"/>
      <c r="AE1342" s="1"/>
      <c r="AF1342" s="1"/>
      <c r="AG1342" s="1"/>
      <c r="AH1342" s="1" t="s">
        <v>6717</v>
      </c>
      <c r="AI1342" s="1" t="s">
        <v>326</v>
      </c>
      <c r="AJ1342" s="1" t="s">
        <v>91</v>
      </c>
      <c r="AK1342" s="57">
        <v>1</v>
      </c>
      <c r="AL1342" s="1" t="s">
        <v>155</v>
      </c>
      <c r="AM1342" s="1" t="s">
        <v>99</v>
      </c>
      <c r="AN1342" s="1" t="s">
        <v>88</v>
      </c>
      <c r="AO1342" s="1"/>
      <c r="AP1342" s="1"/>
      <c r="AQ1342" s="1"/>
      <c r="AR1342" s="1"/>
      <c r="AS1342" s="1"/>
      <c r="AT1342" s="1"/>
      <c r="AU1342" s="1"/>
      <c r="AV1342" s="1" t="s">
        <v>6717</v>
      </c>
      <c r="AW1342" s="1" t="s">
        <v>326</v>
      </c>
      <c r="AX1342" s="1" t="s">
        <v>91</v>
      </c>
      <c r="AY1342" s="57">
        <v>5</v>
      </c>
      <c r="AZ1342" s="1" t="s">
        <v>4036</v>
      </c>
      <c r="BA1342" s="1" t="s">
        <v>90</v>
      </c>
      <c r="BB1342" s="1" t="s">
        <v>118</v>
      </c>
      <c r="BC1342" s="1" t="s">
        <v>7290</v>
      </c>
      <c r="BD1342" s="1" t="s">
        <v>326</v>
      </c>
      <c r="BE1342" s="1" t="s">
        <v>91</v>
      </c>
      <c r="BF1342" s="57">
        <v>6</v>
      </c>
      <c r="BG1342" s="1" t="s">
        <v>4036</v>
      </c>
      <c r="BH1342" s="1" t="s">
        <v>142</v>
      </c>
      <c r="BI1342" s="1" t="s">
        <v>121</v>
      </c>
      <c r="BJ1342" s="1" t="s">
        <v>7650</v>
      </c>
      <c r="BK1342" s="1" t="s">
        <v>326</v>
      </c>
      <c r="BL1342" s="1" t="s">
        <v>91</v>
      </c>
      <c r="BM1342" s="57">
        <v>7</v>
      </c>
      <c r="BN1342" s="1" t="s">
        <v>6517</v>
      </c>
      <c r="BO1342" s="1" t="s">
        <v>95</v>
      </c>
      <c r="BP1342" s="1" t="s">
        <v>110</v>
      </c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6243</v>
      </c>
      <c r="B1343" s="1" t="s">
        <v>6244</v>
      </c>
      <c r="C1343" s="1" t="s">
        <v>97</v>
      </c>
      <c r="D1343" s="1" t="s">
        <v>3185</v>
      </c>
      <c r="E1343" s="1" t="s">
        <v>1111</v>
      </c>
      <c r="F1343" s="1" t="s">
        <v>102</v>
      </c>
      <c r="G1343" s="1" t="s">
        <v>89</v>
      </c>
      <c r="H1343" s="1" t="s">
        <v>324</v>
      </c>
      <c r="I1343" s="1" t="s">
        <v>3491</v>
      </c>
      <c r="J1343" s="1" t="s">
        <v>96</v>
      </c>
      <c r="K1343" s="1">
        <v>17</v>
      </c>
      <c r="L1343" s="1" t="s">
        <v>101</v>
      </c>
      <c r="M1343" s="1" t="s">
        <v>325</v>
      </c>
      <c r="N1343" s="1" t="s">
        <v>91</v>
      </c>
      <c r="O1343" s="1" t="s">
        <v>92</v>
      </c>
      <c r="P1343">
        <v>1</v>
      </c>
      <c r="Q1343" s="1" t="str">
        <f>VLOOKUP([1]!Tabla1[[#This Row],[RENAES]],[2]EESS!$1:$1048576,6,FALSE)</f>
        <v>ALTO AMAZONAS</v>
      </c>
      <c r="R1343" s="1" t="str">
        <f>VLOOKUP([1]!Tabla1[[#This Row],[RENAES]],[2]EESS!$1:$1048576,7,FALSE)</f>
        <v>BALSAPUERTO</v>
      </c>
      <c r="S1343" s="1" t="str">
        <f>VLOOKUP([1]!Tabla1[[#This Row],[RENAES]],[2]EESS!$1:$1048576,10,FALSE)</f>
        <v>BALSAPUERTO (EJE M.R.)</v>
      </c>
      <c r="T1343" s="1" t="s">
        <v>6163</v>
      </c>
      <c r="U1343" s="1" t="s">
        <v>326</v>
      </c>
      <c r="V1343" s="1" t="s">
        <v>91</v>
      </c>
      <c r="W1343" s="57">
        <v>60</v>
      </c>
      <c r="X1343" s="1" t="s">
        <v>324</v>
      </c>
      <c r="Y1343" s="1" t="s">
        <v>3491</v>
      </c>
      <c r="Z1343" s="1" t="s">
        <v>96</v>
      </c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 t="s">
        <v>6431</v>
      </c>
      <c r="CF1343" s="1" t="s">
        <v>326</v>
      </c>
      <c r="CG1343" s="1" t="s">
        <v>91</v>
      </c>
      <c r="CH1343" s="1" t="s">
        <v>123</v>
      </c>
      <c r="CI1343" s="1" t="s">
        <v>182</v>
      </c>
      <c r="CJ1343" s="1" t="s">
        <v>129</v>
      </c>
      <c r="CK1343" s="1" t="s">
        <v>99</v>
      </c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9362</v>
      </c>
      <c r="B1344" s="1" t="s">
        <v>9363</v>
      </c>
      <c r="C1344" s="1" t="s">
        <v>97</v>
      </c>
      <c r="D1344" s="1" t="s">
        <v>3185</v>
      </c>
      <c r="E1344" s="1" t="s">
        <v>1111</v>
      </c>
      <c r="F1344" s="1" t="s">
        <v>127</v>
      </c>
      <c r="G1344" s="1" t="s">
        <v>89</v>
      </c>
      <c r="H1344" s="1" t="s">
        <v>327</v>
      </c>
      <c r="I1344" s="1" t="s">
        <v>2803</v>
      </c>
      <c r="J1344" s="1" t="s">
        <v>96</v>
      </c>
      <c r="K1344" s="1">
        <v>32</v>
      </c>
      <c r="L1344" s="1" t="s">
        <v>101</v>
      </c>
      <c r="M1344" s="1" t="s">
        <v>325</v>
      </c>
      <c r="N1344" s="1" t="s">
        <v>91</v>
      </c>
      <c r="O1344" s="1" t="s">
        <v>104</v>
      </c>
      <c r="P1344">
        <v>150</v>
      </c>
      <c r="Q1344" s="1" t="str">
        <f>VLOOKUP([1]!Tabla1[[#This Row],[RENAES]],[2]EESS!$1:$1048576,6,FALSE)</f>
        <v>NO PERTENECE A NINGUNA RED</v>
      </c>
      <c r="R1344" s="1" t="str">
        <f>VLOOKUP([1]!Tabla1[[#This Row],[RENAES]],[2]EESS!$1:$1048576,7,FALSE)</f>
        <v>NO PERTENECE A NINGUNA MICRORED</v>
      </c>
      <c r="S1344" s="1" t="str">
        <f>VLOOKUP([1]!Tabla1[[#This Row],[RENAES]],[2]EESS!$1:$1048576,10,FALSE)</f>
        <v>HOSP.REGIONAL DE LORETO "Felipe Arriola Iglesias"</v>
      </c>
      <c r="T1344" s="1" t="s">
        <v>9326</v>
      </c>
      <c r="U1344" s="1" t="s">
        <v>326</v>
      </c>
      <c r="V1344" s="1" t="s">
        <v>91</v>
      </c>
      <c r="W1344" s="57">
        <v>1</v>
      </c>
      <c r="X1344" s="1" t="s">
        <v>327</v>
      </c>
      <c r="Y1344" s="1" t="s">
        <v>2803</v>
      </c>
      <c r="Z1344" s="1" t="s">
        <v>96</v>
      </c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1612</v>
      </c>
      <c r="B1345" s="1" t="s">
        <v>1613</v>
      </c>
      <c r="C1345" s="1" t="s">
        <v>97</v>
      </c>
      <c r="D1345" s="1" t="s">
        <v>3185</v>
      </c>
      <c r="E1345" s="1" t="s">
        <v>1111</v>
      </c>
      <c r="F1345" s="1" t="s">
        <v>90</v>
      </c>
      <c r="G1345" s="1" t="s">
        <v>110</v>
      </c>
      <c r="H1345" s="1" t="s">
        <v>176</v>
      </c>
      <c r="I1345" s="1" t="s">
        <v>142</v>
      </c>
      <c r="J1345" s="1" t="s">
        <v>88</v>
      </c>
      <c r="K1345" s="1">
        <v>16</v>
      </c>
      <c r="L1345" s="1" t="s">
        <v>101</v>
      </c>
      <c r="M1345" s="1" t="s">
        <v>325</v>
      </c>
      <c r="N1345" s="1" t="s">
        <v>105</v>
      </c>
      <c r="O1345" s="1" t="s">
        <v>92</v>
      </c>
      <c r="P1345">
        <v>16</v>
      </c>
      <c r="Q1345" s="1" t="str">
        <f>VLOOKUP([1]!Tabla1[[#This Row],[RENAES]],[2]EESS!$1:$1048576,6,FALSE)</f>
        <v>ALTO AMAZONAS</v>
      </c>
      <c r="R1345" s="1" t="str">
        <f>VLOOKUP([1]!Tabla1[[#This Row],[RENAES]],[2]EESS!$1:$1048576,7,FALSE)</f>
        <v>BALSAPUERTO</v>
      </c>
      <c r="S1345" s="1" t="str">
        <f>VLOOKUP([1]!Tabla1[[#This Row],[RENAES]],[2]EESS!$1:$1048576,10,FALSE)</f>
        <v>BALSAPUERTO (EJE M.R.)</v>
      </c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1005</v>
      </c>
      <c r="B1346" s="1" t="s">
        <v>974</v>
      </c>
      <c r="C1346" s="1" t="s">
        <v>97</v>
      </c>
      <c r="D1346" s="1" t="s">
        <v>3185</v>
      </c>
      <c r="E1346" s="1" t="s">
        <v>1111</v>
      </c>
      <c r="F1346" s="1" t="s">
        <v>96</v>
      </c>
      <c r="G1346" s="1" t="s">
        <v>90</v>
      </c>
      <c r="H1346" s="1" t="s">
        <v>146</v>
      </c>
      <c r="I1346" s="1" t="s">
        <v>96</v>
      </c>
      <c r="J1346" s="1" t="s">
        <v>99</v>
      </c>
      <c r="K1346" s="1">
        <v>19</v>
      </c>
      <c r="L1346" s="1" t="s">
        <v>101</v>
      </c>
      <c r="M1346" s="1" t="s">
        <v>325</v>
      </c>
      <c r="N1346" s="1" t="s">
        <v>91</v>
      </c>
      <c r="O1346" s="1" t="s">
        <v>104</v>
      </c>
      <c r="P1346">
        <v>91</v>
      </c>
      <c r="Q1346" s="1" t="str">
        <f>VLOOKUP([1]!Tabla1[[#This Row],[RENAES]],[2]EESS!$1:$1048576,6,FALSE)</f>
        <v>NO PERTENECE A NINGUNA RED</v>
      </c>
      <c r="R1346" s="1" t="str">
        <f>VLOOKUP([1]!Tabla1[[#This Row],[RENAES]],[2]EESS!$1:$1048576,7,FALSE)</f>
        <v>NO PERTENECE A NINGUNA MICRORED</v>
      </c>
      <c r="S1346" s="1" t="str">
        <f>VLOOKUP([1]!Tabla1[[#This Row],[RENAES]],[2]EESS!$1:$1048576,10,FALSE)</f>
        <v>HOSPITAL IQUITOS "Cesar Garayar Garcia"</v>
      </c>
      <c r="T1346" s="1" t="s">
        <v>1142</v>
      </c>
      <c r="U1346" s="1" t="s">
        <v>326</v>
      </c>
      <c r="V1346" s="1" t="s">
        <v>91</v>
      </c>
      <c r="W1346" s="57">
        <v>3</v>
      </c>
      <c r="X1346" s="1" t="s">
        <v>146</v>
      </c>
      <c r="Y1346" s="1" t="s">
        <v>96</v>
      </c>
      <c r="Z1346" s="1" t="s">
        <v>99</v>
      </c>
      <c r="AA1346" s="1" t="s">
        <v>1295</v>
      </c>
      <c r="AB1346" s="1" t="s">
        <v>325</v>
      </c>
      <c r="AC1346" s="1" t="s">
        <v>105</v>
      </c>
      <c r="AD1346" s="1" t="s">
        <v>104</v>
      </c>
      <c r="AE1346" s="1" t="s">
        <v>284</v>
      </c>
      <c r="AF1346" s="1" t="s">
        <v>109</v>
      </c>
      <c r="AG1346" s="1" t="s">
        <v>99</v>
      </c>
      <c r="AH1346" s="1" t="s">
        <v>1188</v>
      </c>
      <c r="AI1346" s="1" t="s">
        <v>326</v>
      </c>
      <c r="AJ1346" s="1" t="s">
        <v>91</v>
      </c>
      <c r="AK1346" s="57">
        <v>4</v>
      </c>
      <c r="AL1346" s="1" t="s">
        <v>148</v>
      </c>
      <c r="AM1346" s="1" t="s">
        <v>109</v>
      </c>
      <c r="AN1346" s="1" t="s">
        <v>90</v>
      </c>
      <c r="AO1346" s="1" t="s">
        <v>2882</v>
      </c>
      <c r="AP1346" s="1" t="s">
        <v>325</v>
      </c>
      <c r="AQ1346" s="1" t="s">
        <v>91</v>
      </c>
      <c r="AR1346" s="1" t="s">
        <v>92</v>
      </c>
      <c r="AS1346" s="1" t="s">
        <v>249</v>
      </c>
      <c r="AT1346" s="1" t="s">
        <v>113</v>
      </c>
      <c r="AU1346" s="1" t="s">
        <v>96</v>
      </c>
      <c r="AV1346" s="1" t="s">
        <v>1367</v>
      </c>
      <c r="AW1346" s="1" t="s">
        <v>326</v>
      </c>
      <c r="AX1346" s="1" t="s">
        <v>91</v>
      </c>
      <c r="AY1346" s="57">
        <v>4</v>
      </c>
      <c r="AZ1346" s="1" t="s">
        <v>2943</v>
      </c>
      <c r="BA1346" s="1" t="s">
        <v>88</v>
      </c>
      <c r="BB1346" s="1" t="s">
        <v>88</v>
      </c>
      <c r="BC1346" s="1" t="s">
        <v>2882</v>
      </c>
      <c r="BD1346" s="1" t="s">
        <v>326</v>
      </c>
      <c r="BE1346" s="1" t="s">
        <v>91</v>
      </c>
      <c r="BF1346" s="57">
        <v>5</v>
      </c>
      <c r="BG1346" s="1" t="s">
        <v>249</v>
      </c>
      <c r="BH1346" s="1" t="s">
        <v>113</v>
      </c>
      <c r="BI1346" s="1" t="s">
        <v>96</v>
      </c>
      <c r="BJ1346" s="1" t="s">
        <v>3973</v>
      </c>
      <c r="BK1346" s="1" t="s">
        <v>326</v>
      </c>
      <c r="BL1346" s="1" t="s">
        <v>91</v>
      </c>
      <c r="BM1346" s="57">
        <v>6</v>
      </c>
      <c r="BN1346" s="1" t="s">
        <v>231</v>
      </c>
      <c r="BO1346" s="1" t="s">
        <v>90</v>
      </c>
      <c r="BP1346" s="1" t="s">
        <v>127</v>
      </c>
      <c r="BQ1346" s="1" t="s">
        <v>4618</v>
      </c>
      <c r="BR1346" s="1" t="s">
        <v>326</v>
      </c>
      <c r="BS1346" s="1" t="s">
        <v>91</v>
      </c>
      <c r="BT1346" s="57">
        <v>5</v>
      </c>
      <c r="BU1346" s="1" t="s">
        <v>180</v>
      </c>
      <c r="BV1346" s="1" t="s">
        <v>127</v>
      </c>
      <c r="BW1346" s="1" t="s">
        <v>111</v>
      </c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 t="s">
        <v>3497</v>
      </c>
      <c r="CM1346" s="1" t="s">
        <v>325</v>
      </c>
      <c r="CN1346" s="1" t="s">
        <v>91</v>
      </c>
      <c r="CO1346" s="1" t="s">
        <v>130</v>
      </c>
      <c r="CP1346" s="1" t="s">
        <v>2943</v>
      </c>
      <c r="CQ1346" s="1" t="s">
        <v>99</v>
      </c>
      <c r="CR1346" s="1" t="s">
        <v>88</v>
      </c>
    </row>
    <row r="1347" spans="1:96" x14ac:dyDescent="0.3">
      <c r="A1347" s="1" t="s">
        <v>1525</v>
      </c>
      <c r="B1347" s="1" t="s">
        <v>6518</v>
      </c>
      <c r="C1347" s="1" t="s">
        <v>97</v>
      </c>
      <c r="D1347" s="1" t="s">
        <v>3185</v>
      </c>
      <c r="E1347" s="1" t="s">
        <v>1111</v>
      </c>
      <c r="F1347" s="1" t="s">
        <v>102</v>
      </c>
      <c r="G1347" s="1" t="s">
        <v>121</v>
      </c>
      <c r="H1347" s="1" t="s">
        <v>208</v>
      </c>
      <c r="I1347" s="1" t="s">
        <v>127</v>
      </c>
      <c r="J1347" s="1" t="s">
        <v>98</v>
      </c>
      <c r="K1347" s="1">
        <v>28</v>
      </c>
      <c r="L1347" s="1" t="s">
        <v>101</v>
      </c>
      <c r="M1347" s="1" t="s">
        <v>325</v>
      </c>
      <c r="N1347" s="1" t="s">
        <v>91</v>
      </c>
      <c r="O1347" s="1" t="s">
        <v>104</v>
      </c>
      <c r="P1347">
        <v>55</v>
      </c>
      <c r="Q1347" s="1" t="str">
        <f>VLOOKUP([1]!Tabla1[[#This Row],[RENAES]],[2]EESS!$1:$1048576,6,FALSE)</f>
        <v>MAYNAS CIUDAD</v>
      </c>
      <c r="R1347" s="1" t="str">
        <f>VLOOKUP([1]!Tabla1[[#This Row],[RENAES]],[2]EESS!$1:$1048576,7,FALSE)</f>
        <v>BELEN</v>
      </c>
      <c r="S1347" s="1" t="str">
        <f>VLOOKUP([1]!Tabla1[[#This Row],[RENAES]],[2]EESS!$1:$1048576,10,FALSE)</f>
        <v>6 DE OCTUBRE</v>
      </c>
      <c r="T1347" s="1" t="s">
        <v>5671</v>
      </c>
      <c r="U1347" s="1" t="s">
        <v>326</v>
      </c>
      <c r="V1347" s="1" t="s">
        <v>91</v>
      </c>
      <c r="W1347" s="57">
        <v>1</v>
      </c>
      <c r="X1347" s="1" t="s">
        <v>208</v>
      </c>
      <c r="Y1347" s="1" t="s">
        <v>127</v>
      </c>
      <c r="Z1347" s="1" t="s">
        <v>98</v>
      </c>
      <c r="AA1347" s="1" t="s">
        <v>6813</v>
      </c>
      <c r="AB1347" s="1" t="s">
        <v>325</v>
      </c>
      <c r="AC1347" s="1" t="s">
        <v>91</v>
      </c>
      <c r="AD1347" s="1" t="s">
        <v>104</v>
      </c>
      <c r="AE1347" s="1" t="s">
        <v>208</v>
      </c>
      <c r="AF1347" s="1" t="s">
        <v>95</v>
      </c>
      <c r="AG1347" s="1" t="s">
        <v>142</v>
      </c>
      <c r="AH1347" s="1" t="s">
        <v>7720</v>
      </c>
      <c r="AI1347" s="1" t="s">
        <v>326</v>
      </c>
      <c r="AJ1347" s="1" t="s">
        <v>91</v>
      </c>
      <c r="AK1347" s="57">
        <v>3</v>
      </c>
      <c r="AL1347" s="1" t="s">
        <v>208</v>
      </c>
      <c r="AM1347" s="1" t="s">
        <v>88</v>
      </c>
      <c r="AN1347" s="1" t="s">
        <v>113</v>
      </c>
      <c r="AO1347" s="1" t="s">
        <v>7720</v>
      </c>
      <c r="AP1347" s="1" t="s">
        <v>325</v>
      </c>
      <c r="AQ1347" s="1" t="s">
        <v>91</v>
      </c>
      <c r="AR1347" s="1" t="s">
        <v>104</v>
      </c>
      <c r="AS1347" s="1" t="s">
        <v>208</v>
      </c>
      <c r="AT1347" s="1" t="s">
        <v>88</v>
      </c>
      <c r="AU1347" s="1" t="s">
        <v>113</v>
      </c>
      <c r="AV1347" s="1" t="s">
        <v>8859</v>
      </c>
      <c r="AW1347" s="1" t="s">
        <v>326</v>
      </c>
      <c r="AX1347" s="1" t="s">
        <v>91</v>
      </c>
      <c r="AY1347" s="57">
        <v>4</v>
      </c>
      <c r="AZ1347" s="1" t="s">
        <v>208</v>
      </c>
      <c r="BA1347" s="1" t="s">
        <v>90</v>
      </c>
      <c r="BB1347" s="1" t="s">
        <v>106</v>
      </c>
      <c r="BC1347" s="1" t="s">
        <v>9298</v>
      </c>
      <c r="BD1347" s="1" t="s">
        <v>326</v>
      </c>
      <c r="BE1347" s="1" t="s">
        <v>91</v>
      </c>
      <c r="BF1347" s="57">
        <v>5</v>
      </c>
      <c r="BG1347" s="1" t="s">
        <v>208</v>
      </c>
      <c r="BH1347" s="1" t="s">
        <v>88</v>
      </c>
      <c r="BI1347" s="1" t="s">
        <v>100</v>
      </c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 t="s">
        <v>8859</v>
      </c>
      <c r="BY1347" s="1" t="s">
        <v>325</v>
      </c>
      <c r="BZ1347" s="1" t="s">
        <v>91</v>
      </c>
      <c r="CA1347" s="32"/>
      <c r="CB1347" s="1" t="s">
        <v>208</v>
      </c>
      <c r="CC1347" s="1" t="s">
        <v>90</v>
      </c>
      <c r="CD1347" s="1" t="s">
        <v>106</v>
      </c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4049</v>
      </c>
      <c r="B1348" s="1" t="s">
        <v>4050</v>
      </c>
      <c r="C1348" s="1" t="s">
        <v>97</v>
      </c>
      <c r="D1348" s="1" t="s">
        <v>3185</v>
      </c>
      <c r="E1348" s="1" t="s">
        <v>1111</v>
      </c>
      <c r="F1348" s="1" t="s">
        <v>99</v>
      </c>
      <c r="G1348" s="1" t="s">
        <v>102</v>
      </c>
      <c r="H1348" s="1" t="s">
        <v>324</v>
      </c>
      <c r="I1348" s="1" t="s">
        <v>96</v>
      </c>
      <c r="J1348" s="1" t="s">
        <v>99</v>
      </c>
      <c r="K1348" s="1">
        <v>33</v>
      </c>
      <c r="L1348" s="1" t="s">
        <v>101</v>
      </c>
      <c r="M1348" s="1" t="s">
        <v>325</v>
      </c>
      <c r="N1348" s="1" t="s">
        <v>91</v>
      </c>
      <c r="O1348" s="1" t="s">
        <v>92</v>
      </c>
      <c r="P1348">
        <v>1</v>
      </c>
      <c r="Q1348" s="1" t="str">
        <f>VLOOKUP([1]!Tabla1[[#This Row],[RENAES]],[2]EESS!$1:$1048576,6,FALSE)</f>
        <v>LORETO</v>
      </c>
      <c r="R1348" s="1" t="str">
        <f>VLOOKUP([1]!Tabla1[[#This Row],[RENAES]],[2]EESS!$1:$1048576,7,FALSE)</f>
        <v>NAUTA</v>
      </c>
      <c r="S1348" s="1" t="str">
        <f>VLOOKUP([1]!Tabla1[[#This Row],[RENAES]],[2]EESS!$1:$1048576,10,FALSE)</f>
        <v>NAUTA</v>
      </c>
      <c r="T1348" s="1" t="s">
        <v>3999</v>
      </c>
      <c r="U1348" s="1" t="s">
        <v>326</v>
      </c>
      <c r="V1348" s="1" t="s">
        <v>91</v>
      </c>
      <c r="W1348" s="57">
        <v>60</v>
      </c>
      <c r="X1348" s="1" t="s">
        <v>324</v>
      </c>
      <c r="Y1348" s="1" t="s">
        <v>96</v>
      </c>
      <c r="Z1348" s="1" t="s">
        <v>99</v>
      </c>
      <c r="AA1348" s="1"/>
      <c r="AB1348" s="1"/>
      <c r="AC1348" s="1"/>
      <c r="AD1348" s="1"/>
      <c r="AE1348" s="1"/>
      <c r="AF1348" s="1"/>
      <c r="AG1348" s="1"/>
      <c r="AH1348" s="1" t="s">
        <v>4220</v>
      </c>
      <c r="AI1348" s="1" t="s">
        <v>326</v>
      </c>
      <c r="AJ1348" s="1" t="s">
        <v>91</v>
      </c>
      <c r="AK1348" s="57">
        <v>7</v>
      </c>
      <c r="AL1348" s="1" t="s">
        <v>339</v>
      </c>
      <c r="AM1348" s="1" t="s">
        <v>88</v>
      </c>
      <c r="AN1348" s="1" t="s">
        <v>129</v>
      </c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 t="s">
        <v>4222</v>
      </c>
      <c r="CF1348" s="1" t="s">
        <v>326</v>
      </c>
      <c r="CG1348" s="1" t="s">
        <v>91</v>
      </c>
      <c r="CH1348" s="1" t="s">
        <v>123</v>
      </c>
      <c r="CI1348" s="1" t="s">
        <v>329</v>
      </c>
      <c r="CJ1348" s="1" t="s">
        <v>107</v>
      </c>
      <c r="CK1348" s="1" t="s">
        <v>90</v>
      </c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864</v>
      </c>
      <c r="B1349" s="1" t="s">
        <v>865</v>
      </c>
      <c r="C1349" s="1" t="s">
        <v>97</v>
      </c>
      <c r="D1349" s="1" t="s">
        <v>3185</v>
      </c>
      <c r="E1349" s="1" t="s">
        <v>1111</v>
      </c>
      <c r="F1349" s="1" t="s">
        <v>90</v>
      </c>
      <c r="G1349" s="1" t="s">
        <v>96</v>
      </c>
      <c r="H1349" s="1" t="s">
        <v>324</v>
      </c>
      <c r="I1349" s="1" t="s">
        <v>96</v>
      </c>
      <c r="J1349" s="1" t="s">
        <v>96</v>
      </c>
      <c r="K1349" s="1">
        <v>16</v>
      </c>
      <c r="L1349" s="1" t="s">
        <v>101</v>
      </c>
      <c r="M1349" s="1" t="s">
        <v>325</v>
      </c>
      <c r="N1349" s="1" t="s">
        <v>91</v>
      </c>
      <c r="O1349" s="1" t="s">
        <v>104</v>
      </c>
      <c r="P1349">
        <v>3</v>
      </c>
      <c r="Q1349" s="1" t="str">
        <f>VLOOKUP([1]!Tabla1[[#This Row],[RENAES]],[2]EESS!$1:$1048576,6,FALSE)</f>
        <v>NO PERTENECE A NINGUNA RED</v>
      </c>
      <c r="R1349" s="1" t="str">
        <f>VLOOKUP([1]!Tabla1[[#This Row],[RENAES]],[2]EESS!$1:$1048576,7,FALSE)</f>
        <v>NO PERTENECE A NINGUNA MICRORED</v>
      </c>
      <c r="S1349" s="1" t="str">
        <f>VLOOKUP([1]!Tabla1[[#This Row],[RENAES]],[2]EESS!$1:$1048576,10,FALSE)</f>
        <v>HOSPITAL IQUITOS "Cesar Garayar Garcia"</v>
      </c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 t="s">
        <v>1214</v>
      </c>
      <c r="CF1349" s="1" t="s">
        <v>326</v>
      </c>
      <c r="CG1349" s="1" t="s">
        <v>91</v>
      </c>
      <c r="CH1349" s="1" t="s">
        <v>123</v>
      </c>
      <c r="CI1349" s="1" t="s">
        <v>3204</v>
      </c>
      <c r="CJ1349" s="1" t="s">
        <v>131</v>
      </c>
      <c r="CK1349" s="1" t="s">
        <v>108</v>
      </c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6784</v>
      </c>
      <c r="B1350" s="1" t="s">
        <v>6785</v>
      </c>
      <c r="C1350" s="1" t="s">
        <v>97</v>
      </c>
      <c r="D1350" s="1" t="s">
        <v>3185</v>
      </c>
      <c r="E1350" s="1" t="s">
        <v>1111</v>
      </c>
      <c r="F1350" s="1" t="s">
        <v>95</v>
      </c>
      <c r="G1350" s="1" t="s">
        <v>107</v>
      </c>
      <c r="H1350" s="1" t="s">
        <v>6782</v>
      </c>
      <c r="I1350" s="1" t="s">
        <v>96</v>
      </c>
      <c r="J1350" s="1" t="s">
        <v>108</v>
      </c>
      <c r="K1350" s="1">
        <v>22</v>
      </c>
      <c r="L1350" s="1" t="s">
        <v>101</v>
      </c>
      <c r="M1350" s="1" t="s">
        <v>325</v>
      </c>
      <c r="N1350" s="1" t="s">
        <v>91</v>
      </c>
      <c r="O1350" s="32"/>
      <c r="P1350">
        <v>212</v>
      </c>
      <c r="Q1350" s="1" t="str">
        <f>VLOOKUP([1]!Tabla1[[#This Row],[RENAES]],[2]EESS!$1:$1048576,6,FALSE)</f>
        <v>LORETO</v>
      </c>
      <c r="R1350" s="1" t="str">
        <f>VLOOKUP([1]!Tabla1[[#This Row],[RENAES]],[2]EESS!$1:$1048576,7,FALSE)</f>
        <v>MAYPUCO</v>
      </c>
      <c r="S1350" s="1" t="str">
        <f>VLOOKUP([1]!Tabla1[[#This Row],[RENAES]],[2]EESS!$1:$1048576,10,FALSE)</f>
        <v>MAYPUCO</v>
      </c>
      <c r="T1350" s="1" t="s">
        <v>6711</v>
      </c>
      <c r="U1350" s="1" t="s">
        <v>326</v>
      </c>
      <c r="V1350" s="1" t="s">
        <v>91</v>
      </c>
      <c r="W1350" s="57">
        <v>5</v>
      </c>
      <c r="X1350" s="1" t="s">
        <v>6782</v>
      </c>
      <c r="Y1350" s="1" t="s">
        <v>96</v>
      </c>
      <c r="Z1350" s="1" t="s">
        <v>108</v>
      </c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8889</v>
      </c>
      <c r="B1351" s="1" t="s">
        <v>8890</v>
      </c>
      <c r="C1351" s="1" t="s">
        <v>97</v>
      </c>
      <c r="D1351" s="1" t="s">
        <v>3185</v>
      </c>
      <c r="E1351" s="1" t="s">
        <v>1111</v>
      </c>
      <c r="F1351" s="1" t="s">
        <v>127</v>
      </c>
      <c r="G1351" s="1" t="s">
        <v>99</v>
      </c>
      <c r="H1351" s="1" t="s">
        <v>183</v>
      </c>
      <c r="I1351" s="1" t="s">
        <v>95</v>
      </c>
      <c r="J1351" s="1" t="s">
        <v>96</v>
      </c>
      <c r="K1351" s="1">
        <v>17</v>
      </c>
      <c r="L1351" s="1" t="s">
        <v>101</v>
      </c>
      <c r="M1351" s="1" t="s">
        <v>325</v>
      </c>
      <c r="N1351" s="1" t="s">
        <v>91</v>
      </c>
      <c r="O1351" s="32"/>
      <c r="P1351">
        <v>125</v>
      </c>
      <c r="Q1351" s="1" t="str">
        <f>VLOOKUP([1]!Tabla1[[#This Row],[RENAES]],[2]EESS!$1:$1048576,6,FALSE)</f>
        <v>MAYNAS PERIFERIE</v>
      </c>
      <c r="R1351" s="1" t="str">
        <f>VLOOKUP([1]!Tabla1[[#This Row],[RENAES]],[2]EESS!$1:$1048576,7,FALSE)</f>
        <v>MAZAN</v>
      </c>
      <c r="S1351" s="1" t="str">
        <f>VLOOKUP([1]!Tabla1[[#This Row],[RENAES]],[2]EESS!$1:$1048576,10,FALSE)</f>
        <v>FRANCISCO DE ORELLANA</v>
      </c>
      <c r="T1351" s="1" t="s">
        <v>8616</v>
      </c>
      <c r="U1351" s="1" t="s">
        <v>326</v>
      </c>
      <c r="V1351" s="1" t="s">
        <v>91</v>
      </c>
      <c r="W1351" s="57">
        <v>1</v>
      </c>
      <c r="X1351" s="1" t="s">
        <v>183</v>
      </c>
      <c r="Y1351" s="1" t="s">
        <v>95</v>
      </c>
      <c r="Z1351" s="1" t="s">
        <v>96</v>
      </c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3859</v>
      </c>
      <c r="B1352" s="1" t="s">
        <v>3860</v>
      </c>
      <c r="C1352" s="1" t="s">
        <v>97</v>
      </c>
      <c r="D1352" s="1" t="s">
        <v>3185</v>
      </c>
      <c r="E1352" s="1" t="s">
        <v>1111</v>
      </c>
      <c r="F1352" s="1" t="s">
        <v>88</v>
      </c>
      <c r="G1352" s="1" t="s">
        <v>131</v>
      </c>
      <c r="H1352" s="1" t="s">
        <v>3849</v>
      </c>
      <c r="I1352" s="1" t="s">
        <v>96</v>
      </c>
      <c r="J1352" s="1" t="s">
        <v>90</v>
      </c>
      <c r="K1352" s="1">
        <v>22</v>
      </c>
      <c r="L1352" s="1" t="s">
        <v>101</v>
      </c>
      <c r="M1352" s="1" t="s">
        <v>325</v>
      </c>
      <c r="N1352" s="1" t="s">
        <v>91</v>
      </c>
      <c r="O1352" s="1" t="s">
        <v>104</v>
      </c>
      <c r="P1352">
        <v>268</v>
      </c>
      <c r="Q1352" s="1" t="str">
        <f>VLOOKUP([1]!Tabla1[[#This Row],[RENAES]],[2]EESS!$1:$1048576,6,FALSE)</f>
        <v>MAYNAS PERIFERIE</v>
      </c>
      <c r="R1352" s="1" t="str">
        <f>VLOOKUP([1]!Tabla1[[#This Row],[RENAES]],[2]EESS!$1:$1048576,7,FALSE)</f>
        <v>MAZAN</v>
      </c>
      <c r="S1352" s="1" t="str">
        <f>VLOOKUP([1]!Tabla1[[#This Row],[RENAES]],[2]EESS!$1:$1048576,10,FALSE)</f>
        <v>FRANCISCO DE ORELLANA</v>
      </c>
      <c r="T1352" s="1" t="s">
        <v>3497</v>
      </c>
      <c r="U1352" s="1" t="s">
        <v>326</v>
      </c>
      <c r="V1352" s="1" t="s">
        <v>91</v>
      </c>
      <c r="W1352" s="57">
        <v>6</v>
      </c>
      <c r="X1352" s="1" t="s">
        <v>3849</v>
      </c>
      <c r="Y1352" s="1" t="s">
        <v>96</v>
      </c>
      <c r="Z1352" s="1" t="s">
        <v>96</v>
      </c>
      <c r="AA1352" s="1" t="s">
        <v>4213</v>
      </c>
      <c r="AB1352" s="1" t="s">
        <v>325</v>
      </c>
      <c r="AC1352" s="1" t="s">
        <v>105</v>
      </c>
      <c r="AD1352" s="1" t="s">
        <v>104</v>
      </c>
      <c r="AE1352" s="1" t="s">
        <v>182</v>
      </c>
      <c r="AF1352" s="1" t="s">
        <v>99</v>
      </c>
      <c r="AG1352" s="1" t="s">
        <v>90</v>
      </c>
      <c r="AH1352" s="1" t="s">
        <v>3497</v>
      </c>
      <c r="AI1352" s="1" t="s">
        <v>326</v>
      </c>
      <c r="AJ1352" s="1" t="s">
        <v>91</v>
      </c>
      <c r="AK1352" s="57">
        <v>1</v>
      </c>
      <c r="AL1352" s="1" t="s">
        <v>3849</v>
      </c>
      <c r="AM1352" s="1" t="s">
        <v>96</v>
      </c>
      <c r="AN1352" s="1" t="s">
        <v>90</v>
      </c>
      <c r="AO1352" s="1"/>
      <c r="AP1352" s="1"/>
      <c r="AQ1352" s="1"/>
      <c r="AR1352" s="1"/>
      <c r="AS1352" s="1"/>
      <c r="AT1352" s="1"/>
      <c r="AU1352" s="1"/>
      <c r="AV1352" s="1" t="s">
        <v>4213</v>
      </c>
      <c r="AW1352" s="1" t="s">
        <v>326</v>
      </c>
      <c r="AX1352" s="1" t="s">
        <v>91</v>
      </c>
      <c r="AY1352" s="57">
        <v>6</v>
      </c>
      <c r="AZ1352" s="1" t="s">
        <v>182</v>
      </c>
      <c r="BA1352" s="1" t="s">
        <v>99</v>
      </c>
      <c r="BB1352" s="1" t="s">
        <v>96</v>
      </c>
      <c r="BC1352" s="1" t="s">
        <v>4213</v>
      </c>
      <c r="BD1352" s="1" t="s">
        <v>326</v>
      </c>
      <c r="BE1352" s="1" t="s">
        <v>91</v>
      </c>
      <c r="BF1352" s="57">
        <v>2</v>
      </c>
      <c r="BG1352" s="1" t="s">
        <v>182</v>
      </c>
      <c r="BH1352" s="1" t="s">
        <v>99</v>
      </c>
      <c r="BI1352" s="1" t="s">
        <v>90</v>
      </c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 t="s">
        <v>4618</v>
      </c>
      <c r="CF1352" s="1" t="s">
        <v>326</v>
      </c>
      <c r="CG1352" s="1" t="s">
        <v>91</v>
      </c>
      <c r="CH1352" s="1" t="s">
        <v>123</v>
      </c>
      <c r="CI1352" s="1" t="s">
        <v>182</v>
      </c>
      <c r="CJ1352" s="1" t="s">
        <v>88</v>
      </c>
      <c r="CK1352" s="1" t="s">
        <v>88</v>
      </c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6411</v>
      </c>
      <c r="B1353" s="1" t="s">
        <v>7412</v>
      </c>
      <c r="C1353" s="1" t="s">
        <v>97</v>
      </c>
      <c r="D1353" s="1" t="s">
        <v>3185</v>
      </c>
      <c r="E1353" s="1" t="s">
        <v>1111</v>
      </c>
      <c r="F1353" s="1" t="s">
        <v>95</v>
      </c>
      <c r="G1353" s="1" t="s">
        <v>169</v>
      </c>
      <c r="H1353" s="1" t="s">
        <v>108</v>
      </c>
      <c r="I1353" s="1" t="s">
        <v>142</v>
      </c>
      <c r="J1353" s="1" t="s">
        <v>95</v>
      </c>
      <c r="K1353" s="1">
        <v>17</v>
      </c>
      <c r="L1353" s="1" t="s">
        <v>101</v>
      </c>
      <c r="M1353" s="1" t="s">
        <v>325</v>
      </c>
      <c r="N1353" s="1" t="s">
        <v>91</v>
      </c>
      <c r="O1353" s="1" t="s">
        <v>104</v>
      </c>
      <c r="P1353">
        <v>185</v>
      </c>
      <c r="Q1353" s="1" t="str">
        <f>VLOOKUP([1]!Tabla1[[#This Row],[RENAES]],[2]EESS!$1:$1048576,6,FALSE)</f>
        <v>REQUENA</v>
      </c>
      <c r="R1353" s="1" t="str">
        <f>VLOOKUP([1]!Tabla1[[#This Row],[RENAES]],[2]EESS!$1:$1048576,7,FALSE)</f>
        <v>BRETAÑA</v>
      </c>
      <c r="S1353" s="1" t="str">
        <f>VLOOKUP([1]!Tabla1[[#This Row],[RENAES]],[2]EESS!$1:$1048576,10,FALSE)</f>
        <v>OBRERO</v>
      </c>
      <c r="T1353" s="1" t="s">
        <v>7290</v>
      </c>
      <c r="U1353" s="1" t="s">
        <v>326</v>
      </c>
      <c r="V1353" s="1" t="s">
        <v>91</v>
      </c>
      <c r="W1353" s="57">
        <v>1</v>
      </c>
      <c r="X1353" s="1" t="s">
        <v>108</v>
      </c>
      <c r="Y1353" s="1" t="s">
        <v>142</v>
      </c>
      <c r="Z1353" s="1" t="s">
        <v>95</v>
      </c>
      <c r="AA1353" s="1"/>
      <c r="AB1353" s="1"/>
      <c r="AC1353" s="1"/>
      <c r="AD1353" s="1"/>
      <c r="AE1353" s="1"/>
      <c r="AF1353" s="1"/>
      <c r="AG1353" s="1"/>
      <c r="AH1353" s="1" t="s">
        <v>7720</v>
      </c>
      <c r="AI1353" s="1" t="s">
        <v>326</v>
      </c>
      <c r="AJ1353" s="1" t="s">
        <v>91</v>
      </c>
      <c r="AK1353" s="57">
        <v>6</v>
      </c>
      <c r="AL1353" s="1" t="s">
        <v>5379</v>
      </c>
      <c r="AM1353" s="1" t="s">
        <v>111</v>
      </c>
      <c r="AN1353" s="1" t="s">
        <v>119</v>
      </c>
      <c r="AO1353" s="1"/>
      <c r="AP1353" s="1"/>
      <c r="AQ1353" s="1"/>
      <c r="AR1353" s="1"/>
      <c r="AS1353" s="1"/>
      <c r="AT1353" s="1"/>
      <c r="AU1353" s="1"/>
      <c r="AV1353" s="1" t="s">
        <v>8237</v>
      </c>
      <c r="AW1353" s="1" t="s">
        <v>326</v>
      </c>
      <c r="AX1353" s="1" t="s">
        <v>91</v>
      </c>
      <c r="AY1353" s="57">
        <v>7</v>
      </c>
      <c r="AZ1353" s="1" t="s">
        <v>108</v>
      </c>
      <c r="BA1353" s="1" t="s">
        <v>131</v>
      </c>
      <c r="BB1353" s="1" t="s">
        <v>88</v>
      </c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 t="s">
        <v>9551</v>
      </c>
      <c r="CM1353" s="1" t="s">
        <v>325</v>
      </c>
      <c r="CN1353" s="1" t="s">
        <v>105</v>
      </c>
      <c r="CO1353" s="1" t="s">
        <v>130</v>
      </c>
      <c r="CP1353" s="1" t="s">
        <v>5379</v>
      </c>
      <c r="CQ1353" s="1" t="s">
        <v>88</v>
      </c>
      <c r="CR1353" s="1" t="s">
        <v>106</v>
      </c>
    </row>
    <row r="1354" spans="1:96" x14ac:dyDescent="0.3">
      <c r="A1354" s="1" t="s">
        <v>503</v>
      </c>
      <c r="B1354" s="1" t="s">
        <v>5437</v>
      </c>
      <c r="C1354" s="1" t="s">
        <v>97</v>
      </c>
      <c r="D1354" s="1" t="s">
        <v>165</v>
      </c>
      <c r="E1354" s="1" t="s">
        <v>1111</v>
      </c>
      <c r="F1354" s="1" t="s">
        <v>99</v>
      </c>
      <c r="G1354" s="1" t="s">
        <v>142</v>
      </c>
      <c r="H1354" s="1" t="s">
        <v>159</v>
      </c>
      <c r="I1354" s="1" t="s">
        <v>90</v>
      </c>
      <c r="J1354" s="1" t="s">
        <v>96</v>
      </c>
      <c r="K1354" s="1">
        <v>17</v>
      </c>
      <c r="L1354" s="1" t="s">
        <v>101</v>
      </c>
      <c r="M1354" s="1" t="s">
        <v>325</v>
      </c>
      <c r="N1354" s="1" t="s">
        <v>91</v>
      </c>
      <c r="O1354" s="32"/>
      <c r="P1354">
        <v>7413</v>
      </c>
      <c r="Q1354" s="1" t="str">
        <f>VLOOKUP([1]!Tabla1[[#This Row],[RENAES]],[2]EESS!$1:$1048576,6,FALSE)</f>
        <v>ALTO AMAZONAS</v>
      </c>
      <c r="R1354" s="1" t="str">
        <f>VLOOKUP([1]!Tabla1[[#This Row],[RENAES]],[2]EESS!$1:$1048576,7,FALSE)</f>
        <v>YURIMAGUAS</v>
      </c>
      <c r="S1354" s="1" t="str">
        <f>VLOOKUP([1]!Tabla1[[#This Row],[RENAES]],[2]EESS!$1:$1048576,10,FALSE)</f>
        <v>LA LOMA (EJE DE M.R.)</v>
      </c>
      <c r="T1354" s="1" t="s">
        <v>6933</v>
      </c>
      <c r="U1354" s="1" t="s">
        <v>326</v>
      </c>
      <c r="V1354" s="1" t="s">
        <v>91</v>
      </c>
      <c r="W1354" s="57">
        <v>1</v>
      </c>
      <c r="X1354" s="1" t="s">
        <v>2891</v>
      </c>
      <c r="Y1354" s="1" t="s">
        <v>96</v>
      </c>
      <c r="Z1354" s="1" t="s">
        <v>99</v>
      </c>
      <c r="AA1354" s="1"/>
      <c r="AB1354" s="1"/>
      <c r="AC1354" s="1"/>
      <c r="AD1354" s="1"/>
      <c r="AE1354" s="1"/>
      <c r="AF1354" s="1"/>
      <c r="AG1354" s="1"/>
      <c r="AH1354" s="1" t="s">
        <v>7673</v>
      </c>
      <c r="AI1354" s="1" t="s">
        <v>326</v>
      </c>
      <c r="AJ1354" s="1" t="s">
        <v>91</v>
      </c>
      <c r="AK1354" s="57">
        <v>2</v>
      </c>
      <c r="AL1354" s="1" t="s">
        <v>4075</v>
      </c>
      <c r="AM1354" s="1" t="s">
        <v>96</v>
      </c>
      <c r="AN1354" s="1" t="s">
        <v>88</v>
      </c>
      <c r="AO1354" s="1"/>
      <c r="AP1354" s="1"/>
      <c r="AQ1354" s="1"/>
      <c r="AR1354" s="1"/>
      <c r="AS1354" s="1"/>
      <c r="AT1354" s="1"/>
      <c r="AU1354" s="1"/>
      <c r="AV1354" s="1" t="s">
        <v>9020</v>
      </c>
      <c r="AW1354" s="1" t="s">
        <v>326</v>
      </c>
      <c r="AX1354" s="1" t="s">
        <v>91</v>
      </c>
      <c r="AY1354" s="57">
        <v>3</v>
      </c>
      <c r="AZ1354" s="1" t="s">
        <v>141</v>
      </c>
      <c r="BA1354" s="1" t="s">
        <v>90</v>
      </c>
      <c r="BB1354" s="1" t="s">
        <v>107</v>
      </c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9638</v>
      </c>
      <c r="B1355" s="1" t="s">
        <v>9639</v>
      </c>
      <c r="C1355" s="1" t="s">
        <v>97</v>
      </c>
      <c r="D1355" s="1" t="s">
        <v>3185</v>
      </c>
      <c r="E1355" s="1" t="s">
        <v>1111</v>
      </c>
      <c r="F1355" s="1" t="s">
        <v>109</v>
      </c>
      <c r="G1355" s="1" t="s">
        <v>88</v>
      </c>
      <c r="H1355" s="1" t="s">
        <v>327</v>
      </c>
      <c r="I1355" s="1" t="s">
        <v>90</v>
      </c>
      <c r="J1355" s="1" t="s">
        <v>102</v>
      </c>
      <c r="K1355" s="1">
        <v>29</v>
      </c>
      <c r="L1355" s="1" t="s">
        <v>101</v>
      </c>
      <c r="M1355" s="1" t="s">
        <v>325</v>
      </c>
      <c r="N1355" s="1" t="s">
        <v>91</v>
      </c>
      <c r="O1355" s="1" t="s">
        <v>104</v>
      </c>
      <c r="P1355">
        <v>187</v>
      </c>
      <c r="Q1355" s="1" t="str">
        <f>VLOOKUP([1]!Tabla1[[#This Row],[RENAES]],[2]EESS!$1:$1048576,6,FALSE)</f>
        <v>RAMON CASTILLA</v>
      </c>
      <c r="R1355" s="1" t="str">
        <f>VLOOKUP([1]!Tabla1[[#This Row],[RENAES]],[2]EESS!$1:$1048576,7,FALSE)</f>
        <v>CABALLO COCHA</v>
      </c>
      <c r="S1355" s="1" t="str">
        <f>VLOOKUP([1]!Tabla1[[#This Row],[RENAES]],[2]EESS!$1:$1048576,10,FALSE)</f>
        <v>CABALLOCOCHA</v>
      </c>
      <c r="T1355" s="1" t="s">
        <v>9567</v>
      </c>
      <c r="U1355" s="1" t="s">
        <v>326</v>
      </c>
      <c r="V1355" s="1" t="s">
        <v>91</v>
      </c>
      <c r="W1355" s="57">
        <v>1</v>
      </c>
      <c r="X1355" s="1" t="s">
        <v>327</v>
      </c>
      <c r="Y1355" s="1" t="s">
        <v>90</v>
      </c>
      <c r="Z1355" s="1" t="s">
        <v>102</v>
      </c>
      <c r="AA1355" s="1"/>
      <c r="AB1355" s="1"/>
      <c r="AC1355" s="1"/>
      <c r="AD1355" s="1"/>
      <c r="AE1355" s="1"/>
      <c r="AF1355" s="1"/>
      <c r="AG1355" s="1"/>
      <c r="AH1355" s="1" t="s">
        <v>9567</v>
      </c>
      <c r="AI1355" s="1" t="s">
        <v>326</v>
      </c>
      <c r="AJ1355" s="1" t="s">
        <v>91</v>
      </c>
      <c r="AK1355" s="57">
        <v>60</v>
      </c>
      <c r="AL1355" s="1" t="s">
        <v>327</v>
      </c>
      <c r="AM1355" s="1" t="s">
        <v>90</v>
      </c>
      <c r="AN1355" s="1" t="s">
        <v>102</v>
      </c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6245</v>
      </c>
      <c r="B1356" s="1" t="s">
        <v>6246</v>
      </c>
      <c r="C1356" s="1" t="s">
        <v>97</v>
      </c>
      <c r="D1356" s="1" t="s">
        <v>3185</v>
      </c>
      <c r="E1356" s="1" t="s">
        <v>1111</v>
      </c>
      <c r="F1356" s="1" t="s">
        <v>102</v>
      </c>
      <c r="G1356" s="1" t="s">
        <v>116</v>
      </c>
      <c r="H1356" s="1" t="s">
        <v>324</v>
      </c>
      <c r="I1356" s="1" t="s">
        <v>127</v>
      </c>
      <c r="J1356" s="1" t="s">
        <v>122</v>
      </c>
      <c r="K1356" s="1">
        <v>27</v>
      </c>
      <c r="L1356" s="1" t="s">
        <v>101</v>
      </c>
      <c r="M1356" s="1" t="s">
        <v>325</v>
      </c>
      <c r="N1356" s="1" t="s">
        <v>91</v>
      </c>
      <c r="O1356" s="1" t="s">
        <v>92</v>
      </c>
      <c r="P1356">
        <v>3</v>
      </c>
      <c r="Q1356" s="1" t="str">
        <f>VLOOKUP([1]!Tabla1[[#This Row],[RENAES]],[2]EESS!$1:$1048576,6,FALSE)</f>
        <v>RAMON CASTILLA</v>
      </c>
      <c r="R1356" s="1" t="str">
        <f>VLOOKUP([1]!Tabla1[[#This Row],[RENAES]],[2]EESS!$1:$1048576,7,FALSE)</f>
        <v>ISLANDIA</v>
      </c>
      <c r="S1356" s="1" t="str">
        <f>VLOOKUP([1]!Tabla1[[#This Row],[RENAES]],[2]EESS!$1:$1048576,10,FALSE)</f>
        <v>SANTA ROSA De Ramon Castilla</v>
      </c>
      <c r="T1356" s="1" t="s">
        <v>6247</v>
      </c>
      <c r="U1356" s="1" t="s">
        <v>326</v>
      </c>
      <c r="V1356" s="1" t="s">
        <v>91</v>
      </c>
      <c r="W1356" s="57">
        <v>6</v>
      </c>
      <c r="X1356" s="1" t="s">
        <v>328</v>
      </c>
      <c r="Y1356" s="1" t="s">
        <v>102</v>
      </c>
      <c r="Z1356" s="1" t="s">
        <v>121</v>
      </c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7772</v>
      </c>
      <c r="B1357" s="1" t="s">
        <v>7773</v>
      </c>
      <c r="C1357" s="1" t="s">
        <v>97</v>
      </c>
      <c r="D1357" s="1" t="s">
        <v>3185</v>
      </c>
      <c r="E1357" s="1" t="s">
        <v>1111</v>
      </c>
      <c r="F1357" s="1" t="s">
        <v>119</v>
      </c>
      <c r="G1357" s="1" t="s">
        <v>142</v>
      </c>
      <c r="H1357" s="1" t="s">
        <v>327</v>
      </c>
      <c r="I1357" s="1" t="s">
        <v>90</v>
      </c>
      <c r="J1357" s="1" t="s">
        <v>102</v>
      </c>
      <c r="K1357" s="1">
        <v>21</v>
      </c>
      <c r="L1357" s="1" t="s">
        <v>101</v>
      </c>
      <c r="M1357" s="1" t="s">
        <v>325</v>
      </c>
      <c r="N1357" s="1" t="s">
        <v>91</v>
      </c>
      <c r="O1357" s="1" t="s">
        <v>104</v>
      </c>
      <c r="P1357">
        <v>187</v>
      </c>
      <c r="Q1357" s="1" t="str">
        <f>VLOOKUP([1]!Tabla1[[#This Row],[RENAES]],[2]EESS!$1:$1048576,6,FALSE)</f>
        <v>UCAYALI</v>
      </c>
      <c r="R1357" s="1" t="str">
        <f>VLOOKUP([1]!Tabla1[[#This Row],[RENAES]],[2]EESS!$1:$1048576,7,FALSE)</f>
        <v>SARAYACU</v>
      </c>
      <c r="S1357" s="1" t="str">
        <f>VLOOKUP([1]!Tabla1[[#This Row],[RENAES]],[2]EESS!$1:$1048576,10,FALSE)</f>
        <v>PUCAPANGA</v>
      </c>
      <c r="T1357" s="1" t="s">
        <v>7669</v>
      </c>
      <c r="U1357" s="1" t="s">
        <v>326</v>
      </c>
      <c r="V1357" s="1" t="s">
        <v>91</v>
      </c>
      <c r="W1357" s="57">
        <v>1</v>
      </c>
      <c r="X1357" s="1" t="s">
        <v>327</v>
      </c>
      <c r="Y1357" s="1" t="s">
        <v>90</v>
      </c>
      <c r="Z1357" s="1" t="s">
        <v>102</v>
      </c>
      <c r="AA1357" s="1" t="s">
        <v>8859</v>
      </c>
      <c r="AB1357" s="1" t="s">
        <v>325</v>
      </c>
      <c r="AC1357" s="1" t="s">
        <v>105</v>
      </c>
      <c r="AD1357" s="1" t="s">
        <v>104</v>
      </c>
      <c r="AE1357" s="1" t="s">
        <v>327</v>
      </c>
      <c r="AF1357" s="1" t="s">
        <v>88</v>
      </c>
      <c r="AG1357" s="1" t="s">
        <v>119</v>
      </c>
      <c r="AH1357" s="1" t="s">
        <v>7669</v>
      </c>
      <c r="AI1357" s="1" t="s">
        <v>326</v>
      </c>
      <c r="AJ1357" s="1" t="s">
        <v>91</v>
      </c>
      <c r="AK1357" s="57">
        <v>30</v>
      </c>
      <c r="AL1357" s="1" t="s">
        <v>327</v>
      </c>
      <c r="AM1357" s="1" t="s">
        <v>90</v>
      </c>
      <c r="AN1357" s="1" t="s">
        <v>102</v>
      </c>
      <c r="AO1357" s="1"/>
      <c r="AP1357" s="1"/>
      <c r="AQ1357" s="1"/>
      <c r="AR1357" s="1"/>
      <c r="AS1357" s="1"/>
      <c r="AT1357" s="1"/>
      <c r="AU1357" s="1"/>
      <c r="AV1357" s="1" t="s">
        <v>8859</v>
      </c>
      <c r="AW1357" s="1" t="s">
        <v>326</v>
      </c>
      <c r="AX1357" s="1" t="s">
        <v>91</v>
      </c>
      <c r="AY1357" s="57">
        <v>2</v>
      </c>
      <c r="AZ1357" s="1" t="s">
        <v>327</v>
      </c>
      <c r="BA1357" s="1" t="s">
        <v>88</v>
      </c>
      <c r="BB1357" s="1" t="s">
        <v>119</v>
      </c>
      <c r="BC1357" s="1" t="s">
        <v>8859</v>
      </c>
      <c r="BD1357" s="1" t="s">
        <v>326</v>
      </c>
      <c r="BE1357" s="1" t="s">
        <v>91</v>
      </c>
      <c r="BF1357" s="57">
        <v>60</v>
      </c>
      <c r="BG1357" s="1" t="s">
        <v>327</v>
      </c>
      <c r="BH1357" s="1" t="s">
        <v>88</v>
      </c>
      <c r="BI1357" s="1" t="s">
        <v>119</v>
      </c>
      <c r="BJ1357" s="1" t="s">
        <v>10006</v>
      </c>
      <c r="BK1357" s="1" t="s">
        <v>326</v>
      </c>
      <c r="BL1357" s="1" t="s">
        <v>91</v>
      </c>
      <c r="BM1357" s="57">
        <v>3</v>
      </c>
      <c r="BN1357" s="1" t="s">
        <v>327</v>
      </c>
      <c r="BO1357" s="1" t="s">
        <v>99</v>
      </c>
      <c r="BP1357" s="1" t="s">
        <v>121</v>
      </c>
      <c r="BQ1357" s="1" t="s">
        <v>10006</v>
      </c>
      <c r="BR1357" s="1" t="s">
        <v>326</v>
      </c>
      <c r="BS1357" s="1" t="s">
        <v>91</v>
      </c>
      <c r="BT1357" s="57">
        <v>60</v>
      </c>
      <c r="BU1357" s="1" t="s">
        <v>327</v>
      </c>
      <c r="BV1357" s="1" t="s">
        <v>99</v>
      </c>
      <c r="BW1357" s="1" t="s">
        <v>121</v>
      </c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4364</v>
      </c>
      <c r="B1358" s="1" t="s">
        <v>4365</v>
      </c>
      <c r="C1358" s="1" t="s">
        <v>97</v>
      </c>
      <c r="D1358" s="1" t="s">
        <v>3185</v>
      </c>
      <c r="E1358" s="1" t="s">
        <v>1111</v>
      </c>
      <c r="F1358" s="1" t="s">
        <v>99</v>
      </c>
      <c r="G1358" s="1" t="s">
        <v>127</v>
      </c>
      <c r="H1358" s="1" t="s">
        <v>324</v>
      </c>
      <c r="I1358" s="1" t="s">
        <v>96</v>
      </c>
      <c r="J1358" s="1" t="s">
        <v>118</v>
      </c>
      <c r="K1358" s="1">
        <v>17</v>
      </c>
      <c r="L1358" s="1" t="s">
        <v>101</v>
      </c>
      <c r="M1358" s="1" t="s">
        <v>325</v>
      </c>
      <c r="N1358" s="1" t="s">
        <v>91</v>
      </c>
      <c r="O1358" s="1" t="s">
        <v>92</v>
      </c>
      <c r="P1358">
        <v>1</v>
      </c>
      <c r="Q1358" s="1" t="str">
        <f>VLOOKUP([1]!Tabla1[[#This Row],[RENAES]],[2]EESS!$1:$1048576,6,FALSE)</f>
        <v>UCAYALI</v>
      </c>
      <c r="R1358" s="1" t="str">
        <f>VLOOKUP([1]!Tabla1[[#This Row],[RENAES]],[2]EESS!$1:$1048576,7,FALSE)</f>
        <v>SARAYACU</v>
      </c>
      <c r="S1358" s="1" t="str">
        <f>VLOOKUP([1]!Tabla1[[#This Row],[RENAES]],[2]EESS!$1:$1048576,10,FALSE)</f>
        <v>JUANCITO De Sarayacu</v>
      </c>
      <c r="T1358" s="1" t="s">
        <v>4217</v>
      </c>
      <c r="U1358" s="1" t="s">
        <v>326</v>
      </c>
      <c r="V1358" s="1" t="s">
        <v>91</v>
      </c>
      <c r="W1358" s="57">
        <v>60</v>
      </c>
      <c r="X1358" s="1" t="s">
        <v>324</v>
      </c>
      <c r="Y1358" s="1" t="s">
        <v>96</v>
      </c>
      <c r="Z1358" s="1" t="s">
        <v>118</v>
      </c>
      <c r="AA1358" s="1"/>
      <c r="AB1358" s="1"/>
      <c r="AC1358" s="1"/>
      <c r="AD1358" s="1"/>
      <c r="AE1358" s="1"/>
      <c r="AF1358" s="1"/>
      <c r="AG1358" s="1"/>
      <c r="AH1358" s="1" t="s">
        <v>4223</v>
      </c>
      <c r="AI1358" s="1" t="s">
        <v>326</v>
      </c>
      <c r="AJ1358" s="1" t="s">
        <v>91</v>
      </c>
      <c r="AK1358" s="57">
        <v>6</v>
      </c>
      <c r="AL1358" s="1" t="s">
        <v>180</v>
      </c>
      <c r="AM1358" s="1" t="s">
        <v>118</v>
      </c>
      <c r="AN1358" s="1" t="s">
        <v>99</v>
      </c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659</v>
      </c>
      <c r="B1359" s="1" t="s">
        <v>1048</v>
      </c>
      <c r="C1359" s="1" t="s">
        <v>97</v>
      </c>
      <c r="D1359" s="1" t="s">
        <v>3185</v>
      </c>
      <c r="E1359" s="1" t="s">
        <v>1111</v>
      </c>
      <c r="F1359" s="1" t="s">
        <v>96</v>
      </c>
      <c r="G1359" s="1" t="s">
        <v>121</v>
      </c>
      <c r="H1359" s="1" t="s">
        <v>1121</v>
      </c>
      <c r="I1359" s="1" t="s">
        <v>119</v>
      </c>
      <c r="J1359" s="1" t="s">
        <v>111</v>
      </c>
      <c r="K1359" s="1">
        <v>22</v>
      </c>
      <c r="L1359" s="1" t="s">
        <v>101</v>
      </c>
      <c r="M1359" s="1" t="s">
        <v>325</v>
      </c>
      <c r="N1359" s="1" t="s">
        <v>105</v>
      </c>
      <c r="O1359" s="1" t="s">
        <v>104</v>
      </c>
      <c r="P1359">
        <v>51</v>
      </c>
      <c r="Q1359" s="1" t="str">
        <f>VLOOKUP([1]!Tabla1[[#This Row],[RENAES]],[2]EESS!$1:$1048576,6,FALSE)</f>
        <v>REQUENA</v>
      </c>
      <c r="R1359" s="1" t="str">
        <f>VLOOKUP([1]!Tabla1[[#This Row],[RENAES]],[2]EESS!$1:$1048576,7,FALSE)</f>
        <v>REQUENA</v>
      </c>
      <c r="S1359" s="1" t="str">
        <f>VLOOKUP([1]!Tabla1[[#This Row],[RENAES]],[2]EESS!$1:$1048576,10,FALSE)</f>
        <v>REQUENA</v>
      </c>
      <c r="T1359" s="1" t="s">
        <v>1178</v>
      </c>
      <c r="U1359" s="1" t="s">
        <v>326</v>
      </c>
      <c r="V1359" s="1" t="s">
        <v>91</v>
      </c>
      <c r="W1359" s="57">
        <v>2</v>
      </c>
      <c r="X1359" s="1" t="s">
        <v>1121</v>
      </c>
      <c r="Y1359" s="1" t="s">
        <v>119</v>
      </c>
      <c r="Z1359" s="1" t="s">
        <v>111</v>
      </c>
      <c r="AA1359" s="1" t="s">
        <v>2521</v>
      </c>
      <c r="AB1359" s="1" t="s">
        <v>325</v>
      </c>
      <c r="AC1359" s="1" t="s">
        <v>105</v>
      </c>
      <c r="AD1359" s="1" t="s">
        <v>92</v>
      </c>
      <c r="AE1359" s="1" t="s">
        <v>1737</v>
      </c>
      <c r="AF1359" s="1" t="s">
        <v>95</v>
      </c>
      <c r="AG1359" s="1" t="s">
        <v>100</v>
      </c>
      <c r="AH1359" s="1" t="s">
        <v>2521</v>
      </c>
      <c r="AI1359" s="1" t="s">
        <v>326</v>
      </c>
      <c r="AJ1359" s="1" t="s">
        <v>91</v>
      </c>
      <c r="AK1359" s="57">
        <v>5</v>
      </c>
      <c r="AL1359" s="1" t="s">
        <v>1737</v>
      </c>
      <c r="AM1359" s="1" t="s">
        <v>95</v>
      </c>
      <c r="AN1359" s="1" t="s">
        <v>100</v>
      </c>
      <c r="AO1359" s="1" t="s">
        <v>3524</v>
      </c>
      <c r="AP1359" s="1" t="s">
        <v>325</v>
      </c>
      <c r="AQ1359" s="1" t="s">
        <v>105</v>
      </c>
      <c r="AR1359" s="1" t="s">
        <v>92</v>
      </c>
      <c r="AS1359" s="1" t="s">
        <v>2960</v>
      </c>
      <c r="AT1359" s="1" t="s">
        <v>107</v>
      </c>
      <c r="AU1359" s="1" t="s">
        <v>119</v>
      </c>
      <c r="AV1359" s="1" t="s">
        <v>3524</v>
      </c>
      <c r="AW1359" s="1" t="s">
        <v>326</v>
      </c>
      <c r="AX1359" s="1" t="s">
        <v>91</v>
      </c>
      <c r="AY1359" s="57">
        <v>6</v>
      </c>
      <c r="AZ1359" s="1" t="s">
        <v>2960</v>
      </c>
      <c r="BA1359" s="1" t="s">
        <v>107</v>
      </c>
      <c r="BB1359" s="1" t="s">
        <v>119</v>
      </c>
      <c r="BC1359" s="1" t="s">
        <v>5332</v>
      </c>
      <c r="BD1359" s="1" t="s">
        <v>326</v>
      </c>
      <c r="BE1359" s="1" t="s">
        <v>91</v>
      </c>
      <c r="BF1359" s="57">
        <v>30</v>
      </c>
      <c r="BG1359" s="1" t="s">
        <v>324</v>
      </c>
      <c r="BH1359" s="1" t="s">
        <v>90</v>
      </c>
      <c r="BI1359" s="1" t="s">
        <v>119</v>
      </c>
      <c r="BJ1359" s="1" t="s">
        <v>5347</v>
      </c>
      <c r="BK1359" s="1" t="s">
        <v>326</v>
      </c>
      <c r="BL1359" s="1" t="s">
        <v>91</v>
      </c>
      <c r="BM1359" s="2" t="s">
        <v>267</v>
      </c>
      <c r="BN1359" s="1" t="s">
        <v>2291</v>
      </c>
      <c r="BO1359" s="1" t="s">
        <v>96</v>
      </c>
      <c r="BP1359" s="1" t="s">
        <v>111</v>
      </c>
      <c r="BQ1359" s="1"/>
      <c r="BR1359" s="1"/>
      <c r="BS1359" s="1"/>
      <c r="BT1359" s="1"/>
      <c r="BU1359" s="1"/>
      <c r="BV1359" s="1"/>
      <c r="BW1359" s="1"/>
      <c r="BX1359" s="1" t="s">
        <v>4622</v>
      </c>
      <c r="BY1359" s="1" t="s">
        <v>325</v>
      </c>
      <c r="BZ1359" s="1" t="s">
        <v>91</v>
      </c>
      <c r="CA1359" s="1" t="s">
        <v>104</v>
      </c>
      <c r="CB1359" s="1" t="s">
        <v>2524</v>
      </c>
      <c r="CC1359" s="1" t="s">
        <v>108</v>
      </c>
      <c r="CD1359" s="1" t="s">
        <v>95</v>
      </c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4796</v>
      </c>
      <c r="B1360" s="1" t="s">
        <v>8891</v>
      </c>
      <c r="C1360" s="1" t="s">
        <v>97</v>
      </c>
      <c r="D1360" s="1" t="s">
        <v>3185</v>
      </c>
      <c r="E1360" s="1" t="s">
        <v>1111</v>
      </c>
      <c r="F1360" s="1" t="s">
        <v>127</v>
      </c>
      <c r="G1360" s="1" t="s">
        <v>142</v>
      </c>
      <c r="H1360" s="1" t="s">
        <v>2803</v>
      </c>
      <c r="I1360" s="1" t="s">
        <v>99</v>
      </c>
      <c r="J1360" s="1" t="s">
        <v>119</v>
      </c>
      <c r="K1360" s="1">
        <v>17</v>
      </c>
      <c r="L1360" s="1" t="s">
        <v>101</v>
      </c>
      <c r="M1360" s="1" t="s">
        <v>325</v>
      </c>
      <c r="N1360" s="1" t="s">
        <v>105</v>
      </c>
      <c r="O1360" s="1" t="s">
        <v>104</v>
      </c>
      <c r="P1360">
        <v>91</v>
      </c>
      <c r="Q1360" s="1" t="str">
        <f>VLOOKUP([1]!Tabla1[[#This Row],[RENAES]],[2]EESS!$1:$1048576,6,FALSE)</f>
        <v>MAYNAS PERIFERIE</v>
      </c>
      <c r="R1360" s="1" t="str">
        <f>VLOOKUP([1]!Tabla1[[#This Row],[RENAES]],[2]EESS!$1:$1048576,7,FALSE)</f>
        <v>SANTA CLOTILDE</v>
      </c>
      <c r="S1360" s="1" t="str">
        <f>VLOOKUP([1]!Tabla1[[#This Row],[RENAES]],[2]EESS!$1:$1048576,10,FALSE)</f>
        <v>RUMI TUNI</v>
      </c>
      <c r="T1360" s="1" t="s">
        <v>8859</v>
      </c>
      <c r="U1360" s="1" t="s">
        <v>326</v>
      </c>
      <c r="V1360" s="1" t="s">
        <v>91</v>
      </c>
      <c r="W1360" s="57">
        <v>2</v>
      </c>
      <c r="X1360" s="1" t="s">
        <v>2803</v>
      </c>
      <c r="Y1360" s="1" t="s">
        <v>99</v>
      </c>
      <c r="Z1360" s="1" t="s">
        <v>119</v>
      </c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4946</v>
      </c>
      <c r="B1361" s="1" t="s">
        <v>4947</v>
      </c>
      <c r="C1361" s="1" t="s">
        <v>97</v>
      </c>
      <c r="D1361" s="1" t="s">
        <v>3185</v>
      </c>
      <c r="E1361" s="1" t="s">
        <v>1111</v>
      </c>
      <c r="F1361" s="1" t="s">
        <v>88</v>
      </c>
      <c r="G1361" s="1" t="s">
        <v>89</v>
      </c>
      <c r="H1361" s="1" t="s">
        <v>324</v>
      </c>
      <c r="I1361" s="1" t="s">
        <v>4948</v>
      </c>
      <c r="J1361" s="1" t="s">
        <v>96</v>
      </c>
      <c r="K1361" s="1">
        <v>24</v>
      </c>
      <c r="L1361" s="1" t="s">
        <v>101</v>
      </c>
      <c r="M1361" s="1" t="s">
        <v>325</v>
      </c>
      <c r="N1361" s="1" t="s">
        <v>91</v>
      </c>
      <c r="O1361" s="1" t="s">
        <v>104</v>
      </c>
      <c r="P1361">
        <v>1</v>
      </c>
      <c r="Q1361" s="1" t="str">
        <f>VLOOKUP([1]!Tabla1[[#This Row],[RENAES]],[2]EESS!$1:$1048576,6,FALSE)</f>
        <v>NO PERTENECE A NINGUNA RED</v>
      </c>
      <c r="R1361" s="1" t="str">
        <f>VLOOKUP([1]!Tabla1[[#This Row],[RENAES]],[2]EESS!$1:$1048576,7,FALSE)</f>
        <v>NO PERTENECE A NINGUNA MICRORED</v>
      </c>
      <c r="S1361" s="1" t="str">
        <f>VLOOKUP([1]!Tabla1[[#This Row],[RENAES]],[2]EESS!$1:$1048576,10,FALSE)</f>
        <v>HOSPITAL IQUITOS "Cesar Garayar Garcia"</v>
      </c>
      <c r="T1361" s="1" t="s">
        <v>4821</v>
      </c>
      <c r="U1361" s="1" t="s">
        <v>326</v>
      </c>
      <c r="V1361" s="1" t="s">
        <v>91</v>
      </c>
      <c r="W1361" s="57">
        <v>60</v>
      </c>
      <c r="X1361" s="1" t="s">
        <v>324</v>
      </c>
      <c r="Y1361" s="1" t="s">
        <v>4948</v>
      </c>
      <c r="Z1361" s="1" t="s">
        <v>96</v>
      </c>
      <c r="AA1361" s="1"/>
      <c r="AB1361" s="1"/>
      <c r="AC1361" s="1"/>
      <c r="AD1361" s="1"/>
      <c r="AE1361" s="1"/>
      <c r="AF1361" s="1"/>
      <c r="AG1361" s="1"/>
      <c r="AH1361" s="1" t="s">
        <v>4814</v>
      </c>
      <c r="AI1361" s="1" t="s">
        <v>326</v>
      </c>
      <c r="AJ1361" s="1" t="s">
        <v>91</v>
      </c>
      <c r="AK1361" s="57">
        <v>2</v>
      </c>
      <c r="AL1361" s="1" t="s">
        <v>100</v>
      </c>
      <c r="AM1361" s="1" t="s">
        <v>90</v>
      </c>
      <c r="AN1361" s="1" t="s">
        <v>96</v>
      </c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5995</v>
      </c>
      <c r="B1362" s="1" t="s">
        <v>5996</v>
      </c>
      <c r="C1362" s="1" t="s">
        <v>97</v>
      </c>
      <c r="D1362" s="1" t="s">
        <v>3185</v>
      </c>
      <c r="E1362" s="1" t="s">
        <v>1111</v>
      </c>
      <c r="F1362" s="1" t="s">
        <v>99</v>
      </c>
      <c r="G1362" s="1" t="s">
        <v>169</v>
      </c>
      <c r="H1362" s="1" t="s">
        <v>4675</v>
      </c>
      <c r="I1362" s="1" t="s">
        <v>99</v>
      </c>
      <c r="J1362" s="1" t="s">
        <v>113</v>
      </c>
      <c r="K1362" s="1">
        <v>23</v>
      </c>
      <c r="L1362" s="1" t="s">
        <v>101</v>
      </c>
      <c r="M1362" s="1" t="s">
        <v>325</v>
      </c>
      <c r="N1362" s="1" t="s">
        <v>105</v>
      </c>
      <c r="O1362" s="1" t="s">
        <v>104</v>
      </c>
      <c r="P1362">
        <v>109</v>
      </c>
      <c r="Q1362" s="1" t="str">
        <f>VLOOKUP([1]!Tabla1[[#This Row],[RENAES]],[2]EESS!$1:$1048576,6,FALSE)</f>
        <v>LORETO</v>
      </c>
      <c r="R1362" s="1" t="str">
        <f>VLOOKUP([1]!Tabla1[[#This Row],[RENAES]],[2]EESS!$1:$1048576,7,FALSE)</f>
        <v>NAUTA</v>
      </c>
      <c r="S1362" s="1" t="str">
        <f>VLOOKUP([1]!Tabla1[[#This Row],[RENAES]],[2]EESS!$1:$1048576,10,FALSE)</f>
        <v>NAUTA</v>
      </c>
      <c r="T1362" s="1" t="s">
        <v>5155</v>
      </c>
      <c r="U1362" s="1" t="s">
        <v>326</v>
      </c>
      <c r="V1362" s="1" t="s">
        <v>91</v>
      </c>
      <c r="W1362" s="57">
        <v>2</v>
      </c>
      <c r="X1362" s="1" t="s">
        <v>4675</v>
      </c>
      <c r="Y1362" s="1" t="s">
        <v>99</v>
      </c>
      <c r="Z1362" s="1" t="s">
        <v>113</v>
      </c>
      <c r="AA1362" s="1"/>
      <c r="AB1362" s="1"/>
      <c r="AC1362" s="1"/>
      <c r="AD1362" s="1"/>
      <c r="AE1362" s="1"/>
      <c r="AF1362" s="1"/>
      <c r="AG1362" s="1"/>
      <c r="AH1362" s="1" t="s">
        <v>5666</v>
      </c>
      <c r="AI1362" s="1" t="s">
        <v>326</v>
      </c>
      <c r="AJ1362" s="1" t="s">
        <v>91</v>
      </c>
      <c r="AK1362" s="57">
        <v>3</v>
      </c>
      <c r="AL1362" s="1" t="s">
        <v>4248</v>
      </c>
      <c r="AM1362" s="1" t="s">
        <v>102</v>
      </c>
      <c r="AN1362" s="1" t="s">
        <v>96</v>
      </c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 t="s">
        <v>5666</v>
      </c>
      <c r="CM1362" s="1" t="s">
        <v>325</v>
      </c>
      <c r="CN1362" s="1" t="s">
        <v>105</v>
      </c>
      <c r="CO1362" s="1" t="s">
        <v>130</v>
      </c>
      <c r="CP1362" s="1" t="s">
        <v>4248</v>
      </c>
      <c r="CQ1362" s="1" t="s">
        <v>102</v>
      </c>
      <c r="CR1362" s="1" t="s">
        <v>96</v>
      </c>
    </row>
    <row r="1363" spans="1:96" x14ac:dyDescent="0.3">
      <c r="A1363" s="1" t="s">
        <v>2640</v>
      </c>
      <c r="B1363" s="1" t="s">
        <v>2641</v>
      </c>
      <c r="C1363" s="1" t="s">
        <v>97</v>
      </c>
      <c r="D1363" s="1" t="s">
        <v>3185</v>
      </c>
      <c r="E1363" s="1" t="s">
        <v>1111</v>
      </c>
      <c r="F1363" s="1" t="s">
        <v>90</v>
      </c>
      <c r="G1363" s="1" t="s">
        <v>89</v>
      </c>
      <c r="H1363" s="1" t="s">
        <v>337</v>
      </c>
      <c r="I1363" s="1" t="s">
        <v>108</v>
      </c>
      <c r="J1363" s="1" t="s">
        <v>88</v>
      </c>
      <c r="K1363" s="1">
        <v>18</v>
      </c>
      <c r="L1363" s="1" t="s">
        <v>101</v>
      </c>
      <c r="M1363" s="1" t="s">
        <v>325</v>
      </c>
      <c r="N1363" s="1" t="s">
        <v>91</v>
      </c>
      <c r="O1363" s="1" t="s">
        <v>104</v>
      </c>
      <c r="P1363">
        <v>60</v>
      </c>
      <c r="Q1363" s="1" t="str">
        <f>VLOOKUP([1]!Tabla1[[#This Row],[RENAES]],[2]EESS!$1:$1048576,6,FALSE)</f>
        <v>DATEM DEL MARAÑON</v>
      </c>
      <c r="R1363" s="1" t="str">
        <f>VLOOKUP([1]!Tabla1[[#This Row],[RENAES]],[2]EESS!$1:$1048576,7,FALSE)</f>
        <v>PASTAZA</v>
      </c>
      <c r="S1363" s="1" t="str">
        <f>VLOOKUP([1]!Tabla1[[#This Row],[RENAES]],[2]EESS!$1:$1048576,10,FALSE)</f>
        <v>PUERTO REQUENA</v>
      </c>
      <c r="T1363" s="1" t="s">
        <v>2538</v>
      </c>
      <c r="U1363" s="1" t="s">
        <v>326</v>
      </c>
      <c r="V1363" s="1" t="s">
        <v>91</v>
      </c>
      <c r="W1363" s="57">
        <v>1</v>
      </c>
      <c r="X1363" s="1" t="s">
        <v>337</v>
      </c>
      <c r="Y1363" s="1" t="s">
        <v>108</v>
      </c>
      <c r="Z1363" s="1" t="s">
        <v>88</v>
      </c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6786</v>
      </c>
      <c r="B1364" s="1" t="s">
        <v>6787</v>
      </c>
      <c r="C1364" s="1" t="s">
        <v>97</v>
      </c>
      <c r="D1364" s="1" t="s">
        <v>3185</v>
      </c>
      <c r="E1364" s="1" t="s">
        <v>1111</v>
      </c>
      <c r="F1364" s="1" t="s">
        <v>95</v>
      </c>
      <c r="G1364" s="1" t="s">
        <v>109</v>
      </c>
      <c r="H1364" s="1" t="s">
        <v>3329</v>
      </c>
      <c r="I1364" s="1" t="s">
        <v>96</v>
      </c>
      <c r="J1364" s="1" t="s">
        <v>96</v>
      </c>
      <c r="K1364" s="1">
        <v>16</v>
      </c>
      <c r="L1364" s="1" t="s">
        <v>101</v>
      </c>
      <c r="M1364" s="1" t="s">
        <v>325</v>
      </c>
      <c r="N1364" s="1" t="s">
        <v>91</v>
      </c>
      <c r="O1364" s="32"/>
      <c r="P1364">
        <v>60</v>
      </c>
      <c r="Q1364" s="1" t="str">
        <f>VLOOKUP([1]!Tabla1[[#This Row],[RENAES]],[2]EESS!$1:$1048576,6,FALSE)</f>
        <v>DATEM DEL MARAÑON</v>
      </c>
      <c r="R1364" s="1" t="str">
        <f>VLOOKUP([1]!Tabla1[[#This Row],[RENAES]],[2]EESS!$1:$1048576,7,FALSE)</f>
        <v>PASTAZA</v>
      </c>
      <c r="S1364" s="1" t="str">
        <f>VLOOKUP([1]!Tabla1[[#This Row],[RENAES]],[2]EESS!$1:$1048576,10,FALSE)</f>
        <v>PUERTO REQUENA</v>
      </c>
      <c r="T1364" s="1" t="s">
        <v>6933</v>
      </c>
      <c r="U1364" s="1" t="s">
        <v>326</v>
      </c>
      <c r="V1364" s="1" t="s">
        <v>91</v>
      </c>
      <c r="W1364" s="2" t="s">
        <v>7775</v>
      </c>
      <c r="X1364" s="1" t="s">
        <v>337</v>
      </c>
      <c r="Y1364" s="1" t="s">
        <v>90</v>
      </c>
      <c r="Z1364" s="1" t="s">
        <v>90</v>
      </c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482</v>
      </c>
      <c r="B1365" s="1" t="s">
        <v>5438</v>
      </c>
      <c r="C1365" s="1" t="s">
        <v>97</v>
      </c>
      <c r="D1365" s="1" t="s">
        <v>3185</v>
      </c>
      <c r="E1365" s="1" t="s">
        <v>1111</v>
      </c>
      <c r="F1365" s="1" t="s">
        <v>99</v>
      </c>
      <c r="G1365" s="1" t="s">
        <v>106</v>
      </c>
      <c r="H1365" s="1" t="s">
        <v>5439</v>
      </c>
      <c r="I1365" s="1" t="s">
        <v>88</v>
      </c>
      <c r="J1365" s="1" t="s">
        <v>118</v>
      </c>
      <c r="K1365" s="1">
        <v>19</v>
      </c>
      <c r="L1365" s="1" t="s">
        <v>101</v>
      </c>
      <c r="M1365" s="1" t="s">
        <v>325</v>
      </c>
      <c r="N1365" s="1" t="s">
        <v>91</v>
      </c>
      <c r="O1365" s="32"/>
      <c r="P1365">
        <v>144</v>
      </c>
      <c r="Q1365" s="1" t="str">
        <f>VLOOKUP([1]!Tabla1[[#This Row],[RENAES]],[2]EESS!$1:$1048576,6,FALSE)</f>
        <v>ALTO AMAZONAS</v>
      </c>
      <c r="R1365" s="1" t="str">
        <f>VLOOKUP([1]!Tabla1[[#This Row],[RENAES]],[2]EESS!$1:$1048576,7,FALSE)</f>
        <v>BALSAPUERTO</v>
      </c>
      <c r="S1365" s="1" t="str">
        <f>VLOOKUP([1]!Tabla1[[#This Row],[RENAES]],[2]EESS!$1:$1048576,10,FALSE)</f>
        <v>BALSAPUERTO (EJE M.R.)</v>
      </c>
      <c r="T1365" s="1" t="s">
        <v>4617</v>
      </c>
      <c r="U1365" s="1" t="s">
        <v>326</v>
      </c>
      <c r="V1365" s="1" t="s">
        <v>91</v>
      </c>
      <c r="W1365" s="57">
        <v>2</v>
      </c>
      <c r="X1365" s="1" t="s">
        <v>5439</v>
      </c>
      <c r="Y1365" s="1" t="s">
        <v>88</v>
      </c>
      <c r="Z1365" s="1" t="s">
        <v>118</v>
      </c>
      <c r="AA1365" s="1" t="s">
        <v>6159</v>
      </c>
      <c r="AB1365" s="1" t="s">
        <v>325</v>
      </c>
      <c r="AC1365" s="1" t="s">
        <v>91</v>
      </c>
      <c r="AD1365" s="32"/>
      <c r="AE1365" s="1" t="s">
        <v>128</v>
      </c>
      <c r="AF1365" s="1" t="s">
        <v>113</v>
      </c>
      <c r="AG1365" s="1" t="s">
        <v>95</v>
      </c>
      <c r="AH1365" s="1" t="s">
        <v>6159</v>
      </c>
      <c r="AI1365" s="1" t="s">
        <v>326</v>
      </c>
      <c r="AJ1365" s="1" t="s">
        <v>91</v>
      </c>
      <c r="AK1365" s="57">
        <v>3</v>
      </c>
      <c r="AL1365" s="1" t="s">
        <v>128</v>
      </c>
      <c r="AM1365" s="1" t="s">
        <v>113</v>
      </c>
      <c r="AN1365" s="1" t="s">
        <v>95</v>
      </c>
      <c r="AO1365" s="1" t="s">
        <v>7121</v>
      </c>
      <c r="AP1365" s="1" t="s">
        <v>325</v>
      </c>
      <c r="AQ1365" s="1" t="s">
        <v>91</v>
      </c>
      <c r="AR1365" s="32"/>
      <c r="AS1365" s="1" t="s">
        <v>3546</v>
      </c>
      <c r="AT1365" s="1" t="s">
        <v>90</v>
      </c>
      <c r="AU1365" s="1" t="s">
        <v>118</v>
      </c>
      <c r="AV1365" s="1" t="s">
        <v>7121</v>
      </c>
      <c r="AW1365" s="1" t="s">
        <v>326</v>
      </c>
      <c r="AX1365" s="1" t="s">
        <v>91</v>
      </c>
      <c r="AY1365" s="57">
        <v>4</v>
      </c>
      <c r="AZ1365" s="1" t="s">
        <v>3546</v>
      </c>
      <c r="BA1365" s="1" t="s">
        <v>90</v>
      </c>
      <c r="BB1365" s="1" t="s">
        <v>118</v>
      </c>
      <c r="BC1365" s="1" t="s">
        <v>7680</v>
      </c>
      <c r="BD1365" s="1" t="s">
        <v>326</v>
      </c>
      <c r="BE1365" s="1" t="s">
        <v>91</v>
      </c>
      <c r="BF1365" s="57">
        <v>5</v>
      </c>
      <c r="BG1365" s="1" t="s">
        <v>3346</v>
      </c>
      <c r="BH1365" s="1" t="s">
        <v>121</v>
      </c>
      <c r="BI1365" s="1" t="s">
        <v>127</v>
      </c>
      <c r="BJ1365" s="1" t="s">
        <v>8115</v>
      </c>
      <c r="BK1365" s="1" t="s">
        <v>326</v>
      </c>
      <c r="BL1365" s="1" t="s">
        <v>91</v>
      </c>
      <c r="BM1365" s="57">
        <v>5</v>
      </c>
      <c r="BN1365" s="1" t="s">
        <v>8757</v>
      </c>
      <c r="BO1365" s="1" t="s">
        <v>119</v>
      </c>
      <c r="BP1365" s="1" t="s">
        <v>109</v>
      </c>
      <c r="BQ1365" s="1" t="s">
        <v>9020</v>
      </c>
      <c r="BR1365" s="1" t="s">
        <v>93</v>
      </c>
      <c r="BS1365" s="1" t="s">
        <v>91</v>
      </c>
      <c r="BT1365" s="57">
        <v>6</v>
      </c>
      <c r="BU1365" s="1" t="s">
        <v>5439</v>
      </c>
      <c r="BV1365" s="1" t="s">
        <v>99</v>
      </c>
      <c r="BW1365" s="1" t="s">
        <v>108</v>
      </c>
      <c r="BX1365" s="1" t="s">
        <v>7680</v>
      </c>
      <c r="BY1365" s="1" t="s">
        <v>325</v>
      </c>
      <c r="BZ1365" s="1" t="s">
        <v>91</v>
      </c>
      <c r="CA1365" s="1" t="s">
        <v>92</v>
      </c>
      <c r="CB1365" s="1" t="s">
        <v>3346</v>
      </c>
      <c r="CC1365" s="1" t="s">
        <v>121</v>
      </c>
      <c r="CD1365" s="1" t="s">
        <v>127</v>
      </c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5997</v>
      </c>
      <c r="B1366" s="1" t="s">
        <v>5998</v>
      </c>
      <c r="C1366" s="1" t="s">
        <v>97</v>
      </c>
      <c r="D1366" s="1" t="s">
        <v>3185</v>
      </c>
      <c r="E1366" s="1" t="s">
        <v>1111</v>
      </c>
      <c r="F1366" s="1" t="s">
        <v>102</v>
      </c>
      <c r="G1366" s="1" t="s">
        <v>98</v>
      </c>
      <c r="H1366" s="1" t="s">
        <v>327</v>
      </c>
      <c r="I1366" s="1" t="s">
        <v>88</v>
      </c>
      <c r="J1366" s="1" t="s">
        <v>107</v>
      </c>
      <c r="K1366" s="1">
        <v>19</v>
      </c>
      <c r="L1366" s="1" t="s">
        <v>101</v>
      </c>
      <c r="M1366" s="1" t="s">
        <v>325</v>
      </c>
      <c r="N1366" s="1" t="s">
        <v>91</v>
      </c>
      <c r="O1366" s="1" t="s">
        <v>104</v>
      </c>
      <c r="P1366">
        <v>224</v>
      </c>
      <c r="Q1366" s="1" t="str">
        <f>VLOOKUP([1]!Tabla1[[#This Row],[RENAES]],[2]EESS!$1:$1048576,6,FALSE)</f>
        <v>ALTO AMAZONAS</v>
      </c>
      <c r="R1366" s="1" t="str">
        <f>VLOOKUP([1]!Tabla1[[#This Row],[RENAES]],[2]EESS!$1:$1048576,7,FALSE)</f>
        <v>YURIMAGUAS</v>
      </c>
      <c r="S1366" s="1" t="str">
        <f>VLOOKUP([1]!Tabla1[[#This Row],[RENAES]],[2]EESS!$1:$1048576,10,FALSE)</f>
        <v>NUEVO ARICA De Balsapuerto</v>
      </c>
      <c r="T1366" s="1" t="s">
        <v>5935</v>
      </c>
      <c r="U1366" s="1" t="s">
        <v>326</v>
      </c>
      <c r="V1366" s="1" t="s">
        <v>91</v>
      </c>
      <c r="W1366" s="57">
        <v>1</v>
      </c>
      <c r="X1366" s="1" t="s">
        <v>327</v>
      </c>
      <c r="Y1366" s="1" t="s">
        <v>88</v>
      </c>
      <c r="Z1366" s="1" t="s">
        <v>107</v>
      </c>
      <c r="AA1366" s="1" t="s">
        <v>6988</v>
      </c>
      <c r="AB1366" s="1" t="s">
        <v>325</v>
      </c>
      <c r="AC1366" s="1" t="s">
        <v>91</v>
      </c>
      <c r="AD1366" s="1" t="s">
        <v>104</v>
      </c>
      <c r="AE1366" s="1" t="s">
        <v>327</v>
      </c>
      <c r="AF1366" s="1" t="s">
        <v>90</v>
      </c>
      <c r="AG1366" s="1" t="s">
        <v>100</v>
      </c>
      <c r="AH1366" s="1" t="s">
        <v>6988</v>
      </c>
      <c r="AI1366" s="1" t="s">
        <v>326</v>
      </c>
      <c r="AJ1366" s="1" t="s">
        <v>105</v>
      </c>
      <c r="AK1366" s="57">
        <v>2</v>
      </c>
      <c r="AL1366" s="1" t="s">
        <v>327</v>
      </c>
      <c r="AM1366" s="1" t="s">
        <v>90</v>
      </c>
      <c r="AN1366" s="1" t="s">
        <v>100</v>
      </c>
      <c r="AO1366" s="1"/>
      <c r="AP1366" s="1"/>
      <c r="AQ1366" s="1"/>
      <c r="AR1366" s="1"/>
      <c r="AS1366" s="1"/>
      <c r="AT1366" s="1"/>
      <c r="AU1366" s="1"/>
      <c r="AV1366" s="1" t="s">
        <v>9286</v>
      </c>
      <c r="AW1366" s="1" t="s">
        <v>326</v>
      </c>
      <c r="AX1366" s="1" t="s">
        <v>91</v>
      </c>
      <c r="AY1366" s="57">
        <v>5</v>
      </c>
      <c r="AZ1366" s="1" t="s">
        <v>327</v>
      </c>
      <c r="BA1366" s="1" t="s">
        <v>99</v>
      </c>
      <c r="BB1366" s="1" t="s">
        <v>98</v>
      </c>
      <c r="BC1366" s="1" t="s">
        <v>9559</v>
      </c>
      <c r="BD1366" s="1" t="s">
        <v>326</v>
      </c>
      <c r="BE1366" s="1" t="s">
        <v>91</v>
      </c>
      <c r="BF1366" s="57">
        <v>4</v>
      </c>
      <c r="BG1366" s="1" t="s">
        <v>327</v>
      </c>
      <c r="BH1366" s="1" t="s">
        <v>95</v>
      </c>
      <c r="BI1366" s="1" t="s">
        <v>95</v>
      </c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 t="s">
        <v>10006</v>
      </c>
      <c r="CF1366" s="1" t="s">
        <v>326</v>
      </c>
      <c r="CG1366" s="1" t="s">
        <v>91</v>
      </c>
      <c r="CH1366" s="1" t="s">
        <v>123</v>
      </c>
      <c r="CI1366" s="1" t="s">
        <v>149</v>
      </c>
      <c r="CJ1366" s="1" t="s">
        <v>108</v>
      </c>
      <c r="CK1366" s="1" t="s">
        <v>96</v>
      </c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3292</v>
      </c>
      <c r="B1367" s="1" t="s">
        <v>3293</v>
      </c>
      <c r="C1367" s="1" t="s">
        <v>97</v>
      </c>
      <c r="D1367" s="1" t="s">
        <v>3185</v>
      </c>
      <c r="E1367" s="1" t="s">
        <v>1111</v>
      </c>
      <c r="F1367" s="1" t="s">
        <v>90</v>
      </c>
      <c r="G1367" s="1" t="s">
        <v>100</v>
      </c>
      <c r="H1367" s="1" t="s">
        <v>172</v>
      </c>
      <c r="I1367" s="1" t="s">
        <v>109</v>
      </c>
      <c r="J1367" s="1" t="s">
        <v>96</v>
      </c>
      <c r="K1367" s="1">
        <v>16</v>
      </c>
      <c r="L1367" s="1" t="s">
        <v>101</v>
      </c>
      <c r="M1367" s="1" t="s">
        <v>325</v>
      </c>
      <c r="N1367" s="1" t="s">
        <v>91</v>
      </c>
      <c r="O1367" s="1" t="s">
        <v>104</v>
      </c>
      <c r="P1367">
        <v>118</v>
      </c>
      <c r="Q1367" s="1" t="str">
        <f>VLOOKUP([1]!Tabla1[[#This Row],[RENAES]],[2]EESS!$1:$1048576,6,FALSE)</f>
        <v>ALTO AMAZONAS</v>
      </c>
      <c r="R1367" s="1" t="str">
        <f>VLOOKUP([1]!Tabla1[[#This Row],[RENAES]],[2]EESS!$1:$1048576,7,FALSE)</f>
        <v>BALSAPUERTO</v>
      </c>
      <c r="S1367" s="1" t="str">
        <f>VLOOKUP([1]!Tabla1[[#This Row],[RENAES]],[2]EESS!$1:$1048576,10,FALSE)</f>
        <v>SOLEDAD De Balsapuerto</v>
      </c>
      <c r="T1367" s="1" t="s">
        <v>1465</v>
      </c>
      <c r="U1367" s="1" t="s">
        <v>326</v>
      </c>
      <c r="V1367" s="1" t="s">
        <v>91</v>
      </c>
      <c r="W1367" s="57">
        <v>1</v>
      </c>
      <c r="X1367" s="1" t="s">
        <v>172</v>
      </c>
      <c r="Y1367" s="1" t="s">
        <v>109</v>
      </c>
      <c r="Z1367" s="1" t="s">
        <v>96</v>
      </c>
      <c r="AA1367" s="1" t="s">
        <v>3197</v>
      </c>
      <c r="AB1367" s="1" t="s">
        <v>325</v>
      </c>
      <c r="AC1367" s="1" t="s">
        <v>105</v>
      </c>
      <c r="AD1367" s="1" t="s">
        <v>92</v>
      </c>
      <c r="AE1367" s="1" t="s">
        <v>3969</v>
      </c>
      <c r="AF1367" s="1" t="s">
        <v>99</v>
      </c>
      <c r="AG1367" s="1" t="s">
        <v>118</v>
      </c>
      <c r="AH1367" s="1" t="s">
        <v>3197</v>
      </c>
      <c r="AI1367" s="1" t="s">
        <v>326</v>
      </c>
      <c r="AJ1367" s="1" t="s">
        <v>91</v>
      </c>
      <c r="AK1367" s="57">
        <v>2</v>
      </c>
      <c r="AL1367" s="1" t="s">
        <v>3969</v>
      </c>
      <c r="AM1367" s="1" t="s">
        <v>99</v>
      </c>
      <c r="AN1367" s="1" t="s">
        <v>118</v>
      </c>
      <c r="AO1367" s="1" t="s">
        <v>4222</v>
      </c>
      <c r="AP1367" s="1" t="s">
        <v>325</v>
      </c>
      <c r="AQ1367" s="1" t="s">
        <v>105</v>
      </c>
      <c r="AR1367" s="1" t="s">
        <v>92</v>
      </c>
      <c r="AS1367" s="1" t="s">
        <v>3969</v>
      </c>
      <c r="AT1367" s="1" t="s">
        <v>96</v>
      </c>
      <c r="AU1367" s="1" t="s">
        <v>108</v>
      </c>
      <c r="AV1367" s="1" t="s">
        <v>4222</v>
      </c>
      <c r="AW1367" s="1" t="s">
        <v>326</v>
      </c>
      <c r="AX1367" s="1" t="s">
        <v>91</v>
      </c>
      <c r="AY1367" s="57">
        <v>3</v>
      </c>
      <c r="AZ1367" s="1" t="s">
        <v>3969</v>
      </c>
      <c r="BA1367" s="1" t="s">
        <v>96</v>
      </c>
      <c r="BB1367" s="1" t="s">
        <v>108</v>
      </c>
      <c r="BC1367" s="1" t="s">
        <v>5332</v>
      </c>
      <c r="BD1367" s="1" t="s">
        <v>326</v>
      </c>
      <c r="BE1367" s="1" t="s">
        <v>91</v>
      </c>
      <c r="BF1367" s="57">
        <v>4</v>
      </c>
      <c r="BG1367" s="1" t="s">
        <v>3068</v>
      </c>
      <c r="BH1367" s="1" t="s">
        <v>90</v>
      </c>
      <c r="BI1367" s="1" t="s">
        <v>96</v>
      </c>
      <c r="BJ1367" s="1" t="s">
        <v>6487</v>
      </c>
      <c r="BK1367" s="1" t="s">
        <v>326</v>
      </c>
      <c r="BL1367" s="1" t="s">
        <v>91</v>
      </c>
      <c r="BM1367" s="57">
        <v>5</v>
      </c>
      <c r="BN1367" s="1" t="s">
        <v>7413</v>
      </c>
      <c r="BO1367" s="1" t="s">
        <v>129</v>
      </c>
      <c r="BP1367" s="1" t="s">
        <v>90</v>
      </c>
      <c r="BQ1367" s="1" t="s">
        <v>7129</v>
      </c>
      <c r="BR1367" s="1" t="s">
        <v>326</v>
      </c>
      <c r="BS1367" s="1" t="s">
        <v>91</v>
      </c>
      <c r="BT1367" s="57">
        <v>6</v>
      </c>
      <c r="BU1367" s="1" t="s">
        <v>7722</v>
      </c>
      <c r="BV1367" s="1" t="s">
        <v>127</v>
      </c>
      <c r="BW1367" s="1" t="s">
        <v>102</v>
      </c>
      <c r="BX1367" s="1" t="s">
        <v>4222</v>
      </c>
      <c r="BY1367" s="1" t="s">
        <v>325</v>
      </c>
      <c r="BZ1367" s="1" t="s">
        <v>105</v>
      </c>
      <c r="CA1367" s="1" t="s">
        <v>104</v>
      </c>
      <c r="CB1367" s="1" t="s">
        <v>3969</v>
      </c>
      <c r="CC1367" s="1" t="s">
        <v>96</v>
      </c>
      <c r="CD1367" s="1" t="s">
        <v>108</v>
      </c>
      <c r="CE1367" s="1" t="s">
        <v>6429</v>
      </c>
      <c r="CF1367" s="1" t="s">
        <v>326</v>
      </c>
      <c r="CG1367" s="1" t="s">
        <v>91</v>
      </c>
      <c r="CH1367" s="1" t="s">
        <v>123</v>
      </c>
      <c r="CI1367" s="1" t="s">
        <v>8892</v>
      </c>
      <c r="CJ1367" s="1" t="s">
        <v>108</v>
      </c>
      <c r="CK1367" s="1" t="s">
        <v>119</v>
      </c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4949</v>
      </c>
      <c r="B1368" s="1" t="s">
        <v>4950</v>
      </c>
      <c r="C1368" s="1" t="s">
        <v>97</v>
      </c>
      <c r="D1368" s="1" t="s">
        <v>187</v>
      </c>
      <c r="E1368" s="1" t="s">
        <v>1111</v>
      </c>
      <c r="F1368" s="1" t="s">
        <v>88</v>
      </c>
      <c r="G1368" s="1" t="s">
        <v>116</v>
      </c>
      <c r="H1368" s="1" t="s">
        <v>3513</v>
      </c>
      <c r="I1368" s="1" t="s">
        <v>108</v>
      </c>
      <c r="J1368" s="1" t="s">
        <v>100</v>
      </c>
      <c r="K1368" s="1">
        <v>16</v>
      </c>
      <c r="L1368" s="1" t="s">
        <v>101</v>
      </c>
      <c r="M1368" s="1" t="s">
        <v>325</v>
      </c>
      <c r="N1368" s="1" t="s">
        <v>105</v>
      </c>
      <c r="O1368" s="1" t="s">
        <v>92</v>
      </c>
      <c r="P1368">
        <v>291</v>
      </c>
      <c r="Q1368" s="1" t="str">
        <f>VLOOKUP([1]!Tabla1[[#This Row],[RENAES]],[2]EESS!$1:$1048576,6,FALSE)</f>
        <v>UCAYALI</v>
      </c>
      <c r="R1368" s="1" t="str">
        <f>VLOOKUP([1]!Tabla1[[#This Row],[RENAES]],[2]EESS!$1:$1048576,7,FALSE)</f>
        <v>CONTAMANA</v>
      </c>
      <c r="S1368" s="1" t="str">
        <f>VLOOKUP([1]!Tabla1[[#This Row],[RENAES]],[2]EESS!$1:$1048576,10,FALSE)</f>
        <v>8 DE MAYO</v>
      </c>
      <c r="T1368" s="1" t="s">
        <v>4816</v>
      </c>
      <c r="U1368" s="1" t="s">
        <v>326</v>
      </c>
      <c r="V1368" s="1" t="s">
        <v>91</v>
      </c>
      <c r="W1368" s="57">
        <v>3</v>
      </c>
      <c r="X1368" s="1" t="s">
        <v>3513</v>
      </c>
      <c r="Y1368" s="1" t="s">
        <v>108</v>
      </c>
      <c r="Z1368" s="1" t="s">
        <v>100</v>
      </c>
      <c r="AA1368" s="1" t="s">
        <v>4618</v>
      </c>
      <c r="AB1368" s="1" t="s">
        <v>325</v>
      </c>
      <c r="AC1368" s="1" t="s">
        <v>91</v>
      </c>
      <c r="AD1368" s="32"/>
      <c r="AE1368" s="1" t="s">
        <v>3466</v>
      </c>
      <c r="AF1368" s="1" t="s">
        <v>96</v>
      </c>
      <c r="AG1368" s="1" t="s">
        <v>119</v>
      </c>
      <c r="AH1368" s="1" t="s">
        <v>6159</v>
      </c>
      <c r="AI1368" s="1" t="s">
        <v>326</v>
      </c>
      <c r="AJ1368" s="1" t="s">
        <v>91</v>
      </c>
      <c r="AK1368" s="57">
        <v>4</v>
      </c>
      <c r="AL1368" s="1" t="s">
        <v>7776</v>
      </c>
      <c r="AM1368" s="1" t="s">
        <v>96</v>
      </c>
      <c r="AN1368" s="1" t="s">
        <v>127</v>
      </c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7777</v>
      </c>
      <c r="B1369" s="1" t="s">
        <v>7778</v>
      </c>
      <c r="C1369" s="1" t="s">
        <v>97</v>
      </c>
      <c r="D1369" s="1" t="s">
        <v>3185</v>
      </c>
      <c r="E1369" s="1" t="s">
        <v>1111</v>
      </c>
      <c r="F1369" s="1" t="s">
        <v>95</v>
      </c>
      <c r="G1369" s="1" t="s">
        <v>169</v>
      </c>
      <c r="H1369" s="1" t="s">
        <v>1737</v>
      </c>
      <c r="I1369" s="1" t="s">
        <v>96</v>
      </c>
      <c r="J1369" s="1" t="s">
        <v>127</v>
      </c>
      <c r="K1369" s="1">
        <v>23</v>
      </c>
      <c r="L1369" s="1" t="s">
        <v>101</v>
      </c>
      <c r="M1369" s="1" t="s">
        <v>325</v>
      </c>
      <c r="N1369" s="1" t="s">
        <v>91</v>
      </c>
      <c r="O1369" s="1" t="s">
        <v>104</v>
      </c>
      <c r="P1369">
        <v>6964</v>
      </c>
      <c r="Q1369" s="1" t="str">
        <f>VLOOKUP([1]!Tabla1[[#This Row],[RENAES]],[2]EESS!$1:$1048576,6,FALSE)</f>
        <v>NO PERTENECE A NINGUNA RED</v>
      </c>
      <c r="R1369" s="1" t="str">
        <f>VLOOKUP([1]!Tabla1[[#This Row],[RENAES]],[2]EESS!$1:$1048576,7,FALSE)</f>
        <v>NO PERTENECE A NINGUNA MICRORED</v>
      </c>
      <c r="S1369" s="1" t="str">
        <f>VLOOKUP([1]!Tabla1[[#This Row],[RENAES]],[2]EESS!$1:$1048576,10,FALSE)</f>
        <v>HOSP.REGIONAL DE LORETO "Felipe Arriola Iglesias"</v>
      </c>
      <c r="T1369" s="1" t="s">
        <v>7290</v>
      </c>
      <c r="U1369" s="1" t="s">
        <v>326</v>
      </c>
      <c r="V1369" s="1" t="s">
        <v>91</v>
      </c>
      <c r="W1369" s="57">
        <v>1</v>
      </c>
      <c r="X1369" s="1" t="s">
        <v>1737</v>
      </c>
      <c r="Y1369" s="1" t="s">
        <v>96</v>
      </c>
      <c r="Z1369" s="1" t="s">
        <v>127</v>
      </c>
      <c r="AA1369" s="1" t="s">
        <v>8237</v>
      </c>
      <c r="AB1369" s="1" t="s">
        <v>325</v>
      </c>
      <c r="AC1369" s="1" t="s">
        <v>105</v>
      </c>
      <c r="AD1369" s="1" t="s">
        <v>104</v>
      </c>
      <c r="AE1369" s="1" t="s">
        <v>8703</v>
      </c>
      <c r="AF1369" s="1" t="s">
        <v>99</v>
      </c>
      <c r="AG1369" s="1" t="s">
        <v>102</v>
      </c>
      <c r="AH1369" s="1" t="s">
        <v>8237</v>
      </c>
      <c r="AI1369" s="1" t="s">
        <v>326</v>
      </c>
      <c r="AJ1369" s="1" t="s">
        <v>91</v>
      </c>
      <c r="AK1369" s="57">
        <v>2</v>
      </c>
      <c r="AL1369" s="1" t="s">
        <v>8703</v>
      </c>
      <c r="AM1369" s="1" t="s">
        <v>99</v>
      </c>
      <c r="AN1369" s="1" t="s">
        <v>102</v>
      </c>
      <c r="AO1369" s="1" t="s">
        <v>9314</v>
      </c>
      <c r="AP1369" s="1" t="s">
        <v>325</v>
      </c>
      <c r="AQ1369" s="1" t="s">
        <v>105</v>
      </c>
      <c r="AR1369" s="1" t="s">
        <v>104</v>
      </c>
      <c r="AS1369" s="1" t="s">
        <v>8703</v>
      </c>
      <c r="AT1369" s="1" t="s">
        <v>88</v>
      </c>
      <c r="AU1369" s="1" t="s">
        <v>99</v>
      </c>
      <c r="AV1369" s="1" t="s">
        <v>9314</v>
      </c>
      <c r="AW1369" s="1" t="s">
        <v>326</v>
      </c>
      <c r="AX1369" s="1" t="s">
        <v>91</v>
      </c>
      <c r="AY1369" s="57">
        <v>3</v>
      </c>
      <c r="AZ1369" s="1" t="s">
        <v>8703</v>
      </c>
      <c r="BA1369" s="1" t="s">
        <v>88</v>
      </c>
      <c r="BB1369" s="1" t="s">
        <v>99</v>
      </c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1614</v>
      </c>
      <c r="B1370" s="1" t="s">
        <v>1615</v>
      </c>
      <c r="C1370" s="1" t="s">
        <v>97</v>
      </c>
      <c r="D1370" s="1" t="s">
        <v>3185</v>
      </c>
      <c r="E1370" s="1" t="s">
        <v>1111</v>
      </c>
      <c r="F1370" s="1" t="s">
        <v>96</v>
      </c>
      <c r="G1370" s="1" t="s">
        <v>121</v>
      </c>
      <c r="H1370" s="1" t="s">
        <v>1326</v>
      </c>
      <c r="I1370" s="1" t="s">
        <v>96</v>
      </c>
      <c r="J1370" s="1" t="s">
        <v>111</v>
      </c>
      <c r="K1370" s="1">
        <v>27</v>
      </c>
      <c r="L1370" s="1" t="s">
        <v>101</v>
      </c>
      <c r="M1370" s="1" t="s">
        <v>325</v>
      </c>
      <c r="N1370" s="1" t="s">
        <v>91</v>
      </c>
      <c r="O1370" s="1" t="s">
        <v>92</v>
      </c>
      <c r="P1370">
        <v>161</v>
      </c>
      <c r="Q1370" s="1" t="str">
        <f>VLOOKUP([1]!Tabla1[[#This Row],[RENAES]],[2]EESS!$1:$1048576,6,FALSE)</f>
        <v>RAMON CASTILLA</v>
      </c>
      <c r="R1370" s="1" t="str">
        <f>VLOOKUP([1]!Tabla1[[#This Row],[RENAES]],[2]EESS!$1:$1048576,7,FALSE)</f>
        <v>CABALLO COCHA</v>
      </c>
      <c r="S1370" s="1" t="str">
        <f>VLOOKUP([1]!Tabla1[[#This Row],[RENAES]],[2]EESS!$1:$1048576,10,FALSE)</f>
        <v>CABALLOCOCHA</v>
      </c>
      <c r="T1370" s="1" t="s">
        <v>1178</v>
      </c>
      <c r="U1370" s="1" t="s">
        <v>326</v>
      </c>
      <c r="V1370" s="1" t="s">
        <v>91</v>
      </c>
      <c r="W1370" s="57">
        <v>4</v>
      </c>
      <c r="X1370" s="1" t="s">
        <v>1326</v>
      </c>
      <c r="Y1370" s="1" t="s">
        <v>96</v>
      </c>
      <c r="Z1370" s="1" t="s">
        <v>111</v>
      </c>
      <c r="AA1370" s="1"/>
      <c r="AB1370" s="1"/>
      <c r="AC1370" s="1"/>
      <c r="AD1370" s="1"/>
      <c r="AE1370" s="1"/>
      <c r="AF1370" s="1"/>
      <c r="AG1370" s="1"/>
      <c r="AH1370" s="1" t="s">
        <v>2523</v>
      </c>
      <c r="AI1370" s="1" t="s">
        <v>326</v>
      </c>
      <c r="AJ1370" s="1" t="s">
        <v>91</v>
      </c>
      <c r="AK1370" s="57">
        <v>5</v>
      </c>
      <c r="AL1370" s="1" t="s">
        <v>1326</v>
      </c>
      <c r="AM1370" s="1" t="s">
        <v>127</v>
      </c>
      <c r="AN1370" s="1" t="s">
        <v>99</v>
      </c>
      <c r="AO1370" s="1"/>
      <c r="AP1370" s="1"/>
      <c r="AQ1370" s="1"/>
      <c r="AR1370" s="1"/>
      <c r="AS1370" s="1"/>
      <c r="AT1370" s="1"/>
      <c r="AU1370" s="1"/>
      <c r="AV1370" s="1" t="s">
        <v>4814</v>
      </c>
      <c r="AW1370" s="1" t="s">
        <v>326</v>
      </c>
      <c r="AX1370" s="1" t="s">
        <v>91</v>
      </c>
      <c r="AY1370" s="57">
        <v>6</v>
      </c>
      <c r="AZ1370" s="1" t="s">
        <v>1326</v>
      </c>
      <c r="BA1370" s="1" t="s">
        <v>96</v>
      </c>
      <c r="BB1370" s="1" t="s">
        <v>129</v>
      </c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 t="s">
        <v>4814</v>
      </c>
      <c r="CF1370" s="1" t="s">
        <v>326</v>
      </c>
      <c r="CG1370" s="1" t="s">
        <v>91</v>
      </c>
      <c r="CH1370" s="1" t="s">
        <v>123</v>
      </c>
      <c r="CI1370" s="1" t="s">
        <v>1326</v>
      </c>
      <c r="CJ1370" s="1" t="s">
        <v>96</v>
      </c>
      <c r="CK1370" s="1" t="s">
        <v>111</v>
      </c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9640</v>
      </c>
      <c r="B1371" s="1" t="s">
        <v>9641</v>
      </c>
      <c r="C1371" s="1" t="s">
        <v>97</v>
      </c>
      <c r="D1371" s="1" t="s">
        <v>3185</v>
      </c>
      <c r="E1371" s="1" t="s">
        <v>1111</v>
      </c>
      <c r="F1371" s="1" t="s">
        <v>109</v>
      </c>
      <c r="G1371" s="1" t="s">
        <v>99</v>
      </c>
      <c r="H1371" s="1" t="s">
        <v>327</v>
      </c>
      <c r="I1371" s="1" t="s">
        <v>142</v>
      </c>
      <c r="J1371" s="1" t="s">
        <v>119</v>
      </c>
      <c r="K1371" s="1">
        <v>16</v>
      </c>
      <c r="L1371" s="1" t="s">
        <v>101</v>
      </c>
      <c r="M1371" s="1" t="s">
        <v>325</v>
      </c>
      <c r="N1371" s="1" t="s">
        <v>91</v>
      </c>
      <c r="O1371" s="1" t="s">
        <v>104</v>
      </c>
      <c r="P1371">
        <v>150</v>
      </c>
      <c r="Q1371" s="1" t="str">
        <f>VLOOKUP([1]!Tabla1[[#This Row],[RENAES]],[2]EESS!$1:$1048576,6,FALSE)</f>
        <v>MAYNAS PERIFERIE</v>
      </c>
      <c r="R1371" s="1" t="str">
        <f>VLOOKUP([1]!Tabla1[[#This Row],[RENAES]],[2]EESS!$1:$1048576,7,FALSE)</f>
        <v>TAMSHIYACU</v>
      </c>
      <c r="S1371" s="1" t="str">
        <f>VLOOKUP([1]!Tabla1[[#This Row],[RENAES]],[2]EESS!$1:$1048576,10,FALSE)</f>
        <v>SERAFIN FILOMENO</v>
      </c>
      <c r="T1371" s="1" t="s">
        <v>9559</v>
      </c>
      <c r="U1371" s="1" t="s">
        <v>326</v>
      </c>
      <c r="V1371" s="1" t="s">
        <v>91</v>
      </c>
      <c r="W1371" s="57">
        <v>3</v>
      </c>
      <c r="X1371" s="1" t="s">
        <v>327</v>
      </c>
      <c r="Y1371" s="1" t="s">
        <v>142</v>
      </c>
      <c r="Z1371" s="1" t="s">
        <v>119</v>
      </c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3861</v>
      </c>
      <c r="B1372" s="1" t="s">
        <v>3862</v>
      </c>
      <c r="C1372" s="1" t="s">
        <v>97</v>
      </c>
      <c r="D1372" s="1" t="s">
        <v>116</v>
      </c>
      <c r="E1372" s="1" t="s">
        <v>1111</v>
      </c>
      <c r="F1372" s="1" t="s">
        <v>88</v>
      </c>
      <c r="G1372" s="1" t="s">
        <v>107</v>
      </c>
      <c r="H1372" s="1" t="s">
        <v>350</v>
      </c>
      <c r="I1372" s="1" t="s">
        <v>90</v>
      </c>
      <c r="J1372" s="1" t="s">
        <v>100</v>
      </c>
      <c r="K1372" s="1">
        <v>26</v>
      </c>
      <c r="L1372" s="1" t="s">
        <v>101</v>
      </c>
      <c r="M1372" s="1" t="s">
        <v>325</v>
      </c>
      <c r="N1372" s="1" t="s">
        <v>91</v>
      </c>
      <c r="O1372" s="1" t="s">
        <v>104</v>
      </c>
      <c r="P1372">
        <v>284</v>
      </c>
      <c r="Q1372" s="1" t="str">
        <f>VLOOKUP([1]!Tabla1[[#This Row],[RENAES]],[2]EESS!$1:$1048576,6,FALSE)</f>
        <v>MAYNAS PERIFERIE</v>
      </c>
      <c r="R1372" s="1" t="str">
        <f>VLOOKUP([1]!Tabla1[[#This Row],[RENAES]],[2]EESS!$1:$1048576,7,FALSE)</f>
        <v>MAZAN</v>
      </c>
      <c r="S1372" s="1" t="str">
        <f>VLOOKUP([1]!Tabla1[[#This Row],[RENAES]],[2]EESS!$1:$1048576,10,FALSE)</f>
        <v>TAMANCO</v>
      </c>
      <c r="T1372" s="1" t="s">
        <v>3195</v>
      </c>
      <c r="U1372" s="1" t="s">
        <v>326</v>
      </c>
      <c r="V1372" s="1" t="s">
        <v>91</v>
      </c>
      <c r="W1372" s="57">
        <v>1</v>
      </c>
      <c r="X1372" s="1" t="s">
        <v>350</v>
      </c>
      <c r="Y1372" s="1" t="s">
        <v>90</v>
      </c>
      <c r="Z1372" s="1" t="s">
        <v>100</v>
      </c>
      <c r="AA1372" s="1" t="s">
        <v>3509</v>
      </c>
      <c r="AB1372" s="1" t="s">
        <v>325</v>
      </c>
      <c r="AC1372" s="1" t="s">
        <v>91</v>
      </c>
      <c r="AD1372" s="1" t="s">
        <v>104</v>
      </c>
      <c r="AE1372" s="1" t="s">
        <v>3466</v>
      </c>
      <c r="AF1372" s="1" t="s">
        <v>96</v>
      </c>
      <c r="AG1372" s="1" t="s">
        <v>142</v>
      </c>
      <c r="AH1372" s="1" t="s">
        <v>3509</v>
      </c>
      <c r="AI1372" s="1" t="s">
        <v>326</v>
      </c>
      <c r="AJ1372" s="1" t="s">
        <v>91</v>
      </c>
      <c r="AK1372" s="57">
        <v>2</v>
      </c>
      <c r="AL1372" s="1" t="s">
        <v>3466</v>
      </c>
      <c r="AM1372" s="1" t="s">
        <v>96</v>
      </c>
      <c r="AN1372" s="1" t="s">
        <v>142</v>
      </c>
      <c r="AO1372" s="1" t="s">
        <v>5155</v>
      </c>
      <c r="AP1372" s="1" t="s">
        <v>325</v>
      </c>
      <c r="AQ1372" s="1" t="s">
        <v>91</v>
      </c>
      <c r="AR1372" s="1" t="s">
        <v>104</v>
      </c>
      <c r="AS1372" s="1" t="s">
        <v>350</v>
      </c>
      <c r="AT1372" s="1" t="s">
        <v>96</v>
      </c>
      <c r="AU1372" s="1" t="s">
        <v>98</v>
      </c>
      <c r="AV1372" s="1" t="s">
        <v>5155</v>
      </c>
      <c r="AW1372" s="1" t="s">
        <v>326</v>
      </c>
      <c r="AX1372" s="1" t="s">
        <v>91</v>
      </c>
      <c r="AY1372" s="57">
        <v>3</v>
      </c>
      <c r="AZ1372" s="1" t="s">
        <v>350</v>
      </c>
      <c r="BA1372" s="1" t="s">
        <v>96</v>
      </c>
      <c r="BB1372" s="1" t="s">
        <v>98</v>
      </c>
      <c r="BC1372" s="1" t="s">
        <v>6763</v>
      </c>
      <c r="BD1372" s="1" t="s">
        <v>326</v>
      </c>
      <c r="BE1372" s="1" t="s">
        <v>91</v>
      </c>
      <c r="BF1372" s="57">
        <v>4</v>
      </c>
      <c r="BG1372" s="1" t="s">
        <v>350</v>
      </c>
      <c r="BH1372" s="1" t="s">
        <v>96</v>
      </c>
      <c r="BI1372" s="1" t="s">
        <v>109</v>
      </c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 t="s">
        <v>6763</v>
      </c>
      <c r="BY1372" s="1" t="s">
        <v>325</v>
      </c>
      <c r="BZ1372" s="1" t="s">
        <v>105</v>
      </c>
      <c r="CA1372" s="1" t="s">
        <v>104</v>
      </c>
      <c r="CB1372" s="1" t="s">
        <v>350</v>
      </c>
      <c r="CC1372" s="1" t="s">
        <v>96</v>
      </c>
      <c r="CD1372" s="1" t="s">
        <v>109</v>
      </c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474</v>
      </c>
      <c r="B1373" s="1" t="s">
        <v>475</v>
      </c>
      <c r="C1373" s="1" t="s">
        <v>97</v>
      </c>
      <c r="D1373" s="1" t="s">
        <v>3185</v>
      </c>
      <c r="E1373" s="1" t="s">
        <v>1111</v>
      </c>
      <c r="F1373" s="1" t="s">
        <v>96</v>
      </c>
      <c r="G1373" s="1" t="s">
        <v>118</v>
      </c>
      <c r="H1373" s="1" t="s">
        <v>327</v>
      </c>
      <c r="I1373" s="1" t="s">
        <v>102</v>
      </c>
      <c r="J1373" s="1" t="s">
        <v>99</v>
      </c>
      <c r="K1373" s="1">
        <v>16</v>
      </c>
      <c r="L1373" s="1" t="s">
        <v>101</v>
      </c>
      <c r="M1373" s="1" t="s">
        <v>325</v>
      </c>
      <c r="N1373" s="1" t="s">
        <v>91</v>
      </c>
      <c r="O1373" s="1" t="s">
        <v>104</v>
      </c>
      <c r="P1373">
        <v>1</v>
      </c>
      <c r="Q1373" s="1" t="str">
        <f>VLOOKUP([1]!Tabla1[[#This Row],[RENAES]],[2]EESS!$1:$1048576,6,FALSE)</f>
        <v>REQUENA</v>
      </c>
      <c r="R1373" s="1" t="str">
        <f>VLOOKUP([1]!Tabla1[[#This Row],[RENAES]],[2]EESS!$1:$1048576,7,FALSE)</f>
        <v>BRETAÑA</v>
      </c>
      <c r="S1373" s="1" t="str">
        <f>VLOOKUP([1]!Tabla1[[#This Row],[RENAES]],[2]EESS!$1:$1048576,10,FALSE)</f>
        <v>HUACRACHIRO</v>
      </c>
      <c r="T1373" s="1" t="s">
        <v>1169</v>
      </c>
      <c r="U1373" s="1" t="s">
        <v>326</v>
      </c>
      <c r="V1373" s="1" t="s">
        <v>91</v>
      </c>
      <c r="W1373" s="57">
        <v>6</v>
      </c>
      <c r="X1373" s="1" t="s">
        <v>195</v>
      </c>
      <c r="Y1373" s="1" t="s">
        <v>121</v>
      </c>
      <c r="Z1373" s="1" t="s">
        <v>96</v>
      </c>
      <c r="AA1373" s="1"/>
      <c r="AB1373" s="1"/>
      <c r="AC1373" s="1"/>
      <c r="AD1373" s="1"/>
      <c r="AE1373" s="1"/>
      <c r="AF1373" s="1"/>
      <c r="AG1373" s="1"/>
      <c r="AH1373" s="1" t="s">
        <v>1170</v>
      </c>
      <c r="AI1373" s="1" t="s">
        <v>326</v>
      </c>
      <c r="AJ1373" s="1" t="s">
        <v>91</v>
      </c>
      <c r="AK1373" s="57">
        <v>7</v>
      </c>
      <c r="AL1373" s="1" t="s">
        <v>272</v>
      </c>
      <c r="AM1373" s="1" t="s">
        <v>110</v>
      </c>
      <c r="AN1373" s="1" t="s">
        <v>88</v>
      </c>
      <c r="AO1373" s="1"/>
      <c r="AP1373" s="1"/>
      <c r="AQ1373" s="1"/>
      <c r="AR1373" s="1"/>
      <c r="AS1373" s="1"/>
      <c r="AT1373" s="1"/>
      <c r="AU1373" s="1"/>
      <c r="AV1373" s="1" t="s">
        <v>2564</v>
      </c>
      <c r="AW1373" s="1" t="s">
        <v>326</v>
      </c>
      <c r="AX1373" s="1" t="s">
        <v>91</v>
      </c>
      <c r="AY1373" s="57">
        <v>7</v>
      </c>
      <c r="AZ1373" s="1" t="s">
        <v>238</v>
      </c>
      <c r="BA1373" s="1" t="s">
        <v>142</v>
      </c>
      <c r="BB1373" s="1" t="s">
        <v>102</v>
      </c>
      <c r="BC1373" s="1" t="s">
        <v>2553</v>
      </c>
      <c r="BD1373" s="1" t="s">
        <v>326</v>
      </c>
      <c r="BE1373" s="1" t="s">
        <v>91</v>
      </c>
      <c r="BF1373" s="57">
        <v>30</v>
      </c>
      <c r="BG1373" s="1" t="s">
        <v>324</v>
      </c>
      <c r="BH1373" s="1" t="s">
        <v>96</v>
      </c>
      <c r="BI1373" s="1" t="s">
        <v>109</v>
      </c>
      <c r="BJ1373" s="1" t="s">
        <v>2871</v>
      </c>
      <c r="BK1373" s="1" t="s">
        <v>326</v>
      </c>
      <c r="BL1373" s="1" t="s">
        <v>91</v>
      </c>
      <c r="BM1373" s="57">
        <v>6</v>
      </c>
      <c r="BN1373" s="1" t="s">
        <v>132</v>
      </c>
      <c r="BO1373" s="1" t="s">
        <v>90</v>
      </c>
      <c r="BP1373" s="1" t="s">
        <v>118</v>
      </c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616</v>
      </c>
      <c r="B1374" s="1" t="s">
        <v>1616</v>
      </c>
      <c r="C1374" s="1" t="s">
        <v>97</v>
      </c>
      <c r="D1374" s="1" t="s">
        <v>3185</v>
      </c>
      <c r="E1374" s="1" t="s">
        <v>1111</v>
      </c>
      <c r="F1374" s="1" t="s">
        <v>96</v>
      </c>
      <c r="G1374" s="1" t="s">
        <v>88</v>
      </c>
      <c r="H1374" s="1" t="s">
        <v>251</v>
      </c>
      <c r="I1374" s="1" t="s">
        <v>90</v>
      </c>
      <c r="J1374" s="1" t="s">
        <v>96</v>
      </c>
      <c r="K1374" s="1">
        <v>16</v>
      </c>
      <c r="L1374" s="1" t="s">
        <v>101</v>
      </c>
      <c r="M1374" s="1" t="s">
        <v>325</v>
      </c>
      <c r="N1374" s="1" t="s">
        <v>91</v>
      </c>
      <c r="O1374" s="1" t="s">
        <v>92</v>
      </c>
      <c r="P1374">
        <v>91</v>
      </c>
      <c r="Q1374" s="1" t="str">
        <f>VLOOKUP([1]!Tabla1[[#This Row],[RENAES]],[2]EESS!$1:$1048576,6,FALSE)</f>
        <v>DATEM DEL MARAÑON</v>
      </c>
      <c r="R1374" s="1" t="str">
        <f>VLOOKUP([1]!Tabla1[[#This Row],[RENAES]],[2]EESS!$1:$1048576,7,FALSE)</f>
        <v>BARRANCA</v>
      </c>
      <c r="S1374" s="1" t="str">
        <f>VLOOKUP([1]!Tabla1[[#This Row],[RENAES]],[2]EESS!$1:$1048576,10,FALSE)</f>
        <v>SAN LORENZO</v>
      </c>
      <c r="T1374" s="1" t="s">
        <v>1203</v>
      </c>
      <c r="U1374" s="1" t="s">
        <v>326</v>
      </c>
      <c r="V1374" s="1" t="s">
        <v>91</v>
      </c>
      <c r="W1374" s="57">
        <v>1</v>
      </c>
      <c r="X1374" s="1" t="s">
        <v>251</v>
      </c>
      <c r="Y1374" s="1" t="s">
        <v>90</v>
      </c>
      <c r="Z1374" s="1" t="s">
        <v>96</v>
      </c>
      <c r="AA1374" s="1" t="s">
        <v>1188</v>
      </c>
      <c r="AB1374" s="1" t="s">
        <v>325</v>
      </c>
      <c r="AC1374" s="1" t="s">
        <v>105</v>
      </c>
      <c r="AD1374" s="1" t="s">
        <v>104</v>
      </c>
      <c r="AE1374" s="1" t="s">
        <v>148</v>
      </c>
      <c r="AF1374" s="1" t="s">
        <v>109</v>
      </c>
      <c r="AG1374" s="1" t="s">
        <v>99</v>
      </c>
      <c r="AH1374" s="1" t="s">
        <v>1188</v>
      </c>
      <c r="AI1374" s="1" t="s">
        <v>326</v>
      </c>
      <c r="AJ1374" s="1" t="s">
        <v>91</v>
      </c>
      <c r="AK1374" s="57">
        <v>2</v>
      </c>
      <c r="AL1374" s="1" t="s">
        <v>148</v>
      </c>
      <c r="AM1374" s="1" t="s">
        <v>109</v>
      </c>
      <c r="AN1374" s="1" t="s">
        <v>99</v>
      </c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2208</v>
      </c>
      <c r="B1375" s="1" t="s">
        <v>6519</v>
      </c>
      <c r="C1375" s="1" t="s">
        <v>97</v>
      </c>
      <c r="D1375" s="1" t="s">
        <v>115</v>
      </c>
      <c r="E1375" s="1" t="s">
        <v>1111</v>
      </c>
      <c r="F1375" s="1" t="s">
        <v>102</v>
      </c>
      <c r="G1375" s="1" t="s">
        <v>95</v>
      </c>
      <c r="H1375" s="1" t="s">
        <v>6440</v>
      </c>
      <c r="I1375" s="1" t="s">
        <v>96</v>
      </c>
      <c r="J1375" s="1" t="s">
        <v>111</v>
      </c>
      <c r="K1375" s="1">
        <v>20</v>
      </c>
      <c r="L1375" s="1" t="s">
        <v>101</v>
      </c>
      <c r="M1375" s="1" t="s">
        <v>325</v>
      </c>
      <c r="N1375" s="1" t="s">
        <v>91</v>
      </c>
      <c r="O1375" s="1" t="s">
        <v>104</v>
      </c>
      <c r="P1375">
        <v>29014</v>
      </c>
      <c r="Q1375" s="1" t="str">
        <f>VLOOKUP([1]!Tabla1[[#This Row],[RENAES]],[2]EESS!$1:$1048576,6,FALSE)</f>
        <v>DATEM DEL MARAÑON</v>
      </c>
      <c r="R1375" s="1" t="str">
        <f>VLOOKUP([1]!Tabla1[[#This Row],[RENAES]],[2]EESS!$1:$1048576,7,FALSE)</f>
        <v>PASTAZA</v>
      </c>
      <c r="S1375" s="1" t="str">
        <f>VLOOKUP([1]!Tabla1[[#This Row],[RENAES]],[2]EESS!$1:$1048576,10,FALSE)</f>
        <v>BARRANQUILLO CHAPURI</v>
      </c>
      <c r="T1375" s="1" t="s">
        <v>5331</v>
      </c>
      <c r="U1375" s="1" t="s">
        <v>326</v>
      </c>
      <c r="V1375" s="1" t="s">
        <v>91</v>
      </c>
      <c r="W1375" s="57">
        <v>2</v>
      </c>
      <c r="X1375" s="1" t="s">
        <v>6440</v>
      </c>
      <c r="Y1375" s="1" t="s">
        <v>96</v>
      </c>
      <c r="Z1375" s="1" t="s">
        <v>111</v>
      </c>
      <c r="AA1375" s="1" t="s">
        <v>6957</v>
      </c>
      <c r="AB1375" s="1" t="s">
        <v>325</v>
      </c>
      <c r="AC1375" s="1" t="s">
        <v>91</v>
      </c>
      <c r="AD1375" s="1" t="s">
        <v>104</v>
      </c>
      <c r="AE1375" s="1" t="s">
        <v>8624</v>
      </c>
      <c r="AF1375" s="1" t="s">
        <v>96</v>
      </c>
      <c r="AG1375" s="1" t="s">
        <v>110</v>
      </c>
      <c r="AH1375" s="1" t="s">
        <v>6957</v>
      </c>
      <c r="AI1375" s="1" t="s">
        <v>326</v>
      </c>
      <c r="AJ1375" s="1" t="s">
        <v>91</v>
      </c>
      <c r="AK1375" s="57">
        <v>2</v>
      </c>
      <c r="AL1375" s="1" t="s">
        <v>8624</v>
      </c>
      <c r="AM1375" s="1" t="s">
        <v>96</v>
      </c>
      <c r="AN1375" s="1" t="s">
        <v>110</v>
      </c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6520</v>
      </c>
      <c r="B1376" s="1" t="s">
        <v>6521</v>
      </c>
      <c r="C1376" s="1" t="s">
        <v>97</v>
      </c>
      <c r="D1376" s="1" t="s">
        <v>115</v>
      </c>
      <c r="E1376" s="1" t="s">
        <v>1111</v>
      </c>
      <c r="F1376" s="1" t="s">
        <v>102</v>
      </c>
      <c r="G1376" s="1" t="s">
        <v>95</v>
      </c>
      <c r="H1376" s="1" t="s">
        <v>6440</v>
      </c>
      <c r="I1376" s="1" t="s">
        <v>96</v>
      </c>
      <c r="J1376" s="1" t="s">
        <v>122</v>
      </c>
      <c r="K1376" s="1">
        <v>18</v>
      </c>
      <c r="L1376" s="1" t="s">
        <v>101</v>
      </c>
      <c r="M1376" s="1" t="s">
        <v>325</v>
      </c>
      <c r="N1376" s="1" t="s">
        <v>91</v>
      </c>
      <c r="O1376" s="1" t="s">
        <v>104</v>
      </c>
      <c r="P1376">
        <v>29014</v>
      </c>
      <c r="Q1376" s="1" t="str">
        <f>VLOOKUP([1]!Tabla1[[#This Row],[RENAES]],[2]EESS!$1:$1048576,6,FALSE)</f>
        <v>DATEM DEL MARAÑON</v>
      </c>
      <c r="R1376" s="1" t="str">
        <f>VLOOKUP([1]!Tabla1[[#This Row],[RENAES]],[2]EESS!$1:$1048576,7,FALSE)</f>
        <v>PASTAZA</v>
      </c>
      <c r="S1376" s="1" t="str">
        <f>VLOOKUP([1]!Tabla1[[#This Row],[RENAES]],[2]EESS!$1:$1048576,10,FALSE)</f>
        <v>BARRANQUILLO CHAPURI</v>
      </c>
      <c r="T1376" s="1" t="s">
        <v>5331</v>
      </c>
      <c r="U1376" s="1" t="s">
        <v>326</v>
      </c>
      <c r="V1376" s="1" t="s">
        <v>91</v>
      </c>
      <c r="W1376" s="57">
        <v>1</v>
      </c>
      <c r="X1376" s="1" t="s">
        <v>6440</v>
      </c>
      <c r="Y1376" s="1" t="s">
        <v>96</v>
      </c>
      <c r="Z1376" s="1" t="s">
        <v>122</v>
      </c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8330</v>
      </c>
      <c r="B1377" s="1" t="s">
        <v>8331</v>
      </c>
      <c r="C1377" s="1" t="s">
        <v>97</v>
      </c>
      <c r="D1377" s="1" t="s">
        <v>3185</v>
      </c>
      <c r="E1377" s="1" t="s">
        <v>1111</v>
      </c>
      <c r="F1377" s="1" t="s">
        <v>127</v>
      </c>
      <c r="G1377" s="1" t="s">
        <v>96</v>
      </c>
      <c r="H1377" s="1" t="s">
        <v>327</v>
      </c>
      <c r="I1377" s="1" t="s">
        <v>96</v>
      </c>
      <c r="J1377" s="1" t="s">
        <v>96</v>
      </c>
      <c r="K1377" s="1">
        <v>17</v>
      </c>
      <c r="L1377" s="1" t="s">
        <v>101</v>
      </c>
      <c r="M1377" s="1" t="s">
        <v>325</v>
      </c>
      <c r="N1377" s="1" t="s">
        <v>91</v>
      </c>
      <c r="O1377" s="1" t="s">
        <v>104</v>
      </c>
      <c r="P1377">
        <v>187</v>
      </c>
      <c r="Q1377" s="1" t="str">
        <f>VLOOKUP([1]!Tabla1[[#This Row],[RENAES]],[2]EESS!$1:$1048576,6,FALSE)</f>
        <v>DATEM DEL MARAÑON</v>
      </c>
      <c r="R1377" s="1" t="str">
        <f>VLOOKUP([1]!Tabla1[[#This Row],[RENAES]],[2]EESS!$1:$1048576,7,FALSE)</f>
        <v>PASTAZA</v>
      </c>
      <c r="S1377" s="1" t="str">
        <f>VLOOKUP([1]!Tabla1[[#This Row],[RENAES]],[2]EESS!$1:$1048576,10,FALSE)</f>
        <v>BARRANQUILLO CHAPURI</v>
      </c>
      <c r="T1377" s="1" t="s">
        <v>8234</v>
      </c>
      <c r="U1377" s="1" t="s">
        <v>326</v>
      </c>
      <c r="V1377" s="1" t="s">
        <v>91</v>
      </c>
      <c r="W1377" s="57">
        <v>1</v>
      </c>
      <c r="X1377" s="1" t="s">
        <v>327</v>
      </c>
      <c r="Y1377" s="1" t="s">
        <v>96</v>
      </c>
      <c r="Z1377" s="1" t="s">
        <v>96</v>
      </c>
      <c r="AA1377" s="1" t="s">
        <v>9560</v>
      </c>
      <c r="AB1377" s="1" t="s">
        <v>325</v>
      </c>
      <c r="AC1377" s="1" t="s">
        <v>105</v>
      </c>
      <c r="AD1377" s="1" t="s">
        <v>104</v>
      </c>
      <c r="AE1377" s="1" t="s">
        <v>327</v>
      </c>
      <c r="AF1377" s="1" t="s">
        <v>90</v>
      </c>
      <c r="AG1377" s="1" t="s">
        <v>88</v>
      </c>
      <c r="AH1377" s="1" t="s">
        <v>9560</v>
      </c>
      <c r="AI1377" s="1" t="s">
        <v>326</v>
      </c>
      <c r="AJ1377" s="1" t="s">
        <v>91</v>
      </c>
      <c r="AK1377" s="57">
        <v>2</v>
      </c>
      <c r="AL1377" s="1" t="s">
        <v>327</v>
      </c>
      <c r="AM1377" s="1" t="s">
        <v>90</v>
      </c>
      <c r="AN1377" s="1" t="s">
        <v>88</v>
      </c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4357</v>
      </c>
      <c r="B1378" s="1" t="s">
        <v>9642</v>
      </c>
      <c r="C1378" s="1" t="s">
        <v>97</v>
      </c>
      <c r="D1378" s="1" t="s">
        <v>165</v>
      </c>
      <c r="E1378" s="1" t="s">
        <v>1111</v>
      </c>
      <c r="F1378" s="1" t="s">
        <v>109</v>
      </c>
      <c r="G1378" s="1" t="s">
        <v>90</v>
      </c>
      <c r="H1378" s="1" t="s">
        <v>88</v>
      </c>
      <c r="I1378" s="1" t="s">
        <v>95</v>
      </c>
      <c r="J1378" s="1" t="s">
        <v>95</v>
      </c>
      <c r="K1378" s="1">
        <v>17</v>
      </c>
      <c r="L1378" s="1" t="s">
        <v>101</v>
      </c>
      <c r="M1378" s="1" t="s">
        <v>325</v>
      </c>
      <c r="N1378" s="1" t="s">
        <v>91</v>
      </c>
      <c r="O1378" s="1" t="s">
        <v>104</v>
      </c>
      <c r="P1378">
        <v>303</v>
      </c>
      <c r="Q1378" s="1" t="str">
        <f>VLOOKUP([1]!Tabla1[[#This Row],[RENAES]],[2]EESS!$1:$1048576,6,FALSE)</f>
        <v>MAYNAS CIUDAD</v>
      </c>
      <c r="R1378" s="1" t="str">
        <f>VLOOKUP([1]!Tabla1[[#This Row],[RENAES]],[2]EESS!$1:$1048576,7,FALSE)</f>
        <v>PUNCHANA</v>
      </c>
      <c r="S1378" s="1" t="str">
        <f>VLOOKUP([1]!Tabla1[[#This Row],[RENAES]],[2]EESS!$1:$1048576,10,FALSE)</f>
        <v>BELLAVISTA NANAY</v>
      </c>
      <c r="T1378" s="1" t="s">
        <v>9551</v>
      </c>
      <c r="U1378" s="1" t="s">
        <v>326</v>
      </c>
      <c r="V1378" s="1" t="s">
        <v>91</v>
      </c>
      <c r="W1378" s="57">
        <v>2</v>
      </c>
      <c r="X1378" s="1" t="s">
        <v>88</v>
      </c>
      <c r="Y1378" s="1" t="s">
        <v>95</v>
      </c>
      <c r="Z1378" s="1" t="s">
        <v>95</v>
      </c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689</v>
      </c>
      <c r="B1379" s="1" t="s">
        <v>2963</v>
      </c>
      <c r="C1379" s="1" t="s">
        <v>97</v>
      </c>
      <c r="D1379" s="1" t="s">
        <v>165</v>
      </c>
      <c r="E1379" s="1" t="s">
        <v>1111</v>
      </c>
      <c r="F1379" s="1" t="s">
        <v>96</v>
      </c>
      <c r="G1379" s="1" t="s">
        <v>98</v>
      </c>
      <c r="H1379" s="1" t="s">
        <v>2578</v>
      </c>
      <c r="I1379" s="1" t="s">
        <v>102</v>
      </c>
      <c r="J1379" s="1" t="s">
        <v>88</v>
      </c>
      <c r="K1379" s="1">
        <v>26</v>
      </c>
      <c r="L1379" s="1" t="s">
        <v>101</v>
      </c>
      <c r="M1379" s="1" t="s">
        <v>325</v>
      </c>
      <c r="N1379" s="1" t="s">
        <v>91</v>
      </c>
      <c r="O1379" s="1" t="s">
        <v>92</v>
      </c>
      <c r="P1379">
        <v>7413</v>
      </c>
      <c r="Q1379" s="1" t="str">
        <f>VLOOKUP([1]!Tabla1[[#This Row],[RENAES]],[2]EESS!$1:$1048576,6,FALSE)</f>
        <v>RAMON CASTILLA</v>
      </c>
      <c r="R1379" s="1" t="str">
        <f>VLOOKUP([1]!Tabla1[[#This Row],[RENAES]],[2]EESS!$1:$1048576,7,FALSE)</f>
        <v>PEVAS</v>
      </c>
      <c r="S1379" s="1" t="str">
        <f>VLOOKUP([1]!Tabla1[[#This Row],[RENAES]],[2]EESS!$1:$1048576,10,FALSE)</f>
        <v>NUEVO PEVAS</v>
      </c>
      <c r="T1379" s="1" t="s">
        <v>1139</v>
      </c>
      <c r="U1379" s="1" t="s">
        <v>326</v>
      </c>
      <c r="V1379" s="1" t="s">
        <v>91</v>
      </c>
      <c r="W1379" s="57">
        <v>3</v>
      </c>
      <c r="X1379" s="1" t="s">
        <v>2578</v>
      </c>
      <c r="Y1379" s="1" t="s">
        <v>102</v>
      </c>
      <c r="Z1379" s="1" t="s">
        <v>88</v>
      </c>
      <c r="AA1379" s="1" t="s">
        <v>4221</v>
      </c>
      <c r="AB1379" s="1" t="s">
        <v>325</v>
      </c>
      <c r="AC1379" s="1" t="s">
        <v>105</v>
      </c>
      <c r="AD1379" s="1" t="s">
        <v>117</v>
      </c>
      <c r="AE1379" s="1" t="s">
        <v>168</v>
      </c>
      <c r="AF1379" s="1" t="s">
        <v>96</v>
      </c>
      <c r="AG1379" s="1" t="s">
        <v>109</v>
      </c>
      <c r="AH1379" s="1" t="s">
        <v>2871</v>
      </c>
      <c r="AI1379" s="1" t="s">
        <v>326</v>
      </c>
      <c r="AJ1379" s="1" t="s">
        <v>91</v>
      </c>
      <c r="AK1379" s="57">
        <v>4</v>
      </c>
      <c r="AL1379" s="1" t="s">
        <v>141</v>
      </c>
      <c r="AM1379" s="1" t="s">
        <v>96</v>
      </c>
      <c r="AN1379" s="1" t="s">
        <v>119</v>
      </c>
      <c r="AO1379" s="1"/>
      <c r="AP1379" s="1"/>
      <c r="AQ1379" s="1"/>
      <c r="AR1379" s="1"/>
      <c r="AS1379" s="1"/>
      <c r="AT1379" s="1"/>
      <c r="AU1379" s="1"/>
      <c r="AV1379" s="1" t="s">
        <v>4221</v>
      </c>
      <c r="AW1379" s="1" t="s">
        <v>326</v>
      </c>
      <c r="AX1379" s="1" t="s">
        <v>91</v>
      </c>
      <c r="AY1379" s="57">
        <v>4</v>
      </c>
      <c r="AZ1379" s="1" t="s">
        <v>168</v>
      </c>
      <c r="BA1379" s="1" t="s">
        <v>96</v>
      </c>
      <c r="BB1379" s="1" t="s">
        <v>109</v>
      </c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 t="s">
        <v>5929</v>
      </c>
      <c r="CF1379" s="1" t="s">
        <v>326</v>
      </c>
      <c r="CG1379" s="1" t="s">
        <v>91</v>
      </c>
      <c r="CH1379" s="1" t="s">
        <v>123</v>
      </c>
      <c r="CI1379" s="1" t="s">
        <v>7010</v>
      </c>
      <c r="CJ1379" s="1" t="s">
        <v>90</v>
      </c>
      <c r="CK1379" s="1" t="s">
        <v>119</v>
      </c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9643</v>
      </c>
      <c r="B1380" s="1" t="s">
        <v>9644</v>
      </c>
      <c r="C1380" s="1" t="s">
        <v>97</v>
      </c>
      <c r="D1380" s="1" t="s">
        <v>3185</v>
      </c>
      <c r="E1380" s="1" t="s">
        <v>1111</v>
      </c>
      <c r="F1380" s="1" t="s">
        <v>127</v>
      </c>
      <c r="G1380" s="1" t="s">
        <v>151</v>
      </c>
      <c r="H1380" s="1" t="s">
        <v>9645</v>
      </c>
      <c r="I1380" s="1" t="s">
        <v>96</v>
      </c>
      <c r="J1380" s="1" t="s">
        <v>109</v>
      </c>
      <c r="K1380" s="1">
        <v>21</v>
      </c>
      <c r="L1380" s="1" t="s">
        <v>101</v>
      </c>
      <c r="M1380" s="1" t="s">
        <v>325</v>
      </c>
      <c r="N1380" s="1" t="s">
        <v>91</v>
      </c>
      <c r="O1380" s="1" t="s">
        <v>92</v>
      </c>
      <c r="P1380">
        <v>26060</v>
      </c>
      <c r="Q1380" s="1" t="str">
        <f>VLOOKUP([1]!Tabla1[[#This Row],[RENAES]],[2]EESS!$1:$1048576,6,FALSE)</f>
        <v>RAMON CASTILLA</v>
      </c>
      <c r="R1380" s="1" t="str">
        <f>VLOOKUP([1]!Tabla1[[#This Row],[RENAES]],[2]EESS!$1:$1048576,7,FALSE)</f>
        <v>PEVAS</v>
      </c>
      <c r="S1380" s="1" t="str">
        <f>VLOOKUP([1]!Tabla1[[#This Row],[RENAES]],[2]EESS!$1:$1048576,10,FALSE)</f>
        <v>BUEN JESUS DE PAZ</v>
      </c>
      <c r="T1380" s="1" t="s">
        <v>9298</v>
      </c>
      <c r="U1380" s="1" t="s">
        <v>326</v>
      </c>
      <c r="V1380" s="1" t="s">
        <v>91</v>
      </c>
      <c r="W1380" s="57">
        <v>4</v>
      </c>
      <c r="X1380" s="1" t="s">
        <v>9645</v>
      </c>
      <c r="Y1380" s="1" t="s">
        <v>96</v>
      </c>
      <c r="Z1380" s="1" t="s">
        <v>109</v>
      </c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8332</v>
      </c>
      <c r="B1381" s="1" t="s">
        <v>8333</v>
      </c>
      <c r="C1381" s="1" t="s">
        <v>97</v>
      </c>
      <c r="D1381" s="1" t="s">
        <v>3185</v>
      </c>
      <c r="E1381" s="1" t="s">
        <v>1111</v>
      </c>
      <c r="F1381" s="1" t="s">
        <v>119</v>
      </c>
      <c r="G1381" s="1" t="s">
        <v>95</v>
      </c>
      <c r="H1381" s="1" t="s">
        <v>324</v>
      </c>
      <c r="I1381" s="1" t="s">
        <v>99</v>
      </c>
      <c r="J1381" s="1" t="s">
        <v>95</v>
      </c>
      <c r="K1381" s="1">
        <v>19</v>
      </c>
      <c r="L1381" s="1" t="s">
        <v>101</v>
      </c>
      <c r="M1381" s="1" t="s">
        <v>325</v>
      </c>
      <c r="N1381" s="1" t="s">
        <v>91</v>
      </c>
      <c r="O1381" s="1" t="s">
        <v>92</v>
      </c>
      <c r="P1381">
        <v>3</v>
      </c>
      <c r="Q1381" s="1" t="str">
        <f>VLOOKUP([1]!Tabla1[[#This Row],[RENAES]],[2]EESS!$1:$1048576,6,FALSE)</f>
        <v>RAMON CASTILLA</v>
      </c>
      <c r="R1381" s="1" t="str">
        <f>VLOOKUP([1]!Tabla1[[#This Row],[RENAES]],[2]EESS!$1:$1048576,7,FALSE)</f>
        <v>PEVAS</v>
      </c>
      <c r="S1381" s="1" t="str">
        <f>VLOOKUP([1]!Tabla1[[#This Row],[RENAES]],[2]EESS!$1:$1048576,10,FALSE)</f>
        <v>NUEVO PEVAS</v>
      </c>
      <c r="T1381" s="1" t="s">
        <v>7297</v>
      </c>
      <c r="U1381" s="1" t="s">
        <v>326</v>
      </c>
      <c r="V1381" s="1" t="s">
        <v>91</v>
      </c>
      <c r="W1381" s="57">
        <v>10</v>
      </c>
      <c r="X1381" s="1" t="s">
        <v>324</v>
      </c>
      <c r="Y1381" s="1" t="s">
        <v>99</v>
      </c>
      <c r="Z1381" s="1" t="s">
        <v>95</v>
      </c>
      <c r="AA1381" s="1"/>
      <c r="AB1381" s="1"/>
      <c r="AC1381" s="1"/>
      <c r="AD1381" s="1"/>
      <c r="AE1381" s="1"/>
      <c r="AF1381" s="1"/>
      <c r="AG1381" s="1"/>
      <c r="AH1381" s="1" t="s">
        <v>7649</v>
      </c>
      <c r="AI1381" s="1" t="s">
        <v>326</v>
      </c>
      <c r="AJ1381" s="1" t="s">
        <v>91</v>
      </c>
      <c r="AK1381" s="57">
        <v>1</v>
      </c>
      <c r="AL1381" s="1" t="s">
        <v>8334</v>
      </c>
      <c r="AM1381" s="1" t="s">
        <v>95</v>
      </c>
      <c r="AN1381" s="1" t="s">
        <v>99</v>
      </c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9646</v>
      </c>
      <c r="B1382" s="1" t="s">
        <v>9647</v>
      </c>
      <c r="C1382" s="1" t="s">
        <v>97</v>
      </c>
      <c r="D1382" s="1" t="s">
        <v>3185</v>
      </c>
      <c r="E1382" s="1" t="s">
        <v>1111</v>
      </c>
      <c r="F1382" s="1" t="s">
        <v>127</v>
      </c>
      <c r="G1382" s="1" t="s">
        <v>122</v>
      </c>
      <c r="H1382" s="1" t="s">
        <v>8247</v>
      </c>
      <c r="I1382" s="1" t="s">
        <v>121</v>
      </c>
      <c r="J1382" s="1" t="s">
        <v>107</v>
      </c>
      <c r="K1382" s="1">
        <v>16</v>
      </c>
      <c r="L1382" s="1" t="s">
        <v>101</v>
      </c>
      <c r="M1382" s="1" t="s">
        <v>325</v>
      </c>
      <c r="N1382" s="1" t="s">
        <v>105</v>
      </c>
      <c r="O1382" s="1" t="s">
        <v>104</v>
      </c>
      <c r="P1382">
        <v>118</v>
      </c>
      <c r="Q1382" s="1" t="str">
        <f>VLOOKUP([1]!Tabla1[[#This Row],[RENAES]],[2]EESS!$1:$1048576,6,FALSE)</f>
        <v>NO PERTENECE A NINGUNA RED</v>
      </c>
      <c r="R1382" s="1" t="str">
        <f>VLOOKUP([1]!Tabla1[[#This Row],[RENAES]],[2]EESS!$1:$1048576,7,FALSE)</f>
        <v>NO PERTENECE A NINGUNA MICRORED</v>
      </c>
      <c r="S1382" s="1" t="str">
        <f>VLOOKUP([1]!Tabla1[[#This Row],[RENAES]],[2]EESS!$1:$1048576,10,FALSE)</f>
        <v>HOSP.REGIONAL DE LORETO "Felipe Arriola Iglesias"</v>
      </c>
      <c r="T1382" s="1" t="s">
        <v>9004</v>
      </c>
      <c r="U1382" s="1" t="s">
        <v>326</v>
      </c>
      <c r="V1382" s="1" t="s">
        <v>91</v>
      </c>
      <c r="W1382" s="57">
        <v>3</v>
      </c>
      <c r="X1382" s="1" t="s">
        <v>8247</v>
      </c>
      <c r="Y1382" s="1" t="s">
        <v>121</v>
      </c>
      <c r="Z1382" s="1" t="s">
        <v>107</v>
      </c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6788</v>
      </c>
      <c r="B1383" s="1" t="s">
        <v>6789</v>
      </c>
      <c r="C1383" s="1" t="s">
        <v>97</v>
      </c>
      <c r="D1383" s="1" t="s">
        <v>3185</v>
      </c>
      <c r="E1383" s="1" t="s">
        <v>1111</v>
      </c>
      <c r="F1383" s="1" t="s">
        <v>102</v>
      </c>
      <c r="G1383" s="1" t="s">
        <v>119</v>
      </c>
      <c r="H1383" s="1" t="s">
        <v>2749</v>
      </c>
      <c r="I1383" s="1" t="s">
        <v>96</v>
      </c>
      <c r="J1383" s="1" t="s">
        <v>102</v>
      </c>
      <c r="K1383" s="1">
        <v>22</v>
      </c>
      <c r="L1383" s="1" t="s">
        <v>101</v>
      </c>
      <c r="M1383" s="1" t="s">
        <v>325</v>
      </c>
      <c r="N1383" s="1" t="s">
        <v>91</v>
      </c>
      <c r="O1383" s="1" t="s">
        <v>92</v>
      </c>
      <c r="P1383">
        <v>277</v>
      </c>
      <c r="Q1383" s="1" t="str">
        <f>VLOOKUP([1]!Tabla1[[#This Row],[RENAES]],[2]EESS!$1:$1048576,6,FALSE)</f>
        <v>NO PERTENECE A NINGUNA RED</v>
      </c>
      <c r="R1383" s="1" t="str">
        <f>VLOOKUP([1]!Tabla1[[#This Row],[RENAES]],[2]EESS!$1:$1048576,7,FALSE)</f>
        <v>NO PERTENECE A NINGUNA MICRORED</v>
      </c>
      <c r="S1383" s="1" t="str">
        <f>VLOOKUP([1]!Tabla1[[#This Row],[RENAES]],[2]EESS!$1:$1048576,10,FALSE)</f>
        <v>HOSPITAL IQUITOS "Cesar Garayar Garcia"</v>
      </c>
      <c r="T1383" s="1" t="s">
        <v>5365</v>
      </c>
      <c r="U1383" s="1" t="s">
        <v>326</v>
      </c>
      <c r="V1383" s="1" t="s">
        <v>91</v>
      </c>
      <c r="W1383" s="57">
        <v>1</v>
      </c>
      <c r="X1383" s="1" t="s">
        <v>2749</v>
      </c>
      <c r="Y1383" s="1" t="s">
        <v>96</v>
      </c>
      <c r="Z1383" s="1" t="s">
        <v>102</v>
      </c>
      <c r="AA1383" s="1" t="s">
        <v>6554</v>
      </c>
      <c r="AB1383" s="1" t="s">
        <v>325</v>
      </c>
      <c r="AC1383" s="1" t="s">
        <v>105</v>
      </c>
      <c r="AD1383" s="1" t="s">
        <v>104</v>
      </c>
      <c r="AE1383" s="1" t="s">
        <v>7779</v>
      </c>
      <c r="AF1383" s="1" t="s">
        <v>96</v>
      </c>
      <c r="AG1383" s="1" t="s">
        <v>90</v>
      </c>
      <c r="AH1383" s="1" t="s">
        <v>6554</v>
      </c>
      <c r="AI1383" s="1" t="s">
        <v>326</v>
      </c>
      <c r="AJ1383" s="1" t="s">
        <v>91</v>
      </c>
      <c r="AK1383" s="57">
        <v>2</v>
      </c>
      <c r="AL1383" s="1" t="s">
        <v>7779</v>
      </c>
      <c r="AM1383" s="1" t="s">
        <v>96</v>
      </c>
      <c r="AN1383" s="1" t="s">
        <v>90</v>
      </c>
      <c r="AO1383" s="1" t="s">
        <v>9001</v>
      </c>
      <c r="AP1383" s="1" t="s">
        <v>325</v>
      </c>
      <c r="AQ1383" s="1" t="s">
        <v>91</v>
      </c>
      <c r="AR1383" s="1" t="s">
        <v>92</v>
      </c>
      <c r="AS1383" s="1" t="s">
        <v>2524</v>
      </c>
      <c r="AT1383" s="1" t="s">
        <v>109</v>
      </c>
      <c r="AU1383" s="1" t="s">
        <v>99</v>
      </c>
      <c r="AV1383" s="1" t="s">
        <v>8627</v>
      </c>
      <c r="AW1383" s="1" t="s">
        <v>326</v>
      </c>
      <c r="AX1383" s="1" t="s">
        <v>91</v>
      </c>
      <c r="AY1383" s="57">
        <v>3</v>
      </c>
      <c r="AZ1383" s="1" t="s">
        <v>4052</v>
      </c>
      <c r="BA1383" s="1" t="s">
        <v>102</v>
      </c>
      <c r="BB1383" s="1" t="s">
        <v>96</v>
      </c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 t="s">
        <v>9579</v>
      </c>
      <c r="BY1383" s="1" t="s">
        <v>325</v>
      </c>
      <c r="BZ1383" s="1" t="s">
        <v>91</v>
      </c>
      <c r="CA1383" s="1" t="s">
        <v>104</v>
      </c>
      <c r="CB1383" s="1" t="s">
        <v>152</v>
      </c>
      <c r="CC1383" s="1" t="s">
        <v>110</v>
      </c>
      <c r="CD1383" s="1" t="s">
        <v>107</v>
      </c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9364</v>
      </c>
      <c r="B1384" s="1" t="s">
        <v>9365</v>
      </c>
      <c r="C1384" s="1" t="s">
        <v>97</v>
      </c>
      <c r="D1384" s="1" t="s">
        <v>3185</v>
      </c>
      <c r="E1384" s="1" t="s">
        <v>1111</v>
      </c>
      <c r="F1384" s="1" t="s">
        <v>119</v>
      </c>
      <c r="G1384" s="1" t="s">
        <v>121</v>
      </c>
      <c r="H1384" s="1" t="s">
        <v>9307</v>
      </c>
      <c r="I1384" s="1" t="s">
        <v>100</v>
      </c>
      <c r="J1384" s="1" t="s">
        <v>96</v>
      </c>
      <c r="K1384" s="1">
        <v>22</v>
      </c>
      <c r="L1384" s="1" t="s">
        <v>101</v>
      </c>
      <c r="M1384" s="1" t="s">
        <v>325</v>
      </c>
      <c r="N1384" s="1" t="s">
        <v>91</v>
      </c>
      <c r="O1384" s="1" t="s">
        <v>104</v>
      </c>
      <c r="P1384">
        <v>65</v>
      </c>
      <c r="Q1384" s="1" t="str">
        <f>VLOOKUP([1]!Tabla1[[#This Row],[RENAES]],[2]EESS!$1:$1048576,6,FALSE)</f>
        <v>ALTO AMAZONAS</v>
      </c>
      <c r="R1384" s="1" t="str">
        <f>VLOOKUP([1]!Tabla1[[#This Row],[RENAES]],[2]EESS!$1:$1048576,7,FALSE)</f>
        <v>BALSAPUERTO</v>
      </c>
      <c r="S1384" s="1" t="str">
        <f>VLOOKUP([1]!Tabla1[[#This Row],[RENAES]],[2]EESS!$1:$1048576,10,FALSE)</f>
        <v>VISTA ALEGRE De Balsapuerto</v>
      </c>
      <c r="T1384" s="1" t="s">
        <v>7673</v>
      </c>
      <c r="U1384" s="1" t="s">
        <v>326</v>
      </c>
      <c r="V1384" s="1" t="s">
        <v>91</v>
      </c>
      <c r="W1384" s="57">
        <v>3</v>
      </c>
      <c r="X1384" s="1" t="s">
        <v>9307</v>
      </c>
      <c r="Y1384" s="1" t="s">
        <v>100</v>
      </c>
      <c r="Z1384" s="1" t="s">
        <v>96</v>
      </c>
      <c r="AA1384" s="1" t="s">
        <v>8838</v>
      </c>
      <c r="AB1384" s="1" t="s">
        <v>325</v>
      </c>
      <c r="AC1384" s="1" t="s">
        <v>91</v>
      </c>
      <c r="AD1384" s="1" t="s">
        <v>104</v>
      </c>
      <c r="AE1384" s="1" t="s">
        <v>9307</v>
      </c>
      <c r="AF1384" s="1" t="s">
        <v>102</v>
      </c>
      <c r="AG1384" s="1" t="s">
        <v>100</v>
      </c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7414</v>
      </c>
      <c r="B1385" s="1" t="s">
        <v>7415</v>
      </c>
      <c r="C1385" s="1" t="s">
        <v>97</v>
      </c>
      <c r="D1385" s="1" t="s">
        <v>3185</v>
      </c>
      <c r="E1385" s="1" t="s">
        <v>1111</v>
      </c>
      <c r="F1385" s="1" t="s">
        <v>95</v>
      </c>
      <c r="G1385" s="1" t="s">
        <v>109</v>
      </c>
      <c r="H1385" s="1" t="s">
        <v>7416</v>
      </c>
      <c r="I1385" s="1" t="s">
        <v>96</v>
      </c>
      <c r="J1385" s="1" t="s">
        <v>109</v>
      </c>
      <c r="K1385" s="1">
        <v>29</v>
      </c>
      <c r="L1385" s="1" t="s">
        <v>101</v>
      </c>
      <c r="M1385" s="1" t="s">
        <v>325</v>
      </c>
      <c r="N1385" s="1" t="s">
        <v>91</v>
      </c>
      <c r="O1385" s="1" t="s">
        <v>104</v>
      </c>
      <c r="P1385">
        <v>149</v>
      </c>
      <c r="Q1385" s="1" t="str">
        <f>VLOOKUP([1]!Tabla1[[#This Row],[RENAES]],[2]EESS!$1:$1048576,6,FALSE)</f>
        <v>ALTO AMAZONAS</v>
      </c>
      <c r="R1385" s="1" t="str">
        <f>VLOOKUP([1]!Tabla1[[#This Row],[RENAES]],[2]EESS!$1:$1048576,7,FALSE)</f>
        <v>BALSAPUERTO</v>
      </c>
      <c r="S1385" s="1" t="str">
        <f>VLOOKUP([1]!Tabla1[[#This Row],[RENAES]],[2]EESS!$1:$1048576,10,FALSE)</f>
        <v>VISTA ALEGRE De Balsapuerto</v>
      </c>
      <c r="T1385" s="1" t="s">
        <v>6717</v>
      </c>
      <c r="U1385" s="1" t="s">
        <v>326</v>
      </c>
      <c r="V1385" s="1" t="s">
        <v>91</v>
      </c>
      <c r="W1385" s="57">
        <v>1</v>
      </c>
      <c r="X1385" s="1" t="s">
        <v>7416</v>
      </c>
      <c r="Y1385" s="1" t="s">
        <v>96</v>
      </c>
      <c r="Z1385" s="1" t="s">
        <v>109</v>
      </c>
      <c r="AA1385" s="1"/>
      <c r="AB1385" s="1"/>
      <c r="AC1385" s="1"/>
      <c r="AD1385" s="1"/>
      <c r="AE1385" s="1"/>
      <c r="AF1385" s="1"/>
      <c r="AG1385" s="1"/>
      <c r="AH1385" s="1" t="s">
        <v>7650</v>
      </c>
      <c r="AI1385" s="1" t="s">
        <v>326</v>
      </c>
      <c r="AJ1385" s="1" t="s">
        <v>91</v>
      </c>
      <c r="AK1385" s="57">
        <v>2</v>
      </c>
      <c r="AL1385" s="1" t="s">
        <v>4075</v>
      </c>
      <c r="AM1385" s="1" t="s">
        <v>88</v>
      </c>
      <c r="AN1385" s="1" t="s">
        <v>88</v>
      </c>
      <c r="AO1385" s="1"/>
      <c r="AP1385" s="1"/>
      <c r="AQ1385" s="1"/>
      <c r="AR1385" s="1"/>
      <c r="AS1385" s="1"/>
      <c r="AT1385" s="1"/>
      <c r="AU1385" s="1"/>
      <c r="AV1385" s="1" t="s">
        <v>8909</v>
      </c>
      <c r="AW1385" s="1" t="s">
        <v>326</v>
      </c>
      <c r="AX1385" s="1" t="s">
        <v>91</v>
      </c>
      <c r="AY1385" s="57">
        <v>1</v>
      </c>
      <c r="AZ1385" s="1" t="s">
        <v>8955</v>
      </c>
      <c r="BA1385" s="1" t="s">
        <v>90</v>
      </c>
      <c r="BB1385" s="1" t="s">
        <v>108</v>
      </c>
      <c r="BC1385" s="1" t="s">
        <v>9802</v>
      </c>
      <c r="BD1385" s="1" t="s">
        <v>326</v>
      </c>
      <c r="BE1385" s="1" t="s">
        <v>91</v>
      </c>
      <c r="BF1385" s="57">
        <v>2</v>
      </c>
      <c r="BG1385" s="1" t="s">
        <v>8955</v>
      </c>
      <c r="BH1385" s="1" t="s">
        <v>90</v>
      </c>
      <c r="BI1385" s="1" t="s">
        <v>107</v>
      </c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</row>
    <row r="1386" spans="1:96" x14ac:dyDescent="0.3">
      <c r="A1386" s="1" t="s">
        <v>6294</v>
      </c>
      <c r="B1386" s="1" t="s">
        <v>9114</v>
      </c>
      <c r="C1386" s="1" t="s">
        <v>97</v>
      </c>
      <c r="D1386" s="1" t="s">
        <v>3185</v>
      </c>
      <c r="E1386" s="1" t="s">
        <v>1111</v>
      </c>
      <c r="F1386" s="1" t="s">
        <v>119</v>
      </c>
      <c r="G1386" s="1" t="s">
        <v>109</v>
      </c>
      <c r="H1386" s="1" t="s">
        <v>223</v>
      </c>
      <c r="I1386" s="1" t="s">
        <v>96</v>
      </c>
      <c r="J1386" s="1" t="s">
        <v>129</v>
      </c>
      <c r="K1386" s="1">
        <v>16</v>
      </c>
      <c r="L1386" s="1" t="s">
        <v>101</v>
      </c>
      <c r="M1386" s="1" t="s">
        <v>325</v>
      </c>
      <c r="N1386" s="1" t="s">
        <v>91</v>
      </c>
      <c r="O1386" s="32"/>
      <c r="P1386">
        <v>235</v>
      </c>
      <c r="Q1386" s="1" t="str">
        <f>VLOOKUP([1]!Tabla1[[#This Row],[RENAES]],[2]EESS!$1:$1048576,6,FALSE)</f>
        <v>DATEM DEL MARAÑON</v>
      </c>
      <c r="R1386" s="1" t="str">
        <f>VLOOKUP([1]!Tabla1[[#This Row],[RENAES]],[2]EESS!$1:$1048576,7,FALSE)</f>
        <v>CAHUAPANAS</v>
      </c>
      <c r="S1386" s="1" t="str">
        <f>VLOOKUP([1]!Tabla1[[#This Row],[RENAES]],[2]EESS!$1:$1048576,10,FALSE)</f>
        <v>PALMICHE</v>
      </c>
      <c r="T1386" s="1" t="s">
        <v>9024</v>
      </c>
      <c r="U1386" s="1" t="s">
        <v>326</v>
      </c>
      <c r="V1386" s="1" t="s">
        <v>91</v>
      </c>
      <c r="W1386" s="57">
        <v>1</v>
      </c>
      <c r="X1386" s="1" t="s">
        <v>9350</v>
      </c>
      <c r="Y1386" s="1" t="s">
        <v>96</v>
      </c>
      <c r="Z1386" s="1" t="s">
        <v>121</v>
      </c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7780</v>
      </c>
      <c r="B1387" s="1" t="s">
        <v>7781</v>
      </c>
      <c r="C1387" s="1" t="s">
        <v>97</v>
      </c>
      <c r="D1387" s="1" t="s">
        <v>115</v>
      </c>
      <c r="E1387" s="1" t="s">
        <v>1111</v>
      </c>
      <c r="F1387" s="1" t="s">
        <v>102</v>
      </c>
      <c r="G1387" s="1" t="s">
        <v>110</v>
      </c>
      <c r="H1387" s="1" t="s">
        <v>7296</v>
      </c>
      <c r="I1387" s="1" t="s">
        <v>96</v>
      </c>
      <c r="J1387" s="1" t="s">
        <v>102</v>
      </c>
      <c r="K1387" s="1">
        <v>23</v>
      </c>
      <c r="L1387" s="1" t="s">
        <v>101</v>
      </c>
      <c r="M1387" s="1" t="s">
        <v>325</v>
      </c>
      <c r="N1387" s="1" t="s">
        <v>91</v>
      </c>
      <c r="O1387" s="1" t="s">
        <v>104</v>
      </c>
      <c r="P1387">
        <v>15140</v>
      </c>
      <c r="Q1387" s="1" t="str">
        <f>VLOOKUP([1]!Tabla1[[#This Row],[RENAES]],[2]EESS!$1:$1048576,6,FALSE)</f>
        <v>ALTO AMAZONAS</v>
      </c>
      <c r="R1387" s="1" t="str">
        <f>VLOOKUP([1]!Tabla1[[#This Row],[RENAES]],[2]EESS!$1:$1048576,7,FALSE)</f>
        <v>BALSAPUERTO</v>
      </c>
      <c r="S1387" s="1" t="str">
        <f>VLOOKUP([1]!Tabla1[[#This Row],[RENAES]],[2]EESS!$1:$1048576,10,FALSE)</f>
        <v>SAN GABRIEL DE VARADERO (EJE M.R.)</v>
      </c>
      <c r="T1387" s="1" t="s">
        <v>7673</v>
      </c>
      <c r="U1387" s="1" t="s">
        <v>326</v>
      </c>
      <c r="V1387" s="1" t="s">
        <v>91</v>
      </c>
      <c r="W1387" s="57">
        <v>5</v>
      </c>
      <c r="X1387" s="1" t="s">
        <v>8704</v>
      </c>
      <c r="Y1387" s="1" t="s">
        <v>119</v>
      </c>
      <c r="Z1387" s="1" t="s">
        <v>88</v>
      </c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7782</v>
      </c>
      <c r="B1388" s="1" t="s">
        <v>7783</v>
      </c>
      <c r="C1388" s="1" t="s">
        <v>97</v>
      </c>
      <c r="D1388" s="1" t="s">
        <v>115</v>
      </c>
      <c r="E1388" s="1" t="s">
        <v>1111</v>
      </c>
      <c r="F1388" s="1" t="s">
        <v>102</v>
      </c>
      <c r="G1388" s="1" t="s">
        <v>110</v>
      </c>
      <c r="H1388" s="1" t="s">
        <v>7296</v>
      </c>
      <c r="I1388" s="1" t="s">
        <v>96</v>
      </c>
      <c r="J1388" s="1" t="s">
        <v>88</v>
      </c>
      <c r="K1388" s="1">
        <v>25</v>
      </c>
      <c r="L1388" s="1" t="s">
        <v>101</v>
      </c>
      <c r="M1388" s="1" t="s">
        <v>325</v>
      </c>
      <c r="N1388" s="1" t="s">
        <v>91</v>
      </c>
      <c r="O1388" s="1" t="s">
        <v>104</v>
      </c>
      <c r="P1388">
        <v>15140</v>
      </c>
      <c r="Q1388" s="1" t="str">
        <f>VLOOKUP([1]!Tabla1[[#This Row],[RENAES]],[2]EESS!$1:$1048576,6,FALSE)</f>
        <v>REQUENA</v>
      </c>
      <c r="R1388" s="1" t="str">
        <f>VLOOKUP([1]!Tabla1[[#This Row],[RENAES]],[2]EESS!$1:$1048576,7,FALSE)</f>
        <v>REQUENA</v>
      </c>
      <c r="S1388" s="1" t="str">
        <f>VLOOKUP([1]!Tabla1[[#This Row],[RENAES]],[2]EESS!$1:$1048576,10,FALSE)</f>
        <v>REQUENA</v>
      </c>
      <c r="T1388" s="1" t="s">
        <v>7656</v>
      </c>
      <c r="U1388" s="1" t="s">
        <v>326</v>
      </c>
      <c r="V1388" s="1" t="s">
        <v>91</v>
      </c>
      <c r="W1388" s="57">
        <v>1</v>
      </c>
      <c r="X1388" s="1" t="s">
        <v>8704</v>
      </c>
      <c r="Y1388" s="1" t="s">
        <v>119</v>
      </c>
      <c r="Z1388" s="1" t="s">
        <v>119</v>
      </c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587</v>
      </c>
      <c r="B1389" s="1" t="s">
        <v>1617</v>
      </c>
      <c r="C1389" s="1" t="s">
        <v>97</v>
      </c>
      <c r="D1389" s="1" t="s">
        <v>115</v>
      </c>
      <c r="E1389" s="1" t="s">
        <v>1111</v>
      </c>
      <c r="F1389" s="1" t="s">
        <v>96</v>
      </c>
      <c r="G1389" s="1" t="s">
        <v>98</v>
      </c>
      <c r="H1389" s="1" t="s">
        <v>821</v>
      </c>
      <c r="I1389" s="1" t="s">
        <v>99</v>
      </c>
      <c r="J1389" s="1" t="s">
        <v>95</v>
      </c>
      <c r="K1389" s="1">
        <v>27</v>
      </c>
      <c r="L1389" s="1" t="s">
        <v>101</v>
      </c>
      <c r="M1389" s="1" t="s">
        <v>325</v>
      </c>
      <c r="N1389" s="1" t="s">
        <v>91</v>
      </c>
      <c r="O1389" s="1" t="s">
        <v>92</v>
      </c>
      <c r="P1389">
        <v>15140</v>
      </c>
      <c r="Q1389" s="1" t="str">
        <f>VLOOKUP([1]!Tabla1[[#This Row],[RENAES]],[2]EESS!$1:$1048576,6,FALSE)</f>
        <v>REQUENA</v>
      </c>
      <c r="R1389" s="1" t="str">
        <f>VLOOKUP([1]!Tabla1[[#This Row],[RENAES]],[2]EESS!$1:$1048576,7,FALSE)</f>
        <v>REQUENA</v>
      </c>
      <c r="S1389" s="1" t="str">
        <f>VLOOKUP([1]!Tabla1[[#This Row],[RENAES]],[2]EESS!$1:$1048576,10,FALSE)</f>
        <v>REQUENA</v>
      </c>
      <c r="T1389" s="1" t="s">
        <v>1139</v>
      </c>
      <c r="U1389" s="1" t="s">
        <v>326</v>
      </c>
      <c r="V1389" s="1" t="s">
        <v>91</v>
      </c>
      <c r="W1389" s="57">
        <v>4</v>
      </c>
      <c r="X1389" s="1" t="s">
        <v>821</v>
      </c>
      <c r="Y1389" s="1" t="s">
        <v>99</v>
      </c>
      <c r="Z1389" s="1" t="s">
        <v>95</v>
      </c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9870</v>
      </c>
      <c r="B1390" s="1" t="s">
        <v>9871</v>
      </c>
      <c r="C1390" s="1" t="s">
        <v>97</v>
      </c>
      <c r="D1390" s="1" t="s">
        <v>3185</v>
      </c>
      <c r="E1390" s="1" t="s">
        <v>1111</v>
      </c>
      <c r="F1390" s="1" t="s">
        <v>109</v>
      </c>
      <c r="G1390" s="1" t="s">
        <v>107</v>
      </c>
      <c r="H1390" s="1" t="s">
        <v>327</v>
      </c>
      <c r="I1390" s="1" t="s">
        <v>2807</v>
      </c>
      <c r="J1390" s="1" t="s">
        <v>129</v>
      </c>
      <c r="K1390" s="1">
        <v>16</v>
      </c>
      <c r="L1390" s="1" t="s">
        <v>101</v>
      </c>
      <c r="M1390" s="1" t="s">
        <v>325</v>
      </c>
      <c r="N1390" s="1" t="s">
        <v>91</v>
      </c>
      <c r="O1390" s="1" t="s">
        <v>104</v>
      </c>
      <c r="P1390">
        <v>16</v>
      </c>
      <c r="Q1390" s="1" t="str">
        <f>VLOOKUP([1]!Tabla1[[#This Row],[RENAES]],[2]EESS!$1:$1048576,6,FALSE)</f>
        <v>NO PERTENECE A NINGUNA RED</v>
      </c>
      <c r="R1390" s="1" t="str">
        <f>VLOOKUP([1]!Tabla1[[#This Row],[RENAES]],[2]EESS!$1:$1048576,7,FALSE)</f>
        <v>NO PERTENECE A NINGUNA MICRORED</v>
      </c>
      <c r="S1390" s="1" t="str">
        <f>VLOOKUP([1]!Tabla1[[#This Row],[RENAES]],[2]EESS!$1:$1048576,10,FALSE)</f>
        <v>HOSPITAL IQUITOS "Cesar Garayar Garcia"</v>
      </c>
      <c r="T1390" s="1" t="s">
        <v>9802</v>
      </c>
      <c r="U1390" s="1" t="s">
        <v>326</v>
      </c>
      <c r="V1390" s="1" t="s">
        <v>91</v>
      </c>
      <c r="W1390" s="57">
        <v>1</v>
      </c>
      <c r="X1390" s="1" t="s">
        <v>327</v>
      </c>
      <c r="Y1390" s="1" t="s">
        <v>2807</v>
      </c>
      <c r="Z1390" s="1" t="s">
        <v>129</v>
      </c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468</v>
      </c>
      <c r="B1391" s="1" t="s">
        <v>1618</v>
      </c>
      <c r="C1391" s="1" t="s">
        <v>97</v>
      </c>
      <c r="D1391" s="1" t="s">
        <v>3185</v>
      </c>
      <c r="E1391" s="1" t="s">
        <v>1111</v>
      </c>
      <c r="F1391" s="1" t="s">
        <v>96</v>
      </c>
      <c r="G1391" s="1" t="s">
        <v>88</v>
      </c>
      <c r="H1391" s="1" t="s">
        <v>1619</v>
      </c>
      <c r="I1391" s="1" t="s">
        <v>90</v>
      </c>
      <c r="J1391" s="1" t="s">
        <v>90</v>
      </c>
      <c r="K1391" s="1">
        <v>19</v>
      </c>
      <c r="L1391" s="1" t="s">
        <v>101</v>
      </c>
      <c r="M1391" s="1" t="s">
        <v>325</v>
      </c>
      <c r="N1391" s="1" t="s">
        <v>91</v>
      </c>
      <c r="O1391" s="1" t="s">
        <v>92</v>
      </c>
      <c r="P1391">
        <v>6689</v>
      </c>
      <c r="Q1391" s="1" t="str">
        <f>VLOOKUP([1]!Tabla1[[#This Row],[RENAES]],[2]EESS!$1:$1048576,6,FALSE)</f>
        <v>LORETO</v>
      </c>
      <c r="R1391" s="1" t="str">
        <f>VLOOKUP([1]!Tabla1[[#This Row],[RENAES]],[2]EESS!$1:$1048576,7,FALSE)</f>
        <v>MAYPUCO</v>
      </c>
      <c r="S1391" s="1" t="str">
        <f>VLOOKUP([1]!Tabla1[[#This Row],[RENAES]],[2]EESS!$1:$1048576,10,FALSE)</f>
        <v>CONCORDIA</v>
      </c>
      <c r="T1391" s="1" t="s">
        <v>1175</v>
      </c>
      <c r="U1391" s="1" t="s">
        <v>326</v>
      </c>
      <c r="V1391" s="1" t="s">
        <v>91</v>
      </c>
      <c r="W1391" s="57">
        <v>1</v>
      </c>
      <c r="X1391" s="1" t="s">
        <v>156</v>
      </c>
      <c r="Y1391" s="1" t="s">
        <v>96</v>
      </c>
      <c r="Z1391" s="1" t="s">
        <v>107</v>
      </c>
      <c r="AA1391" s="1" t="s">
        <v>1175</v>
      </c>
      <c r="AB1391" s="1" t="s">
        <v>325</v>
      </c>
      <c r="AC1391" s="1" t="s">
        <v>105</v>
      </c>
      <c r="AD1391" s="32"/>
      <c r="AE1391" s="1" t="s">
        <v>156</v>
      </c>
      <c r="AF1391" s="1" t="s">
        <v>96</v>
      </c>
      <c r="AG1391" s="1" t="s">
        <v>107</v>
      </c>
      <c r="AH1391" s="1" t="s">
        <v>3188</v>
      </c>
      <c r="AI1391" s="1" t="s">
        <v>326</v>
      </c>
      <c r="AJ1391" s="1" t="s">
        <v>91</v>
      </c>
      <c r="AK1391" s="57">
        <v>2</v>
      </c>
      <c r="AL1391" s="1" t="s">
        <v>3598</v>
      </c>
      <c r="AM1391" s="1" t="s">
        <v>90</v>
      </c>
      <c r="AN1391" s="1" t="s">
        <v>90</v>
      </c>
      <c r="AO1391" s="1"/>
      <c r="AP1391" s="1"/>
      <c r="AQ1391" s="1"/>
      <c r="AR1391" s="1"/>
      <c r="AS1391" s="1"/>
      <c r="AT1391" s="1"/>
      <c r="AU1391" s="1"/>
      <c r="AV1391" s="1" t="s">
        <v>4222</v>
      </c>
      <c r="AW1391" s="1" t="s">
        <v>326</v>
      </c>
      <c r="AX1391" s="1" t="s">
        <v>91</v>
      </c>
      <c r="AY1391" s="57">
        <v>3</v>
      </c>
      <c r="AZ1391" s="1" t="s">
        <v>5215</v>
      </c>
      <c r="BA1391" s="1" t="s">
        <v>96</v>
      </c>
      <c r="BB1391" s="1" t="s">
        <v>99</v>
      </c>
      <c r="BC1391" s="1" t="s">
        <v>5674</v>
      </c>
      <c r="BD1391" s="1" t="s">
        <v>326</v>
      </c>
      <c r="BE1391" s="1" t="s">
        <v>91</v>
      </c>
      <c r="BF1391" s="57">
        <v>4</v>
      </c>
      <c r="BG1391" s="1" t="s">
        <v>6522</v>
      </c>
      <c r="BH1391" s="1" t="s">
        <v>90</v>
      </c>
      <c r="BI1391" s="1" t="s">
        <v>88</v>
      </c>
      <c r="BJ1391" s="1" t="s">
        <v>6717</v>
      </c>
      <c r="BK1391" s="1" t="s">
        <v>326</v>
      </c>
      <c r="BL1391" s="1" t="s">
        <v>91</v>
      </c>
      <c r="BM1391" s="57">
        <v>30</v>
      </c>
      <c r="BN1391" s="1" t="s">
        <v>324</v>
      </c>
      <c r="BO1391" s="1" t="s">
        <v>90</v>
      </c>
      <c r="BP1391" s="1" t="s">
        <v>119</v>
      </c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700</v>
      </c>
      <c r="B1392" s="1" t="s">
        <v>1620</v>
      </c>
      <c r="C1392" s="1" t="s">
        <v>97</v>
      </c>
      <c r="D1392" s="1" t="s">
        <v>116</v>
      </c>
      <c r="E1392" s="1" t="s">
        <v>1111</v>
      </c>
      <c r="F1392" s="1" t="s">
        <v>96</v>
      </c>
      <c r="G1392" s="1" t="s">
        <v>98</v>
      </c>
      <c r="H1392" s="1" t="s">
        <v>316</v>
      </c>
      <c r="I1392" s="1" t="s">
        <v>90</v>
      </c>
      <c r="J1392" s="1" t="s">
        <v>96</v>
      </c>
      <c r="K1392" s="1">
        <v>19</v>
      </c>
      <c r="L1392" s="1" t="s">
        <v>101</v>
      </c>
      <c r="M1392" s="1" t="s">
        <v>325</v>
      </c>
      <c r="N1392" s="1" t="s">
        <v>91</v>
      </c>
      <c r="O1392" s="1" t="s">
        <v>92</v>
      </c>
      <c r="P1392">
        <v>24047</v>
      </c>
      <c r="Q1392" s="1" t="str">
        <f>VLOOKUP([1]!Tabla1[[#This Row],[RENAES]],[2]EESS!$1:$1048576,6,FALSE)</f>
        <v>MAYNAS CIUDAD</v>
      </c>
      <c r="R1392" s="1" t="str">
        <f>VLOOKUP([1]!Tabla1[[#This Row],[RENAES]],[2]EESS!$1:$1048576,7,FALSE)</f>
        <v>PUNCHANA</v>
      </c>
      <c r="S1392" s="1" t="str">
        <f>VLOOKUP([1]!Tabla1[[#This Row],[RENAES]],[2]EESS!$1:$1048576,10,FALSE)</f>
        <v>BELLAVISTA NANAY</v>
      </c>
      <c r="T1392" s="1" t="s">
        <v>1139</v>
      </c>
      <c r="U1392" s="1" t="s">
        <v>326</v>
      </c>
      <c r="V1392" s="1" t="s">
        <v>91</v>
      </c>
      <c r="W1392" s="57">
        <v>1</v>
      </c>
      <c r="X1392" s="1" t="s">
        <v>316</v>
      </c>
      <c r="Y1392" s="1" t="s">
        <v>90</v>
      </c>
      <c r="Z1392" s="1" t="s">
        <v>96</v>
      </c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595</v>
      </c>
      <c r="B1393" s="1" t="s">
        <v>1621</v>
      </c>
      <c r="C1393" s="1" t="s">
        <v>97</v>
      </c>
      <c r="D1393" s="1" t="s">
        <v>3185</v>
      </c>
      <c r="E1393" s="1" t="s">
        <v>1111</v>
      </c>
      <c r="F1393" s="1" t="s">
        <v>96</v>
      </c>
      <c r="G1393" s="1" t="s">
        <v>109</v>
      </c>
      <c r="H1393" s="1" t="s">
        <v>198</v>
      </c>
      <c r="I1393" s="1" t="s">
        <v>96</v>
      </c>
      <c r="J1393" s="1" t="s">
        <v>96</v>
      </c>
      <c r="K1393" s="1">
        <v>15</v>
      </c>
      <c r="L1393" s="1" t="s">
        <v>101</v>
      </c>
      <c r="M1393" s="1" t="s">
        <v>325</v>
      </c>
      <c r="N1393" s="1" t="s">
        <v>91</v>
      </c>
      <c r="O1393" s="1" t="s">
        <v>92</v>
      </c>
      <c r="P1393">
        <v>6689</v>
      </c>
      <c r="Q1393" s="1" t="str">
        <f>VLOOKUP([1]!Tabla1[[#This Row],[RENAES]],[2]EESS!$1:$1048576,6,FALSE)</f>
        <v>NO PERTENECE A NINGUNA RED</v>
      </c>
      <c r="R1393" s="1" t="str">
        <f>VLOOKUP([1]!Tabla1[[#This Row],[RENAES]],[2]EESS!$1:$1048576,7,FALSE)</f>
        <v>NO PERTENECE A NINGUNA MICRORED</v>
      </c>
      <c r="S1393" s="1" t="str">
        <f>VLOOKUP([1]!Tabla1[[#This Row],[RENAES]],[2]EESS!$1:$1048576,10,FALSE)</f>
        <v>HOSP.REGIONAL DE LORETO "Felipe Arriola Iglesias"</v>
      </c>
      <c r="T1393" s="1" t="s">
        <v>1163</v>
      </c>
      <c r="U1393" s="1" t="s">
        <v>326</v>
      </c>
      <c r="V1393" s="1" t="s">
        <v>91</v>
      </c>
      <c r="W1393" s="57">
        <v>2</v>
      </c>
      <c r="X1393" s="1" t="s">
        <v>198</v>
      </c>
      <c r="Y1393" s="1" t="s">
        <v>96</v>
      </c>
      <c r="Z1393" s="1" t="s">
        <v>96</v>
      </c>
      <c r="AA1393" s="1" t="s">
        <v>1175</v>
      </c>
      <c r="AB1393" s="1" t="s">
        <v>325</v>
      </c>
      <c r="AC1393" s="1" t="s">
        <v>105</v>
      </c>
      <c r="AD1393" s="32"/>
      <c r="AE1393" s="1" t="s">
        <v>156</v>
      </c>
      <c r="AF1393" s="1" t="s">
        <v>96</v>
      </c>
      <c r="AG1393" s="1" t="s">
        <v>108</v>
      </c>
      <c r="AH1393" s="1" t="s">
        <v>1175</v>
      </c>
      <c r="AI1393" s="1" t="s">
        <v>326</v>
      </c>
      <c r="AJ1393" s="1" t="s">
        <v>91</v>
      </c>
      <c r="AK1393" s="57">
        <v>3</v>
      </c>
      <c r="AL1393" s="1" t="s">
        <v>156</v>
      </c>
      <c r="AM1393" s="1" t="s">
        <v>96</v>
      </c>
      <c r="AN1393" s="1" t="s">
        <v>108</v>
      </c>
      <c r="AO1393" s="1"/>
      <c r="AP1393" s="1"/>
      <c r="AQ1393" s="1"/>
      <c r="AR1393" s="1"/>
      <c r="AS1393" s="1"/>
      <c r="AT1393" s="1"/>
      <c r="AU1393" s="1"/>
      <c r="AV1393" s="1" t="s">
        <v>3188</v>
      </c>
      <c r="AW1393" s="1" t="s">
        <v>326</v>
      </c>
      <c r="AX1393" s="1" t="s">
        <v>91</v>
      </c>
      <c r="AY1393" s="57">
        <v>3</v>
      </c>
      <c r="AZ1393" s="1" t="s">
        <v>3598</v>
      </c>
      <c r="BA1393" s="1" t="s">
        <v>90</v>
      </c>
      <c r="BB1393" s="1" t="s">
        <v>96</v>
      </c>
      <c r="BC1393" s="1" t="s">
        <v>3977</v>
      </c>
      <c r="BD1393" s="1" t="s">
        <v>326</v>
      </c>
      <c r="BE1393" s="1" t="s">
        <v>91</v>
      </c>
      <c r="BF1393" s="57">
        <v>5</v>
      </c>
      <c r="BG1393" s="1" t="s">
        <v>2795</v>
      </c>
      <c r="BH1393" s="1" t="s">
        <v>90</v>
      </c>
      <c r="BI1393" s="1" t="s">
        <v>90</v>
      </c>
      <c r="BJ1393" s="1" t="s">
        <v>5154</v>
      </c>
      <c r="BK1393" s="1" t="s">
        <v>326</v>
      </c>
      <c r="BL1393" s="1" t="s">
        <v>91</v>
      </c>
      <c r="BM1393" s="57">
        <v>6</v>
      </c>
      <c r="BN1393" s="1" t="s">
        <v>5216</v>
      </c>
      <c r="BO1393" s="1" t="s">
        <v>96</v>
      </c>
      <c r="BP1393" s="1" t="s">
        <v>99</v>
      </c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 t="s">
        <v>5647</v>
      </c>
      <c r="CF1393" s="1" t="s">
        <v>326</v>
      </c>
      <c r="CG1393" s="1" t="s">
        <v>91</v>
      </c>
      <c r="CH1393" s="1" t="s">
        <v>123</v>
      </c>
      <c r="CI1393" s="1" t="s">
        <v>6522</v>
      </c>
      <c r="CJ1393" s="1" t="s">
        <v>90</v>
      </c>
      <c r="CK1393" s="1" t="s">
        <v>96</v>
      </c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4366</v>
      </c>
      <c r="B1394" s="1" t="s">
        <v>4367</v>
      </c>
      <c r="C1394" s="1" t="s">
        <v>97</v>
      </c>
      <c r="D1394" s="1" t="s">
        <v>3185</v>
      </c>
      <c r="E1394" s="1" t="s">
        <v>1111</v>
      </c>
      <c r="F1394" s="1" t="s">
        <v>99</v>
      </c>
      <c r="G1394" s="1" t="s">
        <v>107</v>
      </c>
      <c r="H1394" s="1" t="s">
        <v>327</v>
      </c>
      <c r="I1394" s="1" t="s">
        <v>102</v>
      </c>
      <c r="J1394" s="1" t="s">
        <v>100</v>
      </c>
      <c r="K1394" s="1">
        <v>33</v>
      </c>
      <c r="L1394" s="1" t="s">
        <v>101</v>
      </c>
      <c r="M1394" s="1" t="s">
        <v>325</v>
      </c>
      <c r="N1394" s="1" t="s">
        <v>105</v>
      </c>
      <c r="O1394" s="1" t="s">
        <v>92</v>
      </c>
      <c r="P1394">
        <v>3</v>
      </c>
      <c r="Q1394" s="1" t="str">
        <f>VLOOKUP([1]!Tabla1[[#This Row],[RENAES]],[2]EESS!$1:$1048576,6,FALSE)</f>
        <v>NO PERTENECE A NINGUNA RED</v>
      </c>
      <c r="R1394" s="1" t="str">
        <f>VLOOKUP([1]!Tabla1[[#This Row],[RENAES]],[2]EESS!$1:$1048576,7,FALSE)</f>
        <v>NO PERTENECE A NINGUNA MICRORED</v>
      </c>
      <c r="S1394" s="1" t="str">
        <f>VLOOKUP([1]!Tabla1[[#This Row],[RENAES]],[2]EESS!$1:$1048576,10,FALSE)</f>
        <v>HOSPITAL IQUITOS "Cesar Garayar Garcia"</v>
      </c>
      <c r="T1394" s="1" t="s">
        <v>4214</v>
      </c>
      <c r="U1394" s="1" t="s">
        <v>326</v>
      </c>
      <c r="V1394" s="1" t="s">
        <v>91</v>
      </c>
      <c r="W1394" s="57">
        <v>4</v>
      </c>
      <c r="X1394" s="1" t="s">
        <v>327</v>
      </c>
      <c r="Y1394" s="1" t="s">
        <v>102</v>
      </c>
      <c r="Z1394" s="1" t="s">
        <v>100</v>
      </c>
      <c r="AA1394" s="1"/>
      <c r="AB1394" s="1"/>
      <c r="AC1394" s="1"/>
      <c r="AD1394" s="1"/>
      <c r="AE1394" s="1"/>
      <c r="AF1394" s="1"/>
      <c r="AG1394" s="1"/>
      <c r="AH1394" s="1" t="s">
        <v>6222</v>
      </c>
      <c r="AI1394" s="1" t="s">
        <v>326</v>
      </c>
      <c r="AJ1394" s="1" t="s">
        <v>91</v>
      </c>
      <c r="AK1394" s="57">
        <v>30</v>
      </c>
      <c r="AL1394" s="1" t="s">
        <v>324</v>
      </c>
      <c r="AM1394" s="1" t="s">
        <v>107</v>
      </c>
      <c r="AN1394" s="1" t="s">
        <v>115</v>
      </c>
      <c r="AO1394" s="1"/>
      <c r="AP1394" s="1"/>
      <c r="AQ1394" s="1"/>
      <c r="AR1394" s="1"/>
      <c r="AS1394" s="1"/>
      <c r="AT1394" s="1"/>
      <c r="AU1394" s="1"/>
      <c r="AV1394" s="1" t="s">
        <v>6487</v>
      </c>
      <c r="AW1394" s="1" t="s">
        <v>326</v>
      </c>
      <c r="AX1394" s="1" t="s">
        <v>91</v>
      </c>
      <c r="AY1394" s="57">
        <v>7</v>
      </c>
      <c r="AZ1394" s="1" t="s">
        <v>328</v>
      </c>
      <c r="BA1394" s="1" t="s">
        <v>95</v>
      </c>
      <c r="BB1394" s="1" t="s">
        <v>100</v>
      </c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2964</v>
      </c>
      <c r="B1395" s="1" t="s">
        <v>2965</v>
      </c>
      <c r="C1395" s="1" t="s">
        <v>97</v>
      </c>
      <c r="D1395" s="1" t="s">
        <v>3185</v>
      </c>
      <c r="E1395" s="1" t="s">
        <v>1111</v>
      </c>
      <c r="F1395" s="1" t="s">
        <v>90</v>
      </c>
      <c r="G1395" s="1" t="s">
        <v>106</v>
      </c>
      <c r="H1395" s="1" t="s">
        <v>2857</v>
      </c>
      <c r="I1395" s="1" t="s">
        <v>118</v>
      </c>
      <c r="J1395" s="1" t="s">
        <v>90</v>
      </c>
      <c r="K1395" s="1">
        <v>15</v>
      </c>
      <c r="L1395" s="1" t="s">
        <v>101</v>
      </c>
      <c r="M1395" s="1" t="s">
        <v>325</v>
      </c>
      <c r="N1395" s="1" t="s">
        <v>91</v>
      </c>
      <c r="O1395" s="32"/>
      <c r="P1395">
        <v>1</v>
      </c>
      <c r="Q1395" s="1" t="str">
        <f>VLOOKUP([1]!Tabla1[[#This Row],[RENAES]],[2]EESS!$1:$1048576,6,FALSE)</f>
        <v>MAYNAS PERIFERIE</v>
      </c>
      <c r="R1395" s="1" t="str">
        <f>VLOOKUP([1]!Tabla1[[#This Row],[RENAES]],[2]EESS!$1:$1048576,7,FALSE)</f>
        <v>PUTUMAYO</v>
      </c>
      <c r="S1395" s="1" t="str">
        <f>VLOOKUP([1]!Tabla1[[#This Row],[RENAES]],[2]EESS!$1:$1048576,10,FALSE)</f>
        <v>EL ESTRECHO</v>
      </c>
      <c r="T1395" s="1" t="s">
        <v>2521</v>
      </c>
      <c r="U1395" s="1" t="s">
        <v>326</v>
      </c>
      <c r="V1395" s="1" t="s">
        <v>91</v>
      </c>
      <c r="W1395" s="57">
        <v>1</v>
      </c>
      <c r="X1395" s="1" t="s">
        <v>2857</v>
      </c>
      <c r="Y1395" s="1" t="s">
        <v>118</v>
      </c>
      <c r="Z1395" s="1" t="s">
        <v>90</v>
      </c>
      <c r="AA1395" s="1" t="s">
        <v>8844</v>
      </c>
      <c r="AB1395" s="1" t="s">
        <v>325</v>
      </c>
      <c r="AC1395" s="1" t="s">
        <v>91</v>
      </c>
      <c r="AD1395" s="32"/>
      <c r="AE1395" s="1" t="s">
        <v>329</v>
      </c>
      <c r="AF1395" s="1" t="s">
        <v>108</v>
      </c>
      <c r="AG1395" s="1" t="s">
        <v>88</v>
      </c>
      <c r="AH1395" s="1" t="s">
        <v>3973</v>
      </c>
      <c r="AI1395" s="1" t="s">
        <v>326</v>
      </c>
      <c r="AJ1395" s="1" t="s">
        <v>91</v>
      </c>
      <c r="AK1395" s="57">
        <v>1</v>
      </c>
      <c r="AL1395" s="1" t="s">
        <v>327</v>
      </c>
      <c r="AM1395" s="1" t="s">
        <v>90</v>
      </c>
      <c r="AN1395" s="1" t="s">
        <v>96</v>
      </c>
      <c r="AO1395" s="1" t="s">
        <v>9030</v>
      </c>
      <c r="AP1395" s="1" t="s">
        <v>325</v>
      </c>
      <c r="AQ1395" s="1" t="s">
        <v>105</v>
      </c>
      <c r="AR1395" s="1" t="s">
        <v>92</v>
      </c>
      <c r="AS1395" s="1" t="s">
        <v>324</v>
      </c>
      <c r="AT1395" s="1" t="s">
        <v>121</v>
      </c>
      <c r="AU1395" s="1" t="s">
        <v>96</v>
      </c>
      <c r="AV1395" s="1" t="s">
        <v>3973</v>
      </c>
      <c r="AW1395" s="1" t="s">
        <v>326</v>
      </c>
      <c r="AX1395" s="1" t="s">
        <v>91</v>
      </c>
      <c r="AY1395" s="57">
        <v>1</v>
      </c>
      <c r="AZ1395" s="1" t="s">
        <v>149</v>
      </c>
      <c r="BA1395" s="1" t="s">
        <v>96</v>
      </c>
      <c r="BB1395" s="1" t="s">
        <v>90</v>
      </c>
      <c r="BC1395" s="1" t="s">
        <v>5347</v>
      </c>
      <c r="BD1395" s="1" t="s">
        <v>326</v>
      </c>
      <c r="BE1395" s="1" t="s">
        <v>91</v>
      </c>
      <c r="BF1395" s="57">
        <v>1</v>
      </c>
      <c r="BG1395" s="1" t="s">
        <v>148</v>
      </c>
      <c r="BH1395" s="1" t="s">
        <v>102</v>
      </c>
      <c r="BI1395" s="1" t="s">
        <v>102</v>
      </c>
      <c r="BJ1395" s="1" t="s">
        <v>6717</v>
      </c>
      <c r="BK1395" s="1" t="s">
        <v>326</v>
      </c>
      <c r="BL1395" s="1" t="s">
        <v>91</v>
      </c>
      <c r="BM1395" s="57">
        <v>3</v>
      </c>
      <c r="BN1395" s="1" t="s">
        <v>284</v>
      </c>
      <c r="BO1395" s="1" t="s">
        <v>121</v>
      </c>
      <c r="BP1395" s="1" t="s">
        <v>96</v>
      </c>
      <c r="BQ1395" s="1" t="s">
        <v>7650</v>
      </c>
      <c r="BR1395" s="1" t="s">
        <v>326</v>
      </c>
      <c r="BS1395" s="1" t="s">
        <v>91</v>
      </c>
      <c r="BT1395" s="57">
        <v>4</v>
      </c>
      <c r="BU1395" s="1" t="s">
        <v>284</v>
      </c>
      <c r="BV1395" s="1" t="s">
        <v>111</v>
      </c>
      <c r="BW1395" s="1" t="s">
        <v>90</v>
      </c>
      <c r="BX1395" s="1"/>
      <c r="BY1395" s="1"/>
      <c r="BZ1395" s="1"/>
      <c r="CA1395" s="1"/>
      <c r="CB1395" s="1"/>
      <c r="CC1395" s="1"/>
      <c r="CD1395" s="1"/>
      <c r="CE1395" s="1" t="s">
        <v>9560</v>
      </c>
      <c r="CF1395" s="1" t="s">
        <v>326</v>
      </c>
      <c r="CG1395" s="1" t="s">
        <v>91</v>
      </c>
      <c r="CH1395" s="1" t="s">
        <v>123</v>
      </c>
      <c r="CI1395" s="1" t="s">
        <v>188</v>
      </c>
      <c r="CJ1395" s="1" t="s">
        <v>113</v>
      </c>
      <c r="CK1395" s="1" t="s">
        <v>88</v>
      </c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7417</v>
      </c>
      <c r="B1396" s="1" t="s">
        <v>7418</v>
      </c>
      <c r="C1396" s="1" t="s">
        <v>97</v>
      </c>
      <c r="D1396" s="1" t="s">
        <v>165</v>
      </c>
      <c r="E1396" s="1" t="s">
        <v>1111</v>
      </c>
      <c r="F1396" s="1" t="s">
        <v>95</v>
      </c>
      <c r="G1396" s="1" t="s">
        <v>114</v>
      </c>
      <c r="H1396" s="1" t="s">
        <v>3040</v>
      </c>
      <c r="I1396" s="1" t="s">
        <v>95</v>
      </c>
      <c r="J1396" s="1" t="s">
        <v>95</v>
      </c>
      <c r="K1396" s="1">
        <v>17</v>
      </c>
      <c r="L1396" s="1" t="s">
        <v>101</v>
      </c>
      <c r="M1396" s="1" t="s">
        <v>325</v>
      </c>
      <c r="N1396" s="1" t="s">
        <v>91</v>
      </c>
      <c r="O1396" s="32"/>
      <c r="P1396">
        <v>188</v>
      </c>
      <c r="Q1396" s="1" t="str">
        <f>VLOOKUP([1]!Tabla1[[#This Row],[RENAES]],[2]EESS!$1:$1048576,6,FALSE)</f>
        <v>NO PERTENECE A NINGUNA RED</v>
      </c>
      <c r="R1396" s="1" t="str">
        <f>VLOOKUP([1]!Tabla1[[#This Row],[RENAES]],[2]EESS!$1:$1048576,7,FALSE)</f>
        <v>NO PERTENECE A NINGUNA MICRORED</v>
      </c>
      <c r="S1396" s="1" t="str">
        <f>VLOOKUP([1]!Tabla1[[#This Row],[RENAES]],[2]EESS!$1:$1048576,10,FALSE)</f>
        <v>HOSP.REGIONAL DE LORETO "Felipe Arriola Iglesias"</v>
      </c>
      <c r="T1396" s="1" t="s">
        <v>7135</v>
      </c>
      <c r="U1396" s="1" t="s">
        <v>326</v>
      </c>
      <c r="V1396" s="1" t="s">
        <v>91</v>
      </c>
      <c r="W1396" s="57">
        <v>4</v>
      </c>
      <c r="X1396" s="1" t="s">
        <v>7784</v>
      </c>
      <c r="Y1396" s="1" t="s">
        <v>99</v>
      </c>
      <c r="Z1396" s="1" t="s">
        <v>88</v>
      </c>
      <c r="AA1396" s="1"/>
      <c r="AB1396" s="1"/>
      <c r="AC1396" s="1"/>
      <c r="AD1396" s="1"/>
      <c r="AE1396" s="1"/>
      <c r="AF1396" s="1"/>
      <c r="AG1396" s="1"/>
      <c r="AH1396" s="1" t="s">
        <v>8044</v>
      </c>
      <c r="AI1396" s="1" t="s">
        <v>326</v>
      </c>
      <c r="AJ1396" s="1" t="s">
        <v>91</v>
      </c>
      <c r="AK1396" s="57">
        <v>5</v>
      </c>
      <c r="AL1396" s="1" t="s">
        <v>3040</v>
      </c>
      <c r="AM1396" s="1" t="s">
        <v>88</v>
      </c>
      <c r="AN1396" s="1" t="s">
        <v>127</v>
      </c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</row>
    <row r="1397" spans="1:96" x14ac:dyDescent="0.3">
      <c r="A1397" s="1" t="s">
        <v>9648</v>
      </c>
      <c r="B1397" s="1" t="s">
        <v>9649</v>
      </c>
      <c r="C1397" s="1" t="s">
        <v>97</v>
      </c>
      <c r="D1397" s="1" t="s">
        <v>165</v>
      </c>
      <c r="E1397" s="1" t="s">
        <v>1111</v>
      </c>
      <c r="F1397" s="1" t="s">
        <v>127</v>
      </c>
      <c r="G1397" s="1" t="s">
        <v>129</v>
      </c>
      <c r="H1397" s="1" t="s">
        <v>4075</v>
      </c>
      <c r="I1397" s="1" t="s">
        <v>96</v>
      </c>
      <c r="J1397" s="1" t="s">
        <v>98</v>
      </c>
      <c r="K1397" s="1">
        <v>16</v>
      </c>
      <c r="L1397" s="1" t="s">
        <v>101</v>
      </c>
      <c r="M1397" s="1" t="s">
        <v>325</v>
      </c>
      <c r="N1397" s="1" t="s">
        <v>91</v>
      </c>
      <c r="O1397" s="1" t="s">
        <v>104</v>
      </c>
      <c r="P1397">
        <v>188</v>
      </c>
      <c r="Q1397" s="1" t="str">
        <f>VLOOKUP([1]!Tabla1[[#This Row],[RENAES]],[2]EESS!$1:$1048576,6,FALSE)</f>
        <v>MAYNAS CIUDAD</v>
      </c>
      <c r="R1397" s="1" t="str">
        <f>VLOOKUP([1]!Tabla1[[#This Row],[RENAES]],[2]EESS!$1:$1048576,7,FALSE)</f>
        <v>IQUITOS SUR</v>
      </c>
      <c r="S1397" s="1" t="str">
        <f>VLOOKUP([1]!Tabla1[[#This Row],[RENAES]],[2]EESS!$1:$1048576,10,FALSE)</f>
        <v>MODELO</v>
      </c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5736</v>
      </c>
      <c r="B1398" s="1" t="s">
        <v>5737</v>
      </c>
      <c r="C1398" s="1" t="s">
        <v>97</v>
      </c>
      <c r="D1398" s="1" t="s">
        <v>3185</v>
      </c>
      <c r="E1398" s="1" t="s">
        <v>1111</v>
      </c>
      <c r="F1398" s="1" t="s">
        <v>99</v>
      </c>
      <c r="G1398" s="1" t="s">
        <v>169</v>
      </c>
      <c r="H1398" s="1" t="s">
        <v>5667</v>
      </c>
      <c r="I1398" s="1" t="s">
        <v>90</v>
      </c>
      <c r="J1398" s="1" t="s">
        <v>96</v>
      </c>
      <c r="K1398" s="1">
        <v>21</v>
      </c>
      <c r="L1398" s="1" t="s">
        <v>101</v>
      </c>
      <c r="M1398" s="1" t="s">
        <v>325</v>
      </c>
      <c r="N1398" s="1" t="s">
        <v>91</v>
      </c>
      <c r="O1398" s="32"/>
      <c r="P1398">
        <v>243</v>
      </c>
      <c r="Q1398" s="1" t="str">
        <f>VLOOKUP([1]!Tabla1[[#This Row],[RENAES]],[2]EESS!$1:$1048576,6,FALSE)</f>
        <v>UCAYALI</v>
      </c>
      <c r="R1398" s="1" t="str">
        <f>VLOOKUP([1]!Tabla1[[#This Row],[RENAES]],[2]EESS!$1:$1048576,7,FALSE)</f>
        <v>CONTAMANA</v>
      </c>
      <c r="S1398" s="1" t="str">
        <f>VLOOKUP([1]!Tabla1[[#This Row],[RENAES]],[2]EESS!$1:$1048576,10,FALSE)</f>
        <v>ORELLANA</v>
      </c>
      <c r="T1398" s="1" t="s">
        <v>7290</v>
      </c>
      <c r="U1398" s="1" t="s">
        <v>326</v>
      </c>
      <c r="V1398" s="1" t="s">
        <v>91</v>
      </c>
      <c r="W1398" s="57">
        <v>4</v>
      </c>
      <c r="X1398" s="1" t="s">
        <v>7663</v>
      </c>
      <c r="Y1398" s="1" t="s">
        <v>90</v>
      </c>
      <c r="Z1398" s="1" t="s">
        <v>119</v>
      </c>
      <c r="AA1398" s="1" t="s">
        <v>5938</v>
      </c>
      <c r="AB1398" s="1" t="s">
        <v>325</v>
      </c>
      <c r="AC1398" s="1" t="s">
        <v>91</v>
      </c>
      <c r="AD1398" s="1" t="s">
        <v>104</v>
      </c>
      <c r="AE1398" s="1" t="s">
        <v>7666</v>
      </c>
      <c r="AF1398" s="1" t="s">
        <v>90</v>
      </c>
      <c r="AG1398" s="1" t="s">
        <v>119</v>
      </c>
      <c r="AH1398" s="1" t="s">
        <v>8085</v>
      </c>
      <c r="AI1398" s="1" t="s">
        <v>326</v>
      </c>
      <c r="AJ1398" s="1" t="s">
        <v>91</v>
      </c>
      <c r="AK1398" s="57">
        <v>5</v>
      </c>
      <c r="AL1398" s="1" t="s">
        <v>9025</v>
      </c>
      <c r="AM1398" s="1" t="s">
        <v>90</v>
      </c>
      <c r="AN1398" s="1" t="s">
        <v>142</v>
      </c>
      <c r="AO1398" s="1" t="s">
        <v>7290</v>
      </c>
      <c r="AP1398" s="1" t="s">
        <v>325</v>
      </c>
      <c r="AQ1398" s="1" t="s">
        <v>105</v>
      </c>
      <c r="AR1398" s="1" t="s">
        <v>104</v>
      </c>
      <c r="AS1398" s="1" t="s">
        <v>7663</v>
      </c>
      <c r="AT1398" s="1" t="s">
        <v>90</v>
      </c>
      <c r="AU1398" s="1" t="s">
        <v>119</v>
      </c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8102</v>
      </c>
      <c r="B1399" s="1" t="s">
        <v>8103</v>
      </c>
      <c r="C1399" s="1" t="s">
        <v>97</v>
      </c>
      <c r="D1399" s="1" t="s">
        <v>165</v>
      </c>
      <c r="E1399" s="1" t="s">
        <v>1111</v>
      </c>
      <c r="F1399" s="1" t="s">
        <v>119</v>
      </c>
      <c r="G1399" s="1" t="s">
        <v>107</v>
      </c>
      <c r="H1399" s="1" t="s">
        <v>7628</v>
      </c>
      <c r="I1399" s="1" t="s">
        <v>96</v>
      </c>
      <c r="J1399" s="1" t="s">
        <v>131</v>
      </c>
      <c r="K1399" s="1">
        <v>25</v>
      </c>
      <c r="L1399" s="1" t="s">
        <v>101</v>
      </c>
      <c r="M1399" s="1" t="s">
        <v>325</v>
      </c>
      <c r="N1399" s="1" t="s">
        <v>91</v>
      </c>
      <c r="O1399" s="1" t="s">
        <v>92</v>
      </c>
      <c r="P1399">
        <v>186</v>
      </c>
      <c r="Q1399" s="1" t="str">
        <f>VLOOKUP([1]!Tabla1[[#This Row],[RENAES]],[2]EESS!$1:$1048576,6,FALSE)</f>
        <v>MAYNAS CIUDAD</v>
      </c>
      <c r="R1399" s="1" t="str">
        <f>VLOOKUP([1]!Tabla1[[#This Row],[RENAES]],[2]EESS!$1:$1048576,7,FALSE)</f>
        <v>IQUITOS NORTE</v>
      </c>
      <c r="S1399" s="1" t="str">
        <f>VLOOKUP([1]!Tabla1[[#This Row],[RENAES]],[2]EESS!$1:$1048576,10,FALSE)</f>
        <v>MORONACOCHA</v>
      </c>
      <c r="T1399" s="1" t="s">
        <v>7701</v>
      </c>
      <c r="U1399" s="1" t="s">
        <v>326</v>
      </c>
      <c r="V1399" s="1" t="s">
        <v>105</v>
      </c>
      <c r="W1399" s="57">
        <v>2</v>
      </c>
      <c r="X1399" s="1" t="s">
        <v>7628</v>
      </c>
      <c r="Y1399" s="1" t="s">
        <v>96</v>
      </c>
      <c r="Z1399" s="1" t="s">
        <v>131</v>
      </c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5005</v>
      </c>
      <c r="B1400" s="1" t="s">
        <v>9115</v>
      </c>
      <c r="C1400" s="1" t="s">
        <v>97</v>
      </c>
      <c r="D1400" s="1" t="s">
        <v>3185</v>
      </c>
      <c r="E1400" s="1" t="s">
        <v>1111</v>
      </c>
      <c r="F1400" s="1" t="s">
        <v>127</v>
      </c>
      <c r="G1400" s="1" t="s">
        <v>131</v>
      </c>
      <c r="H1400" s="1" t="s">
        <v>327</v>
      </c>
      <c r="I1400" s="1" t="s">
        <v>108</v>
      </c>
      <c r="J1400" s="1" t="s">
        <v>96</v>
      </c>
      <c r="K1400" s="1">
        <v>20</v>
      </c>
      <c r="L1400" s="1" t="s">
        <v>101</v>
      </c>
      <c r="M1400" s="1" t="s">
        <v>325</v>
      </c>
      <c r="N1400" s="1" t="s">
        <v>91</v>
      </c>
      <c r="O1400" s="1" t="s">
        <v>104</v>
      </c>
      <c r="P1400">
        <v>150</v>
      </c>
      <c r="Q1400" s="1" t="str">
        <f>VLOOKUP([1]!Tabla1[[#This Row],[RENAES]],[2]EESS!$1:$1048576,6,FALSE)</f>
        <v>MAYNAS CIUDAD</v>
      </c>
      <c r="R1400" s="1" t="str">
        <f>VLOOKUP([1]!Tabla1[[#This Row],[RENAES]],[2]EESS!$1:$1048576,7,FALSE)</f>
        <v>IQUITOS NORTE</v>
      </c>
      <c r="S1400" s="1" t="str">
        <f>VLOOKUP([1]!Tabla1[[#This Row],[RENAES]],[2]EESS!$1:$1048576,10,FALSE)</f>
        <v>DIAMANTE AZUL</v>
      </c>
      <c r="T1400" s="1" t="s">
        <v>9020</v>
      </c>
      <c r="U1400" s="1" t="s">
        <v>326</v>
      </c>
      <c r="V1400" s="1" t="s">
        <v>179</v>
      </c>
      <c r="W1400" s="57">
        <v>2</v>
      </c>
      <c r="X1400" s="1" t="s">
        <v>327</v>
      </c>
      <c r="Y1400" s="1" t="s">
        <v>108</v>
      </c>
      <c r="Z1400" s="1" t="s">
        <v>96</v>
      </c>
      <c r="AA1400" s="1"/>
      <c r="AB1400" s="1"/>
      <c r="AC1400" s="1"/>
      <c r="AD1400" s="1"/>
      <c r="AE1400" s="1"/>
      <c r="AF1400" s="1"/>
      <c r="AG1400" s="1"/>
      <c r="AH1400" s="1" t="s">
        <v>10000</v>
      </c>
      <c r="AI1400" s="1" t="s">
        <v>326</v>
      </c>
      <c r="AJ1400" s="1" t="s">
        <v>91</v>
      </c>
      <c r="AK1400" s="57">
        <v>6</v>
      </c>
      <c r="AL1400" s="1" t="s">
        <v>327</v>
      </c>
      <c r="AM1400" s="1" t="s">
        <v>2673</v>
      </c>
      <c r="AN1400" s="1" t="s">
        <v>96</v>
      </c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 t="s">
        <v>10000</v>
      </c>
      <c r="CM1400" s="1" t="s">
        <v>325</v>
      </c>
      <c r="CN1400" s="1" t="s">
        <v>91</v>
      </c>
      <c r="CO1400" s="1" t="s">
        <v>130</v>
      </c>
      <c r="CP1400" s="1" t="s">
        <v>327</v>
      </c>
      <c r="CQ1400" s="1" t="s">
        <v>2673</v>
      </c>
      <c r="CR1400" s="1" t="s">
        <v>96</v>
      </c>
    </row>
    <row r="1401" spans="1:96" x14ac:dyDescent="0.3">
      <c r="A1401" s="1" t="s">
        <v>1612</v>
      </c>
      <c r="B1401" s="1" t="s">
        <v>9872</v>
      </c>
      <c r="C1401" s="1" t="s">
        <v>97</v>
      </c>
      <c r="D1401" s="1" t="s">
        <v>3185</v>
      </c>
      <c r="E1401" s="1" t="s">
        <v>1111</v>
      </c>
      <c r="F1401" s="1" t="s">
        <v>109</v>
      </c>
      <c r="G1401" s="1" t="s">
        <v>107</v>
      </c>
      <c r="H1401" s="1" t="s">
        <v>327</v>
      </c>
      <c r="I1401" s="1" t="s">
        <v>122</v>
      </c>
      <c r="J1401" s="1" t="s">
        <v>127</v>
      </c>
      <c r="K1401" s="1">
        <v>17</v>
      </c>
      <c r="L1401" s="1" t="s">
        <v>101</v>
      </c>
      <c r="M1401" s="1" t="s">
        <v>325</v>
      </c>
      <c r="N1401" s="1" t="s">
        <v>91</v>
      </c>
      <c r="O1401" s="1" t="s">
        <v>104</v>
      </c>
      <c r="P1401">
        <v>150</v>
      </c>
      <c r="Q1401" s="1" t="str">
        <f>VLOOKUP([1]!Tabla1[[#This Row],[RENAES]],[2]EESS!$1:$1048576,6,FALSE)</f>
        <v>DATEM DEL MARAÑON</v>
      </c>
      <c r="R1401" s="1" t="str">
        <f>VLOOKUP([1]!Tabla1[[#This Row],[RENAES]],[2]EESS!$1:$1048576,7,FALSE)</f>
        <v>MANSERICHE</v>
      </c>
      <c r="S1401" s="1" t="str">
        <f>VLOOKUP([1]!Tabla1[[#This Row],[RENAES]],[2]EESS!$1:$1048576,10,FALSE)</f>
        <v xml:space="preserve">SARAMIRIZA </v>
      </c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484</v>
      </c>
      <c r="B1402" s="1" t="s">
        <v>6248</v>
      </c>
      <c r="C1402" s="1" t="s">
        <v>97</v>
      </c>
      <c r="D1402" s="1" t="s">
        <v>3185</v>
      </c>
      <c r="E1402" s="1" t="s">
        <v>1111</v>
      </c>
      <c r="F1402" s="1" t="s">
        <v>102</v>
      </c>
      <c r="G1402" s="1" t="s">
        <v>151</v>
      </c>
      <c r="H1402" s="1" t="s">
        <v>324</v>
      </c>
      <c r="I1402" s="1" t="s">
        <v>4867</v>
      </c>
      <c r="J1402" s="1" t="s">
        <v>96</v>
      </c>
      <c r="K1402" s="1">
        <v>18</v>
      </c>
      <c r="L1402" s="1" t="s">
        <v>101</v>
      </c>
      <c r="M1402" s="1" t="s">
        <v>325</v>
      </c>
      <c r="N1402" s="1" t="s">
        <v>91</v>
      </c>
      <c r="O1402" s="1" t="s">
        <v>104</v>
      </c>
      <c r="P1402">
        <v>1</v>
      </c>
      <c r="Q1402" s="1" t="str">
        <f>VLOOKUP([1]!Tabla1[[#This Row],[RENAES]],[2]EESS!$1:$1048576,6,FALSE)</f>
        <v>DATEM DEL MARAÑON</v>
      </c>
      <c r="R1402" s="1" t="str">
        <f>VLOOKUP([1]!Tabla1[[#This Row],[RENAES]],[2]EESS!$1:$1048576,7,FALSE)</f>
        <v>MANSERICHE</v>
      </c>
      <c r="S1402" s="1" t="str">
        <f>VLOOKUP([1]!Tabla1[[#This Row],[RENAES]],[2]EESS!$1:$1048576,10,FALSE)</f>
        <v xml:space="preserve">SARAMIRIZA </v>
      </c>
      <c r="T1402" s="1" t="s">
        <v>6194</v>
      </c>
      <c r="U1402" s="1" t="s">
        <v>326</v>
      </c>
      <c r="V1402" s="1" t="s">
        <v>91</v>
      </c>
      <c r="W1402" s="57">
        <v>60</v>
      </c>
      <c r="X1402" s="1" t="s">
        <v>324</v>
      </c>
      <c r="Y1402" s="1" t="s">
        <v>4867</v>
      </c>
      <c r="Z1402" s="1" t="s">
        <v>96</v>
      </c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</row>
    <row r="1403" spans="1:96" x14ac:dyDescent="0.3">
      <c r="A1403" s="1" t="s">
        <v>1006</v>
      </c>
      <c r="B1403" s="1" t="s">
        <v>975</v>
      </c>
      <c r="C1403" s="1" t="s">
        <v>97</v>
      </c>
      <c r="D1403" s="1" t="s">
        <v>3185</v>
      </c>
      <c r="E1403" s="1" t="s">
        <v>1111</v>
      </c>
      <c r="F1403" s="1" t="s">
        <v>96</v>
      </c>
      <c r="G1403" s="1" t="s">
        <v>95</v>
      </c>
      <c r="H1403" s="1" t="s">
        <v>150</v>
      </c>
      <c r="I1403" s="1" t="s">
        <v>100</v>
      </c>
      <c r="J1403" s="1" t="s">
        <v>118</v>
      </c>
      <c r="K1403" s="1">
        <v>15</v>
      </c>
      <c r="L1403" s="1" t="s">
        <v>101</v>
      </c>
      <c r="M1403" s="1" t="s">
        <v>325</v>
      </c>
      <c r="N1403" s="1" t="s">
        <v>91</v>
      </c>
      <c r="O1403" s="1" t="s">
        <v>104</v>
      </c>
      <c r="P1403">
        <v>111</v>
      </c>
      <c r="Q1403" s="1" t="str">
        <f>VLOOKUP([1]!Tabla1[[#This Row],[RENAES]],[2]EESS!$1:$1048576,6,FALSE)</f>
        <v>DATEM DEL MARAÑON</v>
      </c>
      <c r="R1403" s="1" t="str">
        <f>VLOOKUP([1]!Tabla1[[#This Row],[RENAES]],[2]EESS!$1:$1048576,7,FALSE)</f>
        <v>MANSERICHE</v>
      </c>
      <c r="S1403" s="1" t="str">
        <f>VLOOKUP([1]!Tabla1[[#This Row],[RENAES]],[2]EESS!$1:$1048576,10,FALSE)</f>
        <v xml:space="preserve">SARAMIRIZA </v>
      </c>
      <c r="T1403" s="1" t="s">
        <v>1122</v>
      </c>
      <c r="U1403" s="1" t="s">
        <v>326</v>
      </c>
      <c r="V1403" s="1" t="s">
        <v>91</v>
      </c>
      <c r="W1403" s="57">
        <v>3</v>
      </c>
      <c r="X1403" s="1" t="s">
        <v>150</v>
      </c>
      <c r="Y1403" s="1" t="s">
        <v>100</v>
      </c>
      <c r="Z1403" s="1" t="s">
        <v>118</v>
      </c>
      <c r="AA1403" s="1" t="s">
        <v>1112</v>
      </c>
      <c r="AB1403" s="1" t="s">
        <v>325</v>
      </c>
      <c r="AC1403" s="1" t="s">
        <v>91</v>
      </c>
      <c r="AD1403" s="1" t="s">
        <v>104</v>
      </c>
      <c r="AE1403" s="1" t="s">
        <v>177</v>
      </c>
      <c r="AF1403" s="1" t="s">
        <v>127</v>
      </c>
      <c r="AG1403" s="1" t="s">
        <v>102</v>
      </c>
      <c r="AH1403" s="1" t="s">
        <v>1112</v>
      </c>
      <c r="AI1403" s="1" t="s">
        <v>326</v>
      </c>
      <c r="AJ1403" s="1" t="s">
        <v>91</v>
      </c>
      <c r="AK1403" s="57">
        <v>4</v>
      </c>
      <c r="AL1403" s="1" t="s">
        <v>177</v>
      </c>
      <c r="AM1403" s="1" t="s">
        <v>127</v>
      </c>
      <c r="AN1403" s="1" t="s">
        <v>102</v>
      </c>
      <c r="AO1403" s="1" t="s">
        <v>2538</v>
      </c>
      <c r="AP1403" s="1" t="s">
        <v>325</v>
      </c>
      <c r="AQ1403" s="1" t="s">
        <v>91</v>
      </c>
      <c r="AR1403" s="1" t="s">
        <v>104</v>
      </c>
      <c r="AS1403" s="1" t="s">
        <v>3294</v>
      </c>
      <c r="AT1403" s="1" t="s">
        <v>107</v>
      </c>
      <c r="AU1403" s="1" t="s">
        <v>110</v>
      </c>
      <c r="AV1403" s="1" t="s">
        <v>2538</v>
      </c>
      <c r="AW1403" s="1" t="s">
        <v>326</v>
      </c>
      <c r="AX1403" s="1" t="s">
        <v>91</v>
      </c>
      <c r="AY1403" s="57">
        <v>5</v>
      </c>
      <c r="AZ1403" s="1" t="s">
        <v>3294</v>
      </c>
      <c r="BA1403" s="1" t="s">
        <v>107</v>
      </c>
      <c r="BB1403" s="1" t="s">
        <v>110</v>
      </c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 t="s">
        <v>4821</v>
      </c>
      <c r="CF1403" s="1" t="s">
        <v>326</v>
      </c>
      <c r="CG1403" s="1" t="s">
        <v>91</v>
      </c>
      <c r="CH1403" s="1" t="s">
        <v>123</v>
      </c>
      <c r="CI1403" s="1" t="s">
        <v>4884</v>
      </c>
      <c r="CJ1403" s="1" t="s">
        <v>100</v>
      </c>
      <c r="CK1403" s="1" t="s">
        <v>115</v>
      </c>
      <c r="CL1403" s="1" t="s">
        <v>4821</v>
      </c>
      <c r="CM1403" s="1" t="s">
        <v>325</v>
      </c>
      <c r="CN1403" s="1" t="s">
        <v>91</v>
      </c>
      <c r="CO1403" s="1" t="s">
        <v>130</v>
      </c>
      <c r="CP1403" s="1" t="s">
        <v>4884</v>
      </c>
      <c r="CQ1403" s="1" t="s">
        <v>100</v>
      </c>
      <c r="CR1403" s="1" t="s">
        <v>115</v>
      </c>
    </row>
    <row r="1404" spans="1:96" x14ac:dyDescent="0.3">
      <c r="A1404" s="1" t="s">
        <v>2805</v>
      </c>
      <c r="B1404" s="1" t="s">
        <v>4051</v>
      </c>
      <c r="C1404" s="1" t="s">
        <v>97</v>
      </c>
      <c r="D1404" s="1" t="s">
        <v>3185</v>
      </c>
      <c r="E1404" s="1" t="s">
        <v>1111</v>
      </c>
      <c r="F1404" s="1" t="s">
        <v>99</v>
      </c>
      <c r="G1404" s="1" t="s">
        <v>96</v>
      </c>
      <c r="H1404" s="1" t="s">
        <v>327</v>
      </c>
      <c r="I1404" s="1" t="s">
        <v>88</v>
      </c>
      <c r="J1404" s="1" t="s">
        <v>127</v>
      </c>
      <c r="K1404" s="1">
        <v>21</v>
      </c>
      <c r="L1404" s="1" t="s">
        <v>101</v>
      </c>
      <c r="M1404" s="1" t="s">
        <v>325</v>
      </c>
      <c r="N1404" s="1" t="s">
        <v>105</v>
      </c>
      <c r="O1404" s="1" t="s">
        <v>92</v>
      </c>
      <c r="P1404">
        <v>16</v>
      </c>
      <c r="Q1404" s="1" t="str">
        <f>VLOOKUP([1]!Tabla1[[#This Row],[RENAES]],[2]EESS!$1:$1048576,6,FALSE)</f>
        <v>NO PERTENECE A NINGUNA RED</v>
      </c>
      <c r="R1404" s="1" t="str">
        <f>VLOOKUP([1]!Tabla1[[#This Row],[RENAES]],[2]EESS!$1:$1048576,7,FALSE)</f>
        <v>NO PERTENECE A NINGUNA MICRORED</v>
      </c>
      <c r="S1404" s="1" t="str">
        <f>VLOOKUP([1]!Tabla1[[#This Row],[RENAES]],[2]EESS!$1:$1048576,10,FALSE)</f>
        <v>HOSPITAL IQUITOS "Cesar Garayar Garcia"</v>
      </c>
      <c r="T1404" s="1" t="s">
        <v>3973</v>
      </c>
      <c r="U1404" s="1" t="s">
        <v>326</v>
      </c>
      <c r="V1404" s="1" t="s">
        <v>91</v>
      </c>
      <c r="W1404" s="57">
        <v>2</v>
      </c>
      <c r="X1404" s="1" t="s">
        <v>327</v>
      </c>
      <c r="Y1404" s="1" t="s">
        <v>88</v>
      </c>
      <c r="Z1404" s="1" t="s">
        <v>127</v>
      </c>
      <c r="AA1404" s="1"/>
      <c r="AB1404" s="1"/>
      <c r="AC1404" s="1"/>
      <c r="AD1404" s="1"/>
      <c r="AE1404" s="1"/>
      <c r="AF1404" s="1"/>
      <c r="AG1404" s="1"/>
      <c r="AH1404" s="1" t="s">
        <v>5154</v>
      </c>
      <c r="AI1404" s="1" t="s">
        <v>326</v>
      </c>
      <c r="AJ1404" s="1" t="s">
        <v>91</v>
      </c>
      <c r="AK1404" s="57">
        <v>10</v>
      </c>
      <c r="AL1404" s="1" t="s">
        <v>324</v>
      </c>
      <c r="AM1404" s="1" t="s">
        <v>100</v>
      </c>
      <c r="AN1404" s="1" t="s">
        <v>119</v>
      </c>
      <c r="AO1404" s="1"/>
      <c r="AP1404" s="1"/>
      <c r="AQ1404" s="1"/>
      <c r="AR1404" s="1"/>
      <c r="AS1404" s="1"/>
      <c r="AT1404" s="1"/>
      <c r="AU1404" s="1"/>
      <c r="AV1404" s="1" t="s">
        <v>5332</v>
      </c>
      <c r="AW1404" s="1" t="s">
        <v>326</v>
      </c>
      <c r="AX1404" s="1" t="s">
        <v>91</v>
      </c>
      <c r="AY1404" s="57">
        <v>6</v>
      </c>
      <c r="AZ1404" s="1" t="s">
        <v>328</v>
      </c>
      <c r="BA1404" s="1" t="s">
        <v>90</v>
      </c>
      <c r="BB1404" s="1" t="s">
        <v>88</v>
      </c>
      <c r="BC1404" s="1" t="s">
        <v>6163</v>
      </c>
      <c r="BD1404" s="1" t="s">
        <v>326</v>
      </c>
      <c r="BE1404" s="1" t="s">
        <v>91</v>
      </c>
      <c r="BF1404" s="57">
        <v>2</v>
      </c>
      <c r="BG1404" s="1" t="s">
        <v>328</v>
      </c>
      <c r="BH1404" s="1" t="s">
        <v>6249</v>
      </c>
      <c r="BI1404" s="1" t="s">
        <v>96</v>
      </c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1953</v>
      </c>
      <c r="B1405" s="1" t="s">
        <v>2642</v>
      </c>
      <c r="C1405" s="1" t="s">
        <v>97</v>
      </c>
      <c r="D1405" s="1" t="s">
        <v>3185</v>
      </c>
      <c r="E1405" s="1" t="s">
        <v>1111</v>
      </c>
      <c r="F1405" s="1" t="s">
        <v>90</v>
      </c>
      <c r="G1405" s="1" t="s">
        <v>116</v>
      </c>
      <c r="H1405" s="1" t="s">
        <v>324</v>
      </c>
      <c r="I1405" s="1" t="s">
        <v>122</v>
      </c>
      <c r="J1405" s="1" t="s">
        <v>127</v>
      </c>
      <c r="K1405" s="1">
        <v>16</v>
      </c>
      <c r="L1405" s="1" t="s">
        <v>101</v>
      </c>
      <c r="M1405" s="1" t="s">
        <v>325</v>
      </c>
      <c r="N1405" s="1" t="s">
        <v>91</v>
      </c>
      <c r="O1405" s="1" t="s">
        <v>104</v>
      </c>
      <c r="P1405">
        <v>3</v>
      </c>
      <c r="Q1405" s="1" t="str">
        <f>VLOOKUP([1]!Tabla1[[#This Row],[RENAES]],[2]EESS!$1:$1048576,6,FALSE)</f>
        <v>REQUENA</v>
      </c>
      <c r="R1405" s="1" t="str">
        <f>VLOOKUP([1]!Tabla1[[#This Row],[RENAES]],[2]EESS!$1:$1048576,7,FALSE)</f>
        <v>REQUENA</v>
      </c>
      <c r="S1405" s="1" t="str">
        <f>VLOOKUP([1]!Tabla1[[#This Row],[RENAES]],[2]EESS!$1:$1048576,10,FALSE)</f>
        <v>REQUENA</v>
      </c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5440</v>
      </c>
      <c r="B1406" s="1" t="s">
        <v>5441</v>
      </c>
      <c r="C1406" s="1" t="s">
        <v>97</v>
      </c>
      <c r="D1406" s="1" t="s">
        <v>3185</v>
      </c>
      <c r="E1406" s="1" t="s">
        <v>1111</v>
      </c>
      <c r="F1406" s="1" t="s">
        <v>99</v>
      </c>
      <c r="G1406" s="1" t="s">
        <v>169</v>
      </c>
      <c r="H1406" s="1" t="s">
        <v>324</v>
      </c>
      <c r="I1406" s="1" t="s">
        <v>5116</v>
      </c>
      <c r="J1406" s="1" t="s">
        <v>88</v>
      </c>
      <c r="K1406" s="1">
        <v>16</v>
      </c>
      <c r="L1406" s="1" t="s">
        <v>101</v>
      </c>
      <c r="M1406" s="1" t="s">
        <v>325</v>
      </c>
      <c r="N1406" s="1" t="s">
        <v>91</v>
      </c>
      <c r="O1406" s="1" t="s">
        <v>92</v>
      </c>
      <c r="P1406">
        <v>1</v>
      </c>
      <c r="Q1406" s="1" t="str">
        <f>VLOOKUP([1]!Tabla1[[#This Row],[RENAES]],[2]EESS!$1:$1048576,6,FALSE)</f>
        <v>REQUENA</v>
      </c>
      <c r="R1406" s="1" t="str">
        <f>VLOOKUP([1]!Tabla1[[#This Row],[RENAES]],[2]EESS!$1:$1048576,7,FALSE)</f>
        <v>REQUENA</v>
      </c>
      <c r="S1406" s="1" t="str">
        <f>VLOOKUP([1]!Tabla1[[#This Row],[RENAES]],[2]EESS!$1:$1048576,10,FALSE)</f>
        <v>GENARO HERRERA</v>
      </c>
      <c r="T1406" s="1" t="s">
        <v>5155</v>
      </c>
      <c r="U1406" s="1" t="s">
        <v>326</v>
      </c>
      <c r="V1406" s="1" t="s">
        <v>91</v>
      </c>
      <c r="W1406" s="57">
        <v>30</v>
      </c>
      <c r="X1406" s="1" t="s">
        <v>324</v>
      </c>
      <c r="Y1406" s="1" t="s">
        <v>5116</v>
      </c>
      <c r="Z1406" s="1" t="s">
        <v>88</v>
      </c>
      <c r="AA1406" s="1"/>
      <c r="AB1406" s="1"/>
      <c r="AC1406" s="1"/>
      <c r="AD1406" s="1"/>
      <c r="AE1406" s="1"/>
      <c r="AF1406" s="1"/>
      <c r="AG1406" s="1"/>
      <c r="AH1406" s="1" t="s">
        <v>5331</v>
      </c>
      <c r="AI1406" s="1" t="s">
        <v>326</v>
      </c>
      <c r="AJ1406" s="1" t="s">
        <v>91</v>
      </c>
      <c r="AK1406" s="57">
        <v>6</v>
      </c>
      <c r="AL1406" s="1" t="s">
        <v>4400</v>
      </c>
      <c r="AM1406" s="1" t="s">
        <v>110</v>
      </c>
      <c r="AN1406" s="1" t="s">
        <v>88</v>
      </c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 t="s">
        <v>5365</v>
      </c>
      <c r="CF1406" s="1" t="s">
        <v>326</v>
      </c>
      <c r="CG1406" s="1" t="s">
        <v>91</v>
      </c>
      <c r="CH1406" s="1" t="s">
        <v>123</v>
      </c>
      <c r="CI1406" s="1" t="s">
        <v>3619</v>
      </c>
      <c r="CJ1406" s="1" t="s">
        <v>96</v>
      </c>
      <c r="CK1406" s="1" t="s">
        <v>90</v>
      </c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7419</v>
      </c>
      <c r="B1407" s="1" t="s">
        <v>7420</v>
      </c>
      <c r="C1407" s="1" t="s">
        <v>97</v>
      </c>
      <c r="D1407" s="1" t="s">
        <v>3185</v>
      </c>
      <c r="E1407" s="1" t="s">
        <v>1111</v>
      </c>
      <c r="F1407" s="1" t="s">
        <v>95</v>
      </c>
      <c r="G1407" s="1" t="s">
        <v>169</v>
      </c>
      <c r="H1407" s="1" t="s">
        <v>168</v>
      </c>
      <c r="I1407" s="1" t="s">
        <v>107</v>
      </c>
      <c r="J1407" s="1" t="s">
        <v>119</v>
      </c>
      <c r="K1407" s="1">
        <v>16</v>
      </c>
      <c r="L1407" s="1" t="s">
        <v>101</v>
      </c>
      <c r="M1407" s="1" t="s">
        <v>325</v>
      </c>
      <c r="N1407" s="1" t="s">
        <v>91</v>
      </c>
      <c r="O1407" s="1" t="s">
        <v>104</v>
      </c>
      <c r="P1407">
        <v>77</v>
      </c>
      <c r="Q1407" s="1" t="str">
        <f>VLOOKUP([1]!Tabla1[[#This Row],[RENAES]],[2]EESS!$1:$1048576,6,FALSE)</f>
        <v>MAYNAS CIUDAD</v>
      </c>
      <c r="R1407" s="1" t="str">
        <f>VLOOKUP([1]!Tabla1[[#This Row],[RENAES]],[2]EESS!$1:$1048576,7,FALSE)</f>
        <v>PUNCHANA</v>
      </c>
      <c r="S1407" s="1" t="str">
        <f>VLOOKUP([1]!Tabla1[[#This Row],[RENAES]],[2]EESS!$1:$1048576,10,FALSE)</f>
        <v>BELLAVISTA NANAY</v>
      </c>
      <c r="T1407" s="1" t="s">
        <v>7290</v>
      </c>
      <c r="U1407" s="1" t="s">
        <v>326</v>
      </c>
      <c r="V1407" s="1" t="s">
        <v>91</v>
      </c>
      <c r="W1407" s="57">
        <v>1</v>
      </c>
      <c r="X1407" s="1" t="s">
        <v>168</v>
      </c>
      <c r="Y1407" s="1" t="s">
        <v>107</v>
      </c>
      <c r="Z1407" s="1" t="s">
        <v>119</v>
      </c>
      <c r="AA1407" s="1" t="s">
        <v>8237</v>
      </c>
      <c r="AB1407" s="1" t="s">
        <v>325</v>
      </c>
      <c r="AC1407" s="1" t="s">
        <v>105</v>
      </c>
      <c r="AD1407" s="1" t="s">
        <v>104</v>
      </c>
      <c r="AE1407" s="1" t="s">
        <v>7826</v>
      </c>
      <c r="AF1407" s="1" t="s">
        <v>118</v>
      </c>
      <c r="AG1407" s="1" t="s">
        <v>119</v>
      </c>
      <c r="AH1407" s="1" t="s">
        <v>8237</v>
      </c>
      <c r="AI1407" s="1" t="s">
        <v>326</v>
      </c>
      <c r="AJ1407" s="1" t="s">
        <v>91</v>
      </c>
      <c r="AK1407" s="57">
        <v>2</v>
      </c>
      <c r="AL1407" s="1" t="s">
        <v>7826</v>
      </c>
      <c r="AM1407" s="1" t="s">
        <v>118</v>
      </c>
      <c r="AN1407" s="1" t="s">
        <v>119</v>
      </c>
      <c r="AO1407" s="1"/>
      <c r="AP1407" s="1"/>
      <c r="AQ1407" s="1"/>
      <c r="AR1407" s="1"/>
      <c r="AS1407" s="1"/>
      <c r="AT1407" s="1"/>
      <c r="AU1407" s="1"/>
      <c r="AV1407" s="1" t="s">
        <v>9298</v>
      </c>
      <c r="AW1407" s="1" t="s">
        <v>326</v>
      </c>
      <c r="AX1407" s="1" t="s">
        <v>91</v>
      </c>
      <c r="AY1407" s="57">
        <v>4</v>
      </c>
      <c r="AZ1407" s="1" t="s">
        <v>266</v>
      </c>
      <c r="BA1407" s="1" t="s">
        <v>96</v>
      </c>
      <c r="BB1407" s="1" t="s">
        <v>111</v>
      </c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1622</v>
      </c>
      <c r="B1408" s="1" t="s">
        <v>1623</v>
      </c>
      <c r="C1408" s="1" t="s">
        <v>97</v>
      </c>
      <c r="D1408" s="1" t="s">
        <v>3185</v>
      </c>
      <c r="E1408" s="1" t="s">
        <v>1111</v>
      </c>
      <c r="F1408" s="1" t="s">
        <v>90</v>
      </c>
      <c r="G1408" s="1" t="s">
        <v>100</v>
      </c>
      <c r="H1408" s="1" t="s">
        <v>324</v>
      </c>
      <c r="I1408" s="1" t="s">
        <v>142</v>
      </c>
      <c r="J1408" s="1" t="s">
        <v>102</v>
      </c>
      <c r="K1408" s="1">
        <v>28</v>
      </c>
      <c r="L1408" s="1" t="s">
        <v>101</v>
      </c>
      <c r="M1408" s="1" t="s">
        <v>325</v>
      </c>
      <c r="N1408" s="1" t="s">
        <v>91</v>
      </c>
      <c r="O1408" s="32" t="s">
        <v>96</v>
      </c>
      <c r="P1408">
        <v>3</v>
      </c>
      <c r="Q1408" s="1" t="str">
        <f>VLOOKUP([1]!Tabla1[[#This Row],[RENAES]],[2]EESS!$1:$1048576,6,FALSE)</f>
        <v>RAMON CASTILLA</v>
      </c>
      <c r="R1408" s="1" t="str">
        <f>VLOOKUP([1]!Tabla1[[#This Row],[RENAES]],[2]EESS!$1:$1048576,7,FALSE)</f>
        <v>PEVAS</v>
      </c>
      <c r="S1408" s="1" t="str">
        <f>VLOOKUP([1]!Tabla1[[#This Row],[RENAES]],[2]EESS!$1:$1048576,10,FALSE)</f>
        <v xml:space="preserve">PEVAS </v>
      </c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2665</v>
      </c>
      <c r="B1409" s="1" t="s">
        <v>8705</v>
      </c>
      <c r="C1409" s="1" t="s">
        <v>97</v>
      </c>
      <c r="D1409" s="1" t="s">
        <v>3185</v>
      </c>
      <c r="E1409" s="1" t="s">
        <v>1111</v>
      </c>
      <c r="F1409" s="1" t="s">
        <v>127</v>
      </c>
      <c r="G1409" s="1" t="s">
        <v>102</v>
      </c>
      <c r="H1409" s="1" t="s">
        <v>88</v>
      </c>
      <c r="I1409" s="1" t="s">
        <v>102</v>
      </c>
      <c r="J1409" s="1" t="s">
        <v>96</v>
      </c>
      <c r="K1409" s="1">
        <v>16</v>
      </c>
      <c r="L1409" s="1" t="s">
        <v>101</v>
      </c>
      <c r="M1409" s="1" t="s">
        <v>325</v>
      </c>
      <c r="N1409" s="1" t="s">
        <v>91</v>
      </c>
      <c r="O1409" s="1" t="s">
        <v>104</v>
      </c>
      <c r="P1409">
        <v>6693</v>
      </c>
      <c r="Q1409" s="1" t="str">
        <f>VLOOKUP([1]!Tabla1[[#This Row],[RENAES]],[2]EESS!$1:$1048576,6,FALSE)</f>
        <v>NO PERTENECE A NINGUNA RED</v>
      </c>
      <c r="R1409" s="1" t="str">
        <f>VLOOKUP([1]!Tabla1[[#This Row],[RENAES]],[2]EESS!$1:$1048576,7,FALSE)</f>
        <v>NO PERTENECE A NINGUNA MICRORED</v>
      </c>
      <c r="S1409" s="1" t="str">
        <f>VLOOKUP([1]!Tabla1[[#This Row],[RENAES]],[2]EESS!$1:$1048576,10,FALSE)</f>
        <v>HOSP.REGIONAL DE LORETO "Felipe Arriola Iglesias"</v>
      </c>
      <c r="T1409" s="1" t="s">
        <v>8627</v>
      </c>
      <c r="U1409" s="1" t="s">
        <v>326</v>
      </c>
      <c r="V1409" s="1" t="s">
        <v>91</v>
      </c>
      <c r="W1409" s="57">
        <v>1</v>
      </c>
      <c r="X1409" s="1" t="s">
        <v>88</v>
      </c>
      <c r="Y1409" s="1" t="s">
        <v>102</v>
      </c>
      <c r="Z1409" s="1" t="s">
        <v>96</v>
      </c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1009</v>
      </c>
      <c r="B1410" s="1" t="s">
        <v>7785</v>
      </c>
      <c r="C1410" s="1" t="s">
        <v>97</v>
      </c>
      <c r="D1410" s="1" t="s">
        <v>3185</v>
      </c>
      <c r="E1410" s="1" t="s">
        <v>1111</v>
      </c>
      <c r="F1410" s="1" t="s">
        <v>119</v>
      </c>
      <c r="G1410" s="1" t="s">
        <v>108</v>
      </c>
      <c r="H1410" s="1" t="s">
        <v>5379</v>
      </c>
      <c r="I1410" s="1" t="s">
        <v>131</v>
      </c>
      <c r="J1410" s="1" t="s">
        <v>127</v>
      </c>
      <c r="K1410" s="1">
        <v>16</v>
      </c>
      <c r="L1410" s="1" t="s">
        <v>101</v>
      </c>
      <c r="M1410" s="1" t="s">
        <v>325</v>
      </c>
      <c r="N1410" s="1" t="s">
        <v>91</v>
      </c>
      <c r="O1410" s="1" t="s">
        <v>104</v>
      </c>
      <c r="P1410">
        <v>185</v>
      </c>
      <c r="Q1410" s="1" t="str">
        <f>VLOOKUP([1]!Tabla1[[#This Row],[RENAES]],[2]EESS!$1:$1048576,6,FALSE)</f>
        <v>MAYNAS PERIFERIE</v>
      </c>
      <c r="R1410" s="1" t="str">
        <f>VLOOKUP([1]!Tabla1[[#This Row],[RENAES]],[2]EESS!$1:$1048576,7,FALSE)</f>
        <v>MAZAN</v>
      </c>
      <c r="S1410" s="1" t="str">
        <f>VLOOKUP([1]!Tabla1[[#This Row],[RENAES]],[2]EESS!$1:$1048576,10,FALSE)</f>
        <v>MAZAN</v>
      </c>
      <c r="T1410" s="1" t="s">
        <v>7676</v>
      </c>
      <c r="U1410" s="1" t="s">
        <v>326</v>
      </c>
      <c r="V1410" s="1" t="s">
        <v>91</v>
      </c>
      <c r="W1410" s="57">
        <v>1</v>
      </c>
      <c r="X1410" s="1" t="s">
        <v>5379</v>
      </c>
      <c r="Y1410" s="1" t="s">
        <v>131</v>
      </c>
      <c r="Z1410" s="1" t="s">
        <v>127</v>
      </c>
      <c r="AA1410" s="1" t="s">
        <v>9980</v>
      </c>
      <c r="AB1410" s="1" t="s">
        <v>325</v>
      </c>
      <c r="AC1410" s="1" t="s">
        <v>105</v>
      </c>
      <c r="AD1410" s="1" t="s">
        <v>92</v>
      </c>
      <c r="AE1410" s="1" t="s">
        <v>4614</v>
      </c>
      <c r="AF1410" s="1" t="s">
        <v>95</v>
      </c>
      <c r="AG1410" s="1" t="s">
        <v>95</v>
      </c>
      <c r="AH1410" s="1" t="s">
        <v>8861</v>
      </c>
      <c r="AI1410" s="1" t="s">
        <v>326</v>
      </c>
      <c r="AJ1410" s="1" t="s">
        <v>91</v>
      </c>
      <c r="AK1410" s="57">
        <v>2</v>
      </c>
      <c r="AL1410" s="1" t="s">
        <v>4614</v>
      </c>
      <c r="AM1410" s="1" t="s">
        <v>90</v>
      </c>
      <c r="AN1410" s="1" t="s">
        <v>131</v>
      </c>
      <c r="AO1410" s="1"/>
      <c r="AP1410" s="1"/>
      <c r="AQ1410" s="1"/>
      <c r="AR1410" s="1"/>
      <c r="AS1410" s="1"/>
      <c r="AT1410" s="1"/>
      <c r="AU1410" s="1"/>
      <c r="AV1410" s="1" t="s">
        <v>9980</v>
      </c>
      <c r="AW1410" s="1" t="s">
        <v>326</v>
      </c>
      <c r="AX1410" s="1" t="s">
        <v>91</v>
      </c>
      <c r="AY1410" s="57">
        <v>3</v>
      </c>
      <c r="AZ1410" s="1" t="s">
        <v>4614</v>
      </c>
      <c r="BA1410" s="1" t="s">
        <v>95</v>
      </c>
      <c r="BB1410" s="1" t="s">
        <v>95</v>
      </c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5738</v>
      </c>
      <c r="B1411" s="1" t="s">
        <v>5739</v>
      </c>
      <c r="C1411" s="1" t="s">
        <v>97</v>
      </c>
      <c r="D1411" s="1" t="s">
        <v>3185</v>
      </c>
      <c r="E1411" s="1" t="s">
        <v>1111</v>
      </c>
      <c r="F1411" s="1" t="s">
        <v>99</v>
      </c>
      <c r="G1411" s="1" t="s">
        <v>106</v>
      </c>
      <c r="H1411" s="1" t="s">
        <v>3070</v>
      </c>
      <c r="I1411" s="1" t="s">
        <v>100</v>
      </c>
      <c r="J1411" s="1" t="s">
        <v>96</v>
      </c>
      <c r="K1411" s="1">
        <v>21</v>
      </c>
      <c r="L1411" s="1" t="s">
        <v>101</v>
      </c>
      <c r="M1411" s="1" t="s">
        <v>325</v>
      </c>
      <c r="N1411" s="1" t="s">
        <v>91</v>
      </c>
      <c r="O1411" s="1" t="s">
        <v>92</v>
      </c>
      <c r="P1411">
        <v>7</v>
      </c>
      <c r="Q1411" s="1" t="str">
        <f>VLOOKUP([1]!Tabla1[[#This Row],[RENAES]],[2]EESS!$1:$1048576,6,FALSE)</f>
        <v>REQUENA</v>
      </c>
      <c r="R1411" s="1" t="str">
        <f>VLOOKUP([1]!Tabla1[[#This Row],[RENAES]],[2]EESS!$1:$1048576,7,FALSE)</f>
        <v>REQUENA</v>
      </c>
      <c r="S1411" s="1" t="str">
        <f>VLOOKUP([1]!Tabla1[[#This Row],[RENAES]],[2]EESS!$1:$1048576,10,FALSE)</f>
        <v>REQUENA</v>
      </c>
      <c r="T1411" s="1" t="s">
        <v>4617</v>
      </c>
      <c r="U1411" s="1" t="s">
        <v>326</v>
      </c>
      <c r="V1411" s="1" t="s">
        <v>91</v>
      </c>
      <c r="W1411" s="57">
        <v>1</v>
      </c>
      <c r="X1411" s="1" t="s">
        <v>3070</v>
      </c>
      <c r="Y1411" s="1" t="s">
        <v>100</v>
      </c>
      <c r="Z1411" s="1" t="s">
        <v>96</v>
      </c>
      <c r="AA1411" s="1" t="s">
        <v>6172</v>
      </c>
      <c r="AB1411" s="1" t="s">
        <v>325</v>
      </c>
      <c r="AC1411" s="1" t="s">
        <v>105</v>
      </c>
      <c r="AD1411" s="1" t="s">
        <v>92</v>
      </c>
      <c r="AE1411" s="1" t="s">
        <v>3149</v>
      </c>
      <c r="AF1411" s="1" t="s">
        <v>107</v>
      </c>
      <c r="AG1411" s="1" t="s">
        <v>96</v>
      </c>
      <c r="AH1411" s="1" t="s">
        <v>6172</v>
      </c>
      <c r="AI1411" s="1" t="s">
        <v>326</v>
      </c>
      <c r="AJ1411" s="1" t="s">
        <v>91</v>
      </c>
      <c r="AK1411" s="57">
        <v>2</v>
      </c>
      <c r="AL1411" s="1" t="s">
        <v>3149</v>
      </c>
      <c r="AM1411" s="1" t="s">
        <v>107</v>
      </c>
      <c r="AN1411" s="1" t="s">
        <v>96</v>
      </c>
      <c r="AO1411" s="1" t="s">
        <v>7121</v>
      </c>
      <c r="AP1411" s="1" t="s">
        <v>325</v>
      </c>
      <c r="AQ1411" s="1" t="s">
        <v>105</v>
      </c>
      <c r="AR1411" s="1" t="s">
        <v>92</v>
      </c>
      <c r="AS1411" s="1" t="s">
        <v>7181</v>
      </c>
      <c r="AT1411" s="1" t="s">
        <v>96</v>
      </c>
      <c r="AU1411" s="1" t="s">
        <v>95</v>
      </c>
      <c r="AV1411" s="1" t="s">
        <v>7121</v>
      </c>
      <c r="AW1411" s="1" t="s">
        <v>326</v>
      </c>
      <c r="AX1411" s="1" t="s">
        <v>91</v>
      </c>
      <c r="AY1411" s="57">
        <v>3</v>
      </c>
      <c r="AZ1411" s="1" t="s">
        <v>7181</v>
      </c>
      <c r="BA1411" s="1" t="s">
        <v>96</v>
      </c>
      <c r="BB1411" s="1" t="s">
        <v>95</v>
      </c>
      <c r="BC1411" s="1" t="s">
        <v>8115</v>
      </c>
      <c r="BD1411" s="1" t="s">
        <v>326</v>
      </c>
      <c r="BE1411" s="1" t="s">
        <v>91</v>
      </c>
      <c r="BF1411" s="57">
        <v>4</v>
      </c>
      <c r="BG1411" s="1" t="s">
        <v>3070</v>
      </c>
      <c r="BH1411" s="1" t="s">
        <v>109</v>
      </c>
      <c r="BI1411" s="1" t="s">
        <v>109</v>
      </c>
      <c r="BJ1411" s="1" t="s">
        <v>8115</v>
      </c>
      <c r="BK1411" s="1" t="s">
        <v>326</v>
      </c>
      <c r="BL1411" s="1" t="s">
        <v>91</v>
      </c>
      <c r="BM1411" s="57">
        <v>4</v>
      </c>
      <c r="BN1411" s="1" t="s">
        <v>159</v>
      </c>
      <c r="BO1411" s="1" t="s">
        <v>96</v>
      </c>
      <c r="BP1411" s="1" t="s">
        <v>111</v>
      </c>
      <c r="BQ1411" s="1" t="s">
        <v>9286</v>
      </c>
      <c r="BR1411" s="1" t="s">
        <v>326</v>
      </c>
      <c r="BS1411" s="1" t="s">
        <v>91</v>
      </c>
      <c r="BT1411" s="57">
        <v>5</v>
      </c>
      <c r="BU1411" s="1" t="s">
        <v>9366</v>
      </c>
      <c r="BV1411" s="1" t="s">
        <v>96</v>
      </c>
      <c r="BW1411" s="1" t="s">
        <v>88</v>
      </c>
      <c r="BX1411" s="1" t="s">
        <v>8115</v>
      </c>
      <c r="BY1411" s="1" t="s">
        <v>325</v>
      </c>
      <c r="BZ1411" s="1" t="s">
        <v>105</v>
      </c>
      <c r="CA1411" s="1" t="s">
        <v>92</v>
      </c>
      <c r="CB1411" s="1" t="s">
        <v>3070</v>
      </c>
      <c r="CC1411" s="1" t="s">
        <v>109</v>
      </c>
      <c r="CD1411" s="1" t="s">
        <v>109</v>
      </c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7421</v>
      </c>
      <c r="B1412" s="1" t="s">
        <v>7422</v>
      </c>
      <c r="C1412" s="1" t="s">
        <v>97</v>
      </c>
      <c r="D1412" s="1" t="s">
        <v>3185</v>
      </c>
      <c r="E1412" s="1" t="s">
        <v>1111</v>
      </c>
      <c r="F1412" s="1" t="s">
        <v>95</v>
      </c>
      <c r="G1412" s="1" t="s">
        <v>145</v>
      </c>
      <c r="H1412" s="1" t="s">
        <v>7423</v>
      </c>
      <c r="I1412" s="1" t="s">
        <v>99</v>
      </c>
      <c r="J1412" s="1" t="s">
        <v>96</v>
      </c>
      <c r="K1412" s="1">
        <v>16</v>
      </c>
      <c r="L1412" s="1" t="s">
        <v>101</v>
      </c>
      <c r="M1412" s="1" t="s">
        <v>325</v>
      </c>
      <c r="N1412" s="1" t="s">
        <v>91</v>
      </c>
      <c r="O1412" s="1" t="s">
        <v>92</v>
      </c>
      <c r="P1412">
        <v>6</v>
      </c>
      <c r="Q1412" s="1" t="str">
        <f>VLOOKUP([1]!Tabla1[[#This Row],[RENAES]],[2]EESS!$1:$1048576,6,FALSE)</f>
        <v>RAMON CASTILLA</v>
      </c>
      <c r="R1412" s="1" t="str">
        <f>VLOOKUP([1]!Tabla1[[#This Row],[RENAES]],[2]EESS!$1:$1048576,7,FALSE)</f>
        <v>ISLANDIA</v>
      </c>
      <c r="S1412" s="1" t="str">
        <f>VLOOKUP([1]!Tabla1[[#This Row],[RENAES]],[2]EESS!$1:$1048576,10,FALSE)</f>
        <v>SANTA ROSA De Ramon Castilla</v>
      </c>
      <c r="T1412" s="1" t="s">
        <v>7121</v>
      </c>
      <c r="U1412" s="1" t="s">
        <v>326</v>
      </c>
      <c r="V1412" s="1" t="s">
        <v>91</v>
      </c>
      <c r="W1412" s="57">
        <v>1</v>
      </c>
      <c r="X1412" s="1" t="s">
        <v>7423</v>
      </c>
      <c r="Y1412" s="1" t="s">
        <v>99</v>
      </c>
      <c r="Z1412" s="1" t="s">
        <v>96</v>
      </c>
      <c r="AA1412" s="1" t="s">
        <v>8115</v>
      </c>
      <c r="AB1412" s="1" t="s">
        <v>325</v>
      </c>
      <c r="AC1412" s="1" t="s">
        <v>105</v>
      </c>
      <c r="AD1412" s="1" t="s">
        <v>104</v>
      </c>
      <c r="AE1412" s="1" t="s">
        <v>4951</v>
      </c>
      <c r="AF1412" s="1" t="s">
        <v>119</v>
      </c>
      <c r="AG1412" s="1" t="s">
        <v>99</v>
      </c>
      <c r="AH1412" s="1" t="s">
        <v>8115</v>
      </c>
      <c r="AI1412" s="1" t="s">
        <v>326</v>
      </c>
      <c r="AJ1412" s="1" t="s">
        <v>91</v>
      </c>
      <c r="AK1412" s="57">
        <v>2</v>
      </c>
      <c r="AL1412" s="1" t="s">
        <v>4951</v>
      </c>
      <c r="AM1412" s="1" t="s">
        <v>119</v>
      </c>
      <c r="AN1412" s="1" t="s">
        <v>99</v>
      </c>
      <c r="AO1412" s="1" t="s">
        <v>9290</v>
      </c>
      <c r="AP1412" s="1" t="s">
        <v>325</v>
      </c>
      <c r="AQ1412" s="1" t="s">
        <v>105</v>
      </c>
      <c r="AR1412" s="1" t="s">
        <v>104</v>
      </c>
      <c r="AS1412" s="1" t="s">
        <v>4779</v>
      </c>
      <c r="AT1412" s="1" t="s">
        <v>107</v>
      </c>
      <c r="AU1412" s="1" t="s">
        <v>90</v>
      </c>
      <c r="AV1412" s="1" t="s">
        <v>9290</v>
      </c>
      <c r="AW1412" s="1" t="s">
        <v>326</v>
      </c>
      <c r="AX1412" s="1" t="s">
        <v>91</v>
      </c>
      <c r="AY1412" s="57">
        <v>3</v>
      </c>
      <c r="AZ1412" s="1" t="s">
        <v>4779</v>
      </c>
      <c r="BA1412" s="1" t="s">
        <v>107</v>
      </c>
      <c r="BB1412" s="1" t="s">
        <v>90</v>
      </c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8706</v>
      </c>
      <c r="B1413" s="1" t="s">
        <v>8707</v>
      </c>
      <c r="C1413" s="1" t="s">
        <v>97</v>
      </c>
      <c r="D1413" s="1" t="s">
        <v>3185</v>
      </c>
      <c r="E1413" s="1" t="s">
        <v>1111</v>
      </c>
      <c r="F1413" s="1" t="s">
        <v>119</v>
      </c>
      <c r="G1413" s="1" t="s">
        <v>122</v>
      </c>
      <c r="H1413" s="1" t="s">
        <v>8678</v>
      </c>
      <c r="I1413" s="1" t="s">
        <v>96</v>
      </c>
      <c r="J1413" s="1" t="s">
        <v>131</v>
      </c>
      <c r="K1413" s="1">
        <v>16</v>
      </c>
      <c r="L1413" s="1" t="s">
        <v>101</v>
      </c>
      <c r="M1413" s="1" t="s">
        <v>325</v>
      </c>
      <c r="N1413" s="1" t="s">
        <v>91</v>
      </c>
      <c r="O1413" s="1" t="s">
        <v>104</v>
      </c>
      <c r="P1413">
        <v>246</v>
      </c>
      <c r="Q1413" s="1" t="str">
        <f>VLOOKUP([1]!Tabla1[[#This Row],[RENAES]],[2]EESS!$1:$1048576,6,FALSE)</f>
        <v>REQUENA</v>
      </c>
      <c r="R1413" s="1" t="str">
        <f>VLOOKUP([1]!Tabla1[[#This Row],[RENAES]],[2]EESS!$1:$1048576,7,FALSE)</f>
        <v>REQUENA</v>
      </c>
      <c r="S1413" s="1" t="str">
        <f>VLOOKUP([1]!Tabla1[[#This Row],[RENAES]],[2]EESS!$1:$1048576,10,FALSE)</f>
        <v>REQUENA</v>
      </c>
      <c r="T1413" s="1" t="s">
        <v>8052</v>
      </c>
      <c r="U1413" s="1" t="s">
        <v>326</v>
      </c>
      <c r="V1413" s="1" t="s">
        <v>91</v>
      </c>
      <c r="W1413" s="57">
        <v>1</v>
      </c>
      <c r="X1413" s="1" t="s">
        <v>8678</v>
      </c>
      <c r="Y1413" s="1" t="s">
        <v>96</v>
      </c>
      <c r="Z1413" s="1" t="s">
        <v>131</v>
      </c>
      <c r="AA1413" s="1" t="s">
        <v>9001</v>
      </c>
      <c r="AB1413" s="1" t="s">
        <v>325</v>
      </c>
      <c r="AC1413" s="1" t="s">
        <v>105</v>
      </c>
      <c r="AD1413" s="32"/>
      <c r="AE1413" s="1" t="s">
        <v>5987</v>
      </c>
      <c r="AF1413" s="1" t="s">
        <v>96</v>
      </c>
      <c r="AG1413" s="1" t="s">
        <v>96</v>
      </c>
      <c r="AH1413" s="1" t="s">
        <v>9001</v>
      </c>
      <c r="AI1413" s="1" t="s">
        <v>326</v>
      </c>
      <c r="AJ1413" s="1" t="s">
        <v>91</v>
      </c>
      <c r="AK1413" s="57">
        <v>2</v>
      </c>
      <c r="AL1413" s="1" t="s">
        <v>5987</v>
      </c>
      <c r="AM1413" s="1" t="s">
        <v>96</v>
      </c>
      <c r="AN1413" s="1" t="s">
        <v>96</v>
      </c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2643</v>
      </c>
      <c r="B1414" s="1" t="s">
        <v>2644</v>
      </c>
      <c r="C1414" s="1" t="s">
        <v>97</v>
      </c>
      <c r="D1414" s="1" t="s">
        <v>3185</v>
      </c>
      <c r="E1414" s="1" t="s">
        <v>1111</v>
      </c>
      <c r="F1414" s="1" t="s">
        <v>96</v>
      </c>
      <c r="G1414" s="1" t="s">
        <v>127</v>
      </c>
      <c r="H1414" s="1" t="s">
        <v>2528</v>
      </c>
      <c r="I1414" s="1" t="s">
        <v>119</v>
      </c>
      <c r="J1414" s="1" t="s">
        <v>102</v>
      </c>
      <c r="K1414" s="1">
        <v>19</v>
      </c>
      <c r="L1414" s="1" t="s">
        <v>101</v>
      </c>
      <c r="M1414" s="1" t="s">
        <v>325</v>
      </c>
      <c r="N1414" s="1" t="s">
        <v>91</v>
      </c>
      <c r="O1414" s="1" t="s">
        <v>104</v>
      </c>
      <c r="P1414">
        <v>246</v>
      </c>
      <c r="Q1414" s="1" t="str">
        <f>VLOOKUP([1]!Tabla1[[#This Row],[RENAES]],[2]EESS!$1:$1048576,6,FALSE)</f>
        <v>MAYNAS CIUDAD</v>
      </c>
      <c r="R1414" s="1" t="str">
        <f>VLOOKUP([1]!Tabla1[[#This Row],[RENAES]],[2]EESS!$1:$1048576,7,FALSE)</f>
        <v>PUNCHANA</v>
      </c>
      <c r="S1414" s="1" t="str">
        <f>VLOOKUP([1]!Tabla1[[#This Row],[RENAES]],[2]EESS!$1:$1048576,10,FALSE)</f>
        <v>MAYNAS</v>
      </c>
      <c r="T1414" s="1" t="s">
        <v>1159</v>
      </c>
      <c r="U1414" s="1" t="s">
        <v>326</v>
      </c>
      <c r="V1414" s="1" t="s">
        <v>91</v>
      </c>
      <c r="W1414" s="57">
        <v>3</v>
      </c>
      <c r="X1414" s="1" t="s">
        <v>2528</v>
      </c>
      <c r="Y1414" s="1" t="s">
        <v>119</v>
      </c>
      <c r="Z1414" s="1" t="s">
        <v>102</v>
      </c>
      <c r="AA1414" s="1"/>
      <c r="AB1414" s="1"/>
      <c r="AC1414" s="1"/>
      <c r="AD1414" s="1"/>
      <c r="AE1414" s="1"/>
      <c r="AF1414" s="1"/>
      <c r="AG1414" s="1"/>
      <c r="AH1414" s="1" t="s">
        <v>1535</v>
      </c>
      <c r="AI1414" s="1" t="s">
        <v>326</v>
      </c>
      <c r="AJ1414" s="1" t="s">
        <v>91</v>
      </c>
      <c r="AK1414" s="57">
        <v>4</v>
      </c>
      <c r="AL1414" s="1" t="s">
        <v>3207</v>
      </c>
      <c r="AM1414" s="1" t="s">
        <v>90</v>
      </c>
      <c r="AN1414" s="1" t="s">
        <v>108</v>
      </c>
      <c r="AO1414" s="1"/>
      <c r="AP1414" s="1"/>
      <c r="AQ1414" s="1"/>
      <c r="AR1414" s="1"/>
      <c r="AS1414" s="1"/>
      <c r="AT1414" s="1"/>
      <c r="AU1414" s="1"/>
      <c r="AV1414" s="1" t="s">
        <v>3490</v>
      </c>
      <c r="AW1414" s="1" t="s">
        <v>326</v>
      </c>
      <c r="AX1414" s="1" t="s">
        <v>91</v>
      </c>
      <c r="AY1414" s="57">
        <v>5</v>
      </c>
      <c r="AZ1414" s="1" t="s">
        <v>3981</v>
      </c>
      <c r="BA1414" s="1" t="s">
        <v>96</v>
      </c>
      <c r="BB1414" s="1" t="s">
        <v>96</v>
      </c>
      <c r="BC1414" s="1" t="s">
        <v>4611</v>
      </c>
      <c r="BD1414" s="1" t="s">
        <v>326</v>
      </c>
      <c r="BE1414" s="1" t="s">
        <v>91</v>
      </c>
      <c r="BF1414" s="57">
        <v>6</v>
      </c>
      <c r="BG1414" s="1" t="s">
        <v>6734</v>
      </c>
      <c r="BH1414" s="1" t="s">
        <v>90</v>
      </c>
      <c r="BI1414" s="1" t="s">
        <v>99</v>
      </c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 t="s">
        <v>5332</v>
      </c>
      <c r="CF1414" s="1" t="s">
        <v>326</v>
      </c>
      <c r="CG1414" s="1" t="s">
        <v>91</v>
      </c>
      <c r="CH1414" s="1" t="s">
        <v>123</v>
      </c>
      <c r="CI1414" s="1" t="s">
        <v>7148</v>
      </c>
      <c r="CJ1414" s="1" t="s">
        <v>96</v>
      </c>
      <c r="CK1414" s="1" t="s">
        <v>99</v>
      </c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6809</v>
      </c>
      <c r="B1415" s="1" t="s">
        <v>8708</v>
      </c>
      <c r="C1415" s="1" t="s">
        <v>97</v>
      </c>
      <c r="D1415" s="1" t="s">
        <v>3185</v>
      </c>
      <c r="E1415" s="1" t="s">
        <v>1111</v>
      </c>
      <c r="F1415" s="1" t="s">
        <v>119</v>
      </c>
      <c r="G1415" s="1" t="s">
        <v>96</v>
      </c>
      <c r="H1415" s="1" t="s">
        <v>4084</v>
      </c>
      <c r="I1415" s="1" t="s">
        <v>96</v>
      </c>
      <c r="J1415" s="1" t="s">
        <v>99</v>
      </c>
      <c r="K1415" s="1">
        <v>16</v>
      </c>
      <c r="L1415" s="1" t="s">
        <v>101</v>
      </c>
      <c r="M1415" s="1" t="s">
        <v>325</v>
      </c>
      <c r="N1415" s="1" t="s">
        <v>91</v>
      </c>
      <c r="O1415" s="1" t="s">
        <v>92</v>
      </c>
      <c r="P1415">
        <v>246</v>
      </c>
      <c r="Q1415" s="1" t="str">
        <f>VLOOKUP([1]!Tabla1[[#This Row],[RENAES]],[2]EESS!$1:$1048576,6,FALSE)</f>
        <v>REQUENA</v>
      </c>
      <c r="R1415" s="1" t="str">
        <f>VLOOKUP([1]!Tabla1[[#This Row],[RENAES]],[2]EESS!$1:$1048576,7,FALSE)</f>
        <v>REQUENA</v>
      </c>
      <c r="S1415" s="1" t="str">
        <f>VLOOKUP([1]!Tabla1[[#This Row],[RENAES]],[2]EESS!$1:$1048576,10,FALSE)</f>
        <v>SAN ROQUE De Maquia</v>
      </c>
      <c r="T1415" s="1" t="s">
        <v>7289</v>
      </c>
      <c r="U1415" s="1" t="s">
        <v>326</v>
      </c>
      <c r="V1415" s="1" t="s">
        <v>91</v>
      </c>
      <c r="W1415" s="57">
        <v>4</v>
      </c>
      <c r="X1415" s="1" t="s">
        <v>4084</v>
      </c>
      <c r="Y1415" s="1" t="s">
        <v>96</v>
      </c>
      <c r="Z1415" s="1" t="s">
        <v>99</v>
      </c>
      <c r="AA1415" s="1" t="s">
        <v>8232</v>
      </c>
      <c r="AB1415" s="1" t="s">
        <v>325</v>
      </c>
      <c r="AC1415" s="1" t="s">
        <v>105</v>
      </c>
      <c r="AD1415" s="32"/>
      <c r="AE1415" s="1" t="s">
        <v>4084</v>
      </c>
      <c r="AF1415" s="1" t="s">
        <v>96</v>
      </c>
      <c r="AG1415" s="1" t="s">
        <v>142</v>
      </c>
      <c r="AH1415" s="1" t="s">
        <v>7289</v>
      </c>
      <c r="AI1415" s="1" t="s">
        <v>326</v>
      </c>
      <c r="AJ1415" s="1" t="s">
        <v>91</v>
      </c>
      <c r="AK1415" s="57">
        <v>1</v>
      </c>
      <c r="AL1415" s="1" t="s">
        <v>4084</v>
      </c>
      <c r="AM1415" s="1" t="s">
        <v>96</v>
      </c>
      <c r="AN1415" s="1" t="s">
        <v>99</v>
      </c>
      <c r="AO1415" s="1"/>
      <c r="AP1415" s="1"/>
      <c r="AQ1415" s="1"/>
      <c r="AR1415" s="1"/>
      <c r="AS1415" s="1"/>
      <c r="AT1415" s="1"/>
      <c r="AU1415" s="1"/>
      <c r="AV1415" s="1" t="s">
        <v>8232</v>
      </c>
      <c r="AW1415" s="1" t="s">
        <v>326</v>
      </c>
      <c r="AX1415" s="1" t="s">
        <v>91</v>
      </c>
      <c r="AY1415" s="57">
        <v>2</v>
      </c>
      <c r="AZ1415" s="1" t="s">
        <v>4084</v>
      </c>
      <c r="BA1415" s="1" t="s">
        <v>96</v>
      </c>
      <c r="BB1415" s="1" t="s">
        <v>142</v>
      </c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6250</v>
      </c>
      <c r="B1416" s="1" t="s">
        <v>6251</v>
      </c>
      <c r="C1416" s="1" t="s">
        <v>97</v>
      </c>
      <c r="D1416" s="1" t="s">
        <v>3185</v>
      </c>
      <c r="E1416" s="1" t="s">
        <v>1111</v>
      </c>
      <c r="F1416" s="1" t="s">
        <v>102</v>
      </c>
      <c r="G1416" s="1" t="s">
        <v>102</v>
      </c>
      <c r="H1416" s="1" t="s">
        <v>324</v>
      </c>
      <c r="I1416" s="1" t="s">
        <v>248</v>
      </c>
      <c r="J1416" s="1" t="s">
        <v>96</v>
      </c>
      <c r="K1416" s="1">
        <v>18</v>
      </c>
      <c r="L1416" s="1" t="s">
        <v>101</v>
      </c>
      <c r="M1416" s="1" t="s">
        <v>325</v>
      </c>
      <c r="N1416" s="1" t="s">
        <v>91</v>
      </c>
      <c r="O1416" s="1" t="s">
        <v>92</v>
      </c>
      <c r="P1416">
        <v>1</v>
      </c>
      <c r="Q1416" s="1" t="str">
        <f>VLOOKUP([1]!Tabla1[[#This Row],[RENAES]],[2]EESS!$1:$1048576,6,FALSE)</f>
        <v>NO PERTENECE A NINGUNA RED</v>
      </c>
      <c r="R1416" s="1" t="str">
        <f>VLOOKUP([1]!Tabla1[[#This Row],[RENAES]],[2]EESS!$1:$1048576,7,FALSE)</f>
        <v>NO PERTENECE A NINGUNA MICRORED</v>
      </c>
      <c r="S1416" s="1" t="str">
        <f>VLOOKUP([1]!Tabla1[[#This Row],[RENAES]],[2]EESS!$1:$1048576,10,FALSE)</f>
        <v>HOSP.REGIONAL DE LORETO "Felipe Arriola Iglesias"</v>
      </c>
      <c r="T1416" s="1" t="s">
        <v>5332</v>
      </c>
      <c r="U1416" s="1" t="s">
        <v>326</v>
      </c>
      <c r="V1416" s="1" t="s">
        <v>91</v>
      </c>
      <c r="W1416" s="57">
        <v>60</v>
      </c>
      <c r="X1416" s="1" t="s">
        <v>324</v>
      </c>
      <c r="Y1416" s="1" t="s">
        <v>248</v>
      </c>
      <c r="Z1416" s="1" t="s">
        <v>96</v>
      </c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4368</v>
      </c>
      <c r="B1417" s="1" t="s">
        <v>4369</v>
      </c>
      <c r="C1417" s="1" t="s">
        <v>97</v>
      </c>
      <c r="D1417" s="1" t="s">
        <v>3185</v>
      </c>
      <c r="E1417" s="1" t="s">
        <v>1111</v>
      </c>
      <c r="F1417" s="1" t="s">
        <v>99</v>
      </c>
      <c r="G1417" s="1" t="s">
        <v>108</v>
      </c>
      <c r="H1417" s="1" t="s">
        <v>327</v>
      </c>
      <c r="I1417" s="1" t="s">
        <v>142</v>
      </c>
      <c r="J1417" s="1" t="s">
        <v>118</v>
      </c>
      <c r="K1417" s="1">
        <v>18</v>
      </c>
      <c r="L1417" s="1" t="s">
        <v>101</v>
      </c>
      <c r="M1417" s="1" t="s">
        <v>325</v>
      </c>
      <c r="N1417" s="1" t="s">
        <v>91</v>
      </c>
      <c r="O1417" s="1" t="s">
        <v>104</v>
      </c>
      <c r="P1417">
        <v>150</v>
      </c>
      <c r="Q1417" s="1" t="str">
        <f>VLOOKUP([1]!Tabla1[[#This Row],[RENAES]],[2]EESS!$1:$1048576,6,FALSE)</f>
        <v>NO PERTENECE A NINGUNA RED</v>
      </c>
      <c r="R1417" s="1" t="str">
        <f>VLOOKUP([1]!Tabla1[[#This Row],[RENAES]],[2]EESS!$1:$1048576,7,FALSE)</f>
        <v>NO PERTENECE A NINGUNA MICRORED</v>
      </c>
      <c r="S1417" s="1" t="str">
        <f>VLOOKUP([1]!Tabla1[[#This Row],[RENAES]],[2]EESS!$1:$1048576,10,FALSE)</f>
        <v>HOSPITAL IQUITOS "Cesar Garayar Garcia"</v>
      </c>
      <c r="T1417" s="1" t="s">
        <v>4220</v>
      </c>
      <c r="U1417" s="1" t="s">
        <v>326</v>
      </c>
      <c r="V1417" s="1" t="s">
        <v>91</v>
      </c>
      <c r="W1417" s="57">
        <v>1</v>
      </c>
      <c r="X1417" s="1" t="s">
        <v>327</v>
      </c>
      <c r="Y1417" s="1" t="s">
        <v>142</v>
      </c>
      <c r="Z1417" s="1" t="s">
        <v>118</v>
      </c>
      <c r="AA1417" s="1" t="s">
        <v>5652</v>
      </c>
      <c r="AB1417" s="1" t="s">
        <v>325</v>
      </c>
      <c r="AC1417" s="1" t="s">
        <v>105</v>
      </c>
      <c r="AD1417" s="1" t="s">
        <v>104</v>
      </c>
      <c r="AE1417" s="1" t="s">
        <v>327</v>
      </c>
      <c r="AF1417" s="1" t="s">
        <v>113</v>
      </c>
      <c r="AG1417" s="1" t="s">
        <v>119</v>
      </c>
      <c r="AH1417" s="1" t="s">
        <v>5652</v>
      </c>
      <c r="AI1417" s="1" t="s">
        <v>326</v>
      </c>
      <c r="AJ1417" s="1" t="s">
        <v>91</v>
      </c>
      <c r="AK1417" s="57">
        <v>2</v>
      </c>
      <c r="AL1417" s="1" t="s">
        <v>327</v>
      </c>
      <c r="AM1417" s="1" t="s">
        <v>113</v>
      </c>
      <c r="AN1417" s="1" t="s">
        <v>119</v>
      </c>
      <c r="AO1417" s="1"/>
      <c r="AP1417" s="1"/>
      <c r="AQ1417" s="1"/>
      <c r="AR1417" s="1"/>
      <c r="AS1417" s="1"/>
      <c r="AT1417" s="1"/>
      <c r="AU1417" s="1"/>
      <c r="AV1417" s="1" t="s">
        <v>6934</v>
      </c>
      <c r="AW1417" s="1" t="s">
        <v>326</v>
      </c>
      <c r="AX1417" s="1" t="s">
        <v>91</v>
      </c>
      <c r="AY1417" s="57">
        <v>43</v>
      </c>
      <c r="AZ1417" s="1" t="s">
        <v>327</v>
      </c>
      <c r="BA1417" s="1" t="s">
        <v>121</v>
      </c>
      <c r="BB1417" s="1" t="s">
        <v>96</v>
      </c>
      <c r="BC1417" s="1" t="s">
        <v>7308</v>
      </c>
      <c r="BD1417" s="1" t="s">
        <v>326</v>
      </c>
      <c r="BE1417" s="1" t="s">
        <v>91</v>
      </c>
      <c r="BF1417" s="57">
        <v>4</v>
      </c>
      <c r="BG1417" s="1" t="s">
        <v>327</v>
      </c>
      <c r="BH1417" s="1" t="s">
        <v>119</v>
      </c>
      <c r="BI1417" s="1" t="s">
        <v>88</v>
      </c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526</v>
      </c>
      <c r="B1418" s="1" t="s">
        <v>1624</v>
      </c>
      <c r="C1418" s="1" t="s">
        <v>97</v>
      </c>
      <c r="D1418" s="1" t="s">
        <v>3185</v>
      </c>
      <c r="E1418" s="1" t="s">
        <v>1111</v>
      </c>
      <c r="F1418" s="1" t="s">
        <v>96</v>
      </c>
      <c r="G1418" s="1" t="s">
        <v>122</v>
      </c>
      <c r="H1418" s="1" t="s">
        <v>278</v>
      </c>
      <c r="I1418" s="1" t="s">
        <v>96</v>
      </c>
      <c r="J1418" s="1" t="s">
        <v>127</v>
      </c>
      <c r="K1418" s="1">
        <v>16</v>
      </c>
      <c r="L1418" s="1" t="s">
        <v>101</v>
      </c>
      <c r="M1418" s="1" t="s">
        <v>325</v>
      </c>
      <c r="N1418" s="1" t="s">
        <v>91</v>
      </c>
      <c r="O1418" s="1" t="s">
        <v>104</v>
      </c>
      <c r="P1418">
        <v>136</v>
      </c>
      <c r="Q1418" s="1" t="str">
        <f>VLOOKUP([1]!Tabla1[[#This Row],[RENAES]],[2]EESS!$1:$1048576,6,FALSE)</f>
        <v>MAYNAS CIUDAD</v>
      </c>
      <c r="R1418" s="1" t="str">
        <f>VLOOKUP([1]!Tabla1[[#This Row],[RENAES]],[2]EESS!$1:$1048576,7,FALSE)</f>
        <v>PUNCHANA</v>
      </c>
      <c r="S1418" s="1" t="str">
        <f>VLOOKUP([1]!Tabla1[[#This Row],[RENAES]],[2]EESS!$1:$1048576,10,FALSE)</f>
        <v>BELLAVISTA NANAY</v>
      </c>
      <c r="T1418" s="1" t="s">
        <v>1145</v>
      </c>
      <c r="U1418" s="1" t="s">
        <v>326</v>
      </c>
      <c r="V1418" s="1" t="s">
        <v>91</v>
      </c>
      <c r="W1418" s="57">
        <v>2</v>
      </c>
      <c r="X1418" s="1" t="s">
        <v>278</v>
      </c>
      <c r="Y1418" s="1" t="s">
        <v>96</v>
      </c>
      <c r="Z1418" s="1" t="s">
        <v>127</v>
      </c>
      <c r="AA1418" s="1" t="s">
        <v>1123</v>
      </c>
      <c r="AB1418" s="1" t="s">
        <v>325</v>
      </c>
      <c r="AC1418" s="1" t="s">
        <v>105</v>
      </c>
      <c r="AD1418" s="1" t="s">
        <v>104</v>
      </c>
      <c r="AE1418" s="1" t="s">
        <v>287</v>
      </c>
      <c r="AF1418" s="1" t="s">
        <v>96</v>
      </c>
      <c r="AG1418" s="1" t="s">
        <v>100</v>
      </c>
      <c r="AH1418" s="1" t="s">
        <v>1123</v>
      </c>
      <c r="AI1418" s="1" t="s">
        <v>326</v>
      </c>
      <c r="AJ1418" s="1" t="s">
        <v>91</v>
      </c>
      <c r="AK1418" s="57">
        <v>3</v>
      </c>
      <c r="AL1418" s="1" t="s">
        <v>287</v>
      </c>
      <c r="AM1418" s="1" t="s">
        <v>96</v>
      </c>
      <c r="AN1418" s="1" t="s">
        <v>100</v>
      </c>
      <c r="AO1418" s="1"/>
      <c r="AP1418" s="1"/>
      <c r="AQ1418" s="1"/>
      <c r="AR1418" s="1"/>
      <c r="AS1418" s="1"/>
      <c r="AT1418" s="1"/>
      <c r="AU1418" s="1"/>
      <c r="AV1418" s="1" t="s">
        <v>2860</v>
      </c>
      <c r="AW1418" s="1" t="s">
        <v>326</v>
      </c>
      <c r="AX1418" s="1" t="s">
        <v>91</v>
      </c>
      <c r="AY1418" s="57">
        <v>5</v>
      </c>
      <c r="AZ1418" s="1" t="s">
        <v>327</v>
      </c>
      <c r="BA1418" s="1" t="s">
        <v>99</v>
      </c>
      <c r="BB1418" s="1" t="s">
        <v>96</v>
      </c>
      <c r="BC1418" s="1" t="s">
        <v>2871</v>
      </c>
      <c r="BD1418" s="1" t="s">
        <v>326</v>
      </c>
      <c r="BE1418" s="1" t="s">
        <v>91</v>
      </c>
      <c r="BF1418" s="57">
        <v>10</v>
      </c>
      <c r="BG1418" s="1" t="s">
        <v>324</v>
      </c>
      <c r="BH1418" s="1" t="s">
        <v>111</v>
      </c>
      <c r="BI1418" s="1" t="s">
        <v>96</v>
      </c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 t="s">
        <v>1502</v>
      </c>
      <c r="CM1418" s="1" t="s">
        <v>325</v>
      </c>
      <c r="CN1418" s="1" t="s">
        <v>105</v>
      </c>
      <c r="CO1418" s="1" t="s">
        <v>130</v>
      </c>
      <c r="CP1418" s="1" t="s">
        <v>287</v>
      </c>
      <c r="CQ1418" s="1" t="s">
        <v>118</v>
      </c>
      <c r="CR1418" s="1" t="s">
        <v>90</v>
      </c>
    </row>
    <row r="1419" spans="1:96" x14ac:dyDescent="0.3">
      <c r="A1419" s="1" t="s">
        <v>760</v>
      </c>
      <c r="B1419" s="1" t="s">
        <v>1625</v>
      </c>
      <c r="C1419" s="1" t="s">
        <v>97</v>
      </c>
      <c r="D1419" s="1" t="s">
        <v>3185</v>
      </c>
      <c r="E1419" s="1" t="s">
        <v>1111</v>
      </c>
      <c r="F1419" s="1" t="s">
        <v>90</v>
      </c>
      <c r="G1419" s="1" t="s">
        <v>99</v>
      </c>
      <c r="H1419" s="1" t="s">
        <v>327</v>
      </c>
      <c r="I1419" s="1" t="s">
        <v>96</v>
      </c>
      <c r="J1419" s="1" t="s">
        <v>113</v>
      </c>
      <c r="K1419" s="1">
        <v>24</v>
      </c>
      <c r="L1419" s="1" t="s">
        <v>101</v>
      </c>
      <c r="M1419" s="1" t="s">
        <v>325</v>
      </c>
      <c r="N1419" s="1" t="s">
        <v>91</v>
      </c>
      <c r="O1419" s="1" t="s">
        <v>92</v>
      </c>
      <c r="P1419">
        <v>16</v>
      </c>
      <c r="Q1419" s="1" t="str">
        <f>VLOOKUP([1]!Tabla1[[#This Row],[RENAES]],[2]EESS!$1:$1048576,6,FALSE)</f>
        <v>REQUENA</v>
      </c>
      <c r="R1419" s="1" t="str">
        <f>VLOOKUP([1]!Tabla1[[#This Row],[RENAES]],[2]EESS!$1:$1048576,7,FALSE)</f>
        <v>REQUENA</v>
      </c>
      <c r="S1419" s="1" t="str">
        <f>VLOOKUP([1]!Tabla1[[#This Row],[RENAES]],[2]EESS!$1:$1048576,10,FALSE)</f>
        <v>REQUENA</v>
      </c>
      <c r="T1419" s="1" t="s">
        <v>1112</v>
      </c>
      <c r="U1419" s="1" t="s">
        <v>326</v>
      </c>
      <c r="V1419" s="1" t="s">
        <v>91</v>
      </c>
      <c r="W1419" s="57">
        <v>1</v>
      </c>
      <c r="X1419" s="1" t="s">
        <v>327</v>
      </c>
      <c r="Y1419" s="1" t="s">
        <v>96</v>
      </c>
      <c r="Z1419" s="1" t="s">
        <v>113</v>
      </c>
      <c r="AA1419" s="1" t="s">
        <v>2882</v>
      </c>
      <c r="AB1419" s="1" t="s">
        <v>325</v>
      </c>
      <c r="AC1419" s="1" t="s">
        <v>105</v>
      </c>
      <c r="AD1419" s="1" t="s">
        <v>104</v>
      </c>
      <c r="AE1419" s="1" t="s">
        <v>2645</v>
      </c>
      <c r="AF1419" s="1" t="s">
        <v>107</v>
      </c>
      <c r="AG1419" s="1" t="s">
        <v>122</v>
      </c>
      <c r="AH1419" s="1" t="s">
        <v>2521</v>
      </c>
      <c r="AI1419" s="1" t="s">
        <v>326</v>
      </c>
      <c r="AJ1419" s="1" t="s">
        <v>91</v>
      </c>
      <c r="AK1419" s="57">
        <v>2</v>
      </c>
      <c r="AL1419" s="1" t="s">
        <v>327</v>
      </c>
      <c r="AM1419" s="1" t="s">
        <v>102</v>
      </c>
      <c r="AN1419" s="1" t="s">
        <v>106</v>
      </c>
      <c r="AO1419" s="1"/>
      <c r="AP1419" s="1"/>
      <c r="AQ1419" s="1"/>
      <c r="AR1419" s="1"/>
      <c r="AS1419" s="1"/>
      <c r="AT1419" s="1"/>
      <c r="AU1419" s="1"/>
      <c r="AV1419" s="1" t="s">
        <v>2882</v>
      </c>
      <c r="AW1419" s="1" t="s">
        <v>326</v>
      </c>
      <c r="AX1419" s="1" t="s">
        <v>91</v>
      </c>
      <c r="AY1419" s="57">
        <v>2</v>
      </c>
      <c r="AZ1419" s="1" t="s">
        <v>2645</v>
      </c>
      <c r="BA1419" s="1" t="s">
        <v>107</v>
      </c>
      <c r="BB1419" s="1" t="s">
        <v>122</v>
      </c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</row>
    <row r="1420" spans="1:96" x14ac:dyDescent="0.3">
      <c r="A1420" s="1" t="s">
        <v>3730</v>
      </c>
      <c r="B1420" s="1" t="s">
        <v>6523</v>
      </c>
      <c r="C1420" s="1" t="s">
        <v>97</v>
      </c>
      <c r="D1420" s="1" t="s">
        <v>3185</v>
      </c>
      <c r="E1420" s="1" t="s">
        <v>1111</v>
      </c>
      <c r="F1420" s="1" t="s">
        <v>102</v>
      </c>
      <c r="G1420" s="1" t="s">
        <v>151</v>
      </c>
      <c r="H1420" s="1" t="s">
        <v>6524</v>
      </c>
      <c r="I1420" s="1" t="s">
        <v>99</v>
      </c>
      <c r="J1420" s="1" t="s">
        <v>88</v>
      </c>
      <c r="K1420" s="1">
        <v>19</v>
      </c>
      <c r="L1420" s="1" t="s">
        <v>101</v>
      </c>
      <c r="M1420" s="1" t="s">
        <v>325</v>
      </c>
      <c r="N1420" s="1" t="s">
        <v>91</v>
      </c>
      <c r="O1420" s="1" t="s">
        <v>92</v>
      </c>
      <c r="P1420">
        <v>113</v>
      </c>
      <c r="Q1420" s="1" t="str">
        <f>VLOOKUP([1]!Tabla1[[#This Row],[RENAES]],[2]EESS!$1:$1048576,6,FALSE)</f>
        <v>REQUENA</v>
      </c>
      <c r="R1420" s="1" t="str">
        <f>VLOOKUP([1]!Tabla1[[#This Row],[RENAES]],[2]EESS!$1:$1048576,7,FALSE)</f>
        <v>REQUENA</v>
      </c>
      <c r="S1420" s="1" t="str">
        <f>VLOOKUP([1]!Tabla1[[#This Row],[RENAES]],[2]EESS!$1:$1048576,10,FALSE)</f>
        <v>REQUENA</v>
      </c>
      <c r="T1420" s="1" t="s">
        <v>6194</v>
      </c>
      <c r="U1420" s="1" t="s">
        <v>326</v>
      </c>
      <c r="V1420" s="1" t="s">
        <v>91</v>
      </c>
      <c r="W1420" s="57">
        <v>1</v>
      </c>
      <c r="X1420" s="1" t="s">
        <v>6989</v>
      </c>
      <c r="Y1420" s="1" t="s">
        <v>96</v>
      </c>
      <c r="Z1420" s="1" t="s">
        <v>96</v>
      </c>
      <c r="AA1420" s="1" t="s">
        <v>6813</v>
      </c>
      <c r="AB1420" s="1" t="s">
        <v>325</v>
      </c>
      <c r="AC1420" s="1" t="s">
        <v>91</v>
      </c>
      <c r="AD1420" s="32"/>
      <c r="AE1420" s="1" t="s">
        <v>6990</v>
      </c>
      <c r="AF1420" s="1" t="s">
        <v>129</v>
      </c>
      <c r="AG1420" s="1" t="s">
        <v>108</v>
      </c>
      <c r="AH1420" s="1"/>
      <c r="AI1420" s="1"/>
      <c r="AJ1420" s="1"/>
      <c r="AK1420" s="1"/>
      <c r="AL1420" s="1"/>
      <c r="AM1420" s="1"/>
      <c r="AN1420" s="1"/>
      <c r="AO1420" s="1" t="s">
        <v>6813</v>
      </c>
      <c r="AP1420" s="1" t="s">
        <v>325</v>
      </c>
      <c r="AQ1420" s="1" t="s">
        <v>91</v>
      </c>
      <c r="AR1420" s="32" t="s">
        <v>287</v>
      </c>
      <c r="AS1420" s="1" t="s">
        <v>8104</v>
      </c>
      <c r="AT1420" s="1" t="s">
        <v>107</v>
      </c>
      <c r="AU1420" s="1" t="s">
        <v>108</v>
      </c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8335</v>
      </c>
      <c r="B1421" s="1" t="s">
        <v>8336</v>
      </c>
      <c r="C1421" s="1" t="s">
        <v>97</v>
      </c>
      <c r="D1421" s="1" t="s">
        <v>3185</v>
      </c>
      <c r="E1421" s="1" t="s">
        <v>1111</v>
      </c>
      <c r="F1421" s="1" t="s">
        <v>119</v>
      </c>
      <c r="G1421" s="1" t="s">
        <v>121</v>
      </c>
      <c r="H1421" s="1" t="s">
        <v>324</v>
      </c>
      <c r="I1421" s="1" t="s">
        <v>127</v>
      </c>
      <c r="J1421" s="1" t="s">
        <v>127</v>
      </c>
      <c r="K1421" s="1">
        <v>22</v>
      </c>
      <c r="L1421" s="1" t="s">
        <v>101</v>
      </c>
      <c r="M1421" s="1" t="s">
        <v>325</v>
      </c>
      <c r="N1421" s="1" t="s">
        <v>91</v>
      </c>
      <c r="O1421" s="1" t="s">
        <v>92</v>
      </c>
      <c r="P1421">
        <v>3</v>
      </c>
      <c r="Q1421" s="1" t="str">
        <f>VLOOKUP([1]!Tabla1[[#This Row],[RENAES]],[2]EESS!$1:$1048576,6,FALSE)</f>
        <v>REQUENA</v>
      </c>
      <c r="R1421" s="1" t="str">
        <f>VLOOKUP([1]!Tabla1[[#This Row],[RENAES]],[2]EESS!$1:$1048576,7,FALSE)</f>
        <v>REQUENA</v>
      </c>
      <c r="S1421" s="1" t="str">
        <f>VLOOKUP([1]!Tabla1[[#This Row],[RENAES]],[2]EESS!$1:$1048576,10,FALSE)</f>
        <v>REQUENA</v>
      </c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1626</v>
      </c>
      <c r="B1422" s="1" t="s">
        <v>1627</v>
      </c>
      <c r="C1422" s="1" t="s">
        <v>97</v>
      </c>
      <c r="D1422" s="1" t="s">
        <v>3185</v>
      </c>
      <c r="E1422" s="1" t="s">
        <v>1111</v>
      </c>
      <c r="F1422" s="1" t="s">
        <v>96</v>
      </c>
      <c r="G1422" s="1" t="s">
        <v>115</v>
      </c>
      <c r="H1422" s="1" t="s">
        <v>361</v>
      </c>
      <c r="I1422" s="1" t="s">
        <v>108</v>
      </c>
      <c r="J1422" s="1" t="s">
        <v>88</v>
      </c>
      <c r="K1422" s="1">
        <v>21</v>
      </c>
      <c r="L1422" s="1" t="s">
        <v>101</v>
      </c>
      <c r="M1422" s="1" t="s">
        <v>325</v>
      </c>
      <c r="N1422" s="1" t="s">
        <v>91</v>
      </c>
      <c r="O1422" s="1" t="s">
        <v>104</v>
      </c>
      <c r="P1422">
        <v>64</v>
      </c>
      <c r="Q1422" s="1" t="str">
        <f>VLOOKUP([1]!Tabla1[[#This Row],[RENAES]],[2]EESS!$1:$1048576,6,FALSE)</f>
        <v>MAYNAS CIUDAD</v>
      </c>
      <c r="R1422" s="1" t="str">
        <f>VLOOKUP([1]!Tabla1[[#This Row],[RENAES]],[2]EESS!$1:$1048576,7,FALSE)</f>
        <v>IQUITOS NORTE</v>
      </c>
      <c r="S1422" s="1" t="str">
        <f>VLOOKUP([1]!Tabla1[[#This Row],[RENAES]],[2]EESS!$1:$1048576,10,FALSE)</f>
        <v>VARGAS GUERRA</v>
      </c>
      <c r="T1422" s="1" t="s">
        <v>1323</v>
      </c>
      <c r="U1422" s="1" t="s">
        <v>326</v>
      </c>
      <c r="V1422" s="1" t="s">
        <v>91</v>
      </c>
      <c r="W1422" s="57">
        <v>3</v>
      </c>
      <c r="X1422" s="1" t="s">
        <v>361</v>
      </c>
      <c r="Y1422" s="1" t="s">
        <v>108</v>
      </c>
      <c r="Z1422" s="1" t="s">
        <v>88</v>
      </c>
      <c r="AA1422" s="1"/>
      <c r="AB1422" s="1"/>
      <c r="AC1422" s="1"/>
      <c r="AD1422" s="1"/>
      <c r="AE1422" s="1"/>
      <c r="AF1422" s="1"/>
      <c r="AG1422" s="1"/>
      <c r="AH1422" s="1" t="s">
        <v>1123</v>
      </c>
      <c r="AI1422" s="1" t="s">
        <v>326</v>
      </c>
      <c r="AJ1422" s="1" t="s">
        <v>91</v>
      </c>
      <c r="AK1422" s="57">
        <v>4</v>
      </c>
      <c r="AL1422" s="1" t="s">
        <v>1628</v>
      </c>
      <c r="AM1422" s="1" t="s">
        <v>96</v>
      </c>
      <c r="AN1422" s="1" t="s">
        <v>129</v>
      </c>
      <c r="AO1422" s="1"/>
      <c r="AP1422" s="1"/>
      <c r="AQ1422" s="1"/>
      <c r="AR1422" s="1"/>
      <c r="AS1422" s="1"/>
      <c r="AT1422" s="1"/>
      <c r="AU1422" s="1"/>
      <c r="AV1422" s="1" t="s">
        <v>2861</v>
      </c>
      <c r="AW1422" s="1" t="s">
        <v>326</v>
      </c>
      <c r="AX1422" s="1" t="s">
        <v>91</v>
      </c>
      <c r="AY1422" s="57">
        <v>5</v>
      </c>
      <c r="AZ1422" s="1" t="s">
        <v>3232</v>
      </c>
      <c r="BA1422" s="1" t="s">
        <v>99</v>
      </c>
      <c r="BB1422" s="1" t="s">
        <v>142</v>
      </c>
      <c r="BC1422" s="1" t="s">
        <v>3203</v>
      </c>
      <c r="BD1422" s="1" t="s">
        <v>326</v>
      </c>
      <c r="BE1422" s="1" t="s">
        <v>91</v>
      </c>
      <c r="BF1422" s="57">
        <v>6</v>
      </c>
      <c r="BG1422" s="1" t="s">
        <v>361</v>
      </c>
      <c r="BH1422" s="1" t="s">
        <v>119</v>
      </c>
      <c r="BI1422" s="1" t="s">
        <v>96</v>
      </c>
      <c r="BJ1422" s="1" t="s">
        <v>3525</v>
      </c>
      <c r="BK1422" s="1" t="s">
        <v>326</v>
      </c>
      <c r="BL1422" s="1" t="s">
        <v>91</v>
      </c>
      <c r="BM1422" s="57">
        <v>7</v>
      </c>
      <c r="BN1422" s="1" t="s">
        <v>3232</v>
      </c>
      <c r="BO1422" s="1" t="s">
        <v>107</v>
      </c>
      <c r="BP1422" s="1" t="s">
        <v>122</v>
      </c>
      <c r="BQ1422" s="1" t="s">
        <v>4813</v>
      </c>
      <c r="BR1422" s="1" t="s">
        <v>326</v>
      </c>
      <c r="BS1422" s="1" t="s">
        <v>91</v>
      </c>
      <c r="BT1422" s="57">
        <v>7</v>
      </c>
      <c r="BU1422" s="1" t="s">
        <v>361</v>
      </c>
      <c r="BV1422" s="1" t="s">
        <v>121</v>
      </c>
      <c r="BW1422" s="1" t="s">
        <v>107</v>
      </c>
      <c r="BX1422" s="1"/>
      <c r="BY1422" s="1"/>
      <c r="BZ1422" s="1"/>
      <c r="CA1422" s="1"/>
      <c r="CB1422" s="1"/>
      <c r="CC1422" s="1"/>
      <c r="CD1422" s="1"/>
      <c r="CE1422" s="1" t="s">
        <v>4220</v>
      </c>
      <c r="CF1422" s="1" t="s">
        <v>326</v>
      </c>
      <c r="CG1422" s="1" t="s">
        <v>91</v>
      </c>
      <c r="CH1422" s="1" t="s">
        <v>123</v>
      </c>
      <c r="CI1422" s="1" t="s">
        <v>3232</v>
      </c>
      <c r="CJ1422" s="1" t="s">
        <v>127</v>
      </c>
      <c r="CK1422" s="1" t="s">
        <v>102</v>
      </c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3295</v>
      </c>
      <c r="B1423" s="1" t="s">
        <v>3296</v>
      </c>
      <c r="C1423" s="1" t="s">
        <v>97</v>
      </c>
      <c r="D1423" s="1" t="s">
        <v>3185</v>
      </c>
      <c r="E1423" s="1" t="s">
        <v>1111</v>
      </c>
      <c r="F1423" s="1" t="s">
        <v>96</v>
      </c>
      <c r="G1423" s="1" t="s">
        <v>127</v>
      </c>
      <c r="H1423" s="1" t="s">
        <v>327</v>
      </c>
      <c r="I1423" s="1" t="s">
        <v>131</v>
      </c>
      <c r="J1423" s="1" t="s">
        <v>96</v>
      </c>
      <c r="K1423" s="1">
        <v>17</v>
      </c>
      <c r="L1423" s="1" t="s">
        <v>101</v>
      </c>
      <c r="M1423" s="1" t="s">
        <v>325</v>
      </c>
      <c r="N1423" s="1" t="s">
        <v>91</v>
      </c>
      <c r="O1423" s="1" t="s">
        <v>104</v>
      </c>
      <c r="P1423">
        <v>150</v>
      </c>
      <c r="Q1423" s="1" t="str">
        <f>VLOOKUP([1]!Tabla1[[#This Row],[RENAES]],[2]EESS!$1:$1048576,6,FALSE)</f>
        <v>NO PERTENECE A NINGUNA RED</v>
      </c>
      <c r="R1423" s="1" t="str">
        <f>VLOOKUP([1]!Tabla1[[#This Row],[RENAES]],[2]EESS!$1:$1048576,7,FALSE)</f>
        <v>NO PERTENECE A NINGUNA MICRORED</v>
      </c>
      <c r="S1423" s="1" t="str">
        <f>VLOOKUP([1]!Tabla1[[#This Row],[RENAES]],[2]EESS!$1:$1048576,10,FALSE)</f>
        <v>HOSPITAL IQUITOS "Cesar Garayar Garcia"</v>
      </c>
      <c r="T1423" s="1" t="s">
        <v>1159</v>
      </c>
      <c r="U1423" s="1" t="s">
        <v>326</v>
      </c>
      <c r="V1423" s="1" t="s">
        <v>91</v>
      </c>
      <c r="W1423" s="57">
        <v>1</v>
      </c>
      <c r="X1423" s="1" t="s">
        <v>327</v>
      </c>
      <c r="Y1423" s="1" t="s">
        <v>131</v>
      </c>
      <c r="Z1423" s="1" t="s">
        <v>96</v>
      </c>
      <c r="AA1423" s="1" t="s">
        <v>1160</v>
      </c>
      <c r="AB1423" s="1" t="s">
        <v>325</v>
      </c>
      <c r="AC1423" s="1" t="s">
        <v>105</v>
      </c>
      <c r="AD1423" s="1" t="s">
        <v>104</v>
      </c>
      <c r="AE1423" s="1" t="s">
        <v>327</v>
      </c>
      <c r="AF1423" s="1" t="s">
        <v>3297</v>
      </c>
      <c r="AG1423" s="1" t="s">
        <v>96</v>
      </c>
      <c r="AH1423" s="1" t="s">
        <v>1160</v>
      </c>
      <c r="AI1423" s="1" t="s">
        <v>326</v>
      </c>
      <c r="AJ1423" s="1" t="s">
        <v>91</v>
      </c>
      <c r="AK1423" s="57">
        <v>2</v>
      </c>
      <c r="AL1423" s="1" t="s">
        <v>327</v>
      </c>
      <c r="AM1423" s="1" t="s">
        <v>3297</v>
      </c>
      <c r="AN1423" s="1" t="s">
        <v>96</v>
      </c>
      <c r="AO1423" s="1" t="s">
        <v>3195</v>
      </c>
      <c r="AP1423" s="1" t="s">
        <v>325</v>
      </c>
      <c r="AQ1423" s="1" t="s">
        <v>105</v>
      </c>
      <c r="AR1423" s="1" t="s">
        <v>92</v>
      </c>
      <c r="AS1423" s="1" t="s">
        <v>327</v>
      </c>
      <c r="AT1423" s="1" t="s">
        <v>88</v>
      </c>
      <c r="AU1423" s="1" t="s">
        <v>100</v>
      </c>
      <c r="AV1423" s="1" t="s">
        <v>3195</v>
      </c>
      <c r="AW1423" s="1" t="s">
        <v>326</v>
      </c>
      <c r="AX1423" s="1" t="s">
        <v>91</v>
      </c>
      <c r="AY1423" s="57">
        <v>3</v>
      </c>
      <c r="AZ1423" s="1" t="s">
        <v>327</v>
      </c>
      <c r="BA1423" s="1" t="s">
        <v>88</v>
      </c>
      <c r="BB1423" s="1" t="s">
        <v>100</v>
      </c>
      <c r="BC1423" s="1" t="s">
        <v>4214</v>
      </c>
      <c r="BD1423" s="1" t="s">
        <v>326</v>
      </c>
      <c r="BE1423" s="1" t="s">
        <v>91</v>
      </c>
      <c r="BF1423" s="57">
        <v>4</v>
      </c>
      <c r="BG1423" s="1" t="s">
        <v>327</v>
      </c>
      <c r="BH1423" s="1" t="s">
        <v>113</v>
      </c>
      <c r="BI1423" s="1" t="s">
        <v>90</v>
      </c>
      <c r="BJ1423" s="1" t="s">
        <v>5388</v>
      </c>
      <c r="BK1423" s="1" t="s">
        <v>326</v>
      </c>
      <c r="BL1423" s="1" t="s">
        <v>91</v>
      </c>
      <c r="BM1423" s="57">
        <v>5</v>
      </c>
      <c r="BN1423" s="1" t="s">
        <v>327</v>
      </c>
      <c r="BO1423" s="1" t="s">
        <v>88</v>
      </c>
      <c r="BP1423" s="1" t="s">
        <v>119</v>
      </c>
      <c r="BQ1423" s="1" t="s">
        <v>6717</v>
      </c>
      <c r="BR1423" s="1" t="s">
        <v>326</v>
      </c>
      <c r="BS1423" s="1" t="s">
        <v>91</v>
      </c>
      <c r="BT1423" s="57">
        <v>6</v>
      </c>
      <c r="BU1423" s="1" t="s">
        <v>327</v>
      </c>
      <c r="BV1423" s="1" t="s">
        <v>102</v>
      </c>
      <c r="BW1423" s="1" t="s">
        <v>109</v>
      </c>
      <c r="BX1423" s="1" t="s">
        <v>4247</v>
      </c>
      <c r="BY1423" s="1" t="s">
        <v>325</v>
      </c>
      <c r="BZ1423" s="1" t="s">
        <v>91</v>
      </c>
      <c r="CA1423" s="32"/>
      <c r="CB1423" s="1" t="s">
        <v>7182</v>
      </c>
      <c r="CC1423" s="1" t="s">
        <v>95</v>
      </c>
      <c r="CD1423" s="1" t="s">
        <v>116</v>
      </c>
      <c r="CE1423" s="1"/>
      <c r="CF1423" s="1"/>
      <c r="CG1423" s="1"/>
      <c r="CH1423" s="1"/>
      <c r="CI1423" s="1"/>
      <c r="CJ1423" s="1"/>
      <c r="CK1423" s="1"/>
      <c r="CL1423" s="1" t="s">
        <v>6717</v>
      </c>
      <c r="CM1423" s="1" t="s">
        <v>325</v>
      </c>
      <c r="CN1423" s="1" t="s">
        <v>105</v>
      </c>
      <c r="CO1423" s="1" t="s">
        <v>130</v>
      </c>
      <c r="CP1423" s="1" t="s">
        <v>327</v>
      </c>
      <c r="CQ1423" s="1" t="s">
        <v>102</v>
      </c>
      <c r="CR1423" s="1" t="s">
        <v>109</v>
      </c>
    </row>
    <row r="1424" spans="1:96" x14ac:dyDescent="0.3">
      <c r="A1424" s="1" t="s">
        <v>5999</v>
      </c>
      <c r="B1424" s="1" t="s">
        <v>6000</v>
      </c>
      <c r="C1424" s="1" t="s">
        <v>97</v>
      </c>
      <c r="D1424" s="1" t="s">
        <v>3185</v>
      </c>
      <c r="E1424" s="1" t="s">
        <v>1111</v>
      </c>
      <c r="F1424" s="1" t="s">
        <v>102</v>
      </c>
      <c r="G1424" s="1" t="s">
        <v>118</v>
      </c>
      <c r="H1424" s="1" t="s">
        <v>6001</v>
      </c>
      <c r="I1424" s="1" t="s">
        <v>90</v>
      </c>
      <c r="J1424" s="1" t="s">
        <v>110</v>
      </c>
      <c r="K1424" s="1">
        <v>23</v>
      </c>
      <c r="L1424" s="1" t="s">
        <v>101</v>
      </c>
      <c r="M1424" s="1" t="s">
        <v>325</v>
      </c>
      <c r="N1424" s="1" t="s">
        <v>91</v>
      </c>
      <c r="O1424" s="32"/>
      <c r="P1424">
        <v>291</v>
      </c>
      <c r="Q1424" s="1" t="str">
        <f>VLOOKUP([1]!Tabla1[[#This Row],[RENAES]],[2]EESS!$1:$1048576,6,FALSE)</f>
        <v>NO PERTENECE A NINGUNA RED</v>
      </c>
      <c r="R1424" s="1" t="str">
        <f>VLOOKUP([1]!Tabla1[[#This Row],[RENAES]],[2]EESS!$1:$1048576,7,FALSE)</f>
        <v>NO PERTENECE A NINGUNA MICRORED</v>
      </c>
      <c r="S1424" s="1" t="str">
        <f>VLOOKUP([1]!Tabla1[[#This Row],[RENAES]],[2]EESS!$1:$1048576,10,FALSE)</f>
        <v>HOSPITAL IQUITOS "Cesar Garayar Garcia"</v>
      </c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9116</v>
      </c>
      <c r="B1425" s="1" t="s">
        <v>9117</v>
      </c>
      <c r="C1425" s="1" t="s">
        <v>97</v>
      </c>
      <c r="D1425" s="1" t="s">
        <v>3185</v>
      </c>
      <c r="E1425" s="1" t="s">
        <v>1111</v>
      </c>
      <c r="F1425" s="1" t="s">
        <v>127</v>
      </c>
      <c r="G1425" s="1" t="s">
        <v>129</v>
      </c>
      <c r="H1425" s="1" t="s">
        <v>327</v>
      </c>
      <c r="I1425" s="1" t="s">
        <v>102</v>
      </c>
      <c r="J1425" s="1" t="s">
        <v>122</v>
      </c>
      <c r="K1425" s="1">
        <v>17</v>
      </c>
      <c r="L1425" s="1" t="s">
        <v>101</v>
      </c>
      <c r="M1425" s="1" t="s">
        <v>325</v>
      </c>
      <c r="N1425" s="1" t="s">
        <v>91</v>
      </c>
      <c r="O1425" s="1" t="s">
        <v>104</v>
      </c>
      <c r="P1425">
        <v>150</v>
      </c>
      <c r="Q1425" s="1" t="str">
        <f>VLOOKUP([1]!Tabla1[[#This Row],[RENAES]],[2]EESS!$1:$1048576,6,FALSE)</f>
        <v>NO PERTENECE A NINGUNA RED</v>
      </c>
      <c r="R1425" s="1" t="str">
        <f>VLOOKUP([1]!Tabla1[[#This Row],[RENAES]],[2]EESS!$1:$1048576,7,FALSE)</f>
        <v>NO PERTENECE A NINGUNA MICRORED</v>
      </c>
      <c r="S1425" s="1" t="str">
        <f>VLOOKUP([1]!Tabla1[[#This Row],[RENAES]],[2]EESS!$1:$1048576,10,FALSE)</f>
        <v>HOSP Santa Gema de Yurimaguas</v>
      </c>
      <c r="T1425" s="1" t="s">
        <v>9005</v>
      </c>
      <c r="U1425" s="1" t="s">
        <v>326</v>
      </c>
      <c r="V1425" s="1" t="s">
        <v>91</v>
      </c>
      <c r="W1425" s="57">
        <v>1</v>
      </c>
      <c r="X1425" s="1" t="s">
        <v>327</v>
      </c>
      <c r="Y1425" s="1" t="s">
        <v>102</v>
      </c>
      <c r="Z1425" s="1" t="s">
        <v>122</v>
      </c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1920</v>
      </c>
      <c r="B1426" s="1" t="s">
        <v>7183</v>
      </c>
      <c r="C1426" s="1" t="s">
        <v>97</v>
      </c>
      <c r="D1426" s="1" t="s">
        <v>3185</v>
      </c>
      <c r="E1426" s="1" t="s">
        <v>1111</v>
      </c>
      <c r="F1426" s="1" t="s">
        <v>95</v>
      </c>
      <c r="G1426" s="1" t="s">
        <v>106</v>
      </c>
      <c r="H1426" s="1" t="s">
        <v>327</v>
      </c>
      <c r="I1426" s="1" t="s">
        <v>96</v>
      </c>
      <c r="J1426" s="1" t="s">
        <v>111</v>
      </c>
      <c r="K1426" s="1">
        <v>19</v>
      </c>
      <c r="L1426" s="1" t="s">
        <v>101</v>
      </c>
      <c r="M1426" s="1" t="s">
        <v>325</v>
      </c>
      <c r="N1426" s="1" t="s">
        <v>105</v>
      </c>
      <c r="O1426" s="1" t="s">
        <v>104</v>
      </c>
      <c r="P1426">
        <v>13</v>
      </c>
      <c r="Q1426" s="1" t="str">
        <f>VLOOKUP([1]!Tabla1[[#This Row],[RENAES]],[2]EESS!$1:$1048576,6,FALSE)</f>
        <v>ALTO AMAZONAS</v>
      </c>
      <c r="R1426" s="1" t="str">
        <f>VLOOKUP([1]!Tabla1[[#This Row],[RENAES]],[2]EESS!$1:$1048576,7,FALSE)</f>
        <v>YURIMAGUAS</v>
      </c>
      <c r="S1426" s="1" t="str">
        <f>VLOOKUP([1]!Tabla1[[#This Row],[RENAES]],[2]EESS!$1:$1048576,10,FALSE)</f>
        <v>SANTA ISABEL</v>
      </c>
      <c r="T1426" s="1" t="s">
        <v>7126</v>
      </c>
      <c r="U1426" s="1" t="s">
        <v>326</v>
      </c>
      <c r="V1426" s="1" t="s">
        <v>91</v>
      </c>
      <c r="W1426" s="57">
        <v>2</v>
      </c>
      <c r="X1426" s="1" t="s">
        <v>327</v>
      </c>
      <c r="Y1426" s="1" t="s">
        <v>96</v>
      </c>
      <c r="Z1426" s="1" t="s">
        <v>111</v>
      </c>
      <c r="AA1426" s="1" t="s">
        <v>8068</v>
      </c>
      <c r="AB1426" s="1" t="s">
        <v>325</v>
      </c>
      <c r="AC1426" s="1" t="s">
        <v>105</v>
      </c>
      <c r="AD1426" s="1" t="s">
        <v>104</v>
      </c>
      <c r="AE1426" s="1" t="s">
        <v>327</v>
      </c>
      <c r="AF1426" s="1" t="s">
        <v>99</v>
      </c>
      <c r="AG1426" s="1" t="s">
        <v>100</v>
      </c>
      <c r="AH1426" s="1" t="s">
        <v>8068</v>
      </c>
      <c r="AI1426" s="1" t="s">
        <v>326</v>
      </c>
      <c r="AJ1426" s="1" t="s">
        <v>91</v>
      </c>
      <c r="AK1426" s="57">
        <v>3</v>
      </c>
      <c r="AL1426" s="1" t="s">
        <v>327</v>
      </c>
      <c r="AM1426" s="1" t="s">
        <v>99</v>
      </c>
      <c r="AN1426" s="1" t="s">
        <v>100</v>
      </c>
      <c r="AO1426" s="1"/>
      <c r="AP1426" s="1"/>
      <c r="AQ1426" s="1"/>
      <c r="AR1426" s="1"/>
      <c r="AS1426" s="1"/>
      <c r="AT1426" s="1"/>
      <c r="AU1426" s="1"/>
      <c r="AV1426" s="1" t="s">
        <v>9285</v>
      </c>
      <c r="AW1426" s="1" t="s">
        <v>326</v>
      </c>
      <c r="AX1426" s="1" t="s">
        <v>91</v>
      </c>
      <c r="AY1426" s="57">
        <v>4</v>
      </c>
      <c r="AZ1426" s="1" t="s">
        <v>327</v>
      </c>
      <c r="BA1426" s="1" t="s">
        <v>9367</v>
      </c>
      <c r="BB1426" s="1" t="s">
        <v>96</v>
      </c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6790</v>
      </c>
      <c r="B1427" s="1" t="s">
        <v>6791</v>
      </c>
      <c r="C1427" s="1" t="s">
        <v>97</v>
      </c>
      <c r="D1427" s="1" t="s">
        <v>3185</v>
      </c>
      <c r="E1427" s="1" t="s">
        <v>1111</v>
      </c>
      <c r="F1427" s="1" t="s">
        <v>102</v>
      </c>
      <c r="G1427" s="1" t="s">
        <v>113</v>
      </c>
      <c r="H1427" s="1" t="s">
        <v>5716</v>
      </c>
      <c r="I1427" s="1" t="s">
        <v>96</v>
      </c>
      <c r="J1427" s="1" t="s">
        <v>99</v>
      </c>
      <c r="K1427" s="1">
        <v>18</v>
      </c>
      <c r="L1427" s="1" t="s">
        <v>101</v>
      </c>
      <c r="M1427" s="1" t="s">
        <v>325</v>
      </c>
      <c r="N1427" s="1" t="s">
        <v>91</v>
      </c>
      <c r="O1427" s="1" t="s">
        <v>92</v>
      </c>
      <c r="P1427">
        <v>137</v>
      </c>
      <c r="Q1427" s="1" t="str">
        <f>VLOOKUP([1]!Tabla1[[#This Row],[RENAES]],[2]EESS!$1:$1048576,6,FALSE)</f>
        <v>ALTO AMAZONAS</v>
      </c>
      <c r="R1427" s="1" t="str">
        <f>VLOOKUP([1]!Tabla1[[#This Row],[RENAES]],[2]EESS!$1:$1048576,7,FALSE)</f>
        <v>YURIMAGUAS</v>
      </c>
      <c r="S1427" s="1" t="str">
        <f>VLOOKUP([1]!Tabla1[[#This Row],[RENAES]],[2]EESS!$1:$1048576,10,FALSE)</f>
        <v>NATIVIDAD</v>
      </c>
      <c r="T1427" s="1" t="s">
        <v>5653</v>
      </c>
      <c r="U1427" s="1" t="s">
        <v>326</v>
      </c>
      <c r="V1427" s="1" t="s">
        <v>91</v>
      </c>
      <c r="W1427" s="57">
        <v>4</v>
      </c>
      <c r="X1427" s="1" t="s">
        <v>5716</v>
      </c>
      <c r="Y1427" s="1" t="s">
        <v>96</v>
      </c>
      <c r="Z1427" s="1" t="s">
        <v>99</v>
      </c>
      <c r="AA1427" s="1"/>
      <c r="AB1427" s="1"/>
      <c r="AC1427" s="1"/>
      <c r="AD1427" s="1"/>
      <c r="AE1427" s="1"/>
      <c r="AF1427" s="1"/>
      <c r="AG1427" s="1"/>
      <c r="AH1427" s="1" t="s">
        <v>5929</v>
      </c>
      <c r="AI1427" s="1" t="s">
        <v>326</v>
      </c>
      <c r="AJ1427" s="1" t="s">
        <v>91</v>
      </c>
      <c r="AK1427" s="57">
        <v>5</v>
      </c>
      <c r="AL1427" s="1" t="s">
        <v>327</v>
      </c>
      <c r="AM1427" s="1" t="s">
        <v>90</v>
      </c>
      <c r="AN1427" s="1" t="s">
        <v>119</v>
      </c>
      <c r="AO1427" s="1"/>
      <c r="AP1427" s="1"/>
      <c r="AQ1427" s="1"/>
      <c r="AR1427" s="1"/>
      <c r="AS1427" s="1"/>
      <c r="AT1427" s="1"/>
      <c r="AU1427" s="1"/>
      <c r="AV1427" s="1" t="s">
        <v>6717</v>
      </c>
      <c r="AW1427" s="1" t="s">
        <v>326</v>
      </c>
      <c r="AX1427" s="1" t="s">
        <v>91</v>
      </c>
      <c r="AY1427" s="57">
        <v>7</v>
      </c>
      <c r="AZ1427" s="1" t="s">
        <v>7284</v>
      </c>
      <c r="BA1427" s="1" t="s">
        <v>96</v>
      </c>
      <c r="BB1427" s="1" t="s">
        <v>119</v>
      </c>
      <c r="BC1427" s="1" t="s">
        <v>7315</v>
      </c>
      <c r="BD1427" s="1" t="s">
        <v>326</v>
      </c>
      <c r="BE1427" s="1" t="s">
        <v>91</v>
      </c>
      <c r="BF1427" s="57">
        <v>5</v>
      </c>
      <c r="BG1427" s="1" t="s">
        <v>8628</v>
      </c>
      <c r="BH1427" s="1" t="s">
        <v>96</v>
      </c>
      <c r="BI1427" s="1" t="s">
        <v>95</v>
      </c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8337</v>
      </c>
      <c r="B1428" s="1" t="s">
        <v>8338</v>
      </c>
      <c r="C1428" s="1" t="s">
        <v>97</v>
      </c>
      <c r="D1428" s="1" t="s">
        <v>3185</v>
      </c>
      <c r="E1428" s="1" t="s">
        <v>1111</v>
      </c>
      <c r="F1428" s="1" t="s">
        <v>127</v>
      </c>
      <c r="G1428" s="1" t="s">
        <v>96</v>
      </c>
      <c r="H1428" s="1" t="s">
        <v>324</v>
      </c>
      <c r="I1428" s="1" t="s">
        <v>90</v>
      </c>
      <c r="J1428" s="1" t="s">
        <v>96</v>
      </c>
      <c r="K1428" s="1">
        <v>19</v>
      </c>
      <c r="L1428" s="1" t="s">
        <v>101</v>
      </c>
      <c r="M1428" s="1" t="s">
        <v>325</v>
      </c>
      <c r="N1428" s="1" t="s">
        <v>91</v>
      </c>
      <c r="O1428" s="1" t="s">
        <v>92</v>
      </c>
      <c r="P1428">
        <v>3</v>
      </c>
      <c r="Q1428" s="1" t="str">
        <f>VLOOKUP([1]!Tabla1[[#This Row],[RENAES]],[2]EESS!$1:$1048576,6,FALSE)</f>
        <v>NO PERTENECE A NINGUNA RED</v>
      </c>
      <c r="R1428" s="1" t="str">
        <f>VLOOKUP([1]!Tabla1[[#This Row],[RENAES]],[2]EESS!$1:$1048576,7,FALSE)</f>
        <v>NO PERTENECE A NINGUNA MICRORED</v>
      </c>
      <c r="S1428" s="1" t="str">
        <f>VLOOKUP([1]!Tabla1[[#This Row],[RENAES]],[2]EESS!$1:$1048576,10,FALSE)</f>
        <v>HOSP.REGIONAL DE LORETO "Felipe Arriola Iglesias"</v>
      </c>
      <c r="T1428" s="1" t="s">
        <v>8859</v>
      </c>
      <c r="U1428" s="1" t="s">
        <v>326</v>
      </c>
      <c r="V1428" s="1" t="s">
        <v>91</v>
      </c>
      <c r="W1428" s="57">
        <v>7</v>
      </c>
      <c r="X1428" s="1" t="s">
        <v>5803</v>
      </c>
      <c r="Y1428" s="1" t="s">
        <v>108</v>
      </c>
      <c r="Z1428" s="1" t="s">
        <v>113</v>
      </c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8339</v>
      </c>
      <c r="B1429" s="1" t="s">
        <v>8340</v>
      </c>
      <c r="C1429" s="1" t="s">
        <v>97</v>
      </c>
      <c r="D1429" s="1" t="s">
        <v>3185</v>
      </c>
      <c r="E1429" s="1" t="s">
        <v>1111</v>
      </c>
      <c r="F1429" s="1" t="s">
        <v>95</v>
      </c>
      <c r="G1429" s="1" t="s">
        <v>145</v>
      </c>
      <c r="H1429" s="1" t="s">
        <v>324</v>
      </c>
      <c r="I1429" s="1" t="s">
        <v>3956</v>
      </c>
      <c r="J1429" s="1" t="s">
        <v>88</v>
      </c>
      <c r="K1429" s="1">
        <v>24</v>
      </c>
      <c r="L1429" s="1" t="s">
        <v>101</v>
      </c>
      <c r="M1429" s="1" t="s">
        <v>325</v>
      </c>
      <c r="N1429" s="1" t="s">
        <v>91</v>
      </c>
      <c r="O1429" s="1" t="s">
        <v>117</v>
      </c>
      <c r="P1429">
        <v>1</v>
      </c>
      <c r="Q1429" s="1" t="str">
        <f>VLOOKUP([1]!Tabla1[[#This Row],[RENAES]],[2]EESS!$1:$1048576,6,FALSE)</f>
        <v>NO PERTENECE A NINGUNA RED</v>
      </c>
      <c r="R1429" s="1" t="str">
        <f>VLOOKUP([1]!Tabla1[[#This Row],[RENAES]],[2]EESS!$1:$1048576,7,FALSE)</f>
        <v>NO PERTENECE A NINGUNA MICRORED</v>
      </c>
      <c r="S1429" s="1" t="str">
        <f>VLOOKUP([1]!Tabla1[[#This Row],[RENAES]],[2]EESS!$1:$1048576,10,FALSE)</f>
        <v>HOSPITAL IQUITOS "Cesar Garayar Garcia"</v>
      </c>
      <c r="T1429" s="1" t="s">
        <v>7121</v>
      </c>
      <c r="U1429" s="1" t="s">
        <v>326</v>
      </c>
      <c r="V1429" s="1" t="s">
        <v>91</v>
      </c>
      <c r="W1429" s="57">
        <v>30</v>
      </c>
      <c r="X1429" s="1" t="s">
        <v>324</v>
      </c>
      <c r="Y1429" s="1" t="s">
        <v>3956</v>
      </c>
      <c r="Z1429" s="1" t="s">
        <v>88</v>
      </c>
      <c r="AA1429" s="1" t="s">
        <v>8044</v>
      </c>
      <c r="AB1429" s="1" t="s">
        <v>325</v>
      </c>
      <c r="AC1429" s="1" t="s">
        <v>105</v>
      </c>
      <c r="AD1429" s="1" t="s">
        <v>104</v>
      </c>
      <c r="AE1429" s="1" t="s">
        <v>399</v>
      </c>
      <c r="AF1429" s="1" t="s">
        <v>95</v>
      </c>
      <c r="AG1429" s="1" t="s">
        <v>110</v>
      </c>
      <c r="AH1429" s="1" t="s">
        <v>8044</v>
      </c>
      <c r="AI1429" s="1" t="s">
        <v>326</v>
      </c>
      <c r="AJ1429" s="1" t="s">
        <v>91</v>
      </c>
      <c r="AK1429" s="57">
        <v>2</v>
      </c>
      <c r="AL1429" s="1" t="s">
        <v>399</v>
      </c>
      <c r="AM1429" s="1" t="s">
        <v>95</v>
      </c>
      <c r="AN1429" s="1" t="s">
        <v>110</v>
      </c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 t="s">
        <v>7335</v>
      </c>
      <c r="CF1429" s="1" t="s">
        <v>326</v>
      </c>
      <c r="CG1429" s="1" t="s">
        <v>91</v>
      </c>
      <c r="CH1429" s="1" t="s">
        <v>123</v>
      </c>
      <c r="CI1429" s="1" t="s">
        <v>284</v>
      </c>
      <c r="CJ1429" s="1" t="s">
        <v>118</v>
      </c>
      <c r="CK1429" s="1" t="s">
        <v>96</v>
      </c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1038</v>
      </c>
      <c r="B1430" s="1" t="s">
        <v>1629</v>
      </c>
      <c r="C1430" s="1" t="s">
        <v>97</v>
      </c>
      <c r="D1430" s="1" t="s">
        <v>3185</v>
      </c>
      <c r="E1430" s="1" t="s">
        <v>1111</v>
      </c>
      <c r="F1430" s="1" t="s">
        <v>96</v>
      </c>
      <c r="G1430" s="1" t="s">
        <v>122</v>
      </c>
      <c r="H1430" s="1" t="s">
        <v>327</v>
      </c>
      <c r="I1430" s="1" t="s">
        <v>169</v>
      </c>
      <c r="J1430" s="1" t="s">
        <v>96</v>
      </c>
      <c r="K1430" s="1">
        <v>21</v>
      </c>
      <c r="L1430" s="1" t="s">
        <v>101</v>
      </c>
      <c r="M1430" s="1" t="s">
        <v>325</v>
      </c>
      <c r="N1430" s="1" t="s">
        <v>91</v>
      </c>
      <c r="O1430" s="1" t="s">
        <v>104</v>
      </c>
      <c r="P1430">
        <v>16</v>
      </c>
      <c r="Q1430" s="1" t="str">
        <f>VLOOKUP([1]!Tabla1[[#This Row],[RENAES]],[2]EESS!$1:$1048576,6,FALSE)</f>
        <v>LORETO</v>
      </c>
      <c r="R1430" s="1" t="str">
        <f>VLOOKUP([1]!Tabla1[[#This Row],[RENAES]],[2]EESS!$1:$1048576,7,FALSE)</f>
        <v>NAUTA</v>
      </c>
      <c r="S1430" s="1" t="str">
        <f>VLOOKUP([1]!Tabla1[[#This Row],[RENAES]],[2]EESS!$1:$1048576,10,FALSE)</f>
        <v>NAUTA</v>
      </c>
      <c r="T1430" s="1" t="s">
        <v>1145</v>
      </c>
      <c r="U1430" s="1" t="s">
        <v>326</v>
      </c>
      <c r="V1430" s="1" t="s">
        <v>91</v>
      </c>
      <c r="W1430" s="57">
        <v>1</v>
      </c>
      <c r="X1430" s="1" t="s">
        <v>327</v>
      </c>
      <c r="Y1430" s="1" t="s">
        <v>169</v>
      </c>
      <c r="Z1430" s="1" t="s">
        <v>96</v>
      </c>
      <c r="AA1430" s="1" t="s">
        <v>1120</v>
      </c>
      <c r="AB1430" s="1" t="s">
        <v>325</v>
      </c>
      <c r="AC1430" s="1" t="s">
        <v>105</v>
      </c>
      <c r="AD1430" s="1" t="s">
        <v>104</v>
      </c>
      <c r="AE1430" s="1" t="s">
        <v>2645</v>
      </c>
      <c r="AF1430" s="1" t="s">
        <v>102</v>
      </c>
      <c r="AG1430" s="1" t="s">
        <v>96</v>
      </c>
      <c r="AH1430" s="1" t="s">
        <v>1120</v>
      </c>
      <c r="AI1430" s="1" t="s">
        <v>326</v>
      </c>
      <c r="AJ1430" s="1" t="s">
        <v>91</v>
      </c>
      <c r="AK1430" s="57">
        <v>2</v>
      </c>
      <c r="AL1430" s="1" t="s">
        <v>2645</v>
      </c>
      <c r="AM1430" s="1" t="s">
        <v>102</v>
      </c>
      <c r="AN1430" s="1" t="s">
        <v>96</v>
      </c>
      <c r="AO1430" s="1" t="s">
        <v>2523</v>
      </c>
      <c r="AP1430" s="1" t="s">
        <v>325</v>
      </c>
      <c r="AQ1430" s="1" t="s">
        <v>105</v>
      </c>
      <c r="AR1430" s="1" t="s">
        <v>104</v>
      </c>
      <c r="AS1430" s="1" t="s">
        <v>327</v>
      </c>
      <c r="AT1430" s="1" t="s">
        <v>165</v>
      </c>
      <c r="AU1430" s="1" t="s">
        <v>96</v>
      </c>
      <c r="AV1430" s="1" t="s">
        <v>2523</v>
      </c>
      <c r="AW1430" s="1" t="s">
        <v>326</v>
      </c>
      <c r="AX1430" s="1" t="s">
        <v>91</v>
      </c>
      <c r="AY1430" s="57">
        <v>2</v>
      </c>
      <c r="AZ1430" s="1" t="s">
        <v>327</v>
      </c>
      <c r="BA1430" s="1" t="s">
        <v>165</v>
      </c>
      <c r="BB1430" s="1" t="s">
        <v>96</v>
      </c>
      <c r="BC1430" s="1" t="s">
        <v>4816</v>
      </c>
      <c r="BD1430" s="1" t="s">
        <v>326</v>
      </c>
      <c r="BE1430" s="1" t="s">
        <v>91</v>
      </c>
      <c r="BF1430" s="57">
        <v>3</v>
      </c>
      <c r="BG1430" s="1" t="s">
        <v>327</v>
      </c>
      <c r="BH1430" s="1" t="s">
        <v>108</v>
      </c>
      <c r="BI1430" s="1" t="s">
        <v>110</v>
      </c>
      <c r="BJ1430" s="1" t="s">
        <v>4618</v>
      </c>
      <c r="BK1430" s="1" t="s">
        <v>326</v>
      </c>
      <c r="BL1430" s="1" t="s">
        <v>91</v>
      </c>
      <c r="BM1430" s="57">
        <v>4</v>
      </c>
      <c r="BN1430" s="1" t="s">
        <v>327</v>
      </c>
      <c r="BO1430" s="1" t="s">
        <v>3918</v>
      </c>
      <c r="BP1430" s="1" t="s">
        <v>96</v>
      </c>
      <c r="BQ1430" s="1" t="s">
        <v>5938</v>
      </c>
      <c r="BR1430" s="1" t="s">
        <v>326</v>
      </c>
      <c r="BS1430" s="1" t="s">
        <v>91</v>
      </c>
      <c r="BT1430" s="57">
        <v>5</v>
      </c>
      <c r="BU1430" s="1" t="s">
        <v>327</v>
      </c>
      <c r="BV1430" s="1" t="s">
        <v>5116</v>
      </c>
      <c r="BW1430" s="1" t="s">
        <v>96</v>
      </c>
      <c r="BX1430" s="1" t="s">
        <v>5938</v>
      </c>
      <c r="BY1430" s="1" t="s">
        <v>325</v>
      </c>
      <c r="BZ1430" s="1" t="s">
        <v>105</v>
      </c>
      <c r="CA1430" s="1" t="s">
        <v>104</v>
      </c>
      <c r="CB1430" s="1" t="s">
        <v>327</v>
      </c>
      <c r="CC1430" s="1" t="s">
        <v>5116</v>
      </c>
      <c r="CD1430" s="1" t="s">
        <v>96</v>
      </c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489</v>
      </c>
      <c r="B1431" s="1" t="s">
        <v>7786</v>
      </c>
      <c r="C1431" s="1" t="s">
        <v>97</v>
      </c>
      <c r="D1431" s="1" t="s">
        <v>3185</v>
      </c>
      <c r="E1431" s="1" t="s">
        <v>1111</v>
      </c>
      <c r="F1431" s="1" t="s">
        <v>119</v>
      </c>
      <c r="G1431" s="1" t="s">
        <v>129</v>
      </c>
      <c r="H1431" s="1" t="s">
        <v>327</v>
      </c>
      <c r="I1431" s="1" t="s">
        <v>96</v>
      </c>
      <c r="J1431" s="1" t="s">
        <v>122</v>
      </c>
      <c r="K1431" s="1">
        <v>19</v>
      </c>
      <c r="L1431" s="1" t="s">
        <v>101</v>
      </c>
      <c r="M1431" s="1" t="s">
        <v>325</v>
      </c>
      <c r="N1431" s="1" t="s">
        <v>91</v>
      </c>
      <c r="O1431" s="1" t="s">
        <v>104</v>
      </c>
      <c r="P1431">
        <v>150</v>
      </c>
      <c r="Q1431" s="1" t="str">
        <f>VLOOKUP([1]!Tabla1[[#This Row],[RENAES]],[2]EESS!$1:$1048576,6,FALSE)</f>
        <v>LORETO</v>
      </c>
      <c r="R1431" s="1" t="str">
        <f>VLOOKUP([1]!Tabla1[[#This Row],[RENAES]],[2]EESS!$1:$1048576,7,FALSE)</f>
        <v>NAUTA</v>
      </c>
      <c r="S1431" s="1" t="str">
        <f>VLOOKUP([1]!Tabla1[[#This Row],[RENAES]],[2]EESS!$1:$1048576,10,FALSE)</f>
        <v>GRAU</v>
      </c>
      <c r="T1431" s="1" t="s">
        <v>9005</v>
      </c>
      <c r="U1431" s="1" t="s">
        <v>326</v>
      </c>
      <c r="V1431" s="1" t="s">
        <v>91</v>
      </c>
      <c r="W1431" s="57">
        <v>2</v>
      </c>
      <c r="X1431" s="1" t="s">
        <v>327</v>
      </c>
      <c r="Y1431" s="1" t="s">
        <v>108</v>
      </c>
      <c r="Z1431" s="1" t="s">
        <v>109</v>
      </c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1"/>
      <c r="BG1431" s="1"/>
      <c r="BH1431" s="1"/>
      <c r="BI1431" s="1"/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/>
      <c r="CF1431" s="1"/>
      <c r="CG1431" s="1"/>
      <c r="CH1431" s="1"/>
      <c r="CI1431" s="1"/>
      <c r="CJ1431" s="1"/>
      <c r="CK1431" s="1"/>
      <c r="CL1431" s="1" t="s">
        <v>9005</v>
      </c>
      <c r="CM1431" s="1" t="s">
        <v>325</v>
      </c>
      <c r="CN1431" s="1" t="s">
        <v>91</v>
      </c>
      <c r="CO1431" s="1" t="s">
        <v>130</v>
      </c>
      <c r="CP1431" s="1" t="s">
        <v>327</v>
      </c>
      <c r="CQ1431" s="1" t="s">
        <v>108</v>
      </c>
      <c r="CR1431" s="1" t="s">
        <v>109</v>
      </c>
    </row>
    <row r="1432" spans="1:96" x14ac:dyDescent="0.3">
      <c r="A1432" s="1" t="s">
        <v>5519</v>
      </c>
      <c r="B1432" s="1" t="s">
        <v>8709</v>
      </c>
      <c r="C1432" s="1" t="s">
        <v>97</v>
      </c>
      <c r="D1432" s="1" t="s">
        <v>3185</v>
      </c>
      <c r="E1432" s="1" t="s">
        <v>1111</v>
      </c>
      <c r="F1432" s="1" t="s">
        <v>119</v>
      </c>
      <c r="G1432" s="1" t="s">
        <v>119</v>
      </c>
      <c r="H1432" s="1" t="s">
        <v>327</v>
      </c>
      <c r="I1432" s="1" t="s">
        <v>169</v>
      </c>
      <c r="J1432" s="1" t="s">
        <v>90</v>
      </c>
      <c r="K1432" s="1">
        <v>19</v>
      </c>
      <c r="L1432" s="1" t="s">
        <v>101</v>
      </c>
      <c r="M1432" s="1" t="s">
        <v>325</v>
      </c>
      <c r="N1432" s="1" t="s">
        <v>91</v>
      </c>
      <c r="O1432" s="1" t="s">
        <v>104</v>
      </c>
      <c r="P1432">
        <v>150</v>
      </c>
      <c r="Q1432" s="1" t="str">
        <f>VLOOKUP([1]!Tabla1[[#This Row],[RENAES]],[2]EESS!$1:$1048576,6,FALSE)</f>
        <v>MAYNAS PERIFERIE</v>
      </c>
      <c r="R1432" s="1" t="str">
        <f>VLOOKUP([1]!Tabla1[[#This Row],[RENAES]],[2]EESS!$1:$1048576,7,FALSE)</f>
        <v>MAZAN</v>
      </c>
      <c r="S1432" s="1" t="str">
        <f>VLOOKUP([1]!Tabla1[[#This Row],[RENAES]],[2]EESS!$1:$1048576,10,FALSE)</f>
        <v>YANAYACU DE BOMBONAJE</v>
      </c>
      <c r="T1432" s="1" t="s">
        <v>7335</v>
      </c>
      <c r="U1432" s="1" t="s">
        <v>326</v>
      </c>
      <c r="V1432" s="1" t="s">
        <v>91</v>
      </c>
      <c r="W1432" s="57">
        <v>1</v>
      </c>
      <c r="X1432" s="1" t="s">
        <v>327</v>
      </c>
      <c r="Y1432" s="1" t="s">
        <v>169</v>
      </c>
      <c r="Z1432" s="1" t="s">
        <v>90</v>
      </c>
      <c r="AA1432" s="1" t="s">
        <v>8641</v>
      </c>
      <c r="AB1432" s="1" t="s">
        <v>325</v>
      </c>
      <c r="AC1432" s="1" t="s">
        <v>105</v>
      </c>
      <c r="AD1432" s="1" t="s">
        <v>104</v>
      </c>
      <c r="AE1432" s="1" t="s">
        <v>7492</v>
      </c>
      <c r="AF1432" s="1" t="s">
        <v>119</v>
      </c>
      <c r="AG1432" s="1" t="s">
        <v>110</v>
      </c>
      <c r="AH1432" s="1" t="s">
        <v>8641</v>
      </c>
      <c r="AI1432" s="1" t="s">
        <v>326</v>
      </c>
      <c r="AJ1432" s="1" t="s">
        <v>91</v>
      </c>
      <c r="AK1432" s="57">
        <v>2</v>
      </c>
      <c r="AL1432" s="1" t="s">
        <v>7492</v>
      </c>
      <c r="AM1432" s="1" t="s">
        <v>119</v>
      </c>
      <c r="AN1432" s="1" t="s">
        <v>110</v>
      </c>
      <c r="AO1432" s="1" t="s">
        <v>9791</v>
      </c>
      <c r="AP1432" s="1" t="s">
        <v>325</v>
      </c>
      <c r="AQ1432" s="1" t="s">
        <v>105</v>
      </c>
      <c r="AR1432" s="1" t="s">
        <v>104</v>
      </c>
      <c r="AS1432" s="1" t="s">
        <v>9793</v>
      </c>
      <c r="AT1432" s="1" t="s">
        <v>118</v>
      </c>
      <c r="AU1432" s="1" t="s">
        <v>109</v>
      </c>
      <c r="AV1432" s="1" t="s">
        <v>9791</v>
      </c>
      <c r="AW1432" s="1" t="s">
        <v>326</v>
      </c>
      <c r="AX1432" s="1" t="s">
        <v>91</v>
      </c>
      <c r="AY1432" s="57">
        <v>3</v>
      </c>
      <c r="AZ1432" s="1" t="s">
        <v>9793</v>
      </c>
      <c r="BA1432" s="1" t="s">
        <v>118</v>
      </c>
      <c r="BB1432" s="1" t="s">
        <v>109</v>
      </c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/>
      <c r="CF1432" s="1"/>
      <c r="CG1432" s="1"/>
      <c r="CH1432" s="1"/>
      <c r="CI1432" s="1"/>
      <c r="CJ1432" s="1"/>
      <c r="CK1432" s="1"/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2967</v>
      </c>
      <c r="B1433" s="1" t="s">
        <v>9118</v>
      </c>
      <c r="C1433" s="1" t="s">
        <v>97</v>
      </c>
      <c r="D1433" s="1" t="s">
        <v>3185</v>
      </c>
      <c r="E1433" s="1" t="s">
        <v>1111</v>
      </c>
      <c r="F1433" s="1" t="s">
        <v>119</v>
      </c>
      <c r="G1433" s="1" t="s">
        <v>131</v>
      </c>
      <c r="H1433" s="1" t="s">
        <v>327</v>
      </c>
      <c r="I1433" s="1" t="s">
        <v>90</v>
      </c>
      <c r="J1433" s="1" t="s">
        <v>113</v>
      </c>
      <c r="K1433" s="1">
        <v>19</v>
      </c>
      <c r="L1433" s="1" t="s">
        <v>101</v>
      </c>
      <c r="M1433" s="1" t="s">
        <v>325</v>
      </c>
      <c r="N1433" s="1" t="s">
        <v>91</v>
      </c>
      <c r="O1433" s="1" t="s">
        <v>104</v>
      </c>
      <c r="P1433">
        <v>150</v>
      </c>
      <c r="Q1433" s="1" t="str">
        <f>VLOOKUP([1]!Tabla1[[#This Row],[RENAES]],[2]EESS!$1:$1048576,6,FALSE)</f>
        <v>ALTO AMAZONAS</v>
      </c>
      <c r="R1433" s="1" t="str">
        <f>VLOOKUP([1]!Tabla1[[#This Row],[RENAES]],[2]EESS!$1:$1048576,7,FALSE)</f>
        <v>YURIMAGUAS</v>
      </c>
      <c r="S1433" s="1" t="str">
        <f>VLOOKUP([1]!Tabla1[[#This Row],[RENAES]],[2]EESS!$1:$1048576,10,FALSE)</f>
        <v>LA LOMA (EJE DE M.R.)</v>
      </c>
      <c r="T1433" s="1" t="s">
        <v>7655</v>
      </c>
      <c r="U1433" s="1" t="s">
        <v>326</v>
      </c>
      <c r="V1433" s="1" t="s">
        <v>91</v>
      </c>
      <c r="W1433" s="57">
        <v>1</v>
      </c>
      <c r="X1433" s="1" t="s">
        <v>327</v>
      </c>
      <c r="Y1433" s="1" t="s">
        <v>90</v>
      </c>
      <c r="Z1433" s="1" t="s">
        <v>113</v>
      </c>
      <c r="AA1433" s="1" t="s">
        <v>9020</v>
      </c>
      <c r="AB1433" s="1" t="s">
        <v>325</v>
      </c>
      <c r="AC1433" s="1" t="s">
        <v>105</v>
      </c>
      <c r="AD1433" s="1" t="s">
        <v>92</v>
      </c>
      <c r="AE1433" s="1" t="s">
        <v>327</v>
      </c>
      <c r="AF1433" s="1" t="s">
        <v>108</v>
      </c>
      <c r="AG1433" s="1" t="s">
        <v>88</v>
      </c>
      <c r="AH1433" s="1" t="s">
        <v>9020</v>
      </c>
      <c r="AI1433" s="1" t="s">
        <v>326</v>
      </c>
      <c r="AJ1433" s="1" t="s">
        <v>179</v>
      </c>
      <c r="AK1433" s="57">
        <v>2</v>
      </c>
      <c r="AL1433" s="1" t="s">
        <v>327</v>
      </c>
      <c r="AM1433" s="1" t="s">
        <v>108</v>
      </c>
      <c r="AN1433" s="1" t="s">
        <v>88</v>
      </c>
      <c r="AO1433" s="1" t="s">
        <v>9566</v>
      </c>
      <c r="AP1433" s="1" t="s">
        <v>325</v>
      </c>
      <c r="AQ1433" s="1" t="s">
        <v>105</v>
      </c>
      <c r="AR1433" s="1" t="s">
        <v>104</v>
      </c>
      <c r="AS1433" s="1" t="s">
        <v>327</v>
      </c>
      <c r="AT1433" s="1" t="s">
        <v>88</v>
      </c>
      <c r="AU1433" s="1" t="s">
        <v>99</v>
      </c>
      <c r="AV1433" s="1" t="s">
        <v>9566</v>
      </c>
      <c r="AW1433" s="1" t="s">
        <v>326</v>
      </c>
      <c r="AX1433" s="1" t="s">
        <v>91</v>
      </c>
      <c r="AY1433" s="57">
        <v>3</v>
      </c>
      <c r="AZ1433" s="1" t="s">
        <v>327</v>
      </c>
      <c r="BA1433" s="1" t="s">
        <v>88</v>
      </c>
      <c r="BB1433" s="1" t="s">
        <v>99</v>
      </c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1049</v>
      </c>
      <c r="B1434" s="1" t="s">
        <v>1050</v>
      </c>
      <c r="C1434" s="1" t="s">
        <v>97</v>
      </c>
      <c r="D1434" s="1" t="s">
        <v>3185</v>
      </c>
      <c r="E1434" s="1" t="s">
        <v>1111</v>
      </c>
      <c r="F1434" s="1" t="s">
        <v>96</v>
      </c>
      <c r="G1434" s="1" t="s">
        <v>115</v>
      </c>
      <c r="H1434" s="1" t="s">
        <v>320</v>
      </c>
      <c r="I1434" s="1" t="s">
        <v>90</v>
      </c>
      <c r="J1434" s="1" t="s">
        <v>98</v>
      </c>
      <c r="K1434" s="1">
        <v>20</v>
      </c>
      <c r="L1434" s="1" t="s">
        <v>101</v>
      </c>
      <c r="M1434" s="1" t="s">
        <v>325</v>
      </c>
      <c r="N1434" s="1" t="s">
        <v>91</v>
      </c>
      <c r="O1434" s="1" t="s">
        <v>104</v>
      </c>
      <c r="P1434">
        <v>11</v>
      </c>
      <c r="Q1434" s="1" t="str">
        <f>VLOOKUP([1]!Tabla1[[#This Row],[RENAES]],[2]EESS!$1:$1048576,6,FALSE)</f>
        <v>LORETO</v>
      </c>
      <c r="R1434" s="1" t="str">
        <f>VLOOKUP([1]!Tabla1[[#This Row],[RENAES]],[2]EESS!$1:$1048576,7,FALSE)</f>
        <v>NAUTA</v>
      </c>
      <c r="S1434" s="1" t="str">
        <f>VLOOKUP([1]!Tabla1[[#This Row],[RENAES]],[2]EESS!$1:$1048576,10,FALSE)</f>
        <v>NAUTA</v>
      </c>
      <c r="T1434" s="1" t="s">
        <v>1323</v>
      </c>
      <c r="U1434" s="1" t="s">
        <v>326</v>
      </c>
      <c r="V1434" s="1" t="s">
        <v>91</v>
      </c>
      <c r="W1434" s="57">
        <v>3</v>
      </c>
      <c r="X1434" s="1" t="s">
        <v>320</v>
      </c>
      <c r="Y1434" s="1" t="s">
        <v>90</v>
      </c>
      <c r="Z1434" s="1" t="s">
        <v>98</v>
      </c>
      <c r="AA1434" s="1" t="s">
        <v>1166</v>
      </c>
      <c r="AB1434" s="1" t="s">
        <v>325</v>
      </c>
      <c r="AC1434" s="1" t="s">
        <v>91</v>
      </c>
      <c r="AD1434" s="32"/>
      <c r="AE1434" s="1" t="s">
        <v>272</v>
      </c>
      <c r="AF1434" s="1" t="s">
        <v>107</v>
      </c>
      <c r="AG1434" s="1" t="s">
        <v>95</v>
      </c>
      <c r="AH1434" s="1"/>
      <c r="AI1434" s="1"/>
      <c r="AJ1434" s="1"/>
      <c r="AK1434" s="1"/>
      <c r="AL1434" s="1"/>
      <c r="AM1434" s="1"/>
      <c r="AN1434" s="1"/>
      <c r="AO1434" s="1" t="s">
        <v>2564</v>
      </c>
      <c r="AP1434" s="1" t="s">
        <v>325</v>
      </c>
      <c r="AQ1434" s="1" t="s">
        <v>91</v>
      </c>
      <c r="AR1434" s="1" t="s">
        <v>104</v>
      </c>
      <c r="AS1434" s="1" t="s">
        <v>2857</v>
      </c>
      <c r="AT1434" s="1" t="s">
        <v>95</v>
      </c>
      <c r="AU1434" s="1" t="s">
        <v>109</v>
      </c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 t="s">
        <v>3203</v>
      </c>
      <c r="BY1434" s="1" t="s">
        <v>325</v>
      </c>
      <c r="BZ1434" s="1" t="s">
        <v>91</v>
      </c>
      <c r="CA1434" s="1" t="s">
        <v>104</v>
      </c>
      <c r="CB1434" s="1" t="s">
        <v>327</v>
      </c>
      <c r="CC1434" s="1" t="s">
        <v>3185</v>
      </c>
      <c r="CD1434" s="1" t="s">
        <v>96</v>
      </c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485</v>
      </c>
      <c r="B1435" s="1" t="s">
        <v>1630</v>
      </c>
      <c r="C1435" s="1" t="s">
        <v>97</v>
      </c>
      <c r="D1435" s="1" t="s">
        <v>3185</v>
      </c>
      <c r="E1435" s="1" t="s">
        <v>1111</v>
      </c>
      <c r="F1435" s="1" t="s">
        <v>96</v>
      </c>
      <c r="G1435" s="1" t="s">
        <v>151</v>
      </c>
      <c r="H1435" s="1" t="s">
        <v>324</v>
      </c>
      <c r="I1435" s="1" t="s">
        <v>109</v>
      </c>
      <c r="J1435" s="1" t="s">
        <v>95</v>
      </c>
      <c r="K1435" s="1">
        <v>18</v>
      </c>
      <c r="L1435" s="1" t="s">
        <v>101</v>
      </c>
      <c r="M1435" s="1" t="s">
        <v>325</v>
      </c>
      <c r="N1435" s="1" t="s">
        <v>91</v>
      </c>
      <c r="O1435" s="1" t="s">
        <v>104</v>
      </c>
      <c r="P1435">
        <v>1</v>
      </c>
      <c r="Q1435" s="1" t="str">
        <f>VLOOKUP([1]!Tabla1[[#This Row],[RENAES]],[2]EESS!$1:$1048576,6,FALSE)</f>
        <v>LORETO</v>
      </c>
      <c r="R1435" s="1" t="str">
        <f>VLOOKUP([1]!Tabla1[[#This Row],[RENAES]],[2]EESS!$1:$1048576,7,FALSE)</f>
        <v>NAUTA</v>
      </c>
      <c r="S1435" s="1" t="str">
        <f>VLOOKUP([1]!Tabla1[[#This Row],[RENAES]],[2]EESS!$1:$1048576,10,FALSE)</f>
        <v>SAN REGIS</v>
      </c>
      <c r="T1435" s="1" t="s">
        <v>1183</v>
      </c>
      <c r="U1435" s="1" t="s">
        <v>326</v>
      </c>
      <c r="V1435" s="1" t="s">
        <v>91</v>
      </c>
      <c r="W1435" s="57">
        <v>30</v>
      </c>
      <c r="X1435" s="1" t="s">
        <v>324</v>
      </c>
      <c r="Y1435" s="1" t="s">
        <v>109</v>
      </c>
      <c r="Z1435" s="1" t="s">
        <v>95</v>
      </c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1"/>
      <c r="BG1435" s="1"/>
      <c r="BH1435" s="1"/>
      <c r="BI1435" s="1"/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 t="s">
        <v>1312</v>
      </c>
      <c r="CF1435" s="1" t="s">
        <v>326</v>
      </c>
      <c r="CG1435" s="1" t="s">
        <v>91</v>
      </c>
      <c r="CH1435" s="1" t="s">
        <v>123</v>
      </c>
      <c r="CI1435" s="1" t="s">
        <v>157</v>
      </c>
      <c r="CJ1435" s="1" t="s">
        <v>88</v>
      </c>
      <c r="CK1435" s="1" t="s">
        <v>129</v>
      </c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3298</v>
      </c>
      <c r="B1436" s="1" t="s">
        <v>3299</v>
      </c>
      <c r="C1436" s="1" t="s">
        <v>97</v>
      </c>
      <c r="D1436" s="1" t="s">
        <v>3185</v>
      </c>
      <c r="E1436" s="1" t="s">
        <v>1111</v>
      </c>
      <c r="F1436" s="1" t="s">
        <v>88</v>
      </c>
      <c r="G1436" s="1" t="s">
        <v>113</v>
      </c>
      <c r="H1436" s="1" t="s">
        <v>324</v>
      </c>
      <c r="I1436" s="1" t="s">
        <v>116</v>
      </c>
      <c r="J1436" s="1" t="s">
        <v>96</v>
      </c>
      <c r="K1436" s="1">
        <v>21</v>
      </c>
      <c r="L1436" s="1" t="s">
        <v>101</v>
      </c>
      <c r="M1436" s="1" t="s">
        <v>325</v>
      </c>
      <c r="N1436" s="1" t="s">
        <v>91</v>
      </c>
      <c r="O1436" s="1" t="s">
        <v>104</v>
      </c>
      <c r="P1436">
        <v>1</v>
      </c>
      <c r="Q1436" s="1" t="str">
        <f>VLOOKUP([1]!Tabla1[[#This Row],[RENAES]],[2]EESS!$1:$1048576,6,FALSE)</f>
        <v>NO PERTENECE A NINGUNA RED</v>
      </c>
      <c r="R1436" s="1" t="str">
        <f>VLOOKUP([1]!Tabla1[[#This Row],[RENAES]],[2]EESS!$1:$1048576,7,FALSE)</f>
        <v>NO PERTENECE A NINGUNA MICRORED</v>
      </c>
      <c r="S1436" s="1" t="str">
        <f>VLOOKUP([1]!Tabla1[[#This Row],[RENAES]],[2]EESS!$1:$1048576,10,FALSE)</f>
        <v>HOSP.REGIONAL DE LORETO "Felipe Arriola Iglesias"</v>
      </c>
      <c r="T1436" s="1" t="s">
        <v>3196</v>
      </c>
      <c r="U1436" s="1" t="s">
        <v>326</v>
      </c>
      <c r="V1436" s="1" t="s">
        <v>91</v>
      </c>
      <c r="W1436" s="57">
        <v>30</v>
      </c>
      <c r="X1436" s="1" t="s">
        <v>324</v>
      </c>
      <c r="Y1436" s="1" t="s">
        <v>116</v>
      </c>
      <c r="Z1436" s="1" t="s">
        <v>96</v>
      </c>
      <c r="AA1436" s="1"/>
      <c r="AB1436" s="1"/>
      <c r="AC1436" s="1"/>
      <c r="AD1436" s="1"/>
      <c r="AE1436" s="1"/>
      <c r="AF1436" s="1"/>
      <c r="AG1436" s="1"/>
      <c r="AH1436" s="1" t="s">
        <v>3490</v>
      </c>
      <c r="AI1436" s="1" t="s">
        <v>326</v>
      </c>
      <c r="AJ1436" s="1" t="s">
        <v>91</v>
      </c>
      <c r="AK1436" s="57">
        <v>6</v>
      </c>
      <c r="AL1436" s="1" t="s">
        <v>292</v>
      </c>
      <c r="AM1436" s="1" t="s">
        <v>131</v>
      </c>
      <c r="AN1436" s="1" t="s">
        <v>142</v>
      </c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 t="s">
        <v>3490</v>
      </c>
      <c r="CF1436" s="1" t="s">
        <v>326</v>
      </c>
      <c r="CG1436" s="1" t="s">
        <v>91</v>
      </c>
      <c r="CH1436" s="1" t="s">
        <v>123</v>
      </c>
      <c r="CI1436" s="1" t="s">
        <v>3094</v>
      </c>
      <c r="CJ1436" s="1" t="s">
        <v>96</v>
      </c>
      <c r="CK1436" s="1" t="s">
        <v>96</v>
      </c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9650</v>
      </c>
      <c r="B1437" s="1" t="s">
        <v>9651</v>
      </c>
      <c r="C1437" s="1" t="s">
        <v>97</v>
      </c>
      <c r="D1437" s="1" t="s">
        <v>3185</v>
      </c>
      <c r="E1437" s="1" t="s">
        <v>1111</v>
      </c>
      <c r="F1437" s="1" t="s">
        <v>109</v>
      </c>
      <c r="G1437" s="1" t="s">
        <v>96</v>
      </c>
      <c r="H1437" s="1" t="s">
        <v>2985</v>
      </c>
      <c r="I1437" s="1" t="s">
        <v>96</v>
      </c>
      <c r="J1437" s="1" t="s">
        <v>118</v>
      </c>
      <c r="K1437" s="1">
        <v>20</v>
      </c>
      <c r="L1437" s="1" t="s">
        <v>101</v>
      </c>
      <c r="M1437" s="1" t="s">
        <v>325</v>
      </c>
      <c r="N1437" s="1" t="s">
        <v>91</v>
      </c>
      <c r="O1437" s="1" t="s">
        <v>104</v>
      </c>
      <c r="P1437">
        <v>210</v>
      </c>
      <c r="Q1437" s="1" t="str">
        <f>VLOOKUP([1]!Tabla1[[#This Row],[RENAES]],[2]EESS!$1:$1048576,6,FALSE)</f>
        <v>REQUENA</v>
      </c>
      <c r="R1437" s="1" t="str">
        <f>VLOOKUP([1]!Tabla1[[#This Row],[RENAES]],[2]EESS!$1:$1048576,7,FALSE)</f>
        <v>REQUENA</v>
      </c>
      <c r="S1437" s="1" t="str">
        <f>VLOOKUP([1]!Tabla1[[#This Row],[RENAES]],[2]EESS!$1:$1048576,10,FALSE)</f>
        <v>REQUENA</v>
      </c>
      <c r="T1437" s="1" t="s">
        <v>9560</v>
      </c>
      <c r="U1437" s="1" t="s">
        <v>326</v>
      </c>
      <c r="V1437" s="1" t="s">
        <v>91</v>
      </c>
      <c r="W1437" s="57">
        <v>4</v>
      </c>
      <c r="X1437" s="1" t="s">
        <v>2985</v>
      </c>
      <c r="Y1437" s="1" t="s">
        <v>96</v>
      </c>
      <c r="Z1437" s="1" t="s">
        <v>118</v>
      </c>
      <c r="AA1437" s="1"/>
      <c r="AB1437" s="1"/>
      <c r="AC1437" s="1"/>
      <c r="AD1437" s="1"/>
      <c r="AE1437" s="1"/>
      <c r="AF1437" s="1"/>
      <c r="AG1437" s="1"/>
      <c r="AH1437" s="1" t="s">
        <v>10000</v>
      </c>
      <c r="AI1437" s="1" t="s">
        <v>326</v>
      </c>
      <c r="AJ1437" s="1" t="s">
        <v>91</v>
      </c>
      <c r="AK1437" s="57">
        <v>5</v>
      </c>
      <c r="AL1437" s="1" t="s">
        <v>7710</v>
      </c>
      <c r="AM1437" s="1" t="s">
        <v>102</v>
      </c>
      <c r="AN1437" s="1" t="s">
        <v>88</v>
      </c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1"/>
      <c r="BG1437" s="1"/>
      <c r="BH1437" s="1"/>
      <c r="BI1437" s="1"/>
      <c r="BJ1437" s="1"/>
      <c r="BK1437" s="1"/>
      <c r="BL1437" s="1"/>
      <c r="BM1437" s="1"/>
      <c r="BN1437" s="1"/>
      <c r="BO1437" s="1"/>
      <c r="BP1437" s="1"/>
      <c r="BQ1437" s="1"/>
      <c r="BR1437" s="1"/>
      <c r="BS1437" s="1"/>
      <c r="BT1437" s="1"/>
      <c r="BU1437" s="1"/>
      <c r="BV1437" s="1"/>
      <c r="BW1437" s="1"/>
      <c r="BX1437" s="1"/>
      <c r="BY1437" s="1"/>
      <c r="BZ1437" s="1"/>
      <c r="CA1437" s="1"/>
      <c r="CB1437" s="1"/>
      <c r="CC1437" s="1"/>
      <c r="CD1437" s="1"/>
      <c r="CE1437" s="1"/>
      <c r="CF1437" s="1"/>
      <c r="CG1437" s="1"/>
      <c r="CH1437" s="1"/>
      <c r="CI1437" s="1"/>
      <c r="CJ1437" s="1"/>
      <c r="CK1437" s="1"/>
      <c r="CL1437" s="1"/>
      <c r="CM1437" s="1"/>
      <c r="CN1437" s="1"/>
      <c r="CO1437" s="1"/>
      <c r="CP1437" s="1"/>
      <c r="CQ1437" s="1"/>
      <c r="CR1437" s="1"/>
    </row>
    <row r="1438" spans="1:96" x14ac:dyDescent="0.3">
      <c r="A1438" s="1" t="s">
        <v>866</v>
      </c>
      <c r="B1438" s="1" t="s">
        <v>2966</v>
      </c>
      <c r="C1438" s="1" t="s">
        <v>97</v>
      </c>
      <c r="D1438" s="1" t="s">
        <v>3185</v>
      </c>
      <c r="E1438" s="1" t="s">
        <v>1111</v>
      </c>
      <c r="F1438" s="1" t="s">
        <v>88</v>
      </c>
      <c r="G1438" s="1" t="s">
        <v>96</v>
      </c>
      <c r="H1438" s="1" t="s">
        <v>276</v>
      </c>
      <c r="I1438" s="1" t="s">
        <v>96</v>
      </c>
      <c r="J1438" s="1" t="s">
        <v>106</v>
      </c>
      <c r="K1438" s="1">
        <v>18</v>
      </c>
      <c r="L1438" s="1" t="s">
        <v>101</v>
      </c>
      <c r="M1438" s="1" t="s">
        <v>325</v>
      </c>
      <c r="N1438" s="1" t="s">
        <v>91</v>
      </c>
      <c r="O1438" s="1" t="s">
        <v>104</v>
      </c>
      <c r="P1438">
        <v>11579</v>
      </c>
      <c r="Q1438" s="1" t="str">
        <f>VLOOKUP([1]!Tabla1[[#This Row],[RENAES]],[2]EESS!$1:$1048576,6,FALSE)</f>
        <v>DATEM DEL MARAÑON</v>
      </c>
      <c r="R1438" s="1" t="str">
        <f>VLOOKUP([1]!Tabla1[[#This Row],[RENAES]],[2]EESS!$1:$1048576,7,FALSE)</f>
        <v>BARRANCA</v>
      </c>
      <c r="S1438" s="1" t="str">
        <f>VLOOKUP([1]!Tabla1[[#This Row],[RENAES]],[2]EESS!$1:$1048576,10,FALSE)</f>
        <v>SAN LORENZO</v>
      </c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/>
      <c r="CF1438" s="1"/>
      <c r="CG1438" s="1"/>
      <c r="CH1438" s="1"/>
      <c r="CI1438" s="1"/>
      <c r="CJ1438" s="1"/>
      <c r="CK1438" s="1"/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8105</v>
      </c>
      <c r="B1439" s="1" t="s">
        <v>8106</v>
      </c>
      <c r="C1439" s="1" t="s">
        <v>97</v>
      </c>
      <c r="D1439" s="1" t="s">
        <v>3185</v>
      </c>
      <c r="E1439" s="1" t="s">
        <v>1111</v>
      </c>
      <c r="F1439" s="1" t="s">
        <v>119</v>
      </c>
      <c r="G1439" s="1" t="s">
        <v>116</v>
      </c>
      <c r="H1439" s="1" t="s">
        <v>327</v>
      </c>
      <c r="I1439" s="1" t="s">
        <v>99</v>
      </c>
      <c r="J1439" s="1" t="s">
        <v>111</v>
      </c>
      <c r="K1439" s="1">
        <v>17</v>
      </c>
      <c r="L1439" s="1" t="s">
        <v>101</v>
      </c>
      <c r="M1439" s="1" t="s">
        <v>325</v>
      </c>
      <c r="N1439" s="1" t="s">
        <v>91</v>
      </c>
      <c r="O1439" s="1" t="s">
        <v>104</v>
      </c>
      <c r="P1439">
        <v>7325</v>
      </c>
      <c r="Q1439" s="1" t="str">
        <f>VLOOKUP([1]!Tabla1[[#This Row],[RENAES]],[2]EESS!$1:$1048576,6,FALSE)</f>
        <v>MAYNAS CIUDAD</v>
      </c>
      <c r="R1439" s="1" t="str">
        <f>VLOOKUP([1]!Tabla1[[#This Row],[RENAES]],[2]EESS!$1:$1048576,7,FALSE)</f>
        <v>BELEN</v>
      </c>
      <c r="S1439" s="1" t="str">
        <f>VLOOKUP([1]!Tabla1[[#This Row],[RENAES]],[2]EESS!$1:$1048576,10,FALSE)</f>
        <v xml:space="preserve">CARDOZO </v>
      </c>
      <c r="T1439" s="1" t="s">
        <v>8044</v>
      </c>
      <c r="U1439" s="1" t="s">
        <v>326</v>
      </c>
      <c r="V1439" s="1" t="s">
        <v>91</v>
      </c>
      <c r="W1439" s="57">
        <v>1</v>
      </c>
      <c r="X1439" s="1" t="s">
        <v>327</v>
      </c>
      <c r="Y1439" s="1" t="s">
        <v>99</v>
      </c>
      <c r="Z1439" s="1" t="s">
        <v>111</v>
      </c>
      <c r="AA1439" s="1" t="s">
        <v>9290</v>
      </c>
      <c r="AB1439" s="1" t="s">
        <v>325</v>
      </c>
      <c r="AC1439" s="1" t="s">
        <v>91</v>
      </c>
      <c r="AD1439" s="1" t="s">
        <v>104</v>
      </c>
      <c r="AE1439" s="1" t="s">
        <v>327</v>
      </c>
      <c r="AF1439" s="1" t="s">
        <v>107</v>
      </c>
      <c r="AG1439" s="1" t="s">
        <v>96</v>
      </c>
      <c r="AH1439" s="1" t="s">
        <v>9290</v>
      </c>
      <c r="AI1439" s="1" t="s">
        <v>326</v>
      </c>
      <c r="AJ1439" s="1" t="s">
        <v>91</v>
      </c>
      <c r="AK1439" s="57">
        <v>2</v>
      </c>
      <c r="AL1439" s="1" t="s">
        <v>327</v>
      </c>
      <c r="AM1439" s="1" t="s">
        <v>107</v>
      </c>
      <c r="AN1439" s="1" t="s">
        <v>96</v>
      </c>
      <c r="AO1439" s="1" t="s">
        <v>9802</v>
      </c>
      <c r="AP1439" s="1" t="s">
        <v>325</v>
      </c>
      <c r="AQ1439" s="1" t="s">
        <v>91</v>
      </c>
      <c r="AR1439" s="1" t="s">
        <v>104</v>
      </c>
      <c r="AS1439" s="1" t="s">
        <v>327</v>
      </c>
      <c r="AT1439" s="1" t="s">
        <v>95</v>
      </c>
      <c r="AU1439" s="1" t="s">
        <v>107</v>
      </c>
      <c r="AV1439" s="1" t="s">
        <v>9802</v>
      </c>
      <c r="AW1439" s="1" t="s">
        <v>326</v>
      </c>
      <c r="AX1439" s="1" t="s">
        <v>91</v>
      </c>
      <c r="AY1439" s="57">
        <v>5</v>
      </c>
      <c r="AZ1439" s="1" t="s">
        <v>327</v>
      </c>
      <c r="BA1439" s="1" t="s">
        <v>95</v>
      </c>
      <c r="BB1439" s="1" t="s">
        <v>107</v>
      </c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2967</v>
      </c>
      <c r="B1440" s="1" t="s">
        <v>2968</v>
      </c>
      <c r="C1440" s="1" t="s">
        <v>97</v>
      </c>
      <c r="D1440" s="1" t="s">
        <v>3185</v>
      </c>
      <c r="E1440" s="1" t="s">
        <v>1111</v>
      </c>
      <c r="F1440" s="1" t="s">
        <v>88</v>
      </c>
      <c r="G1440" s="1" t="s">
        <v>102</v>
      </c>
      <c r="H1440" s="1" t="s">
        <v>324</v>
      </c>
      <c r="I1440" s="1" t="s">
        <v>142</v>
      </c>
      <c r="J1440" s="1" t="s">
        <v>96</v>
      </c>
      <c r="K1440" s="1">
        <v>18</v>
      </c>
      <c r="L1440" s="1" t="s">
        <v>101</v>
      </c>
      <c r="M1440" s="1" t="s">
        <v>325</v>
      </c>
      <c r="N1440" s="1" t="s">
        <v>91</v>
      </c>
      <c r="O1440" s="1" t="s">
        <v>104</v>
      </c>
      <c r="P1440">
        <v>3</v>
      </c>
      <c r="Q1440" s="1" t="str">
        <f>VLOOKUP([1]!Tabla1[[#This Row],[RENAES]],[2]EESS!$1:$1048576,6,FALSE)</f>
        <v>NO PERTENECE A NINGUNA RED</v>
      </c>
      <c r="R1440" s="1" t="str">
        <f>VLOOKUP([1]!Tabla1[[#This Row],[RENAES]],[2]EESS!$1:$1048576,7,FALSE)</f>
        <v>NO PERTENECE A NINGUNA MICRORED</v>
      </c>
      <c r="S1440" s="1" t="str">
        <f>VLOOKUP([1]!Tabla1[[#This Row],[RENAES]],[2]EESS!$1:$1048576,10,FALSE)</f>
        <v>HOSP.REGIONAL DE LORETO "Felipe Arriola Iglesias"</v>
      </c>
      <c r="T1440" s="1" t="s">
        <v>2874</v>
      </c>
      <c r="U1440" s="1" t="s">
        <v>326</v>
      </c>
      <c r="V1440" s="1" t="s">
        <v>91</v>
      </c>
      <c r="W1440" s="57">
        <v>10</v>
      </c>
      <c r="X1440" s="1" t="s">
        <v>324</v>
      </c>
      <c r="Y1440" s="1" t="s">
        <v>142</v>
      </c>
      <c r="Z1440" s="1" t="s">
        <v>96</v>
      </c>
      <c r="AA1440" s="1"/>
      <c r="AB1440" s="1"/>
      <c r="AC1440" s="1"/>
      <c r="AD1440" s="1"/>
      <c r="AE1440" s="1"/>
      <c r="AF1440" s="1"/>
      <c r="AG1440" s="1"/>
      <c r="AH1440" s="1" t="s">
        <v>3977</v>
      </c>
      <c r="AI1440" s="1" t="s">
        <v>326</v>
      </c>
      <c r="AJ1440" s="1" t="s">
        <v>91</v>
      </c>
      <c r="AK1440" s="57">
        <v>7</v>
      </c>
      <c r="AL1440" s="1" t="s">
        <v>4621</v>
      </c>
      <c r="AM1440" s="1" t="s">
        <v>129</v>
      </c>
      <c r="AN1440" s="1" t="s">
        <v>122</v>
      </c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/>
      <c r="CF1440" s="1"/>
      <c r="CG1440" s="1"/>
      <c r="CH1440" s="1"/>
      <c r="CI1440" s="1"/>
      <c r="CJ1440" s="1"/>
      <c r="CK1440" s="1"/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817</v>
      </c>
      <c r="B1441" s="1" t="s">
        <v>3599</v>
      </c>
      <c r="C1441" s="1" t="s">
        <v>97</v>
      </c>
      <c r="D1441" s="1" t="s">
        <v>3185</v>
      </c>
      <c r="E1441" s="1" t="s">
        <v>1111</v>
      </c>
      <c r="F1441" s="1" t="s">
        <v>88</v>
      </c>
      <c r="G1441" s="1" t="s">
        <v>98</v>
      </c>
      <c r="H1441" s="1" t="s">
        <v>324</v>
      </c>
      <c r="I1441" s="1" t="s">
        <v>3600</v>
      </c>
      <c r="J1441" s="1" t="s">
        <v>96</v>
      </c>
      <c r="K1441" s="1">
        <v>20</v>
      </c>
      <c r="L1441" s="1" t="s">
        <v>101</v>
      </c>
      <c r="M1441" s="1" t="s">
        <v>325</v>
      </c>
      <c r="N1441" s="1" t="s">
        <v>91</v>
      </c>
      <c r="O1441" s="1" t="s">
        <v>92</v>
      </c>
      <c r="P1441">
        <v>1</v>
      </c>
      <c r="Q1441" s="1" t="str">
        <f>VLOOKUP([1]!Tabla1[[#This Row],[RENAES]],[2]EESS!$1:$1048576,6,FALSE)</f>
        <v>MAYNAS CIUDAD</v>
      </c>
      <c r="R1441" s="1" t="str">
        <f>VLOOKUP([1]!Tabla1[[#This Row],[RENAES]],[2]EESS!$1:$1048576,7,FALSE)</f>
        <v>PUNCHANA</v>
      </c>
      <c r="S1441" s="1" t="str">
        <f>VLOOKUP([1]!Tabla1[[#This Row],[RENAES]],[2]EESS!$1:$1048576,10,FALSE)</f>
        <v xml:space="preserve">FERNANDO LORES </v>
      </c>
      <c r="T1441" s="1" t="s">
        <v>3490</v>
      </c>
      <c r="U1441" s="1" t="s">
        <v>326</v>
      </c>
      <c r="V1441" s="1" t="s">
        <v>91</v>
      </c>
      <c r="W1441" s="57">
        <v>30</v>
      </c>
      <c r="X1441" s="1" t="s">
        <v>324</v>
      </c>
      <c r="Y1441" s="1" t="s">
        <v>3600</v>
      </c>
      <c r="Z1441" s="1" t="s">
        <v>96</v>
      </c>
      <c r="AA1441" s="1" t="s">
        <v>4821</v>
      </c>
      <c r="AB1441" s="1" t="s">
        <v>325</v>
      </c>
      <c r="AC1441" s="1" t="s">
        <v>179</v>
      </c>
      <c r="AD1441" s="32"/>
      <c r="AE1441" s="1" t="s">
        <v>288</v>
      </c>
      <c r="AF1441" s="1" t="s">
        <v>119</v>
      </c>
      <c r="AG1441" s="1" t="s">
        <v>102</v>
      </c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 t="s">
        <v>4821</v>
      </c>
      <c r="CF1441" s="1" t="s">
        <v>326</v>
      </c>
      <c r="CG1441" s="1" t="s">
        <v>91</v>
      </c>
      <c r="CH1441" s="1" t="s">
        <v>123</v>
      </c>
      <c r="CI1441" s="1" t="s">
        <v>288</v>
      </c>
      <c r="CJ1441" s="1" t="s">
        <v>127</v>
      </c>
      <c r="CK1441" s="1" t="s">
        <v>90</v>
      </c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619</v>
      </c>
      <c r="B1442" s="1" t="s">
        <v>1631</v>
      </c>
      <c r="C1442" s="1" t="s">
        <v>97</v>
      </c>
      <c r="D1442" s="1" t="s">
        <v>3185</v>
      </c>
      <c r="E1442" s="1" t="s">
        <v>1111</v>
      </c>
      <c r="F1442" s="1" t="s">
        <v>96</v>
      </c>
      <c r="G1442" s="1" t="s">
        <v>119</v>
      </c>
      <c r="H1442" s="1" t="s">
        <v>259</v>
      </c>
      <c r="I1442" s="1" t="s">
        <v>96</v>
      </c>
      <c r="J1442" s="1" t="s">
        <v>127</v>
      </c>
      <c r="K1442" s="1">
        <v>18</v>
      </c>
      <c r="L1442" s="1" t="s">
        <v>101</v>
      </c>
      <c r="M1442" s="1" t="s">
        <v>325</v>
      </c>
      <c r="N1442" s="1" t="s">
        <v>105</v>
      </c>
      <c r="O1442" s="1" t="s">
        <v>104</v>
      </c>
      <c r="P1442">
        <v>91</v>
      </c>
      <c r="Q1442" s="1" t="str">
        <f>VLOOKUP([1]!Tabla1[[#This Row],[RENAES]],[2]EESS!$1:$1048576,6,FALSE)</f>
        <v>NO PERTENECE A NINGUNA RED</v>
      </c>
      <c r="R1442" s="1" t="str">
        <f>VLOOKUP([1]!Tabla1[[#This Row],[RENAES]],[2]EESS!$1:$1048576,7,FALSE)</f>
        <v>NO PERTENECE A NINGUNA MICRORED</v>
      </c>
      <c r="S1442" s="1" t="str">
        <f>VLOOKUP([1]!Tabla1[[#This Row],[RENAES]],[2]EESS!$1:$1048576,10,FALSE)</f>
        <v>HOSP.REGIONAL DE LORETO "Felipe Arriola Iglesias"</v>
      </c>
      <c r="T1442" s="1" t="s">
        <v>1117</v>
      </c>
      <c r="U1442" s="1" t="s">
        <v>326</v>
      </c>
      <c r="V1442" s="1" t="s">
        <v>91</v>
      </c>
      <c r="W1442" s="57">
        <v>2</v>
      </c>
      <c r="X1442" s="1" t="s">
        <v>259</v>
      </c>
      <c r="Y1442" s="1" t="s">
        <v>96</v>
      </c>
      <c r="Z1442" s="1" t="s">
        <v>127</v>
      </c>
      <c r="AA1442" s="1"/>
      <c r="AB1442" s="1"/>
      <c r="AC1442" s="1"/>
      <c r="AD1442" s="1"/>
      <c r="AE1442" s="1"/>
      <c r="AF1442" s="1"/>
      <c r="AG1442" s="1"/>
      <c r="AH1442" s="1" t="s">
        <v>1217</v>
      </c>
      <c r="AI1442" s="1" t="s">
        <v>326</v>
      </c>
      <c r="AJ1442" s="1" t="s">
        <v>91</v>
      </c>
      <c r="AK1442" s="57">
        <v>5</v>
      </c>
      <c r="AL1442" s="1" t="s">
        <v>270</v>
      </c>
      <c r="AM1442" s="1" t="s">
        <v>95</v>
      </c>
      <c r="AN1442" s="1" t="s">
        <v>88</v>
      </c>
      <c r="AO1442" s="1"/>
      <c r="AP1442" s="1"/>
      <c r="AQ1442" s="1"/>
      <c r="AR1442" s="1"/>
      <c r="AS1442" s="1"/>
      <c r="AT1442" s="1"/>
      <c r="AU1442" s="1"/>
      <c r="AV1442" s="1" t="s">
        <v>1216</v>
      </c>
      <c r="AW1442" s="1" t="s">
        <v>326</v>
      </c>
      <c r="AX1442" s="1" t="s">
        <v>91</v>
      </c>
      <c r="AY1442" s="57">
        <v>7</v>
      </c>
      <c r="AZ1442" s="1" t="s">
        <v>3619</v>
      </c>
      <c r="BA1442" s="1" t="s">
        <v>90</v>
      </c>
      <c r="BB1442" s="1" t="s">
        <v>107</v>
      </c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2028</v>
      </c>
      <c r="B1443" s="1" t="s">
        <v>5740</v>
      </c>
      <c r="C1443" s="1" t="s">
        <v>97</v>
      </c>
      <c r="D1443" s="1" t="s">
        <v>3185</v>
      </c>
      <c r="E1443" s="1" t="s">
        <v>1111</v>
      </c>
      <c r="F1443" s="1" t="s">
        <v>88</v>
      </c>
      <c r="G1443" s="1" t="s">
        <v>106</v>
      </c>
      <c r="H1443" s="1" t="s">
        <v>3516</v>
      </c>
      <c r="I1443" s="1" t="s">
        <v>118</v>
      </c>
      <c r="J1443" s="1" t="s">
        <v>88</v>
      </c>
      <c r="K1443" s="1">
        <v>18</v>
      </c>
      <c r="L1443" s="1" t="s">
        <v>101</v>
      </c>
      <c r="M1443" s="1" t="s">
        <v>325</v>
      </c>
      <c r="N1443" s="1" t="s">
        <v>91</v>
      </c>
      <c r="O1443" s="1" t="s">
        <v>104</v>
      </c>
      <c r="P1443">
        <v>96</v>
      </c>
      <c r="Q1443" s="1" t="str">
        <f>VLOOKUP([1]!Tabla1[[#This Row],[RENAES]],[2]EESS!$1:$1048576,6,FALSE)</f>
        <v>NO PERTENECE A NINGUNA RED</v>
      </c>
      <c r="R1443" s="1" t="str">
        <f>VLOOKUP([1]!Tabla1[[#This Row],[RENAES]],[2]EESS!$1:$1048576,7,FALSE)</f>
        <v>NO PERTENECE A NINGUNA MICRORED</v>
      </c>
      <c r="S1443" s="1" t="str">
        <f>VLOOKUP([1]!Tabla1[[#This Row],[RENAES]],[2]EESS!$1:$1048576,10,FALSE)</f>
        <v>HOSP.REGIONAL DE LORETO "Felipe Arriola Iglesias"</v>
      </c>
      <c r="T1443" s="1" t="s">
        <v>4842</v>
      </c>
      <c r="U1443" s="1" t="s">
        <v>326</v>
      </c>
      <c r="V1443" s="1" t="s">
        <v>91</v>
      </c>
      <c r="W1443" s="57">
        <v>1</v>
      </c>
      <c r="X1443" s="1" t="s">
        <v>3516</v>
      </c>
      <c r="Y1443" s="1" t="s">
        <v>118</v>
      </c>
      <c r="Z1443" s="1" t="s">
        <v>88</v>
      </c>
      <c r="AA1443" s="1" t="s">
        <v>4617</v>
      </c>
      <c r="AB1443" s="1" t="s">
        <v>325</v>
      </c>
      <c r="AC1443" s="1" t="s">
        <v>105</v>
      </c>
      <c r="AD1443" s="1" t="s">
        <v>104</v>
      </c>
      <c r="AE1443" s="1" t="s">
        <v>5678</v>
      </c>
      <c r="AF1443" s="1" t="s">
        <v>142</v>
      </c>
      <c r="AG1443" s="1" t="s">
        <v>102</v>
      </c>
      <c r="AH1443" s="1" t="s">
        <v>4617</v>
      </c>
      <c r="AI1443" s="1" t="s">
        <v>326</v>
      </c>
      <c r="AJ1443" s="1" t="s">
        <v>91</v>
      </c>
      <c r="AK1443" s="57">
        <v>2</v>
      </c>
      <c r="AL1443" s="1" t="s">
        <v>5678</v>
      </c>
      <c r="AM1443" s="1" t="s">
        <v>142</v>
      </c>
      <c r="AN1443" s="1" t="s">
        <v>102</v>
      </c>
      <c r="AO1443" s="1" t="s">
        <v>6988</v>
      </c>
      <c r="AP1443" s="1" t="s">
        <v>325</v>
      </c>
      <c r="AQ1443" s="1" t="s">
        <v>105</v>
      </c>
      <c r="AR1443" s="1" t="s">
        <v>104</v>
      </c>
      <c r="AS1443" s="1" t="s">
        <v>96</v>
      </c>
      <c r="AT1443" s="1" t="s">
        <v>110</v>
      </c>
      <c r="AU1443" s="1" t="s">
        <v>131</v>
      </c>
      <c r="AV1443" s="1" t="s">
        <v>6988</v>
      </c>
      <c r="AW1443" s="1" t="s">
        <v>326</v>
      </c>
      <c r="AX1443" s="1" t="s">
        <v>91</v>
      </c>
      <c r="AY1443" s="57">
        <v>3</v>
      </c>
      <c r="AZ1443" s="1" t="s">
        <v>96</v>
      </c>
      <c r="BA1443" s="1" t="s">
        <v>110</v>
      </c>
      <c r="BB1443" s="1" t="s">
        <v>131</v>
      </c>
      <c r="BC1443" s="1" t="s">
        <v>7289</v>
      </c>
      <c r="BD1443" s="1" t="s">
        <v>326</v>
      </c>
      <c r="BE1443" s="1" t="s">
        <v>91</v>
      </c>
      <c r="BF1443" s="57">
        <v>4</v>
      </c>
      <c r="BG1443" s="1" t="s">
        <v>96</v>
      </c>
      <c r="BH1443" s="1" t="s">
        <v>110</v>
      </c>
      <c r="BI1443" s="1" t="s">
        <v>107</v>
      </c>
      <c r="BJ1443" s="1" t="s">
        <v>7656</v>
      </c>
      <c r="BK1443" s="1" t="s">
        <v>326</v>
      </c>
      <c r="BL1443" s="1" t="s">
        <v>91</v>
      </c>
      <c r="BM1443" s="57">
        <v>5</v>
      </c>
      <c r="BN1443" s="1" t="s">
        <v>90</v>
      </c>
      <c r="BO1443" s="1" t="s">
        <v>90</v>
      </c>
      <c r="BP1443" s="1" t="s">
        <v>90</v>
      </c>
      <c r="BQ1443" s="1" t="s">
        <v>8115</v>
      </c>
      <c r="BR1443" s="1" t="s">
        <v>326</v>
      </c>
      <c r="BS1443" s="1" t="s">
        <v>91</v>
      </c>
      <c r="BT1443" s="57">
        <v>6</v>
      </c>
      <c r="BU1443" s="1" t="s">
        <v>88</v>
      </c>
      <c r="BV1443" s="1" t="s">
        <v>108</v>
      </c>
      <c r="BW1443" s="1" t="s">
        <v>113</v>
      </c>
      <c r="BX1443" s="1"/>
      <c r="BY1443" s="1"/>
      <c r="BZ1443" s="1"/>
      <c r="CA1443" s="1"/>
      <c r="CB1443" s="1"/>
      <c r="CC1443" s="1"/>
      <c r="CD1443" s="1"/>
      <c r="CE1443" s="1"/>
      <c r="CF1443" s="1"/>
      <c r="CG1443" s="1"/>
      <c r="CH1443" s="1"/>
      <c r="CI1443" s="1"/>
      <c r="CJ1443" s="1"/>
      <c r="CK1443" s="1"/>
      <c r="CL1443" s="1" t="s">
        <v>7656</v>
      </c>
      <c r="CM1443" s="1" t="s">
        <v>325</v>
      </c>
      <c r="CN1443" s="1" t="s">
        <v>105</v>
      </c>
      <c r="CO1443" s="1" t="s">
        <v>130</v>
      </c>
      <c r="CP1443" s="1" t="s">
        <v>90</v>
      </c>
      <c r="CQ1443" s="1" t="s">
        <v>90</v>
      </c>
      <c r="CR1443" s="1" t="s">
        <v>90</v>
      </c>
    </row>
    <row r="1444" spans="1:96" x14ac:dyDescent="0.3">
      <c r="A1444" s="1" t="s">
        <v>1632</v>
      </c>
      <c r="B1444" s="1" t="s">
        <v>1633</v>
      </c>
      <c r="C1444" s="1" t="s">
        <v>97</v>
      </c>
      <c r="D1444" s="1" t="s">
        <v>3185</v>
      </c>
      <c r="E1444" s="1" t="s">
        <v>1111</v>
      </c>
      <c r="F1444" s="1" t="s">
        <v>96</v>
      </c>
      <c r="G1444" s="1" t="s">
        <v>121</v>
      </c>
      <c r="H1444" s="1" t="s">
        <v>208</v>
      </c>
      <c r="I1444" s="1" t="s">
        <v>109</v>
      </c>
      <c r="J1444" s="1" t="s">
        <v>90</v>
      </c>
      <c r="K1444" s="1">
        <v>21</v>
      </c>
      <c r="L1444" s="1" t="s">
        <v>101</v>
      </c>
      <c r="M1444" s="1" t="s">
        <v>325</v>
      </c>
      <c r="N1444" s="1" t="s">
        <v>91</v>
      </c>
      <c r="O1444" s="1" t="s">
        <v>104</v>
      </c>
      <c r="P1444">
        <v>57</v>
      </c>
      <c r="Q1444" s="1" t="str">
        <f>VLOOKUP([1]!Tabla1[[#This Row],[RENAES]],[2]EESS!$1:$1048576,6,FALSE)</f>
        <v>NO PERTENECE A NINGUNA RED</v>
      </c>
      <c r="R1444" s="1" t="str">
        <f>VLOOKUP([1]!Tabla1[[#This Row],[RENAES]],[2]EESS!$1:$1048576,7,FALSE)</f>
        <v>NO PERTENECE A NINGUNA MICRORED</v>
      </c>
      <c r="S1444" s="1" t="str">
        <f>VLOOKUP([1]!Tabla1[[#This Row],[RENAES]],[2]EESS!$1:$1048576,10,FALSE)</f>
        <v>HOSP.REGIONAL DE LORETO "Felipe Arriola Iglesias"</v>
      </c>
      <c r="T1444" s="1" t="s">
        <v>1178</v>
      </c>
      <c r="U1444" s="1" t="s">
        <v>326</v>
      </c>
      <c r="V1444" s="1" t="s">
        <v>91</v>
      </c>
      <c r="W1444" s="57">
        <v>2</v>
      </c>
      <c r="X1444" s="1" t="s">
        <v>208</v>
      </c>
      <c r="Y1444" s="1" t="s">
        <v>109</v>
      </c>
      <c r="Z1444" s="1" t="s">
        <v>90</v>
      </c>
      <c r="AA1444" s="1" t="s">
        <v>4821</v>
      </c>
      <c r="AB1444" s="1" t="s">
        <v>325</v>
      </c>
      <c r="AC1444" s="1" t="s">
        <v>105</v>
      </c>
      <c r="AD1444" s="1" t="s">
        <v>104</v>
      </c>
      <c r="AE1444" s="1" t="s">
        <v>327</v>
      </c>
      <c r="AF1444" s="1" t="s">
        <v>3256</v>
      </c>
      <c r="AG1444" s="1" t="s">
        <v>96</v>
      </c>
      <c r="AH1444" s="1" t="s">
        <v>4223</v>
      </c>
      <c r="AI1444" s="1" t="s">
        <v>326</v>
      </c>
      <c r="AJ1444" s="1" t="s">
        <v>91</v>
      </c>
      <c r="AK1444" s="57">
        <v>7</v>
      </c>
      <c r="AL1444" s="1" t="s">
        <v>328</v>
      </c>
      <c r="AM1444" s="1" t="s">
        <v>118</v>
      </c>
      <c r="AN1444" s="1" t="s">
        <v>96</v>
      </c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/>
      <c r="BY1444" s="1"/>
      <c r="BZ1444" s="1"/>
      <c r="CA1444" s="1"/>
      <c r="CB1444" s="1"/>
      <c r="CC1444" s="1"/>
      <c r="CD1444" s="1"/>
      <c r="CE1444" s="1"/>
      <c r="CF1444" s="1"/>
      <c r="CG1444" s="1"/>
      <c r="CH1444" s="1"/>
      <c r="CI1444" s="1"/>
      <c r="CJ1444" s="1"/>
      <c r="CK1444" s="1"/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6252</v>
      </c>
      <c r="B1445" s="1" t="s">
        <v>6253</v>
      </c>
      <c r="C1445" s="1" t="s">
        <v>97</v>
      </c>
      <c r="D1445" s="1" t="s">
        <v>3185</v>
      </c>
      <c r="E1445" s="1" t="s">
        <v>1111</v>
      </c>
      <c r="F1445" s="1" t="s">
        <v>102</v>
      </c>
      <c r="G1445" s="1" t="s">
        <v>169</v>
      </c>
      <c r="H1445" s="1" t="s">
        <v>327</v>
      </c>
      <c r="I1445" s="1" t="s">
        <v>102</v>
      </c>
      <c r="J1445" s="1" t="s">
        <v>127</v>
      </c>
      <c r="K1445" s="1">
        <v>26</v>
      </c>
      <c r="L1445" s="1" t="s">
        <v>101</v>
      </c>
      <c r="M1445" s="1" t="s">
        <v>325</v>
      </c>
      <c r="N1445" s="1" t="s">
        <v>91</v>
      </c>
      <c r="O1445" s="1" t="s">
        <v>104</v>
      </c>
      <c r="P1445">
        <v>224</v>
      </c>
      <c r="Q1445" s="1" t="str">
        <f>VLOOKUP([1]!Tabla1[[#This Row],[RENAES]],[2]EESS!$1:$1048576,6,FALSE)</f>
        <v>NO PERTENECE A NINGUNA RED</v>
      </c>
      <c r="R1445" s="1" t="str">
        <f>VLOOKUP([1]!Tabla1[[#This Row],[RENAES]],[2]EESS!$1:$1048576,7,FALSE)</f>
        <v>NO PERTENECE A NINGUNA MICRORED</v>
      </c>
      <c r="S1445" s="1" t="str">
        <f>VLOOKUP([1]!Tabla1[[#This Row],[RENAES]],[2]EESS!$1:$1048576,10,FALSE)</f>
        <v>HOSPITAL IQUITOS "Cesar Garayar Garcia"</v>
      </c>
      <c r="T1445" s="1" t="s">
        <v>6222</v>
      </c>
      <c r="U1445" s="1" t="s">
        <v>326</v>
      </c>
      <c r="V1445" s="1" t="s">
        <v>91</v>
      </c>
      <c r="W1445" s="57">
        <v>1</v>
      </c>
      <c r="X1445" s="1" t="s">
        <v>327</v>
      </c>
      <c r="Y1445" s="1" t="s">
        <v>102</v>
      </c>
      <c r="Z1445" s="1" t="s">
        <v>127</v>
      </c>
      <c r="AA1445" s="1" t="s">
        <v>7290</v>
      </c>
      <c r="AB1445" s="1" t="s">
        <v>325</v>
      </c>
      <c r="AC1445" s="1" t="s">
        <v>91</v>
      </c>
      <c r="AD1445" s="1" t="s">
        <v>104</v>
      </c>
      <c r="AE1445" s="1" t="s">
        <v>327</v>
      </c>
      <c r="AF1445" s="1" t="s">
        <v>95</v>
      </c>
      <c r="AG1445" s="1" t="s">
        <v>127</v>
      </c>
      <c r="AH1445" s="1" t="s">
        <v>7290</v>
      </c>
      <c r="AI1445" s="1" t="s">
        <v>326</v>
      </c>
      <c r="AJ1445" s="1" t="s">
        <v>105</v>
      </c>
      <c r="AK1445" s="57">
        <v>2</v>
      </c>
      <c r="AL1445" s="1" t="s">
        <v>327</v>
      </c>
      <c r="AM1445" s="1" t="s">
        <v>95</v>
      </c>
      <c r="AN1445" s="1" t="s">
        <v>127</v>
      </c>
      <c r="AO1445" s="1" t="s">
        <v>8311</v>
      </c>
      <c r="AP1445" s="1" t="s">
        <v>325</v>
      </c>
      <c r="AQ1445" s="1" t="s">
        <v>91</v>
      </c>
      <c r="AR1445" s="1" t="s">
        <v>104</v>
      </c>
      <c r="AS1445" s="1" t="s">
        <v>4216</v>
      </c>
      <c r="AT1445" s="1" t="s">
        <v>90</v>
      </c>
      <c r="AU1445" s="1" t="s">
        <v>102</v>
      </c>
      <c r="AV1445" s="1" t="s">
        <v>8052</v>
      </c>
      <c r="AW1445" s="1" t="s">
        <v>326</v>
      </c>
      <c r="AX1445" s="1" t="s">
        <v>91</v>
      </c>
      <c r="AY1445" s="57">
        <v>4</v>
      </c>
      <c r="AZ1445" s="1" t="s">
        <v>327</v>
      </c>
      <c r="BA1445" s="1" t="s">
        <v>90</v>
      </c>
      <c r="BB1445" s="1" t="s">
        <v>108</v>
      </c>
      <c r="BC1445" s="1" t="s">
        <v>8311</v>
      </c>
      <c r="BD1445" s="1" t="s">
        <v>326</v>
      </c>
      <c r="BE1445" s="1" t="s">
        <v>91</v>
      </c>
      <c r="BF1445" s="57">
        <v>6</v>
      </c>
      <c r="BG1445" s="1" t="s">
        <v>4216</v>
      </c>
      <c r="BH1445" s="1" t="s">
        <v>90</v>
      </c>
      <c r="BI1445" s="1" t="s">
        <v>102</v>
      </c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 t="s">
        <v>9020</v>
      </c>
      <c r="CF1445" s="1" t="s">
        <v>326</v>
      </c>
      <c r="CG1445" s="1" t="s">
        <v>91</v>
      </c>
      <c r="CH1445" s="1" t="s">
        <v>123</v>
      </c>
      <c r="CI1445" s="1" t="s">
        <v>208</v>
      </c>
      <c r="CJ1445" s="1" t="s">
        <v>129</v>
      </c>
      <c r="CK1445" s="1" t="s">
        <v>96</v>
      </c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5741</v>
      </c>
      <c r="B1446" s="1" t="s">
        <v>5742</v>
      </c>
      <c r="C1446" s="1" t="s">
        <v>97</v>
      </c>
      <c r="D1446" s="1" t="s">
        <v>3185</v>
      </c>
      <c r="E1446" s="1" t="s">
        <v>1111</v>
      </c>
      <c r="F1446" s="1" t="s">
        <v>99</v>
      </c>
      <c r="G1446" s="1" t="s">
        <v>89</v>
      </c>
      <c r="H1446" s="1" t="s">
        <v>231</v>
      </c>
      <c r="I1446" s="1" t="s">
        <v>90</v>
      </c>
      <c r="J1446" s="1" t="s">
        <v>109</v>
      </c>
      <c r="K1446" s="1">
        <v>23</v>
      </c>
      <c r="L1446" s="1" t="s">
        <v>101</v>
      </c>
      <c r="M1446" s="1" t="s">
        <v>325</v>
      </c>
      <c r="N1446" s="1" t="s">
        <v>91</v>
      </c>
      <c r="O1446" s="1" t="s">
        <v>104</v>
      </c>
      <c r="P1446">
        <v>91</v>
      </c>
      <c r="Q1446" s="1" t="str">
        <f>VLOOKUP([1]!Tabla1[[#This Row],[RENAES]],[2]EESS!$1:$1048576,6,FALSE)</f>
        <v>MAYNAS CIUDAD</v>
      </c>
      <c r="R1446" s="1" t="str">
        <f>VLOOKUP([1]!Tabla1[[#This Row],[RENAES]],[2]EESS!$1:$1048576,7,FALSE)</f>
        <v>IQUITOS SUR</v>
      </c>
      <c r="S1446" s="1" t="str">
        <f>VLOOKUP([1]!Tabla1[[#This Row],[RENAES]],[2]EESS!$1:$1048576,10,FALSE)</f>
        <v>VARILLAL</v>
      </c>
      <c r="T1446" s="1" t="s">
        <v>6163</v>
      </c>
      <c r="U1446" s="1" t="s">
        <v>326</v>
      </c>
      <c r="V1446" s="1" t="s">
        <v>91</v>
      </c>
      <c r="W1446" s="57">
        <v>2</v>
      </c>
      <c r="X1446" s="1" t="s">
        <v>6437</v>
      </c>
      <c r="Y1446" s="1" t="s">
        <v>107</v>
      </c>
      <c r="Z1446" s="1" t="s">
        <v>88</v>
      </c>
      <c r="AA1446" s="1" t="s">
        <v>6163</v>
      </c>
      <c r="AB1446" s="1" t="s">
        <v>325</v>
      </c>
      <c r="AC1446" s="1" t="s">
        <v>105</v>
      </c>
      <c r="AD1446" s="1" t="s">
        <v>104</v>
      </c>
      <c r="AE1446" s="1" t="s">
        <v>6437</v>
      </c>
      <c r="AF1446" s="1" t="s">
        <v>107</v>
      </c>
      <c r="AG1446" s="1" t="s">
        <v>88</v>
      </c>
      <c r="AH1446" s="1" t="s">
        <v>7186</v>
      </c>
      <c r="AI1446" s="1" t="s">
        <v>326</v>
      </c>
      <c r="AJ1446" s="1" t="s">
        <v>91</v>
      </c>
      <c r="AK1446" s="57">
        <v>3</v>
      </c>
      <c r="AL1446" s="1" t="s">
        <v>6972</v>
      </c>
      <c r="AM1446" s="1" t="s">
        <v>95</v>
      </c>
      <c r="AN1446" s="1" t="s">
        <v>119</v>
      </c>
      <c r="AO1446" s="1" t="s">
        <v>7186</v>
      </c>
      <c r="AP1446" s="1" t="s">
        <v>325</v>
      </c>
      <c r="AQ1446" s="1" t="s">
        <v>105</v>
      </c>
      <c r="AR1446" s="1" t="s">
        <v>104</v>
      </c>
      <c r="AS1446" s="1" t="s">
        <v>6972</v>
      </c>
      <c r="AT1446" s="1" t="s">
        <v>95</v>
      </c>
      <c r="AU1446" s="1" t="s">
        <v>119</v>
      </c>
      <c r="AV1446" s="1" t="s">
        <v>8232</v>
      </c>
      <c r="AW1446" s="1" t="s">
        <v>326</v>
      </c>
      <c r="AX1446" s="1" t="s">
        <v>91</v>
      </c>
      <c r="AY1446" s="57">
        <v>4</v>
      </c>
      <c r="AZ1446" s="1" t="s">
        <v>187</v>
      </c>
      <c r="BA1446" s="1" t="s">
        <v>100</v>
      </c>
      <c r="BB1446" s="1" t="s">
        <v>98</v>
      </c>
      <c r="BC1446" s="1" t="s">
        <v>9567</v>
      </c>
      <c r="BD1446" s="1" t="s">
        <v>326</v>
      </c>
      <c r="BE1446" s="1" t="s">
        <v>91</v>
      </c>
      <c r="BF1446" s="57">
        <v>4</v>
      </c>
      <c r="BG1446" s="1" t="s">
        <v>1249</v>
      </c>
      <c r="BH1446" s="1" t="s">
        <v>90</v>
      </c>
      <c r="BI1446" s="1" t="s">
        <v>113</v>
      </c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 t="s">
        <v>8232</v>
      </c>
      <c r="BY1446" s="1" t="s">
        <v>325</v>
      </c>
      <c r="BZ1446" s="1" t="s">
        <v>105</v>
      </c>
      <c r="CA1446" s="1" t="s">
        <v>104</v>
      </c>
      <c r="CB1446" s="1" t="s">
        <v>187</v>
      </c>
      <c r="CC1446" s="1" t="s">
        <v>100</v>
      </c>
      <c r="CD1446" s="1" t="s">
        <v>98</v>
      </c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7424</v>
      </c>
      <c r="B1447" s="1" t="s">
        <v>7425</v>
      </c>
      <c r="C1447" s="1" t="s">
        <v>97</v>
      </c>
      <c r="D1447" s="1" t="s">
        <v>3185</v>
      </c>
      <c r="E1447" s="1" t="s">
        <v>1111</v>
      </c>
      <c r="F1447" s="1" t="s">
        <v>95</v>
      </c>
      <c r="G1447" s="1" t="s">
        <v>98</v>
      </c>
      <c r="H1447" s="1" t="s">
        <v>3619</v>
      </c>
      <c r="I1447" s="1" t="s">
        <v>109</v>
      </c>
      <c r="J1447" s="1" t="s">
        <v>96</v>
      </c>
      <c r="K1447" s="1">
        <v>26</v>
      </c>
      <c r="L1447" s="1" t="s">
        <v>101</v>
      </c>
      <c r="M1447" s="1" t="s">
        <v>325</v>
      </c>
      <c r="N1447" s="1" t="s">
        <v>91</v>
      </c>
      <c r="O1447" s="1" t="s">
        <v>104</v>
      </c>
      <c r="P1447">
        <v>97</v>
      </c>
      <c r="Q1447" s="1" t="str">
        <f>VLOOKUP([1]!Tabla1[[#This Row],[RENAES]],[2]EESS!$1:$1048576,6,FALSE)</f>
        <v>NO PERTENECE A NINGUNA RED</v>
      </c>
      <c r="R1447" s="1" t="str">
        <f>VLOOKUP([1]!Tabla1[[#This Row],[RENAES]],[2]EESS!$1:$1048576,7,FALSE)</f>
        <v>NO PERTENECE A NINGUNA MICRORED</v>
      </c>
      <c r="S1447" s="1" t="str">
        <f>VLOOKUP([1]!Tabla1[[#This Row],[RENAES]],[2]EESS!$1:$1048576,10,FALSE)</f>
        <v>HOSPITAL IQUITOS "Cesar Garayar Garcia"</v>
      </c>
      <c r="T1447" s="1" t="s">
        <v>7129</v>
      </c>
      <c r="U1447" s="1" t="s">
        <v>326</v>
      </c>
      <c r="V1447" s="1" t="s">
        <v>91</v>
      </c>
      <c r="W1447" s="57">
        <v>1</v>
      </c>
      <c r="X1447" s="1" t="s">
        <v>3619</v>
      </c>
      <c r="Y1447" s="1" t="s">
        <v>109</v>
      </c>
      <c r="Z1447" s="1" t="s">
        <v>96</v>
      </c>
      <c r="AA1447" s="1" t="s">
        <v>7680</v>
      </c>
      <c r="AB1447" s="1" t="s">
        <v>325</v>
      </c>
      <c r="AC1447" s="1" t="s">
        <v>105</v>
      </c>
      <c r="AD1447" s="1" t="s">
        <v>104</v>
      </c>
      <c r="AE1447" s="1" t="s">
        <v>195</v>
      </c>
      <c r="AF1447" s="1" t="s">
        <v>90</v>
      </c>
      <c r="AG1447" s="1" t="s">
        <v>88</v>
      </c>
      <c r="AH1447" s="1" t="s">
        <v>7680</v>
      </c>
      <c r="AI1447" s="1" t="s">
        <v>326</v>
      </c>
      <c r="AJ1447" s="1" t="s">
        <v>91</v>
      </c>
      <c r="AK1447" s="57">
        <v>2</v>
      </c>
      <c r="AL1447" s="1" t="s">
        <v>195</v>
      </c>
      <c r="AM1447" s="1" t="s">
        <v>90</v>
      </c>
      <c r="AN1447" s="1" t="s">
        <v>88</v>
      </c>
      <c r="AO1447" s="1" t="s">
        <v>9020</v>
      </c>
      <c r="AP1447" s="1" t="s">
        <v>325</v>
      </c>
      <c r="AQ1447" s="1" t="s">
        <v>91</v>
      </c>
      <c r="AR1447" s="1" t="s">
        <v>104</v>
      </c>
      <c r="AS1447" s="1" t="s">
        <v>188</v>
      </c>
      <c r="AT1447" s="1" t="s">
        <v>96</v>
      </c>
      <c r="AU1447" s="1" t="s">
        <v>109</v>
      </c>
      <c r="AV1447" s="1" t="s">
        <v>9020</v>
      </c>
      <c r="AW1447" s="1" t="s">
        <v>326</v>
      </c>
      <c r="AX1447" s="1" t="s">
        <v>91</v>
      </c>
      <c r="AY1447" s="57">
        <v>3</v>
      </c>
      <c r="AZ1447" s="1" t="s">
        <v>188</v>
      </c>
      <c r="BA1447" s="1" t="s">
        <v>96</v>
      </c>
      <c r="BB1447" s="1" t="s">
        <v>109</v>
      </c>
      <c r="BC1447" s="1"/>
      <c r="BD1447" s="1"/>
      <c r="BE1447" s="1"/>
      <c r="BF1447" s="1"/>
      <c r="BG1447" s="1"/>
      <c r="BH1447" s="1"/>
      <c r="BI1447" s="1"/>
      <c r="BJ1447" s="1"/>
      <c r="BK1447" s="1"/>
      <c r="BL1447" s="1"/>
      <c r="BM1447" s="1"/>
      <c r="BN1447" s="1"/>
      <c r="BO1447" s="1"/>
      <c r="BP1447" s="1"/>
      <c r="BQ1447" s="1"/>
      <c r="BR1447" s="1"/>
      <c r="BS1447" s="1"/>
      <c r="BT1447" s="1"/>
      <c r="BU1447" s="1"/>
      <c r="BV1447" s="1"/>
      <c r="BW1447" s="1"/>
      <c r="BX1447" s="1"/>
      <c r="BY1447" s="1"/>
      <c r="BZ1447" s="1"/>
      <c r="CA1447" s="1"/>
      <c r="CB1447" s="1"/>
      <c r="CC1447" s="1"/>
      <c r="CD1447" s="1"/>
      <c r="CE1447" s="1"/>
      <c r="CF1447" s="1"/>
      <c r="CG1447" s="1"/>
      <c r="CH1447" s="1"/>
      <c r="CI1447" s="1"/>
      <c r="CJ1447" s="1"/>
      <c r="CK1447" s="1"/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8341</v>
      </c>
      <c r="B1448" s="1" t="s">
        <v>8342</v>
      </c>
      <c r="C1448" s="1" t="s">
        <v>97</v>
      </c>
      <c r="D1448" s="1" t="s">
        <v>3185</v>
      </c>
      <c r="E1448" s="1" t="s">
        <v>1111</v>
      </c>
      <c r="F1448" s="1" t="s">
        <v>119</v>
      </c>
      <c r="G1448" s="1" t="s">
        <v>127</v>
      </c>
      <c r="H1448" s="1" t="s">
        <v>324</v>
      </c>
      <c r="I1448" s="1" t="s">
        <v>99</v>
      </c>
      <c r="J1448" s="1" t="s">
        <v>119</v>
      </c>
      <c r="K1448" s="1">
        <v>19</v>
      </c>
      <c r="L1448" s="1" t="s">
        <v>101</v>
      </c>
      <c r="M1448" s="1" t="s">
        <v>325</v>
      </c>
      <c r="N1448" s="1" t="s">
        <v>91</v>
      </c>
      <c r="O1448" s="1" t="s">
        <v>104</v>
      </c>
      <c r="P1448">
        <v>3</v>
      </c>
      <c r="Q1448" s="1" t="str">
        <f>VLOOKUP([1]!Tabla1[[#This Row],[RENAES]],[2]EESS!$1:$1048576,6,FALSE)</f>
        <v>NO PERTENECE A NINGUNA RED</v>
      </c>
      <c r="R1448" s="1" t="str">
        <f>VLOOKUP([1]!Tabla1[[#This Row],[RENAES]],[2]EESS!$1:$1048576,7,FALSE)</f>
        <v>NO PERTENECE A NINGUNA MICRORED</v>
      </c>
      <c r="S1448" s="1" t="str">
        <f>VLOOKUP([1]!Tabla1[[#This Row],[RENAES]],[2]EESS!$1:$1048576,10,FALSE)</f>
        <v>HOSPITAL IQUITOS "Cesar Garayar Garcia"</v>
      </c>
      <c r="T1448" s="1" t="s">
        <v>7428</v>
      </c>
      <c r="U1448" s="1" t="s">
        <v>326</v>
      </c>
      <c r="V1448" s="1" t="s">
        <v>91</v>
      </c>
      <c r="W1448" s="57">
        <v>10</v>
      </c>
      <c r="X1448" s="1" t="s">
        <v>324</v>
      </c>
      <c r="Y1448" s="1" t="s">
        <v>99</v>
      </c>
      <c r="Z1448" s="1" t="s">
        <v>119</v>
      </c>
      <c r="AA1448" s="1"/>
      <c r="AB1448" s="1"/>
      <c r="AC1448" s="1"/>
      <c r="AD1448" s="1"/>
      <c r="AE1448" s="1"/>
      <c r="AF1448" s="1"/>
      <c r="AG1448" s="1"/>
      <c r="AH1448" s="1" t="s">
        <v>7656</v>
      </c>
      <c r="AI1448" s="1" t="s">
        <v>326</v>
      </c>
      <c r="AJ1448" s="1" t="s">
        <v>91</v>
      </c>
      <c r="AK1448" s="57">
        <v>3</v>
      </c>
      <c r="AL1448" s="1" t="s">
        <v>328</v>
      </c>
      <c r="AM1448" s="1" t="s">
        <v>118</v>
      </c>
      <c r="AN1448" s="1" t="s">
        <v>96</v>
      </c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1"/>
      <c r="BG1448" s="1"/>
      <c r="BH1448" s="1"/>
      <c r="BI1448" s="1"/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/>
      <c r="CM1448" s="1"/>
      <c r="CN1448" s="1"/>
      <c r="CO1448" s="1"/>
      <c r="CP1448" s="1"/>
      <c r="CQ1448" s="1"/>
      <c r="CR1448" s="1"/>
    </row>
    <row r="1449" spans="1:96" x14ac:dyDescent="0.3">
      <c r="A1449" s="1" t="s">
        <v>568</v>
      </c>
      <c r="B1449" s="1" t="s">
        <v>1634</v>
      </c>
      <c r="C1449" s="1" t="s">
        <v>97</v>
      </c>
      <c r="D1449" s="1" t="s">
        <v>3185</v>
      </c>
      <c r="E1449" s="1" t="s">
        <v>1111</v>
      </c>
      <c r="F1449" s="1" t="s">
        <v>96</v>
      </c>
      <c r="G1449" s="1" t="s">
        <v>110</v>
      </c>
      <c r="H1449" s="1" t="s">
        <v>327</v>
      </c>
      <c r="I1449" s="1" t="s">
        <v>90</v>
      </c>
      <c r="J1449" s="1" t="s">
        <v>109</v>
      </c>
      <c r="K1449" s="1">
        <v>22</v>
      </c>
      <c r="L1449" s="1" t="s">
        <v>101</v>
      </c>
      <c r="M1449" s="1" t="s">
        <v>325</v>
      </c>
      <c r="N1449" s="1" t="s">
        <v>91</v>
      </c>
      <c r="O1449" s="1" t="s">
        <v>104</v>
      </c>
      <c r="P1449">
        <v>150</v>
      </c>
      <c r="Q1449" s="1" t="str">
        <f>VLOOKUP([1]!Tabla1[[#This Row],[RENAES]],[2]EESS!$1:$1048576,6,FALSE)</f>
        <v>MAYNAS CIUDAD</v>
      </c>
      <c r="R1449" s="1" t="str">
        <f>VLOOKUP([1]!Tabla1[[#This Row],[RENAES]],[2]EESS!$1:$1048576,7,FALSE)</f>
        <v>IQUITOS SUR</v>
      </c>
      <c r="S1449" s="1" t="str">
        <f>VLOOKUP([1]!Tabla1[[#This Row],[RENAES]],[2]EESS!$1:$1048576,10,FALSE)</f>
        <v>AMERICA de San Juan Bautista</v>
      </c>
      <c r="T1449" s="1" t="s">
        <v>1156</v>
      </c>
      <c r="U1449" s="1" t="s">
        <v>326</v>
      </c>
      <c r="V1449" s="1" t="s">
        <v>91</v>
      </c>
      <c r="W1449" s="57">
        <v>1</v>
      </c>
      <c r="X1449" s="1" t="s">
        <v>327</v>
      </c>
      <c r="Y1449" s="1" t="s">
        <v>90</v>
      </c>
      <c r="Z1449" s="1" t="s">
        <v>109</v>
      </c>
      <c r="AA1449" s="1" t="s">
        <v>1235</v>
      </c>
      <c r="AB1449" s="1" t="s">
        <v>325</v>
      </c>
      <c r="AC1449" s="1" t="s">
        <v>91</v>
      </c>
      <c r="AD1449" s="1" t="s">
        <v>104</v>
      </c>
      <c r="AE1449" s="1" t="s">
        <v>327</v>
      </c>
      <c r="AF1449" s="1" t="s">
        <v>107</v>
      </c>
      <c r="AG1449" s="1" t="s">
        <v>102</v>
      </c>
      <c r="AH1449" s="1" t="s">
        <v>1235</v>
      </c>
      <c r="AI1449" s="1" t="s">
        <v>326</v>
      </c>
      <c r="AJ1449" s="1" t="s">
        <v>91</v>
      </c>
      <c r="AK1449" s="57">
        <v>2</v>
      </c>
      <c r="AL1449" s="1" t="s">
        <v>327</v>
      </c>
      <c r="AM1449" s="1" t="s">
        <v>107</v>
      </c>
      <c r="AN1449" s="1" t="s">
        <v>102</v>
      </c>
      <c r="AO1449" s="1" t="s">
        <v>2874</v>
      </c>
      <c r="AP1449" s="1" t="s">
        <v>325</v>
      </c>
      <c r="AQ1449" s="1" t="s">
        <v>91</v>
      </c>
      <c r="AR1449" s="1" t="s">
        <v>92</v>
      </c>
      <c r="AS1449" s="1" t="s">
        <v>324</v>
      </c>
      <c r="AT1449" s="1" t="s">
        <v>110</v>
      </c>
      <c r="AU1449" s="1" t="s">
        <v>96</v>
      </c>
      <c r="AV1449" s="1" t="s">
        <v>2874</v>
      </c>
      <c r="AW1449" s="1" t="s">
        <v>326</v>
      </c>
      <c r="AX1449" s="1" t="s">
        <v>91</v>
      </c>
      <c r="AY1449" s="57">
        <v>10</v>
      </c>
      <c r="AZ1449" s="1" t="s">
        <v>324</v>
      </c>
      <c r="BA1449" s="1" t="s">
        <v>110</v>
      </c>
      <c r="BB1449" s="1" t="s">
        <v>96</v>
      </c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9119</v>
      </c>
      <c r="B1450" s="1" t="s">
        <v>9120</v>
      </c>
      <c r="C1450" s="1" t="s">
        <v>97</v>
      </c>
      <c r="D1450" s="1" t="s">
        <v>165</v>
      </c>
      <c r="E1450" s="1" t="s">
        <v>1111</v>
      </c>
      <c r="F1450" s="1" t="s">
        <v>127</v>
      </c>
      <c r="G1450" s="1" t="s">
        <v>119</v>
      </c>
      <c r="H1450" s="1" t="s">
        <v>9006</v>
      </c>
      <c r="I1450" s="1" t="s">
        <v>88</v>
      </c>
      <c r="J1450" s="1" t="s">
        <v>107</v>
      </c>
      <c r="K1450" s="1">
        <v>28</v>
      </c>
      <c r="L1450" s="1" t="s">
        <v>101</v>
      </c>
      <c r="M1450" s="1" t="s">
        <v>325</v>
      </c>
      <c r="N1450" s="1" t="s">
        <v>91</v>
      </c>
      <c r="O1450" s="32"/>
      <c r="P1450">
        <v>235</v>
      </c>
      <c r="Q1450" s="1" t="str">
        <f>VLOOKUP([1]!Tabla1[[#This Row],[RENAES]],[2]EESS!$1:$1048576,6,FALSE)</f>
        <v>MAYNAS CIUDAD</v>
      </c>
      <c r="R1450" s="1" t="str">
        <f>VLOOKUP([1]!Tabla1[[#This Row],[RENAES]],[2]EESS!$1:$1048576,7,FALSE)</f>
        <v>BELEN</v>
      </c>
      <c r="S1450" s="1" t="str">
        <f>VLOOKUP([1]!Tabla1[[#This Row],[RENAES]],[2]EESS!$1:$1048576,10,FALSE)</f>
        <v xml:space="preserve">CARDOZO </v>
      </c>
      <c r="T1450" s="1" t="s">
        <v>8861</v>
      </c>
      <c r="U1450" s="1" t="s">
        <v>326</v>
      </c>
      <c r="V1450" s="1" t="s">
        <v>91</v>
      </c>
      <c r="W1450" s="57">
        <v>6</v>
      </c>
      <c r="X1450" s="1" t="s">
        <v>5201</v>
      </c>
      <c r="Y1450" s="1" t="s">
        <v>96</v>
      </c>
      <c r="Z1450" s="1" t="s">
        <v>90</v>
      </c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3301</v>
      </c>
      <c r="B1451" s="1" t="s">
        <v>3302</v>
      </c>
      <c r="C1451" s="1" t="s">
        <v>97</v>
      </c>
      <c r="D1451" s="1" t="s">
        <v>3185</v>
      </c>
      <c r="E1451" s="1" t="s">
        <v>1111</v>
      </c>
      <c r="F1451" s="1" t="s">
        <v>90</v>
      </c>
      <c r="G1451" s="1" t="s">
        <v>119</v>
      </c>
      <c r="H1451" s="1" t="s">
        <v>3204</v>
      </c>
      <c r="I1451" s="1" t="s">
        <v>88</v>
      </c>
      <c r="J1451" s="1" t="s">
        <v>96</v>
      </c>
      <c r="K1451" s="1">
        <v>18</v>
      </c>
      <c r="L1451" s="1" t="s">
        <v>101</v>
      </c>
      <c r="M1451" s="1" t="s">
        <v>325</v>
      </c>
      <c r="N1451" s="1" t="s">
        <v>91</v>
      </c>
      <c r="O1451" s="1" t="s">
        <v>104</v>
      </c>
      <c r="P1451">
        <v>24</v>
      </c>
      <c r="Q1451" s="1" t="str">
        <f>VLOOKUP([1]!Tabla1[[#This Row],[RENAES]],[2]EESS!$1:$1048576,6,FALSE)</f>
        <v>NO PERTENECE A NINGUNA RED</v>
      </c>
      <c r="R1451" s="1" t="str">
        <f>VLOOKUP([1]!Tabla1[[#This Row],[RENAES]],[2]EESS!$1:$1048576,7,FALSE)</f>
        <v>NO PERTENECE A NINGUNA MICRORED</v>
      </c>
      <c r="S1451" s="1" t="str">
        <f>VLOOKUP([1]!Tabla1[[#This Row],[RENAES]],[2]EESS!$1:$1048576,10,FALSE)</f>
        <v>HOSP.REGIONAL DE LORETO "Felipe Arriola Iglesias"</v>
      </c>
      <c r="T1451" s="1" t="s">
        <v>1148</v>
      </c>
      <c r="U1451" s="1" t="s">
        <v>326</v>
      </c>
      <c r="V1451" s="1" t="s">
        <v>91</v>
      </c>
      <c r="W1451" s="57">
        <v>1</v>
      </c>
      <c r="X1451" s="1" t="s">
        <v>3204</v>
      </c>
      <c r="Y1451" s="1" t="s">
        <v>88</v>
      </c>
      <c r="Z1451" s="1" t="s">
        <v>96</v>
      </c>
      <c r="AA1451" s="1" t="s">
        <v>5388</v>
      </c>
      <c r="AB1451" s="1" t="s">
        <v>325</v>
      </c>
      <c r="AC1451" s="1" t="s">
        <v>105</v>
      </c>
      <c r="AD1451" s="1" t="s">
        <v>92</v>
      </c>
      <c r="AE1451" s="1" t="s">
        <v>227</v>
      </c>
      <c r="AF1451" s="1" t="s">
        <v>95</v>
      </c>
      <c r="AG1451" s="1" t="s">
        <v>110</v>
      </c>
      <c r="AH1451" s="1" t="s">
        <v>3973</v>
      </c>
      <c r="AI1451" s="1" t="s">
        <v>326</v>
      </c>
      <c r="AJ1451" s="1" t="s">
        <v>91</v>
      </c>
      <c r="AK1451" s="57">
        <v>3</v>
      </c>
      <c r="AL1451" s="1" t="s">
        <v>185</v>
      </c>
      <c r="AM1451" s="1" t="s">
        <v>102</v>
      </c>
      <c r="AN1451" s="1" t="s">
        <v>108</v>
      </c>
      <c r="AO1451" s="1"/>
      <c r="AP1451" s="1"/>
      <c r="AQ1451" s="1"/>
      <c r="AR1451" s="1"/>
      <c r="AS1451" s="1"/>
      <c r="AT1451" s="1"/>
      <c r="AU1451" s="1"/>
      <c r="AV1451" s="1" t="s">
        <v>5388</v>
      </c>
      <c r="AW1451" s="1" t="s">
        <v>326</v>
      </c>
      <c r="AX1451" s="1" t="s">
        <v>91</v>
      </c>
      <c r="AY1451" s="57">
        <v>3</v>
      </c>
      <c r="AZ1451" s="1" t="s">
        <v>227</v>
      </c>
      <c r="BA1451" s="1" t="s">
        <v>95</v>
      </c>
      <c r="BB1451" s="1" t="s">
        <v>110</v>
      </c>
      <c r="BC1451" s="1" t="s">
        <v>5962</v>
      </c>
      <c r="BD1451" s="1" t="s">
        <v>326</v>
      </c>
      <c r="BE1451" s="1" t="s">
        <v>91</v>
      </c>
      <c r="BF1451" s="57">
        <v>4</v>
      </c>
      <c r="BG1451" s="1" t="s">
        <v>227</v>
      </c>
      <c r="BH1451" s="1" t="s">
        <v>108</v>
      </c>
      <c r="BI1451" s="1" t="s">
        <v>110</v>
      </c>
      <c r="BJ1451" s="1" t="s">
        <v>6711</v>
      </c>
      <c r="BK1451" s="1" t="s">
        <v>326</v>
      </c>
      <c r="BL1451" s="1" t="s">
        <v>91</v>
      </c>
      <c r="BM1451" s="57">
        <v>30</v>
      </c>
      <c r="BN1451" s="1" t="s">
        <v>324</v>
      </c>
      <c r="BO1451" s="1" t="s">
        <v>102</v>
      </c>
      <c r="BP1451" s="1" t="s">
        <v>99</v>
      </c>
      <c r="BQ1451" s="1"/>
      <c r="BR1451" s="1"/>
      <c r="BS1451" s="1"/>
      <c r="BT1451" s="1"/>
      <c r="BU1451" s="1"/>
      <c r="BV1451" s="1"/>
      <c r="BW1451" s="1"/>
      <c r="BX1451" s="1"/>
      <c r="BY1451" s="1"/>
      <c r="BZ1451" s="1"/>
      <c r="CA1451" s="1"/>
      <c r="CB1451" s="1"/>
      <c r="CC1451" s="1"/>
      <c r="CD1451" s="1"/>
      <c r="CE1451" s="1" t="s">
        <v>6954</v>
      </c>
      <c r="CF1451" s="1" t="s">
        <v>326</v>
      </c>
      <c r="CG1451" s="1" t="s">
        <v>91</v>
      </c>
      <c r="CH1451" s="1" t="s">
        <v>123</v>
      </c>
      <c r="CI1451" s="1" t="s">
        <v>263</v>
      </c>
      <c r="CJ1451" s="1" t="s">
        <v>99</v>
      </c>
      <c r="CK1451" s="1" t="s">
        <v>111</v>
      </c>
      <c r="CL1451" s="1"/>
      <c r="CM1451" s="1"/>
      <c r="CN1451" s="1"/>
      <c r="CO1451" s="1"/>
      <c r="CP1451" s="1"/>
      <c r="CQ1451" s="1"/>
      <c r="CR1451" s="1"/>
    </row>
    <row r="1452" spans="1:96" x14ac:dyDescent="0.3">
      <c r="A1452" s="1" t="s">
        <v>2646</v>
      </c>
      <c r="B1452" s="1" t="s">
        <v>2647</v>
      </c>
      <c r="C1452" s="1" t="s">
        <v>97</v>
      </c>
      <c r="D1452" s="1" t="s">
        <v>3185</v>
      </c>
      <c r="E1452" s="1" t="s">
        <v>1111</v>
      </c>
      <c r="F1452" s="1" t="s">
        <v>90</v>
      </c>
      <c r="G1452" s="1" t="s">
        <v>106</v>
      </c>
      <c r="H1452" s="1" t="s">
        <v>324</v>
      </c>
      <c r="I1452" s="1" t="s">
        <v>109</v>
      </c>
      <c r="J1452" s="1" t="s">
        <v>109</v>
      </c>
      <c r="K1452" s="1">
        <v>18</v>
      </c>
      <c r="L1452" s="1" t="s">
        <v>101</v>
      </c>
      <c r="M1452" s="1" t="s">
        <v>325</v>
      </c>
      <c r="N1452" s="1" t="s">
        <v>91</v>
      </c>
      <c r="O1452" s="1" t="s">
        <v>92</v>
      </c>
      <c r="P1452">
        <v>3</v>
      </c>
      <c r="Q1452" s="1" t="str">
        <f>VLOOKUP([1]!Tabla1[[#This Row],[RENAES]],[2]EESS!$1:$1048576,6,FALSE)</f>
        <v>MAYNAS CIUDAD</v>
      </c>
      <c r="R1452" s="1" t="str">
        <f>VLOOKUP([1]!Tabla1[[#This Row],[RENAES]],[2]EESS!$1:$1048576,7,FALSE)</f>
        <v>IQUITOS SUR</v>
      </c>
      <c r="S1452" s="1" t="str">
        <f>VLOOKUP([1]!Tabla1[[#This Row],[RENAES]],[2]EESS!$1:$1048576,10,FALSE)</f>
        <v>AMERICA de San Juan Bautista</v>
      </c>
      <c r="T1452" s="1" t="s">
        <v>2521</v>
      </c>
      <c r="U1452" s="1" t="s">
        <v>326</v>
      </c>
      <c r="V1452" s="1" t="s">
        <v>91</v>
      </c>
      <c r="W1452" s="57">
        <v>10</v>
      </c>
      <c r="X1452" s="1" t="s">
        <v>324</v>
      </c>
      <c r="Y1452" s="1" t="s">
        <v>109</v>
      </c>
      <c r="Z1452" s="1" t="s">
        <v>109</v>
      </c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 t="s">
        <v>2522</v>
      </c>
      <c r="CF1452" s="1" t="s">
        <v>326</v>
      </c>
      <c r="CG1452" s="1" t="s">
        <v>91</v>
      </c>
      <c r="CH1452" s="1" t="s">
        <v>123</v>
      </c>
      <c r="CI1452" s="1" t="s">
        <v>4052</v>
      </c>
      <c r="CJ1452" s="1" t="s">
        <v>96</v>
      </c>
      <c r="CK1452" s="1" t="s">
        <v>96</v>
      </c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4670</v>
      </c>
      <c r="B1453" s="1" t="s">
        <v>4671</v>
      </c>
      <c r="C1453" s="1" t="s">
        <v>97</v>
      </c>
      <c r="D1453" s="1" t="s">
        <v>3185</v>
      </c>
      <c r="E1453" s="1" t="s">
        <v>1111</v>
      </c>
      <c r="F1453" s="1" t="s">
        <v>99</v>
      </c>
      <c r="G1453" s="1" t="s">
        <v>115</v>
      </c>
      <c r="H1453" s="1" t="s">
        <v>327</v>
      </c>
      <c r="I1453" s="1" t="s">
        <v>99</v>
      </c>
      <c r="J1453" s="1" t="s">
        <v>99</v>
      </c>
      <c r="K1453" s="1">
        <v>24</v>
      </c>
      <c r="L1453" s="1" t="s">
        <v>101</v>
      </c>
      <c r="M1453" s="1" t="s">
        <v>325</v>
      </c>
      <c r="N1453" s="1" t="s">
        <v>91</v>
      </c>
      <c r="O1453" s="1" t="s">
        <v>104</v>
      </c>
      <c r="P1453">
        <v>14</v>
      </c>
      <c r="Q1453" s="1" t="str">
        <f>VLOOKUP([1]!Tabla1[[#This Row],[RENAES]],[2]EESS!$1:$1048576,6,FALSE)</f>
        <v>LORETO</v>
      </c>
      <c r="R1453" s="1" t="str">
        <f>VLOOKUP([1]!Tabla1[[#This Row],[RENAES]],[2]EESS!$1:$1048576,7,FALSE)</f>
        <v>NAUTA</v>
      </c>
      <c r="S1453" s="1" t="str">
        <f>VLOOKUP([1]!Tabla1[[#This Row],[RENAES]],[2]EESS!$1:$1048576,10,FALSE)</f>
        <v>NAUTA</v>
      </c>
      <c r="T1453" s="1" t="s">
        <v>4622</v>
      </c>
      <c r="U1453" s="1" t="s">
        <v>326</v>
      </c>
      <c r="V1453" s="1" t="s">
        <v>91</v>
      </c>
      <c r="W1453" s="57">
        <v>1</v>
      </c>
      <c r="X1453" s="1" t="s">
        <v>327</v>
      </c>
      <c r="Y1453" s="1" t="s">
        <v>99</v>
      </c>
      <c r="Z1453" s="1" t="s">
        <v>99</v>
      </c>
      <c r="AA1453" s="1" t="s">
        <v>5938</v>
      </c>
      <c r="AB1453" s="1" t="s">
        <v>325</v>
      </c>
      <c r="AC1453" s="1" t="s">
        <v>105</v>
      </c>
      <c r="AD1453" s="1" t="s">
        <v>104</v>
      </c>
      <c r="AE1453" s="1" t="s">
        <v>327</v>
      </c>
      <c r="AF1453" s="1" t="s">
        <v>96</v>
      </c>
      <c r="AG1453" s="1" t="s">
        <v>102</v>
      </c>
      <c r="AH1453" s="1" t="s">
        <v>5938</v>
      </c>
      <c r="AI1453" s="1" t="s">
        <v>326</v>
      </c>
      <c r="AJ1453" s="1" t="s">
        <v>91</v>
      </c>
      <c r="AK1453" s="57">
        <v>2</v>
      </c>
      <c r="AL1453" s="1" t="s">
        <v>327</v>
      </c>
      <c r="AM1453" s="1" t="s">
        <v>96</v>
      </c>
      <c r="AN1453" s="1" t="s">
        <v>102</v>
      </c>
      <c r="AO1453" s="1" t="s">
        <v>7308</v>
      </c>
      <c r="AP1453" s="1" t="s">
        <v>325</v>
      </c>
      <c r="AQ1453" s="1" t="s">
        <v>91</v>
      </c>
      <c r="AR1453" s="1" t="s">
        <v>104</v>
      </c>
      <c r="AS1453" s="1" t="s">
        <v>324</v>
      </c>
      <c r="AT1453" s="1" t="s">
        <v>99</v>
      </c>
      <c r="AU1453" s="1" t="s">
        <v>88</v>
      </c>
      <c r="AV1453" s="1" t="s">
        <v>7308</v>
      </c>
      <c r="AW1453" s="1" t="s">
        <v>326</v>
      </c>
      <c r="AX1453" s="1" t="s">
        <v>91</v>
      </c>
      <c r="AY1453" s="57">
        <v>10</v>
      </c>
      <c r="AZ1453" s="1" t="s">
        <v>324</v>
      </c>
      <c r="BA1453" s="1" t="s">
        <v>99</v>
      </c>
      <c r="BB1453" s="1" t="s">
        <v>88</v>
      </c>
      <c r="BC1453" s="1" t="s">
        <v>7428</v>
      </c>
      <c r="BD1453" s="1" t="s">
        <v>326</v>
      </c>
      <c r="BE1453" s="1" t="s">
        <v>91</v>
      </c>
      <c r="BF1453" s="57">
        <v>7</v>
      </c>
      <c r="BG1453" s="1" t="s">
        <v>271</v>
      </c>
      <c r="BH1453" s="1" t="s">
        <v>100</v>
      </c>
      <c r="BI1453" s="1" t="s">
        <v>96</v>
      </c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3601</v>
      </c>
      <c r="B1454" s="1" t="s">
        <v>3602</v>
      </c>
      <c r="C1454" s="1" t="s">
        <v>97</v>
      </c>
      <c r="D1454" s="1" t="s">
        <v>3185</v>
      </c>
      <c r="E1454" s="1" t="s">
        <v>1111</v>
      </c>
      <c r="F1454" s="1" t="s">
        <v>88</v>
      </c>
      <c r="G1454" s="1" t="s">
        <v>111</v>
      </c>
      <c r="H1454" s="1" t="s">
        <v>324</v>
      </c>
      <c r="I1454" s="1" t="s">
        <v>118</v>
      </c>
      <c r="J1454" s="1" t="s">
        <v>127</v>
      </c>
      <c r="K1454" s="1">
        <v>24</v>
      </c>
      <c r="L1454" s="1" t="s">
        <v>101</v>
      </c>
      <c r="M1454" s="1" t="s">
        <v>325</v>
      </c>
      <c r="N1454" s="1" t="s">
        <v>91</v>
      </c>
      <c r="O1454" s="1" t="s">
        <v>92</v>
      </c>
      <c r="P1454">
        <v>3</v>
      </c>
      <c r="Q1454" s="1" t="str">
        <f>VLOOKUP([1]!Tabla1[[#This Row],[RENAES]],[2]EESS!$1:$1048576,6,FALSE)</f>
        <v>NO PERTENECE A NINGUNA RED</v>
      </c>
      <c r="R1454" s="1" t="str">
        <f>VLOOKUP([1]!Tabla1[[#This Row],[RENAES]],[2]EESS!$1:$1048576,7,FALSE)</f>
        <v>NO PERTENECE A NINGUNA MICRORED</v>
      </c>
      <c r="S1454" s="1" t="str">
        <f>VLOOKUP([1]!Tabla1[[#This Row],[RENAES]],[2]EESS!$1:$1048576,10,FALSE)</f>
        <v>HOSP.REGIONAL DE LORETO "Felipe Arriola Iglesias"</v>
      </c>
      <c r="T1454" s="1" t="s">
        <v>3525</v>
      </c>
      <c r="U1454" s="1" t="s">
        <v>326</v>
      </c>
      <c r="V1454" s="1" t="s">
        <v>91</v>
      </c>
      <c r="W1454" s="57">
        <v>10</v>
      </c>
      <c r="X1454" s="1" t="s">
        <v>324</v>
      </c>
      <c r="Y1454" s="1" t="s">
        <v>118</v>
      </c>
      <c r="Z1454" s="1" t="s">
        <v>127</v>
      </c>
      <c r="AA1454" s="1"/>
      <c r="AB1454" s="1"/>
      <c r="AC1454" s="1"/>
      <c r="AD1454" s="1"/>
      <c r="AE1454" s="1"/>
      <c r="AF1454" s="1"/>
      <c r="AG1454" s="1"/>
      <c r="AH1454" s="1" t="s">
        <v>4813</v>
      </c>
      <c r="AI1454" s="1" t="s">
        <v>326</v>
      </c>
      <c r="AJ1454" s="1" t="s">
        <v>91</v>
      </c>
      <c r="AK1454" s="57">
        <v>7</v>
      </c>
      <c r="AL1454" s="1" t="s">
        <v>328</v>
      </c>
      <c r="AM1454" s="1" t="s">
        <v>124</v>
      </c>
      <c r="AN1454" s="1" t="s">
        <v>96</v>
      </c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8343</v>
      </c>
      <c r="B1455" s="1" t="s">
        <v>8344</v>
      </c>
      <c r="C1455" s="1" t="s">
        <v>97</v>
      </c>
      <c r="D1455" s="1" t="s">
        <v>3185</v>
      </c>
      <c r="E1455" s="1" t="s">
        <v>1111</v>
      </c>
      <c r="F1455" s="1" t="s">
        <v>95</v>
      </c>
      <c r="G1455" s="1" t="s">
        <v>111</v>
      </c>
      <c r="H1455" s="1" t="s">
        <v>324</v>
      </c>
      <c r="I1455" s="1" t="s">
        <v>107</v>
      </c>
      <c r="J1455" s="1" t="s">
        <v>102</v>
      </c>
      <c r="K1455" s="1">
        <v>18</v>
      </c>
      <c r="L1455" s="1" t="s">
        <v>101</v>
      </c>
      <c r="M1455" s="1" t="s">
        <v>325</v>
      </c>
      <c r="N1455" s="1" t="s">
        <v>91</v>
      </c>
      <c r="O1455" s="1" t="s">
        <v>92</v>
      </c>
      <c r="P1455">
        <v>3</v>
      </c>
      <c r="Q1455" s="1" t="str">
        <f>VLOOKUP([1]!Tabla1[[#This Row],[RENAES]],[2]EESS!$1:$1048576,6,FALSE)</f>
        <v>NO PERTENECE A NINGUNA RED</v>
      </c>
      <c r="R1455" s="1" t="str">
        <f>VLOOKUP([1]!Tabla1[[#This Row],[RENAES]],[2]EESS!$1:$1048576,7,FALSE)</f>
        <v>NO PERTENECE A NINGUNA MICRORED</v>
      </c>
      <c r="S1455" s="1" t="str">
        <f>VLOOKUP([1]!Tabla1[[#This Row],[RENAES]],[2]EESS!$1:$1048576,10,FALSE)</f>
        <v>HOSPITAL IQUITOS "Cesar Garayar Garcia"</v>
      </c>
      <c r="T1455" s="1" t="s">
        <v>6988</v>
      </c>
      <c r="U1455" s="1" t="s">
        <v>326</v>
      </c>
      <c r="V1455" s="1" t="s">
        <v>91</v>
      </c>
      <c r="W1455" s="57">
        <v>10</v>
      </c>
      <c r="X1455" s="1" t="s">
        <v>324</v>
      </c>
      <c r="Y1455" s="1" t="s">
        <v>107</v>
      </c>
      <c r="Z1455" s="1" t="s">
        <v>102</v>
      </c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7893</v>
      </c>
      <c r="B1456" s="1" t="s">
        <v>8345</v>
      </c>
      <c r="C1456" s="1" t="s">
        <v>97</v>
      </c>
      <c r="D1456" s="1" t="s">
        <v>3185</v>
      </c>
      <c r="E1456" s="1" t="s">
        <v>1111</v>
      </c>
      <c r="F1456" s="1" t="s">
        <v>119</v>
      </c>
      <c r="G1456" s="1" t="s">
        <v>114</v>
      </c>
      <c r="H1456" s="1" t="s">
        <v>324</v>
      </c>
      <c r="I1456" s="1" t="s">
        <v>111</v>
      </c>
      <c r="J1456" s="1" t="s">
        <v>99</v>
      </c>
      <c r="K1456" s="1">
        <v>19</v>
      </c>
      <c r="L1456" s="1" t="s">
        <v>101</v>
      </c>
      <c r="M1456" s="1" t="s">
        <v>325</v>
      </c>
      <c r="N1456" s="1" t="s">
        <v>91</v>
      </c>
      <c r="O1456" s="1" t="s">
        <v>104</v>
      </c>
      <c r="P1456">
        <v>3</v>
      </c>
      <c r="Q1456" s="1" t="str">
        <f>VLOOKUP([1]!Tabla1[[#This Row],[RENAES]],[2]EESS!$1:$1048576,6,FALSE)</f>
        <v>NO PERTENECE A NINGUNA RED</v>
      </c>
      <c r="R1456" s="1" t="str">
        <f>VLOOKUP([1]!Tabla1[[#This Row],[RENAES]],[2]EESS!$1:$1048576,7,FALSE)</f>
        <v>NO PERTENECE A NINGUNA MICRORED</v>
      </c>
      <c r="S1456" s="1" t="str">
        <f>VLOOKUP([1]!Tabla1[[#This Row],[RENAES]],[2]EESS!$1:$1048576,10,FALSE)</f>
        <v>HOSP.REGIONAL DE LORETO "Felipe Arriola Iglesias"</v>
      </c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1"/>
      <c r="BG1456" s="1"/>
      <c r="BH1456" s="1"/>
      <c r="BI1456" s="1"/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/>
      <c r="BY1456" s="1"/>
      <c r="BZ1456" s="1"/>
      <c r="CA1456" s="1"/>
      <c r="CB1456" s="1"/>
      <c r="CC1456" s="1"/>
      <c r="CD1456" s="1"/>
      <c r="CE1456" s="1" t="s">
        <v>8234</v>
      </c>
      <c r="CF1456" s="1" t="s">
        <v>326</v>
      </c>
      <c r="CG1456" s="1" t="s">
        <v>91</v>
      </c>
      <c r="CH1456" s="1" t="s">
        <v>123</v>
      </c>
      <c r="CI1456" s="1" t="s">
        <v>328</v>
      </c>
      <c r="CJ1456" s="1" t="s">
        <v>96</v>
      </c>
      <c r="CK1456" s="1" t="s">
        <v>90</v>
      </c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3303</v>
      </c>
      <c r="B1457" s="1" t="s">
        <v>3304</v>
      </c>
      <c r="C1457" s="1" t="s">
        <v>97</v>
      </c>
      <c r="D1457" s="1" t="s">
        <v>3185</v>
      </c>
      <c r="E1457" s="1" t="s">
        <v>1111</v>
      </c>
      <c r="F1457" s="1" t="s">
        <v>102</v>
      </c>
      <c r="G1457" s="1" t="s">
        <v>110</v>
      </c>
      <c r="H1457" s="1" t="s">
        <v>251</v>
      </c>
      <c r="I1457" s="1" t="s">
        <v>129</v>
      </c>
      <c r="J1457" s="1" t="s">
        <v>88</v>
      </c>
      <c r="K1457" s="1">
        <v>28</v>
      </c>
      <c r="L1457" s="1" t="s">
        <v>101</v>
      </c>
      <c r="M1457" s="1" t="s">
        <v>325</v>
      </c>
      <c r="N1457" s="1" t="s">
        <v>91</v>
      </c>
      <c r="O1457" s="1" t="s">
        <v>92</v>
      </c>
      <c r="P1457">
        <v>1</v>
      </c>
      <c r="Q1457" s="1" t="str">
        <f>VLOOKUP([1]!Tabla1[[#This Row],[RENAES]],[2]EESS!$1:$1048576,6,FALSE)</f>
        <v>MAYNAS CIUDAD</v>
      </c>
      <c r="R1457" s="1" t="str">
        <f>VLOOKUP([1]!Tabla1[[#This Row],[RENAES]],[2]EESS!$1:$1048576,7,FALSE)</f>
        <v>IQUITOS SUR</v>
      </c>
      <c r="S1457" s="1" t="str">
        <f>VLOOKUP([1]!Tabla1[[#This Row],[RENAES]],[2]EESS!$1:$1048576,10,FALSE)</f>
        <v>AMERICA de San Juan Bautista</v>
      </c>
      <c r="T1457" s="1" t="s">
        <v>6957</v>
      </c>
      <c r="U1457" s="1" t="s">
        <v>326</v>
      </c>
      <c r="V1457" s="1" t="s">
        <v>91</v>
      </c>
      <c r="W1457" s="57">
        <v>30</v>
      </c>
      <c r="X1457" s="1" t="s">
        <v>324</v>
      </c>
      <c r="Y1457" s="1" t="s">
        <v>2697</v>
      </c>
      <c r="Z1457" s="1" t="s">
        <v>96</v>
      </c>
      <c r="AA1457" s="1" t="s">
        <v>5938</v>
      </c>
      <c r="AB1457" s="1" t="s">
        <v>325</v>
      </c>
      <c r="AC1457" s="1" t="s">
        <v>91</v>
      </c>
      <c r="AD1457" s="1" t="s">
        <v>92</v>
      </c>
      <c r="AE1457" s="1" t="s">
        <v>340</v>
      </c>
      <c r="AF1457" s="1" t="s">
        <v>118</v>
      </c>
      <c r="AG1457" s="1" t="s">
        <v>102</v>
      </c>
      <c r="AH1457" s="1"/>
      <c r="AI1457" s="1"/>
      <c r="AJ1457" s="1"/>
      <c r="AK1457" s="1"/>
      <c r="AL1457" s="1"/>
      <c r="AM1457" s="1"/>
      <c r="AN1457" s="1"/>
      <c r="AO1457" s="1" t="s">
        <v>6222</v>
      </c>
      <c r="AP1457" s="1" t="s">
        <v>325</v>
      </c>
      <c r="AQ1457" s="1" t="s">
        <v>91</v>
      </c>
      <c r="AR1457" s="32"/>
      <c r="AS1457" s="1" t="s">
        <v>291</v>
      </c>
      <c r="AT1457" s="1" t="s">
        <v>107</v>
      </c>
      <c r="AU1457" s="1" t="s">
        <v>99</v>
      </c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 t="s">
        <v>7132</v>
      </c>
      <c r="CF1457" s="1" t="s">
        <v>326</v>
      </c>
      <c r="CG1457" s="1" t="s">
        <v>91</v>
      </c>
      <c r="CH1457" s="1" t="s">
        <v>123</v>
      </c>
      <c r="CI1457" s="1" t="s">
        <v>4052</v>
      </c>
      <c r="CJ1457" s="1" t="s">
        <v>108</v>
      </c>
      <c r="CK1457" s="1" t="s">
        <v>99</v>
      </c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943</v>
      </c>
      <c r="B1458" s="1" t="s">
        <v>944</v>
      </c>
      <c r="C1458" s="1" t="s">
        <v>97</v>
      </c>
      <c r="D1458" s="1" t="s">
        <v>3185</v>
      </c>
      <c r="E1458" s="1" t="s">
        <v>1111</v>
      </c>
      <c r="F1458" s="1" t="s">
        <v>96</v>
      </c>
      <c r="G1458" s="1" t="s">
        <v>95</v>
      </c>
      <c r="H1458" s="1" t="s">
        <v>130</v>
      </c>
      <c r="I1458" s="1" t="s">
        <v>90</v>
      </c>
      <c r="J1458" s="1" t="s">
        <v>100</v>
      </c>
      <c r="K1458" s="1">
        <v>33</v>
      </c>
      <c r="L1458" s="1" t="s">
        <v>101</v>
      </c>
      <c r="M1458" s="1" t="s">
        <v>325</v>
      </c>
      <c r="N1458" s="1" t="s">
        <v>105</v>
      </c>
      <c r="O1458" s="1" t="s">
        <v>104</v>
      </c>
      <c r="P1458">
        <v>35</v>
      </c>
      <c r="Q1458" s="1" t="str">
        <f>VLOOKUP([1]!Tabla1[[#This Row],[RENAES]],[2]EESS!$1:$1048576,6,FALSE)</f>
        <v>ALTO AMAZONAS</v>
      </c>
      <c r="R1458" s="1" t="str">
        <f>VLOOKUP([1]!Tabla1[[#This Row],[RENAES]],[2]EESS!$1:$1048576,7,FALSE)</f>
        <v>YURIMAGUAS</v>
      </c>
      <c r="S1458" s="1" t="str">
        <f>VLOOKUP([1]!Tabla1[[#This Row],[RENAES]],[2]EESS!$1:$1048576,10,FALSE)</f>
        <v>CARRETERA KM. 1.5 (EJE DE M.R.)</v>
      </c>
      <c r="T1458" s="1" t="s">
        <v>1122</v>
      </c>
      <c r="U1458" s="1" t="s">
        <v>326</v>
      </c>
      <c r="V1458" s="1" t="s">
        <v>91</v>
      </c>
      <c r="W1458" s="57">
        <v>4</v>
      </c>
      <c r="X1458" s="1" t="s">
        <v>130</v>
      </c>
      <c r="Y1458" s="1" t="s">
        <v>90</v>
      </c>
      <c r="Z1458" s="1" t="s">
        <v>100</v>
      </c>
      <c r="AA1458" s="1" t="s">
        <v>1117</v>
      </c>
      <c r="AB1458" s="1" t="s">
        <v>325</v>
      </c>
      <c r="AC1458" s="1" t="s">
        <v>91</v>
      </c>
      <c r="AD1458" s="1" t="s">
        <v>92</v>
      </c>
      <c r="AE1458" s="1" t="s">
        <v>130</v>
      </c>
      <c r="AF1458" s="1" t="s">
        <v>90</v>
      </c>
      <c r="AG1458" s="1" t="s">
        <v>142</v>
      </c>
      <c r="AH1458" s="1" t="s">
        <v>1123</v>
      </c>
      <c r="AI1458" s="1" t="s">
        <v>326</v>
      </c>
      <c r="AJ1458" s="1" t="s">
        <v>91</v>
      </c>
      <c r="AK1458" s="57">
        <v>5</v>
      </c>
      <c r="AL1458" s="1" t="s">
        <v>319</v>
      </c>
      <c r="AM1458" s="1" t="s">
        <v>99</v>
      </c>
      <c r="AN1458" s="1" t="s">
        <v>100</v>
      </c>
      <c r="AO1458" s="1" t="s">
        <v>1323</v>
      </c>
      <c r="AP1458" s="1" t="s">
        <v>325</v>
      </c>
      <c r="AQ1458" s="1" t="s">
        <v>91</v>
      </c>
      <c r="AR1458" s="32"/>
      <c r="AS1458" s="1" t="s">
        <v>319</v>
      </c>
      <c r="AT1458" s="1" t="s">
        <v>107</v>
      </c>
      <c r="AU1458" s="1" t="s">
        <v>127</v>
      </c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 t="s">
        <v>1123</v>
      </c>
      <c r="BY1458" s="1" t="s">
        <v>325</v>
      </c>
      <c r="BZ1458" s="1" t="s">
        <v>105</v>
      </c>
      <c r="CA1458" s="1" t="s">
        <v>104</v>
      </c>
      <c r="CB1458" s="1" t="s">
        <v>319</v>
      </c>
      <c r="CC1458" s="1" t="s">
        <v>99</v>
      </c>
      <c r="CD1458" s="1" t="s">
        <v>100</v>
      </c>
      <c r="CE1458" s="1" t="s">
        <v>6717</v>
      </c>
      <c r="CF1458" s="1" t="s">
        <v>326</v>
      </c>
      <c r="CG1458" s="1" t="s">
        <v>91</v>
      </c>
      <c r="CH1458" s="1" t="s">
        <v>123</v>
      </c>
      <c r="CI1458" s="1" t="s">
        <v>185</v>
      </c>
      <c r="CJ1458" s="1" t="s">
        <v>129</v>
      </c>
      <c r="CK1458" s="1" t="s">
        <v>88</v>
      </c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4053</v>
      </c>
      <c r="B1459" s="1" t="s">
        <v>4054</v>
      </c>
      <c r="C1459" s="1" t="s">
        <v>97</v>
      </c>
      <c r="D1459" s="1" t="s">
        <v>3185</v>
      </c>
      <c r="E1459" s="1" t="s">
        <v>1111</v>
      </c>
      <c r="F1459" s="1" t="s">
        <v>99</v>
      </c>
      <c r="G1459" s="1" t="s">
        <v>88</v>
      </c>
      <c r="H1459" s="1" t="s">
        <v>324</v>
      </c>
      <c r="I1459" s="1" t="s">
        <v>90</v>
      </c>
      <c r="J1459" s="1" t="s">
        <v>100</v>
      </c>
      <c r="K1459" s="1">
        <v>22</v>
      </c>
      <c r="L1459" s="1" t="s">
        <v>101</v>
      </c>
      <c r="M1459" s="1" t="s">
        <v>325</v>
      </c>
      <c r="N1459" s="1" t="s">
        <v>91</v>
      </c>
      <c r="O1459" s="1" t="s">
        <v>104</v>
      </c>
      <c r="P1459">
        <v>1</v>
      </c>
      <c r="Q1459" s="1" t="str">
        <f>VLOOKUP([1]!Tabla1[[#This Row],[RENAES]],[2]EESS!$1:$1048576,6,FALSE)</f>
        <v>ALTO AMAZONAS</v>
      </c>
      <c r="R1459" s="1" t="str">
        <f>VLOOKUP([1]!Tabla1[[#This Row],[RENAES]],[2]EESS!$1:$1048576,7,FALSE)</f>
        <v>YURIMAGUAS</v>
      </c>
      <c r="S1459" s="1" t="str">
        <f>VLOOKUP([1]!Tabla1[[#This Row],[RENAES]],[2]EESS!$1:$1048576,10,FALSE)</f>
        <v>LA LOMA (EJE DE M.R.)</v>
      </c>
      <c r="T1459" s="1" t="s">
        <v>3980</v>
      </c>
      <c r="U1459" s="1" t="s">
        <v>326</v>
      </c>
      <c r="V1459" s="1" t="s">
        <v>91</v>
      </c>
      <c r="W1459" s="57">
        <v>60</v>
      </c>
      <c r="X1459" s="1" t="s">
        <v>324</v>
      </c>
      <c r="Y1459" s="1" t="s">
        <v>90</v>
      </c>
      <c r="Z1459" s="1" t="s">
        <v>100</v>
      </c>
      <c r="AA1459" s="1"/>
      <c r="AB1459" s="1"/>
      <c r="AC1459" s="1"/>
      <c r="AD1459" s="1"/>
      <c r="AE1459" s="1"/>
      <c r="AF1459" s="1"/>
      <c r="AG1459" s="1"/>
      <c r="AH1459" s="1" t="s">
        <v>5283</v>
      </c>
      <c r="AI1459" s="1" t="s">
        <v>326</v>
      </c>
      <c r="AJ1459" s="1" t="s">
        <v>91</v>
      </c>
      <c r="AK1459" s="57">
        <v>7</v>
      </c>
      <c r="AL1459" s="1" t="s">
        <v>217</v>
      </c>
      <c r="AM1459" s="1" t="s">
        <v>99</v>
      </c>
      <c r="AN1459" s="1" t="s">
        <v>99</v>
      </c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1"/>
      <c r="BG1459" s="1"/>
      <c r="BH1459" s="1"/>
      <c r="BI1459" s="1"/>
      <c r="BJ1459" s="1"/>
      <c r="BK1459" s="1"/>
      <c r="BL1459" s="1"/>
      <c r="BM1459" s="1"/>
      <c r="BN1459" s="1"/>
      <c r="BO1459" s="1"/>
      <c r="BP1459" s="1"/>
      <c r="BQ1459" s="1"/>
      <c r="BR1459" s="1"/>
      <c r="BS1459" s="1"/>
      <c r="BT1459" s="1"/>
      <c r="BU1459" s="1"/>
      <c r="BV1459" s="1"/>
      <c r="BW1459" s="1"/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5217</v>
      </c>
      <c r="B1460" s="1" t="s">
        <v>5218</v>
      </c>
      <c r="C1460" s="1" t="s">
        <v>97</v>
      </c>
      <c r="D1460" s="1" t="s">
        <v>3185</v>
      </c>
      <c r="E1460" s="1" t="s">
        <v>1111</v>
      </c>
      <c r="F1460" s="1" t="s">
        <v>99</v>
      </c>
      <c r="G1460" s="1" t="s">
        <v>145</v>
      </c>
      <c r="H1460" s="1" t="s">
        <v>324</v>
      </c>
      <c r="I1460" s="1" t="s">
        <v>3441</v>
      </c>
      <c r="J1460" s="1" t="s">
        <v>96</v>
      </c>
      <c r="K1460" s="1">
        <v>27</v>
      </c>
      <c r="L1460" s="1" t="s">
        <v>101</v>
      </c>
      <c r="M1460" s="1" t="s">
        <v>325</v>
      </c>
      <c r="N1460" s="1" t="s">
        <v>91</v>
      </c>
      <c r="O1460" s="1" t="s">
        <v>92</v>
      </c>
      <c r="P1460">
        <v>1</v>
      </c>
      <c r="Q1460" s="1" t="str">
        <f>VLOOKUP([1]!Tabla1[[#This Row],[RENAES]],[2]EESS!$1:$1048576,6,FALSE)</f>
        <v>ALTO AMAZONAS</v>
      </c>
      <c r="R1460" s="1" t="str">
        <f>VLOOKUP([1]!Tabla1[[#This Row],[RENAES]],[2]EESS!$1:$1048576,7,FALSE)</f>
        <v>YURIMAGUAS</v>
      </c>
      <c r="S1460" s="1" t="str">
        <f>VLOOKUP([1]!Tabla1[[#This Row],[RENAES]],[2]EESS!$1:$1048576,10,FALSE)</f>
        <v>AGUAMIRO (EJE DE M.R.)</v>
      </c>
      <c r="T1460" s="1" t="s">
        <v>4623</v>
      </c>
      <c r="U1460" s="1" t="s">
        <v>326</v>
      </c>
      <c r="V1460" s="1" t="s">
        <v>91</v>
      </c>
      <c r="W1460" s="57">
        <v>60</v>
      </c>
      <c r="X1460" s="1" t="s">
        <v>324</v>
      </c>
      <c r="Y1460" s="1" t="s">
        <v>3441</v>
      </c>
      <c r="Z1460" s="1" t="s">
        <v>96</v>
      </c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1"/>
      <c r="BG1460" s="1"/>
      <c r="BH1460" s="1"/>
      <c r="BI1460" s="1"/>
      <c r="BJ1460" s="1"/>
      <c r="BK1460" s="1"/>
      <c r="BL1460" s="1"/>
      <c r="BM1460" s="1"/>
      <c r="BN1460" s="1"/>
      <c r="BO1460" s="1"/>
      <c r="BP1460" s="1"/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/>
      <c r="CF1460" s="1"/>
      <c r="CG1460" s="1"/>
      <c r="CH1460" s="1"/>
      <c r="CI1460" s="1"/>
      <c r="CJ1460" s="1"/>
      <c r="CK1460" s="1"/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8346</v>
      </c>
      <c r="B1461" s="1" t="s">
        <v>8347</v>
      </c>
      <c r="C1461" s="1" t="s">
        <v>97</v>
      </c>
      <c r="D1461" s="1" t="s">
        <v>3185</v>
      </c>
      <c r="E1461" s="1" t="s">
        <v>1111</v>
      </c>
      <c r="F1461" s="1" t="s">
        <v>119</v>
      </c>
      <c r="G1461" s="1" t="s">
        <v>116</v>
      </c>
      <c r="H1461" s="1" t="s">
        <v>5529</v>
      </c>
      <c r="I1461" s="1" t="s">
        <v>109</v>
      </c>
      <c r="J1461" s="1" t="s">
        <v>99</v>
      </c>
      <c r="K1461" s="1">
        <v>18</v>
      </c>
      <c r="L1461" s="1" t="s">
        <v>101</v>
      </c>
      <c r="M1461" s="1" t="s">
        <v>325</v>
      </c>
      <c r="N1461" s="1" t="s">
        <v>91</v>
      </c>
      <c r="O1461" s="32"/>
      <c r="P1461">
        <v>27</v>
      </c>
      <c r="Q1461" s="1" t="str">
        <f>VLOOKUP([1]!Tabla1[[#This Row],[RENAES]],[2]EESS!$1:$1048576,6,FALSE)</f>
        <v>NO PERTENECE A NINGUNA RED</v>
      </c>
      <c r="R1461" s="1" t="str">
        <f>VLOOKUP([1]!Tabla1[[#This Row],[RENAES]],[2]EESS!$1:$1048576,7,FALSE)</f>
        <v>NO PERTENECE A NINGUNA MICRORED</v>
      </c>
      <c r="S1461" s="1" t="str">
        <f>VLOOKUP([1]!Tabla1[[#This Row],[RENAES]],[2]EESS!$1:$1048576,10,FALSE)</f>
        <v>HOSP.REGIONAL DE LORETO "Felipe Arriola Iglesias"</v>
      </c>
      <c r="T1461" s="1" t="s">
        <v>8044</v>
      </c>
      <c r="U1461" s="1" t="s">
        <v>326</v>
      </c>
      <c r="V1461" s="1" t="s">
        <v>91</v>
      </c>
      <c r="W1461" s="57">
        <v>1</v>
      </c>
      <c r="X1461" s="1" t="s">
        <v>5529</v>
      </c>
      <c r="Y1461" s="1" t="s">
        <v>109</v>
      </c>
      <c r="Z1461" s="1" t="s">
        <v>99</v>
      </c>
      <c r="AA1461" s="1" t="s">
        <v>9030</v>
      </c>
      <c r="AB1461" s="1" t="s">
        <v>325</v>
      </c>
      <c r="AC1461" s="1" t="s">
        <v>105</v>
      </c>
      <c r="AD1461" s="1" t="s">
        <v>92</v>
      </c>
      <c r="AE1461" s="1" t="s">
        <v>232</v>
      </c>
      <c r="AF1461" s="1" t="s">
        <v>100</v>
      </c>
      <c r="AG1461" s="1" t="s">
        <v>102</v>
      </c>
      <c r="AH1461" s="1" t="s">
        <v>9030</v>
      </c>
      <c r="AI1461" s="1" t="s">
        <v>326</v>
      </c>
      <c r="AJ1461" s="1" t="s">
        <v>91</v>
      </c>
      <c r="AK1461" s="57">
        <v>2</v>
      </c>
      <c r="AL1461" s="1" t="s">
        <v>232</v>
      </c>
      <c r="AM1461" s="1" t="s">
        <v>100</v>
      </c>
      <c r="AN1461" s="1" t="s">
        <v>102</v>
      </c>
      <c r="AO1461" s="1" t="s">
        <v>9792</v>
      </c>
      <c r="AP1461" s="1" t="s">
        <v>325</v>
      </c>
      <c r="AQ1461" s="1" t="s">
        <v>105</v>
      </c>
      <c r="AR1461" s="1" t="s">
        <v>104</v>
      </c>
      <c r="AS1461" s="1" t="s">
        <v>257</v>
      </c>
      <c r="AT1461" s="1" t="s">
        <v>95</v>
      </c>
      <c r="AU1461" s="1" t="s">
        <v>96</v>
      </c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5219</v>
      </c>
      <c r="B1462" s="1" t="s">
        <v>5220</v>
      </c>
      <c r="C1462" s="1" t="s">
        <v>97</v>
      </c>
      <c r="D1462" s="1" t="s">
        <v>3185</v>
      </c>
      <c r="E1462" s="1" t="s">
        <v>1111</v>
      </c>
      <c r="F1462" s="1" t="s">
        <v>119</v>
      </c>
      <c r="G1462" s="1" t="s">
        <v>106</v>
      </c>
      <c r="H1462" s="1" t="s">
        <v>232</v>
      </c>
      <c r="I1462" s="1" t="s">
        <v>108</v>
      </c>
      <c r="J1462" s="1" t="s">
        <v>95</v>
      </c>
      <c r="K1462" s="1">
        <v>22</v>
      </c>
      <c r="L1462" s="1" t="s">
        <v>101</v>
      </c>
      <c r="M1462" s="1" t="s">
        <v>325</v>
      </c>
      <c r="N1462" s="1" t="s">
        <v>91</v>
      </c>
      <c r="O1462" s="1" t="s">
        <v>104</v>
      </c>
      <c r="P1462">
        <v>24</v>
      </c>
      <c r="Q1462" s="1" t="str">
        <f>VLOOKUP([1]!Tabla1[[#This Row],[RENAES]],[2]EESS!$1:$1048576,6,FALSE)</f>
        <v>DATEM DEL MARAÑON</v>
      </c>
      <c r="R1462" s="1" t="str">
        <f>VLOOKUP([1]!Tabla1[[#This Row],[RENAES]],[2]EESS!$1:$1048576,7,FALSE)</f>
        <v>BARRANCA</v>
      </c>
      <c r="S1462" s="1" t="str">
        <f>VLOOKUP([1]!Tabla1[[#This Row],[RENAES]],[2]EESS!$1:$1048576,10,FALSE)</f>
        <v>SAN LORENZO</v>
      </c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1"/>
      <c r="BG1462" s="1"/>
      <c r="BH1462" s="1"/>
      <c r="BI1462" s="1"/>
      <c r="BJ1462" s="1"/>
      <c r="BK1462" s="1"/>
      <c r="BL1462" s="1"/>
      <c r="BM1462" s="1"/>
      <c r="BN1462" s="1"/>
      <c r="BO1462" s="1"/>
      <c r="BP1462" s="1"/>
      <c r="BQ1462" s="1"/>
      <c r="BR1462" s="1"/>
      <c r="BS1462" s="1"/>
      <c r="BT1462" s="1"/>
      <c r="BU1462" s="1"/>
      <c r="BV1462" s="1"/>
      <c r="BW1462" s="1"/>
      <c r="BX1462" s="1"/>
      <c r="BY1462" s="1"/>
      <c r="BZ1462" s="1"/>
      <c r="CA1462" s="1"/>
      <c r="CB1462" s="1"/>
      <c r="CC1462" s="1"/>
      <c r="CD1462" s="1"/>
      <c r="CE1462" s="1"/>
      <c r="CF1462" s="1"/>
      <c r="CG1462" s="1"/>
      <c r="CH1462" s="1"/>
      <c r="CI1462" s="1"/>
      <c r="CJ1462" s="1"/>
      <c r="CK1462" s="1"/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1011</v>
      </c>
      <c r="B1463" s="1" t="s">
        <v>1635</v>
      </c>
      <c r="C1463" s="1" t="s">
        <v>97</v>
      </c>
      <c r="D1463" s="1" t="s">
        <v>3185</v>
      </c>
      <c r="E1463" s="1" t="s">
        <v>1111</v>
      </c>
      <c r="F1463" s="1" t="s">
        <v>96</v>
      </c>
      <c r="G1463" s="1" t="s">
        <v>114</v>
      </c>
      <c r="H1463" s="1" t="s">
        <v>324</v>
      </c>
      <c r="I1463" s="1" t="s">
        <v>98</v>
      </c>
      <c r="J1463" s="1" t="s">
        <v>90</v>
      </c>
      <c r="K1463" s="1">
        <v>18</v>
      </c>
      <c r="L1463" s="1" t="s">
        <v>101</v>
      </c>
      <c r="M1463" s="1" t="s">
        <v>325</v>
      </c>
      <c r="N1463" s="1" t="s">
        <v>91</v>
      </c>
      <c r="O1463" s="1" t="s">
        <v>104</v>
      </c>
      <c r="P1463">
        <v>3</v>
      </c>
      <c r="Q1463" s="1" t="str">
        <f>VLOOKUP([1]!Tabla1[[#This Row],[RENAES]],[2]EESS!$1:$1048576,6,FALSE)</f>
        <v>MAYNAS CIUDAD</v>
      </c>
      <c r="R1463" s="1" t="str">
        <f>VLOOKUP([1]!Tabla1[[#This Row],[RENAES]],[2]EESS!$1:$1048576,7,FALSE)</f>
        <v>PUNCHANA</v>
      </c>
      <c r="S1463" s="1" t="str">
        <f>VLOOKUP([1]!Tabla1[[#This Row],[RENAES]],[2]EESS!$1:$1048576,10,FALSE)</f>
        <v>SAN ANTONIO de Iquitos</v>
      </c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1636</v>
      </c>
      <c r="B1464" s="1" t="s">
        <v>1637</v>
      </c>
      <c r="C1464" s="1" t="s">
        <v>97</v>
      </c>
      <c r="D1464" s="1" t="s">
        <v>3185</v>
      </c>
      <c r="E1464" s="1" t="s">
        <v>1111</v>
      </c>
      <c r="F1464" s="1" t="s">
        <v>90</v>
      </c>
      <c r="G1464" s="1" t="s">
        <v>111</v>
      </c>
      <c r="H1464" s="1" t="s">
        <v>246</v>
      </c>
      <c r="I1464" s="1" t="s">
        <v>129</v>
      </c>
      <c r="J1464" s="1" t="s">
        <v>102</v>
      </c>
      <c r="K1464" s="1">
        <v>23</v>
      </c>
      <c r="L1464" s="1" t="s">
        <v>101</v>
      </c>
      <c r="M1464" s="1" t="s">
        <v>325</v>
      </c>
      <c r="N1464" s="1" t="s">
        <v>91</v>
      </c>
      <c r="O1464" s="1" t="s">
        <v>104</v>
      </c>
      <c r="P1464">
        <v>27</v>
      </c>
      <c r="Q1464" s="1" t="str">
        <f>VLOOKUP([1]!Tabla1[[#This Row],[RENAES]],[2]EESS!$1:$1048576,6,FALSE)</f>
        <v>MAYNAS CIUDAD</v>
      </c>
      <c r="R1464" s="1" t="str">
        <f>VLOOKUP([1]!Tabla1[[#This Row],[RENAES]],[2]EESS!$1:$1048576,7,FALSE)</f>
        <v>IQUITOS SUR</v>
      </c>
      <c r="S1464" s="1" t="str">
        <f>VLOOKUP([1]!Tabla1[[#This Row],[RENAES]],[2]EESS!$1:$1048576,10,FALSE)</f>
        <v xml:space="preserve">SANTA CLARA DE NANAY </v>
      </c>
      <c r="T1464" s="1" t="s">
        <v>1327</v>
      </c>
      <c r="U1464" s="1" t="s">
        <v>326</v>
      </c>
      <c r="V1464" s="1" t="s">
        <v>91</v>
      </c>
      <c r="W1464" s="57">
        <v>1</v>
      </c>
      <c r="X1464" s="1" t="s">
        <v>246</v>
      </c>
      <c r="Y1464" s="1" t="s">
        <v>129</v>
      </c>
      <c r="Z1464" s="1" t="s">
        <v>102</v>
      </c>
      <c r="AA1464" s="1" t="s">
        <v>2564</v>
      </c>
      <c r="AB1464" s="1" t="s">
        <v>325</v>
      </c>
      <c r="AC1464" s="1" t="s">
        <v>105</v>
      </c>
      <c r="AD1464" s="1" t="s">
        <v>104</v>
      </c>
      <c r="AE1464" s="1" t="s">
        <v>180</v>
      </c>
      <c r="AF1464" s="1" t="s">
        <v>88</v>
      </c>
      <c r="AG1464" s="1" t="s">
        <v>100</v>
      </c>
      <c r="AH1464" s="1" t="s">
        <v>3525</v>
      </c>
      <c r="AI1464" s="1" t="s">
        <v>326</v>
      </c>
      <c r="AJ1464" s="1" t="s">
        <v>91</v>
      </c>
      <c r="AK1464" s="57">
        <v>2</v>
      </c>
      <c r="AL1464" s="1" t="s">
        <v>182</v>
      </c>
      <c r="AM1464" s="1" t="s">
        <v>110</v>
      </c>
      <c r="AN1464" s="1" t="s">
        <v>113</v>
      </c>
      <c r="AO1464" s="1" t="s">
        <v>3525</v>
      </c>
      <c r="AP1464" s="1" t="s">
        <v>325</v>
      </c>
      <c r="AQ1464" s="1" t="s">
        <v>105</v>
      </c>
      <c r="AR1464" s="1" t="s">
        <v>104</v>
      </c>
      <c r="AS1464" s="1" t="s">
        <v>182</v>
      </c>
      <c r="AT1464" s="1" t="s">
        <v>110</v>
      </c>
      <c r="AU1464" s="1" t="s">
        <v>113</v>
      </c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7426</v>
      </c>
      <c r="B1465" s="1" t="s">
        <v>7427</v>
      </c>
      <c r="C1465" s="1" t="s">
        <v>97</v>
      </c>
      <c r="D1465" s="1" t="s">
        <v>3185</v>
      </c>
      <c r="E1465" s="1" t="s">
        <v>1111</v>
      </c>
      <c r="F1465" s="1" t="s">
        <v>95</v>
      </c>
      <c r="G1465" s="1" t="s">
        <v>131</v>
      </c>
      <c r="H1465" s="1" t="s">
        <v>6971</v>
      </c>
      <c r="I1465" s="1" t="s">
        <v>95</v>
      </c>
      <c r="J1465" s="1" t="s">
        <v>90</v>
      </c>
      <c r="K1465" s="1">
        <v>19</v>
      </c>
      <c r="L1465" s="1" t="s">
        <v>101</v>
      </c>
      <c r="M1465" s="1" t="s">
        <v>325</v>
      </c>
      <c r="N1465" s="1" t="s">
        <v>91</v>
      </c>
      <c r="O1465" s="32"/>
      <c r="P1465">
        <v>91</v>
      </c>
      <c r="Q1465" s="1" t="str">
        <f>VLOOKUP([1]!Tabla1[[#This Row],[RENAES]],[2]EESS!$1:$1048576,6,FALSE)</f>
        <v>MAYNAS CIUDAD</v>
      </c>
      <c r="R1465" s="1" t="str">
        <f>VLOOKUP([1]!Tabla1[[#This Row],[RENAES]],[2]EESS!$1:$1048576,7,FALSE)</f>
        <v>BELEN</v>
      </c>
      <c r="S1465" s="1" t="str">
        <f>VLOOKUP([1]!Tabla1[[#This Row],[RENAES]],[2]EESS!$1:$1048576,10,FALSE)</f>
        <v>BELEN de Villa Belen</v>
      </c>
      <c r="T1465" s="1" t="s">
        <v>6957</v>
      </c>
      <c r="U1465" s="1" t="s">
        <v>326</v>
      </c>
      <c r="V1465" s="1" t="s">
        <v>91</v>
      </c>
      <c r="W1465" s="57">
        <v>1</v>
      </c>
      <c r="X1465" s="1" t="s">
        <v>6971</v>
      </c>
      <c r="Y1465" s="1" t="s">
        <v>95</v>
      </c>
      <c r="Z1465" s="1" t="s">
        <v>90</v>
      </c>
      <c r="AA1465" s="1" t="s">
        <v>7680</v>
      </c>
      <c r="AB1465" s="1" t="s">
        <v>325</v>
      </c>
      <c r="AC1465" s="1" t="s">
        <v>105</v>
      </c>
      <c r="AD1465" s="1" t="s">
        <v>104</v>
      </c>
      <c r="AE1465" s="1" t="s">
        <v>2673</v>
      </c>
      <c r="AF1465" s="1" t="s">
        <v>102</v>
      </c>
      <c r="AG1465" s="1" t="s">
        <v>98</v>
      </c>
      <c r="AH1465" s="1" t="s">
        <v>7680</v>
      </c>
      <c r="AI1465" s="1" t="s">
        <v>326</v>
      </c>
      <c r="AJ1465" s="1" t="s">
        <v>91</v>
      </c>
      <c r="AK1465" s="57">
        <v>2</v>
      </c>
      <c r="AL1465" s="1" t="s">
        <v>2673</v>
      </c>
      <c r="AM1465" s="1" t="s">
        <v>102</v>
      </c>
      <c r="AN1465" s="1" t="s">
        <v>98</v>
      </c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3306</v>
      </c>
      <c r="B1466" s="1" t="s">
        <v>3307</v>
      </c>
      <c r="C1466" s="1" t="s">
        <v>97</v>
      </c>
      <c r="D1466" s="1" t="s">
        <v>3185</v>
      </c>
      <c r="E1466" s="1" t="s">
        <v>1111</v>
      </c>
      <c r="F1466" s="1" t="s">
        <v>88</v>
      </c>
      <c r="G1466" s="1" t="s">
        <v>100</v>
      </c>
      <c r="H1466" s="1" t="s">
        <v>324</v>
      </c>
      <c r="I1466" s="1" t="s">
        <v>95</v>
      </c>
      <c r="J1466" s="1" t="s">
        <v>102</v>
      </c>
      <c r="K1466" s="1">
        <v>18</v>
      </c>
      <c r="L1466" s="1" t="s">
        <v>101</v>
      </c>
      <c r="M1466" s="1" t="s">
        <v>325</v>
      </c>
      <c r="N1466" s="1" t="s">
        <v>91</v>
      </c>
      <c r="O1466" s="1" t="s">
        <v>92</v>
      </c>
      <c r="P1466">
        <v>3</v>
      </c>
      <c r="Q1466" s="1" t="str">
        <f>VLOOKUP([1]!Tabla1[[#This Row],[RENAES]],[2]EESS!$1:$1048576,6,FALSE)</f>
        <v>REQUENA</v>
      </c>
      <c r="R1466" s="1" t="str">
        <f>VLOOKUP([1]!Tabla1[[#This Row],[RENAES]],[2]EESS!$1:$1048576,7,FALSE)</f>
        <v>REQUENA</v>
      </c>
      <c r="S1466" s="1" t="str">
        <f>VLOOKUP([1]!Tabla1[[#This Row],[RENAES]],[2]EESS!$1:$1048576,10,FALSE)</f>
        <v>REQUENA</v>
      </c>
      <c r="T1466" s="1" t="s">
        <v>3197</v>
      </c>
      <c r="U1466" s="1" t="s">
        <v>326</v>
      </c>
      <c r="V1466" s="1" t="s">
        <v>91</v>
      </c>
      <c r="W1466" s="57">
        <v>10</v>
      </c>
      <c r="X1466" s="1" t="s">
        <v>324</v>
      </c>
      <c r="Y1466" s="1" t="s">
        <v>95</v>
      </c>
      <c r="Z1466" s="1" t="s">
        <v>102</v>
      </c>
      <c r="AA1466" s="1"/>
      <c r="AB1466" s="1"/>
      <c r="AC1466" s="1"/>
      <c r="AD1466" s="1"/>
      <c r="AE1466" s="1"/>
      <c r="AF1466" s="1"/>
      <c r="AG1466" s="1"/>
      <c r="AH1466" s="1" t="s">
        <v>3525</v>
      </c>
      <c r="AI1466" s="1" t="s">
        <v>326</v>
      </c>
      <c r="AJ1466" s="1" t="s">
        <v>91</v>
      </c>
      <c r="AK1466" s="57">
        <v>5</v>
      </c>
      <c r="AL1466" s="1" t="s">
        <v>236</v>
      </c>
      <c r="AM1466" s="1" t="s">
        <v>88</v>
      </c>
      <c r="AN1466" s="1" t="s">
        <v>88</v>
      </c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8348</v>
      </c>
      <c r="B1467" s="1" t="s">
        <v>8349</v>
      </c>
      <c r="C1467" s="1" t="s">
        <v>97</v>
      </c>
      <c r="D1467" s="1" t="s">
        <v>3185</v>
      </c>
      <c r="E1467" s="1" t="s">
        <v>1111</v>
      </c>
      <c r="F1467" s="1" t="s">
        <v>119</v>
      </c>
      <c r="G1467" s="1" t="s">
        <v>145</v>
      </c>
      <c r="H1467" s="1" t="s">
        <v>324</v>
      </c>
      <c r="I1467" s="1" t="s">
        <v>88</v>
      </c>
      <c r="J1467" s="1" t="s">
        <v>90</v>
      </c>
      <c r="K1467" s="1">
        <v>18</v>
      </c>
      <c r="L1467" s="1" t="s">
        <v>101</v>
      </c>
      <c r="M1467" s="1" t="s">
        <v>325</v>
      </c>
      <c r="N1467" s="1" t="s">
        <v>91</v>
      </c>
      <c r="O1467" s="1" t="s">
        <v>117</v>
      </c>
      <c r="P1467">
        <v>1</v>
      </c>
      <c r="Q1467" s="1" t="str">
        <f>VLOOKUP([1]!Tabla1[[#This Row],[RENAES]],[2]EESS!$1:$1048576,6,FALSE)</f>
        <v>NO PERTENECE A NINGUNA RED</v>
      </c>
      <c r="R1467" s="1" t="str">
        <f>VLOOKUP([1]!Tabla1[[#This Row],[RENAES]],[2]EESS!$1:$1048576,7,FALSE)</f>
        <v>NO PERTENECE A NINGUNA MICRORED</v>
      </c>
      <c r="S1467" s="1" t="str">
        <f>VLOOKUP([1]!Tabla1[[#This Row],[RENAES]],[2]EESS!$1:$1048576,10,FALSE)</f>
        <v>HOSP.REGIONAL DE LORETO "Felipe Arriola Iglesias"</v>
      </c>
      <c r="T1467" s="1" t="s">
        <v>8115</v>
      </c>
      <c r="U1467" s="1" t="s">
        <v>326</v>
      </c>
      <c r="V1467" s="1" t="s">
        <v>91</v>
      </c>
      <c r="W1467" s="57">
        <v>60</v>
      </c>
      <c r="X1467" s="1" t="s">
        <v>324</v>
      </c>
      <c r="Y1467" s="1" t="s">
        <v>88</v>
      </c>
      <c r="Z1467" s="1" t="s">
        <v>90</v>
      </c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648</v>
      </c>
      <c r="B1468" s="1" t="s">
        <v>2648</v>
      </c>
      <c r="C1468" s="1" t="s">
        <v>97</v>
      </c>
      <c r="D1468" s="1" t="s">
        <v>3185</v>
      </c>
      <c r="E1468" s="1" t="s">
        <v>1111</v>
      </c>
      <c r="F1468" s="1" t="s">
        <v>90</v>
      </c>
      <c r="G1468" s="1" t="s">
        <v>106</v>
      </c>
      <c r="H1468" s="1" t="s">
        <v>324</v>
      </c>
      <c r="I1468" s="1" t="s">
        <v>121</v>
      </c>
      <c r="J1468" s="1" t="s">
        <v>88</v>
      </c>
      <c r="K1468" s="1">
        <v>18</v>
      </c>
      <c r="L1468" s="1" t="s">
        <v>101</v>
      </c>
      <c r="M1468" s="1" t="s">
        <v>325</v>
      </c>
      <c r="N1468" s="1" t="s">
        <v>91</v>
      </c>
      <c r="O1468" s="1" t="s">
        <v>92</v>
      </c>
      <c r="P1468">
        <v>3</v>
      </c>
      <c r="Q1468" s="1" t="str">
        <f>VLOOKUP([1]!Tabla1[[#This Row],[RENAES]],[2]EESS!$1:$1048576,6,FALSE)</f>
        <v>MAYNAS CIUDAD</v>
      </c>
      <c r="R1468" s="1" t="str">
        <f>VLOOKUP([1]!Tabla1[[#This Row],[RENAES]],[2]EESS!$1:$1048576,7,FALSE)</f>
        <v>IQUITOS SUR</v>
      </c>
      <c r="S1468" s="1" t="str">
        <f>VLOOKUP([1]!Tabla1[[#This Row],[RENAES]],[2]EESS!$1:$1048576,10,FALSE)</f>
        <v>SAN JUAN DE MIRAFLORES</v>
      </c>
      <c r="T1468" s="1" t="s">
        <v>2860</v>
      </c>
      <c r="U1468" s="1" t="s">
        <v>326</v>
      </c>
      <c r="V1468" s="1" t="s">
        <v>91</v>
      </c>
      <c r="W1468" s="57">
        <v>6</v>
      </c>
      <c r="X1468" s="1" t="s">
        <v>328</v>
      </c>
      <c r="Y1468" s="1" t="s">
        <v>113</v>
      </c>
      <c r="Z1468" s="1" t="s">
        <v>102</v>
      </c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752</v>
      </c>
      <c r="B1469" s="1" t="s">
        <v>1638</v>
      </c>
      <c r="C1469" s="1" t="s">
        <v>97</v>
      </c>
      <c r="D1469" s="1" t="s">
        <v>3185</v>
      </c>
      <c r="E1469" s="1" t="s">
        <v>1111</v>
      </c>
      <c r="F1469" s="1" t="s">
        <v>90</v>
      </c>
      <c r="G1469" s="1" t="s">
        <v>111</v>
      </c>
      <c r="H1469" s="1" t="s">
        <v>246</v>
      </c>
      <c r="I1469" s="1" t="s">
        <v>129</v>
      </c>
      <c r="J1469" s="1" t="s">
        <v>109</v>
      </c>
      <c r="K1469" s="1">
        <v>24</v>
      </c>
      <c r="L1469" s="1" t="s">
        <v>101</v>
      </c>
      <c r="M1469" s="1" t="s">
        <v>325</v>
      </c>
      <c r="N1469" s="1" t="s">
        <v>91</v>
      </c>
      <c r="O1469" s="1" t="s">
        <v>104</v>
      </c>
      <c r="P1469">
        <v>27</v>
      </c>
      <c r="Q1469" s="1" t="str">
        <f>VLOOKUP([1]!Tabla1[[#This Row],[RENAES]],[2]EESS!$1:$1048576,6,FALSE)</f>
        <v>NO PERTENECE A NINGUNA RED</v>
      </c>
      <c r="R1469" s="1" t="str">
        <f>VLOOKUP([1]!Tabla1[[#This Row],[RENAES]],[2]EESS!$1:$1048576,7,FALSE)</f>
        <v>NO PERTENECE A NINGUNA MICRORED</v>
      </c>
      <c r="S1469" s="1" t="str">
        <f>VLOOKUP([1]!Tabla1[[#This Row],[RENAES]],[2]EESS!$1:$1048576,10,FALSE)</f>
        <v>HOSPITAL IQUITOS "Cesar Garayar Garcia"</v>
      </c>
      <c r="T1469" s="1" t="s">
        <v>1327</v>
      </c>
      <c r="U1469" s="1" t="s">
        <v>326</v>
      </c>
      <c r="V1469" s="1" t="s">
        <v>91</v>
      </c>
      <c r="W1469" s="57">
        <v>1</v>
      </c>
      <c r="X1469" s="1" t="s">
        <v>246</v>
      </c>
      <c r="Y1469" s="1" t="s">
        <v>129</v>
      </c>
      <c r="Z1469" s="1" t="s">
        <v>109</v>
      </c>
      <c r="AA1469" s="1" t="s">
        <v>3525</v>
      </c>
      <c r="AB1469" s="1" t="s">
        <v>325</v>
      </c>
      <c r="AC1469" s="1" t="s">
        <v>105</v>
      </c>
      <c r="AD1469" s="1" t="s">
        <v>92</v>
      </c>
      <c r="AE1469" s="1" t="s">
        <v>221</v>
      </c>
      <c r="AF1469" s="1" t="s">
        <v>96</v>
      </c>
      <c r="AG1469" s="1" t="s">
        <v>110</v>
      </c>
      <c r="AH1469" s="1" t="s">
        <v>3525</v>
      </c>
      <c r="AI1469" s="1" t="s">
        <v>326</v>
      </c>
      <c r="AJ1469" s="1" t="s">
        <v>91</v>
      </c>
      <c r="AK1469" s="57">
        <v>2</v>
      </c>
      <c r="AL1469" s="1" t="s">
        <v>221</v>
      </c>
      <c r="AM1469" s="1" t="s">
        <v>96</v>
      </c>
      <c r="AN1469" s="1" t="s">
        <v>110</v>
      </c>
      <c r="AO1469" s="1"/>
      <c r="AP1469" s="1"/>
      <c r="AQ1469" s="1"/>
      <c r="AR1469" s="1"/>
      <c r="AS1469" s="1"/>
      <c r="AT1469" s="1"/>
      <c r="AU1469" s="1"/>
      <c r="AV1469" s="1" t="s">
        <v>5347</v>
      </c>
      <c r="AW1469" s="1" t="s">
        <v>326</v>
      </c>
      <c r="AX1469" s="1" t="s">
        <v>91</v>
      </c>
      <c r="AY1469" s="57">
        <v>3</v>
      </c>
      <c r="AZ1469" s="1" t="s">
        <v>4774</v>
      </c>
      <c r="BA1469" s="1" t="s">
        <v>102</v>
      </c>
      <c r="BB1469" s="1" t="s">
        <v>95</v>
      </c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 t="s">
        <v>4213</v>
      </c>
      <c r="CF1469" s="1" t="s">
        <v>326</v>
      </c>
      <c r="CG1469" s="1" t="s">
        <v>91</v>
      </c>
      <c r="CH1469" s="1" t="s">
        <v>123</v>
      </c>
      <c r="CI1469" s="1" t="s">
        <v>2824</v>
      </c>
      <c r="CJ1469" s="1" t="s">
        <v>95</v>
      </c>
      <c r="CK1469" s="1" t="s">
        <v>99</v>
      </c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897</v>
      </c>
      <c r="B1470" s="1" t="s">
        <v>1639</v>
      </c>
      <c r="C1470" s="1" t="s">
        <v>97</v>
      </c>
      <c r="D1470" s="1" t="s">
        <v>3185</v>
      </c>
      <c r="E1470" s="1" t="s">
        <v>1111</v>
      </c>
      <c r="F1470" s="1" t="s">
        <v>96</v>
      </c>
      <c r="G1470" s="1" t="s">
        <v>111</v>
      </c>
      <c r="H1470" s="1" t="s">
        <v>327</v>
      </c>
      <c r="I1470" s="1" t="s">
        <v>109</v>
      </c>
      <c r="J1470" s="1" t="s">
        <v>108</v>
      </c>
      <c r="K1470" s="1">
        <v>21</v>
      </c>
      <c r="L1470" s="1" t="s">
        <v>101</v>
      </c>
      <c r="M1470" s="1" t="s">
        <v>325</v>
      </c>
      <c r="N1470" s="1" t="s">
        <v>91</v>
      </c>
      <c r="O1470" s="1" t="s">
        <v>104</v>
      </c>
      <c r="P1470">
        <v>228</v>
      </c>
      <c r="Q1470" s="1" t="str">
        <f>VLOOKUP([1]!Tabla1[[#This Row],[RENAES]],[2]EESS!$1:$1048576,6,FALSE)</f>
        <v>NO PERTENECE A NINGUNA RED</v>
      </c>
      <c r="R1470" s="1" t="str">
        <f>VLOOKUP([1]!Tabla1[[#This Row],[RENAES]],[2]EESS!$1:$1048576,7,FALSE)</f>
        <v>NO PERTENECE A NINGUNA MICRORED</v>
      </c>
      <c r="S1470" s="1" t="str">
        <f>VLOOKUP([1]!Tabla1[[#This Row],[RENAES]],[2]EESS!$1:$1048576,10,FALSE)</f>
        <v>HOSPITAL IQUITOS "Cesar Garayar Garcia"</v>
      </c>
      <c r="T1470" s="1" t="s">
        <v>1126</v>
      </c>
      <c r="U1470" s="1" t="s">
        <v>326</v>
      </c>
      <c r="V1470" s="1" t="s">
        <v>91</v>
      </c>
      <c r="W1470" s="57">
        <v>3</v>
      </c>
      <c r="X1470" s="1" t="s">
        <v>327</v>
      </c>
      <c r="Y1470" s="1" t="s">
        <v>109</v>
      </c>
      <c r="Z1470" s="1" t="s">
        <v>108</v>
      </c>
      <c r="AA1470" s="1"/>
      <c r="AB1470" s="1"/>
      <c r="AC1470" s="1"/>
      <c r="AD1470" s="1"/>
      <c r="AE1470" s="1"/>
      <c r="AF1470" s="1"/>
      <c r="AG1470" s="1"/>
      <c r="AH1470" s="1" t="s">
        <v>1327</v>
      </c>
      <c r="AI1470" s="1" t="s">
        <v>326</v>
      </c>
      <c r="AJ1470" s="1" t="s">
        <v>91</v>
      </c>
      <c r="AK1470" s="57">
        <v>3</v>
      </c>
      <c r="AL1470" s="1" t="s">
        <v>327</v>
      </c>
      <c r="AM1470" s="1" t="s">
        <v>127</v>
      </c>
      <c r="AN1470" s="1" t="s">
        <v>129</v>
      </c>
      <c r="AO1470" s="1"/>
      <c r="AP1470" s="1"/>
      <c r="AQ1470" s="1"/>
      <c r="AR1470" s="1"/>
      <c r="AS1470" s="1"/>
      <c r="AT1470" s="1"/>
      <c r="AU1470" s="1"/>
      <c r="AV1470" s="1" t="s">
        <v>3525</v>
      </c>
      <c r="AW1470" s="1" t="s">
        <v>326</v>
      </c>
      <c r="AX1470" s="1" t="s">
        <v>91</v>
      </c>
      <c r="AY1470" s="57">
        <v>5</v>
      </c>
      <c r="AZ1470" s="1" t="s">
        <v>327</v>
      </c>
      <c r="BA1470" s="1" t="s">
        <v>118</v>
      </c>
      <c r="BB1470" s="1" t="s">
        <v>96</v>
      </c>
      <c r="BC1470" s="1" t="s">
        <v>3525</v>
      </c>
      <c r="BD1470" s="1" t="s">
        <v>326</v>
      </c>
      <c r="BE1470" s="1" t="s">
        <v>91</v>
      </c>
      <c r="BF1470" s="57">
        <v>150</v>
      </c>
      <c r="BG1470" s="1" t="s">
        <v>327</v>
      </c>
      <c r="BH1470" s="1" t="s">
        <v>118</v>
      </c>
      <c r="BI1470" s="1" t="s">
        <v>96</v>
      </c>
      <c r="BJ1470" s="1" t="s">
        <v>3980</v>
      </c>
      <c r="BK1470" s="1" t="s">
        <v>326</v>
      </c>
      <c r="BL1470" s="1" t="s">
        <v>91</v>
      </c>
      <c r="BM1470" s="57">
        <v>6</v>
      </c>
      <c r="BN1470" s="1" t="s">
        <v>327</v>
      </c>
      <c r="BO1470" s="1" t="s">
        <v>102</v>
      </c>
      <c r="BP1470" s="1" t="s">
        <v>99</v>
      </c>
      <c r="BQ1470" s="1"/>
      <c r="BR1470" s="1"/>
      <c r="BS1470" s="1"/>
      <c r="BT1470" s="1"/>
      <c r="BU1470" s="1"/>
      <c r="BV1470" s="1"/>
      <c r="BW1470" s="1"/>
      <c r="BX1470" s="1"/>
      <c r="BY1470" s="1"/>
      <c r="BZ1470" s="1"/>
      <c r="CA1470" s="1"/>
      <c r="CB1470" s="1"/>
      <c r="CC1470" s="1"/>
      <c r="CD1470" s="1"/>
      <c r="CE1470" s="1" t="s">
        <v>3980</v>
      </c>
      <c r="CF1470" s="1" t="s">
        <v>326</v>
      </c>
      <c r="CG1470" s="1" t="s">
        <v>91</v>
      </c>
      <c r="CH1470" s="1" t="s">
        <v>123</v>
      </c>
      <c r="CI1470" s="1" t="s">
        <v>327</v>
      </c>
      <c r="CJ1470" s="1" t="s">
        <v>102</v>
      </c>
      <c r="CK1470" s="1" t="s">
        <v>99</v>
      </c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5870</v>
      </c>
      <c r="B1471" s="1" t="s">
        <v>6792</v>
      </c>
      <c r="C1471" s="1" t="s">
        <v>97</v>
      </c>
      <c r="D1471" s="1" t="s">
        <v>3185</v>
      </c>
      <c r="E1471" s="1" t="s">
        <v>1111</v>
      </c>
      <c r="F1471" s="1" t="s">
        <v>95</v>
      </c>
      <c r="G1471" s="1" t="s">
        <v>95</v>
      </c>
      <c r="H1471" s="1" t="s">
        <v>146</v>
      </c>
      <c r="I1471" s="1" t="s">
        <v>95</v>
      </c>
      <c r="J1471" s="1" t="s">
        <v>96</v>
      </c>
      <c r="K1471" s="1">
        <v>18</v>
      </c>
      <c r="L1471" s="1" t="s">
        <v>101</v>
      </c>
      <c r="M1471" s="1" t="s">
        <v>325</v>
      </c>
      <c r="N1471" s="1" t="s">
        <v>105</v>
      </c>
      <c r="O1471" s="1" t="s">
        <v>104</v>
      </c>
      <c r="P1471">
        <v>224</v>
      </c>
      <c r="Q1471" s="1" t="str">
        <f>VLOOKUP([1]!Tabla1[[#This Row],[RENAES]],[2]EESS!$1:$1048576,6,FALSE)</f>
        <v>MAYNAS CIUDAD</v>
      </c>
      <c r="R1471" s="1" t="str">
        <f>VLOOKUP([1]!Tabla1[[#This Row],[RENAES]],[2]EESS!$1:$1048576,7,FALSE)</f>
        <v>IQUITOS NORTE</v>
      </c>
      <c r="S1471" s="1" t="str">
        <f>VLOOKUP([1]!Tabla1[[#This Row],[RENAES]],[2]EESS!$1:$1048576,10,FALSE)</f>
        <v>MORONACOCHA</v>
      </c>
      <c r="T1471" s="1" t="s">
        <v>6429</v>
      </c>
      <c r="U1471" s="1" t="s">
        <v>326</v>
      </c>
      <c r="V1471" s="1" t="s">
        <v>91</v>
      </c>
      <c r="W1471" s="57">
        <v>2</v>
      </c>
      <c r="X1471" s="1" t="s">
        <v>146</v>
      </c>
      <c r="Y1471" s="1" t="s">
        <v>95</v>
      </c>
      <c r="Z1471" s="1" t="s">
        <v>96</v>
      </c>
      <c r="AA1471" s="1"/>
      <c r="AB1471" s="1"/>
      <c r="AC1471" s="1"/>
      <c r="AD1471" s="1"/>
      <c r="AE1471" s="1"/>
      <c r="AF1471" s="1"/>
      <c r="AG1471" s="1"/>
      <c r="AH1471" s="1" t="s">
        <v>7335</v>
      </c>
      <c r="AI1471" s="1" t="s">
        <v>326</v>
      </c>
      <c r="AJ1471" s="1" t="s">
        <v>91</v>
      </c>
      <c r="AK1471" s="57">
        <v>5</v>
      </c>
      <c r="AL1471" s="1" t="s">
        <v>327</v>
      </c>
      <c r="AM1471" s="1" t="s">
        <v>88</v>
      </c>
      <c r="AN1471" s="1" t="s">
        <v>102</v>
      </c>
      <c r="AO1471" s="1"/>
      <c r="AP1471" s="1"/>
      <c r="AQ1471" s="1"/>
      <c r="AR1471" s="1"/>
      <c r="AS1471" s="1"/>
      <c r="AT1471" s="1"/>
      <c r="AU1471" s="1"/>
      <c r="AV1471" s="1" t="s">
        <v>8237</v>
      </c>
      <c r="AW1471" s="1" t="s">
        <v>326</v>
      </c>
      <c r="AX1471" s="1" t="s">
        <v>91</v>
      </c>
      <c r="AY1471" s="57">
        <v>6</v>
      </c>
      <c r="AZ1471" s="1" t="s">
        <v>327</v>
      </c>
      <c r="BA1471" s="1" t="s">
        <v>88</v>
      </c>
      <c r="BB1471" s="1" t="s">
        <v>98</v>
      </c>
      <c r="BC1471" s="1" t="s">
        <v>8842</v>
      </c>
      <c r="BD1471" s="1" t="s">
        <v>326</v>
      </c>
      <c r="BE1471" s="1" t="s">
        <v>179</v>
      </c>
      <c r="BF1471" s="57">
        <v>5</v>
      </c>
      <c r="BG1471" s="1" t="s">
        <v>327</v>
      </c>
      <c r="BH1471" s="1" t="s">
        <v>99</v>
      </c>
      <c r="BI1471" s="1" t="s">
        <v>127</v>
      </c>
      <c r="BJ1471" s="1"/>
      <c r="BK1471" s="1"/>
      <c r="BL1471" s="1"/>
      <c r="BM1471" s="1"/>
      <c r="BN1471" s="1"/>
      <c r="BO1471" s="1"/>
      <c r="BP1471" s="1"/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 t="s">
        <v>9290</v>
      </c>
      <c r="CF1471" s="1" t="s">
        <v>326</v>
      </c>
      <c r="CG1471" s="1" t="s">
        <v>91</v>
      </c>
      <c r="CH1471" s="1" t="s">
        <v>123</v>
      </c>
      <c r="CI1471" s="1" t="s">
        <v>148</v>
      </c>
      <c r="CJ1471" s="1" t="s">
        <v>131</v>
      </c>
      <c r="CK1471" s="1" t="s">
        <v>90</v>
      </c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4672</v>
      </c>
      <c r="B1472" s="1" t="s">
        <v>6525</v>
      </c>
      <c r="C1472" s="1" t="s">
        <v>97</v>
      </c>
      <c r="D1472" s="1" t="s">
        <v>3185</v>
      </c>
      <c r="E1472" s="1" t="s">
        <v>1111</v>
      </c>
      <c r="F1472" s="1" t="s">
        <v>102</v>
      </c>
      <c r="G1472" s="1" t="s">
        <v>169</v>
      </c>
      <c r="H1472" s="1" t="s">
        <v>4655</v>
      </c>
      <c r="I1472" s="1" t="s">
        <v>99</v>
      </c>
      <c r="J1472" s="1" t="s">
        <v>115</v>
      </c>
      <c r="K1472" s="1">
        <v>18</v>
      </c>
      <c r="L1472" s="1" t="s">
        <v>101</v>
      </c>
      <c r="M1472" s="1" t="s">
        <v>325</v>
      </c>
      <c r="N1472" s="1" t="s">
        <v>91</v>
      </c>
      <c r="O1472" s="1" t="s">
        <v>104</v>
      </c>
      <c r="P1472">
        <v>211</v>
      </c>
      <c r="Q1472" s="1" t="str">
        <f>VLOOKUP([1]!Tabla1[[#This Row],[RENAES]],[2]EESS!$1:$1048576,6,FALSE)</f>
        <v>NO PERTENECE A NINGUNA RED</v>
      </c>
      <c r="R1472" s="1" t="str">
        <f>VLOOKUP([1]!Tabla1[[#This Row],[RENAES]],[2]EESS!$1:$1048576,7,FALSE)</f>
        <v>NO PERTENECE A NINGUNA MICRORED</v>
      </c>
      <c r="S1472" s="1" t="str">
        <f>VLOOKUP([1]!Tabla1[[#This Row],[RENAES]],[2]EESS!$1:$1048576,10,FALSE)</f>
        <v>HOSPITAL IQUITOS "Cesar Garayar Garcia"</v>
      </c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916</v>
      </c>
      <c r="B1473" s="1" t="s">
        <v>917</v>
      </c>
      <c r="C1473" s="1" t="s">
        <v>97</v>
      </c>
      <c r="D1473" s="1" t="s">
        <v>3185</v>
      </c>
      <c r="E1473" s="1" t="s">
        <v>1111</v>
      </c>
      <c r="F1473" s="1" t="s">
        <v>90</v>
      </c>
      <c r="G1473" s="1" t="s">
        <v>119</v>
      </c>
      <c r="H1473" s="1" t="s">
        <v>324</v>
      </c>
      <c r="I1473" s="1" t="s">
        <v>99</v>
      </c>
      <c r="J1473" s="1" t="s">
        <v>100</v>
      </c>
      <c r="K1473" s="1">
        <v>22</v>
      </c>
      <c r="L1473" s="1" t="s">
        <v>101</v>
      </c>
      <c r="M1473" s="1" t="s">
        <v>325</v>
      </c>
      <c r="N1473" s="1" t="s">
        <v>91</v>
      </c>
      <c r="O1473" s="1" t="s">
        <v>104</v>
      </c>
      <c r="P1473">
        <v>3</v>
      </c>
      <c r="Q1473" s="1" t="str">
        <f>VLOOKUP([1]!Tabla1[[#This Row],[RENAES]],[2]EESS!$1:$1048576,6,FALSE)</f>
        <v>NO PERTENECE A NINGUNA RED</v>
      </c>
      <c r="R1473" s="1" t="str">
        <f>VLOOKUP([1]!Tabla1[[#This Row],[RENAES]],[2]EESS!$1:$1048576,7,FALSE)</f>
        <v>NO PERTENECE A NINGUNA MICRORED</v>
      </c>
      <c r="S1473" s="1" t="str">
        <f>VLOOKUP([1]!Tabla1[[#This Row],[RENAES]],[2]EESS!$1:$1048576,10,FALSE)</f>
        <v>HOSP.REGIONAL DE LORETO "Felipe Arriola Iglesias"</v>
      </c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/>
      <c r="CM1473" s="1"/>
      <c r="CN1473" s="1"/>
      <c r="CO1473" s="1"/>
      <c r="CP1473" s="1"/>
      <c r="CQ1473" s="1"/>
      <c r="CR1473" s="1"/>
    </row>
    <row r="1474" spans="1:96" x14ac:dyDescent="0.3">
      <c r="A1474" s="1" t="s">
        <v>9873</v>
      </c>
      <c r="B1474" s="1" t="s">
        <v>9874</v>
      </c>
      <c r="C1474" s="1" t="s">
        <v>97</v>
      </c>
      <c r="D1474" s="1" t="s">
        <v>4614</v>
      </c>
      <c r="E1474" s="1" t="s">
        <v>1111</v>
      </c>
      <c r="F1474" s="1" t="s">
        <v>127</v>
      </c>
      <c r="G1474" s="1" t="s">
        <v>131</v>
      </c>
      <c r="H1474" s="1" t="s">
        <v>7628</v>
      </c>
      <c r="I1474" s="1" t="s">
        <v>90</v>
      </c>
      <c r="J1474" s="1" t="s">
        <v>118</v>
      </c>
      <c r="K1474" s="1">
        <v>18</v>
      </c>
      <c r="L1474" s="1" t="s">
        <v>101</v>
      </c>
      <c r="M1474" s="1" t="s">
        <v>325</v>
      </c>
      <c r="N1474" s="1" t="s">
        <v>91</v>
      </c>
      <c r="O1474" s="32"/>
      <c r="P1474">
        <v>235</v>
      </c>
      <c r="Q1474" s="1" t="str">
        <f>VLOOKUP([1]!Tabla1[[#This Row],[RENAES]],[2]EESS!$1:$1048576,6,FALSE)</f>
        <v>NO PERTENECE A NINGUNA RED</v>
      </c>
      <c r="R1474" s="1" t="str">
        <f>VLOOKUP([1]!Tabla1[[#This Row],[RENAES]],[2]EESS!$1:$1048576,7,FALSE)</f>
        <v>NO PERTENECE A NINGUNA MICRORED</v>
      </c>
      <c r="S1474" s="1" t="str">
        <f>VLOOKUP([1]!Tabla1[[#This Row],[RENAES]],[2]EESS!$1:$1048576,10,FALSE)</f>
        <v>HOSP.REGIONAL DE LORETO "Felipe Arriola Iglesias"</v>
      </c>
      <c r="T1474" s="1" t="s">
        <v>9020</v>
      </c>
      <c r="U1474" s="1" t="s">
        <v>326</v>
      </c>
      <c r="V1474" s="1" t="s">
        <v>91</v>
      </c>
      <c r="W1474" s="57">
        <v>6</v>
      </c>
      <c r="X1474" s="1" t="s">
        <v>7628</v>
      </c>
      <c r="Y1474" s="1" t="s">
        <v>90</v>
      </c>
      <c r="Z1474" s="1" t="s">
        <v>118</v>
      </c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1"/>
      <c r="BG1474" s="1"/>
      <c r="BH1474" s="1"/>
      <c r="BI1474" s="1"/>
      <c r="BJ1474" s="1"/>
      <c r="BK1474" s="1"/>
      <c r="BL1474" s="1"/>
      <c r="BM1474" s="1"/>
      <c r="BN1474" s="1"/>
      <c r="BO1474" s="1"/>
      <c r="BP1474" s="1"/>
      <c r="BQ1474" s="1"/>
      <c r="BR1474" s="1"/>
      <c r="BS1474" s="1"/>
      <c r="BT1474" s="1"/>
      <c r="BU1474" s="1"/>
      <c r="BV1474" s="1"/>
      <c r="BW1474" s="1"/>
      <c r="BX1474" s="1"/>
      <c r="BY1474" s="1"/>
      <c r="BZ1474" s="1"/>
      <c r="CA1474" s="1"/>
      <c r="CB1474" s="1"/>
      <c r="CC1474" s="1"/>
      <c r="CD1474" s="1"/>
      <c r="CE1474" s="1"/>
      <c r="CF1474" s="1"/>
      <c r="CG1474" s="1"/>
      <c r="CH1474" s="1"/>
      <c r="CI1474" s="1"/>
      <c r="CJ1474" s="1"/>
      <c r="CK1474" s="1"/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2969</v>
      </c>
      <c r="B1475" s="1" t="s">
        <v>2970</v>
      </c>
      <c r="C1475" s="1" t="s">
        <v>97</v>
      </c>
      <c r="D1475" s="1" t="s">
        <v>3185</v>
      </c>
      <c r="E1475" s="1" t="s">
        <v>1111</v>
      </c>
      <c r="F1475" s="1" t="s">
        <v>88</v>
      </c>
      <c r="G1475" s="1" t="s">
        <v>119</v>
      </c>
      <c r="H1475" s="1" t="s">
        <v>327</v>
      </c>
      <c r="I1475" s="1" t="s">
        <v>96</v>
      </c>
      <c r="J1475" s="1" t="s">
        <v>119</v>
      </c>
      <c r="K1475" s="1">
        <v>18</v>
      </c>
      <c r="L1475" s="1" t="s">
        <v>101</v>
      </c>
      <c r="M1475" s="1" t="s">
        <v>325</v>
      </c>
      <c r="N1475" s="1" t="s">
        <v>91</v>
      </c>
      <c r="O1475" s="1" t="s">
        <v>92</v>
      </c>
      <c r="P1475">
        <v>9</v>
      </c>
      <c r="Q1475" s="1" t="str">
        <f>VLOOKUP([1]!Tabla1[[#This Row],[RENAES]],[2]EESS!$1:$1048576,6,FALSE)</f>
        <v>NO PERTENECE A NINGUNA RED</v>
      </c>
      <c r="R1475" s="1" t="str">
        <f>VLOOKUP([1]!Tabla1[[#This Row],[RENAES]],[2]EESS!$1:$1048576,7,FALSE)</f>
        <v>NO PERTENECE A NINGUNA MICRORED</v>
      </c>
      <c r="S1475" s="1" t="str">
        <f>VLOOKUP([1]!Tabla1[[#This Row],[RENAES]],[2]EESS!$1:$1048576,10,FALSE)</f>
        <v>HOSPITAL IQUITOS "Cesar Garayar Garcia"</v>
      </c>
      <c r="T1475" s="1" t="s">
        <v>2871</v>
      </c>
      <c r="U1475" s="1" t="s">
        <v>326</v>
      </c>
      <c r="V1475" s="1" t="s">
        <v>91</v>
      </c>
      <c r="W1475" s="57">
        <v>2</v>
      </c>
      <c r="X1475" s="1" t="s">
        <v>327</v>
      </c>
      <c r="Y1475" s="1" t="s">
        <v>96</v>
      </c>
      <c r="Z1475" s="1" t="s">
        <v>119</v>
      </c>
      <c r="AA1475" s="1" t="s">
        <v>4221</v>
      </c>
      <c r="AB1475" s="1" t="s">
        <v>325</v>
      </c>
      <c r="AC1475" s="1" t="s">
        <v>91</v>
      </c>
      <c r="AD1475" s="1" t="s">
        <v>92</v>
      </c>
      <c r="AE1475" s="1" t="s">
        <v>327</v>
      </c>
      <c r="AF1475" s="1" t="s">
        <v>88</v>
      </c>
      <c r="AG1475" s="1" t="s">
        <v>90</v>
      </c>
      <c r="AH1475" s="1" t="s">
        <v>4221</v>
      </c>
      <c r="AI1475" s="1" t="s">
        <v>326</v>
      </c>
      <c r="AJ1475" s="1" t="s">
        <v>91</v>
      </c>
      <c r="AK1475" s="57">
        <v>3</v>
      </c>
      <c r="AL1475" s="1" t="s">
        <v>327</v>
      </c>
      <c r="AM1475" s="1" t="s">
        <v>88</v>
      </c>
      <c r="AN1475" s="1" t="s">
        <v>90</v>
      </c>
      <c r="AO1475" s="1" t="s">
        <v>4247</v>
      </c>
      <c r="AP1475" s="1" t="s">
        <v>325</v>
      </c>
      <c r="AQ1475" s="1" t="s">
        <v>91</v>
      </c>
      <c r="AR1475" s="1" t="s">
        <v>104</v>
      </c>
      <c r="AS1475" s="1" t="s">
        <v>327</v>
      </c>
      <c r="AT1475" s="1" t="s">
        <v>3441</v>
      </c>
      <c r="AU1475" s="1" t="s">
        <v>96</v>
      </c>
      <c r="AV1475" s="1" t="s">
        <v>5388</v>
      </c>
      <c r="AW1475" s="1" t="s">
        <v>326</v>
      </c>
      <c r="AX1475" s="1" t="s">
        <v>91</v>
      </c>
      <c r="AY1475" s="57">
        <v>10</v>
      </c>
      <c r="AZ1475" s="1" t="s">
        <v>324</v>
      </c>
      <c r="BA1475" s="1" t="s">
        <v>88</v>
      </c>
      <c r="BB1475" s="1" t="s">
        <v>108</v>
      </c>
      <c r="BC1475" s="1"/>
      <c r="BD1475" s="1"/>
      <c r="BE1475" s="1"/>
      <c r="BF1475" s="1"/>
      <c r="BG1475" s="1"/>
      <c r="BH1475" s="1"/>
      <c r="BI1475" s="1"/>
      <c r="BJ1475" s="1"/>
      <c r="BK1475" s="1"/>
      <c r="BL1475" s="1"/>
      <c r="BM1475" s="1"/>
      <c r="BN1475" s="1"/>
      <c r="BO1475" s="1"/>
      <c r="BP1475" s="1"/>
      <c r="BQ1475" s="1"/>
      <c r="BR1475" s="1"/>
      <c r="BS1475" s="1"/>
      <c r="BT1475" s="1"/>
      <c r="BU1475" s="1"/>
      <c r="BV1475" s="1"/>
      <c r="BW1475" s="1"/>
      <c r="BX1475" s="1"/>
      <c r="BY1475" s="1"/>
      <c r="BZ1475" s="1"/>
      <c r="CA1475" s="1"/>
      <c r="CB1475" s="1"/>
      <c r="CC1475" s="1"/>
      <c r="CD1475" s="1"/>
      <c r="CE1475" s="1"/>
      <c r="CF1475" s="1"/>
      <c r="CG1475" s="1"/>
      <c r="CH1475" s="1"/>
      <c r="CI1475" s="1"/>
      <c r="CJ1475" s="1"/>
      <c r="CK1475" s="1"/>
      <c r="CL1475" s="1"/>
      <c r="CM1475" s="1"/>
      <c r="CN1475" s="1"/>
      <c r="CO1475" s="1"/>
      <c r="CP1475" s="1"/>
      <c r="CQ1475" s="1"/>
      <c r="CR1475" s="1"/>
    </row>
    <row r="1476" spans="1:96" x14ac:dyDescent="0.3">
      <c r="A1476" s="1" t="s">
        <v>4595</v>
      </c>
      <c r="B1476" s="1" t="s">
        <v>7184</v>
      </c>
      <c r="C1476" s="1" t="s">
        <v>97</v>
      </c>
      <c r="D1476" s="1" t="s">
        <v>3185</v>
      </c>
      <c r="E1476" s="1" t="s">
        <v>1111</v>
      </c>
      <c r="F1476" s="1" t="s">
        <v>95</v>
      </c>
      <c r="G1476" s="1" t="s">
        <v>115</v>
      </c>
      <c r="H1476" s="1" t="s">
        <v>6886</v>
      </c>
      <c r="I1476" s="1" t="s">
        <v>96</v>
      </c>
      <c r="J1476" s="1" t="s">
        <v>107</v>
      </c>
      <c r="K1476" s="1">
        <v>18</v>
      </c>
      <c r="L1476" s="1" t="s">
        <v>101</v>
      </c>
      <c r="M1476" s="1" t="s">
        <v>325</v>
      </c>
      <c r="N1476" s="1" t="s">
        <v>91</v>
      </c>
      <c r="O1476" s="32"/>
      <c r="P1476">
        <v>29</v>
      </c>
      <c r="Q1476" s="1" t="str">
        <f>VLOOKUP([1]!Tabla1[[#This Row],[RENAES]],[2]EESS!$1:$1048576,6,FALSE)</f>
        <v>MAYNAS CIUDAD</v>
      </c>
      <c r="R1476" s="1" t="str">
        <f>VLOOKUP([1]!Tabla1[[#This Row],[RENAES]],[2]EESS!$1:$1048576,7,FALSE)</f>
        <v>PUNCHANA</v>
      </c>
      <c r="S1476" s="1" t="str">
        <f>VLOOKUP([1]!Tabla1[[#This Row],[RENAES]],[2]EESS!$1:$1048576,10,FALSE)</f>
        <v>SAN ANTONIO de Iquitos</v>
      </c>
      <c r="T1476" s="1" t="s">
        <v>8237</v>
      </c>
      <c r="U1476" s="1" t="s">
        <v>326</v>
      </c>
      <c r="V1476" s="1" t="s">
        <v>91</v>
      </c>
      <c r="W1476" s="57">
        <v>5</v>
      </c>
      <c r="X1476" s="1" t="s">
        <v>169</v>
      </c>
      <c r="Y1476" s="1" t="s">
        <v>88</v>
      </c>
      <c r="Z1476" s="1" t="s">
        <v>131</v>
      </c>
      <c r="AA1476" s="1"/>
      <c r="AB1476" s="1"/>
      <c r="AC1476" s="1"/>
      <c r="AD1476" s="1"/>
      <c r="AE1476" s="1"/>
      <c r="AF1476" s="1"/>
      <c r="AG1476" s="1"/>
      <c r="AH1476" s="1" t="s">
        <v>9285</v>
      </c>
      <c r="AI1476" s="1" t="s">
        <v>326</v>
      </c>
      <c r="AJ1476" s="1" t="s">
        <v>91</v>
      </c>
      <c r="AK1476" s="57">
        <v>6</v>
      </c>
      <c r="AL1476" s="1" t="s">
        <v>111</v>
      </c>
      <c r="AM1476" s="1" t="s">
        <v>88</v>
      </c>
      <c r="AN1476" s="1" t="s">
        <v>118</v>
      </c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/>
      <c r="CF1476" s="1"/>
      <c r="CG1476" s="1"/>
      <c r="CH1476" s="1"/>
      <c r="CI1476" s="1"/>
      <c r="CJ1476" s="1"/>
      <c r="CK1476" s="1"/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2299</v>
      </c>
      <c r="B1477" s="1" t="s">
        <v>9121</v>
      </c>
      <c r="C1477" s="1" t="s">
        <v>97</v>
      </c>
      <c r="D1477" s="1" t="s">
        <v>3185</v>
      </c>
      <c r="E1477" s="1" t="s">
        <v>1111</v>
      </c>
      <c r="F1477" s="1" t="s">
        <v>127</v>
      </c>
      <c r="G1477" s="1" t="s">
        <v>122</v>
      </c>
      <c r="H1477" s="1" t="s">
        <v>5667</v>
      </c>
      <c r="I1477" s="1" t="s">
        <v>119</v>
      </c>
      <c r="J1477" s="1" t="s">
        <v>99</v>
      </c>
      <c r="K1477" s="1">
        <v>27</v>
      </c>
      <c r="L1477" s="1" t="s">
        <v>101</v>
      </c>
      <c r="M1477" s="1" t="s">
        <v>325</v>
      </c>
      <c r="N1477" s="1" t="s">
        <v>91</v>
      </c>
      <c r="O1477" s="1" t="s">
        <v>104</v>
      </c>
      <c r="P1477">
        <v>275</v>
      </c>
      <c r="Q1477" s="1" t="str">
        <f>VLOOKUP([1]!Tabla1[[#This Row],[RENAES]],[2]EESS!$1:$1048576,6,FALSE)</f>
        <v>NO PERTENECE A NINGUNA RED</v>
      </c>
      <c r="R1477" s="1" t="str">
        <f>VLOOKUP([1]!Tabla1[[#This Row],[RENAES]],[2]EESS!$1:$1048576,7,FALSE)</f>
        <v>NO PERTENECE A NINGUNA MICRORED</v>
      </c>
      <c r="S1477" s="1" t="str">
        <f>VLOOKUP([1]!Tabla1[[#This Row],[RENAES]],[2]EESS!$1:$1048576,10,FALSE)</f>
        <v>HOSPITAL IQUITOS "Cesar Garayar Garcia"</v>
      </c>
      <c r="T1477" s="1" t="s">
        <v>9004</v>
      </c>
      <c r="U1477" s="1" t="s">
        <v>326</v>
      </c>
      <c r="V1477" s="1" t="s">
        <v>91</v>
      </c>
      <c r="W1477" s="57">
        <v>2</v>
      </c>
      <c r="X1477" s="1" t="s">
        <v>5667</v>
      </c>
      <c r="Y1477" s="1" t="s">
        <v>119</v>
      </c>
      <c r="Z1477" s="1" t="s">
        <v>99</v>
      </c>
      <c r="AA1477" s="1"/>
      <c r="AB1477" s="1"/>
      <c r="AC1477" s="1"/>
      <c r="AD1477" s="1"/>
      <c r="AE1477" s="1"/>
      <c r="AF1477" s="1"/>
      <c r="AG1477" s="1"/>
      <c r="AH1477" s="1" t="s">
        <v>9998</v>
      </c>
      <c r="AI1477" s="1" t="s">
        <v>326</v>
      </c>
      <c r="AJ1477" s="1" t="s">
        <v>91</v>
      </c>
      <c r="AK1477" s="57">
        <v>3</v>
      </c>
      <c r="AL1477" s="1" t="s">
        <v>5667</v>
      </c>
      <c r="AM1477" s="1" t="s">
        <v>90</v>
      </c>
      <c r="AN1477" s="1" t="s">
        <v>119</v>
      </c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1"/>
      <c r="BG1477" s="1"/>
      <c r="BH1477" s="1"/>
      <c r="BI1477" s="1"/>
      <c r="BJ1477" s="1"/>
      <c r="BK1477" s="1"/>
      <c r="BL1477" s="1"/>
      <c r="BM1477" s="1"/>
      <c r="BN1477" s="1"/>
      <c r="BO1477" s="1"/>
      <c r="BP1477" s="1"/>
      <c r="BQ1477" s="1"/>
      <c r="BR1477" s="1"/>
      <c r="BS1477" s="1"/>
      <c r="BT1477" s="1"/>
      <c r="BU1477" s="1"/>
      <c r="BV1477" s="1"/>
      <c r="BW1477" s="1"/>
      <c r="BX1477" s="1"/>
      <c r="BY1477" s="1"/>
      <c r="BZ1477" s="1"/>
      <c r="CA1477" s="1"/>
      <c r="CB1477" s="1"/>
      <c r="CC1477" s="1"/>
      <c r="CD1477" s="1"/>
      <c r="CE1477" s="1"/>
      <c r="CF1477" s="1"/>
      <c r="CG1477" s="1"/>
      <c r="CH1477" s="1"/>
      <c r="CI1477" s="1"/>
      <c r="CJ1477" s="1"/>
      <c r="CK1477" s="1"/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3740</v>
      </c>
      <c r="B1478" s="1" t="s">
        <v>4370</v>
      </c>
      <c r="C1478" s="1" t="s">
        <v>97</v>
      </c>
      <c r="D1478" s="1" t="s">
        <v>3185</v>
      </c>
      <c r="E1478" s="1" t="s">
        <v>1111</v>
      </c>
      <c r="F1478" s="1" t="s">
        <v>99</v>
      </c>
      <c r="G1478" s="1" t="s">
        <v>119</v>
      </c>
      <c r="H1478" s="1" t="s">
        <v>327</v>
      </c>
      <c r="I1478" s="1" t="s">
        <v>99</v>
      </c>
      <c r="J1478" s="1" t="s">
        <v>99</v>
      </c>
      <c r="K1478" s="1">
        <v>19</v>
      </c>
      <c r="L1478" s="1" t="s">
        <v>101</v>
      </c>
      <c r="M1478" s="1" t="s">
        <v>325</v>
      </c>
      <c r="N1478" s="1" t="s">
        <v>91</v>
      </c>
      <c r="O1478" s="1" t="s">
        <v>92</v>
      </c>
      <c r="P1478">
        <v>150</v>
      </c>
      <c r="Q1478" s="1" t="str">
        <f>VLOOKUP([1]!Tabla1[[#This Row],[RENAES]],[2]EESS!$1:$1048576,6,FALSE)</f>
        <v>NO PERTENECE A NINGUNA RED</v>
      </c>
      <c r="R1478" s="1" t="str">
        <f>VLOOKUP([1]!Tabla1[[#This Row],[RENAES]],[2]EESS!$1:$1048576,7,FALSE)</f>
        <v>NO PERTENECE A NINGUNA MICRORED</v>
      </c>
      <c r="S1478" s="1" t="str">
        <f>VLOOKUP([1]!Tabla1[[#This Row],[RENAES]],[2]EESS!$1:$1048576,10,FALSE)</f>
        <v>HOSP Santa Gema de Yurimaguas</v>
      </c>
      <c r="T1478" s="1" t="s">
        <v>4221</v>
      </c>
      <c r="U1478" s="1" t="s">
        <v>326</v>
      </c>
      <c r="V1478" s="1" t="s">
        <v>91</v>
      </c>
      <c r="W1478" s="57">
        <v>1</v>
      </c>
      <c r="X1478" s="1" t="s">
        <v>327</v>
      </c>
      <c r="Y1478" s="1" t="s">
        <v>99</v>
      </c>
      <c r="Z1478" s="1" t="s">
        <v>99</v>
      </c>
      <c r="AA1478" s="1" t="s">
        <v>5365</v>
      </c>
      <c r="AB1478" s="1" t="s">
        <v>325</v>
      </c>
      <c r="AC1478" s="1" t="s">
        <v>105</v>
      </c>
      <c r="AD1478" s="1" t="s">
        <v>104</v>
      </c>
      <c r="AE1478" s="1" t="s">
        <v>356</v>
      </c>
      <c r="AF1478" s="1" t="s">
        <v>90</v>
      </c>
      <c r="AG1478" s="1" t="s">
        <v>102</v>
      </c>
      <c r="AH1478" s="1" t="s">
        <v>5365</v>
      </c>
      <c r="AI1478" s="1" t="s">
        <v>326</v>
      </c>
      <c r="AJ1478" s="1" t="s">
        <v>91</v>
      </c>
      <c r="AK1478" s="57">
        <v>2</v>
      </c>
      <c r="AL1478" s="1" t="s">
        <v>356</v>
      </c>
      <c r="AM1478" s="1" t="s">
        <v>90</v>
      </c>
      <c r="AN1478" s="1" t="s">
        <v>102</v>
      </c>
      <c r="AO1478" s="1" t="s">
        <v>6428</v>
      </c>
      <c r="AP1478" s="1" t="s">
        <v>325</v>
      </c>
      <c r="AQ1478" s="1" t="s">
        <v>105</v>
      </c>
      <c r="AR1478" s="1" t="s">
        <v>92</v>
      </c>
      <c r="AS1478" s="1" t="s">
        <v>327</v>
      </c>
      <c r="AT1478" s="1" t="s">
        <v>99</v>
      </c>
      <c r="AU1478" s="1" t="s">
        <v>88</v>
      </c>
      <c r="AV1478" s="1" t="s">
        <v>6428</v>
      </c>
      <c r="AW1478" s="1" t="s">
        <v>326</v>
      </c>
      <c r="AX1478" s="1" t="s">
        <v>91</v>
      </c>
      <c r="AY1478" s="57">
        <v>2</v>
      </c>
      <c r="AZ1478" s="1" t="s">
        <v>327</v>
      </c>
      <c r="BA1478" s="1" t="s">
        <v>99</v>
      </c>
      <c r="BB1478" s="1" t="s">
        <v>88</v>
      </c>
      <c r="BC1478" s="1" t="s">
        <v>7428</v>
      </c>
      <c r="BD1478" s="1" t="s">
        <v>332</v>
      </c>
      <c r="BE1478" s="1" t="s">
        <v>91</v>
      </c>
      <c r="BF1478" s="57">
        <v>3</v>
      </c>
      <c r="BG1478" s="1" t="s">
        <v>327</v>
      </c>
      <c r="BH1478" s="1" t="s">
        <v>102</v>
      </c>
      <c r="BI1478" s="1" t="s">
        <v>95</v>
      </c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 t="s">
        <v>7428</v>
      </c>
      <c r="BY1478" s="1" t="s">
        <v>325</v>
      </c>
      <c r="BZ1478" s="1" t="s">
        <v>91</v>
      </c>
      <c r="CA1478" s="1" t="s">
        <v>104</v>
      </c>
      <c r="CB1478" s="1" t="s">
        <v>327</v>
      </c>
      <c r="CC1478" s="1" t="s">
        <v>102</v>
      </c>
      <c r="CD1478" s="1" t="s">
        <v>95</v>
      </c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8270</v>
      </c>
      <c r="B1479" s="1" t="s">
        <v>8350</v>
      </c>
      <c r="C1479" s="1" t="s">
        <v>97</v>
      </c>
      <c r="D1479" s="1" t="s">
        <v>3185</v>
      </c>
      <c r="E1479" s="1" t="s">
        <v>1111</v>
      </c>
      <c r="F1479" s="1" t="s">
        <v>119</v>
      </c>
      <c r="G1479" s="1" t="s">
        <v>113</v>
      </c>
      <c r="H1479" s="1" t="s">
        <v>324</v>
      </c>
      <c r="I1479" s="1" t="s">
        <v>96</v>
      </c>
      <c r="J1479" s="1" t="s">
        <v>111</v>
      </c>
      <c r="K1479" s="1">
        <v>34</v>
      </c>
      <c r="L1479" s="1" t="s">
        <v>101</v>
      </c>
      <c r="M1479" s="1" t="s">
        <v>325</v>
      </c>
      <c r="N1479" s="1" t="s">
        <v>91</v>
      </c>
      <c r="O1479" s="1" t="s">
        <v>92</v>
      </c>
      <c r="P1479">
        <v>3</v>
      </c>
      <c r="Q1479" s="1" t="str">
        <f>VLOOKUP([1]!Tabla1[[#This Row],[RENAES]],[2]EESS!$1:$1048576,6,FALSE)</f>
        <v>REQUENA</v>
      </c>
      <c r="R1479" s="1" t="str">
        <f>VLOOKUP([1]!Tabla1[[#This Row],[RENAES]],[2]EESS!$1:$1048576,7,FALSE)</f>
        <v>REQUENA</v>
      </c>
      <c r="S1479" s="1" t="str">
        <f>VLOOKUP([1]!Tabla1[[#This Row],[RENAES]],[2]EESS!$1:$1048576,10,FALSE)</f>
        <v>REQUENA</v>
      </c>
      <c r="T1479" s="1" t="s">
        <v>8052</v>
      </c>
      <c r="U1479" s="1" t="s">
        <v>326</v>
      </c>
      <c r="V1479" s="1" t="s">
        <v>91</v>
      </c>
      <c r="W1479" s="57">
        <v>5</v>
      </c>
      <c r="X1479" s="1" t="s">
        <v>328</v>
      </c>
      <c r="Y1479" s="1" t="s">
        <v>4911</v>
      </c>
      <c r="Z1479" s="1" t="s">
        <v>96</v>
      </c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1"/>
      <c r="BG1479" s="1"/>
      <c r="BH1479" s="1"/>
      <c r="BI1479" s="1"/>
      <c r="BJ1479" s="1"/>
      <c r="BK1479" s="1"/>
      <c r="BL1479" s="1"/>
      <c r="BM1479" s="1"/>
      <c r="BN1479" s="1"/>
      <c r="BO1479" s="1"/>
      <c r="BP1479" s="1"/>
      <c r="BQ1479" s="1"/>
      <c r="BR1479" s="1"/>
      <c r="BS1479" s="1"/>
      <c r="BT1479" s="1"/>
      <c r="BU1479" s="1"/>
      <c r="BV1479" s="1"/>
      <c r="BW1479" s="1"/>
      <c r="BX1479" s="1"/>
      <c r="BY1479" s="1"/>
      <c r="BZ1479" s="1"/>
      <c r="CA1479" s="1"/>
      <c r="CB1479" s="1"/>
      <c r="CC1479" s="1"/>
      <c r="CD1479" s="1"/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7787</v>
      </c>
      <c r="B1480" s="1" t="s">
        <v>7788</v>
      </c>
      <c r="C1480" s="1" t="s">
        <v>97</v>
      </c>
      <c r="D1480" s="1" t="s">
        <v>3185</v>
      </c>
      <c r="E1480" s="1" t="s">
        <v>1111</v>
      </c>
      <c r="F1480" s="1" t="s">
        <v>119</v>
      </c>
      <c r="G1480" s="1" t="s">
        <v>90</v>
      </c>
      <c r="H1480" s="1" t="s">
        <v>128</v>
      </c>
      <c r="I1480" s="1" t="s">
        <v>95</v>
      </c>
      <c r="J1480" s="1" t="s">
        <v>113</v>
      </c>
      <c r="K1480" s="1">
        <v>21</v>
      </c>
      <c r="L1480" s="1" t="s">
        <v>101</v>
      </c>
      <c r="M1480" s="1" t="s">
        <v>325</v>
      </c>
      <c r="N1480" s="1" t="s">
        <v>91</v>
      </c>
      <c r="O1480" s="1" t="s">
        <v>104</v>
      </c>
      <c r="P1480">
        <v>25</v>
      </c>
      <c r="Q1480" s="1" t="str">
        <f>VLOOKUP([1]!Tabla1[[#This Row],[RENAES]],[2]EESS!$1:$1048576,6,FALSE)</f>
        <v>MAYNAS PERIFERIE</v>
      </c>
      <c r="R1480" s="1" t="str">
        <f>VLOOKUP([1]!Tabla1[[#This Row],[RENAES]],[2]EESS!$1:$1048576,7,FALSE)</f>
        <v>TAMSHIYACU</v>
      </c>
      <c r="S1480" s="1" t="str">
        <f>VLOOKUP([1]!Tabla1[[#This Row],[RENAES]],[2]EESS!$1:$1048576,10,FALSE)</f>
        <v>TAMSHIYACU</v>
      </c>
      <c r="T1480" s="1" t="s">
        <v>7315</v>
      </c>
      <c r="U1480" s="1" t="s">
        <v>326</v>
      </c>
      <c r="V1480" s="1" t="s">
        <v>91</v>
      </c>
      <c r="W1480" s="57">
        <v>1</v>
      </c>
      <c r="X1480" s="1" t="s">
        <v>128</v>
      </c>
      <c r="Y1480" s="1" t="s">
        <v>95</v>
      </c>
      <c r="Z1480" s="1" t="s">
        <v>113</v>
      </c>
      <c r="AA1480" s="1" t="s">
        <v>9551</v>
      </c>
      <c r="AB1480" s="1" t="s">
        <v>325</v>
      </c>
      <c r="AC1480" s="1" t="s">
        <v>105</v>
      </c>
      <c r="AD1480" s="1" t="s">
        <v>104</v>
      </c>
      <c r="AE1480" s="1" t="s">
        <v>183</v>
      </c>
      <c r="AF1480" s="1" t="s">
        <v>107</v>
      </c>
      <c r="AG1480" s="1" t="s">
        <v>107</v>
      </c>
      <c r="AH1480" s="1" t="s">
        <v>8311</v>
      </c>
      <c r="AI1480" s="1" t="s">
        <v>326</v>
      </c>
      <c r="AJ1480" s="1" t="s">
        <v>91</v>
      </c>
      <c r="AK1480" s="57">
        <v>2</v>
      </c>
      <c r="AL1480" s="1" t="s">
        <v>9522</v>
      </c>
      <c r="AM1480" s="1" t="s">
        <v>102</v>
      </c>
      <c r="AN1480" s="1" t="s">
        <v>127</v>
      </c>
      <c r="AO1480" s="1"/>
      <c r="AP1480" s="1"/>
      <c r="AQ1480" s="1"/>
      <c r="AR1480" s="1"/>
      <c r="AS1480" s="1"/>
      <c r="AT1480" s="1"/>
      <c r="AU1480" s="1"/>
      <c r="AV1480" s="1" t="s">
        <v>8311</v>
      </c>
      <c r="AW1480" s="1" t="s">
        <v>326</v>
      </c>
      <c r="AX1480" s="1" t="s">
        <v>91</v>
      </c>
      <c r="AY1480" s="57">
        <v>2</v>
      </c>
      <c r="AZ1480" s="1" t="s">
        <v>6235</v>
      </c>
      <c r="BA1480" s="1" t="s">
        <v>127</v>
      </c>
      <c r="BB1480" s="1" t="s">
        <v>118</v>
      </c>
      <c r="BC1480" s="1" t="s">
        <v>9551</v>
      </c>
      <c r="BD1480" s="1" t="s">
        <v>326</v>
      </c>
      <c r="BE1480" s="1" t="s">
        <v>91</v>
      </c>
      <c r="BF1480" s="57">
        <v>3</v>
      </c>
      <c r="BG1480" s="1" t="s">
        <v>183</v>
      </c>
      <c r="BH1480" s="1" t="s">
        <v>107</v>
      </c>
      <c r="BI1480" s="1" t="s">
        <v>107</v>
      </c>
      <c r="BJ1480" s="1"/>
      <c r="BK1480" s="1"/>
      <c r="BL1480" s="1"/>
      <c r="BM1480" s="1"/>
      <c r="BN1480" s="1"/>
      <c r="BO1480" s="1"/>
      <c r="BP1480" s="1"/>
      <c r="BQ1480" s="1"/>
      <c r="BR1480" s="1"/>
      <c r="BS1480" s="1"/>
      <c r="BT1480" s="1"/>
      <c r="BU1480" s="1"/>
      <c r="BV1480" s="1"/>
      <c r="BW1480" s="1"/>
      <c r="BX1480" s="1"/>
      <c r="BY1480" s="1"/>
      <c r="BZ1480" s="1"/>
      <c r="CA1480" s="1"/>
      <c r="CB1480" s="1"/>
      <c r="CC1480" s="1"/>
      <c r="CD1480" s="1"/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3012</v>
      </c>
      <c r="B1481" s="1" t="s">
        <v>7789</v>
      </c>
      <c r="C1481" s="1" t="s">
        <v>97</v>
      </c>
      <c r="D1481" s="1" t="s">
        <v>3185</v>
      </c>
      <c r="E1481" s="1" t="s">
        <v>1111</v>
      </c>
      <c r="F1481" s="1" t="s">
        <v>119</v>
      </c>
      <c r="G1481" s="1" t="s">
        <v>99</v>
      </c>
      <c r="H1481" s="1" t="s">
        <v>152</v>
      </c>
      <c r="I1481" s="1" t="s">
        <v>108</v>
      </c>
      <c r="J1481" s="1" t="s">
        <v>119</v>
      </c>
      <c r="K1481" s="1">
        <v>20</v>
      </c>
      <c r="L1481" s="1" t="s">
        <v>101</v>
      </c>
      <c r="M1481" s="1" t="s">
        <v>325</v>
      </c>
      <c r="N1481" s="1" t="s">
        <v>91</v>
      </c>
      <c r="O1481" s="32"/>
      <c r="P1481">
        <v>1</v>
      </c>
      <c r="Q1481" s="1" t="str">
        <f>VLOOKUP([1]!Tabla1[[#This Row],[RENAES]],[2]EESS!$1:$1048576,6,FALSE)</f>
        <v>MAYNAS CIUDAD</v>
      </c>
      <c r="R1481" s="1" t="str">
        <f>VLOOKUP([1]!Tabla1[[#This Row],[RENAES]],[2]EESS!$1:$1048576,7,FALSE)</f>
        <v>IQUITOS NORTE</v>
      </c>
      <c r="S1481" s="1" t="str">
        <f>VLOOKUP([1]!Tabla1[[#This Row],[RENAES]],[2]EESS!$1:$1048576,10,FALSE)</f>
        <v>MANACAMIRI</v>
      </c>
      <c r="T1481" s="1"/>
      <c r="U1481" s="1"/>
      <c r="V1481" s="1"/>
      <c r="W1481" s="1"/>
      <c r="X1481" s="1"/>
      <c r="Y1481" s="1"/>
      <c r="Z1481" s="1"/>
      <c r="AA1481" s="1" t="s">
        <v>8649</v>
      </c>
      <c r="AB1481" s="1" t="s">
        <v>325</v>
      </c>
      <c r="AC1481" s="1" t="s">
        <v>91</v>
      </c>
      <c r="AD1481" s="32"/>
      <c r="AE1481" s="1" t="s">
        <v>174</v>
      </c>
      <c r="AF1481" s="1" t="s">
        <v>118</v>
      </c>
      <c r="AG1481" s="1" t="s">
        <v>88</v>
      </c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5442</v>
      </c>
      <c r="B1482" s="1" t="s">
        <v>5443</v>
      </c>
      <c r="C1482" s="1" t="s">
        <v>97</v>
      </c>
      <c r="D1482" s="1" t="s">
        <v>3185</v>
      </c>
      <c r="E1482" s="1" t="s">
        <v>1111</v>
      </c>
      <c r="F1482" s="1" t="s">
        <v>102</v>
      </c>
      <c r="G1482" s="1" t="s">
        <v>108</v>
      </c>
      <c r="H1482" s="1" t="s">
        <v>324</v>
      </c>
      <c r="I1482" s="1" t="s">
        <v>96</v>
      </c>
      <c r="J1482" s="1" t="s">
        <v>127</v>
      </c>
      <c r="K1482" s="1">
        <v>18</v>
      </c>
      <c r="L1482" s="1" t="s">
        <v>101</v>
      </c>
      <c r="M1482" s="1" t="s">
        <v>325</v>
      </c>
      <c r="N1482" s="1" t="s">
        <v>91</v>
      </c>
      <c r="O1482" s="1" t="s">
        <v>92</v>
      </c>
      <c r="P1482">
        <v>1</v>
      </c>
      <c r="Q1482" s="1" t="str">
        <f>VLOOKUP([1]!Tabla1[[#This Row],[RENAES]],[2]EESS!$1:$1048576,6,FALSE)</f>
        <v>MAYNAS CIUDAD</v>
      </c>
      <c r="R1482" s="1" t="str">
        <f>VLOOKUP([1]!Tabla1[[#This Row],[RENAES]],[2]EESS!$1:$1048576,7,FALSE)</f>
        <v>IQUITOS NORTE</v>
      </c>
      <c r="S1482" s="1" t="str">
        <f>VLOOKUP([1]!Tabla1[[#This Row],[RENAES]],[2]EESS!$1:$1048576,10,FALSE)</f>
        <v>DIAMANTE AZUL</v>
      </c>
      <c r="T1482" s="1" t="s">
        <v>5444</v>
      </c>
      <c r="U1482" s="1" t="s">
        <v>326</v>
      </c>
      <c r="V1482" s="1" t="s">
        <v>91</v>
      </c>
      <c r="W1482" s="57">
        <v>30</v>
      </c>
      <c r="X1482" s="1" t="s">
        <v>324</v>
      </c>
      <c r="Y1482" s="1" t="s">
        <v>96</v>
      </c>
      <c r="Z1482" s="1" t="s">
        <v>127</v>
      </c>
      <c r="AA1482" s="1" t="s">
        <v>5929</v>
      </c>
      <c r="AB1482" s="1" t="s">
        <v>325</v>
      </c>
      <c r="AC1482" s="1" t="s">
        <v>179</v>
      </c>
      <c r="AD1482" s="32"/>
      <c r="AE1482" s="1" t="s">
        <v>251</v>
      </c>
      <c r="AF1482" s="1" t="s">
        <v>119</v>
      </c>
      <c r="AG1482" s="1" t="s">
        <v>99</v>
      </c>
      <c r="AH1482" s="1"/>
      <c r="AI1482" s="1"/>
      <c r="AJ1482" s="1"/>
      <c r="AK1482" s="1"/>
      <c r="AL1482" s="1"/>
      <c r="AM1482" s="1"/>
      <c r="AN1482" s="1"/>
      <c r="AO1482" s="1" t="s">
        <v>6711</v>
      </c>
      <c r="AP1482" s="1" t="s">
        <v>325</v>
      </c>
      <c r="AQ1482" s="1" t="s">
        <v>91</v>
      </c>
      <c r="AR1482" s="32"/>
      <c r="AS1482" s="1" t="s">
        <v>275</v>
      </c>
      <c r="AT1482" s="1" t="s">
        <v>96</v>
      </c>
      <c r="AU1482" s="1" t="s">
        <v>102</v>
      </c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 t="s">
        <v>5929</v>
      </c>
      <c r="CF1482" s="1" t="s">
        <v>326</v>
      </c>
      <c r="CG1482" s="1" t="s">
        <v>91</v>
      </c>
      <c r="CH1482" s="1" t="s">
        <v>123</v>
      </c>
      <c r="CI1482" s="1" t="s">
        <v>251</v>
      </c>
      <c r="CJ1482" s="1" t="s">
        <v>109</v>
      </c>
      <c r="CK1482" s="1" t="s">
        <v>102</v>
      </c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7790</v>
      </c>
      <c r="B1483" s="1" t="s">
        <v>7791</v>
      </c>
      <c r="C1483" s="1" t="s">
        <v>97</v>
      </c>
      <c r="D1483" s="1" t="s">
        <v>3185</v>
      </c>
      <c r="E1483" s="1" t="s">
        <v>1111</v>
      </c>
      <c r="F1483" s="1" t="s">
        <v>119</v>
      </c>
      <c r="G1483" s="1" t="s">
        <v>119</v>
      </c>
      <c r="H1483" s="1" t="s">
        <v>6486</v>
      </c>
      <c r="I1483" s="1" t="s">
        <v>96</v>
      </c>
      <c r="J1483" s="1" t="s">
        <v>95</v>
      </c>
      <c r="K1483" s="1">
        <v>18</v>
      </c>
      <c r="L1483" s="1" t="s">
        <v>101</v>
      </c>
      <c r="M1483" s="1" t="s">
        <v>325</v>
      </c>
      <c r="N1483" s="1" t="s">
        <v>91</v>
      </c>
      <c r="O1483" s="32"/>
      <c r="P1483">
        <v>7</v>
      </c>
      <c r="Q1483" s="1" t="str">
        <f>VLOOKUP([1]!Tabla1[[#This Row],[RENAES]],[2]EESS!$1:$1048576,6,FALSE)</f>
        <v>MAYNAS CIUDAD</v>
      </c>
      <c r="R1483" s="1" t="str">
        <f>VLOOKUP([1]!Tabla1[[#This Row],[RENAES]],[2]EESS!$1:$1048576,7,FALSE)</f>
        <v>IQUITOS NORTE</v>
      </c>
      <c r="S1483" s="1" t="str">
        <f>VLOOKUP([1]!Tabla1[[#This Row],[RENAES]],[2]EESS!$1:$1048576,10,FALSE)</f>
        <v>VARGAS GUERRA</v>
      </c>
      <c r="T1483" s="1" t="s">
        <v>7335</v>
      </c>
      <c r="U1483" s="1" t="s">
        <v>326</v>
      </c>
      <c r="V1483" s="1" t="s">
        <v>91</v>
      </c>
      <c r="W1483" s="57">
        <v>2</v>
      </c>
      <c r="X1483" s="1" t="s">
        <v>6486</v>
      </c>
      <c r="Y1483" s="1" t="s">
        <v>96</v>
      </c>
      <c r="Z1483" s="1" t="s">
        <v>95</v>
      </c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 t="s">
        <v>8041</v>
      </c>
      <c r="CF1483" s="1" t="s">
        <v>326</v>
      </c>
      <c r="CG1483" s="1" t="s">
        <v>91</v>
      </c>
      <c r="CH1483" s="1" t="s">
        <v>123</v>
      </c>
      <c r="CI1483" s="1" t="s">
        <v>5181</v>
      </c>
      <c r="CJ1483" s="1" t="s">
        <v>96</v>
      </c>
      <c r="CK1483" s="1" t="s">
        <v>88</v>
      </c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918</v>
      </c>
      <c r="B1484" s="1" t="s">
        <v>919</v>
      </c>
      <c r="C1484" s="1" t="s">
        <v>97</v>
      </c>
      <c r="D1484" s="1" t="s">
        <v>3185</v>
      </c>
      <c r="E1484" s="1" t="s">
        <v>1111</v>
      </c>
      <c r="F1484" s="1" t="s">
        <v>90</v>
      </c>
      <c r="G1484" s="1" t="s">
        <v>88</v>
      </c>
      <c r="H1484" s="1" t="s">
        <v>231</v>
      </c>
      <c r="I1484" s="1" t="s">
        <v>121</v>
      </c>
      <c r="J1484" s="1" t="s">
        <v>99</v>
      </c>
      <c r="K1484" s="1">
        <v>31</v>
      </c>
      <c r="L1484" s="1" t="s">
        <v>101</v>
      </c>
      <c r="M1484" s="1" t="s">
        <v>325</v>
      </c>
      <c r="N1484" s="1" t="s">
        <v>91</v>
      </c>
      <c r="O1484" s="1" t="s">
        <v>104</v>
      </c>
      <c r="P1484">
        <v>1</v>
      </c>
      <c r="Q1484" s="1" t="str">
        <f>VLOOKUP([1]!Tabla1[[#This Row],[RENAES]],[2]EESS!$1:$1048576,6,FALSE)</f>
        <v>MAYNAS CIUDAD</v>
      </c>
      <c r="R1484" s="1" t="str">
        <f>VLOOKUP([1]!Tabla1[[#This Row],[RENAES]],[2]EESS!$1:$1048576,7,FALSE)</f>
        <v>PUNCHANA</v>
      </c>
      <c r="S1484" s="1" t="str">
        <f>VLOOKUP([1]!Tabla1[[#This Row],[RENAES]],[2]EESS!$1:$1048576,10,FALSE)</f>
        <v>BELLAVISTA NANAY</v>
      </c>
      <c r="T1484" s="1" t="s">
        <v>1535</v>
      </c>
      <c r="U1484" s="1" t="s">
        <v>326</v>
      </c>
      <c r="V1484" s="1" t="s">
        <v>91</v>
      </c>
      <c r="W1484" s="57">
        <v>30</v>
      </c>
      <c r="X1484" s="1" t="s">
        <v>324</v>
      </c>
      <c r="Y1484" s="1" t="s">
        <v>113</v>
      </c>
      <c r="Z1484" s="1" t="s">
        <v>96</v>
      </c>
      <c r="AA1484" s="1" t="s">
        <v>1535</v>
      </c>
      <c r="AB1484" s="1" t="s">
        <v>325</v>
      </c>
      <c r="AC1484" s="1" t="s">
        <v>91</v>
      </c>
      <c r="AD1484" s="1" t="s">
        <v>92</v>
      </c>
      <c r="AE1484" s="1" t="s">
        <v>324</v>
      </c>
      <c r="AF1484" s="1" t="s">
        <v>113</v>
      </c>
      <c r="AG1484" s="1" t="s">
        <v>96</v>
      </c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1"/>
      <c r="BG1484" s="1"/>
      <c r="BH1484" s="1"/>
      <c r="BI1484" s="1"/>
      <c r="BJ1484" s="1"/>
      <c r="BK1484" s="1"/>
      <c r="BL1484" s="1"/>
      <c r="BM1484" s="1"/>
      <c r="BN1484" s="1"/>
      <c r="BO1484" s="1"/>
      <c r="BP1484" s="1"/>
      <c r="BQ1484" s="1"/>
      <c r="BR1484" s="1"/>
      <c r="BS1484" s="1"/>
      <c r="BT1484" s="1"/>
      <c r="BU1484" s="1"/>
      <c r="BV1484" s="1"/>
      <c r="BW1484" s="1"/>
      <c r="BX1484" s="1"/>
      <c r="BY1484" s="1"/>
      <c r="BZ1484" s="1"/>
      <c r="CA1484" s="1"/>
      <c r="CB1484" s="1"/>
      <c r="CC1484" s="1"/>
      <c r="CD1484" s="1"/>
      <c r="CE1484" s="1" t="s">
        <v>1235</v>
      </c>
      <c r="CF1484" s="1" t="s">
        <v>326</v>
      </c>
      <c r="CG1484" s="1" t="s">
        <v>91</v>
      </c>
      <c r="CH1484" s="1" t="s">
        <v>123</v>
      </c>
      <c r="CI1484" s="1" t="s">
        <v>2971</v>
      </c>
      <c r="CJ1484" s="1" t="s">
        <v>88</v>
      </c>
      <c r="CK1484" s="1" t="s">
        <v>119</v>
      </c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1641</v>
      </c>
      <c r="B1485" s="1" t="s">
        <v>1642</v>
      </c>
      <c r="C1485" s="1" t="s">
        <v>97</v>
      </c>
      <c r="D1485" s="1" t="s">
        <v>3185</v>
      </c>
      <c r="E1485" s="1" t="s">
        <v>1111</v>
      </c>
      <c r="F1485" s="1" t="s">
        <v>88</v>
      </c>
      <c r="G1485" s="1" t="s">
        <v>99</v>
      </c>
      <c r="H1485" s="1" t="s">
        <v>324</v>
      </c>
      <c r="I1485" s="1" t="s">
        <v>113</v>
      </c>
      <c r="J1485" s="1" t="s">
        <v>90</v>
      </c>
      <c r="K1485" s="1">
        <v>18</v>
      </c>
      <c r="L1485" s="1" t="s">
        <v>101</v>
      </c>
      <c r="M1485" s="1" t="s">
        <v>325</v>
      </c>
      <c r="N1485" s="1" t="s">
        <v>91</v>
      </c>
      <c r="O1485" s="1" t="s">
        <v>92</v>
      </c>
      <c r="P1485">
        <v>3</v>
      </c>
      <c r="Q1485" s="1" t="str">
        <f>VLOOKUP([1]!Tabla1[[#This Row],[RENAES]],[2]EESS!$1:$1048576,6,FALSE)</f>
        <v>MAYNAS CIUDAD</v>
      </c>
      <c r="R1485" s="1" t="str">
        <f>VLOOKUP([1]!Tabla1[[#This Row],[RENAES]],[2]EESS!$1:$1048576,7,FALSE)</f>
        <v>PUNCHANA</v>
      </c>
      <c r="S1485" s="1" t="str">
        <f>VLOOKUP([1]!Tabla1[[#This Row],[RENAES]],[2]EESS!$1:$1048576,10,FALSE)</f>
        <v>BELLAVISTA NANAY</v>
      </c>
      <c r="T1485" s="1" t="s">
        <v>3195</v>
      </c>
      <c r="U1485" s="1" t="s">
        <v>326</v>
      </c>
      <c r="V1485" s="1" t="s">
        <v>91</v>
      </c>
      <c r="W1485" s="57">
        <v>7</v>
      </c>
      <c r="X1485" s="1" t="s">
        <v>206</v>
      </c>
      <c r="Y1485" s="1" t="s">
        <v>110</v>
      </c>
      <c r="Z1485" s="1" t="s">
        <v>109</v>
      </c>
      <c r="AA1485" s="1"/>
      <c r="AB1485" s="1"/>
      <c r="AC1485" s="1"/>
      <c r="AD1485" s="1"/>
      <c r="AE1485" s="1"/>
      <c r="AF1485" s="1"/>
      <c r="AG1485" s="1"/>
      <c r="AH1485" s="1" t="s">
        <v>3980</v>
      </c>
      <c r="AI1485" s="1" t="s">
        <v>326</v>
      </c>
      <c r="AJ1485" s="1" t="s">
        <v>91</v>
      </c>
      <c r="AK1485" s="57">
        <v>7</v>
      </c>
      <c r="AL1485" s="1" t="s">
        <v>128</v>
      </c>
      <c r="AM1485" s="1" t="s">
        <v>96</v>
      </c>
      <c r="AN1485" s="1" t="s">
        <v>111</v>
      </c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487</v>
      </c>
      <c r="B1486" s="1" t="s">
        <v>488</v>
      </c>
      <c r="C1486" s="1" t="s">
        <v>97</v>
      </c>
      <c r="D1486" s="1" t="s">
        <v>3185</v>
      </c>
      <c r="E1486" s="1" t="s">
        <v>1111</v>
      </c>
      <c r="F1486" s="1" t="s">
        <v>96</v>
      </c>
      <c r="G1486" s="1" t="s">
        <v>99</v>
      </c>
      <c r="H1486" s="1" t="s">
        <v>324</v>
      </c>
      <c r="I1486" s="1" t="s">
        <v>90</v>
      </c>
      <c r="J1486" s="1" t="s">
        <v>96</v>
      </c>
      <c r="K1486" s="1">
        <v>21</v>
      </c>
      <c r="L1486" s="1" t="s">
        <v>101</v>
      </c>
      <c r="M1486" s="1" t="s">
        <v>325</v>
      </c>
      <c r="N1486" s="1" t="s">
        <v>91</v>
      </c>
      <c r="O1486" s="1" t="s">
        <v>104</v>
      </c>
      <c r="P1486">
        <v>3</v>
      </c>
      <c r="Q1486" s="1" t="str">
        <f>VLOOKUP([1]!Tabla1[[#This Row],[RENAES]],[2]EESS!$1:$1048576,6,FALSE)</f>
        <v>NO PERTENECE A NINGUNA RED</v>
      </c>
      <c r="R1486" s="1" t="str">
        <f>VLOOKUP([1]!Tabla1[[#This Row],[RENAES]],[2]EESS!$1:$1048576,7,FALSE)</f>
        <v>NO PERTENECE A NINGUNA MICRORED</v>
      </c>
      <c r="S1486" s="1" t="str">
        <f>VLOOKUP([1]!Tabla1[[#This Row],[RENAES]],[2]EESS!$1:$1048576,10,FALSE)</f>
        <v>HOSP.REGIONAL DE LORETO "Felipe Arriola Iglesias"</v>
      </c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 t="s">
        <v>1169</v>
      </c>
      <c r="CF1486" s="1" t="s">
        <v>326</v>
      </c>
      <c r="CG1486" s="1" t="s">
        <v>91</v>
      </c>
      <c r="CH1486" s="1" t="s">
        <v>123</v>
      </c>
      <c r="CI1486" s="1" t="s">
        <v>328</v>
      </c>
      <c r="CJ1486" s="1" t="s">
        <v>102</v>
      </c>
      <c r="CK1486" s="1" t="s">
        <v>113</v>
      </c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3603</v>
      </c>
      <c r="B1487" s="1" t="s">
        <v>3604</v>
      </c>
      <c r="C1487" s="1" t="s">
        <v>97</v>
      </c>
      <c r="D1487" s="1" t="s">
        <v>3185</v>
      </c>
      <c r="E1487" s="1" t="s">
        <v>1111</v>
      </c>
      <c r="F1487" s="1" t="s">
        <v>88</v>
      </c>
      <c r="G1487" s="1" t="s">
        <v>122</v>
      </c>
      <c r="H1487" s="1" t="s">
        <v>324</v>
      </c>
      <c r="I1487" s="1" t="s">
        <v>3185</v>
      </c>
      <c r="J1487" s="1" t="s">
        <v>96</v>
      </c>
      <c r="K1487" s="1">
        <v>18</v>
      </c>
      <c r="L1487" s="1" t="s">
        <v>101</v>
      </c>
      <c r="M1487" s="1" t="s">
        <v>325</v>
      </c>
      <c r="N1487" s="1" t="s">
        <v>91</v>
      </c>
      <c r="O1487" s="1" t="s">
        <v>92</v>
      </c>
      <c r="P1487">
        <v>1</v>
      </c>
      <c r="Q1487" s="1" t="str">
        <f>VLOOKUP([1]!Tabla1[[#This Row],[RENAES]],[2]EESS!$1:$1048576,6,FALSE)</f>
        <v>NO PERTENECE A NINGUNA RED</v>
      </c>
      <c r="R1487" s="1" t="str">
        <f>VLOOKUP([1]!Tabla1[[#This Row],[RENAES]],[2]EESS!$1:$1048576,7,FALSE)</f>
        <v>NO PERTENECE A NINGUNA MICRORED</v>
      </c>
      <c r="S1487" s="1" t="str">
        <f>VLOOKUP([1]!Tabla1[[#This Row],[RENAES]],[2]EESS!$1:$1048576,10,FALSE)</f>
        <v>HOSP.REGIONAL DE LORETO "Felipe Arriola Iglesias"</v>
      </c>
      <c r="T1487" s="1" t="s">
        <v>3485</v>
      </c>
      <c r="U1487" s="1" t="s">
        <v>326</v>
      </c>
      <c r="V1487" s="1" t="s">
        <v>91</v>
      </c>
      <c r="W1487" s="57">
        <v>30</v>
      </c>
      <c r="X1487" s="1" t="s">
        <v>324</v>
      </c>
      <c r="Y1487" s="1" t="s">
        <v>3185</v>
      </c>
      <c r="Z1487" s="1" t="s">
        <v>96</v>
      </c>
      <c r="AA1487" s="1" t="s">
        <v>4830</v>
      </c>
      <c r="AB1487" s="1" t="s">
        <v>325</v>
      </c>
      <c r="AC1487" s="1" t="s">
        <v>179</v>
      </c>
      <c r="AD1487" s="32"/>
      <c r="AE1487" s="1" t="s">
        <v>288</v>
      </c>
      <c r="AF1487" s="1" t="s">
        <v>99</v>
      </c>
      <c r="AG1487" s="1" t="s">
        <v>102</v>
      </c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 t="s">
        <v>4813</v>
      </c>
      <c r="CF1487" s="1" t="s">
        <v>326</v>
      </c>
      <c r="CG1487" s="1" t="s">
        <v>91</v>
      </c>
      <c r="CH1487" s="1" t="s">
        <v>123</v>
      </c>
      <c r="CI1487" s="1" t="s">
        <v>4055</v>
      </c>
      <c r="CJ1487" s="1" t="s">
        <v>110</v>
      </c>
      <c r="CK1487" s="1" t="s">
        <v>119</v>
      </c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3603</v>
      </c>
      <c r="B1488" s="1" t="s">
        <v>5743</v>
      </c>
      <c r="C1488" s="1" t="s">
        <v>97</v>
      </c>
      <c r="D1488" s="1" t="s">
        <v>3185</v>
      </c>
      <c r="E1488" s="1" t="s">
        <v>1111</v>
      </c>
      <c r="F1488" s="1" t="s">
        <v>102</v>
      </c>
      <c r="G1488" s="1" t="s">
        <v>142</v>
      </c>
      <c r="H1488" s="1" t="s">
        <v>327</v>
      </c>
      <c r="I1488" s="1" t="s">
        <v>99</v>
      </c>
      <c r="J1488" s="1" t="s">
        <v>127</v>
      </c>
      <c r="K1488" s="1">
        <v>18</v>
      </c>
      <c r="L1488" s="1" t="s">
        <v>101</v>
      </c>
      <c r="M1488" s="1" t="s">
        <v>325</v>
      </c>
      <c r="N1488" s="1" t="s">
        <v>91</v>
      </c>
      <c r="O1488" s="1" t="s">
        <v>92</v>
      </c>
      <c r="P1488">
        <v>9</v>
      </c>
      <c r="Q1488" s="1" t="str">
        <f>VLOOKUP([1]!Tabla1[[#This Row],[RENAES]],[2]EESS!$1:$1048576,6,FALSE)</f>
        <v>MAYNAS CIUDAD</v>
      </c>
      <c r="R1488" s="1" t="str">
        <f>VLOOKUP([1]!Tabla1[[#This Row],[RENAES]],[2]EESS!$1:$1048576,7,FALSE)</f>
        <v>PUNCHANA</v>
      </c>
      <c r="S1488" s="1" t="str">
        <f>VLOOKUP([1]!Tabla1[[#This Row],[RENAES]],[2]EESS!$1:$1048576,10,FALSE)</f>
        <v xml:space="preserve">FERNANDO LORES </v>
      </c>
      <c r="T1488" s="1" t="s">
        <v>5674</v>
      </c>
      <c r="U1488" s="1" t="s">
        <v>326</v>
      </c>
      <c r="V1488" s="1" t="s">
        <v>91</v>
      </c>
      <c r="W1488" s="57">
        <v>3</v>
      </c>
      <c r="X1488" s="1" t="s">
        <v>327</v>
      </c>
      <c r="Y1488" s="1" t="s">
        <v>99</v>
      </c>
      <c r="Z1488" s="1" t="s">
        <v>127</v>
      </c>
      <c r="AA1488" s="1" t="s">
        <v>6793</v>
      </c>
      <c r="AB1488" s="1" t="s">
        <v>325</v>
      </c>
      <c r="AC1488" s="1" t="s">
        <v>91</v>
      </c>
      <c r="AD1488" s="1" t="s">
        <v>92</v>
      </c>
      <c r="AE1488" s="1" t="s">
        <v>327</v>
      </c>
      <c r="AF1488" s="1" t="s">
        <v>96</v>
      </c>
      <c r="AG1488" s="1" t="s">
        <v>108</v>
      </c>
      <c r="AH1488" s="1" t="s">
        <v>6793</v>
      </c>
      <c r="AI1488" s="1" t="s">
        <v>326</v>
      </c>
      <c r="AJ1488" s="1" t="s">
        <v>91</v>
      </c>
      <c r="AK1488" s="57">
        <v>2</v>
      </c>
      <c r="AL1488" s="1" t="s">
        <v>327</v>
      </c>
      <c r="AM1488" s="1" t="s">
        <v>96</v>
      </c>
      <c r="AN1488" s="1" t="s">
        <v>108</v>
      </c>
      <c r="AO1488" s="1" t="s">
        <v>7720</v>
      </c>
      <c r="AP1488" s="1" t="s">
        <v>325</v>
      </c>
      <c r="AQ1488" s="1" t="s">
        <v>105</v>
      </c>
      <c r="AR1488" s="1" t="s">
        <v>104</v>
      </c>
      <c r="AS1488" s="1" t="s">
        <v>327</v>
      </c>
      <c r="AT1488" s="1" t="s">
        <v>90</v>
      </c>
      <c r="AU1488" s="1" t="s">
        <v>127</v>
      </c>
      <c r="AV1488" s="1" t="s">
        <v>7720</v>
      </c>
      <c r="AW1488" s="1" t="s">
        <v>326</v>
      </c>
      <c r="AX1488" s="1" t="s">
        <v>91</v>
      </c>
      <c r="AY1488" s="57">
        <v>4</v>
      </c>
      <c r="AZ1488" s="1" t="s">
        <v>327</v>
      </c>
      <c r="BA1488" s="1" t="s">
        <v>90</v>
      </c>
      <c r="BB1488" s="1" t="s">
        <v>127</v>
      </c>
      <c r="BC1488" s="1" t="s">
        <v>9020</v>
      </c>
      <c r="BD1488" s="1" t="s">
        <v>326</v>
      </c>
      <c r="BE1488" s="1" t="s">
        <v>91</v>
      </c>
      <c r="BF1488" s="57">
        <v>3</v>
      </c>
      <c r="BG1488" s="1" t="s">
        <v>327</v>
      </c>
      <c r="BH1488" s="1" t="s">
        <v>88</v>
      </c>
      <c r="BI1488" s="1" t="s">
        <v>142</v>
      </c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 t="s">
        <v>9020</v>
      </c>
      <c r="BY1488" s="1" t="s">
        <v>325</v>
      </c>
      <c r="BZ1488" s="1" t="s">
        <v>91</v>
      </c>
      <c r="CA1488" s="1" t="s">
        <v>92</v>
      </c>
      <c r="CB1488" s="1" t="s">
        <v>327</v>
      </c>
      <c r="CC1488" s="1" t="s">
        <v>88</v>
      </c>
      <c r="CD1488" s="1" t="s">
        <v>142</v>
      </c>
      <c r="CE1488" s="1"/>
      <c r="CF1488" s="1"/>
      <c r="CG1488" s="1"/>
      <c r="CH1488" s="1"/>
      <c r="CI1488" s="1"/>
      <c r="CJ1488" s="1"/>
      <c r="CK1488" s="1"/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484</v>
      </c>
      <c r="B1489" s="1" t="s">
        <v>976</v>
      </c>
      <c r="C1489" s="1" t="s">
        <v>97</v>
      </c>
      <c r="D1489" s="1" t="s">
        <v>3185</v>
      </c>
      <c r="E1489" s="1" t="s">
        <v>1111</v>
      </c>
      <c r="F1489" s="1" t="s">
        <v>96</v>
      </c>
      <c r="G1489" s="1" t="s">
        <v>99</v>
      </c>
      <c r="H1489" s="1" t="s">
        <v>324</v>
      </c>
      <c r="I1489" s="1" t="s">
        <v>90</v>
      </c>
      <c r="J1489" s="1" t="s">
        <v>90</v>
      </c>
      <c r="K1489" s="1">
        <v>18</v>
      </c>
      <c r="L1489" s="1" t="s">
        <v>101</v>
      </c>
      <c r="M1489" s="1" t="s">
        <v>325</v>
      </c>
      <c r="N1489" s="1" t="s">
        <v>91</v>
      </c>
      <c r="O1489" s="1" t="s">
        <v>92</v>
      </c>
      <c r="P1489">
        <v>1</v>
      </c>
      <c r="Q1489" s="1" t="str">
        <f>VLOOKUP([1]!Tabla1[[#This Row],[RENAES]],[2]EESS!$1:$1048576,6,FALSE)</f>
        <v>ALTO AMAZONAS</v>
      </c>
      <c r="R1489" s="1" t="str">
        <f>VLOOKUP([1]!Tabla1[[#This Row],[RENAES]],[2]EESS!$1:$1048576,7,FALSE)</f>
        <v>YURIMAGUAS</v>
      </c>
      <c r="S1489" s="1" t="str">
        <f>VLOOKUP([1]!Tabla1[[#This Row],[RENAES]],[2]EESS!$1:$1048576,10,FALSE)</f>
        <v>NATIVIDAD</v>
      </c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 t="s">
        <v>1163</v>
      </c>
      <c r="CF1489" s="1" t="s">
        <v>326</v>
      </c>
      <c r="CG1489" s="1" t="s">
        <v>91</v>
      </c>
      <c r="CH1489" s="1" t="s">
        <v>123</v>
      </c>
      <c r="CI1489" s="1" t="s">
        <v>1643</v>
      </c>
      <c r="CJ1489" s="1" t="s">
        <v>96</v>
      </c>
      <c r="CK1489" s="1" t="s">
        <v>90</v>
      </c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4672</v>
      </c>
      <c r="B1490" s="1" t="s">
        <v>4673</v>
      </c>
      <c r="C1490" s="1" t="s">
        <v>97</v>
      </c>
      <c r="D1490" s="1" t="s">
        <v>3185</v>
      </c>
      <c r="E1490" s="1" t="s">
        <v>1111</v>
      </c>
      <c r="F1490" s="1" t="s">
        <v>99</v>
      </c>
      <c r="G1490" s="1" t="s">
        <v>115</v>
      </c>
      <c r="H1490" s="1" t="s">
        <v>4619</v>
      </c>
      <c r="I1490" s="1" t="s">
        <v>118</v>
      </c>
      <c r="J1490" s="1" t="s">
        <v>129</v>
      </c>
      <c r="K1490" s="1">
        <v>18</v>
      </c>
      <c r="L1490" s="1" t="s">
        <v>101</v>
      </c>
      <c r="M1490" s="1" t="s">
        <v>325</v>
      </c>
      <c r="N1490" s="1" t="s">
        <v>91</v>
      </c>
      <c r="O1490" s="1" t="s">
        <v>92</v>
      </c>
      <c r="P1490">
        <v>210</v>
      </c>
      <c r="Q1490" s="1" t="str">
        <f>VLOOKUP([1]!Tabla1[[#This Row],[RENAES]],[2]EESS!$1:$1048576,6,FALSE)</f>
        <v>ALTO AMAZONAS</v>
      </c>
      <c r="R1490" s="1" t="str">
        <f>VLOOKUP([1]!Tabla1[[#This Row],[RENAES]],[2]EESS!$1:$1048576,7,FALSE)</f>
        <v>LAGUNAS</v>
      </c>
      <c r="S1490" s="1" t="str">
        <f>VLOOKUP([1]!Tabla1[[#This Row],[RENAES]],[2]EESS!$1:$1048576,10,FALSE)</f>
        <v>LAGUNAS</v>
      </c>
      <c r="T1490" s="1" t="s">
        <v>4622</v>
      </c>
      <c r="U1490" s="1" t="s">
        <v>326</v>
      </c>
      <c r="V1490" s="1" t="s">
        <v>91</v>
      </c>
      <c r="W1490" s="57">
        <v>3</v>
      </c>
      <c r="X1490" s="1" t="s">
        <v>4619</v>
      </c>
      <c r="Y1490" s="1" t="s">
        <v>118</v>
      </c>
      <c r="Z1490" s="1" t="s">
        <v>129</v>
      </c>
      <c r="AA1490" s="1"/>
      <c r="AB1490" s="1"/>
      <c r="AC1490" s="1"/>
      <c r="AD1490" s="1"/>
      <c r="AE1490" s="1"/>
      <c r="AF1490" s="1"/>
      <c r="AG1490" s="1"/>
      <c r="AH1490" s="1" t="s">
        <v>6162</v>
      </c>
      <c r="AI1490" s="1" t="s">
        <v>326</v>
      </c>
      <c r="AJ1490" s="1" t="s">
        <v>91</v>
      </c>
      <c r="AK1490" s="57">
        <v>4</v>
      </c>
      <c r="AL1490" s="1" t="s">
        <v>3435</v>
      </c>
      <c r="AM1490" s="1" t="s">
        <v>131</v>
      </c>
      <c r="AN1490" s="1" t="s">
        <v>88</v>
      </c>
      <c r="AO1490" s="1"/>
      <c r="AP1490" s="1"/>
      <c r="AQ1490" s="1"/>
      <c r="AR1490" s="1"/>
      <c r="AS1490" s="1"/>
      <c r="AT1490" s="1"/>
      <c r="AU1490" s="1"/>
      <c r="AV1490" s="1" t="s">
        <v>6763</v>
      </c>
      <c r="AW1490" s="1" t="s">
        <v>326</v>
      </c>
      <c r="AX1490" s="1" t="s">
        <v>91</v>
      </c>
      <c r="AY1490" s="57">
        <v>5</v>
      </c>
      <c r="AZ1490" s="1" t="s">
        <v>134</v>
      </c>
      <c r="BA1490" s="1" t="s">
        <v>102</v>
      </c>
      <c r="BB1490" s="1" t="s">
        <v>88</v>
      </c>
      <c r="BC1490" s="1" t="s">
        <v>7289</v>
      </c>
      <c r="BD1490" s="1" t="s">
        <v>326</v>
      </c>
      <c r="BE1490" s="1" t="s">
        <v>91</v>
      </c>
      <c r="BF1490" s="57">
        <v>6</v>
      </c>
      <c r="BG1490" s="1" t="s">
        <v>208</v>
      </c>
      <c r="BH1490" s="1" t="s">
        <v>96</v>
      </c>
      <c r="BI1490" s="1" t="s">
        <v>88</v>
      </c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6002</v>
      </c>
      <c r="B1491" s="1" t="s">
        <v>6003</v>
      </c>
      <c r="C1491" s="1" t="s">
        <v>97</v>
      </c>
      <c r="D1491" s="1" t="s">
        <v>3185</v>
      </c>
      <c r="E1491" s="1" t="s">
        <v>1111</v>
      </c>
      <c r="F1491" s="1" t="s">
        <v>102</v>
      </c>
      <c r="G1491" s="1" t="s">
        <v>111</v>
      </c>
      <c r="H1491" s="1" t="s">
        <v>327</v>
      </c>
      <c r="I1491" s="1" t="s">
        <v>153</v>
      </c>
      <c r="J1491" s="1" t="s">
        <v>90</v>
      </c>
      <c r="K1491" s="1">
        <v>34</v>
      </c>
      <c r="L1491" s="1" t="s">
        <v>101</v>
      </c>
      <c r="M1491" s="1" t="s">
        <v>325</v>
      </c>
      <c r="N1491" s="1" t="s">
        <v>91</v>
      </c>
      <c r="O1491" s="1" t="s">
        <v>104</v>
      </c>
      <c r="P1491">
        <v>150</v>
      </c>
      <c r="Q1491" s="1" t="str">
        <f>VLOOKUP([1]!Tabla1[[#This Row],[RENAES]],[2]EESS!$1:$1048576,6,FALSE)</f>
        <v>MAYNAS CIUDAD</v>
      </c>
      <c r="R1491" s="1" t="str">
        <f>VLOOKUP([1]!Tabla1[[#This Row],[RENAES]],[2]EESS!$1:$1048576,7,FALSE)</f>
        <v>IQUITOS SUR</v>
      </c>
      <c r="S1491" s="1" t="str">
        <f>VLOOKUP([1]!Tabla1[[#This Row],[RENAES]],[2]EESS!$1:$1048576,10,FALSE)</f>
        <v>QUISTOCOCHA</v>
      </c>
      <c r="T1491" s="1" t="s">
        <v>5932</v>
      </c>
      <c r="U1491" s="1" t="s">
        <v>326</v>
      </c>
      <c r="V1491" s="1" t="s">
        <v>91</v>
      </c>
      <c r="W1491" s="57">
        <v>4</v>
      </c>
      <c r="X1491" s="1" t="s">
        <v>327</v>
      </c>
      <c r="Y1491" s="1" t="s">
        <v>153</v>
      </c>
      <c r="Z1491" s="1" t="s">
        <v>90</v>
      </c>
      <c r="AA1491" s="1" t="s">
        <v>7132</v>
      </c>
      <c r="AB1491" s="1" t="s">
        <v>325</v>
      </c>
      <c r="AC1491" s="1" t="s">
        <v>105</v>
      </c>
      <c r="AD1491" s="1" t="s">
        <v>104</v>
      </c>
      <c r="AE1491" s="1" t="s">
        <v>327</v>
      </c>
      <c r="AF1491" s="1" t="s">
        <v>122</v>
      </c>
      <c r="AG1491" s="1" t="s">
        <v>96</v>
      </c>
      <c r="AH1491" s="1" t="s">
        <v>7132</v>
      </c>
      <c r="AI1491" s="1" t="s">
        <v>326</v>
      </c>
      <c r="AJ1491" s="1" t="s">
        <v>91</v>
      </c>
      <c r="AK1491" s="57">
        <v>4</v>
      </c>
      <c r="AL1491" s="1" t="s">
        <v>327</v>
      </c>
      <c r="AM1491" s="1" t="s">
        <v>122</v>
      </c>
      <c r="AN1491" s="1" t="s">
        <v>96</v>
      </c>
      <c r="AO1491" s="1" t="s">
        <v>8041</v>
      </c>
      <c r="AP1491" s="1" t="s">
        <v>325</v>
      </c>
      <c r="AQ1491" s="1" t="s">
        <v>105</v>
      </c>
      <c r="AR1491" s="1" t="s">
        <v>104</v>
      </c>
      <c r="AS1491" s="1" t="s">
        <v>327</v>
      </c>
      <c r="AT1491" s="1" t="s">
        <v>90</v>
      </c>
      <c r="AU1491" s="1" t="s">
        <v>98</v>
      </c>
      <c r="AV1491" s="1" t="s">
        <v>7335</v>
      </c>
      <c r="AW1491" s="1" t="s">
        <v>326</v>
      </c>
      <c r="AX1491" s="1" t="s">
        <v>91</v>
      </c>
      <c r="AY1491" s="57">
        <v>6</v>
      </c>
      <c r="AZ1491" s="1" t="s">
        <v>327</v>
      </c>
      <c r="BA1491" s="1" t="s">
        <v>169</v>
      </c>
      <c r="BB1491" s="1" t="s">
        <v>88</v>
      </c>
      <c r="BC1491" s="1" t="s">
        <v>8641</v>
      </c>
      <c r="BD1491" s="1" t="s">
        <v>326</v>
      </c>
      <c r="BE1491" s="1" t="s">
        <v>91</v>
      </c>
      <c r="BF1491" s="57">
        <v>6</v>
      </c>
      <c r="BG1491" s="1" t="s">
        <v>327</v>
      </c>
      <c r="BH1491" s="1" t="s">
        <v>102</v>
      </c>
      <c r="BI1491" s="1" t="s">
        <v>90</v>
      </c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 t="s">
        <v>8232</v>
      </c>
      <c r="CF1491" s="1" t="s">
        <v>326</v>
      </c>
      <c r="CG1491" s="1" t="s">
        <v>91</v>
      </c>
      <c r="CH1491" s="1" t="s">
        <v>123</v>
      </c>
      <c r="CI1491" s="1" t="s">
        <v>327</v>
      </c>
      <c r="CJ1491" s="1" t="s">
        <v>88</v>
      </c>
      <c r="CK1491" s="1" t="s">
        <v>121</v>
      </c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3345</v>
      </c>
      <c r="B1492" s="1" t="s">
        <v>6526</v>
      </c>
      <c r="C1492" s="1" t="s">
        <v>97</v>
      </c>
      <c r="D1492" s="1" t="s">
        <v>3185</v>
      </c>
      <c r="E1492" s="1" t="s">
        <v>1111</v>
      </c>
      <c r="F1492" s="1" t="s">
        <v>102</v>
      </c>
      <c r="G1492" s="1" t="s">
        <v>98</v>
      </c>
      <c r="H1492" s="1" t="s">
        <v>4619</v>
      </c>
      <c r="I1492" s="1" t="s">
        <v>113</v>
      </c>
      <c r="J1492" s="1" t="s">
        <v>119</v>
      </c>
      <c r="K1492" s="1">
        <v>18</v>
      </c>
      <c r="L1492" s="1" t="s">
        <v>101</v>
      </c>
      <c r="M1492" s="1" t="s">
        <v>325</v>
      </c>
      <c r="N1492" s="1" t="s">
        <v>91</v>
      </c>
      <c r="O1492" s="1" t="s">
        <v>104</v>
      </c>
      <c r="P1492">
        <v>37</v>
      </c>
      <c r="Q1492" s="1" t="str">
        <f>VLOOKUP([1]!Tabla1[[#This Row],[RENAES]],[2]EESS!$1:$1048576,6,FALSE)</f>
        <v>NO PERTENECE A NINGUNA RED</v>
      </c>
      <c r="R1492" s="1" t="str">
        <f>VLOOKUP([1]!Tabla1[[#This Row],[RENAES]],[2]EESS!$1:$1048576,7,FALSE)</f>
        <v>NO PERTENECE A NINGUNA MICRORED</v>
      </c>
      <c r="S1492" s="1" t="str">
        <f>VLOOKUP([1]!Tabla1[[#This Row],[RENAES]],[2]EESS!$1:$1048576,10,FALSE)</f>
        <v>HOSPITAL IQUITOS "Cesar Garayar Garcia"</v>
      </c>
      <c r="T1492" s="1" t="s">
        <v>5935</v>
      </c>
      <c r="U1492" s="1" t="s">
        <v>326</v>
      </c>
      <c r="V1492" s="1" t="s">
        <v>91</v>
      </c>
      <c r="W1492" s="57">
        <v>1</v>
      </c>
      <c r="X1492" s="1" t="s">
        <v>4619</v>
      </c>
      <c r="Y1492" s="1" t="s">
        <v>113</v>
      </c>
      <c r="Z1492" s="1" t="s">
        <v>119</v>
      </c>
      <c r="AA1492" s="1" t="s">
        <v>7129</v>
      </c>
      <c r="AB1492" s="1" t="s">
        <v>325</v>
      </c>
      <c r="AC1492" s="1" t="s">
        <v>105</v>
      </c>
      <c r="AD1492" s="1" t="s">
        <v>104</v>
      </c>
      <c r="AE1492" s="1" t="s">
        <v>338</v>
      </c>
      <c r="AF1492" s="1" t="s">
        <v>119</v>
      </c>
      <c r="AG1492" s="1" t="s">
        <v>127</v>
      </c>
      <c r="AH1492" s="1" t="s">
        <v>7129</v>
      </c>
      <c r="AI1492" s="1" t="s">
        <v>326</v>
      </c>
      <c r="AJ1492" s="1" t="s">
        <v>91</v>
      </c>
      <c r="AK1492" s="57">
        <v>2</v>
      </c>
      <c r="AL1492" s="1" t="s">
        <v>338</v>
      </c>
      <c r="AM1492" s="1" t="s">
        <v>119</v>
      </c>
      <c r="AN1492" s="1" t="s">
        <v>127</v>
      </c>
      <c r="AO1492" s="1" t="s">
        <v>8041</v>
      </c>
      <c r="AP1492" s="1" t="s">
        <v>325</v>
      </c>
      <c r="AQ1492" s="1" t="s">
        <v>105</v>
      </c>
      <c r="AR1492" s="1" t="s">
        <v>104</v>
      </c>
      <c r="AS1492" s="1" t="s">
        <v>338</v>
      </c>
      <c r="AT1492" s="1" t="s">
        <v>88</v>
      </c>
      <c r="AU1492" s="1" t="s">
        <v>90</v>
      </c>
      <c r="AV1492" s="1" t="s">
        <v>8041</v>
      </c>
      <c r="AW1492" s="1" t="s">
        <v>326</v>
      </c>
      <c r="AX1492" s="1" t="s">
        <v>91</v>
      </c>
      <c r="AY1492" s="57">
        <v>3</v>
      </c>
      <c r="AZ1492" s="1" t="s">
        <v>338</v>
      </c>
      <c r="BA1492" s="1" t="s">
        <v>88</v>
      </c>
      <c r="BB1492" s="1" t="s">
        <v>90</v>
      </c>
      <c r="BC1492" s="1" t="s">
        <v>8616</v>
      </c>
      <c r="BD1492" s="1" t="s">
        <v>326</v>
      </c>
      <c r="BE1492" s="1" t="s">
        <v>91</v>
      </c>
      <c r="BF1492" s="57">
        <v>3</v>
      </c>
      <c r="BG1492" s="1" t="s">
        <v>5201</v>
      </c>
      <c r="BH1492" s="1" t="s">
        <v>110</v>
      </c>
      <c r="BI1492" s="1" t="s">
        <v>96</v>
      </c>
      <c r="BJ1492" s="1" t="s">
        <v>9020</v>
      </c>
      <c r="BK1492" s="1" t="s">
        <v>326</v>
      </c>
      <c r="BL1492" s="1" t="s">
        <v>91</v>
      </c>
      <c r="BM1492" s="57">
        <v>5</v>
      </c>
      <c r="BN1492" s="1" t="s">
        <v>292</v>
      </c>
      <c r="BO1492" s="1" t="s">
        <v>95</v>
      </c>
      <c r="BP1492" s="1" t="s">
        <v>96</v>
      </c>
      <c r="BQ1492" s="1" t="s">
        <v>9290</v>
      </c>
      <c r="BR1492" s="1" t="s">
        <v>326</v>
      </c>
      <c r="BS1492" s="1" t="s">
        <v>91</v>
      </c>
      <c r="BT1492" s="57">
        <v>6</v>
      </c>
      <c r="BU1492" s="1" t="s">
        <v>292</v>
      </c>
      <c r="BV1492" s="1" t="s">
        <v>127</v>
      </c>
      <c r="BW1492" s="1" t="s">
        <v>119</v>
      </c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/>
      <c r="CM1492" s="1"/>
      <c r="CN1492" s="1"/>
      <c r="CO1492" s="1"/>
      <c r="CP1492" s="1"/>
      <c r="CQ1492" s="1"/>
      <c r="CR1492" s="1"/>
    </row>
    <row r="1493" spans="1:96" x14ac:dyDescent="0.3">
      <c r="A1493" s="1" t="s">
        <v>733</v>
      </c>
      <c r="B1493" s="1" t="s">
        <v>3605</v>
      </c>
      <c r="C1493" s="1" t="s">
        <v>97</v>
      </c>
      <c r="D1493" s="1" t="s">
        <v>3185</v>
      </c>
      <c r="E1493" s="1" t="s">
        <v>1111</v>
      </c>
      <c r="F1493" s="1" t="s">
        <v>88</v>
      </c>
      <c r="G1493" s="1" t="s">
        <v>102</v>
      </c>
      <c r="H1493" s="1" t="s">
        <v>1462</v>
      </c>
      <c r="I1493" s="1" t="s">
        <v>96</v>
      </c>
      <c r="J1493" s="1" t="s">
        <v>90</v>
      </c>
      <c r="K1493" s="1">
        <v>20</v>
      </c>
      <c r="L1493" s="1" t="s">
        <v>101</v>
      </c>
      <c r="M1493" s="1" t="s">
        <v>325</v>
      </c>
      <c r="N1493" s="1" t="s">
        <v>91</v>
      </c>
      <c r="O1493" s="1" t="s">
        <v>92</v>
      </c>
      <c r="P1493">
        <v>12</v>
      </c>
      <c r="Q1493" s="1" t="str">
        <f>VLOOKUP([1]!Tabla1[[#This Row],[RENAES]],[2]EESS!$1:$1048576,6,FALSE)</f>
        <v>MAYNAS CIUDAD</v>
      </c>
      <c r="R1493" s="1" t="str">
        <f>VLOOKUP([1]!Tabla1[[#This Row],[RENAES]],[2]EESS!$1:$1048576,7,FALSE)</f>
        <v>IQUITOS SUR</v>
      </c>
      <c r="S1493" s="1" t="str">
        <f>VLOOKUP([1]!Tabla1[[#This Row],[RENAES]],[2]EESS!$1:$1048576,10,FALSE)</f>
        <v>PROGRESO De San Juan Bautista</v>
      </c>
      <c r="T1493" s="1" t="s">
        <v>2874</v>
      </c>
      <c r="U1493" s="1" t="s">
        <v>326</v>
      </c>
      <c r="V1493" s="1" t="s">
        <v>91</v>
      </c>
      <c r="W1493" s="57">
        <v>1</v>
      </c>
      <c r="X1493" s="1" t="s">
        <v>1462</v>
      </c>
      <c r="Y1493" s="1" t="s">
        <v>96</v>
      </c>
      <c r="Z1493" s="1" t="s">
        <v>90</v>
      </c>
      <c r="AA1493" s="1" t="s">
        <v>3999</v>
      </c>
      <c r="AB1493" s="1" t="s">
        <v>325</v>
      </c>
      <c r="AC1493" s="1" t="s">
        <v>105</v>
      </c>
      <c r="AD1493" s="1" t="s">
        <v>104</v>
      </c>
      <c r="AE1493" s="1" t="s">
        <v>120</v>
      </c>
      <c r="AF1493" s="1" t="s">
        <v>99</v>
      </c>
      <c r="AG1493" s="1" t="s">
        <v>102</v>
      </c>
      <c r="AH1493" s="1" t="s">
        <v>3999</v>
      </c>
      <c r="AI1493" s="1" t="s">
        <v>326</v>
      </c>
      <c r="AJ1493" s="1" t="s">
        <v>91</v>
      </c>
      <c r="AK1493" s="57">
        <v>2</v>
      </c>
      <c r="AL1493" s="1" t="s">
        <v>120</v>
      </c>
      <c r="AM1493" s="1" t="s">
        <v>99</v>
      </c>
      <c r="AN1493" s="1" t="s">
        <v>102</v>
      </c>
      <c r="AO1493" s="1"/>
      <c r="AP1493" s="1"/>
      <c r="AQ1493" s="1"/>
      <c r="AR1493" s="1"/>
      <c r="AS1493" s="1"/>
      <c r="AT1493" s="1"/>
      <c r="AU1493" s="1"/>
      <c r="AV1493" s="1" t="s">
        <v>5331</v>
      </c>
      <c r="AW1493" s="1" t="s">
        <v>326</v>
      </c>
      <c r="AX1493" s="1" t="s">
        <v>91</v>
      </c>
      <c r="AY1493" s="57">
        <v>4</v>
      </c>
      <c r="AZ1493" s="1" t="s">
        <v>4659</v>
      </c>
      <c r="BA1493" s="1" t="s">
        <v>90</v>
      </c>
      <c r="BB1493" s="1" t="s">
        <v>90</v>
      </c>
      <c r="BC1493" s="1" t="s">
        <v>5986</v>
      </c>
      <c r="BD1493" s="1" t="s">
        <v>326</v>
      </c>
      <c r="BE1493" s="1" t="s">
        <v>91</v>
      </c>
      <c r="BF1493" s="57">
        <v>5</v>
      </c>
      <c r="BG1493" s="1" t="s">
        <v>4659</v>
      </c>
      <c r="BH1493" s="1" t="s">
        <v>96</v>
      </c>
      <c r="BI1493" s="1" t="s">
        <v>102</v>
      </c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 t="s">
        <v>6716</v>
      </c>
      <c r="CF1493" s="1" t="s">
        <v>326</v>
      </c>
      <c r="CG1493" s="1" t="s">
        <v>91</v>
      </c>
      <c r="CH1493" s="1" t="s">
        <v>123</v>
      </c>
      <c r="CI1493" s="1" t="s">
        <v>128</v>
      </c>
      <c r="CJ1493" s="1" t="s">
        <v>96</v>
      </c>
      <c r="CK1493" s="1" t="s">
        <v>131</v>
      </c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5221</v>
      </c>
      <c r="B1494" s="1" t="s">
        <v>5222</v>
      </c>
      <c r="C1494" s="1" t="s">
        <v>97</v>
      </c>
      <c r="D1494" s="1" t="s">
        <v>3185</v>
      </c>
      <c r="E1494" s="1" t="s">
        <v>1111</v>
      </c>
      <c r="F1494" s="1" t="s">
        <v>99</v>
      </c>
      <c r="G1494" s="1" t="s">
        <v>98</v>
      </c>
      <c r="H1494" s="1" t="s">
        <v>4951</v>
      </c>
      <c r="I1494" s="1" t="s">
        <v>90</v>
      </c>
      <c r="J1494" s="1" t="s">
        <v>96</v>
      </c>
      <c r="K1494" s="1">
        <v>18</v>
      </c>
      <c r="L1494" s="1" t="s">
        <v>101</v>
      </c>
      <c r="M1494" s="1" t="s">
        <v>325</v>
      </c>
      <c r="N1494" s="1" t="s">
        <v>91</v>
      </c>
      <c r="O1494" s="1" t="s">
        <v>104</v>
      </c>
      <c r="P1494">
        <v>6</v>
      </c>
      <c r="Q1494" s="1" t="str">
        <f>VLOOKUP([1]!Tabla1[[#This Row],[RENAES]],[2]EESS!$1:$1048576,6,FALSE)</f>
        <v>MAYNAS CIUDAD</v>
      </c>
      <c r="R1494" s="1" t="str">
        <f>VLOOKUP([1]!Tabla1[[#This Row],[RENAES]],[2]EESS!$1:$1048576,7,FALSE)</f>
        <v>IQUITOS SUR</v>
      </c>
      <c r="S1494" s="1" t="str">
        <f>VLOOKUP([1]!Tabla1[[#This Row],[RENAES]],[2]EESS!$1:$1048576,10,FALSE)</f>
        <v>AMERICA de San Juan Bautista</v>
      </c>
      <c r="T1494" s="1" t="s">
        <v>7121</v>
      </c>
      <c r="U1494" s="1" t="s">
        <v>326</v>
      </c>
      <c r="V1494" s="1" t="s">
        <v>91</v>
      </c>
      <c r="W1494" s="57">
        <v>1</v>
      </c>
      <c r="X1494" s="1" t="s">
        <v>7423</v>
      </c>
      <c r="Y1494" s="1" t="s">
        <v>99</v>
      </c>
      <c r="Z1494" s="1" t="s">
        <v>88</v>
      </c>
      <c r="AA1494" s="1" t="s">
        <v>7121</v>
      </c>
      <c r="AB1494" s="1" t="s">
        <v>325</v>
      </c>
      <c r="AC1494" s="1" t="s">
        <v>91</v>
      </c>
      <c r="AD1494" s="1" t="s">
        <v>92</v>
      </c>
      <c r="AE1494" s="1" t="s">
        <v>7423</v>
      </c>
      <c r="AF1494" s="1" t="s">
        <v>99</v>
      </c>
      <c r="AG1494" s="1" t="s">
        <v>88</v>
      </c>
      <c r="AH1494" s="1" t="s">
        <v>8115</v>
      </c>
      <c r="AI1494" s="1" t="s">
        <v>326</v>
      </c>
      <c r="AJ1494" s="1" t="s">
        <v>91</v>
      </c>
      <c r="AK1494" s="57">
        <v>2</v>
      </c>
      <c r="AL1494" s="1" t="s">
        <v>4951</v>
      </c>
      <c r="AM1494" s="1" t="s">
        <v>119</v>
      </c>
      <c r="AN1494" s="1" t="s">
        <v>88</v>
      </c>
      <c r="AO1494" s="1" t="s">
        <v>8115</v>
      </c>
      <c r="AP1494" s="1" t="s">
        <v>325</v>
      </c>
      <c r="AQ1494" s="1" t="s">
        <v>105</v>
      </c>
      <c r="AR1494" s="32"/>
      <c r="AS1494" s="1" t="s">
        <v>4951</v>
      </c>
      <c r="AT1494" s="1" t="s">
        <v>119</v>
      </c>
      <c r="AU1494" s="1" t="s">
        <v>88</v>
      </c>
      <c r="AV1494" s="1" t="s">
        <v>9286</v>
      </c>
      <c r="AW1494" s="1" t="s">
        <v>326</v>
      </c>
      <c r="AX1494" s="1" t="s">
        <v>91</v>
      </c>
      <c r="AY1494" s="57">
        <v>3</v>
      </c>
      <c r="AZ1494" s="1" t="s">
        <v>4779</v>
      </c>
      <c r="BA1494" s="1" t="s">
        <v>107</v>
      </c>
      <c r="BB1494" s="1" t="s">
        <v>88</v>
      </c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 t="s">
        <v>9286</v>
      </c>
      <c r="BY1494" s="1" t="s">
        <v>325</v>
      </c>
      <c r="BZ1494" s="1" t="s">
        <v>105</v>
      </c>
      <c r="CA1494" s="1" t="s">
        <v>104</v>
      </c>
      <c r="CB1494" s="1" t="s">
        <v>4779</v>
      </c>
      <c r="CC1494" s="1" t="s">
        <v>107</v>
      </c>
      <c r="CD1494" s="1" t="s">
        <v>88</v>
      </c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7792</v>
      </c>
      <c r="B1495" s="1" t="s">
        <v>7793</v>
      </c>
      <c r="C1495" s="1" t="s">
        <v>97</v>
      </c>
      <c r="D1495" s="1" t="s">
        <v>3185</v>
      </c>
      <c r="E1495" s="1" t="s">
        <v>1111</v>
      </c>
      <c r="F1495" s="1" t="s">
        <v>119</v>
      </c>
      <c r="G1495" s="1" t="s">
        <v>109</v>
      </c>
      <c r="H1495" s="1" t="s">
        <v>337</v>
      </c>
      <c r="I1495" s="1" t="s">
        <v>96</v>
      </c>
      <c r="J1495" s="1" t="s">
        <v>96</v>
      </c>
      <c r="K1495" s="1">
        <v>18</v>
      </c>
      <c r="L1495" s="1" t="s">
        <v>101</v>
      </c>
      <c r="M1495" s="1" t="s">
        <v>325</v>
      </c>
      <c r="N1495" s="1" t="s">
        <v>91</v>
      </c>
      <c r="O1495" s="1" t="s">
        <v>104</v>
      </c>
      <c r="P1495">
        <v>11</v>
      </c>
      <c r="Q1495" s="1" t="str">
        <f>VLOOKUP([1]!Tabla1[[#This Row],[RENAES]],[2]EESS!$1:$1048576,6,FALSE)</f>
        <v>NO PERTENECE A NINGUNA RED</v>
      </c>
      <c r="R1495" s="1" t="str">
        <f>VLOOKUP([1]!Tabla1[[#This Row],[RENAES]],[2]EESS!$1:$1048576,7,FALSE)</f>
        <v>NO PERTENECE A NINGUNA MICRORED</v>
      </c>
      <c r="S1495" s="1" t="str">
        <f>VLOOKUP([1]!Tabla1[[#This Row],[RENAES]],[2]EESS!$1:$1048576,10,FALSE)</f>
        <v>HOSPITAL IQUITOS "Cesar Garayar Garcia"</v>
      </c>
      <c r="T1495" s="1" t="s">
        <v>7650</v>
      </c>
      <c r="U1495" s="1" t="s">
        <v>326</v>
      </c>
      <c r="V1495" s="1" t="s">
        <v>91</v>
      </c>
      <c r="W1495" s="57">
        <v>4</v>
      </c>
      <c r="X1495" s="1" t="s">
        <v>337</v>
      </c>
      <c r="Y1495" s="1" t="s">
        <v>96</v>
      </c>
      <c r="Z1495" s="1" t="s">
        <v>96</v>
      </c>
      <c r="AA1495" s="1" t="s">
        <v>9802</v>
      </c>
      <c r="AB1495" s="1" t="s">
        <v>325</v>
      </c>
      <c r="AC1495" s="1" t="s">
        <v>91</v>
      </c>
      <c r="AD1495" s="1" t="s">
        <v>104</v>
      </c>
      <c r="AE1495" s="1" t="s">
        <v>347</v>
      </c>
      <c r="AF1495" s="1" t="s">
        <v>127</v>
      </c>
      <c r="AG1495" s="1" t="s">
        <v>88</v>
      </c>
      <c r="AH1495" s="1" t="s">
        <v>8662</v>
      </c>
      <c r="AI1495" s="1" t="s">
        <v>326</v>
      </c>
      <c r="AJ1495" s="1" t="s">
        <v>91</v>
      </c>
      <c r="AK1495" s="57">
        <v>5</v>
      </c>
      <c r="AL1495" s="1" t="s">
        <v>359</v>
      </c>
      <c r="AM1495" s="1" t="s">
        <v>88</v>
      </c>
      <c r="AN1495" s="1" t="s">
        <v>142</v>
      </c>
      <c r="AO1495" s="1"/>
      <c r="AP1495" s="1"/>
      <c r="AQ1495" s="1"/>
      <c r="AR1495" s="1"/>
      <c r="AS1495" s="1"/>
      <c r="AT1495" s="1"/>
      <c r="AU1495" s="1"/>
      <c r="AV1495" s="1" t="s">
        <v>9290</v>
      </c>
      <c r="AW1495" s="1" t="s">
        <v>326</v>
      </c>
      <c r="AX1495" s="1" t="s">
        <v>91</v>
      </c>
      <c r="AY1495" s="57">
        <v>5</v>
      </c>
      <c r="AZ1495" s="1" t="s">
        <v>337</v>
      </c>
      <c r="BA1495" s="1" t="s">
        <v>95</v>
      </c>
      <c r="BB1495" s="1" t="s">
        <v>95</v>
      </c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 t="s">
        <v>10191</v>
      </c>
      <c r="CF1495" s="1" t="s">
        <v>326</v>
      </c>
      <c r="CG1495" s="1" t="s">
        <v>91</v>
      </c>
      <c r="CH1495" s="1" t="s">
        <v>123</v>
      </c>
      <c r="CI1495" s="1" t="s">
        <v>347</v>
      </c>
      <c r="CJ1495" s="1" t="s">
        <v>99</v>
      </c>
      <c r="CK1495" s="1" t="s">
        <v>119</v>
      </c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913</v>
      </c>
      <c r="B1496" s="1" t="s">
        <v>1644</v>
      </c>
      <c r="C1496" s="1" t="s">
        <v>97</v>
      </c>
      <c r="D1496" s="1" t="s">
        <v>3185</v>
      </c>
      <c r="E1496" s="1" t="s">
        <v>1111</v>
      </c>
      <c r="F1496" s="1" t="s">
        <v>96</v>
      </c>
      <c r="G1496" s="1" t="s">
        <v>142</v>
      </c>
      <c r="H1496" s="1" t="s">
        <v>327</v>
      </c>
      <c r="I1496" s="1" t="s">
        <v>111</v>
      </c>
      <c r="J1496" s="1" t="s">
        <v>109</v>
      </c>
      <c r="K1496" s="1">
        <v>18</v>
      </c>
      <c r="L1496" s="1" t="s">
        <v>101</v>
      </c>
      <c r="M1496" s="1" t="s">
        <v>325</v>
      </c>
      <c r="N1496" s="1" t="s">
        <v>91</v>
      </c>
      <c r="O1496" s="1" t="s">
        <v>104</v>
      </c>
      <c r="P1496">
        <v>16</v>
      </c>
      <c r="Q1496" s="1" t="str">
        <f>VLOOKUP([1]!Tabla1[[#This Row],[RENAES]],[2]EESS!$1:$1048576,6,FALSE)</f>
        <v>NO PERTENECE A NINGUNA RED</v>
      </c>
      <c r="R1496" s="1" t="str">
        <f>VLOOKUP([1]!Tabla1[[#This Row],[RENAES]],[2]EESS!$1:$1048576,7,FALSE)</f>
        <v>NO PERTENECE A NINGUNA MICRORED</v>
      </c>
      <c r="S1496" s="1" t="str">
        <f>VLOOKUP([1]!Tabla1[[#This Row],[RENAES]],[2]EESS!$1:$1048576,10,FALSE)</f>
        <v>HOSPITAL IQUITOS "Cesar Garayar Garcia"</v>
      </c>
      <c r="T1496" s="1" t="s">
        <v>1144</v>
      </c>
      <c r="U1496" s="1" t="s">
        <v>326</v>
      </c>
      <c r="V1496" s="1" t="s">
        <v>91</v>
      </c>
      <c r="W1496" s="57">
        <v>2</v>
      </c>
      <c r="X1496" s="1" t="s">
        <v>327</v>
      </c>
      <c r="Y1496" s="1" t="s">
        <v>111</v>
      </c>
      <c r="Z1496" s="1" t="s">
        <v>109</v>
      </c>
      <c r="AA1496" s="1"/>
      <c r="AB1496" s="1"/>
      <c r="AC1496" s="1"/>
      <c r="AD1496" s="1"/>
      <c r="AE1496" s="1"/>
      <c r="AF1496" s="1"/>
      <c r="AG1496" s="1"/>
      <c r="AH1496" s="1" t="s">
        <v>1235</v>
      </c>
      <c r="AI1496" s="1" t="s">
        <v>326</v>
      </c>
      <c r="AJ1496" s="1" t="s">
        <v>91</v>
      </c>
      <c r="AK1496" s="57">
        <v>3</v>
      </c>
      <c r="AL1496" s="1" t="s">
        <v>327</v>
      </c>
      <c r="AM1496" s="1" t="s">
        <v>118</v>
      </c>
      <c r="AN1496" s="1" t="s">
        <v>106</v>
      </c>
      <c r="AO1496" s="1"/>
      <c r="AP1496" s="1"/>
      <c r="AQ1496" s="1"/>
      <c r="AR1496" s="1"/>
      <c r="AS1496" s="1"/>
      <c r="AT1496" s="1"/>
      <c r="AU1496" s="1"/>
      <c r="AV1496" s="1" t="s">
        <v>3973</v>
      </c>
      <c r="AW1496" s="1" t="s">
        <v>326</v>
      </c>
      <c r="AX1496" s="1" t="s">
        <v>91</v>
      </c>
      <c r="AY1496" s="57">
        <v>4</v>
      </c>
      <c r="AZ1496" s="1" t="s">
        <v>327</v>
      </c>
      <c r="BA1496" s="1" t="s">
        <v>88</v>
      </c>
      <c r="BB1496" s="1" t="s">
        <v>88</v>
      </c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/>
      <c r="CF1496" s="1"/>
      <c r="CG1496" s="1"/>
      <c r="CH1496" s="1"/>
      <c r="CI1496" s="1"/>
      <c r="CJ1496" s="1"/>
      <c r="CK1496" s="1"/>
      <c r="CL1496" s="1"/>
      <c r="CM1496" s="1"/>
      <c r="CN1496" s="1"/>
      <c r="CO1496" s="1"/>
      <c r="CP1496" s="1"/>
      <c r="CQ1496" s="1"/>
      <c r="CR1496" s="1"/>
    </row>
    <row r="1497" spans="1:96" x14ac:dyDescent="0.3">
      <c r="A1497" s="1" t="s">
        <v>4371</v>
      </c>
      <c r="B1497" s="1" t="s">
        <v>4372</v>
      </c>
      <c r="C1497" s="1" t="s">
        <v>97</v>
      </c>
      <c r="D1497" s="1" t="s">
        <v>3185</v>
      </c>
      <c r="E1497" s="1" t="s">
        <v>1111</v>
      </c>
      <c r="F1497" s="1" t="s">
        <v>99</v>
      </c>
      <c r="G1497" s="1" t="s">
        <v>119</v>
      </c>
      <c r="H1497" s="1" t="s">
        <v>327</v>
      </c>
      <c r="I1497" s="1" t="s">
        <v>96</v>
      </c>
      <c r="J1497" s="1" t="s">
        <v>110</v>
      </c>
      <c r="K1497" s="1">
        <v>18</v>
      </c>
      <c r="L1497" s="1" t="s">
        <v>101</v>
      </c>
      <c r="M1497" s="1" t="s">
        <v>325</v>
      </c>
      <c r="N1497" s="1" t="s">
        <v>105</v>
      </c>
      <c r="O1497" s="1" t="s">
        <v>104</v>
      </c>
      <c r="P1497">
        <v>16</v>
      </c>
      <c r="Q1497" s="1" t="str">
        <f>VLOOKUP([1]!Tabla1[[#This Row],[RENAES]],[2]EESS!$1:$1048576,6,FALSE)</f>
        <v>NO PERTENECE A NINGUNA RED</v>
      </c>
      <c r="R1497" s="1" t="str">
        <f>VLOOKUP([1]!Tabla1[[#This Row],[RENAES]],[2]EESS!$1:$1048576,7,FALSE)</f>
        <v>NO PERTENECE A NINGUNA MICRORED</v>
      </c>
      <c r="S1497" s="1" t="str">
        <f>VLOOKUP([1]!Tabla1[[#This Row],[RENAES]],[2]EESS!$1:$1048576,10,FALSE)</f>
        <v>HOSPITAL IQUITOS "Cesar Garayar Garcia"</v>
      </c>
      <c r="T1497" s="1" t="s">
        <v>4221</v>
      </c>
      <c r="U1497" s="1" t="s">
        <v>326</v>
      </c>
      <c r="V1497" s="1" t="s">
        <v>91</v>
      </c>
      <c r="W1497" s="57">
        <v>2</v>
      </c>
      <c r="X1497" s="1" t="s">
        <v>327</v>
      </c>
      <c r="Y1497" s="1" t="s">
        <v>96</v>
      </c>
      <c r="Z1497" s="1" t="s">
        <v>110</v>
      </c>
      <c r="AA1497" s="1"/>
      <c r="AB1497" s="1"/>
      <c r="AC1497" s="1"/>
      <c r="AD1497" s="1"/>
      <c r="AE1497" s="1"/>
      <c r="AF1497" s="1"/>
      <c r="AG1497" s="1"/>
      <c r="AH1497" s="1" t="s">
        <v>6222</v>
      </c>
      <c r="AI1497" s="1" t="s">
        <v>326</v>
      </c>
      <c r="AJ1497" s="1" t="s">
        <v>91</v>
      </c>
      <c r="AK1497" s="57">
        <v>2</v>
      </c>
      <c r="AL1497" s="1" t="s">
        <v>327</v>
      </c>
      <c r="AM1497" s="1" t="s">
        <v>4416</v>
      </c>
      <c r="AN1497" s="1" t="s">
        <v>96</v>
      </c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9122</v>
      </c>
      <c r="B1498" s="1" t="s">
        <v>9123</v>
      </c>
      <c r="C1498" s="1" t="s">
        <v>97</v>
      </c>
      <c r="D1498" s="1" t="s">
        <v>3185</v>
      </c>
      <c r="E1498" s="1" t="s">
        <v>1111</v>
      </c>
      <c r="F1498" s="1" t="s">
        <v>127</v>
      </c>
      <c r="G1498" s="1" t="s">
        <v>111</v>
      </c>
      <c r="H1498" s="1" t="s">
        <v>324</v>
      </c>
      <c r="I1498" s="1" t="s">
        <v>107</v>
      </c>
      <c r="J1498" s="1" t="s">
        <v>142</v>
      </c>
      <c r="K1498" s="1">
        <v>18</v>
      </c>
      <c r="L1498" s="1" t="s">
        <v>101</v>
      </c>
      <c r="M1498" s="1" t="s">
        <v>325</v>
      </c>
      <c r="N1498" s="1" t="s">
        <v>91</v>
      </c>
      <c r="O1498" s="1" t="s">
        <v>92</v>
      </c>
      <c r="P1498">
        <v>3</v>
      </c>
      <c r="Q1498" s="1" t="str">
        <f>VLOOKUP([1]!Tabla1[[#This Row],[RENAES]],[2]EESS!$1:$1048576,6,FALSE)</f>
        <v>MAYNAS CIUDAD</v>
      </c>
      <c r="R1498" s="1" t="str">
        <f>VLOOKUP([1]!Tabla1[[#This Row],[RENAES]],[2]EESS!$1:$1048576,7,FALSE)</f>
        <v>BELEN</v>
      </c>
      <c r="S1498" s="1" t="str">
        <f>VLOOKUP([1]!Tabla1[[#This Row],[RENAES]],[2]EESS!$1:$1048576,10,FALSE)</f>
        <v>6 DE OCTUBRE</v>
      </c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/>
      <c r="CF1498" s="1"/>
      <c r="CG1498" s="1"/>
      <c r="CH1498" s="1"/>
      <c r="CI1498" s="1"/>
      <c r="CJ1498" s="1"/>
      <c r="CK1498" s="1"/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1008</v>
      </c>
      <c r="B1499" s="1" t="s">
        <v>8352</v>
      </c>
      <c r="C1499" s="1" t="s">
        <v>97</v>
      </c>
      <c r="D1499" s="1" t="s">
        <v>3185</v>
      </c>
      <c r="E1499" s="1" t="s">
        <v>1111</v>
      </c>
      <c r="F1499" s="1" t="s">
        <v>119</v>
      </c>
      <c r="G1499" s="1" t="s">
        <v>89</v>
      </c>
      <c r="H1499" s="1" t="s">
        <v>324</v>
      </c>
      <c r="I1499" s="1" t="s">
        <v>89</v>
      </c>
      <c r="J1499" s="1" t="s">
        <v>96</v>
      </c>
      <c r="K1499" s="1">
        <v>18</v>
      </c>
      <c r="L1499" s="1" t="s">
        <v>101</v>
      </c>
      <c r="M1499" s="1" t="s">
        <v>325</v>
      </c>
      <c r="N1499" s="1" t="s">
        <v>91</v>
      </c>
      <c r="O1499" s="1" t="s">
        <v>104</v>
      </c>
      <c r="P1499">
        <v>3</v>
      </c>
      <c r="Q1499" s="1" t="str">
        <f>VLOOKUP([1]!Tabla1[[#This Row],[RENAES]],[2]EESS!$1:$1048576,6,FALSE)</f>
        <v>MAYNAS CIUDAD</v>
      </c>
      <c r="R1499" s="1" t="str">
        <f>VLOOKUP([1]!Tabla1[[#This Row],[RENAES]],[2]EESS!$1:$1048576,7,FALSE)</f>
        <v>BELEN</v>
      </c>
      <c r="S1499" s="1" t="str">
        <f>VLOOKUP([1]!Tabla1[[#This Row],[RENAES]],[2]EESS!$1:$1048576,10,FALSE)</f>
        <v>6 DE OCTUBRE</v>
      </c>
      <c r="T1499" s="1" t="s">
        <v>8616</v>
      </c>
      <c r="U1499" s="1" t="s">
        <v>326</v>
      </c>
      <c r="V1499" s="1" t="s">
        <v>91</v>
      </c>
      <c r="W1499" s="57">
        <v>7</v>
      </c>
      <c r="X1499" s="1" t="s">
        <v>3342</v>
      </c>
      <c r="Y1499" s="1" t="s">
        <v>131</v>
      </c>
      <c r="Z1499" s="1" t="s">
        <v>127</v>
      </c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1"/>
      <c r="BG1499" s="1"/>
      <c r="BH1499" s="1"/>
      <c r="BI1499" s="1"/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 t="s">
        <v>9285</v>
      </c>
      <c r="CF1499" s="1" t="s">
        <v>326</v>
      </c>
      <c r="CG1499" s="1" t="s">
        <v>91</v>
      </c>
      <c r="CH1499" s="1" t="s">
        <v>123</v>
      </c>
      <c r="CI1499" s="1" t="s">
        <v>4707</v>
      </c>
      <c r="CJ1499" s="1" t="s">
        <v>118</v>
      </c>
      <c r="CK1499" s="1" t="s">
        <v>121</v>
      </c>
      <c r="CL1499" s="1"/>
      <c r="CM1499" s="1"/>
      <c r="CN1499" s="1"/>
      <c r="CO1499" s="1"/>
      <c r="CP1499" s="1"/>
      <c r="CQ1499" s="1"/>
      <c r="CR1499" s="1"/>
    </row>
    <row r="1500" spans="1:96" x14ac:dyDescent="0.3">
      <c r="A1500" s="1" t="s">
        <v>2972</v>
      </c>
      <c r="B1500" s="1" t="s">
        <v>2973</v>
      </c>
      <c r="C1500" s="1" t="s">
        <v>97</v>
      </c>
      <c r="D1500" s="1" t="s">
        <v>3185</v>
      </c>
      <c r="E1500" s="1" t="s">
        <v>1111</v>
      </c>
      <c r="F1500" s="1" t="s">
        <v>90</v>
      </c>
      <c r="G1500" s="1" t="s">
        <v>142</v>
      </c>
      <c r="H1500" s="1" t="s">
        <v>2974</v>
      </c>
      <c r="I1500" s="1" t="s">
        <v>88</v>
      </c>
      <c r="J1500" s="1" t="s">
        <v>118</v>
      </c>
      <c r="K1500" s="1">
        <v>18</v>
      </c>
      <c r="L1500" s="1" t="s">
        <v>101</v>
      </c>
      <c r="M1500" s="1" t="s">
        <v>325</v>
      </c>
      <c r="N1500" s="1" t="s">
        <v>91</v>
      </c>
      <c r="O1500" s="32"/>
      <c r="P1500">
        <v>14</v>
      </c>
      <c r="Q1500" s="1" t="str">
        <f>VLOOKUP([1]!Tabla1[[#This Row],[RENAES]],[2]EESS!$1:$1048576,6,FALSE)</f>
        <v>ALTO AMAZONAS</v>
      </c>
      <c r="R1500" s="1" t="str">
        <f>VLOOKUP([1]!Tabla1[[#This Row],[RENAES]],[2]EESS!$1:$1048576,7,FALSE)</f>
        <v>YURIMAGUAS</v>
      </c>
      <c r="S1500" s="1" t="str">
        <f>VLOOKUP([1]!Tabla1[[#This Row],[RENAES]],[2]EESS!$1:$1048576,10,FALSE)</f>
        <v>AA.HH. 30 DE AGOSTO KM.17</v>
      </c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947</v>
      </c>
      <c r="B1501" s="1" t="s">
        <v>1645</v>
      </c>
      <c r="C1501" s="1" t="s">
        <v>97</v>
      </c>
      <c r="D1501" s="1" t="s">
        <v>3185</v>
      </c>
      <c r="E1501" s="1" t="s">
        <v>1111</v>
      </c>
      <c r="F1501" s="1" t="s">
        <v>96</v>
      </c>
      <c r="G1501" s="1" t="s">
        <v>90</v>
      </c>
      <c r="H1501" s="1" t="s">
        <v>327</v>
      </c>
      <c r="I1501" s="1" t="s">
        <v>96</v>
      </c>
      <c r="J1501" s="1" t="s">
        <v>96</v>
      </c>
      <c r="K1501" s="1">
        <v>20</v>
      </c>
      <c r="L1501" s="1" t="s">
        <v>101</v>
      </c>
      <c r="M1501" s="1" t="s">
        <v>325</v>
      </c>
      <c r="N1501" s="1" t="s">
        <v>91</v>
      </c>
      <c r="O1501" s="1" t="s">
        <v>104</v>
      </c>
      <c r="P1501">
        <v>7325</v>
      </c>
      <c r="Q1501" s="1" t="str">
        <f>VLOOKUP([1]!Tabla1[[#This Row],[RENAES]],[2]EESS!$1:$1048576,6,FALSE)</f>
        <v>ALTO AMAZONAS</v>
      </c>
      <c r="R1501" s="1" t="str">
        <f>VLOOKUP([1]!Tabla1[[#This Row],[RENAES]],[2]EESS!$1:$1048576,7,FALSE)</f>
        <v>YURIMAGUAS</v>
      </c>
      <c r="S1501" s="1" t="str">
        <f>VLOOKUP([1]!Tabla1[[#This Row],[RENAES]],[2]EESS!$1:$1048576,10,FALSE)</f>
        <v>NATIVIDAD</v>
      </c>
      <c r="T1501" s="1" t="s">
        <v>1163</v>
      </c>
      <c r="U1501" s="1" t="s">
        <v>326</v>
      </c>
      <c r="V1501" s="1" t="s">
        <v>91</v>
      </c>
      <c r="W1501" s="57">
        <v>2</v>
      </c>
      <c r="X1501" s="1" t="s">
        <v>327</v>
      </c>
      <c r="Y1501" s="1" t="s">
        <v>96</v>
      </c>
      <c r="Z1501" s="1" t="s">
        <v>110</v>
      </c>
      <c r="AA1501" s="1" t="s">
        <v>1163</v>
      </c>
      <c r="AB1501" s="1" t="s">
        <v>325</v>
      </c>
      <c r="AC1501" s="1" t="s">
        <v>105</v>
      </c>
      <c r="AD1501" s="1" t="s">
        <v>104</v>
      </c>
      <c r="AE1501" s="1" t="s">
        <v>327</v>
      </c>
      <c r="AF1501" s="1" t="s">
        <v>96</v>
      </c>
      <c r="AG1501" s="1" t="s">
        <v>110</v>
      </c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 t="s">
        <v>1133</v>
      </c>
      <c r="CF1501" s="1" t="s">
        <v>326</v>
      </c>
      <c r="CG1501" s="1" t="s">
        <v>91</v>
      </c>
      <c r="CH1501" s="1" t="s">
        <v>123</v>
      </c>
      <c r="CI1501" s="1" t="s">
        <v>234</v>
      </c>
      <c r="CJ1501" s="1" t="s">
        <v>96</v>
      </c>
      <c r="CK1501" s="1" t="s">
        <v>110</v>
      </c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1030</v>
      </c>
      <c r="B1502" s="1" t="s">
        <v>1646</v>
      </c>
      <c r="C1502" s="1" t="s">
        <v>97</v>
      </c>
      <c r="D1502" s="1" t="s">
        <v>3185</v>
      </c>
      <c r="E1502" s="1" t="s">
        <v>1111</v>
      </c>
      <c r="F1502" s="1" t="s">
        <v>90</v>
      </c>
      <c r="G1502" s="1" t="s">
        <v>102</v>
      </c>
      <c r="H1502" s="1" t="s">
        <v>1483</v>
      </c>
      <c r="I1502" s="1" t="s">
        <v>88</v>
      </c>
      <c r="J1502" s="1" t="s">
        <v>119</v>
      </c>
      <c r="K1502" s="1">
        <v>20</v>
      </c>
      <c r="L1502" s="1" t="s">
        <v>101</v>
      </c>
      <c r="M1502" s="1" t="s">
        <v>325</v>
      </c>
      <c r="N1502" s="1" t="s">
        <v>91</v>
      </c>
      <c r="O1502" s="1" t="s">
        <v>104</v>
      </c>
      <c r="P1502">
        <v>193</v>
      </c>
      <c r="Q1502" s="1" t="str">
        <f>VLOOKUP([1]!Tabla1[[#This Row],[RENAES]],[2]EESS!$1:$1048576,6,FALSE)</f>
        <v>ALTO AMAZONAS</v>
      </c>
      <c r="R1502" s="1" t="str">
        <f>VLOOKUP([1]!Tabla1[[#This Row],[RENAES]],[2]EESS!$1:$1048576,7,FALSE)</f>
        <v>YURIMAGUAS</v>
      </c>
      <c r="S1502" s="1" t="str">
        <f>VLOOKUP([1]!Tabla1[[#This Row],[RENAES]],[2]EESS!$1:$1048576,10,FALSE)</f>
        <v>SAN JUAN DE ZAPOTE</v>
      </c>
      <c r="T1502" s="1" t="s">
        <v>1312</v>
      </c>
      <c r="U1502" s="1" t="s">
        <v>326</v>
      </c>
      <c r="V1502" s="1" t="s">
        <v>91</v>
      </c>
      <c r="W1502" s="57">
        <v>1</v>
      </c>
      <c r="X1502" s="1" t="s">
        <v>1483</v>
      </c>
      <c r="Y1502" s="1" t="s">
        <v>88</v>
      </c>
      <c r="Z1502" s="1" t="s">
        <v>119</v>
      </c>
      <c r="AA1502" s="1"/>
      <c r="AB1502" s="1"/>
      <c r="AC1502" s="1"/>
      <c r="AD1502" s="1"/>
      <c r="AE1502" s="1"/>
      <c r="AF1502" s="1"/>
      <c r="AG1502" s="1"/>
      <c r="AH1502" s="1" t="s">
        <v>5647</v>
      </c>
      <c r="AI1502" s="1" t="s">
        <v>326</v>
      </c>
      <c r="AJ1502" s="1" t="s">
        <v>91</v>
      </c>
      <c r="AK1502" s="57">
        <v>2</v>
      </c>
      <c r="AL1502" s="1" t="s">
        <v>1596</v>
      </c>
      <c r="AM1502" s="1" t="s">
        <v>96</v>
      </c>
      <c r="AN1502" s="1" t="s">
        <v>102</v>
      </c>
      <c r="AO1502" s="1"/>
      <c r="AP1502" s="1"/>
      <c r="AQ1502" s="1"/>
      <c r="AR1502" s="1"/>
      <c r="AS1502" s="1"/>
      <c r="AT1502" s="1"/>
      <c r="AU1502" s="1"/>
      <c r="AV1502" s="1" t="s">
        <v>6813</v>
      </c>
      <c r="AW1502" s="1" t="s">
        <v>326</v>
      </c>
      <c r="AX1502" s="1" t="s">
        <v>91</v>
      </c>
      <c r="AY1502" s="57">
        <v>3</v>
      </c>
      <c r="AZ1502" s="1" t="s">
        <v>1596</v>
      </c>
      <c r="BA1502" s="1" t="s">
        <v>90</v>
      </c>
      <c r="BB1502" s="1" t="s">
        <v>118</v>
      </c>
      <c r="BC1502" s="1" t="s">
        <v>7720</v>
      </c>
      <c r="BD1502" s="1" t="s">
        <v>326</v>
      </c>
      <c r="BE1502" s="1" t="s">
        <v>91</v>
      </c>
      <c r="BF1502" s="57">
        <v>4</v>
      </c>
      <c r="BG1502" s="1" t="s">
        <v>7391</v>
      </c>
      <c r="BH1502" s="1" t="s">
        <v>102</v>
      </c>
      <c r="BI1502" s="1" t="s">
        <v>129</v>
      </c>
      <c r="BJ1502" s="1" t="s">
        <v>9024</v>
      </c>
      <c r="BK1502" s="1" t="s">
        <v>326</v>
      </c>
      <c r="BL1502" s="1" t="s">
        <v>91</v>
      </c>
      <c r="BM1502" s="57">
        <v>7</v>
      </c>
      <c r="BN1502" s="1" t="s">
        <v>1596</v>
      </c>
      <c r="BO1502" s="1" t="s">
        <v>119</v>
      </c>
      <c r="BP1502" s="1" t="s">
        <v>118</v>
      </c>
      <c r="BQ1502" s="1"/>
      <c r="BR1502" s="1"/>
      <c r="BS1502" s="1"/>
      <c r="BT1502" s="1"/>
      <c r="BU1502" s="1"/>
      <c r="BV1502" s="1"/>
      <c r="BW1502" s="1"/>
      <c r="BX1502" s="1"/>
      <c r="BY1502" s="1"/>
      <c r="BZ1502" s="1"/>
      <c r="CA1502" s="1"/>
      <c r="CB1502" s="1"/>
      <c r="CC1502" s="1"/>
      <c r="CD1502" s="1"/>
      <c r="CE1502" s="1" t="s">
        <v>9024</v>
      </c>
      <c r="CF1502" s="1" t="s">
        <v>326</v>
      </c>
      <c r="CG1502" s="1" t="s">
        <v>91</v>
      </c>
      <c r="CH1502" s="1" t="s">
        <v>123</v>
      </c>
      <c r="CI1502" s="1" t="s">
        <v>1596</v>
      </c>
      <c r="CJ1502" s="1" t="s">
        <v>119</v>
      </c>
      <c r="CK1502" s="1" t="s">
        <v>118</v>
      </c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651</v>
      </c>
      <c r="B1503" s="1" t="s">
        <v>1647</v>
      </c>
      <c r="C1503" s="1" t="s">
        <v>97</v>
      </c>
      <c r="D1503" s="1" t="s">
        <v>3185</v>
      </c>
      <c r="E1503" s="1" t="s">
        <v>1111</v>
      </c>
      <c r="F1503" s="1" t="s">
        <v>96</v>
      </c>
      <c r="G1503" s="1" t="s">
        <v>144</v>
      </c>
      <c r="H1503" s="1" t="s">
        <v>399</v>
      </c>
      <c r="I1503" s="1" t="s">
        <v>99</v>
      </c>
      <c r="J1503" s="1" t="s">
        <v>121</v>
      </c>
      <c r="K1503" s="1">
        <v>18</v>
      </c>
      <c r="L1503" s="1" t="s">
        <v>101</v>
      </c>
      <c r="M1503" s="1" t="s">
        <v>325</v>
      </c>
      <c r="N1503" s="1" t="s">
        <v>105</v>
      </c>
      <c r="O1503" s="1" t="s">
        <v>104</v>
      </c>
      <c r="P1503">
        <v>32</v>
      </c>
      <c r="Q1503" s="1" t="str">
        <f>VLOOKUP([1]!Tabla1[[#This Row],[RENAES]],[2]EESS!$1:$1048576,6,FALSE)</f>
        <v>ALTO AMAZONAS</v>
      </c>
      <c r="R1503" s="1" t="str">
        <f>VLOOKUP([1]!Tabla1[[#This Row],[RENAES]],[2]EESS!$1:$1048576,7,FALSE)</f>
        <v>YURIMAGUAS</v>
      </c>
      <c r="S1503" s="1" t="str">
        <f>VLOOKUP([1]!Tabla1[[#This Row],[RENAES]],[2]EESS!$1:$1048576,10,FALSE)</f>
        <v>LA LOMA (EJE DE M.R.)</v>
      </c>
      <c r="T1503" s="1" t="s">
        <v>1252</v>
      </c>
      <c r="U1503" s="1" t="s">
        <v>326</v>
      </c>
      <c r="V1503" s="1" t="s">
        <v>91</v>
      </c>
      <c r="W1503" s="57">
        <v>3</v>
      </c>
      <c r="X1503" s="1" t="s">
        <v>399</v>
      </c>
      <c r="Y1503" s="1" t="s">
        <v>99</v>
      </c>
      <c r="Z1503" s="1" t="s">
        <v>121</v>
      </c>
      <c r="AA1503" s="1"/>
      <c r="AB1503" s="1"/>
      <c r="AC1503" s="1"/>
      <c r="AD1503" s="1"/>
      <c r="AE1503" s="1"/>
      <c r="AF1503" s="1"/>
      <c r="AG1503" s="1"/>
      <c r="AH1503" s="1" t="s">
        <v>2538</v>
      </c>
      <c r="AI1503" s="1" t="s">
        <v>326</v>
      </c>
      <c r="AJ1503" s="1" t="s">
        <v>91</v>
      </c>
      <c r="AK1503" s="57">
        <v>4</v>
      </c>
      <c r="AL1503" s="1" t="s">
        <v>339</v>
      </c>
      <c r="AM1503" s="1" t="s">
        <v>119</v>
      </c>
      <c r="AN1503" s="1" t="s">
        <v>129</v>
      </c>
      <c r="AO1503" s="1"/>
      <c r="AP1503" s="1"/>
      <c r="AQ1503" s="1"/>
      <c r="AR1503" s="1"/>
      <c r="AS1503" s="1"/>
      <c r="AT1503" s="1"/>
      <c r="AU1503" s="1"/>
      <c r="AV1503" s="1" t="s">
        <v>4824</v>
      </c>
      <c r="AW1503" s="1" t="s">
        <v>326</v>
      </c>
      <c r="AX1503" s="1" t="s">
        <v>91</v>
      </c>
      <c r="AY1503" s="57">
        <v>5</v>
      </c>
      <c r="AZ1503" s="1" t="s">
        <v>399</v>
      </c>
      <c r="BA1503" s="1" t="s">
        <v>99</v>
      </c>
      <c r="BB1503" s="1" t="s">
        <v>98</v>
      </c>
      <c r="BC1503" s="1" t="s">
        <v>4222</v>
      </c>
      <c r="BD1503" s="1" t="s">
        <v>326</v>
      </c>
      <c r="BE1503" s="1" t="s">
        <v>91</v>
      </c>
      <c r="BF1503" s="57">
        <v>30</v>
      </c>
      <c r="BG1503" s="1" t="s">
        <v>324</v>
      </c>
      <c r="BH1503" s="1" t="s">
        <v>109</v>
      </c>
      <c r="BI1503" s="1" t="s">
        <v>96</v>
      </c>
      <c r="BJ1503" s="1" t="s">
        <v>4648</v>
      </c>
      <c r="BK1503" s="1" t="s">
        <v>326</v>
      </c>
      <c r="BL1503" s="1" t="s">
        <v>91</v>
      </c>
      <c r="BM1503" s="57">
        <v>7</v>
      </c>
      <c r="BN1503" s="1" t="s">
        <v>339</v>
      </c>
      <c r="BO1503" s="1" t="s">
        <v>95</v>
      </c>
      <c r="BP1503" s="1" t="s">
        <v>99</v>
      </c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 t="s">
        <v>4611</v>
      </c>
      <c r="CF1503" s="1" t="s">
        <v>326</v>
      </c>
      <c r="CG1503" s="1" t="s">
        <v>91</v>
      </c>
      <c r="CH1503" s="1" t="s">
        <v>123</v>
      </c>
      <c r="CI1503" s="1" t="s">
        <v>245</v>
      </c>
      <c r="CJ1503" s="1" t="s">
        <v>96</v>
      </c>
      <c r="CK1503" s="1" t="s">
        <v>88</v>
      </c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1079</v>
      </c>
      <c r="B1504" s="1" t="s">
        <v>1080</v>
      </c>
      <c r="C1504" s="1" t="s">
        <v>97</v>
      </c>
      <c r="D1504" s="1" t="s">
        <v>3185</v>
      </c>
      <c r="E1504" s="1" t="s">
        <v>1111</v>
      </c>
      <c r="F1504" s="1" t="s">
        <v>96</v>
      </c>
      <c r="G1504" s="1" t="s">
        <v>115</v>
      </c>
      <c r="H1504" s="1" t="s">
        <v>324</v>
      </c>
      <c r="I1504" s="1" t="s">
        <v>119</v>
      </c>
      <c r="J1504" s="1" t="s">
        <v>107</v>
      </c>
      <c r="K1504" s="1">
        <v>22</v>
      </c>
      <c r="L1504" s="1" t="s">
        <v>101</v>
      </c>
      <c r="M1504" s="1" t="s">
        <v>325</v>
      </c>
      <c r="N1504" s="1" t="s">
        <v>91</v>
      </c>
      <c r="O1504" s="1" t="s">
        <v>92</v>
      </c>
      <c r="P1504">
        <v>1</v>
      </c>
      <c r="Q1504" s="1" t="str">
        <f>VLOOKUP([1]!Tabla1[[#This Row],[RENAES]],[2]EESS!$1:$1048576,6,FALSE)</f>
        <v>NO PERTENECE A NINGUNA RED</v>
      </c>
      <c r="R1504" s="1" t="str">
        <f>VLOOKUP([1]!Tabla1[[#This Row],[RENAES]],[2]EESS!$1:$1048576,7,FALSE)</f>
        <v>NO PERTENECE A NINGUNA MICRORED</v>
      </c>
      <c r="S1504" s="1" t="str">
        <f>VLOOKUP([1]!Tabla1[[#This Row],[RENAES]],[2]EESS!$1:$1048576,10,FALSE)</f>
        <v>HOSPITAL IQUITOS "Cesar Garayar Garcia"</v>
      </c>
      <c r="T1504" s="1" t="s">
        <v>1323</v>
      </c>
      <c r="U1504" s="1" t="s">
        <v>326</v>
      </c>
      <c r="V1504" s="1" t="s">
        <v>91</v>
      </c>
      <c r="W1504" s="57">
        <v>30</v>
      </c>
      <c r="X1504" s="1" t="s">
        <v>324</v>
      </c>
      <c r="Y1504" s="1" t="s">
        <v>119</v>
      </c>
      <c r="Z1504" s="1" t="s">
        <v>107</v>
      </c>
      <c r="AA1504" s="1"/>
      <c r="AB1504" s="1"/>
      <c r="AC1504" s="1"/>
      <c r="AD1504" s="1"/>
      <c r="AE1504" s="1"/>
      <c r="AF1504" s="1"/>
      <c r="AG1504" s="1"/>
      <c r="AH1504" s="1" t="s">
        <v>1183</v>
      </c>
      <c r="AI1504" s="1" t="s">
        <v>326</v>
      </c>
      <c r="AJ1504" s="1" t="s">
        <v>91</v>
      </c>
      <c r="AK1504" s="57">
        <v>7</v>
      </c>
      <c r="AL1504" s="1" t="s">
        <v>186</v>
      </c>
      <c r="AM1504" s="1" t="s">
        <v>131</v>
      </c>
      <c r="AN1504" s="1" t="s">
        <v>107</v>
      </c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1"/>
      <c r="BG1504" s="1"/>
      <c r="BH1504" s="1"/>
      <c r="BI1504" s="1"/>
      <c r="BJ1504" s="1"/>
      <c r="BK1504" s="1"/>
      <c r="BL1504" s="1"/>
      <c r="BM1504" s="1"/>
      <c r="BN1504" s="1"/>
      <c r="BO1504" s="1"/>
      <c r="BP1504" s="1"/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 t="s">
        <v>1502</v>
      </c>
      <c r="CF1504" s="1" t="s">
        <v>326</v>
      </c>
      <c r="CG1504" s="1" t="s">
        <v>91</v>
      </c>
      <c r="CH1504" s="1" t="s">
        <v>123</v>
      </c>
      <c r="CI1504" s="1" t="s">
        <v>214</v>
      </c>
      <c r="CJ1504" s="1" t="s">
        <v>96</v>
      </c>
      <c r="CK1504" s="1" t="s">
        <v>121</v>
      </c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1648</v>
      </c>
      <c r="B1505" s="1" t="s">
        <v>1649</v>
      </c>
      <c r="C1505" s="1" t="s">
        <v>97</v>
      </c>
      <c r="D1505" s="1" t="s">
        <v>3185</v>
      </c>
      <c r="E1505" s="1" t="s">
        <v>1111</v>
      </c>
      <c r="F1505" s="1" t="s">
        <v>96</v>
      </c>
      <c r="G1505" s="1" t="s">
        <v>89</v>
      </c>
      <c r="H1505" s="1" t="s">
        <v>250</v>
      </c>
      <c r="I1505" s="1" t="s">
        <v>99</v>
      </c>
      <c r="J1505" s="1" t="s">
        <v>95</v>
      </c>
      <c r="K1505" s="1">
        <v>20</v>
      </c>
      <c r="L1505" s="1" t="s">
        <v>101</v>
      </c>
      <c r="M1505" s="1" t="s">
        <v>325</v>
      </c>
      <c r="N1505" s="1" t="s">
        <v>91</v>
      </c>
      <c r="O1505" s="1" t="s">
        <v>92</v>
      </c>
      <c r="P1505">
        <v>26</v>
      </c>
      <c r="Q1505" s="1" t="str">
        <f>VLOOKUP([1]!Tabla1[[#This Row],[RENAES]],[2]EESS!$1:$1048576,6,FALSE)</f>
        <v>MAYNAS CIUDAD</v>
      </c>
      <c r="R1505" s="1" t="str">
        <f>VLOOKUP([1]!Tabla1[[#This Row],[RENAES]],[2]EESS!$1:$1048576,7,FALSE)</f>
        <v>PUNCHANA</v>
      </c>
      <c r="S1505" s="1" t="str">
        <f>VLOOKUP([1]!Tabla1[[#This Row],[RENAES]],[2]EESS!$1:$1048576,10,FALSE)</f>
        <v>BELLAVISTA NANAY</v>
      </c>
      <c r="T1505" s="1" t="s">
        <v>1133</v>
      </c>
      <c r="U1505" s="1" t="s">
        <v>326</v>
      </c>
      <c r="V1505" s="1" t="s">
        <v>91</v>
      </c>
      <c r="W1505" s="57">
        <v>1</v>
      </c>
      <c r="X1505" s="1" t="s">
        <v>250</v>
      </c>
      <c r="Y1505" s="1" t="s">
        <v>99</v>
      </c>
      <c r="Z1505" s="1" t="s">
        <v>95</v>
      </c>
      <c r="AA1505" s="1" t="s">
        <v>2538</v>
      </c>
      <c r="AB1505" s="1" t="s">
        <v>325</v>
      </c>
      <c r="AC1505" s="1" t="s">
        <v>105</v>
      </c>
      <c r="AD1505" s="1" t="s">
        <v>92</v>
      </c>
      <c r="AE1505" s="1" t="s">
        <v>192</v>
      </c>
      <c r="AF1505" s="1" t="s">
        <v>121</v>
      </c>
      <c r="AG1505" s="1" t="s">
        <v>119</v>
      </c>
      <c r="AH1505" s="1" t="s">
        <v>2538</v>
      </c>
      <c r="AI1505" s="1" t="s">
        <v>326</v>
      </c>
      <c r="AJ1505" s="1" t="s">
        <v>91</v>
      </c>
      <c r="AK1505" s="57">
        <v>2</v>
      </c>
      <c r="AL1505" s="1" t="s">
        <v>192</v>
      </c>
      <c r="AM1505" s="1" t="s">
        <v>121</v>
      </c>
      <c r="AN1505" s="1" t="s">
        <v>119</v>
      </c>
      <c r="AO1505" s="1" t="s">
        <v>4821</v>
      </c>
      <c r="AP1505" s="1" t="s">
        <v>325</v>
      </c>
      <c r="AQ1505" s="1" t="s">
        <v>105</v>
      </c>
      <c r="AR1505" s="1" t="s">
        <v>92</v>
      </c>
      <c r="AS1505" s="1" t="s">
        <v>192</v>
      </c>
      <c r="AT1505" s="1" t="s">
        <v>110</v>
      </c>
      <c r="AU1505" s="1" t="s">
        <v>95</v>
      </c>
      <c r="AV1505" s="1" t="s">
        <v>4821</v>
      </c>
      <c r="AW1505" s="1" t="s">
        <v>326</v>
      </c>
      <c r="AX1505" s="1" t="s">
        <v>91</v>
      </c>
      <c r="AY1505" s="57">
        <v>3</v>
      </c>
      <c r="AZ1505" s="1" t="s">
        <v>192</v>
      </c>
      <c r="BA1505" s="1" t="s">
        <v>110</v>
      </c>
      <c r="BB1505" s="1" t="s">
        <v>95</v>
      </c>
      <c r="BC1505" s="1" t="s">
        <v>4814</v>
      </c>
      <c r="BD1505" s="1" t="s">
        <v>326</v>
      </c>
      <c r="BE1505" s="1" t="s">
        <v>91</v>
      </c>
      <c r="BF1505" s="57">
        <v>4</v>
      </c>
      <c r="BG1505" s="1" t="s">
        <v>191</v>
      </c>
      <c r="BH1505" s="1" t="s">
        <v>110</v>
      </c>
      <c r="BI1505" s="1" t="s">
        <v>95</v>
      </c>
      <c r="BJ1505" s="1" t="s">
        <v>6163</v>
      </c>
      <c r="BK1505" s="1" t="s">
        <v>326</v>
      </c>
      <c r="BL1505" s="1" t="s">
        <v>91</v>
      </c>
      <c r="BM1505" s="57">
        <v>5</v>
      </c>
      <c r="BN1505" s="1" t="s">
        <v>192</v>
      </c>
      <c r="BO1505" s="1" t="s">
        <v>99</v>
      </c>
      <c r="BP1505" s="1" t="s">
        <v>96</v>
      </c>
      <c r="BQ1505" s="1" t="s">
        <v>7135</v>
      </c>
      <c r="BR1505" s="1" t="s">
        <v>326</v>
      </c>
      <c r="BS1505" s="1" t="s">
        <v>91</v>
      </c>
      <c r="BT1505" s="57">
        <v>6</v>
      </c>
      <c r="BU1505" s="1" t="s">
        <v>192</v>
      </c>
      <c r="BV1505" s="1" t="s">
        <v>96</v>
      </c>
      <c r="BW1505" s="1" t="s">
        <v>90</v>
      </c>
      <c r="BX1505" s="1" t="s">
        <v>4814</v>
      </c>
      <c r="BY1505" s="1" t="s">
        <v>325</v>
      </c>
      <c r="BZ1505" s="1" t="s">
        <v>105</v>
      </c>
      <c r="CA1505" s="1" t="s">
        <v>92</v>
      </c>
      <c r="CB1505" s="1" t="s">
        <v>191</v>
      </c>
      <c r="CC1505" s="1" t="s">
        <v>110</v>
      </c>
      <c r="CD1505" s="1" t="s">
        <v>95</v>
      </c>
      <c r="CE1505" s="1"/>
      <c r="CF1505" s="1"/>
      <c r="CG1505" s="1"/>
      <c r="CH1505" s="1"/>
      <c r="CI1505" s="1"/>
      <c r="CJ1505" s="1"/>
      <c r="CK1505" s="1"/>
      <c r="CL1505" s="1" t="s">
        <v>7135</v>
      </c>
      <c r="CM1505" s="1" t="s">
        <v>325</v>
      </c>
      <c r="CN1505" s="1" t="s">
        <v>105</v>
      </c>
      <c r="CO1505" s="1" t="s">
        <v>130</v>
      </c>
      <c r="CP1505" s="1" t="s">
        <v>192</v>
      </c>
      <c r="CQ1505" s="1" t="s">
        <v>96</v>
      </c>
      <c r="CR1505" s="1" t="s">
        <v>90</v>
      </c>
    </row>
    <row r="1506" spans="1:96" x14ac:dyDescent="0.3">
      <c r="A1506" s="1" t="s">
        <v>3863</v>
      </c>
      <c r="B1506" s="1" t="s">
        <v>3864</v>
      </c>
      <c r="C1506" s="1" t="s">
        <v>97</v>
      </c>
      <c r="D1506" s="1" t="s">
        <v>3185</v>
      </c>
      <c r="E1506" s="1" t="s">
        <v>1111</v>
      </c>
      <c r="F1506" s="1" t="s">
        <v>99</v>
      </c>
      <c r="G1506" s="1" t="s">
        <v>90</v>
      </c>
      <c r="H1506" s="1" t="s">
        <v>246</v>
      </c>
      <c r="I1506" s="1" t="s">
        <v>119</v>
      </c>
      <c r="J1506" s="1" t="s">
        <v>127</v>
      </c>
      <c r="K1506" s="1">
        <v>18</v>
      </c>
      <c r="L1506" s="1" t="s">
        <v>101</v>
      </c>
      <c r="M1506" s="1" t="s">
        <v>325</v>
      </c>
      <c r="N1506" s="1" t="s">
        <v>105</v>
      </c>
      <c r="O1506" s="1" t="s">
        <v>104</v>
      </c>
      <c r="P1506">
        <v>27</v>
      </c>
      <c r="Q1506" s="1" t="str">
        <f>VLOOKUP([1]!Tabla1[[#This Row],[RENAES]],[2]EESS!$1:$1048576,6,FALSE)</f>
        <v>NO PERTENECE A NINGUNA RED</v>
      </c>
      <c r="R1506" s="1" t="str">
        <f>VLOOKUP([1]!Tabla1[[#This Row],[RENAES]],[2]EESS!$1:$1048576,7,FALSE)</f>
        <v>NO PERTENECE A NINGUNA MICRORED</v>
      </c>
      <c r="S1506" s="1" t="str">
        <f>VLOOKUP([1]!Tabla1[[#This Row],[RENAES]],[2]EESS!$1:$1048576,10,FALSE)</f>
        <v>HOSPITAL IQUITOS "Cesar Garayar Garcia"</v>
      </c>
      <c r="T1506" s="1" t="s">
        <v>4247</v>
      </c>
      <c r="U1506" s="1" t="s">
        <v>326</v>
      </c>
      <c r="V1506" s="1" t="s">
        <v>91</v>
      </c>
      <c r="W1506" s="57">
        <v>7</v>
      </c>
      <c r="X1506" s="1" t="s">
        <v>2824</v>
      </c>
      <c r="Y1506" s="1" t="s">
        <v>102</v>
      </c>
      <c r="Z1506" s="1" t="s">
        <v>111</v>
      </c>
      <c r="AA1506" s="1" t="s">
        <v>4247</v>
      </c>
      <c r="AB1506" s="1" t="s">
        <v>325</v>
      </c>
      <c r="AC1506" s="1" t="s">
        <v>105</v>
      </c>
      <c r="AD1506" s="1" t="s">
        <v>104</v>
      </c>
      <c r="AE1506" s="1" t="s">
        <v>2824</v>
      </c>
      <c r="AF1506" s="1" t="s">
        <v>102</v>
      </c>
      <c r="AG1506" s="1" t="s">
        <v>111</v>
      </c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1"/>
      <c r="BG1506" s="1"/>
      <c r="BH1506" s="1"/>
      <c r="BI1506" s="1"/>
      <c r="BJ1506" s="1"/>
      <c r="BK1506" s="1"/>
      <c r="BL1506" s="1"/>
      <c r="BM1506" s="1"/>
      <c r="BN1506" s="1"/>
      <c r="BO1506" s="1"/>
      <c r="BP1506" s="1"/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5050</v>
      </c>
      <c r="B1507" s="1" t="s">
        <v>8710</v>
      </c>
      <c r="C1507" s="1" t="s">
        <v>97</v>
      </c>
      <c r="D1507" s="1" t="s">
        <v>3185</v>
      </c>
      <c r="E1507" s="1" t="s">
        <v>1111</v>
      </c>
      <c r="F1507" s="1" t="s">
        <v>127</v>
      </c>
      <c r="G1507" s="1" t="s">
        <v>88</v>
      </c>
      <c r="H1507" s="1" t="s">
        <v>324</v>
      </c>
      <c r="I1507" s="1" t="s">
        <v>88</v>
      </c>
      <c r="J1507" s="1" t="s">
        <v>90</v>
      </c>
      <c r="K1507" s="1">
        <v>22</v>
      </c>
      <c r="L1507" s="1" t="s">
        <v>101</v>
      </c>
      <c r="M1507" s="1" t="s">
        <v>325</v>
      </c>
      <c r="N1507" s="1" t="s">
        <v>91</v>
      </c>
      <c r="O1507" s="1" t="s">
        <v>92</v>
      </c>
      <c r="P1507">
        <v>1</v>
      </c>
      <c r="Q1507" s="1" t="str">
        <f>VLOOKUP([1]!Tabla1[[#This Row],[RENAES]],[2]EESS!$1:$1048576,6,FALSE)</f>
        <v>REQUENA</v>
      </c>
      <c r="R1507" s="1" t="str">
        <f>VLOOKUP([1]!Tabla1[[#This Row],[RENAES]],[2]EESS!$1:$1048576,7,FALSE)</f>
        <v>REQUENA</v>
      </c>
      <c r="S1507" s="1" t="str">
        <f>VLOOKUP([1]!Tabla1[[#This Row],[RENAES]],[2]EESS!$1:$1048576,10,FALSE)</f>
        <v>REQUENA</v>
      </c>
      <c r="T1507" s="1" t="s">
        <v>8647</v>
      </c>
      <c r="U1507" s="1" t="s">
        <v>326</v>
      </c>
      <c r="V1507" s="1" t="s">
        <v>91</v>
      </c>
      <c r="W1507" s="57">
        <v>30</v>
      </c>
      <c r="X1507" s="1" t="s">
        <v>324</v>
      </c>
      <c r="Y1507" s="1" t="s">
        <v>88</v>
      </c>
      <c r="Z1507" s="1" t="s">
        <v>90</v>
      </c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/>
      <c r="CF1507" s="1"/>
      <c r="CG1507" s="1"/>
      <c r="CH1507" s="1"/>
      <c r="CI1507" s="1"/>
      <c r="CJ1507" s="1"/>
      <c r="CK1507" s="1"/>
      <c r="CL1507" s="1"/>
      <c r="CM1507" s="1"/>
      <c r="CN1507" s="1"/>
      <c r="CO1507" s="1"/>
      <c r="CP1507" s="1"/>
      <c r="CQ1507" s="1"/>
      <c r="CR1507" s="1"/>
    </row>
    <row r="1508" spans="1:96" x14ac:dyDescent="0.3">
      <c r="A1508" s="1" t="s">
        <v>1650</v>
      </c>
      <c r="B1508" s="1" t="s">
        <v>1651</v>
      </c>
      <c r="C1508" s="1" t="s">
        <v>97</v>
      </c>
      <c r="D1508" s="1" t="s">
        <v>3185</v>
      </c>
      <c r="E1508" s="1" t="s">
        <v>1111</v>
      </c>
      <c r="F1508" s="1" t="s">
        <v>96</v>
      </c>
      <c r="G1508" s="1" t="s">
        <v>145</v>
      </c>
      <c r="H1508" s="1" t="s">
        <v>324</v>
      </c>
      <c r="I1508" s="1" t="s">
        <v>127</v>
      </c>
      <c r="J1508" s="1" t="s">
        <v>99</v>
      </c>
      <c r="K1508" s="1">
        <v>18</v>
      </c>
      <c r="L1508" s="1" t="s">
        <v>101</v>
      </c>
      <c r="M1508" s="1" t="s">
        <v>325</v>
      </c>
      <c r="N1508" s="1" t="s">
        <v>91</v>
      </c>
      <c r="O1508" s="1" t="s">
        <v>104</v>
      </c>
      <c r="P1508">
        <v>1</v>
      </c>
      <c r="Q1508" s="1" t="str">
        <f>VLOOKUP([1]!Tabla1[[#This Row],[RENAES]],[2]EESS!$1:$1048576,6,FALSE)</f>
        <v>NO PERTENECE A NINGUNA RED</v>
      </c>
      <c r="R1508" s="1" t="str">
        <f>VLOOKUP([1]!Tabla1[[#This Row],[RENAES]],[2]EESS!$1:$1048576,7,FALSE)</f>
        <v>NO PERTENECE A NINGUNA MICRORED</v>
      </c>
      <c r="S1508" s="1" t="str">
        <f>VLOOKUP([1]!Tabla1[[#This Row],[RENAES]],[2]EESS!$1:$1048576,10,FALSE)</f>
        <v>HOSPITAL IQUITOS "Cesar Garayar Garcia"</v>
      </c>
      <c r="T1508" s="1" t="s">
        <v>1213</v>
      </c>
      <c r="U1508" s="1" t="s">
        <v>326</v>
      </c>
      <c r="V1508" s="1" t="s">
        <v>91</v>
      </c>
      <c r="W1508" s="57">
        <v>30</v>
      </c>
      <c r="X1508" s="1" t="s">
        <v>324</v>
      </c>
      <c r="Y1508" s="1" t="s">
        <v>127</v>
      </c>
      <c r="Z1508" s="1" t="s">
        <v>99</v>
      </c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545</v>
      </c>
      <c r="B1509" s="1" t="s">
        <v>1652</v>
      </c>
      <c r="C1509" s="1" t="s">
        <v>97</v>
      </c>
      <c r="D1509" s="1" t="s">
        <v>3185</v>
      </c>
      <c r="E1509" s="1" t="s">
        <v>1111</v>
      </c>
      <c r="F1509" s="1" t="s">
        <v>96</v>
      </c>
      <c r="G1509" s="1" t="s">
        <v>131</v>
      </c>
      <c r="H1509" s="1" t="s">
        <v>324</v>
      </c>
      <c r="I1509" s="1" t="s">
        <v>96</v>
      </c>
      <c r="J1509" s="1" t="s">
        <v>98</v>
      </c>
      <c r="K1509" s="1">
        <v>18</v>
      </c>
      <c r="L1509" s="1" t="s">
        <v>101</v>
      </c>
      <c r="M1509" s="1" t="s">
        <v>325</v>
      </c>
      <c r="N1509" s="1" t="s">
        <v>91</v>
      </c>
      <c r="O1509" s="1" t="s">
        <v>92</v>
      </c>
      <c r="P1509">
        <v>1</v>
      </c>
      <c r="Q1509" s="1" t="str">
        <f>VLOOKUP([1]!Tabla1[[#This Row],[RENAES]],[2]EESS!$1:$1048576,6,FALSE)</f>
        <v>NO PERTENECE A NINGUNA RED</v>
      </c>
      <c r="R1509" s="1" t="str">
        <f>VLOOKUP([1]!Tabla1[[#This Row],[RENAES]],[2]EESS!$1:$1048576,7,FALSE)</f>
        <v>NO PERTENECE A NINGUNA MICRORED</v>
      </c>
      <c r="S1509" s="1" t="str">
        <f>VLOOKUP([1]!Tabla1[[#This Row],[RENAES]],[2]EESS!$1:$1048576,10,FALSE)</f>
        <v>HOSPITAL IQUITOS "Cesar Garayar Garcia"</v>
      </c>
      <c r="T1509" s="1" t="s">
        <v>1342</v>
      </c>
      <c r="U1509" s="1" t="s">
        <v>326</v>
      </c>
      <c r="V1509" s="1" t="s">
        <v>91</v>
      </c>
      <c r="W1509" s="57">
        <v>30</v>
      </c>
      <c r="X1509" s="1" t="s">
        <v>324</v>
      </c>
      <c r="Y1509" s="1" t="s">
        <v>96</v>
      </c>
      <c r="Z1509" s="1" t="s">
        <v>98</v>
      </c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 t="s">
        <v>1217</v>
      </c>
      <c r="CF1509" s="1" t="s">
        <v>326</v>
      </c>
      <c r="CG1509" s="1" t="s">
        <v>91</v>
      </c>
      <c r="CH1509" s="1" t="s">
        <v>123</v>
      </c>
      <c r="CI1509" s="1" t="s">
        <v>399</v>
      </c>
      <c r="CJ1509" s="1" t="s">
        <v>88</v>
      </c>
      <c r="CK1509" s="1" t="s">
        <v>100</v>
      </c>
      <c r="CL1509" s="1"/>
      <c r="CM1509" s="1"/>
      <c r="CN1509" s="1"/>
      <c r="CO1509" s="1"/>
      <c r="CP1509" s="1"/>
      <c r="CQ1509" s="1"/>
      <c r="CR1509" s="1"/>
    </row>
    <row r="1510" spans="1:96" x14ac:dyDescent="0.3">
      <c r="A1510" s="1" t="s">
        <v>3865</v>
      </c>
      <c r="B1510" s="1" t="s">
        <v>3866</v>
      </c>
      <c r="C1510" s="1" t="s">
        <v>97</v>
      </c>
      <c r="D1510" s="1" t="s">
        <v>3185</v>
      </c>
      <c r="E1510" s="1" t="s">
        <v>1111</v>
      </c>
      <c r="F1510" s="1" t="s">
        <v>88</v>
      </c>
      <c r="G1510" s="1" t="s">
        <v>122</v>
      </c>
      <c r="H1510" s="1" t="s">
        <v>2960</v>
      </c>
      <c r="I1510" s="1" t="s">
        <v>108</v>
      </c>
      <c r="J1510" s="1" t="s">
        <v>119</v>
      </c>
      <c r="K1510" s="1">
        <v>18</v>
      </c>
      <c r="L1510" s="1" t="s">
        <v>101</v>
      </c>
      <c r="M1510" s="1" t="s">
        <v>325</v>
      </c>
      <c r="N1510" s="1" t="s">
        <v>91</v>
      </c>
      <c r="O1510" s="1" t="s">
        <v>92</v>
      </c>
      <c r="P1510">
        <v>51</v>
      </c>
      <c r="Q1510" s="1" t="str">
        <f>VLOOKUP([1]!Tabla1[[#This Row],[RENAES]],[2]EESS!$1:$1048576,6,FALSE)</f>
        <v>NO PERTENECE A NINGUNA RED</v>
      </c>
      <c r="R1510" s="1" t="str">
        <f>VLOOKUP([1]!Tabla1[[#This Row],[RENAES]],[2]EESS!$1:$1048576,7,FALSE)</f>
        <v>NO PERTENECE A NINGUNA MICRORED</v>
      </c>
      <c r="S1510" s="1" t="str">
        <f>VLOOKUP([1]!Tabla1[[#This Row],[RENAES]],[2]EESS!$1:$1048576,10,FALSE)</f>
        <v>HOSPITAL IQUITOS "Cesar Garayar Garcia"</v>
      </c>
      <c r="T1510" s="1" t="s">
        <v>3485</v>
      </c>
      <c r="U1510" s="1" t="s">
        <v>326</v>
      </c>
      <c r="V1510" s="1" t="s">
        <v>91</v>
      </c>
      <c r="W1510" s="57">
        <v>1</v>
      </c>
      <c r="X1510" s="1" t="s">
        <v>2960</v>
      </c>
      <c r="Y1510" s="1" t="s">
        <v>108</v>
      </c>
      <c r="Z1510" s="1" t="s">
        <v>119</v>
      </c>
      <c r="AA1510" s="1" t="s">
        <v>4648</v>
      </c>
      <c r="AB1510" s="1" t="s">
        <v>325</v>
      </c>
      <c r="AC1510" s="1" t="s">
        <v>105</v>
      </c>
      <c r="AD1510" s="1" t="s">
        <v>104</v>
      </c>
      <c r="AE1510" s="1" t="s">
        <v>4702</v>
      </c>
      <c r="AF1510" s="1" t="s">
        <v>99</v>
      </c>
      <c r="AG1510" s="1" t="s">
        <v>88</v>
      </c>
      <c r="AH1510" s="1" t="s">
        <v>4648</v>
      </c>
      <c r="AI1510" s="1" t="s">
        <v>326</v>
      </c>
      <c r="AJ1510" s="1" t="s">
        <v>91</v>
      </c>
      <c r="AK1510" s="57">
        <v>2</v>
      </c>
      <c r="AL1510" s="1" t="s">
        <v>4702</v>
      </c>
      <c r="AM1510" s="1" t="s">
        <v>99</v>
      </c>
      <c r="AN1510" s="1" t="s">
        <v>88</v>
      </c>
      <c r="AO1510" s="1" t="s">
        <v>5962</v>
      </c>
      <c r="AP1510" s="1" t="s">
        <v>325</v>
      </c>
      <c r="AQ1510" s="1" t="s">
        <v>105</v>
      </c>
      <c r="AR1510" s="1" t="s">
        <v>92</v>
      </c>
      <c r="AS1510" s="1" t="s">
        <v>6165</v>
      </c>
      <c r="AT1510" s="1" t="s">
        <v>99</v>
      </c>
      <c r="AU1510" s="1" t="s">
        <v>102</v>
      </c>
      <c r="AV1510" s="1" t="s">
        <v>5962</v>
      </c>
      <c r="AW1510" s="1" t="s">
        <v>326</v>
      </c>
      <c r="AX1510" s="1" t="s">
        <v>91</v>
      </c>
      <c r="AY1510" s="57">
        <v>3</v>
      </c>
      <c r="AZ1510" s="1" t="s">
        <v>6165</v>
      </c>
      <c r="BA1510" s="1" t="s">
        <v>99</v>
      </c>
      <c r="BB1510" s="1" t="s">
        <v>102</v>
      </c>
      <c r="BC1510" s="1" t="s">
        <v>8041</v>
      </c>
      <c r="BD1510" s="1" t="s">
        <v>326</v>
      </c>
      <c r="BE1510" s="1" t="s">
        <v>91</v>
      </c>
      <c r="BF1510" s="57">
        <v>5</v>
      </c>
      <c r="BG1510" s="1" t="s">
        <v>2291</v>
      </c>
      <c r="BH1510" s="1" t="s">
        <v>119</v>
      </c>
      <c r="BI1510" s="1" t="s">
        <v>95</v>
      </c>
      <c r="BJ1510" s="1" t="s">
        <v>9024</v>
      </c>
      <c r="BK1510" s="1" t="s">
        <v>326</v>
      </c>
      <c r="BL1510" s="1" t="s">
        <v>91</v>
      </c>
      <c r="BM1510" s="57">
        <v>6</v>
      </c>
      <c r="BN1510" s="1" t="s">
        <v>2291</v>
      </c>
      <c r="BO1510" s="1" t="s">
        <v>102</v>
      </c>
      <c r="BP1510" s="1" t="s">
        <v>119</v>
      </c>
      <c r="BQ1510" s="1"/>
      <c r="BR1510" s="1"/>
      <c r="BS1510" s="1"/>
      <c r="BT1510" s="1"/>
      <c r="BU1510" s="1"/>
      <c r="BV1510" s="1"/>
      <c r="BW1510" s="1"/>
      <c r="BX1510" s="1" t="s">
        <v>7129</v>
      </c>
      <c r="BY1510" s="1" t="s">
        <v>325</v>
      </c>
      <c r="BZ1510" s="1" t="s">
        <v>91</v>
      </c>
      <c r="CA1510" s="1" t="s">
        <v>104</v>
      </c>
      <c r="CB1510" s="1" t="s">
        <v>3094</v>
      </c>
      <c r="CC1510" s="1" t="s">
        <v>109</v>
      </c>
      <c r="CD1510" s="1" t="s">
        <v>99</v>
      </c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2975</v>
      </c>
      <c r="B1511" s="1" t="s">
        <v>2976</v>
      </c>
      <c r="C1511" s="1" t="s">
        <v>97</v>
      </c>
      <c r="D1511" s="1" t="s">
        <v>3185</v>
      </c>
      <c r="E1511" s="1" t="s">
        <v>1111</v>
      </c>
      <c r="F1511" s="1" t="s">
        <v>90</v>
      </c>
      <c r="G1511" s="1" t="s">
        <v>145</v>
      </c>
      <c r="H1511" s="1" t="s">
        <v>1737</v>
      </c>
      <c r="I1511" s="1" t="s">
        <v>95</v>
      </c>
      <c r="J1511" s="1" t="s">
        <v>110</v>
      </c>
      <c r="K1511" s="1">
        <v>18</v>
      </c>
      <c r="L1511" s="1" t="s">
        <v>101</v>
      </c>
      <c r="M1511" s="1" t="s">
        <v>325</v>
      </c>
      <c r="N1511" s="1" t="s">
        <v>91</v>
      </c>
      <c r="O1511" s="1" t="s">
        <v>104</v>
      </c>
      <c r="P1511">
        <v>51</v>
      </c>
      <c r="Q1511" s="1" t="str">
        <f>VLOOKUP([1]!Tabla1[[#This Row],[RENAES]],[2]EESS!$1:$1048576,6,FALSE)</f>
        <v>NO PERTENECE A NINGUNA RED</v>
      </c>
      <c r="R1511" s="1" t="str">
        <f>VLOOKUP([1]!Tabla1[[#This Row],[RENAES]],[2]EESS!$1:$1048576,7,FALSE)</f>
        <v>NO PERTENECE A NINGUNA MICRORED</v>
      </c>
      <c r="S1511" s="1" t="str">
        <f>VLOOKUP([1]!Tabla1[[#This Row],[RENAES]],[2]EESS!$1:$1048576,10,FALSE)</f>
        <v>HOSPITAL IQUITOS "Cesar Garayar Garcia"</v>
      </c>
      <c r="T1511" s="1" t="s">
        <v>2574</v>
      </c>
      <c r="U1511" s="1" t="s">
        <v>326</v>
      </c>
      <c r="V1511" s="1" t="s">
        <v>91</v>
      </c>
      <c r="W1511" s="57">
        <v>1</v>
      </c>
      <c r="X1511" s="1" t="s">
        <v>1737</v>
      </c>
      <c r="Y1511" s="1" t="s">
        <v>95</v>
      </c>
      <c r="Z1511" s="1" t="s">
        <v>110</v>
      </c>
      <c r="AA1511" s="1" t="s">
        <v>4842</v>
      </c>
      <c r="AB1511" s="1" t="s">
        <v>325</v>
      </c>
      <c r="AC1511" s="1" t="s">
        <v>105</v>
      </c>
      <c r="AD1511" s="1" t="s">
        <v>104</v>
      </c>
      <c r="AE1511" s="1" t="s">
        <v>3867</v>
      </c>
      <c r="AF1511" s="1" t="s">
        <v>96</v>
      </c>
      <c r="AG1511" s="1" t="s">
        <v>99</v>
      </c>
      <c r="AH1511" s="1" t="s">
        <v>4842</v>
      </c>
      <c r="AI1511" s="1" t="s">
        <v>326</v>
      </c>
      <c r="AJ1511" s="1" t="s">
        <v>91</v>
      </c>
      <c r="AK1511" s="57">
        <v>2</v>
      </c>
      <c r="AL1511" s="1" t="s">
        <v>3867</v>
      </c>
      <c r="AM1511" s="1" t="s">
        <v>96</v>
      </c>
      <c r="AN1511" s="1" t="s">
        <v>99</v>
      </c>
      <c r="AO1511" s="1" t="s">
        <v>6159</v>
      </c>
      <c r="AP1511" s="1" t="s">
        <v>325</v>
      </c>
      <c r="AQ1511" s="1" t="s">
        <v>105</v>
      </c>
      <c r="AR1511" s="1" t="s">
        <v>92</v>
      </c>
      <c r="AS1511" s="1" t="s">
        <v>365</v>
      </c>
      <c r="AT1511" s="1" t="s">
        <v>96</v>
      </c>
      <c r="AU1511" s="1" t="s">
        <v>90</v>
      </c>
      <c r="AV1511" s="1" t="s">
        <v>4617</v>
      </c>
      <c r="AW1511" s="1" t="s">
        <v>326</v>
      </c>
      <c r="AX1511" s="1" t="s">
        <v>91</v>
      </c>
      <c r="AY1511" s="57">
        <v>3</v>
      </c>
      <c r="AZ1511" s="1" t="s">
        <v>4390</v>
      </c>
      <c r="BA1511" s="1" t="s">
        <v>90</v>
      </c>
      <c r="BB1511" s="1" t="s">
        <v>88</v>
      </c>
      <c r="BC1511" s="1" t="s">
        <v>8662</v>
      </c>
      <c r="BD1511" s="1" t="s">
        <v>326</v>
      </c>
      <c r="BE1511" s="1" t="s">
        <v>91</v>
      </c>
      <c r="BF1511" s="57">
        <v>15</v>
      </c>
      <c r="BG1511" s="1" t="s">
        <v>324</v>
      </c>
      <c r="BH1511" s="1" t="s">
        <v>96</v>
      </c>
      <c r="BI1511" s="1" t="s">
        <v>109</v>
      </c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 t="s">
        <v>6159</v>
      </c>
      <c r="CF1511" s="1" t="s">
        <v>326</v>
      </c>
      <c r="CG1511" s="1" t="s">
        <v>91</v>
      </c>
      <c r="CH1511" s="1" t="s">
        <v>123</v>
      </c>
      <c r="CI1511" s="1" t="s">
        <v>365</v>
      </c>
      <c r="CJ1511" s="1" t="s">
        <v>96</v>
      </c>
      <c r="CK1511" s="1" t="s">
        <v>90</v>
      </c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491</v>
      </c>
      <c r="B1512" s="1" t="s">
        <v>977</v>
      </c>
      <c r="C1512" s="1" t="s">
        <v>97</v>
      </c>
      <c r="D1512" s="1" t="s">
        <v>3185</v>
      </c>
      <c r="E1512" s="1" t="s">
        <v>1111</v>
      </c>
      <c r="F1512" s="1" t="s">
        <v>96</v>
      </c>
      <c r="G1512" s="1" t="s">
        <v>89</v>
      </c>
      <c r="H1512" s="1" t="s">
        <v>1489</v>
      </c>
      <c r="I1512" s="1" t="s">
        <v>88</v>
      </c>
      <c r="J1512" s="1" t="s">
        <v>107</v>
      </c>
      <c r="K1512" s="1">
        <v>18</v>
      </c>
      <c r="L1512" s="1" t="s">
        <v>101</v>
      </c>
      <c r="M1512" s="1" t="s">
        <v>325</v>
      </c>
      <c r="N1512" s="1" t="s">
        <v>91</v>
      </c>
      <c r="O1512" s="1" t="s">
        <v>104</v>
      </c>
      <c r="P1512">
        <v>229</v>
      </c>
      <c r="Q1512" s="1" t="str">
        <f>VLOOKUP([1]!Tabla1[[#This Row],[RENAES]],[2]EESS!$1:$1048576,6,FALSE)</f>
        <v>NO PERTENECE A NINGUNA RED</v>
      </c>
      <c r="R1512" s="1" t="str">
        <f>VLOOKUP([1]!Tabla1[[#This Row],[RENAES]],[2]EESS!$1:$1048576,7,FALSE)</f>
        <v>NO PERTENECE A NINGUNA MICRORED</v>
      </c>
      <c r="S1512" s="1" t="str">
        <f>VLOOKUP([1]!Tabla1[[#This Row],[RENAES]],[2]EESS!$1:$1048576,10,FALSE)</f>
        <v>HOSP.REGIONAL DE LORETO "Felipe Arriola Iglesias"</v>
      </c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1"/>
      <c r="BG1512" s="1"/>
      <c r="BH1512" s="1"/>
      <c r="BI1512" s="1"/>
      <c r="BJ1512" s="1"/>
      <c r="BK1512" s="1"/>
      <c r="BL1512" s="1"/>
      <c r="BM1512" s="1"/>
      <c r="BN1512" s="1"/>
      <c r="BO1512" s="1"/>
      <c r="BP1512" s="1"/>
      <c r="BQ1512" s="1"/>
      <c r="BR1512" s="1"/>
      <c r="BS1512" s="1"/>
      <c r="BT1512" s="1"/>
      <c r="BU1512" s="1"/>
      <c r="BV1512" s="1"/>
      <c r="BW1512" s="1"/>
      <c r="BX1512" s="1"/>
      <c r="BY1512" s="1"/>
      <c r="BZ1512" s="1"/>
      <c r="CA1512" s="1"/>
      <c r="CB1512" s="1"/>
      <c r="CC1512" s="1"/>
      <c r="CD1512" s="1"/>
      <c r="CE1512" s="1" t="s">
        <v>1465</v>
      </c>
      <c r="CF1512" s="1" t="s">
        <v>326</v>
      </c>
      <c r="CG1512" s="1" t="s">
        <v>91</v>
      </c>
      <c r="CH1512" s="1" t="s">
        <v>123</v>
      </c>
      <c r="CI1512" s="1" t="s">
        <v>263</v>
      </c>
      <c r="CJ1512" s="1" t="s">
        <v>96</v>
      </c>
      <c r="CK1512" s="1" t="s">
        <v>95</v>
      </c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2972</v>
      </c>
      <c r="B1513" s="1" t="s">
        <v>7185</v>
      </c>
      <c r="C1513" s="1" t="s">
        <v>97</v>
      </c>
      <c r="D1513" s="1" t="s">
        <v>3185</v>
      </c>
      <c r="E1513" s="1" t="s">
        <v>1111</v>
      </c>
      <c r="F1513" s="1" t="s">
        <v>95</v>
      </c>
      <c r="G1513" s="1" t="s">
        <v>114</v>
      </c>
      <c r="H1513" s="1" t="s">
        <v>327</v>
      </c>
      <c r="I1513" s="1" t="s">
        <v>102</v>
      </c>
      <c r="J1513" s="1" t="s">
        <v>131</v>
      </c>
      <c r="K1513" s="1">
        <v>18</v>
      </c>
      <c r="L1513" s="1" t="s">
        <v>101</v>
      </c>
      <c r="M1513" s="1" t="s">
        <v>325</v>
      </c>
      <c r="N1513" s="1" t="s">
        <v>91</v>
      </c>
      <c r="O1513" s="1" t="s">
        <v>104</v>
      </c>
      <c r="P1513">
        <v>7325</v>
      </c>
      <c r="Q1513" s="1" t="str">
        <f>VLOOKUP([1]!Tabla1[[#This Row],[RENAES]],[2]EESS!$1:$1048576,6,FALSE)</f>
        <v>NO PERTENECE A NINGUNA RED</v>
      </c>
      <c r="R1513" s="1" t="str">
        <f>VLOOKUP([1]!Tabla1[[#This Row],[RENAES]],[2]EESS!$1:$1048576,7,FALSE)</f>
        <v>NO PERTENECE A NINGUNA MICRORED</v>
      </c>
      <c r="S1513" s="1" t="str">
        <f>VLOOKUP([1]!Tabla1[[#This Row],[RENAES]],[2]EESS!$1:$1048576,10,FALSE)</f>
        <v>HOSP.REGIONAL DE LORETO "Felipe Arriola Iglesias"</v>
      </c>
      <c r="T1513" s="1" t="s">
        <v>7135</v>
      </c>
      <c r="U1513" s="1" t="s">
        <v>326</v>
      </c>
      <c r="V1513" s="1" t="s">
        <v>91</v>
      </c>
      <c r="W1513" s="57">
        <v>1</v>
      </c>
      <c r="X1513" s="1" t="s">
        <v>327</v>
      </c>
      <c r="Y1513" s="1" t="s">
        <v>102</v>
      </c>
      <c r="Z1513" s="1" t="s">
        <v>131</v>
      </c>
      <c r="AA1513" s="1"/>
      <c r="AB1513" s="1"/>
      <c r="AC1513" s="1"/>
      <c r="AD1513" s="1"/>
      <c r="AE1513" s="1"/>
      <c r="AF1513" s="1"/>
      <c r="AG1513" s="1"/>
      <c r="AH1513" s="1" t="s">
        <v>8237</v>
      </c>
      <c r="AI1513" s="1" t="s">
        <v>326</v>
      </c>
      <c r="AJ1513" s="1" t="s">
        <v>91</v>
      </c>
      <c r="AK1513" s="57">
        <v>2</v>
      </c>
      <c r="AL1513" s="1" t="s">
        <v>327</v>
      </c>
      <c r="AM1513" s="1" t="s">
        <v>95</v>
      </c>
      <c r="AN1513" s="1" t="s">
        <v>107</v>
      </c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1"/>
      <c r="BG1513" s="1"/>
      <c r="BH1513" s="1"/>
      <c r="BI1513" s="1"/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492</v>
      </c>
      <c r="B1514" s="1" t="s">
        <v>493</v>
      </c>
      <c r="C1514" s="1" t="s">
        <v>97</v>
      </c>
      <c r="D1514" s="1" t="s">
        <v>3185</v>
      </c>
      <c r="E1514" s="1" t="s">
        <v>1111</v>
      </c>
      <c r="F1514" s="1" t="s">
        <v>96</v>
      </c>
      <c r="G1514" s="1" t="s">
        <v>142</v>
      </c>
      <c r="H1514" s="1" t="s">
        <v>203</v>
      </c>
      <c r="I1514" s="1" t="s">
        <v>90</v>
      </c>
      <c r="J1514" s="1" t="s">
        <v>88</v>
      </c>
      <c r="K1514" s="1">
        <v>17</v>
      </c>
      <c r="L1514" s="1" t="s">
        <v>101</v>
      </c>
      <c r="M1514" s="1" t="s">
        <v>325</v>
      </c>
      <c r="N1514" s="1" t="s">
        <v>105</v>
      </c>
      <c r="O1514" s="1" t="s">
        <v>104</v>
      </c>
      <c r="P1514">
        <v>16827</v>
      </c>
      <c r="Q1514" s="1" t="str">
        <f>VLOOKUP([1]!Tabla1[[#This Row],[RENAES]],[2]EESS!$1:$1048576,6,FALSE)</f>
        <v>NO PERTENECE A NINGUNA RED</v>
      </c>
      <c r="R1514" s="1" t="str">
        <f>VLOOKUP([1]!Tabla1[[#This Row],[RENAES]],[2]EESS!$1:$1048576,7,FALSE)</f>
        <v>NO PERTENECE A NINGUNA MICRORED</v>
      </c>
      <c r="S1514" s="1" t="str">
        <f>VLOOKUP([1]!Tabla1[[#This Row],[RENAES]],[2]EESS!$1:$1048576,10,FALSE)</f>
        <v>HOSP.REGIONAL DE LORETO "Felipe Arriola Iglesias"</v>
      </c>
      <c r="T1514" s="1" t="s">
        <v>1144</v>
      </c>
      <c r="U1514" s="1" t="s">
        <v>326</v>
      </c>
      <c r="V1514" s="1" t="s">
        <v>91</v>
      </c>
      <c r="W1514" s="57">
        <v>6</v>
      </c>
      <c r="X1514" s="1" t="s">
        <v>203</v>
      </c>
      <c r="Y1514" s="1" t="s">
        <v>90</v>
      </c>
      <c r="Z1514" s="1" t="s">
        <v>88</v>
      </c>
      <c r="AA1514" s="1" t="s">
        <v>1214</v>
      </c>
      <c r="AB1514" s="1" t="s">
        <v>325</v>
      </c>
      <c r="AC1514" s="1" t="s">
        <v>105</v>
      </c>
      <c r="AD1514" s="1" t="s">
        <v>104</v>
      </c>
      <c r="AE1514" s="1" t="s">
        <v>243</v>
      </c>
      <c r="AF1514" s="1" t="s">
        <v>96</v>
      </c>
      <c r="AG1514" s="1" t="s">
        <v>99</v>
      </c>
      <c r="AH1514" s="1" t="s">
        <v>1214</v>
      </c>
      <c r="AI1514" s="1" t="s">
        <v>326</v>
      </c>
      <c r="AJ1514" s="1" t="s">
        <v>91</v>
      </c>
      <c r="AK1514" s="57">
        <v>1</v>
      </c>
      <c r="AL1514" s="1" t="s">
        <v>243</v>
      </c>
      <c r="AM1514" s="1" t="s">
        <v>96</v>
      </c>
      <c r="AN1514" s="1" t="s">
        <v>99</v>
      </c>
      <c r="AO1514" s="1" t="s">
        <v>3200</v>
      </c>
      <c r="AP1514" s="1" t="s">
        <v>325</v>
      </c>
      <c r="AQ1514" s="1" t="s">
        <v>105</v>
      </c>
      <c r="AR1514" s="1" t="s">
        <v>104</v>
      </c>
      <c r="AS1514" s="1" t="s">
        <v>2913</v>
      </c>
      <c r="AT1514" s="1" t="s">
        <v>96</v>
      </c>
      <c r="AU1514" s="1" t="s">
        <v>95</v>
      </c>
      <c r="AV1514" s="1" t="s">
        <v>3200</v>
      </c>
      <c r="AW1514" s="1" t="s">
        <v>326</v>
      </c>
      <c r="AX1514" s="1" t="s">
        <v>105</v>
      </c>
      <c r="AY1514" s="57">
        <v>2</v>
      </c>
      <c r="AZ1514" s="1" t="s">
        <v>2913</v>
      </c>
      <c r="BA1514" s="1" t="s">
        <v>96</v>
      </c>
      <c r="BB1514" s="1" t="s">
        <v>95</v>
      </c>
      <c r="BC1514" s="1"/>
      <c r="BD1514" s="1"/>
      <c r="BE1514" s="1"/>
      <c r="BF1514" s="1"/>
      <c r="BG1514" s="1"/>
      <c r="BH1514" s="1"/>
      <c r="BI1514" s="1"/>
      <c r="BJ1514" s="1"/>
      <c r="BK1514" s="1"/>
      <c r="BL1514" s="1"/>
      <c r="BM1514" s="1"/>
      <c r="BN1514" s="1"/>
      <c r="BO1514" s="1"/>
      <c r="BP1514" s="1"/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 t="s">
        <v>4842</v>
      </c>
      <c r="CF1514" s="1" t="s">
        <v>326</v>
      </c>
      <c r="CG1514" s="1" t="s">
        <v>91</v>
      </c>
      <c r="CH1514" s="1" t="s">
        <v>123</v>
      </c>
      <c r="CI1514" s="1" t="s">
        <v>4951</v>
      </c>
      <c r="CJ1514" s="1" t="s">
        <v>95</v>
      </c>
      <c r="CK1514" s="1" t="s">
        <v>96</v>
      </c>
      <c r="CL1514" s="1"/>
      <c r="CM1514" s="1"/>
      <c r="CN1514" s="1"/>
      <c r="CO1514" s="1"/>
      <c r="CP1514" s="1"/>
      <c r="CQ1514" s="1"/>
      <c r="CR1514" s="1"/>
    </row>
    <row r="1515" spans="1:96" x14ac:dyDescent="0.3">
      <c r="A1515" s="1" t="s">
        <v>2977</v>
      </c>
      <c r="B1515" s="1" t="s">
        <v>2978</v>
      </c>
      <c r="C1515" s="1" t="s">
        <v>97</v>
      </c>
      <c r="D1515" s="1" t="s">
        <v>3185</v>
      </c>
      <c r="E1515" s="1" t="s">
        <v>1111</v>
      </c>
      <c r="F1515" s="1" t="s">
        <v>88</v>
      </c>
      <c r="G1515" s="1" t="s">
        <v>88</v>
      </c>
      <c r="H1515" s="1" t="s">
        <v>327</v>
      </c>
      <c r="I1515" s="1" t="s">
        <v>96</v>
      </c>
      <c r="J1515" s="1" t="s">
        <v>88</v>
      </c>
      <c r="K1515" s="1">
        <v>18</v>
      </c>
      <c r="L1515" s="1" t="s">
        <v>101</v>
      </c>
      <c r="M1515" s="1" t="s">
        <v>325</v>
      </c>
      <c r="N1515" s="1" t="s">
        <v>91</v>
      </c>
      <c r="O1515" s="1" t="s">
        <v>104</v>
      </c>
      <c r="P1515">
        <v>224</v>
      </c>
      <c r="Q1515" s="1" t="str">
        <f>VLOOKUP([1]!Tabla1[[#This Row],[RENAES]],[2]EESS!$1:$1048576,6,FALSE)</f>
        <v>MAYNAS CIUDAD</v>
      </c>
      <c r="R1515" s="1" t="str">
        <f>VLOOKUP([1]!Tabla1[[#This Row],[RENAES]],[2]EESS!$1:$1048576,7,FALSE)</f>
        <v>IQUITOS NORTE</v>
      </c>
      <c r="S1515" s="1" t="str">
        <f>VLOOKUP([1]!Tabla1[[#This Row],[RENAES]],[2]EESS!$1:$1048576,10,FALSE)</f>
        <v>PORVENIR de Iquitos</v>
      </c>
      <c r="T1515" s="1" t="s">
        <v>2860</v>
      </c>
      <c r="U1515" s="1" t="s">
        <v>326</v>
      </c>
      <c r="V1515" s="1" t="s">
        <v>91</v>
      </c>
      <c r="W1515" s="57">
        <v>4</v>
      </c>
      <c r="X1515" s="1" t="s">
        <v>327</v>
      </c>
      <c r="Y1515" s="1" t="s">
        <v>96</v>
      </c>
      <c r="Z1515" s="1" t="s">
        <v>88</v>
      </c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 t="s">
        <v>4221</v>
      </c>
      <c r="CF1515" s="1" t="s">
        <v>326</v>
      </c>
      <c r="CG1515" s="1" t="s">
        <v>91</v>
      </c>
      <c r="CH1515" s="1" t="s">
        <v>123</v>
      </c>
      <c r="CI1515" s="1" t="s">
        <v>284</v>
      </c>
      <c r="CJ1515" s="1" t="s">
        <v>88</v>
      </c>
      <c r="CK1515" s="1" t="s">
        <v>96</v>
      </c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9368</v>
      </c>
      <c r="B1516" s="1" t="s">
        <v>9369</v>
      </c>
      <c r="C1516" s="1" t="s">
        <v>97</v>
      </c>
      <c r="D1516" s="1" t="s">
        <v>3185</v>
      </c>
      <c r="E1516" s="1" t="s">
        <v>1111</v>
      </c>
      <c r="F1516" s="1" t="s">
        <v>127</v>
      </c>
      <c r="G1516" s="1" t="s">
        <v>106</v>
      </c>
      <c r="H1516" s="1" t="s">
        <v>324</v>
      </c>
      <c r="I1516" s="1" t="s">
        <v>107</v>
      </c>
      <c r="J1516" s="1" t="s">
        <v>116</v>
      </c>
      <c r="K1516" s="1">
        <v>18</v>
      </c>
      <c r="L1516" s="1" t="s">
        <v>101</v>
      </c>
      <c r="M1516" s="1" t="s">
        <v>325</v>
      </c>
      <c r="N1516" s="1" t="s">
        <v>91</v>
      </c>
      <c r="O1516" s="1" t="s">
        <v>92</v>
      </c>
      <c r="P1516">
        <v>1</v>
      </c>
      <c r="Q1516" s="1" t="str">
        <f>VLOOKUP([1]!Tabla1[[#This Row],[RENAES]],[2]EESS!$1:$1048576,6,FALSE)</f>
        <v>NO PERTENECE A NINGUNA RED</v>
      </c>
      <c r="R1516" s="1" t="str">
        <f>VLOOKUP([1]!Tabla1[[#This Row],[RENAES]],[2]EESS!$1:$1048576,7,FALSE)</f>
        <v>NO PERTENECE A NINGUNA MICRORED</v>
      </c>
      <c r="S1516" s="1" t="str">
        <f>VLOOKUP([1]!Tabla1[[#This Row],[RENAES]],[2]EESS!$1:$1048576,10,FALSE)</f>
        <v>HOSP.REGIONAL DE LORETO "Felipe Arriola Iglesias"</v>
      </c>
      <c r="T1516" s="1" t="s">
        <v>9290</v>
      </c>
      <c r="U1516" s="1" t="s">
        <v>326</v>
      </c>
      <c r="V1516" s="1" t="s">
        <v>91</v>
      </c>
      <c r="W1516" s="57">
        <v>30</v>
      </c>
      <c r="X1516" s="1" t="s">
        <v>324</v>
      </c>
      <c r="Y1516" s="1" t="s">
        <v>107</v>
      </c>
      <c r="Z1516" s="1" t="s">
        <v>116</v>
      </c>
      <c r="AA1516" s="1"/>
      <c r="AB1516" s="1"/>
      <c r="AC1516" s="1"/>
      <c r="AD1516" s="1"/>
      <c r="AE1516" s="1"/>
      <c r="AF1516" s="1"/>
      <c r="AG1516" s="1"/>
      <c r="AH1516" s="1" t="s">
        <v>9290</v>
      </c>
      <c r="AI1516" s="1" t="s">
        <v>326</v>
      </c>
      <c r="AJ1516" s="1" t="s">
        <v>91</v>
      </c>
      <c r="AK1516" s="57">
        <v>30</v>
      </c>
      <c r="AL1516" s="1" t="s">
        <v>324</v>
      </c>
      <c r="AM1516" s="1" t="s">
        <v>107</v>
      </c>
      <c r="AN1516" s="1" t="s">
        <v>106</v>
      </c>
      <c r="AO1516" s="1"/>
      <c r="AP1516" s="1"/>
      <c r="AQ1516" s="1"/>
      <c r="AR1516" s="1"/>
      <c r="AS1516" s="1"/>
      <c r="AT1516" s="1"/>
      <c r="AU1516" s="1"/>
      <c r="AV1516" s="1" t="s">
        <v>9290</v>
      </c>
      <c r="AW1516" s="1" t="s">
        <v>326</v>
      </c>
      <c r="AX1516" s="1" t="s">
        <v>91</v>
      </c>
      <c r="AY1516" s="57">
        <v>30</v>
      </c>
      <c r="AZ1516" s="1" t="s">
        <v>324</v>
      </c>
      <c r="BA1516" s="1" t="s">
        <v>111</v>
      </c>
      <c r="BB1516" s="1" t="s">
        <v>96</v>
      </c>
      <c r="BC1516" s="1" t="s">
        <v>9290</v>
      </c>
      <c r="BD1516" s="1" t="s">
        <v>326</v>
      </c>
      <c r="BE1516" s="1" t="s">
        <v>91</v>
      </c>
      <c r="BF1516" s="57">
        <v>30</v>
      </c>
      <c r="BG1516" s="1" t="s">
        <v>324</v>
      </c>
      <c r="BH1516" s="1" t="s">
        <v>98</v>
      </c>
      <c r="BI1516" s="1" t="s">
        <v>96</v>
      </c>
      <c r="BJ1516" s="1" t="s">
        <v>9290</v>
      </c>
      <c r="BK1516" s="1" t="s">
        <v>326</v>
      </c>
      <c r="BL1516" s="1" t="s">
        <v>91</v>
      </c>
      <c r="BM1516" s="57">
        <v>30</v>
      </c>
      <c r="BN1516" s="1" t="s">
        <v>324</v>
      </c>
      <c r="BO1516" s="1" t="s">
        <v>122</v>
      </c>
      <c r="BP1516" s="1" t="s">
        <v>96</v>
      </c>
      <c r="BQ1516" s="1" t="s">
        <v>9290</v>
      </c>
      <c r="BR1516" s="1" t="s">
        <v>326</v>
      </c>
      <c r="BS1516" s="1" t="s">
        <v>91</v>
      </c>
      <c r="BT1516" s="57">
        <v>30</v>
      </c>
      <c r="BU1516" s="1" t="s">
        <v>324</v>
      </c>
      <c r="BV1516" s="1" t="s">
        <v>115</v>
      </c>
      <c r="BW1516" s="1" t="s">
        <v>96</v>
      </c>
      <c r="BX1516" s="1"/>
      <c r="BY1516" s="1"/>
      <c r="BZ1516" s="1"/>
      <c r="CA1516" s="1"/>
      <c r="CB1516" s="1"/>
      <c r="CC1516" s="1"/>
      <c r="CD1516" s="1"/>
      <c r="CE1516" s="1"/>
      <c r="CF1516" s="1"/>
      <c r="CG1516" s="1"/>
      <c r="CH1516" s="1"/>
      <c r="CI1516" s="1"/>
      <c r="CJ1516" s="1"/>
      <c r="CK1516" s="1"/>
      <c r="CL1516" s="1"/>
      <c r="CM1516" s="1"/>
      <c r="CN1516" s="1"/>
      <c r="CO1516" s="1"/>
      <c r="CP1516" s="1"/>
      <c r="CQ1516" s="1"/>
      <c r="CR1516" s="1"/>
    </row>
    <row r="1517" spans="1:96" x14ac:dyDescent="0.3">
      <c r="A1517" s="1" t="s">
        <v>457</v>
      </c>
      <c r="B1517" s="1" t="s">
        <v>1653</v>
      </c>
      <c r="C1517" s="1" t="s">
        <v>97</v>
      </c>
      <c r="D1517" s="1" t="s">
        <v>3185</v>
      </c>
      <c r="E1517" s="1" t="s">
        <v>1111</v>
      </c>
      <c r="F1517" s="1" t="s">
        <v>90</v>
      </c>
      <c r="G1517" s="1" t="s">
        <v>88</v>
      </c>
      <c r="H1517" s="1" t="s">
        <v>327</v>
      </c>
      <c r="I1517" s="1" t="s">
        <v>96</v>
      </c>
      <c r="J1517" s="1" t="s">
        <v>107</v>
      </c>
      <c r="K1517" s="1">
        <v>29</v>
      </c>
      <c r="L1517" s="1" t="s">
        <v>101</v>
      </c>
      <c r="M1517" s="1" t="s">
        <v>325</v>
      </c>
      <c r="N1517" s="1" t="s">
        <v>91</v>
      </c>
      <c r="O1517" s="1" t="s">
        <v>104</v>
      </c>
      <c r="P1517">
        <v>16</v>
      </c>
      <c r="Q1517" s="1" t="str">
        <f>VLOOKUP([1]!Tabla1[[#This Row],[RENAES]],[2]EESS!$1:$1048576,6,FALSE)</f>
        <v>MAYNAS CIUDAD</v>
      </c>
      <c r="R1517" s="1" t="str">
        <f>VLOOKUP([1]!Tabla1[[#This Row],[RENAES]],[2]EESS!$1:$1048576,7,FALSE)</f>
        <v>PUNCHANA</v>
      </c>
      <c r="S1517" s="1" t="str">
        <f>VLOOKUP([1]!Tabla1[[#This Row],[RENAES]],[2]EESS!$1:$1048576,10,FALSE)</f>
        <v>BELLAVISTA NANAY</v>
      </c>
      <c r="T1517" s="1" t="s">
        <v>1188</v>
      </c>
      <c r="U1517" s="1" t="s">
        <v>326</v>
      </c>
      <c r="V1517" s="1" t="s">
        <v>91</v>
      </c>
      <c r="W1517" s="57">
        <v>2</v>
      </c>
      <c r="X1517" s="1" t="s">
        <v>327</v>
      </c>
      <c r="Y1517" s="1" t="s">
        <v>96</v>
      </c>
      <c r="Z1517" s="1" t="s">
        <v>107</v>
      </c>
      <c r="AA1517" s="1"/>
      <c r="AB1517" s="1"/>
      <c r="AC1517" s="1"/>
      <c r="AD1517" s="1"/>
      <c r="AE1517" s="1"/>
      <c r="AF1517" s="1"/>
      <c r="AG1517" s="1"/>
      <c r="AH1517" s="1" t="s">
        <v>4952</v>
      </c>
      <c r="AI1517" s="1" t="s">
        <v>326</v>
      </c>
      <c r="AJ1517" s="1" t="s">
        <v>91</v>
      </c>
      <c r="AK1517" s="57">
        <v>10</v>
      </c>
      <c r="AL1517" s="1" t="s">
        <v>324</v>
      </c>
      <c r="AM1517" s="1" t="s">
        <v>145</v>
      </c>
      <c r="AN1517" s="1" t="s">
        <v>109</v>
      </c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1"/>
      <c r="BG1517" s="1"/>
      <c r="BH1517" s="1"/>
      <c r="BI1517" s="1"/>
      <c r="BJ1517" s="1"/>
      <c r="BK1517" s="1"/>
      <c r="BL1517" s="1"/>
      <c r="BM1517" s="1"/>
      <c r="BN1517" s="1"/>
      <c r="BO1517" s="1"/>
      <c r="BP1517" s="1"/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2092</v>
      </c>
      <c r="B1518" s="1" t="s">
        <v>6254</v>
      </c>
      <c r="C1518" s="1" t="s">
        <v>97</v>
      </c>
      <c r="D1518" s="1" t="s">
        <v>3185</v>
      </c>
      <c r="E1518" s="1" t="s">
        <v>1111</v>
      </c>
      <c r="F1518" s="1" t="s">
        <v>102</v>
      </c>
      <c r="G1518" s="1" t="s">
        <v>115</v>
      </c>
      <c r="H1518" s="1" t="s">
        <v>340</v>
      </c>
      <c r="I1518" s="1" t="s">
        <v>118</v>
      </c>
      <c r="J1518" s="1" t="s">
        <v>90</v>
      </c>
      <c r="K1518" s="1">
        <v>19</v>
      </c>
      <c r="L1518" s="1" t="s">
        <v>101</v>
      </c>
      <c r="M1518" s="1" t="s">
        <v>325</v>
      </c>
      <c r="N1518" s="1" t="s">
        <v>91</v>
      </c>
      <c r="O1518" s="32"/>
      <c r="P1518">
        <v>1</v>
      </c>
      <c r="Q1518" s="1" t="str">
        <f>VLOOKUP([1]!Tabla1[[#This Row],[RENAES]],[2]EESS!$1:$1048576,6,FALSE)</f>
        <v>NO PERTENECE A NINGUNA RED</v>
      </c>
      <c r="R1518" s="1" t="str">
        <f>VLOOKUP([1]!Tabla1[[#This Row],[RENAES]],[2]EESS!$1:$1048576,7,FALSE)</f>
        <v>NO PERTENECE A NINGUNA MICRORED</v>
      </c>
      <c r="S1518" s="1" t="str">
        <f>VLOOKUP([1]!Tabla1[[#This Row],[RENAES]],[2]EESS!$1:$1048576,10,FALSE)</f>
        <v>HOSP.REGIONAL DE LORETO "Felipe Arriola Iglesias"</v>
      </c>
      <c r="T1518" s="1" t="s">
        <v>6988</v>
      </c>
      <c r="U1518" s="1" t="s">
        <v>326</v>
      </c>
      <c r="V1518" s="1" t="s">
        <v>91</v>
      </c>
      <c r="W1518" s="57">
        <v>30</v>
      </c>
      <c r="X1518" s="1" t="s">
        <v>324</v>
      </c>
      <c r="Y1518" s="1" t="s">
        <v>165</v>
      </c>
      <c r="Z1518" s="1" t="s">
        <v>96</v>
      </c>
      <c r="AA1518" s="1"/>
      <c r="AB1518" s="1"/>
      <c r="AC1518" s="1"/>
      <c r="AD1518" s="1"/>
      <c r="AE1518" s="1"/>
      <c r="AF1518" s="1"/>
      <c r="AG1518" s="1"/>
      <c r="AH1518" s="1" t="s">
        <v>7308</v>
      </c>
      <c r="AI1518" s="1" t="s">
        <v>326</v>
      </c>
      <c r="AJ1518" s="1" t="s">
        <v>91</v>
      </c>
      <c r="AK1518" s="57">
        <v>7</v>
      </c>
      <c r="AL1518" s="1" t="s">
        <v>328</v>
      </c>
      <c r="AM1518" s="1" t="s">
        <v>88</v>
      </c>
      <c r="AN1518" s="1" t="s">
        <v>102</v>
      </c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1"/>
      <c r="BG1518" s="1"/>
      <c r="BH1518" s="1"/>
      <c r="BI1518" s="1"/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/>
      <c r="BY1518" s="1"/>
      <c r="BZ1518" s="1"/>
      <c r="CA1518" s="1"/>
      <c r="CB1518" s="1"/>
      <c r="CC1518" s="1"/>
      <c r="CD1518" s="1"/>
      <c r="CE1518" s="1" t="s">
        <v>7135</v>
      </c>
      <c r="CF1518" s="1" t="s">
        <v>326</v>
      </c>
      <c r="CG1518" s="1" t="s">
        <v>91</v>
      </c>
      <c r="CH1518" s="1" t="s">
        <v>123</v>
      </c>
      <c r="CI1518" s="1" t="s">
        <v>263</v>
      </c>
      <c r="CJ1518" s="1" t="s">
        <v>111</v>
      </c>
      <c r="CK1518" s="1" t="s">
        <v>109</v>
      </c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1654</v>
      </c>
      <c r="B1519" s="1" t="s">
        <v>1655</v>
      </c>
      <c r="C1519" s="1" t="s">
        <v>97</v>
      </c>
      <c r="D1519" s="1" t="s">
        <v>3185</v>
      </c>
      <c r="E1519" s="1" t="s">
        <v>1111</v>
      </c>
      <c r="F1519" s="1" t="s">
        <v>90</v>
      </c>
      <c r="G1519" s="1" t="s">
        <v>119</v>
      </c>
      <c r="H1519" s="1" t="s">
        <v>327</v>
      </c>
      <c r="I1519" s="1" t="s">
        <v>99</v>
      </c>
      <c r="J1519" s="1" t="s">
        <v>100</v>
      </c>
      <c r="K1519" s="1">
        <v>18</v>
      </c>
      <c r="L1519" s="1" t="s">
        <v>101</v>
      </c>
      <c r="M1519" s="1" t="s">
        <v>325</v>
      </c>
      <c r="N1519" s="1" t="s">
        <v>91</v>
      </c>
      <c r="O1519" s="1" t="s">
        <v>104</v>
      </c>
      <c r="P1519">
        <v>150</v>
      </c>
      <c r="Q1519" s="1" t="str">
        <f>VLOOKUP([1]!Tabla1[[#This Row],[RENAES]],[2]EESS!$1:$1048576,6,FALSE)</f>
        <v>MAYNAS CIUDAD</v>
      </c>
      <c r="R1519" s="1" t="str">
        <f>VLOOKUP([1]!Tabla1[[#This Row],[RENAES]],[2]EESS!$1:$1048576,7,FALSE)</f>
        <v>IQUITOS SUR</v>
      </c>
      <c r="S1519" s="1" t="str">
        <f>VLOOKUP([1]!Tabla1[[#This Row],[RENAES]],[2]EESS!$1:$1048576,10,FALSE)</f>
        <v>MODELO</v>
      </c>
      <c r="T1519" s="1" t="s">
        <v>1148</v>
      </c>
      <c r="U1519" s="1" t="s">
        <v>326</v>
      </c>
      <c r="V1519" s="1" t="s">
        <v>91</v>
      </c>
      <c r="W1519" s="57">
        <v>1</v>
      </c>
      <c r="X1519" s="1" t="s">
        <v>327</v>
      </c>
      <c r="Y1519" s="1" t="s">
        <v>99</v>
      </c>
      <c r="Z1519" s="1" t="s">
        <v>100</v>
      </c>
      <c r="AA1519" s="1" t="s">
        <v>2871</v>
      </c>
      <c r="AB1519" s="1" t="s">
        <v>325</v>
      </c>
      <c r="AC1519" s="1" t="s">
        <v>105</v>
      </c>
      <c r="AD1519" s="1" t="s">
        <v>104</v>
      </c>
      <c r="AE1519" s="1" t="s">
        <v>327</v>
      </c>
      <c r="AF1519" s="1" t="s">
        <v>88</v>
      </c>
      <c r="AG1519" s="1" t="s">
        <v>109</v>
      </c>
      <c r="AH1519" s="1" t="s">
        <v>2538</v>
      </c>
      <c r="AI1519" s="1" t="s">
        <v>326</v>
      </c>
      <c r="AJ1519" s="1" t="s">
        <v>91</v>
      </c>
      <c r="AK1519" s="57">
        <v>2</v>
      </c>
      <c r="AL1519" s="1" t="s">
        <v>327</v>
      </c>
      <c r="AM1519" s="1" t="s">
        <v>124</v>
      </c>
      <c r="AN1519" s="1" t="s">
        <v>96</v>
      </c>
      <c r="AO1519" s="1"/>
      <c r="AP1519" s="1"/>
      <c r="AQ1519" s="1"/>
      <c r="AR1519" s="1"/>
      <c r="AS1519" s="1"/>
      <c r="AT1519" s="1"/>
      <c r="AU1519" s="1"/>
      <c r="AV1519" s="1" t="s">
        <v>2871</v>
      </c>
      <c r="AW1519" s="1" t="s">
        <v>326</v>
      </c>
      <c r="AX1519" s="1" t="s">
        <v>91</v>
      </c>
      <c r="AY1519" s="57">
        <v>2</v>
      </c>
      <c r="AZ1519" s="1" t="s">
        <v>327</v>
      </c>
      <c r="BA1519" s="1" t="s">
        <v>88</v>
      </c>
      <c r="BB1519" s="1" t="s">
        <v>109</v>
      </c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6837</v>
      </c>
      <c r="B1520" s="1" t="s">
        <v>8711</v>
      </c>
      <c r="C1520" s="1" t="s">
        <v>97</v>
      </c>
      <c r="D1520" s="1" t="s">
        <v>3185</v>
      </c>
      <c r="E1520" s="1" t="s">
        <v>1111</v>
      </c>
      <c r="F1520" s="1" t="s">
        <v>127</v>
      </c>
      <c r="G1520" s="1" t="s">
        <v>102</v>
      </c>
      <c r="H1520" s="1" t="s">
        <v>324</v>
      </c>
      <c r="I1520" s="1" t="s">
        <v>95</v>
      </c>
      <c r="J1520" s="1" t="s">
        <v>96</v>
      </c>
      <c r="K1520" s="1">
        <v>19</v>
      </c>
      <c r="L1520" s="1" t="s">
        <v>101</v>
      </c>
      <c r="M1520" s="1" t="s">
        <v>325</v>
      </c>
      <c r="N1520" s="1" t="s">
        <v>91</v>
      </c>
      <c r="O1520" s="1" t="s">
        <v>104</v>
      </c>
      <c r="P1520">
        <v>1</v>
      </c>
      <c r="Q1520" s="1" t="str">
        <f>VLOOKUP([1]!Tabla1[[#This Row],[RENAES]],[2]EESS!$1:$1048576,6,FALSE)</f>
        <v>ALTO AMAZONAS</v>
      </c>
      <c r="R1520" s="1" t="str">
        <f>VLOOKUP([1]!Tabla1[[#This Row],[RENAES]],[2]EESS!$1:$1048576,7,FALSE)</f>
        <v>YURIMAGUAS</v>
      </c>
      <c r="S1520" s="1" t="str">
        <f>VLOOKUP([1]!Tabla1[[#This Row],[RENAES]],[2]EESS!$1:$1048576,10,FALSE)</f>
        <v>INDEPENDENCIA</v>
      </c>
      <c r="T1520" s="1" t="s">
        <v>8627</v>
      </c>
      <c r="U1520" s="1" t="s">
        <v>326</v>
      </c>
      <c r="V1520" s="1" t="s">
        <v>91</v>
      </c>
      <c r="W1520" s="57">
        <v>15</v>
      </c>
      <c r="X1520" s="1" t="s">
        <v>324</v>
      </c>
      <c r="Y1520" s="1" t="s">
        <v>95</v>
      </c>
      <c r="Z1520" s="1" t="s">
        <v>96</v>
      </c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 t="s">
        <v>8861</v>
      </c>
      <c r="CF1520" s="1" t="s">
        <v>326</v>
      </c>
      <c r="CG1520" s="1" t="s">
        <v>91</v>
      </c>
      <c r="CH1520" s="1" t="s">
        <v>123</v>
      </c>
      <c r="CI1520" s="1" t="s">
        <v>236</v>
      </c>
      <c r="CJ1520" s="1" t="s">
        <v>102</v>
      </c>
      <c r="CK1520" s="1" t="s">
        <v>96</v>
      </c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3625</v>
      </c>
      <c r="B1521" s="1" t="s">
        <v>4056</v>
      </c>
      <c r="C1521" s="1" t="s">
        <v>97</v>
      </c>
      <c r="D1521" s="1" t="s">
        <v>3185</v>
      </c>
      <c r="E1521" s="1" t="s">
        <v>1111</v>
      </c>
      <c r="F1521" s="1" t="s">
        <v>99</v>
      </c>
      <c r="G1521" s="1" t="s">
        <v>90</v>
      </c>
      <c r="H1521" s="1" t="s">
        <v>324</v>
      </c>
      <c r="I1521" s="1" t="s">
        <v>90</v>
      </c>
      <c r="J1521" s="1" t="s">
        <v>107</v>
      </c>
      <c r="K1521" s="1">
        <v>18</v>
      </c>
      <c r="L1521" s="1" t="s">
        <v>101</v>
      </c>
      <c r="M1521" s="1" t="s">
        <v>325</v>
      </c>
      <c r="N1521" s="1" t="s">
        <v>91</v>
      </c>
      <c r="O1521" s="1" t="s">
        <v>104</v>
      </c>
      <c r="P1521">
        <v>1</v>
      </c>
      <c r="Q1521" s="1" t="str">
        <f>VLOOKUP([1]!Tabla1[[#This Row],[RENAES]],[2]EESS!$1:$1048576,6,FALSE)</f>
        <v>ALTO AMAZONAS</v>
      </c>
      <c r="R1521" s="1" t="str">
        <f>VLOOKUP([1]!Tabla1[[#This Row],[RENAES]],[2]EESS!$1:$1048576,7,FALSE)</f>
        <v>YURIMAGUAS</v>
      </c>
      <c r="S1521" s="1" t="str">
        <f>VLOOKUP([1]!Tabla1[[#This Row],[RENAES]],[2]EESS!$1:$1048576,10,FALSE)</f>
        <v>PAMPA HERMOZA de Yurimaguas (EJE M.R.)</v>
      </c>
      <c r="T1521" s="1" t="s">
        <v>3977</v>
      </c>
      <c r="U1521" s="1" t="s">
        <v>326</v>
      </c>
      <c r="V1521" s="1" t="s">
        <v>91</v>
      </c>
      <c r="W1521" s="57">
        <v>60</v>
      </c>
      <c r="X1521" s="1" t="s">
        <v>324</v>
      </c>
      <c r="Y1521" s="1" t="s">
        <v>90</v>
      </c>
      <c r="Z1521" s="1" t="s">
        <v>107</v>
      </c>
      <c r="AA1521" s="1" t="s">
        <v>4214</v>
      </c>
      <c r="AB1521" s="1" t="s">
        <v>325</v>
      </c>
      <c r="AC1521" s="1" t="s">
        <v>179</v>
      </c>
      <c r="AD1521" s="32"/>
      <c r="AE1521" s="1" t="s">
        <v>272</v>
      </c>
      <c r="AF1521" s="1" t="s">
        <v>96</v>
      </c>
      <c r="AG1521" s="1" t="s">
        <v>90</v>
      </c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 t="s">
        <v>4217</v>
      </c>
      <c r="CF1521" s="1" t="s">
        <v>326</v>
      </c>
      <c r="CG1521" s="1" t="s">
        <v>91</v>
      </c>
      <c r="CH1521" s="1" t="s">
        <v>123</v>
      </c>
      <c r="CI1521" s="1" t="s">
        <v>5223</v>
      </c>
      <c r="CJ1521" s="1" t="s">
        <v>118</v>
      </c>
      <c r="CK1521" s="1" t="s">
        <v>110</v>
      </c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9124</v>
      </c>
      <c r="B1522" s="1" t="s">
        <v>9125</v>
      </c>
      <c r="C1522" s="1" t="s">
        <v>97</v>
      </c>
      <c r="D1522" s="1" t="s">
        <v>3185</v>
      </c>
      <c r="E1522" s="1" t="s">
        <v>1111</v>
      </c>
      <c r="F1522" s="1" t="s">
        <v>127</v>
      </c>
      <c r="G1522" s="1" t="s">
        <v>98</v>
      </c>
      <c r="H1522" s="1" t="s">
        <v>324</v>
      </c>
      <c r="I1522" s="1" t="s">
        <v>119</v>
      </c>
      <c r="J1522" s="1" t="s">
        <v>100</v>
      </c>
      <c r="K1522" s="1">
        <v>18</v>
      </c>
      <c r="L1522" s="1" t="s">
        <v>101</v>
      </c>
      <c r="M1522" s="1" t="s">
        <v>325</v>
      </c>
      <c r="N1522" s="1" t="s">
        <v>91</v>
      </c>
      <c r="O1522" s="32" t="s">
        <v>169</v>
      </c>
      <c r="P1522">
        <v>1</v>
      </c>
      <c r="Q1522" s="1" t="str">
        <f>VLOOKUP([1]!Tabla1[[#This Row],[RENAES]],[2]EESS!$1:$1048576,6,FALSE)</f>
        <v>MAYNAS CIUDAD</v>
      </c>
      <c r="R1522" s="1" t="str">
        <f>VLOOKUP([1]!Tabla1[[#This Row],[RENAES]],[2]EESS!$1:$1048576,7,FALSE)</f>
        <v>IQUITOS SUR</v>
      </c>
      <c r="S1522" s="1" t="str">
        <f>VLOOKUP([1]!Tabla1[[#This Row],[RENAES]],[2]EESS!$1:$1048576,10,FALSE)</f>
        <v>QUISTOCOCHA</v>
      </c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1"/>
      <c r="BG1522" s="1"/>
      <c r="BH1522" s="1"/>
      <c r="BI1522" s="1"/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/>
      <c r="BY1522" s="1"/>
      <c r="BZ1522" s="1"/>
      <c r="CA1522" s="1"/>
      <c r="CB1522" s="1"/>
      <c r="CC1522" s="1"/>
      <c r="CD1522" s="1"/>
      <c r="CE1522" s="1" t="s">
        <v>9326</v>
      </c>
      <c r="CF1522" s="1" t="s">
        <v>326</v>
      </c>
      <c r="CG1522" s="1" t="s">
        <v>91</v>
      </c>
      <c r="CH1522" s="1" t="s">
        <v>123</v>
      </c>
      <c r="CI1522" s="1" t="s">
        <v>9552</v>
      </c>
      <c r="CJ1522" s="1" t="s">
        <v>142</v>
      </c>
      <c r="CK1522" s="1" t="s">
        <v>88</v>
      </c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1656</v>
      </c>
      <c r="B1523" s="1" t="s">
        <v>1657</v>
      </c>
      <c r="C1523" s="1" t="s">
        <v>97</v>
      </c>
      <c r="D1523" s="1" t="s">
        <v>3185</v>
      </c>
      <c r="E1523" s="1" t="s">
        <v>1111</v>
      </c>
      <c r="F1523" s="1" t="s">
        <v>96</v>
      </c>
      <c r="G1523" s="1" t="s">
        <v>114</v>
      </c>
      <c r="H1523" s="1" t="s">
        <v>324</v>
      </c>
      <c r="I1523" s="1" t="s">
        <v>102</v>
      </c>
      <c r="J1523" s="1" t="s">
        <v>106</v>
      </c>
      <c r="K1523" s="1">
        <v>17</v>
      </c>
      <c r="L1523" s="1" t="s">
        <v>101</v>
      </c>
      <c r="M1523" s="1" t="s">
        <v>325</v>
      </c>
      <c r="N1523" s="1" t="s">
        <v>91</v>
      </c>
      <c r="O1523" s="1" t="s">
        <v>92</v>
      </c>
      <c r="P1523">
        <v>1</v>
      </c>
      <c r="Q1523" s="1" t="str">
        <f>VLOOKUP([1]!Tabla1[[#This Row],[RENAES]],[2]EESS!$1:$1048576,6,FALSE)</f>
        <v>LORETO</v>
      </c>
      <c r="R1523" s="1" t="str">
        <f>VLOOKUP([1]!Tabla1[[#This Row],[RENAES]],[2]EESS!$1:$1048576,7,FALSE)</f>
        <v>VILLA TROMPETERO</v>
      </c>
      <c r="S1523" s="1" t="str">
        <f>VLOOKUP([1]!Tabla1[[#This Row],[RENAES]],[2]EESS!$1:$1048576,10,FALSE)</f>
        <v>VILLA TROMPETEROS</v>
      </c>
      <c r="T1523" s="1" t="s">
        <v>1129</v>
      </c>
      <c r="U1523" s="1" t="s">
        <v>326</v>
      </c>
      <c r="V1523" s="1" t="s">
        <v>91</v>
      </c>
      <c r="W1523" s="57">
        <v>30</v>
      </c>
      <c r="X1523" s="1" t="s">
        <v>324</v>
      </c>
      <c r="Y1523" s="1" t="s">
        <v>102</v>
      </c>
      <c r="Z1523" s="1" t="s">
        <v>106</v>
      </c>
      <c r="AA1523" s="1"/>
      <c r="AB1523" s="1"/>
      <c r="AC1523" s="1"/>
      <c r="AD1523" s="1"/>
      <c r="AE1523" s="1"/>
      <c r="AF1523" s="1"/>
      <c r="AG1523" s="1"/>
      <c r="AH1523" s="1" t="s">
        <v>1252</v>
      </c>
      <c r="AI1523" s="1" t="s">
        <v>326</v>
      </c>
      <c r="AJ1523" s="1" t="s">
        <v>91</v>
      </c>
      <c r="AK1523" s="57">
        <v>1</v>
      </c>
      <c r="AL1523" s="1" t="s">
        <v>2979</v>
      </c>
      <c r="AM1523" s="1" t="s">
        <v>102</v>
      </c>
      <c r="AN1523" s="1" t="s">
        <v>113</v>
      </c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/>
      <c r="CM1523" s="1"/>
      <c r="CN1523" s="1"/>
      <c r="CO1523" s="1"/>
      <c r="CP1523" s="1"/>
      <c r="CQ1523" s="1"/>
      <c r="CR1523" s="1"/>
    </row>
    <row r="1524" spans="1:96" x14ac:dyDescent="0.3">
      <c r="A1524" s="1" t="s">
        <v>9875</v>
      </c>
      <c r="B1524" s="1" t="s">
        <v>9876</v>
      </c>
      <c r="C1524" s="1" t="s">
        <v>97</v>
      </c>
      <c r="D1524" s="1" t="s">
        <v>3185</v>
      </c>
      <c r="E1524" s="1" t="s">
        <v>1111</v>
      </c>
      <c r="F1524" s="1" t="s">
        <v>109</v>
      </c>
      <c r="G1524" s="1" t="s">
        <v>100</v>
      </c>
      <c r="H1524" s="1" t="s">
        <v>324</v>
      </c>
      <c r="I1524" s="1" t="s">
        <v>109</v>
      </c>
      <c r="J1524" s="1" t="s">
        <v>99</v>
      </c>
      <c r="K1524" s="1">
        <v>20</v>
      </c>
      <c r="L1524" s="1" t="s">
        <v>101</v>
      </c>
      <c r="M1524" s="1" t="s">
        <v>325</v>
      </c>
      <c r="N1524" s="1" t="s">
        <v>91</v>
      </c>
      <c r="O1524" s="1" t="s">
        <v>104</v>
      </c>
      <c r="P1524">
        <v>3</v>
      </c>
      <c r="Q1524" s="1" t="str">
        <f>VLOOKUP([1]!Tabla1[[#This Row],[RENAES]],[2]EESS!$1:$1048576,6,FALSE)</f>
        <v>MAYNAS PERIFERIE</v>
      </c>
      <c r="R1524" s="1" t="str">
        <f>VLOOKUP([1]!Tabla1[[#This Row],[RENAES]],[2]EESS!$1:$1048576,7,FALSE)</f>
        <v>MAZAN</v>
      </c>
      <c r="S1524" s="1" t="str">
        <f>VLOOKUP([1]!Tabla1[[#This Row],[RENAES]],[2]EESS!$1:$1048576,10,FALSE)</f>
        <v>MAZAN</v>
      </c>
      <c r="T1524" s="1" t="s">
        <v>10232</v>
      </c>
      <c r="U1524" s="1" t="s">
        <v>326</v>
      </c>
      <c r="V1524" s="1" t="s">
        <v>91</v>
      </c>
      <c r="W1524" s="57">
        <v>1</v>
      </c>
      <c r="X1524" s="1" t="s">
        <v>10267</v>
      </c>
      <c r="Y1524" s="1" t="s">
        <v>102</v>
      </c>
      <c r="Z1524" s="1" t="s">
        <v>142</v>
      </c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/>
      <c r="CF1524" s="1"/>
      <c r="CG1524" s="1"/>
      <c r="CH1524" s="1"/>
      <c r="CI1524" s="1"/>
      <c r="CJ1524" s="1"/>
      <c r="CK1524" s="1"/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9370</v>
      </c>
      <c r="B1525" s="1" t="s">
        <v>9371</v>
      </c>
      <c r="C1525" s="1" t="s">
        <v>97</v>
      </c>
      <c r="D1525" s="1" t="s">
        <v>3185</v>
      </c>
      <c r="E1525" s="1" t="s">
        <v>1111</v>
      </c>
      <c r="F1525" s="1" t="s">
        <v>127</v>
      </c>
      <c r="G1525" s="1" t="s">
        <v>169</v>
      </c>
      <c r="H1525" s="1" t="s">
        <v>324</v>
      </c>
      <c r="I1525" s="1" t="s">
        <v>3600</v>
      </c>
      <c r="J1525" s="1" t="s">
        <v>96</v>
      </c>
      <c r="K1525" s="1">
        <v>18</v>
      </c>
      <c r="L1525" s="1" t="s">
        <v>101</v>
      </c>
      <c r="M1525" s="1" t="s">
        <v>325</v>
      </c>
      <c r="N1525" s="1" t="s">
        <v>91</v>
      </c>
      <c r="O1525" s="1" t="s">
        <v>92</v>
      </c>
      <c r="P1525">
        <v>3</v>
      </c>
      <c r="Q1525" s="1" t="str">
        <f>VLOOKUP([1]!Tabla1[[#This Row],[RENAES]],[2]EESS!$1:$1048576,6,FALSE)</f>
        <v>NO PERTENECE A NINGUNA RED</v>
      </c>
      <c r="R1525" s="1" t="str">
        <f>VLOOKUP([1]!Tabla1[[#This Row],[RENAES]],[2]EESS!$1:$1048576,7,FALSE)</f>
        <v>NO PERTENECE A NINGUNA MICRORED</v>
      </c>
      <c r="S1525" s="1" t="str">
        <f>VLOOKUP([1]!Tabla1[[#This Row],[RENAES]],[2]EESS!$1:$1048576,10,FALSE)</f>
        <v>HOSPITAL IQUITOS "Cesar Garayar Garcia"</v>
      </c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4364</v>
      </c>
      <c r="B1526" s="1" t="s">
        <v>8353</v>
      </c>
      <c r="C1526" s="1" t="s">
        <v>97</v>
      </c>
      <c r="D1526" s="1" t="s">
        <v>3185</v>
      </c>
      <c r="E1526" s="1" t="s">
        <v>1111</v>
      </c>
      <c r="F1526" s="1" t="s">
        <v>95</v>
      </c>
      <c r="G1526" s="1" t="s">
        <v>145</v>
      </c>
      <c r="H1526" s="1" t="s">
        <v>324</v>
      </c>
      <c r="I1526" s="1" t="s">
        <v>194</v>
      </c>
      <c r="J1526" s="1" t="s">
        <v>88</v>
      </c>
      <c r="K1526" s="1">
        <v>18</v>
      </c>
      <c r="L1526" s="1" t="s">
        <v>101</v>
      </c>
      <c r="M1526" s="1" t="s">
        <v>325</v>
      </c>
      <c r="N1526" s="1" t="s">
        <v>91</v>
      </c>
      <c r="O1526" s="1" t="s">
        <v>92</v>
      </c>
      <c r="P1526">
        <v>3</v>
      </c>
      <c r="Q1526" s="1" t="str">
        <f>VLOOKUP([1]!Tabla1[[#This Row],[RENAES]],[2]EESS!$1:$1048576,6,FALSE)</f>
        <v>NO PERTENECE A NINGUNA RED</v>
      </c>
      <c r="R1526" s="1" t="str">
        <f>VLOOKUP([1]!Tabla1[[#This Row],[RENAES]],[2]EESS!$1:$1048576,7,FALSE)</f>
        <v>NO PERTENECE A NINGUNA MICRORED</v>
      </c>
      <c r="S1526" s="1" t="str">
        <f>VLOOKUP([1]!Tabla1[[#This Row],[RENAES]],[2]EESS!$1:$1048576,10,FALSE)</f>
        <v>HOSPITAL IQUITOS "Cesar Garayar Garcia"</v>
      </c>
      <c r="T1526" s="1" t="s">
        <v>7121</v>
      </c>
      <c r="U1526" s="1" t="s">
        <v>326</v>
      </c>
      <c r="V1526" s="1" t="s">
        <v>91</v>
      </c>
      <c r="W1526" s="57">
        <v>10</v>
      </c>
      <c r="X1526" s="1" t="s">
        <v>324</v>
      </c>
      <c r="Y1526" s="1" t="s">
        <v>194</v>
      </c>
      <c r="Z1526" s="1" t="s">
        <v>88</v>
      </c>
      <c r="AA1526" s="1"/>
      <c r="AB1526" s="1"/>
      <c r="AC1526" s="1"/>
      <c r="AD1526" s="1"/>
      <c r="AE1526" s="1"/>
      <c r="AF1526" s="1"/>
      <c r="AG1526" s="1"/>
      <c r="AH1526" s="1" t="s">
        <v>7335</v>
      </c>
      <c r="AI1526" s="1" t="s">
        <v>326</v>
      </c>
      <c r="AJ1526" s="1" t="s">
        <v>91</v>
      </c>
      <c r="AK1526" s="57">
        <v>7</v>
      </c>
      <c r="AL1526" s="1" t="s">
        <v>328</v>
      </c>
      <c r="AM1526" s="1" t="s">
        <v>88</v>
      </c>
      <c r="AN1526" s="1" t="s">
        <v>109</v>
      </c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1"/>
      <c r="BG1526" s="1"/>
      <c r="BH1526" s="1"/>
      <c r="BI1526" s="1"/>
      <c r="BJ1526" s="1"/>
      <c r="BK1526" s="1"/>
      <c r="BL1526" s="1"/>
      <c r="BM1526" s="1"/>
      <c r="BN1526" s="1"/>
      <c r="BO1526" s="1"/>
      <c r="BP1526" s="1"/>
      <c r="BQ1526" s="1"/>
      <c r="BR1526" s="1"/>
      <c r="BS1526" s="1"/>
      <c r="BT1526" s="1"/>
      <c r="BU1526" s="1"/>
      <c r="BV1526" s="1"/>
      <c r="BW1526" s="1"/>
      <c r="BX1526" s="1"/>
      <c r="BY1526" s="1"/>
      <c r="BZ1526" s="1"/>
      <c r="CA1526" s="1"/>
      <c r="CB1526" s="1"/>
      <c r="CC1526" s="1"/>
      <c r="CD1526" s="1"/>
      <c r="CE1526" s="1" t="s">
        <v>7553</v>
      </c>
      <c r="CF1526" s="1" t="s">
        <v>326</v>
      </c>
      <c r="CG1526" s="1" t="s">
        <v>91</v>
      </c>
      <c r="CH1526" s="1" t="s">
        <v>123</v>
      </c>
      <c r="CI1526" s="1" t="s">
        <v>178</v>
      </c>
      <c r="CJ1526" s="1" t="s">
        <v>96</v>
      </c>
      <c r="CK1526" s="1" t="s">
        <v>95</v>
      </c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677</v>
      </c>
      <c r="B1527" s="1" t="s">
        <v>1658</v>
      </c>
      <c r="C1527" s="1" t="s">
        <v>97</v>
      </c>
      <c r="D1527" s="1" t="s">
        <v>3185</v>
      </c>
      <c r="E1527" s="1" t="s">
        <v>1111</v>
      </c>
      <c r="F1527" s="1" t="s">
        <v>96</v>
      </c>
      <c r="G1527" s="1" t="s">
        <v>142</v>
      </c>
      <c r="H1527" s="1" t="s">
        <v>1659</v>
      </c>
      <c r="I1527" s="1" t="s">
        <v>107</v>
      </c>
      <c r="J1527" s="1" t="s">
        <v>88</v>
      </c>
      <c r="K1527" s="1">
        <v>29</v>
      </c>
      <c r="L1527" s="1" t="s">
        <v>101</v>
      </c>
      <c r="M1527" s="1" t="s">
        <v>325</v>
      </c>
      <c r="N1527" s="1" t="s">
        <v>91</v>
      </c>
      <c r="O1527" s="1" t="s">
        <v>92</v>
      </c>
      <c r="P1527">
        <v>15</v>
      </c>
      <c r="Q1527" s="1" t="str">
        <f>VLOOKUP([1]!Tabla1[[#This Row],[RENAES]],[2]EESS!$1:$1048576,6,FALSE)</f>
        <v>NO PERTENECE A NINGUNA RED</v>
      </c>
      <c r="R1527" s="1" t="str">
        <f>VLOOKUP([1]!Tabla1[[#This Row],[RENAES]],[2]EESS!$1:$1048576,7,FALSE)</f>
        <v>NO PERTENECE A NINGUNA MICRORED</v>
      </c>
      <c r="S1527" s="1" t="str">
        <f>VLOOKUP([1]!Tabla1[[#This Row],[RENAES]],[2]EESS!$1:$1048576,10,FALSE)</f>
        <v>HOSPITAL IQUITOS "Cesar Garayar Garcia"</v>
      </c>
      <c r="T1527" s="1" t="s">
        <v>1144</v>
      </c>
      <c r="U1527" s="1" t="s">
        <v>326</v>
      </c>
      <c r="V1527" s="1" t="s">
        <v>91</v>
      </c>
      <c r="W1527" s="57">
        <v>1</v>
      </c>
      <c r="X1527" s="1" t="s">
        <v>1659</v>
      </c>
      <c r="Y1527" s="1" t="s">
        <v>107</v>
      </c>
      <c r="Z1527" s="1" t="s">
        <v>88</v>
      </c>
      <c r="AA1527" s="1" t="s">
        <v>1214</v>
      </c>
      <c r="AB1527" s="1" t="s">
        <v>325</v>
      </c>
      <c r="AC1527" s="1" t="s">
        <v>105</v>
      </c>
      <c r="AD1527" s="1" t="s">
        <v>104</v>
      </c>
      <c r="AE1527" s="1" t="s">
        <v>3308</v>
      </c>
      <c r="AF1527" s="1" t="s">
        <v>96</v>
      </c>
      <c r="AG1527" s="1" t="s">
        <v>96</v>
      </c>
      <c r="AH1527" s="1" t="s">
        <v>1214</v>
      </c>
      <c r="AI1527" s="1" t="s">
        <v>326</v>
      </c>
      <c r="AJ1527" s="1" t="s">
        <v>91</v>
      </c>
      <c r="AK1527" s="57">
        <v>2</v>
      </c>
      <c r="AL1527" s="1" t="s">
        <v>3308</v>
      </c>
      <c r="AM1527" s="1" t="s">
        <v>96</v>
      </c>
      <c r="AN1527" s="1" t="s">
        <v>96</v>
      </c>
      <c r="AO1527" s="1" t="s">
        <v>3200</v>
      </c>
      <c r="AP1527" s="1" t="s">
        <v>325</v>
      </c>
      <c r="AQ1527" s="1" t="s">
        <v>105</v>
      </c>
      <c r="AR1527" s="1" t="s">
        <v>104</v>
      </c>
      <c r="AS1527" s="1" t="s">
        <v>4052</v>
      </c>
      <c r="AT1527" s="1" t="s">
        <v>95</v>
      </c>
      <c r="AU1527" s="1" t="s">
        <v>96</v>
      </c>
      <c r="AV1527" s="1" t="s">
        <v>3200</v>
      </c>
      <c r="AW1527" s="1" t="s">
        <v>326</v>
      </c>
      <c r="AX1527" s="1" t="s">
        <v>91</v>
      </c>
      <c r="AY1527" s="57">
        <v>3</v>
      </c>
      <c r="AZ1527" s="1" t="s">
        <v>4052</v>
      </c>
      <c r="BA1527" s="1" t="s">
        <v>95</v>
      </c>
      <c r="BB1527" s="1" t="s">
        <v>96</v>
      </c>
      <c r="BC1527" s="1" t="s">
        <v>4223</v>
      </c>
      <c r="BD1527" s="1" t="s">
        <v>326</v>
      </c>
      <c r="BE1527" s="1" t="s">
        <v>91</v>
      </c>
      <c r="BF1527" s="57">
        <v>4</v>
      </c>
      <c r="BG1527" s="1" t="s">
        <v>3245</v>
      </c>
      <c r="BH1527" s="1" t="s">
        <v>119</v>
      </c>
      <c r="BI1527" s="1" t="s">
        <v>119</v>
      </c>
      <c r="BJ1527" s="1" t="s">
        <v>5674</v>
      </c>
      <c r="BK1527" s="1" t="s">
        <v>326</v>
      </c>
      <c r="BL1527" s="1" t="s">
        <v>91</v>
      </c>
      <c r="BM1527" s="57">
        <v>5</v>
      </c>
      <c r="BN1527" s="1" t="s">
        <v>2113</v>
      </c>
      <c r="BO1527" s="1" t="s">
        <v>102</v>
      </c>
      <c r="BP1527" s="1" t="s">
        <v>96</v>
      </c>
      <c r="BQ1527" s="1" t="s">
        <v>6793</v>
      </c>
      <c r="BR1527" s="1" t="s">
        <v>326</v>
      </c>
      <c r="BS1527" s="1" t="s">
        <v>105</v>
      </c>
      <c r="BT1527" s="57">
        <v>6</v>
      </c>
      <c r="BU1527" s="1" t="s">
        <v>2113</v>
      </c>
      <c r="BV1527" s="1" t="s">
        <v>96</v>
      </c>
      <c r="BW1527" s="1" t="s">
        <v>90</v>
      </c>
      <c r="BX1527" s="1" t="s">
        <v>4223</v>
      </c>
      <c r="BY1527" s="1" t="s">
        <v>325</v>
      </c>
      <c r="BZ1527" s="1" t="s">
        <v>105</v>
      </c>
      <c r="CA1527" s="1" t="s">
        <v>104</v>
      </c>
      <c r="CB1527" s="1" t="s">
        <v>3245</v>
      </c>
      <c r="CC1527" s="1" t="s">
        <v>119</v>
      </c>
      <c r="CD1527" s="1" t="s">
        <v>119</v>
      </c>
      <c r="CE1527" s="1"/>
      <c r="CF1527" s="1"/>
      <c r="CG1527" s="1"/>
      <c r="CH1527" s="1"/>
      <c r="CI1527" s="1"/>
      <c r="CJ1527" s="1"/>
      <c r="CK1527" s="1"/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867</v>
      </c>
      <c r="B1528" s="1" t="s">
        <v>868</v>
      </c>
      <c r="C1528" s="1" t="s">
        <v>97</v>
      </c>
      <c r="D1528" s="1" t="s">
        <v>3185</v>
      </c>
      <c r="E1528" s="1" t="s">
        <v>1111</v>
      </c>
      <c r="F1528" s="1" t="s">
        <v>96</v>
      </c>
      <c r="G1528" s="1" t="s">
        <v>98</v>
      </c>
      <c r="H1528" s="1" t="s">
        <v>324</v>
      </c>
      <c r="I1528" s="1" t="s">
        <v>127</v>
      </c>
      <c r="J1528" s="1" t="s">
        <v>95</v>
      </c>
      <c r="K1528" s="1">
        <v>17</v>
      </c>
      <c r="L1528" s="1" t="s">
        <v>101</v>
      </c>
      <c r="M1528" s="1" t="s">
        <v>325</v>
      </c>
      <c r="N1528" s="1" t="s">
        <v>91</v>
      </c>
      <c r="O1528" s="1" t="s">
        <v>92</v>
      </c>
      <c r="P1528">
        <v>3</v>
      </c>
      <c r="Q1528" s="1" t="str">
        <f>VLOOKUP([1]!Tabla1[[#This Row],[RENAES]],[2]EESS!$1:$1048576,6,FALSE)</f>
        <v>MAYNAS CIUDAD</v>
      </c>
      <c r="R1528" s="1" t="str">
        <f>VLOOKUP([1]!Tabla1[[#This Row],[RENAES]],[2]EESS!$1:$1048576,7,FALSE)</f>
        <v>IQUITOS SUR</v>
      </c>
      <c r="S1528" s="1" t="str">
        <f>VLOOKUP([1]!Tabla1[[#This Row],[RENAES]],[2]EESS!$1:$1048576,10,FALSE)</f>
        <v xml:space="preserve">LOS DELFINES </v>
      </c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/>
      <c r="CF1528" s="1"/>
      <c r="CG1528" s="1"/>
      <c r="CH1528" s="1"/>
      <c r="CI1528" s="1"/>
      <c r="CJ1528" s="1"/>
      <c r="CK1528" s="1"/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1660</v>
      </c>
      <c r="B1529" s="1" t="s">
        <v>1661</v>
      </c>
      <c r="C1529" s="1" t="s">
        <v>97</v>
      </c>
      <c r="D1529" s="1" t="s">
        <v>3185</v>
      </c>
      <c r="E1529" s="1" t="s">
        <v>1111</v>
      </c>
      <c r="F1529" s="1" t="s">
        <v>96</v>
      </c>
      <c r="G1529" s="1" t="s">
        <v>121</v>
      </c>
      <c r="H1529" s="1" t="s">
        <v>327</v>
      </c>
      <c r="I1529" s="1" t="s">
        <v>131</v>
      </c>
      <c r="J1529" s="1" t="s">
        <v>95</v>
      </c>
      <c r="K1529" s="1">
        <v>17</v>
      </c>
      <c r="L1529" s="1" t="s">
        <v>101</v>
      </c>
      <c r="M1529" s="1" t="s">
        <v>325</v>
      </c>
      <c r="N1529" s="1" t="s">
        <v>105</v>
      </c>
      <c r="O1529" s="1" t="s">
        <v>104</v>
      </c>
      <c r="P1529">
        <v>16</v>
      </c>
      <c r="Q1529" s="1" t="str">
        <f>VLOOKUP([1]!Tabla1[[#This Row],[RENAES]],[2]EESS!$1:$1048576,6,FALSE)</f>
        <v>NO PERTENECE A NINGUNA RED</v>
      </c>
      <c r="R1529" s="1" t="str">
        <f>VLOOKUP([1]!Tabla1[[#This Row],[RENAES]],[2]EESS!$1:$1048576,7,FALSE)</f>
        <v>NO PERTENECE A NINGUNA MICRORED</v>
      </c>
      <c r="S1529" s="1" t="str">
        <f>VLOOKUP([1]!Tabla1[[#This Row],[RENAES]],[2]EESS!$1:$1048576,10,FALSE)</f>
        <v>HOSP.REGIONAL DE LORETO "Felipe Arriola Iglesias"</v>
      </c>
      <c r="T1529" s="1" t="s">
        <v>1178</v>
      </c>
      <c r="U1529" s="1" t="s">
        <v>326</v>
      </c>
      <c r="V1529" s="1" t="s">
        <v>91</v>
      </c>
      <c r="W1529" s="57">
        <v>3</v>
      </c>
      <c r="X1529" s="1" t="s">
        <v>327</v>
      </c>
      <c r="Y1529" s="1" t="s">
        <v>131</v>
      </c>
      <c r="Z1529" s="1" t="s">
        <v>95</v>
      </c>
      <c r="AA1529" s="1" t="s">
        <v>4217</v>
      </c>
      <c r="AB1529" s="1" t="s">
        <v>325</v>
      </c>
      <c r="AC1529" s="1" t="s">
        <v>91</v>
      </c>
      <c r="AD1529" s="1" t="s">
        <v>1793</v>
      </c>
      <c r="AE1529" s="1" t="s">
        <v>324</v>
      </c>
      <c r="AF1529" s="1" t="s">
        <v>109</v>
      </c>
      <c r="AG1529" s="1" t="s">
        <v>119</v>
      </c>
      <c r="AH1529" s="1" t="s">
        <v>4217</v>
      </c>
      <c r="AI1529" s="1" t="s">
        <v>326</v>
      </c>
      <c r="AJ1529" s="1" t="s">
        <v>91</v>
      </c>
      <c r="AK1529" s="57">
        <v>10</v>
      </c>
      <c r="AL1529" s="1" t="s">
        <v>324</v>
      </c>
      <c r="AM1529" s="1" t="s">
        <v>109</v>
      </c>
      <c r="AN1529" s="1" t="s">
        <v>119</v>
      </c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1"/>
      <c r="BG1529" s="1"/>
      <c r="BH1529" s="1"/>
      <c r="BI1529" s="1"/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/>
      <c r="CF1529" s="1"/>
      <c r="CG1529" s="1"/>
      <c r="CH1529" s="1"/>
      <c r="CI1529" s="1"/>
      <c r="CJ1529" s="1"/>
      <c r="CK1529" s="1"/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5445</v>
      </c>
      <c r="B1530" s="1" t="s">
        <v>5446</v>
      </c>
      <c r="C1530" s="1" t="s">
        <v>97</v>
      </c>
      <c r="D1530" s="1" t="s">
        <v>3185</v>
      </c>
      <c r="E1530" s="1" t="s">
        <v>1111</v>
      </c>
      <c r="F1530" s="1" t="s">
        <v>102</v>
      </c>
      <c r="G1530" s="1" t="s">
        <v>127</v>
      </c>
      <c r="H1530" s="1" t="s">
        <v>324</v>
      </c>
      <c r="I1530" s="1" t="s">
        <v>95</v>
      </c>
      <c r="J1530" s="1" t="s">
        <v>88</v>
      </c>
      <c r="K1530" s="1">
        <v>18</v>
      </c>
      <c r="L1530" s="1" t="s">
        <v>101</v>
      </c>
      <c r="M1530" s="1" t="s">
        <v>325</v>
      </c>
      <c r="N1530" s="1" t="s">
        <v>91</v>
      </c>
      <c r="O1530" s="1" t="s">
        <v>104</v>
      </c>
      <c r="P1530">
        <v>3</v>
      </c>
      <c r="Q1530" s="1" t="str">
        <f>VLOOKUP([1]!Tabla1[[#This Row],[RENAES]],[2]EESS!$1:$1048576,6,FALSE)</f>
        <v>MAYNAS CIUDAD</v>
      </c>
      <c r="R1530" s="1" t="str">
        <f>VLOOKUP([1]!Tabla1[[#This Row],[RENAES]],[2]EESS!$1:$1048576,7,FALSE)</f>
        <v>BELEN</v>
      </c>
      <c r="S1530" s="1" t="str">
        <f>VLOOKUP([1]!Tabla1[[#This Row],[RENAES]],[2]EESS!$1:$1048576,10,FALSE)</f>
        <v xml:space="preserve">CARDOZO </v>
      </c>
      <c r="T1530" s="1" t="s">
        <v>5347</v>
      </c>
      <c r="U1530" s="1" t="s">
        <v>326</v>
      </c>
      <c r="V1530" s="1" t="s">
        <v>91</v>
      </c>
      <c r="W1530" s="57">
        <v>10</v>
      </c>
      <c r="X1530" s="1" t="s">
        <v>324</v>
      </c>
      <c r="Y1530" s="1" t="s">
        <v>95</v>
      </c>
      <c r="Z1530" s="1" t="s">
        <v>88</v>
      </c>
      <c r="AA1530" s="1"/>
      <c r="AB1530" s="1"/>
      <c r="AC1530" s="1"/>
      <c r="AD1530" s="1"/>
      <c r="AE1530" s="1"/>
      <c r="AF1530" s="1"/>
      <c r="AG1530" s="1"/>
      <c r="AH1530" s="1" t="s">
        <v>5674</v>
      </c>
      <c r="AI1530" s="1" t="s">
        <v>326</v>
      </c>
      <c r="AJ1530" s="1" t="s">
        <v>91</v>
      </c>
      <c r="AK1530" s="57">
        <v>5</v>
      </c>
      <c r="AL1530" s="1" t="s">
        <v>5744</v>
      </c>
      <c r="AM1530" s="1" t="s">
        <v>127</v>
      </c>
      <c r="AN1530" s="1" t="s">
        <v>90</v>
      </c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 t="s">
        <v>6429</v>
      </c>
      <c r="CF1530" s="1" t="s">
        <v>326</v>
      </c>
      <c r="CG1530" s="1" t="s">
        <v>91</v>
      </c>
      <c r="CH1530" s="1" t="s">
        <v>123</v>
      </c>
      <c r="CI1530" s="1" t="s">
        <v>268</v>
      </c>
      <c r="CJ1530" s="1" t="s">
        <v>107</v>
      </c>
      <c r="CK1530" s="1" t="s">
        <v>96</v>
      </c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460</v>
      </c>
      <c r="B1531" s="1" t="s">
        <v>3309</v>
      </c>
      <c r="C1531" s="1" t="s">
        <v>97</v>
      </c>
      <c r="D1531" s="1" t="s">
        <v>3185</v>
      </c>
      <c r="E1531" s="1" t="s">
        <v>1111</v>
      </c>
      <c r="F1531" s="1" t="s">
        <v>88</v>
      </c>
      <c r="G1531" s="1" t="s">
        <v>107</v>
      </c>
      <c r="H1531" s="1" t="s">
        <v>102</v>
      </c>
      <c r="I1531" s="1" t="s">
        <v>90</v>
      </c>
      <c r="J1531" s="1" t="s">
        <v>102</v>
      </c>
      <c r="K1531" s="1">
        <v>18</v>
      </c>
      <c r="L1531" s="1" t="s">
        <v>101</v>
      </c>
      <c r="M1531" s="1" t="s">
        <v>325</v>
      </c>
      <c r="N1531" s="1" t="s">
        <v>105</v>
      </c>
      <c r="O1531" s="1" t="s">
        <v>104</v>
      </c>
      <c r="P1531">
        <v>6693</v>
      </c>
      <c r="Q1531" s="1" t="str">
        <f>VLOOKUP([1]!Tabla1[[#This Row],[RENAES]],[2]EESS!$1:$1048576,6,FALSE)</f>
        <v>NO PERTENECE A NINGUNA RED</v>
      </c>
      <c r="R1531" s="1" t="str">
        <f>VLOOKUP([1]!Tabla1[[#This Row],[RENAES]],[2]EESS!$1:$1048576,7,FALSE)</f>
        <v>NO PERTENECE A NINGUNA MICRORED</v>
      </c>
      <c r="S1531" s="1" t="str">
        <f>VLOOKUP([1]!Tabla1[[#This Row],[RENAES]],[2]EESS!$1:$1048576,10,FALSE)</f>
        <v>HOSPITAL IQUITOS "Cesar Garayar Garcia"</v>
      </c>
      <c r="T1531" s="1" t="s">
        <v>3195</v>
      </c>
      <c r="U1531" s="1" t="s">
        <v>326</v>
      </c>
      <c r="V1531" s="1" t="s">
        <v>91</v>
      </c>
      <c r="W1531" s="57">
        <v>3</v>
      </c>
      <c r="X1531" s="1" t="s">
        <v>102</v>
      </c>
      <c r="Y1531" s="1" t="s">
        <v>90</v>
      </c>
      <c r="Z1531" s="1" t="s">
        <v>102</v>
      </c>
      <c r="AA1531" s="1" t="s">
        <v>4214</v>
      </c>
      <c r="AB1531" s="1" t="s">
        <v>325</v>
      </c>
      <c r="AC1531" s="1" t="s">
        <v>105</v>
      </c>
      <c r="AD1531" s="1" t="s">
        <v>104</v>
      </c>
      <c r="AE1531" s="1" t="s">
        <v>88</v>
      </c>
      <c r="AF1531" s="1" t="s">
        <v>118</v>
      </c>
      <c r="AG1531" s="1" t="s">
        <v>95</v>
      </c>
      <c r="AH1531" s="1" t="s">
        <v>4815</v>
      </c>
      <c r="AI1531" s="1" t="s">
        <v>326</v>
      </c>
      <c r="AJ1531" s="1" t="s">
        <v>91</v>
      </c>
      <c r="AK1531" s="57">
        <v>4</v>
      </c>
      <c r="AL1531" s="1" t="s">
        <v>100</v>
      </c>
      <c r="AM1531" s="1" t="s">
        <v>109</v>
      </c>
      <c r="AN1531" s="1" t="s">
        <v>95</v>
      </c>
      <c r="AO1531" s="1" t="s">
        <v>4234</v>
      </c>
      <c r="AP1531" s="1" t="s">
        <v>325</v>
      </c>
      <c r="AQ1531" s="1" t="s">
        <v>91</v>
      </c>
      <c r="AR1531" s="1" t="s">
        <v>92</v>
      </c>
      <c r="AS1531" s="1" t="s">
        <v>324</v>
      </c>
      <c r="AT1531" s="1" t="s">
        <v>115</v>
      </c>
      <c r="AU1531" s="1" t="s">
        <v>96</v>
      </c>
      <c r="AV1531" s="1" t="s">
        <v>3980</v>
      </c>
      <c r="AW1531" s="1" t="s">
        <v>326</v>
      </c>
      <c r="AX1531" s="1" t="s">
        <v>91</v>
      </c>
      <c r="AY1531" s="57">
        <v>4</v>
      </c>
      <c r="AZ1531" s="1" t="s">
        <v>99</v>
      </c>
      <c r="BA1531" s="1" t="s">
        <v>102</v>
      </c>
      <c r="BB1531" s="1" t="s">
        <v>88</v>
      </c>
      <c r="BC1531" s="1" t="s">
        <v>4214</v>
      </c>
      <c r="BD1531" s="1" t="s">
        <v>326</v>
      </c>
      <c r="BE1531" s="1" t="s">
        <v>91</v>
      </c>
      <c r="BF1531" s="57">
        <v>5</v>
      </c>
      <c r="BG1531" s="1" t="s">
        <v>88</v>
      </c>
      <c r="BH1531" s="1" t="s">
        <v>118</v>
      </c>
      <c r="BI1531" s="1" t="s">
        <v>95</v>
      </c>
      <c r="BJ1531" s="1" t="s">
        <v>4234</v>
      </c>
      <c r="BK1531" s="1" t="s">
        <v>326</v>
      </c>
      <c r="BL1531" s="1" t="s">
        <v>91</v>
      </c>
      <c r="BM1531" s="57">
        <v>60</v>
      </c>
      <c r="BN1531" s="1" t="s">
        <v>324</v>
      </c>
      <c r="BO1531" s="1" t="s">
        <v>115</v>
      </c>
      <c r="BP1531" s="1" t="s">
        <v>96</v>
      </c>
      <c r="BQ1531" s="1" t="s">
        <v>4648</v>
      </c>
      <c r="BR1531" s="1" t="s">
        <v>326</v>
      </c>
      <c r="BS1531" s="1" t="s">
        <v>91</v>
      </c>
      <c r="BT1531" s="57">
        <v>6</v>
      </c>
      <c r="BU1531" s="1" t="s">
        <v>107</v>
      </c>
      <c r="BV1531" s="1" t="s">
        <v>95</v>
      </c>
      <c r="BW1531" s="1" t="s">
        <v>90</v>
      </c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8893</v>
      </c>
      <c r="B1532" s="1" t="s">
        <v>8894</v>
      </c>
      <c r="C1532" s="1" t="s">
        <v>97</v>
      </c>
      <c r="D1532" s="1" t="s">
        <v>3185</v>
      </c>
      <c r="E1532" s="1" t="s">
        <v>1111</v>
      </c>
      <c r="F1532" s="1" t="s">
        <v>127</v>
      </c>
      <c r="G1532" s="1" t="s">
        <v>108</v>
      </c>
      <c r="H1532" s="1" t="s">
        <v>8895</v>
      </c>
      <c r="I1532" s="1" t="s">
        <v>96</v>
      </c>
      <c r="J1532" s="1" t="s">
        <v>102</v>
      </c>
      <c r="K1532" s="1">
        <v>18</v>
      </c>
      <c r="L1532" s="1" t="s">
        <v>101</v>
      </c>
      <c r="M1532" s="1" t="s">
        <v>325</v>
      </c>
      <c r="N1532" s="1" t="s">
        <v>105</v>
      </c>
      <c r="O1532" s="1" t="s">
        <v>104</v>
      </c>
      <c r="P1532">
        <v>7326</v>
      </c>
      <c r="Q1532" s="1" t="str">
        <f>VLOOKUP([1]!Tabla1[[#This Row],[RENAES]],[2]EESS!$1:$1048576,6,FALSE)</f>
        <v>MAYNAS CIUDAD</v>
      </c>
      <c r="R1532" s="1" t="str">
        <f>VLOOKUP([1]!Tabla1[[#This Row],[RENAES]],[2]EESS!$1:$1048576,7,FALSE)</f>
        <v>BELEN</v>
      </c>
      <c r="S1532" s="1" t="str">
        <f>VLOOKUP([1]!Tabla1[[#This Row],[RENAES]],[2]EESS!$1:$1048576,10,FALSE)</f>
        <v>6 DE OCTUBRE</v>
      </c>
      <c r="T1532" s="1" t="s">
        <v>8842</v>
      </c>
      <c r="U1532" s="1" t="s">
        <v>326</v>
      </c>
      <c r="V1532" s="1" t="s">
        <v>91</v>
      </c>
      <c r="W1532" s="57">
        <v>2</v>
      </c>
      <c r="X1532" s="1" t="s">
        <v>8895</v>
      </c>
      <c r="Y1532" s="1" t="s">
        <v>96</v>
      </c>
      <c r="Z1532" s="1" t="s">
        <v>102</v>
      </c>
      <c r="AA1532" s="1"/>
      <c r="AB1532" s="1"/>
      <c r="AC1532" s="1"/>
      <c r="AD1532" s="1"/>
      <c r="AE1532" s="1"/>
      <c r="AF1532" s="1"/>
      <c r="AG1532" s="1"/>
      <c r="AH1532" s="1" t="s">
        <v>9792</v>
      </c>
      <c r="AI1532" s="1" t="s">
        <v>326</v>
      </c>
      <c r="AJ1532" s="1" t="s">
        <v>91</v>
      </c>
      <c r="AK1532" s="57">
        <v>4</v>
      </c>
      <c r="AL1532" s="1" t="s">
        <v>10268</v>
      </c>
      <c r="AM1532" s="1" t="s">
        <v>96</v>
      </c>
      <c r="AN1532" s="1" t="s">
        <v>95</v>
      </c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741</v>
      </c>
      <c r="B1533" s="1" t="s">
        <v>1662</v>
      </c>
      <c r="C1533" s="1" t="s">
        <v>97</v>
      </c>
      <c r="D1533" s="1" t="s">
        <v>3185</v>
      </c>
      <c r="E1533" s="1" t="s">
        <v>1111</v>
      </c>
      <c r="F1533" s="1" t="s">
        <v>90</v>
      </c>
      <c r="G1533" s="1" t="s">
        <v>107</v>
      </c>
      <c r="H1533" s="1" t="s">
        <v>243</v>
      </c>
      <c r="I1533" s="1" t="s">
        <v>118</v>
      </c>
      <c r="J1533" s="1" t="s">
        <v>96</v>
      </c>
      <c r="K1533" s="1">
        <v>20</v>
      </c>
      <c r="L1533" s="1" t="s">
        <v>101</v>
      </c>
      <c r="M1533" s="1" t="s">
        <v>325</v>
      </c>
      <c r="N1533" s="1" t="s">
        <v>91</v>
      </c>
      <c r="O1533" s="1" t="s">
        <v>104</v>
      </c>
      <c r="P1533">
        <v>212</v>
      </c>
      <c r="Q1533" s="1" t="str">
        <f>VLOOKUP([1]!Tabla1[[#This Row],[RENAES]],[2]EESS!$1:$1048576,6,FALSE)</f>
        <v>LORETO</v>
      </c>
      <c r="R1533" s="1" t="str">
        <f>VLOOKUP([1]!Tabla1[[#This Row],[RENAES]],[2]EESS!$1:$1048576,7,FALSE)</f>
        <v>VILLA TROMPETERO</v>
      </c>
      <c r="S1533" s="1" t="str">
        <f>VLOOKUP([1]!Tabla1[[#This Row],[RENAES]],[2]EESS!$1:$1048576,10,FALSE)</f>
        <v>VILLA TROMPETEROS</v>
      </c>
      <c r="T1533" s="1" t="s">
        <v>1160</v>
      </c>
      <c r="U1533" s="1" t="s">
        <v>326</v>
      </c>
      <c r="V1533" s="1" t="s">
        <v>91</v>
      </c>
      <c r="W1533" s="57">
        <v>1</v>
      </c>
      <c r="X1533" s="1" t="s">
        <v>243</v>
      </c>
      <c r="Y1533" s="1" t="s">
        <v>118</v>
      </c>
      <c r="Z1533" s="1" t="s">
        <v>96</v>
      </c>
      <c r="AA1533" s="1" t="s">
        <v>3188</v>
      </c>
      <c r="AB1533" s="1" t="s">
        <v>325</v>
      </c>
      <c r="AC1533" s="1" t="s">
        <v>105</v>
      </c>
      <c r="AD1533" s="32"/>
      <c r="AE1533" s="1" t="s">
        <v>191</v>
      </c>
      <c r="AF1533" s="1" t="s">
        <v>96</v>
      </c>
      <c r="AG1533" s="1" t="s">
        <v>96</v>
      </c>
      <c r="AH1533" s="1" t="s">
        <v>3188</v>
      </c>
      <c r="AI1533" s="1" t="s">
        <v>326</v>
      </c>
      <c r="AJ1533" s="1" t="s">
        <v>91</v>
      </c>
      <c r="AK1533" s="57">
        <v>2</v>
      </c>
      <c r="AL1533" s="1" t="s">
        <v>191</v>
      </c>
      <c r="AM1533" s="1" t="s">
        <v>96</v>
      </c>
      <c r="AN1533" s="1" t="s">
        <v>96</v>
      </c>
      <c r="AO1533" s="1"/>
      <c r="AP1533" s="1"/>
      <c r="AQ1533" s="1"/>
      <c r="AR1533" s="1"/>
      <c r="AS1533" s="1"/>
      <c r="AT1533" s="1"/>
      <c r="AU1533" s="1"/>
      <c r="AV1533" s="1" t="s">
        <v>4220</v>
      </c>
      <c r="AW1533" s="1" t="s">
        <v>326</v>
      </c>
      <c r="AX1533" s="1" t="s">
        <v>91</v>
      </c>
      <c r="AY1533" s="57">
        <v>2</v>
      </c>
      <c r="AZ1533" s="1" t="s">
        <v>5745</v>
      </c>
      <c r="BA1533" s="1" t="s">
        <v>96</v>
      </c>
      <c r="BB1533" s="1" t="s">
        <v>127</v>
      </c>
      <c r="BC1533" s="1" t="s">
        <v>4262</v>
      </c>
      <c r="BD1533" s="1" t="s">
        <v>326</v>
      </c>
      <c r="BE1533" s="1" t="s">
        <v>91</v>
      </c>
      <c r="BF1533" s="57">
        <v>4</v>
      </c>
      <c r="BG1533" s="1" t="s">
        <v>193</v>
      </c>
      <c r="BH1533" s="1" t="s">
        <v>121</v>
      </c>
      <c r="BI1533" s="1" t="s">
        <v>113</v>
      </c>
      <c r="BJ1533" s="1" t="s">
        <v>4623</v>
      </c>
      <c r="BK1533" s="1" t="s">
        <v>326</v>
      </c>
      <c r="BL1533" s="1" t="s">
        <v>91</v>
      </c>
      <c r="BM1533" s="57">
        <v>5</v>
      </c>
      <c r="BN1533" s="1" t="s">
        <v>4619</v>
      </c>
      <c r="BO1533" s="1" t="s">
        <v>131</v>
      </c>
      <c r="BP1533" s="1" t="s">
        <v>108</v>
      </c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1663</v>
      </c>
      <c r="B1534" s="1" t="s">
        <v>1664</v>
      </c>
      <c r="C1534" s="1" t="s">
        <v>97</v>
      </c>
      <c r="D1534" s="1" t="s">
        <v>3185</v>
      </c>
      <c r="E1534" s="1" t="s">
        <v>1111</v>
      </c>
      <c r="F1534" s="1" t="s">
        <v>96</v>
      </c>
      <c r="G1534" s="1" t="s">
        <v>99</v>
      </c>
      <c r="H1534" s="1" t="s">
        <v>339</v>
      </c>
      <c r="I1534" s="1" t="s">
        <v>109</v>
      </c>
      <c r="J1534" s="1" t="s">
        <v>122</v>
      </c>
      <c r="K1534" s="1">
        <v>24</v>
      </c>
      <c r="L1534" s="1" t="s">
        <v>101</v>
      </c>
      <c r="M1534" s="1" t="s">
        <v>325</v>
      </c>
      <c r="N1534" s="1" t="s">
        <v>105</v>
      </c>
      <c r="O1534" s="1" t="s">
        <v>92</v>
      </c>
      <c r="P1534">
        <v>32</v>
      </c>
      <c r="Q1534" s="1" t="str">
        <f>VLOOKUP([1]!Tabla1[[#This Row],[RENAES]],[2]EESS!$1:$1048576,6,FALSE)</f>
        <v>NO PERTENECE A NINGUNA RED</v>
      </c>
      <c r="R1534" s="1" t="str">
        <f>VLOOKUP([1]!Tabla1[[#This Row],[RENAES]],[2]EESS!$1:$1048576,7,FALSE)</f>
        <v>NO PERTENECE A NINGUNA MICRORED</v>
      </c>
      <c r="S1534" s="1" t="str">
        <f>VLOOKUP([1]!Tabla1[[#This Row],[RENAES]],[2]EESS!$1:$1048576,10,FALSE)</f>
        <v>HOSPITAL IQUITOS "Cesar Garayar Garcia"</v>
      </c>
      <c r="T1534" s="1" t="s">
        <v>1212</v>
      </c>
      <c r="U1534" s="1" t="s">
        <v>326</v>
      </c>
      <c r="V1534" s="1" t="s">
        <v>91</v>
      </c>
      <c r="W1534" s="57">
        <v>2</v>
      </c>
      <c r="X1534" s="1" t="s">
        <v>339</v>
      </c>
      <c r="Y1534" s="1" t="s">
        <v>109</v>
      </c>
      <c r="Z1534" s="1" t="s">
        <v>122</v>
      </c>
      <c r="AA1534" s="1" t="s">
        <v>1312</v>
      </c>
      <c r="AB1534" s="1" t="s">
        <v>325</v>
      </c>
      <c r="AC1534" s="1" t="s">
        <v>105</v>
      </c>
      <c r="AD1534" s="1" t="s">
        <v>92</v>
      </c>
      <c r="AE1534" s="1" t="s">
        <v>399</v>
      </c>
      <c r="AF1534" s="1" t="s">
        <v>96</v>
      </c>
      <c r="AG1534" s="1" t="s">
        <v>106</v>
      </c>
      <c r="AH1534" s="1" t="s">
        <v>1312</v>
      </c>
      <c r="AI1534" s="1" t="s">
        <v>326</v>
      </c>
      <c r="AJ1534" s="1" t="s">
        <v>91</v>
      </c>
      <c r="AK1534" s="57">
        <v>3</v>
      </c>
      <c r="AL1534" s="1" t="s">
        <v>399</v>
      </c>
      <c r="AM1534" s="1" t="s">
        <v>96</v>
      </c>
      <c r="AN1534" s="1" t="s">
        <v>106</v>
      </c>
      <c r="AO1534" s="1"/>
      <c r="AP1534" s="1"/>
      <c r="AQ1534" s="1"/>
      <c r="AR1534" s="1"/>
      <c r="AS1534" s="1"/>
      <c r="AT1534" s="1"/>
      <c r="AU1534" s="1"/>
      <c r="AV1534" s="1" t="s">
        <v>3988</v>
      </c>
      <c r="AW1534" s="1" t="s">
        <v>326</v>
      </c>
      <c r="AX1534" s="1" t="s">
        <v>91</v>
      </c>
      <c r="AY1534" s="57">
        <v>4</v>
      </c>
      <c r="AZ1534" s="1" t="s">
        <v>399</v>
      </c>
      <c r="BA1534" s="1" t="s">
        <v>90</v>
      </c>
      <c r="BB1534" s="1" t="s">
        <v>96</v>
      </c>
      <c r="BC1534" s="1" t="s">
        <v>5332</v>
      </c>
      <c r="BD1534" s="1" t="s">
        <v>326</v>
      </c>
      <c r="BE1534" s="1" t="s">
        <v>91</v>
      </c>
      <c r="BF1534" s="57">
        <v>5</v>
      </c>
      <c r="BG1534" s="1" t="s">
        <v>339</v>
      </c>
      <c r="BH1534" s="1" t="s">
        <v>99</v>
      </c>
      <c r="BI1534" s="1" t="s">
        <v>118</v>
      </c>
      <c r="BJ1534" s="1" t="s">
        <v>6487</v>
      </c>
      <c r="BK1534" s="1" t="s">
        <v>326</v>
      </c>
      <c r="BL1534" s="1" t="s">
        <v>91</v>
      </c>
      <c r="BM1534" s="57">
        <v>6</v>
      </c>
      <c r="BN1534" s="1" t="s">
        <v>339</v>
      </c>
      <c r="BO1534" s="1" t="s">
        <v>96</v>
      </c>
      <c r="BP1534" s="1" t="s">
        <v>108</v>
      </c>
      <c r="BQ1534" s="1" t="s">
        <v>7650</v>
      </c>
      <c r="BR1534" s="1" t="s">
        <v>326</v>
      </c>
      <c r="BS1534" s="1" t="s">
        <v>91</v>
      </c>
      <c r="BT1534" s="57">
        <v>7</v>
      </c>
      <c r="BU1534" s="1" t="s">
        <v>339</v>
      </c>
      <c r="BV1534" s="1" t="s">
        <v>99</v>
      </c>
      <c r="BW1534" s="1" t="s">
        <v>131</v>
      </c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1007</v>
      </c>
      <c r="B1535" s="1" t="s">
        <v>3310</v>
      </c>
      <c r="C1535" s="1" t="s">
        <v>97</v>
      </c>
      <c r="D1535" s="1" t="s">
        <v>3185</v>
      </c>
      <c r="E1535" s="1" t="s">
        <v>1111</v>
      </c>
      <c r="F1535" s="1" t="s">
        <v>90</v>
      </c>
      <c r="G1535" s="1" t="s">
        <v>121</v>
      </c>
      <c r="H1535" s="1" t="s">
        <v>1869</v>
      </c>
      <c r="I1535" s="1" t="s">
        <v>107</v>
      </c>
      <c r="J1535" s="1" t="s">
        <v>119</v>
      </c>
      <c r="K1535" s="1">
        <v>18</v>
      </c>
      <c r="L1535" s="1" t="s">
        <v>101</v>
      </c>
      <c r="M1535" s="1" t="s">
        <v>325</v>
      </c>
      <c r="N1535" s="1" t="s">
        <v>91</v>
      </c>
      <c r="O1535" s="1" t="s">
        <v>92</v>
      </c>
      <c r="P1535">
        <v>105</v>
      </c>
      <c r="Q1535" s="1" t="str">
        <f>VLOOKUP([1]!Tabla1[[#This Row],[RENAES]],[2]EESS!$1:$1048576,6,FALSE)</f>
        <v>MAYNAS CIUDAD</v>
      </c>
      <c r="R1535" s="1" t="str">
        <f>VLOOKUP([1]!Tabla1[[#This Row],[RENAES]],[2]EESS!$1:$1048576,7,FALSE)</f>
        <v>BELEN</v>
      </c>
      <c r="S1535" s="1" t="str">
        <f>VLOOKUP([1]!Tabla1[[#This Row],[RENAES]],[2]EESS!$1:$1048576,10,FALSE)</f>
        <v>6 DE OCTUBRE</v>
      </c>
      <c r="T1535" s="1" t="s">
        <v>1235</v>
      </c>
      <c r="U1535" s="1" t="s">
        <v>326</v>
      </c>
      <c r="V1535" s="1" t="s">
        <v>91</v>
      </c>
      <c r="W1535" s="57">
        <v>1</v>
      </c>
      <c r="X1535" s="1" t="s">
        <v>1869</v>
      </c>
      <c r="Y1535" s="1" t="s">
        <v>107</v>
      </c>
      <c r="Z1535" s="1" t="s">
        <v>119</v>
      </c>
      <c r="AA1535" s="1" t="s">
        <v>3494</v>
      </c>
      <c r="AB1535" s="1" t="s">
        <v>325</v>
      </c>
      <c r="AC1535" s="1" t="s">
        <v>105</v>
      </c>
      <c r="AD1535" s="1" t="s">
        <v>92</v>
      </c>
      <c r="AE1535" s="1" t="s">
        <v>3464</v>
      </c>
      <c r="AF1535" s="1" t="s">
        <v>113</v>
      </c>
      <c r="AG1535" s="1" t="s">
        <v>95</v>
      </c>
      <c r="AH1535" s="1" t="s">
        <v>3494</v>
      </c>
      <c r="AI1535" s="1" t="s">
        <v>326</v>
      </c>
      <c r="AJ1535" s="1" t="s">
        <v>91</v>
      </c>
      <c r="AK1535" s="57">
        <v>2</v>
      </c>
      <c r="AL1535" s="1" t="s">
        <v>3464</v>
      </c>
      <c r="AM1535" s="1" t="s">
        <v>113</v>
      </c>
      <c r="AN1535" s="1" t="s">
        <v>95</v>
      </c>
      <c r="AO1535" s="1" t="s">
        <v>5155</v>
      </c>
      <c r="AP1535" s="1" t="s">
        <v>325</v>
      </c>
      <c r="AQ1535" s="1" t="s">
        <v>91</v>
      </c>
      <c r="AR1535" s="1" t="s">
        <v>104</v>
      </c>
      <c r="AS1535" s="1" t="s">
        <v>4454</v>
      </c>
      <c r="AT1535" s="1" t="s">
        <v>127</v>
      </c>
      <c r="AU1535" s="1" t="s">
        <v>109</v>
      </c>
      <c r="AV1535" s="1" t="s">
        <v>5155</v>
      </c>
      <c r="AW1535" s="1" t="s">
        <v>326</v>
      </c>
      <c r="AX1535" s="1" t="s">
        <v>91</v>
      </c>
      <c r="AY1535" s="57">
        <v>3</v>
      </c>
      <c r="AZ1535" s="1" t="s">
        <v>4454</v>
      </c>
      <c r="BA1535" s="1" t="s">
        <v>127</v>
      </c>
      <c r="BB1535" s="1" t="s">
        <v>109</v>
      </c>
      <c r="BC1535" s="1" t="s">
        <v>6159</v>
      </c>
      <c r="BD1535" s="1" t="s">
        <v>326</v>
      </c>
      <c r="BE1535" s="1" t="s">
        <v>91</v>
      </c>
      <c r="BF1535" s="57">
        <v>4</v>
      </c>
      <c r="BG1535" s="1" t="s">
        <v>6450</v>
      </c>
      <c r="BH1535" s="1" t="s">
        <v>96</v>
      </c>
      <c r="BI1535" s="1" t="s">
        <v>100</v>
      </c>
      <c r="BJ1535" s="1" t="s">
        <v>6717</v>
      </c>
      <c r="BK1535" s="1" t="s">
        <v>326</v>
      </c>
      <c r="BL1535" s="1" t="s">
        <v>91</v>
      </c>
      <c r="BM1535" s="57">
        <v>5</v>
      </c>
      <c r="BN1535" s="1" t="s">
        <v>234</v>
      </c>
      <c r="BO1535" s="1" t="s">
        <v>118</v>
      </c>
      <c r="BP1535" s="1" t="s">
        <v>90</v>
      </c>
      <c r="BQ1535" s="1" t="s">
        <v>7297</v>
      </c>
      <c r="BR1535" s="1" t="s">
        <v>326</v>
      </c>
      <c r="BS1535" s="1" t="s">
        <v>91</v>
      </c>
      <c r="BT1535" s="57">
        <v>4</v>
      </c>
      <c r="BU1535" s="1" t="s">
        <v>2830</v>
      </c>
      <c r="BV1535" s="1" t="s">
        <v>88</v>
      </c>
      <c r="BW1535" s="1" t="s">
        <v>96</v>
      </c>
      <c r="BX1535" s="1" t="s">
        <v>6159</v>
      </c>
      <c r="BY1535" s="1" t="s">
        <v>325</v>
      </c>
      <c r="BZ1535" s="1" t="s">
        <v>91</v>
      </c>
      <c r="CA1535" s="1" t="s">
        <v>104</v>
      </c>
      <c r="CB1535" s="1" t="s">
        <v>6450</v>
      </c>
      <c r="CC1535" s="1" t="s">
        <v>96</v>
      </c>
      <c r="CD1535" s="1" t="s">
        <v>100</v>
      </c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4953</v>
      </c>
      <c r="B1536" s="1" t="s">
        <v>4954</v>
      </c>
      <c r="C1536" s="1" t="s">
        <v>97</v>
      </c>
      <c r="D1536" s="1" t="s">
        <v>3185</v>
      </c>
      <c r="E1536" s="1" t="s">
        <v>1111</v>
      </c>
      <c r="F1536" s="1" t="s">
        <v>88</v>
      </c>
      <c r="G1536" s="1" t="s">
        <v>145</v>
      </c>
      <c r="H1536" s="1" t="s">
        <v>361</v>
      </c>
      <c r="I1536" s="1" t="s">
        <v>110</v>
      </c>
      <c r="J1536" s="1" t="s">
        <v>118</v>
      </c>
      <c r="K1536" s="1">
        <v>18</v>
      </c>
      <c r="L1536" s="1" t="s">
        <v>101</v>
      </c>
      <c r="M1536" s="1" t="s">
        <v>325</v>
      </c>
      <c r="N1536" s="1" t="s">
        <v>91</v>
      </c>
      <c r="O1536" s="32"/>
      <c r="P1536">
        <v>64</v>
      </c>
      <c r="Q1536" s="1" t="str">
        <f>VLOOKUP([1]!Tabla1[[#This Row],[RENAES]],[2]EESS!$1:$1048576,6,FALSE)</f>
        <v>LORETO</v>
      </c>
      <c r="R1536" s="1" t="str">
        <f>VLOOKUP([1]!Tabla1[[#This Row],[RENAES]],[2]EESS!$1:$1048576,7,FALSE)</f>
        <v>INTUTO</v>
      </c>
      <c r="S1536" s="1" t="str">
        <f>VLOOKUP([1]!Tabla1[[#This Row],[RENAES]],[2]EESS!$1:$1048576,10,FALSE)</f>
        <v>INTUTO</v>
      </c>
      <c r="T1536" s="1" t="s">
        <v>4815</v>
      </c>
      <c r="U1536" s="1" t="s">
        <v>326</v>
      </c>
      <c r="V1536" s="1" t="s">
        <v>91</v>
      </c>
      <c r="W1536" s="57">
        <v>2</v>
      </c>
      <c r="X1536" s="1" t="s">
        <v>361</v>
      </c>
      <c r="Y1536" s="1" t="s">
        <v>110</v>
      </c>
      <c r="Z1536" s="1" t="s">
        <v>118</v>
      </c>
      <c r="AA1536" s="1" t="s">
        <v>5283</v>
      </c>
      <c r="AB1536" s="1" t="s">
        <v>325</v>
      </c>
      <c r="AC1536" s="1" t="s">
        <v>91</v>
      </c>
      <c r="AD1536" s="1" t="s">
        <v>92</v>
      </c>
      <c r="AE1536" s="1" t="s">
        <v>157</v>
      </c>
      <c r="AF1536" s="1" t="s">
        <v>131</v>
      </c>
      <c r="AG1536" s="1" t="s">
        <v>100</v>
      </c>
      <c r="AH1536" s="1" t="s">
        <v>5283</v>
      </c>
      <c r="AI1536" s="1" t="s">
        <v>326</v>
      </c>
      <c r="AJ1536" s="1" t="s">
        <v>91</v>
      </c>
      <c r="AK1536" s="57">
        <v>1</v>
      </c>
      <c r="AL1536" s="1" t="s">
        <v>157</v>
      </c>
      <c r="AM1536" s="1" t="s">
        <v>131</v>
      </c>
      <c r="AN1536" s="1" t="s">
        <v>100</v>
      </c>
      <c r="AO1536" s="1" t="s">
        <v>6247</v>
      </c>
      <c r="AP1536" s="1" t="s">
        <v>325</v>
      </c>
      <c r="AQ1536" s="1" t="s">
        <v>105</v>
      </c>
      <c r="AR1536" s="1" t="s">
        <v>104</v>
      </c>
      <c r="AS1536" s="1" t="s">
        <v>342</v>
      </c>
      <c r="AT1536" s="1" t="s">
        <v>96</v>
      </c>
      <c r="AU1536" s="1" t="s">
        <v>113</v>
      </c>
      <c r="AV1536" s="1" t="s">
        <v>6247</v>
      </c>
      <c r="AW1536" s="1" t="s">
        <v>326</v>
      </c>
      <c r="AX1536" s="1" t="s">
        <v>91</v>
      </c>
      <c r="AY1536" s="57">
        <v>2</v>
      </c>
      <c r="AZ1536" s="1" t="s">
        <v>342</v>
      </c>
      <c r="BA1536" s="1" t="s">
        <v>96</v>
      </c>
      <c r="BB1536" s="1" t="s">
        <v>113</v>
      </c>
      <c r="BC1536" s="1" t="s">
        <v>6431</v>
      </c>
      <c r="BD1536" s="1" t="s">
        <v>326</v>
      </c>
      <c r="BE1536" s="1" t="s">
        <v>91</v>
      </c>
      <c r="BF1536" s="57">
        <v>3</v>
      </c>
      <c r="BG1536" s="1" t="s">
        <v>3232</v>
      </c>
      <c r="BH1536" s="1" t="s">
        <v>88</v>
      </c>
      <c r="BI1536" s="1" t="s">
        <v>122</v>
      </c>
      <c r="BJ1536" s="1" t="s">
        <v>8237</v>
      </c>
      <c r="BK1536" s="1" t="s">
        <v>326</v>
      </c>
      <c r="BL1536" s="1" t="s">
        <v>91</v>
      </c>
      <c r="BM1536" s="57">
        <v>6</v>
      </c>
      <c r="BN1536" s="1" t="s">
        <v>361</v>
      </c>
      <c r="BO1536" s="1" t="s">
        <v>100</v>
      </c>
      <c r="BP1536" s="1" t="s">
        <v>102</v>
      </c>
      <c r="BQ1536" s="1" t="s">
        <v>8641</v>
      </c>
      <c r="BR1536" s="1" t="s">
        <v>326</v>
      </c>
      <c r="BS1536" s="1" t="s">
        <v>91</v>
      </c>
      <c r="BT1536" s="57">
        <v>7</v>
      </c>
      <c r="BU1536" s="1" t="s">
        <v>361</v>
      </c>
      <c r="BV1536" s="1" t="s">
        <v>99</v>
      </c>
      <c r="BW1536" s="1" t="s">
        <v>100</v>
      </c>
      <c r="BX1536" s="1" t="s">
        <v>6431</v>
      </c>
      <c r="BY1536" s="1" t="s">
        <v>325</v>
      </c>
      <c r="BZ1536" s="1" t="s">
        <v>105</v>
      </c>
      <c r="CA1536" s="1" t="s">
        <v>92</v>
      </c>
      <c r="CB1536" s="1" t="s">
        <v>3232</v>
      </c>
      <c r="CC1536" s="1" t="s">
        <v>88</v>
      </c>
      <c r="CD1536" s="1" t="s">
        <v>122</v>
      </c>
      <c r="CE1536" s="1"/>
      <c r="CF1536" s="1"/>
      <c r="CG1536" s="1"/>
      <c r="CH1536" s="1"/>
      <c r="CI1536" s="1"/>
      <c r="CJ1536" s="1"/>
      <c r="CK1536" s="1"/>
      <c r="CL1536" s="1" t="s">
        <v>7428</v>
      </c>
      <c r="CM1536" s="1" t="s">
        <v>325</v>
      </c>
      <c r="CN1536" s="1" t="s">
        <v>105</v>
      </c>
      <c r="CO1536" s="1" t="s">
        <v>130</v>
      </c>
      <c r="CP1536" s="1" t="s">
        <v>3232</v>
      </c>
      <c r="CQ1536" s="1" t="s">
        <v>90</v>
      </c>
      <c r="CR1536" s="1" t="s">
        <v>95</v>
      </c>
    </row>
    <row r="1537" spans="1:96" x14ac:dyDescent="0.3">
      <c r="A1537" s="1" t="s">
        <v>4373</v>
      </c>
      <c r="B1537" s="1" t="s">
        <v>4374</v>
      </c>
      <c r="C1537" s="1" t="s">
        <v>97</v>
      </c>
      <c r="D1537" s="1" t="s">
        <v>3185</v>
      </c>
      <c r="E1537" s="1" t="s">
        <v>1111</v>
      </c>
      <c r="F1537" s="1" t="s">
        <v>99</v>
      </c>
      <c r="G1537" s="1" t="s">
        <v>142</v>
      </c>
      <c r="H1537" s="1" t="s">
        <v>324</v>
      </c>
      <c r="I1537" s="1" t="s">
        <v>142</v>
      </c>
      <c r="J1537" s="1" t="s">
        <v>96</v>
      </c>
      <c r="K1537" s="1">
        <v>23</v>
      </c>
      <c r="L1537" s="1" t="s">
        <v>101</v>
      </c>
      <c r="M1537" s="1" t="s">
        <v>325</v>
      </c>
      <c r="N1537" s="1" t="s">
        <v>91</v>
      </c>
      <c r="O1537" s="1" t="s">
        <v>92</v>
      </c>
      <c r="P1537">
        <v>1</v>
      </c>
      <c r="Q1537" s="1" t="str">
        <f>VLOOKUP([1]!Tabla1[[#This Row],[RENAES]],[2]EESS!$1:$1048576,6,FALSE)</f>
        <v>LORETO</v>
      </c>
      <c r="R1537" s="1" t="str">
        <f>VLOOKUP([1]!Tabla1[[#This Row],[RENAES]],[2]EESS!$1:$1048576,7,FALSE)</f>
        <v>INTUTO</v>
      </c>
      <c r="S1537" s="1" t="str">
        <f>VLOOKUP([1]!Tabla1[[#This Row],[RENAES]],[2]EESS!$1:$1048576,10,FALSE)</f>
        <v>12 DE OCTUBRE</v>
      </c>
      <c r="T1537" s="1" t="s">
        <v>4223</v>
      </c>
      <c r="U1537" s="1" t="s">
        <v>326</v>
      </c>
      <c r="V1537" s="1" t="s">
        <v>91</v>
      </c>
      <c r="W1537" s="57">
        <v>60</v>
      </c>
      <c r="X1537" s="1" t="s">
        <v>324</v>
      </c>
      <c r="Y1537" s="1" t="s">
        <v>142</v>
      </c>
      <c r="Z1537" s="1" t="s">
        <v>96</v>
      </c>
      <c r="AA1537" s="1" t="s">
        <v>4622</v>
      </c>
      <c r="AB1537" s="1" t="s">
        <v>325</v>
      </c>
      <c r="AC1537" s="1" t="s">
        <v>91</v>
      </c>
      <c r="AD1537" s="32"/>
      <c r="AE1537" s="1" t="s">
        <v>289</v>
      </c>
      <c r="AF1537" s="1" t="s">
        <v>108</v>
      </c>
      <c r="AG1537" s="1" t="s">
        <v>102</v>
      </c>
      <c r="AH1537" s="1" t="s">
        <v>5332</v>
      </c>
      <c r="AI1537" s="1" t="s">
        <v>326</v>
      </c>
      <c r="AJ1537" s="1" t="s">
        <v>91</v>
      </c>
      <c r="AK1537" s="57">
        <v>2</v>
      </c>
      <c r="AL1537" s="1" t="s">
        <v>99</v>
      </c>
      <c r="AM1537" s="1" t="s">
        <v>95</v>
      </c>
      <c r="AN1537" s="1" t="s">
        <v>90</v>
      </c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 t="s">
        <v>4622</v>
      </c>
      <c r="CF1537" s="1" t="s">
        <v>326</v>
      </c>
      <c r="CG1537" s="1" t="s">
        <v>91</v>
      </c>
      <c r="CH1537" s="1" t="s">
        <v>123</v>
      </c>
      <c r="CI1537" s="1" t="s">
        <v>3094</v>
      </c>
      <c r="CJ1537" s="1" t="s">
        <v>102</v>
      </c>
      <c r="CK1537" s="1" t="s">
        <v>90</v>
      </c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2649</v>
      </c>
      <c r="B1538" s="1" t="s">
        <v>2650</v>
      </c>
      <c r="C1538" s="1" t="s">
        <v>97</v>
      </c>
      <c r="D1538" s="1" t="s">
        <v>3185</v>
      </c>
      <c r="E1538" s="1" t="s">
        <v>1111</v>
      </c>
      <c r="F1538" s="1" t="s">
        <v>90</v>
      </c>
      <c r="G1538" s="1" t="s">
        <v>116</v>
      </c>
      <c r="H1538" s="1" t="s">
        <v>2524</v>
      </c>
      <c r="I1538" s="1" t="s">
        <v>96</v>
      </c>
      <c r="J1538" s="1" t="s">
        <v>90</v>
      </c>
      <c r="K1538" s="1">
        <v>20</v>
      </c>
      <c r="L1538" s="1" t="s">
        <v>101</v>
      </c>
      <c r="M1538" s="1" t="s">
        <v>325</v>
      </c>
      <c r="N1538" s="1" t="s">
        <v>91</v>
      </c>
      <c r="O1538" s="1" t="s">
        <v>104</v>
      </c>
      <c r="P1538">
        <v>1</v>
      </c>
      <c r="Q1538" s="1" t="str">
        <f>VLOOKUP([1]!Tabla1[[#This Row],[RENAES]],[2]EESS!$1:$1048576,6,FALSE)</f>
        <v>REQUENA</v>
      </c>
      <c r="R1538" s="1" t="str">
        <f>VLOOKUP([1]!Tabla1[[#This Row],[RENAES]],[2]EESS!$1:$1048576,7,FALSE)</f>
        <v>REQUENA</v>
      </c>
      <c r="S1538" s="1" t="str">
        <f>VLOOKUP([1]!Tabla1[[#This Row],[RENAES]],[2]EESS!$1:$1048576,10,FALSE)</f>
        <v>REQUENA</v>
      </c>
      <c r="T1538" s="1" t="s">
        <v>3497</v>
      </c>
      <c r="U1538" s="1" t="s">
        <v>326</v>
      </c>
      <c r="V1538" s="1" t="s">
        <v>91</v>
      </c>
      <c r="W1538" s="57">
        <v>7</v>
      </c>
      <c r="X1538" s="1" t="s">
        <v>339</v>
      </c>
      <c r="Y1538" s="1" t="s">
        <v>102</v>
      </c>
      <c r="Z1538" s="1" t="s">
        <v>110</v>
      </c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3606</v>
      </c>
      <c r="B1539" s="1" t="s">
        <v>3607</v>
      </c>
      <c r="C1539" s="1" t="s">
        <v>97</v>
      </c>
      <c r="D1539" s="1" t="s">
        <v>3185</v>
      </c>
      <c r="E1539" s="1" t="s">
        <v>1111</v>
      </c>
      <c r="F1539" s="1" t="s">
        <v>88</v>
      </c>
      <c r="G1539" s="1" t="s">
        <v>115</v>
      </c>
      <c r="H1539" s="1" t="s">
        <v>324</v>
      </c>
      <c r="I1539" s="1" t="s">
        <v>3318</v>
      </c>
      <c r="J1539" s="1" t="s">
        <v>99</v>
      </c>
      <c r="K1539" s="1">
        <v>19</v>
      </c>
      <c r="L1539" s="1" t="s">
        <v>101</v>
      </c>
      <c r="M1539" s="1" t="s">
        <v>325</v>
      </c>
      <c r="N1539" s="1" t="s">
        <v>91</v>
      </c>
      <c r="O1539" s="1" t="s">
        <v>104</v>
      </c>
      <c r="P1539">
        <v>1</v>
      </c>
      <c r="Q1539" s="1" t="str">
        <f>VLOOKUP([1]!Tabla1[[#This Row],[RENAES]],[2]EESS!$1:$1048576,6,FALSE)</f>
        <v>MAYNAS CIUDAD</v>
      </c>
      <c r="R1539" s="1" t="str">
        <f>VLOOKUP([1]!Tabla1[[#This Row],[RENAES]],[2]EESS!$1:$1048576,7,FALSE)</f>
        <v>IQUITOS SUR</v>
      </c>
      <c r="S1539" s="1" t="str">
        <f>VLOOKUP([1]!Tabla1[[#This Row],[RENAES]],[2]EESS!$1:$1048576,10,FALSE)</f>
        <v>SAN JUAN DE MIRAFLORES</v>
      </c>
      <c r="T1539" s="1" t="s">
        <v>3509</v>
      </c>
      <c r="U1539" s="1" t="s">
        <v>326</v>
      </c>
      <c r="V1539" s="1" t="s">
        <v>91</v>
      </c>
      <c r="W1539" s="57">
        <v>30</v>
      </c>
      <c r="X1539" s="1" t="s">
        <v>324</v>
      </c>
      <c r="Y1539" s="1" t="s">
        <v>3318</v>
      </c>
      <c r="Z1539" s="1" t="s">
        <v>99</v>
      </c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6004</v>
      </c>
      <c r="B1540" s="1" t="s">
        <v>6005</v>
      </c>
      <c r="C1540" s="1" t="s">
        <v>97</v>
      </c>
      <c r="D1540" s="1" t="s">
        <v>3185</v>
      </c>
      <c r="E1540" s="1" t="s">
        <v>1111</v>
      </c>
      <c r="F1540" s="1" t="s">
        <v>102</v>
      </c>
      <c r="G1540" s="1" t="s">
        <v>88</v>
      </c>
      <c r="H1540" s="1" t="s">
        <v>4400</v>
      </c>
      <c r="I1540" s="1" t="s">
        <v>99</v>
      </c>
      <c r="J1540" s="1" t="s">
        <v>99</v>
      </c>
      <c r="K1540" s="1">
        <v>25</v>
      </c>
      <c r="L1540" s="1" t="s">
        <v>101</v>
      </c>
      <c r="M1540" s="1" t="s">
        <v>325</v>
      </c>
      <c r="N1540" s="1" t="s">
        <v>91</v>
      </c>
      <c r="O1540" s="32"/>
      <c r="P1540">
        <v>6794</v>
      </c>
      <c r="Q1540" s="1" t="str">
        <f>VLOOKUP([1]!Tabla1[[#This Row],[RENAES]],[2]EESS!$1:$1048576,6,FALSE)</f>
        <v>LORETO</v>
      </c>
      <c r="R1540" s="1" t="str">
        <f>VLOOKUP([1]!Tabla1[[#This Row],[RENAES]],[2]EESS!$1:$1048576,7,FALSE)</f>
        <v>INTUTO</v>
      </c>
      <c r="S1540" s="1" t="str">
        <f>VLOOKUP([1]!Tabla1[[#This Row],[RENAES]],[2]EESS!$1:$1048576,10,FALSE)</f>
        <v>LIBERTAD DEL TIGRE</v>
      </c>
      <c r="T1540" s="1" t="s">
        <v>5254</v>
      </c>
      <c r="U1540" s="1" t="s">
        <v>326</v>
      </c>
      <c r="V1540" s="1" t="s">
        <v>91</v>
      </c>
      <c r="W1540" s="57">
        <v>1</v>
      </c>
      <c r="X1540" s="1" t="s">
        <v>4400</v>
      </c>
      <c r="Y1540" s="1" t="s">
        <v>99</v>
      </c>
      <c r="Z1540" s="1" t="s">
        <v>99</v>
      </c>
      <c r="AA1540" s="1"/>
      <c r="AB1540" s="1"/>
      <c r="AC1540" s="1"/>
      <c r="AD1540" s="1"/>
      <c r="AE1540" s="1"/>
      <c r="AF1540" s="1"/>
      <c r="AG1540" s="1"/>
      <c r="AH1540" s="1" t="s">
        <v>7308</v>
      </c>
      <c r="AI1540" s="1" t="s">
        <v>326</v>
      </c>
      <c r="AJ1540" s="1" t="s">
        <v>91</v>
      </c>
      <c r="AK1540" s="57">
        <v>3</v>
      </c>
      <c r="AL1540" s="1" t="s">
        <v>208</v>
      </c>
      <c r="AM1540" s="1" t="s">
        <v>96</v>
      </c>
      <c r="AN1540" s="1" t="s">
        <v>96</v>
      </c>
      <c r="AO1540" s="1"/>
      <c r="AP1540" s="1"/>
      <c r="AQ1540" s="1"/>
      <c r="AR1540" s="1"/>
      <c r="AS1540" s="1"/>
      <c r="AT1540" s="1"/>
      <c r="AU1540" s="1"/>
      <c r="AV1540" s="1" t="s">
        <v>9020</v>
      </c>
      <c r="AW1540" s="1" t="s">
        <v>326</v>
      </c>
      <c r="AX1540" s="1" t="s">
        <v>91</v>
      </c>
      <c r="AY1540" s="57">
        <v>5</v>
      </c>
      <c r="AZ1540" s="1" t="s">
        <v>149</v>
      </c>
      <c r="BA1540" s="1" t="s">
        <v>119</v>
      </c>
      <c r="BB1540" s="1" t="s">
        <v>96</v>
      </c>
      <c r="BC1540" s="1" t="s">
        <v>9998</v>
      </c>
      <c r="BD1540" s="1" t="s">
        <v>326</v>
      </c>
      <c r="BE1540" s="1" t="s">
        <v>179</v>
      </c>
      <c r="BF1540" s="57">
        <v>15</v>
      </c>
      <c r="BG1540" s="1" t="s">
        <v>324</v>
      </c>
      <c r="BH1540" s="1" t="s">
        <v>3838</v>
      </c>
      <c r="BI1540" s="1" t="s">
        <v>96</v>
      </c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498</v>
      </c>
      <c r="B1541" s="1" t="s">
        <v>1665</v>
      </c>
      <c r="C1541" s="1" t="s">
        <v>97</v>
      </c>
      <c r="D1541" s="1" t="s">
        <v>3185</v>
      </c>
      <c r="E1541" s="1" t="s">
        <v>1111</v>
      </c>
      <c r="F1541" s="1" t="s">
        <v>90</v>
      </c>
      <c r="G1541" s="1" t="s">
        <v>107</v>
      </c>
      <c r="H1541" s="1" t="s">
        <v>324</v>
      </c>
      <c r="I1541" s="1" t="s">
        <v>109</v>
      </c>
      <c r="J1541" s="1" t="s">
        <v>102</v>
      </c>
      <c r="K1541" s="1">
        <v>17</v>
      </c>
      <c r="L1541" s="1" t="s">
        <v>101</v>
      </c>
      <c r="M1541" s="1" t="s">
        <v>325</v>
      </c>
      <c r="N1541" s="1" t="s">
        <v>91</v>
      </c>
      <c r="O1541" s="1" t="s">
        <v>92</v>
      </c>
      <c r="P1541">
        <v>3</v>
      </c>
      <c r="Q1541" s="1" t="str">
        <f>VLOOKUP([1]!Tabla1[[#This Row],[RENAES]],[2]EESS!$1:$1048576,6,FALSE)</f>
        <v>MAYNAS CIUDAD</v>
      </c>
      <c r="R1541" s="1" t="str">
        <f>VLOOKUP([1]!Tabla1[[#This Row],[RENAES]],[2]EESS!$1:$1048576,7,FALSE)</f>
        <v>PUNCHANA</v>
      </c>
      <c r="S1541" s="1" t="str">
        <f>VLOOKUP([1]!Tabla1[[#This Row],[RENAES]],[2]EESS!$1:$1048576,10,FALSE)</f>
        <v>MAYNAS</v>
      </c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524</v>
      </c>
      <c r="B1542" s="1" t="s">
        <v>978</v>
      </c>
      <c r="C1542" s="1" t="s">
        <v>97</v>
      </c>
      <c r="D1542" s="1" t="s">
        <v>3185</v>
      </c>
      <c r="E1542" s="1" t="s">
        <v>1111</v>
      </c>
      <c r="F1542" s="1" t="s">
        <v>96</v>
      </c>
      <c r="G1542" s="1" t="s">
        <v>113</v>
      </c>
      <c r="H1542" s="1" t="s">
        <v>156</v>
      </c>
      <c r="I1542" s="1" t="s">
        <v>96</v>
      </c>
      <c r="J1542" s="1" t="s">
        <v>127</v>
      </c>
      <c r="K1542" s="1">
        <v>17</v>
      </c>
      <c r="L1542" s="1" t="s">
        <v>101</v>
      </c>
      <c r="M1542" s="1" t="s">
        <v>325</v>
      </c>
      <c r="N1542" s="1" t="s">
        <v>105</v>
      </c>
      <c r="O1542" s="1" t="s">
        <v>104</v>
      </c>
      <c r="P1542">
        <v>24</v>
      </c>
      <c r="Q1542" s="1" t="str">
        <f>VLOOKUP([1]!Tabla1[[#This Row],[RENAES]],[2]EESS!$1:$1048576,6,FALSE)</f>
        <v>NO PERTENECE A NINGUNA RED</v>
      </c>
      <c r="R1542" s="1" t="str">
        <f>VLOOKUP([1]!Tabla1[[#This Row],[RENAES]],[2]EESS!$1:$1048576,7,FALSE)</f>
        <v>NO PERTENECE A NINGUNA MICRORED</v>
      </c>
      <c r="S1542" s="1" t="str">
        <f>VLOOKUP([1]!Tabla1[[#This Row],[RENAES]],[2]EESS!$1:$1048576,10,FALSE)</f>
        <v>HOSPITAL IQUITOS "Cesar Garayar Garcia"</v>
      </c>
      <c r="T1542" s="1" t="s">
        <v>1295</v>
      </c>
      <c r="U1542" s="1" t="s">
        <v>326</v>
      </c>
      <c r="V1542" s="1" t="s">
        <v>91</v>
      </c>
      <c r="W1542" s="57">
        <v>3</v>
      </c>
      <c r="X1542" s="1" t="s">
        <v>156</v>
      </c>
      <c r="Y1542" s="1" t="s">
        <v>96</v>
      </c>
      <c r="Z1542" s="1" t="s">
        <v>127</v>
      </c>
      <c r="AA1542" s="1" t="s">
        <v>4222</v>
      </c>
      <c r="AB1542" s="1" t="s">
        <v>325</v>
      </c>
      <c r="AC1542" s="1" t="s">
        <v>91</v>
      </c>
      <c r="AD1542" s="32"/>
      <c r="AE1542" s="1" t="s">
        <v>329</v>
      </c>
      <c r="AF1542" s="1" t="s">
        <v>109</v>
      </c>
      <c r="AG1542" s="1" t="s">
        <v>96</v>
      </c>
      <c r="AH1542" s="1" t="s">
        <v>1235</v>
      </c>
      <c r="AI1542" s="1" t="s">
        <v>326</v>
      </c>
      <c r="AJ1542" s="1" t="s">
        <v>91</v>
      </c>
      <c r="AK1542" s="57">
        <v>4</v>
      </c>
      <c r="AL1542" s="1" t="s">
        <v>3269</v>
      </c>
      <c r="AM1542" s="1" t="s">
        <v>129</v>
      </c>
      <c r="AN1542" s="1" t="s">
        <v>102</v>
      </c>
      <c r="AO1542" s="1" t="s">
        <v>4648</v>
      </c>
      <c r="AP1542" s="1" t="s">
        <v>325</v>
      </c>
      <c r="AQ1542" s="1" t="s">
        <v>179</v>
      </c>
      <c r="AR1542" s="32"/>
      <c r="AS1542" s="1" t="s">
        <v>3094</v>
      </c>
      <c r="AT1542" s="1" t="s">
        <v>119</v>
      </c>
      <c r="AU1542" s="1" t="s">
        <v>99</v>
      </c>
      <c r="AV1542" s="1" t="s">
        <v>3490</v>
      </c>
      <c r="AW1542" s="1" t="s">
        <v>326</v>
      </c>
      <c r="AX1542" s="1" t="s">
        <v>91</v>
      </c>
      <c r="AY1542" s="57">
        <v>4</v>
      </c>
      <c r="AZ1542" s="1" t="s">
        <v>3868</v>
      </c>
      <c r="BA1542" s="1" t="s">
        <v>113</v>
      </c>
      <c r="BB1542" s="1" t="s">
        <v>102</v>
      </c>
      <c r="BC1542" s="1" t="s">
        <v>4821</v>
      </c>
      <c r="BD1542" s="1" t="s">
        <v>326</v>
      </c>
      <c r="BE1542" s="1" t="s">
        <v>91</v>
      </c>
      <c r="BF1542" s="57">
        <v>5</v>
      </c>
      <c r="BG1542" s="1" t="s">
        <v>4055</v>
      </c>
      <c r="BH1542" s="1" t="s">
        <v>100</v>
      </c>
      <c r="BI1542" s="1" t="s">
        <v>102</v>
      </c>
      <c r="BJ1542" s="1" t="s">
        <v>3977</v>
      </c>
      <c r="BK1542" s="1" t="s">
        <v>326</v>
      </c>
      <c r="BL1542" s="1" t="s">
        <v>91</v>
      </c>
      <c r="BM1542" s="57">
        <v>6</v>
      </c>
      <c r="BN1542" s="1" t="s">
        <v>4166</v>
      </c>
      <c r="BO1542" s="1" t="s">
        <v>127</v>
      </c>
      <c r="BP1542" s="1" t="s">
        <v>102</v>
      </c>
      <c r="BQ1542" s="1" t="s">
        <v>4222</v>
      </c>
      <c r="BR1542" s="1" t="s">
        <v>326</v>
      </c>
      <c r="BS1542" s="1" t="s">
        <v>91</v>
      </c>
      <c r="BT1542" s="57">
        <v>30</v>
      </c>
      <c r="BU1542" s="1" t="s">
        <v>327</v>
      </c>
      <c r="BV1542" s="1" t="s">
        <v>90</v>
      </c>
      <c r="BW1542" s="1" t="s">
        <v>127</v>
      </c>
      <c r="BX1542" s="1"/>
      <c r="BY1542" s="1"/>
      <c r="BZ1542" s="1"/>
      <c r="CA1542" s="1"/>
      <c r="CB1542" s="1"/>
      <c r="CC1542" s="1"/>
      <c r="CD1542" s="1"/>
      <c r="CE1542" s="1" t="s">
        <v>4648</v>
      </c>
      <c r="CF1542" s="1" t="s">
        <v>326</v>
      </c>
      <c r="CG1542" s="1" t="s">
        <v>91</v>
      </c>
      <c r="CH1542" s="1" t="s">
        <v>123</v>
      </c>
      <c r="CI1542" s="1" t="s">
        <v>4674</v>
      </c>
      <c r="CJ1542" s="1" t="s">
        <v>127</v>
      </c>
      <c r="CK1542" s="1" t="s">
        <v>102</v>
      </c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7429</v>
      </c>
      <c r="B1543" s="1" t="s">
        <v>7430</v>
      </c>
      <c r="C1543" s="1" t="s">
        <v>97</v>
      </c>
      <c r="D1543" s="1" t="s">
        <v>3185</v>
      </c>
      <c r="E1543" s="1" t="s">
        <v>1111</v>
      </c>
      <c r="F1543" s="1" t="s">
        <v>95</v>
      </c>
      <c r="G1543" s="1" t="s">
        <v>89</v>
      </c>
      <c r="H1543" s="1" t="s">
        <v>279</v>
      </c>
      <c r="I1543" s="1" t="s">
        <v>110</v>
      </c>
      <c r="J1543" s="1" t="s">
        <v>99</v>
      </c>
      <c r="K1543" s="1">
        <v>18</v>
      </c>
      <c r="L1543" s="1" t="s">
        <v>101</v>
      </c>
      <c r="M1543" s="1" t="s">
        <v>325</v>
      </c>
      <c r="N1543" s="1" t="s">
        <v>91</v>
      </c>
      <c r="O1543" s="1" t="s">
        <v>104</v>
      </c>
      <c r="P1543">
        <v>1</v>
      </c>
      <c r="Q1543" s="1" t="str">
        <f>VLOOKUP([1]!Tabla1[[#This Row],[RENAES]],[2]EESS!$1:$1048576,6,FALSE)</f>
        <v>NO PERTENECE A NINGUNA RED</v>
      </c>
      <c r="R1543" s="1" t="str">
        <f>VLOOKUP([1]!Tabla1[[#This Row],[RENAES]],[2]EESS!$1:$1048576,7,FALSE)</f>
        <v>NO PERTENECE A NINGUNA MICRORED</v>
      </c>
      <c r="S1543" s="1" t="str">
        <f>VLOOKUP([1]!Tabla1[[#This Row],[RENAES]],[2]EESS!$1:$1048576,10,FALSE)</f>
        <v>HOSP.REGIONAL DE LORETO "Felipe Arriola Iglesias"</v>
      </c>
      <c r="T1543" s="1" t="s">
        <v>8041</v>
      </c>
      <c r="U1543" s="1" t="s">
        <v>326</v>
      </c>
      <c r="V1543" s="1" t="s">
        <v>91</v>
      </c>
      <c r="W1543" s="57">
        <v>15</v>
      </c>
      <c r="X1543" s="1" t="s">
        <v>324</v>
      </c>
      <c r="Y1543" s="1" t="s">
        <v>5079</v>
      </c>
      <c r="Z1543" s="1" t="s">
        <v>96</v>
      </c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1"/>
      <c r="BG1543" s="1"/>
      <c r="BH1543" s="1"/>
      <c r="BI1543" s="1"/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/>
      <c r="CF1543" s="1"/>
      <c r="CG1543" s="1"/>
      <c r="CH1543" s="1"/>
      <c r="CI1543" s="1"/>
      <c r="CJ1543" s="1"/>
      <c r="CK1543" s="1"/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9126</v>
      </c>
      <c r="B1544" s="1" t="s">
        <v>9127</v>
      </c>
      <c r="C1544" s="1" t="s">
        <v>97</v>
      </c>
      <c r="D1544" s="1" t="s">
        <v>3185</v>
      </c>
      <c r="E1544" s="1" t="s">
        <v>1111</v>
      </c>
      <c r="F1544" s="1" t="s">
        <v>127</v>
      </c>
      <c r="G1544" s="1" t="s">
        <v>131</v>
      </c>
      <c r="H1544" s="1" t="s">
        <v>327</v>
      </c>
      <c r="I1544" s="1" t="s">
        <v>96</v>
      </c>
      <c r="J1544" s="1" t="s">
        <v>95</v>
      </c>
      <c r="K1544" s="1">
        <v>18</v>
      </c>
      <c r="L1544" s="1" t="s">
        <v>101</v>
      </c>
      <c r="M1544" s="1" t="s">
        <v>325</v>
      </c>
      <c r="N1544" s="1" t="s">
        <v>91</v>
      </c>
      <c r="O1544" s="1" t="s">
        <v>92</v>
      </c>
      <c r="P1544">
        <v>51</v>
      </c>
      <c r="Q1544" s="1" t="str">
        <f>VLOOKUP([1]!Tabla1[[#This Row],[RENAES]],[2]EESS!$1:$1048576,6,FALSE)</f>
        <v>MAYNAS CIUDAD</v>
      </c>
      <c r="R1544" s="1" t="str">
        <f>VLOOKUP([1]!Tabla1[[#This Row],[RENAES]],[2]EESS!$1:$1048576,7,FALSE)</f>
        <v>PUNCHANA</v>
      </c>
      <c r="S1544" s="1" t="str">
        <f>VLOOKUP([1]!Tabla1[[#This Row],[RENAES]],[2]EESS!$1:$1048576,10,FALSE)</f>
        <v xml:space="preserve">FERNANDO LORES </v>
      </c>
      <c r="T1544" s="1" t="s">
        <v>9020</v>
      </c>
      <c r="U1544" s="1" t="s">
        <v>326</v>
      </c>
      <c r="V1544" s="1" t="s">
        <v>91</v>
      </c>
      <c r="W1544" s="57">
        <v>1</v>
      </c>
      <c r="X1544" s="1" t="s">
        <v>327</v>
      </c>
      <c r="Y1544" s="1" t="s">
        <v>96</v>
      </c>
      <c r="Z1544" s="1" t="s">
        <v>95</v>
      </c>
      <c r="AA1544" s="1" t="s">
        <v>9998</v>
      </c>
      <c r="AB1544" s="1" t="s">
        <v>325</v>
      </c>
      <c r="AC1544" s="1" t="s">
        <v>91</v>
      </c>
      <c r="AD1544" s="1" t="s">
        <v>104</v>
      </c>
      <c r="AE1544" s="1" t="s">
        <v>327</v>
      </c>
      <c r="AF1544" s="1" t="s">
        <v>90</v>
      </c>
      <c r="AG1544" s="1" t="s">
        <v>102</v>
      </c>
      <c r="AH1544" s="1" t="s">
        <v>9998</v>
      </c>
      <c r="AI1544" s="1" t="s">
        <v>326</v>
      </c>
      <c r="AJ1544" s="1" t="s">
        <v>91</v>
      </c>
      <c r="AK1544" s="57">
        <v>2</v>
      </c>
      <c r="AL1544" s="1" t="s">
        <v>327</v>
      </c>
      <c r="AM1544" s="1" t="s">
        <v>90</v>
      </c>
      <c r="AN1544" s="1" t="s">
        <v>102</v>
      </c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1666</v>
      </c>
      <c r="B1545" s="1" t="s">
        <v>1667</v>
      </c>
      <c r="C1545" s="1" t="s">
        <v>97</v>
      </c>
      <c r="D1545" s="1" t="s">
        <v>3185</v>
      </c>
      <c r="E1545" s="1" t="s">
        <v>1111</v>
      </c>
      <c r="F1545" s="1" t="s">
        <v>96</v>
      </c>
      <c r="G1545" s="1" t="s">
        <v>127</v>
      </c>
      <c r="H1545" s="1" t="s">
        <v>1100</v>
      </c>
      <c r="I1545" s="1" t="s">
        <v>102</v>
      </c>
      <c r="J1545" s="1" t="s">
        <v>102</v>
      </c>
      <c r="K1545" s="1">
        <v>17</v>
      </c>
      <c r="L1545" s="1" t="s">
        <v>101</v>
      </c>
      <c r="M1545" s="1" t="s">
        <v>325</v>
      </c>
      <c r="N1545" s="1" t="s">
        <v>91</v>
      </c>
      <c r="O1545" s="1" t="s">
        <v>104</v>
      </c>
      <c r="P1545">
        <v>105</v>
      </c>
      <c r="Q1545" s="1" t="str">
        <f>VLOOKUP([1]!Tabla1[[#This Row],[RENAES]],[2]EESS!$1:$1048576,6,FALSE)</f>
        <v>MAYNAS CIUDAD</v>
      </c>
      <c r="R1545" s="1" t="str">
        <f>VLOOKUP([1]!Tabla1[[#This Row],[RENAES]],[2]EESS!$1:$1048576,7,FALSE)</f>
        <v>IQUITOS NORTE</v>
      </c>
      <c r="S1545" s="1" t="str">
        <f>VLOOKUP([1]!Tabla1[[#This Row],[RENAES]],[2]EESS!$1:$1048576,10,FALSE)</f>
        <v>SAN JOSE DE LUPUNA</v>
      </c>
      <c r="T1545" s="1" t="s">
        <v>1159</v>
      </c>
      <c r="U1545" s="1" t="s">
        <v>326</v>
      </c>
      <c r="V1545" s="1" t="s">
        <v>91</v>
      </c>
      <c r="W1545" s="57">
        <v>1</v>
      </c>
      <c r="X1545" s="1" t="s">
        <v>1100</v>
      </c>
      <c r="Y1545" s="1" t="s">
        <v>102</v>
      </c>
      <c r="Z1545" s="1" t="s">
        <v>102</v>
      </c>
      <c r="AA1545" s="1" t="s">
        <v>1148</v>
      </c>
      <c r="AB1545" s="1" t="s">
        <v>325</v>
      </c>
      <c r="AC1545" s="1" t="s">
        <v>105</v>
      </c>
      <c r="AD1545" s="1" t="s">
        <v>104</v>
      </c>
      <c r="AE1545" s="1" t="s">
        <v>1668</v>
      </c>
      <c r="AF1545" s="1" t="s">
        <v>96</v>
      </c>
      <c r="AG1545" s="1" t="s">
        <v>99</v>
      </c>
      <c r="AH1545" s="1" t="s">
        <v>1148</v>
      </c>
      <c r="AI1545" s="1" t="s">
        <v>326</v>
      </c>
      <c r="AJ1545" s="1" t="s">
        <v>91</v>
      </c>
      <c r="AK1545" s="57">
        <v>2</v>
      </c>
      <c r="AL1545" s="1" t="s">
        <v>1668</v>
      </c>
      <c r="AM1545" s="1" t="s">
        <v>96</v>
      </c>
      <c r="AN1545" s="1" t="s">
        <v>99</v>
      </c>
      <c r="AO1545" s="1"/>
      <c r="AP1545" s="1"/>
      <c r="AQ1545" s="1"/>
      <c r="AR1545" s="1"/>
      <c r="AS1545" s="1"/>
      <c r="AT1545" s="1"/>
      <c r="AU1545" s="1"/>
      <c r="AV1545" s="1" t="s">
        <v>2523</v>
      </c>
      <c r="AW1545" s="1" t="s">
        <v>326</v>
      </c>
      <c r="AX1545" s="1" t="s">
        <v>91</v>
      </c>
      <c r="AY1545" s="57">
        <v>3</v>
      </c>
      <c r="AZ1545" s="1" t="s">
        <v>199</v>
      </c>
      <c r="BA1545" s="1" t="s">
        <v>119</v>
      </c>
      <c r="BB1545" s="1" t="s">
        <v>102</v>
      </c>
      <c r="BC1545" s="1" t="s">
        <v>3188</v>
      </c>
      <c r="BD1545" s="1" t="s">
        <v>326</v>
      </c>
      <c r="BE1545" s="1" t="s">
        <v>91</v>
      </c>
      <c r="BF1545" s="57">
        <v>2</v>
      </c>
      <c r="BG1545" s="1" t="s">
        <v>3502</v>
      </c>
      <c r="BH1545" s="1" t="s">
        <v>96</v>
      </c>
      <c r="BI1545" s="1" t="s">
        <v>88</v>
      </c>
      <c r="BJ1545" s="1" t="s">
        <v>4821</v>
      </c>
      <c r="BK1545" s="1" t="s">
        <v>326</v>
      </c>
      <c r="BL1545" s="1" t="s">
        <v>91</v>
      </c>
      <c r="BM1545" s="57">
        <v>6</v>
      </c>
      <c r="BN1545" s="1" t="s">
        <v>3502</v>
      </c>
      <c r="BO1545" s="1" t="s">
        <v>107</v>
      </c>
      <c r="BP1545" s="1" t="s">
        <v>96</v>
      </c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 t="s">
        <v>4816</v>
      </c>
      <c r="CF1545" s="1" t="s">
        <v>326</v>
      </c>
      <c r="CG1545" s="1" t="s">
        <v>91</v>
      </c>
      <c r="CH1545" s="1" t="s">
        <v>123</v>
      </c>
      <c r="CI1545" s="1" t="s">
        <v>143</v>
      </c>
      <c r="CJ1545" s="1" t="s">
        <v>96</v>
      </c>
      <c r="CK1545" s="1" t="s">
        <v>98</v>
      </c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9372</v>
      </c>
      <c r="B1546" s="1" t="s">
        <v>9373</v>
      </c>
      <c r="C1546" s="1" t="s">
        <v>97</v>
      </c>
      <c r="D1546" s="1" t="s">
        <v>3185</v>
      </c>
      <c r="E1546" s="1" t="s">
        <v>1111</v>
      </c>
      <c r="F1546" s="1" t="s">
        <v>127</v>
      </c>
      <c r="G1546" s="1" t="s">
        <v>111</v>
      </c>
      <c r="H1546" s="1" t="s">
        <v>329</v>
      </c>
      <c r="I1546" s="1" t="s">
        <v>121</v>
      </c>
      <c r="J1546" s="1" t="s">
        <v>90</v>
      </c>
      <c r="K1546" s="1">
        <v>18</v>
      </c>
      <c r="L1546" s="1" t="s">
        <v>101</v>
      </c>
      <c r="M1546" s="1" t="s">
        <v>325</v>
      </c>
      <c r="N1546" s="1" t="s">
        <v>91</v>
      </c>
      <c r="O1546" s="32"/>
      <c r="P1546">
        <v>1</v>
      </c>
      <c r="Q1546" s="1" t="str">
        <f>VLOOKUP([1]!Tabla1[[#This Row],[RENAES]],[2]EESS!$1:$1048576,6,FALSE)</f>
        <v>NO PERTENECE A NINGUNA RED</v>
      </c>
      <c r="R1546" s="1" t="str">
        <f>VLOOKUP([1]!Tabla1[[#This Row],[RENAES]],[2]EESS!$1:$1048576,7,FALSE)</f>
        <v>NO PERTENECE A NINGUNA MICRORED</v>
      </c>
      <c r="S1546" s="1" t="str">
        <f>VLOOKUP([1]!Tabla1[[#This Row],[RENAES]],[2]EESS!$1:$1048576,10,FALSE)</f>
        <v>HOSP.REGIONAL DE LORETO "Felipe Arriola Iglesias"</v>
      </c>
      <c r="T1546" s="1" t="s">
        <v>9791</v>
      </c>
      <c r="U1546" s="1" t="s">
        <v>326</v>
      </c>
      <c r="V1546" s="1" t="s">
        <v>91</v>
      </c>
      <c r="W1546" s="57">
        <v>6</v>
      </c>
      <c r="X1546" s="1" t="s">
        <v>2291</v>
      </c>
      <c r="Y1546" s="1" t="s">
        <v>95</v>
      </c>
      <c r="Z1546" s="1" t="s">
        <v>142</v>
      </c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/>
      <c r="CF1546" s="1"/>
      <c r="CG1546" s="1"/>
      <c r="CH1546" s="1"/>
      <c r="CI1546" s="1"/>
      <c r="CJ1546" s="1"/>
      <c r="CK1546" s="1"/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3608</v>
      </c>
      <c r="B1547" s="1" t="s">
        <v>3609</v>
      </c>
      <c r="C1547" s="1" t="s">
        <v>97</v>
      </c>
      <c r="D1547" s="1" t="s">
        <v>3185</v>
      </c>
      <c r="E1547" s="1" t="s">
        <v>1111</v>
      </c>
      <c r="F1547" s="1" t="s">
        <v>88</v>
      </c>
      <c r="G1547" s="1" t="s">
        <v>108</v>
      </c>
      <c r="H1547" s="1" t="s">
        <v>1737</v>
      </c>
      <c r="I1547" s="1" t="s">
        <v>90</v>
      </c>
      <c r="J1547" s="1" t="s">
        <v>118</v>
      </c>
      <c r="K1547" s="1">
        <v>18</v>
      </c>
      <c r="L1547" s="1" t="s">
        <v>101</v>
      </c>
      <c r="M1547" s="1" t="s">
        <v>325</v>
      </c>
      <c r="N1547" s="1" t="s">
        <v>91</v>
      </c>
      <c r="O1547" s="1" t="s">
        <v>104</v>
      </c>
      <c r="P1547">
        <v>51</v>
      </c>
      <c r="Q1547" s="1" t="str">
        <f>VLOOKUP([1]!Tabla1[[#This Row],[RENAES]],[2]EESS!$1:$1048576,6,FALSE)</f>
        <v>ALTO AMAZONAS</v>
      </c>
      <c r="R1547" s="1" t="str">
        <f>VLOOKUP([1]!Tabla1[[#This Row],[RENAES]],[2]EESS!$1:$1048576,7,FALSE)</f>
        <v>YURIMAGUAS</v>
      </c>
      <c r="S1547" s="1" t="str">
        <f>VLOOKUP([1]!Tabla1[[#This Row],[RENAES]],[2]EESS!$1:$1048576,10,FALSE)</f>
        <v>MUNICHIS De Yurimaguas(EJE DE M.R)</v>
      </c>
      <c r="T1547" s="1" t="s">
        <v>3188</v>
      </c>
      <c r="U1547" s="1" t="s">
        <v>326</v>
      </c>
      <c r="V1547" s="1" t="s">
        <v>91</v>
      </c>
      <c r="W1547" s="57">
        <v>1</v>
      </c>
      <c r="X1547" s="1" t="s">
        <v>1737</v>
      </c>
      <c r="Y1547" s="1" t="s">
        <v>90</v>
      </c>
      <c r="Z1547" s="1" t="s">
        <v>118</v>
      </c>
      <c r="AA1547" s="1" t="s">
        <v>5652</v>
      </c>
      <c r="AB1547" s="1" t="s">
        <v>325</v>
      </c>
      <c r="AC1547" s="1" t="s">
        <v>105</v>
      </c>
      <c r="AD1547" s="1" t="s">
        <v>104</v>
      </c>
      <c r="AE1547" s="1" t="s">
        <v>2960</v>
      </c>
      <c r="AF1547" s="1" t="s">
        <v>99</v>
      </c>
      <c r="AG1547" s="1" t="s">
        <v>109</v>
      </c>
      <c r="AH1547" s="1" t="s">
        <v>4220</v>
      </c>
      <c r="AI1547" s="1" t="s">
        <v>326</v>
      </c>
      <c r="AJ1547" s="1" t="s">
        <v>91</v>
      </c>
      <c r="AK1547" s="57">
        <v>3</v>
      </c>
      <c r="AL1547" s="1" t="s">
        <v>2960</v>
      </c>
      <c r="AM1547" s="1" t="s">
        <v>102</v>
      </c>
      <c r="AN1547" s="1" t="s">
        <v>127</v>
      </c>
      <c r="AO1547" s="1"/>
      <c r="AP1547" s="1"/>
      <c r="AQ1547" s="1"/>
      <c r="AR1547" s="1"/>
      <c r="AS1547" s="1"/>
      <c r="AT1547" s="1"/>
      <c r="AU1547" s="1"/>
      <c r="AV1547" s="1" t="s">
        <v>5652</v>
      </c>
      <c r="AW1547" s="1" t="s">
        <v>326</v>
      </c>
      <c r="AX1547" s="1" t="s">
        <v>91</v>
      </c>
      <c r="AY1547" s="57">
        <v>2</v>
      </c>
      <c r="AZ1547" s="1" t="s">
        <v>2960</v>
      </c>
      <c r="BA1547" s="1" t="s">
        <v>99</v>
      </c>
      <c r="BB1547" s="1" t="s">
        <v>109</v>
      </c>
      <c r="BC1547" s="1" t="s">
        <v>6159</v>
      </c>
      <c r="BD1547" s="1" t="s">
        <v>326</v>
      </c>
      <c r="BE1547" s="1" t="s">
        <v>91</v>
      </c>
      <c r="BF1547" s="57">
        <v>7</v>
      </c>
      <c r="BG1547" s="1" t="s">
        <v>4390</v>
      </c>
      <c r="BH1547" s="1" t="s">
        <v>118</v>
      </c>
      <c r="BI1547" s="1" t="s">
        <v>113</v>
      </c>
      <c r="BJ1547" s="1" t="s">
        <v>6716</v>
      </c>
      <c r="BK1547" s="1" t="s">
        <v>326</v>
      </c>
      <c r="BL1547" s="1" t="s">
        <v>91</v>
      </c>
      <c r="BM1547" s="57">
        <v>5</v>
      </c>
      <c r="BN1547" s="1" t="s">
        <v>2291</v>
      </c>
      <c r="BO1547" s="1" t="s">
        <v>96</v>
      </c>
      <c r="BP1547" s="1" t="s">
        <v>95</v>
      </c>
      <c r="BQ1547" s="1" t="s">
        <v>7121</v>
      </c>
      <c r="BR1547" s="1" t="s">
        <v>326</v>
      </c>
      <c r="BS1547" s="1" t="s">
        <v>91</v>
      </c>
      <c r="BT1547" s="57">
        <v>30</v>
      </c>
      <c r="BU1547" s="1" t="s">
        <v>324</v>
      </c>
      <c r="BV1547" s="1" t="s">
        <v>3869</v>
      </c>
      <c r="BW1547" s="1" t="s">
        <v>96</v>
      </c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2980</v>
      </c>
      <c r="B1548" s="1" t="s">
        <v>2981</v>
      </c>
      <c r="C1548" s="1" t="s">
        <v>97</v>
      </c>
      <c r="D1548" s="1" t="s">
        <v>3185</v>
      </c>
      <c r="E1548" s="1" t="s">
        <v>1111</v>
      </c>
      <c r="F1548" s="1" t="s">
        <v>90</v>
      </c>
      <c r="G1548" s="1" t="s">
        <v>114</v>
      </c>
      <c r="H1548" s="1" t="s">
        <v>2982</v>
      </c>
      <c r="I1548" s="1" t="s">
        <v>96</v>
      </c>
      <c r="J1548" s="1" t="s">
        <v>111</v>
      </c>
      <c r="K1548" s="1">
        <v>17</v>
      </c>
      <c r="L1548" s="1" t="s">
        <v>101</v>
      </c>
      <c r="M1548" s="1" t="s">
        <v>325</v>
      </c>
      <c r="N1548" s="1" t="s">
        <v>91</v>
      </c>
      <c r="O1548" s="1" t="s">
        <v>92</v>
      </c>
      <c r="P1548">
        <v>101</v>
      </c>
      <c r="Q1548" s="1" t="str">
        <f>VLOOKUP([1]!Tabla1[[#This Row],[RENAES]],[2]EESS!$1:$1048576,6,FALSE)</f>
        <v>NO PERTENECE A NINGUNA RED</v>
      </c>
      <c r="R1548" s="1" t="str">
        <f>VLOOKUP([1]!Tabla1[[#This Row],[RENAES]],[2]EESS!$1:$1048576,7,FALSE)</f>
        <v>NO PERTENECE A NINGUNA MICRORED</v>
      </c>
      <c r="S1548" s="1" t="str">
        <f>VLOOKUP([1]!Tabla1[[#This Row],[RENAES]],[2]EESS!$1:$1048576,10,FALSE)</f>
        <v>HOSPITAL IQUITOS "Cesar Garayar Garcia"</v>
      </c>
      <c r="T1548" s="1" t="s">
        <v>2564</v>
      </c>
      <c r="U1548" s="1" t="s">
        <v>326</v>
      </c>
      <c r="V1548" s="1" t="s">
        <v>91</v>
      </c>
      <c r="W1548" s="57">
        <v>3</v>
      </c>
      <c r="X1548" s="1" t="s">
        <v>2982</v>
      </c>
      <c r="Y1548" s="1" t="s">
        <v>96</v>
      </c>
      <c r="Z1548" s="1" t="s">
        <v>111</v>
      </c>
      <c r="AA1548" s="1" t="s">
        <v>4813</v>
      </c>
      <c r="AB1548" s="1" t="s">
        <v>325</v>
      </c>
      <c r="AC1548" s="1" t="s">
        <v>105</v>
      </c>
      <c r="AD1548" s="1" t="s">
        <v>92</v>
      </c>
      <c r="AE1548" s="1" t="s">
        <v>4843</v>
      </c>
      <c r="AF1548" s="1" t="s">
        <v>90</v>
      </c>
      <c r="AG1548" s="1" t="s">
        <v>99</v>
      </c>
      <c r="AH1548" s="1" t="s">
        <v>4813</v>
      </c>
      <c r="AI1548" s="1" t="s">
        <v>326</v>
      </c>
      <c r="AJ1548" s="1" t="s">
        <v>91</v>
      </c>
      <c r="AK1548" s="57">
        <v>4</v>
      </c>
      <c r="AL1548" s="1" t="s">
        <v>4843</v>
      </c>
      <c r="AM1548" s="1" t="s">
        <v>90</v>
      </c>
      <c r="AN1548" s="1" t="s">
        <v>99</v>
      </c>
      <c r="AO1548" s="1" t="s">
        <v>4617</v>
      </c>
      <c r="AP1548" s="1" t="s">
        <v>325</v>
      </c>
      <c r="AQ1548" s="1" t="s">
        <v>91</v>
      </c>
      <c r="AR1548" s="1" t="s">
        <v>92</v>
      </c>
      <c r="AS1548" s="1" t="s">
        <v>6527</v>
      </c>
      <c r="AT1548" s="1" t="s">
        <v>96</v>
      </c>
      <c r="AU1548" s="1" t="s">
        <v>119</v>
      </c>
      <c r="AV1548" s="1" t="s">
        <v>4617</v>
      </c>
      <c r="AW1548" s="1" t="s">
        <v>326</v>
      </c>
      <c r="AX1548" s="1" t="s">
        <v>91</v>
      </c>
      <c r="AY1548" s="57">
        <v>5</v>
      </c>
      <c r="AZ1548" s="1" t="s">
        <v>6527</v>
      </c>
      <c r="BA1548" s="1" t="s">
        <v>96</v>
      </c>
      <c r="BB1548" s="1" t="s">
        <v>119</v>
      </c>
      <c r="BC1548" s="1" t="s">
        <v>5388</v>
      </c>
      <c r="BD1548" s="1" t="s">
        <v>326</v>
      </c>
      <c r="BE1548" s="1" t="s">
        <v>91</v>
      </c>
      <c r="BF1548" s="57">
        <v>6</v>
      </c>
      <c r="BG1548" s="1" t="s">
        <v>5567</v>
      </c>
      <c r="BH1548" s="1" t="s">
        <v>88</v>
      </c>
      <c r="BI1548" s="1" t="s">
        <v>95</v>
      </c>
      <c r="BJ1548" s="1" t="s">
        <v>5666</v>
      </c>
      <c r="BK1548" s="1" t="s">
        <v>326</v>
      </c>
      <c r="BL1548" s="1" t="s">
        <v>91</v>
      </c>
      <c r="BM1548" s="57">
        <v>7</v>
      </c>
      <c r="BN1548" s="1" t="s">
        <v>5567</v>
      </c>
      <c r="BO1548" s="1" t="s">
        <v>88</v>
      </c>
      <c r="BP1548" s="1" t="s">
        <v>131</v>
      </c>
      <c r="BQ1548" s="1" t="s">
        <v>6159</v>
      </c>
      <c r="BR1548" s="1" t="s">
        <v>326</v>
      </c>
      <c r="BS1548" s="1" t="s">
        <v>91</v>
      </c>
      <c r="BT1548" s="57">
        <v>8</v>
      </c>
      <c r="BU1548" s="1" t="s">
        <v>5567</v>
      </c>
      <c r="BV1548" s="1" t="s">
        <v>108</v>
      </c>
      <c r="BW1548" s="1" t="s">
        <v>88</v>
      </c>
      <c r="BX1548" s="1" t="s">
        <v>5388</v>
      </c>
      <c r="BY1548" s="1" t="s">
        <v>325</v>
      </c>
      <c r="BZ1548" s="1" t="s">
        <v>91</v>
      </c>
      <c r="CA1548" s="1" t="s">
        <v>92</v>
      </c>
      <c r="CB1548" s="1" t="s">
        <v>5567</v>
      </c>
      <c r="CC1548" s="1" t="s">
        <v>88</v>
      </c>
      <c r="CD1548" s="1" t="s">
        <v>95</v>
      </c>
      <c r="CE1548" s="1" t="s">
        <v>7720</v>
      </c>
      <c r="CF1548" s="1" t="s">
        <v>326</v>
      </c>
      <c r="CG1548" s="1" t="s">
        <v>91</v>
      </c>
      <c r="CH1548" s="1" t="s">
        <v>123</v>
      </c>
      <c r="CI1548" s="1" t="s">
        <v>342</v>
      </c>
      <c r="CJ1548" s="1" t="s">
        <v>119</v>
      </c>
      <c r="CK1548" s="1" t="s">
        <v>106</v>
      </c>
      <c r="CL1548" s="1" t="s">
        <v>6431</v>
      </c>
      <c r="CM1548" s="1" t="s">
        <v>325</v>
      </c>
      <c r="CN1548" s="1" t="s">
        <v>105</v>
      </c>
      <c r="CO1548" s="1" t="s">
        <v>130</v>
      </c>
      <c r="CP1548" s="1" t="s">
        <v>4345</v>
      </c>
      <c r="CQ1548" s="1" t="s">
        <v>96</v>
      </c>
      <c r="CR1548" s="1" t="s">
        <v>119</v>
      </c>
    </row>
    <row r="1549" spans="1:96" x14ac:dyDescent="0.3">
      <c r="A1549" s="1" t="s">
        <v>1021</v>
      </c>
      <c r="B1549" s="1" t="s">
        <v>5447</v>
      </c>
      <c r="C1549" s="1" t="s">
        <v>97</v>
      </c>
      <c r="D1549" s="1" t="s">
        <v>116</v>
      </c>
      <c r="E1549" s="1" t="s">
        <v>1111</v>
      </c>
      <c r="F1549" s="1" t="s">
        <v>99</v>
      </c>
      <c r="G1549" s="1" t="s">
        <v>121</v>
      </c>
      <c r="H1549" s="1" t="s">
        <v>5448</v>
      </c>
      <c r="I1549" s="1" t="s">
        <v>96</v>
      </c>
      <c r="J1549" s="1" t="s">
        <v>88</v>
      </c>
      <c r="K1549" s="1">
        <v>19</v>
      </c>
      <c r="L1549" s="1" t="s">
        <v>101</v>
      </c>
      <c r="M1549" s="1" t="s">
        <v>325</v>
      </c>
      <c r="N1549" s="1" t="s">
        <v>105</v>
      </c>
      <c r="O1549" s="1" t="s">
        <v>104</v>
      </c>
      <c r="P1549">
        <v>104</v>
      </c>
      <c r="Q1549" s="1" t="str">
        <f>VLOOKUP([1]!Tabla1[[#This Row],[RENAES]],[2]EESS!$1:$1048576,6,FALSE)</f>
        <v>NO PERTENECE A NINGUNA RED</v>
      </c>
      <c r="R1549" s="1" t="str">
        <f>VLOOKUP([1]!Tabla1[[#This Row],[RENAES]],[2]EESS!$1:$1048576,7,FALSE)</f>
        <v>NO PERTENECE A NINGUNA MICRORED</v>
      </c>
      <c r="S1549" s="1" t="str">
        <f>VLOOKUP([1]!Tabla1[[#This Row],[RENAES]],[2]EESS!$1:$1048576,10,FALSE)</f>
        <v>HOSPITAL IQUITOS "Cesar Garayar Garcia"</v>
      </c>
      <c r="T1549" s="1" t="s">
        <v>4235</v>
      </c>
      <c r="U1549" s="1" t="s">
        <v>326</v>
      </c>
      <c r="V1549" s="1" t="s">
        <v>91</v>
      </c>
      <c r="W1549" s="57">
        <v>1</v>
      </c>
      <c r="X1549" s="1" t="s">
        <v>5448</v>
      </c>
      <c r="Y1549" s="1" t="s">
        <v>96</v>
      </c>
      <c r="Z1549" s="1" t="s">
        <v>88</v>
      </c>
      <c r="AA1549" s="1"/>
      <c r="AB1549" s="1"/>
      <c r="AC1549" s="1"/>
      <c r="AD1549" s="1"/>
      <c r="AE1549" s="1"/>
      <c r="AF1549" s="1"/>
      <c r="AG1549" s="1"/>
      <c r="AH1549" s="1" t="s">
        <v>9020</v>
      </c>
      <c r="AI1549" s="1" t="s">
        <v>332</v>
      </c>
      <c r="AJ1549" s="1" t="s">
        <v>91</v>
      </c>
      <c r="AK1549" s="57">
        <v>3</v>
      </c>
      <c r="AL1549" s="1" t="s">
        <v>3077</v>
      </c>
      <c r="AM1549" s="1" t="s">
        <v>90</v>
      </c>
      <c r="AN1549" s="1" t="s">
        <v>88</v>
      </c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6528</v>
      </c>
      <c r="B1550" s="1" t="s">
        <v>6529</v>
      </c>
      <c r="C1550" s="1" t="s">
        <v>97</v>
      </c>
      <c r="D1550" s="1" t="s">
        <v>3185</v>
      </c>
      <c r="E1550" s="1" t="s">
        <v>1111</v>
      </c>
      <c r="F1550" s="1" t="s">
        <v>95</v>
      </c>
      <c r="G1550" s="1" t="s">
        <v>90</v>
      </c>
      <c r="H1550" s="1" t="s">
        <v>327</v>
      </c>
      <c r="I1550" s="1" t="s">
        <v>88</v>
      </c>
      <c r="J1550" s="1" t="s">
        <v>90</v>
      </c>
      <c r="K1550" s="1">
        <v>18</v>
      </c>
      <c r="L1550" s="1" t="s">
        <v>101</v>
      </c>
      <c r="M1550" s="1" t="s">
        <v>325</v>
      </c>
      <c r="N1550" s="1" t="s">
        <v>91</v>
      </c>
      <c r="O1550" s="1" t="s">
        <v>104</v>
      </c>
      <c r="P1550">
        <v>150</v>
      </c>
      <c r="Q1550" s="1" t="str">
        <f>VLOOKUP([1]!Tabla1[[#This Row],[RENAES]],[2]EESS!$1:$1048576,6,FALSE)</f>
        <v>NO PERTENECE A NINGUNA RED</v>
      </c>
      <c r="R1550" s="1" t="str">
        <f>VLOOKUP([1]!Tabla1[[#This Row],[RENAES]],[2]EESS!$1:$1048576,7,FALSE)</f>
        <v>NO PERTENECE A NINGUNA MICRORED</v>
      </c>
      <c r="S1550" s="1" t="str">
        <f>VLOOKUP([1]!Tabla1[[#This Row],[RENAES]],[2]EESS!$1:$1048576,10,FALSE)</f>
        <v>HOSPITAL IQUITOS "Cesar Garayar Garcia"</v>
      </c>
      <c r="T1550" s="1" t="s">
        <v>6428</v>
      </c>
      <c r="U1550" s="1" t="s">
        <v>326</v>
      </c>
      <c r="V1550" s="1" t="s">
        <v>91</v>
      </c>
      <c r="W1550" s="57">
        <v>1</v>
      </c>
      <c r="X1550" s="1" t="s">
        <v>327</v>
      </c>
      <c r="Y1550" s="1" t="s">
        <v>88</v>
      </c>
      <c r="Z1550" s="1" t="s">
        <v>90</v>
      </c>
      <c r="AA1550" s="1" t="s">
        <v>7315</v>
      </c>
      <c r="AB1550" s="1" t="s">
        <v>325</v>
      </c>
      <c r="AC1550" s="1" t="s">
        <v>105</v>
      </c>
      <c r="AD1550" s="1" t="s">
        <v>104</v>
      </c>
      <c r="AE1550" s="1" t="s">
        <v>327</v>
      </c>
      <c r="AF1550" s="1" t="s">
        <v>3636</v>
      </c>
      <c r="AG1550" s="1" t="s">
        <v>96</v>
      </c>
      <c r="AH1550" s="1" t="s">
        <v>7315</v>
      </c>
      <c r="AI1550" s="1" t="s">
        <v>332</v>
      </c>
      <c r="AJ1550" s="1" t="s">
        <v>91</v>
      </c>
      <c r="AK1550" s="57">
        <v>2</v>
      </c>
      <c r="AL1550" s="1" t="s">
        <v>327</v>
      </c>
      <c r="AM1550" s="1" t="s">
        <v>3636</v>
      </c>
      <c r="AN1550" s="1" t="s">
        <v>96</v>
      </c>
      <c r="AO1550" s="1" t="s">
        <v>8662</v>
      </c>
      <c r="AP1550" s="1" t="s">
        <v>325</v>
      </c>
      <c r="AQ1550" s="1" t="s">
        <v>91</v>
      </c>
      <c r="AR1550" s="1" t="s">
        <v>104</v>
      </c>
      <c r="AS1550" s="1" t="s">
        <v>327</v>
      </c>
      <c r="AT1550" s="1" t="s">
        <v>109</v>
      </c>
      <c r="AU1550" s="1" t="s">
        <v>102</v>
      </c>
      <c r="AV1550" s="1" t="s">
        <v>8662</v>
      </c>
      <c r="AW1550" s="1" t="s">
        <v>326</v>
      </c>
      <c r="AX1550" s="1" t="s">
        <v>91</v>
      </c>
      <c r="AY1550" s="57">
        <v>3</v>
      </c>
      <c r="AZ1550" s="1" t="s">
        <v>327</v>
      </c>
      <c r="BA1550" s="1" t="s">
        <v>109</v>
      </c>
      <c r="BB1550" s="1" t="s">
        <v>102</v>
      </c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818</v>
      </c>
      <c r="B1551" s="1" t="s">
        <v>1669</v>
      </c>
      <c r="C1551" s="1" t="s">
        <v>97</v>
      </c>
      <c r="D1551" s="1" t="s">
        <v>3185</v>
      </c>
      <c r="E1551" s="1" t="s">
        <v>1111</v>
      </c>
      <c r="F1551" s="1" t="s">
        <v>96</v>
      </c>
      <c r="G1551" s="1" t="s">
        <v>95</v>
      </c>
      <c r="H1551" s="1" t="s">
        <v>133</v>
      </c>
      <c r="I1551" s="1" t="s">
        <v>88</v>
      </c>
      <c r="J1551" s="1" t="s">
        <v>88</v>
      </c>
      <c r="K1551" s="1">
        <v>21</v>
      </c>
      <c r="L1551" s="1" t="s">
        <v>101</v>
      </c>
      <c r="M1551" s="1" t="s">
        <v>325</v>
      </c>
      <c r="N1551" s="1" t="s">
        <v>105</v>
      </c>
      <c r="O1551" s="1" t="s">
        <v>104</v>
      </c>
      <c r="P1551">
        <v>25</v>
      </c>
      <c r="Q1551" s="1" t="str">
        <f>VLOOKUP([1]!Tabla1[[#This Row],[RENAES]],[2]EESS!$1:$1048576,6,FALSE)</f>
        <v>MAYNAS CIUDAD</v>
      </c>
      <c r="R1551" s="1" t="str">
        <f>VLOOKUP([1]!Tabla1[[#This Row],[RENAES]],[2]EESS!$1:$1048576,7,FALSE)</f>
        <v>IQUITOS SUR</v>
      </c>
      <c r="S1551" s="1" t="str">
        <f>VLOOKUP([1]!Tabla1[[#This Row],[RENAES]],[2]EESS!$1:$1048576,10,FALSE)</f>
        <v>SAN JUAN DE MIRAFLORES</v>
      </c>
      <c r="T1551" s="1" t="s">
        <v>1122</v>
      </c>
      <c r="U1551" s="1" t="s">
        <v>326</v>
      </c>
      <c r="V1551" s="1" t="s">
        <v>91</v>
      </c>
      <c r="W1551" s="57">
        <v>1</v>
      </c>
      <c r="X1551" s="1" t="s">
        <v>133</v>
      </c>
      <c r="Y1551" s="1" t="s">
        <v>88</v>
      </c>
      <c r="Z1551" s="1" t="s">
        <v>88</v>
      </c>
      <c r="AA1551" s="1" t="s">
        <v>1123</v>
      </c>
      <c r="AB1551" s="1" t="s">
        <v>325</v>
      </c>
      <c r="AC1551" s="1" t="s">
        <v>105</v>
      </c>
      <c r="AD1551" s="1" t="s">
        <v>104</v>
      </c>
      <c r="AE1551" s="1" t="s">
        <v>133</v>
      </c>
      <c r="AF1551" s="1" t="s">
        <v>119</v>
      </c>
      <c r="AG1551" s="1" t="s">
        <v>88</v>
      </c>
      <c r="AH1551" s="1" t="s">
        <v>1123</v>
      </c>
      <c r="AI1551" s="1" t="s">
        <v>326</v>
      </c>
      <c r="AJ1551" s="1" t="s">
        <v>91</v>
      </c>
      <c r="AK1551" s="57">
        <v>3</v>
      </c>
      <c r="AL1551" s="1" t="s">
        <v>133</v>
      </c>
      <c r="AM1551" s="1" t="s">
        <v>119</v>
      </c>
      <c r="AN1551" s="1" t="s">
        <v>88</v>
      </c>
      <c r="AO1551" s="1" t="s">
        <v>2861</v>
      </c>
      <c r="AP1551" s="1" t="s">
        <v>325</v>
      </c>
      <c r="AQ1551" s="1" t="s">
        <v>105</v>
      </c>
      <c r="AR1551" s="1" t="s">
        <v>92</v>
      </c>
      <c r="AS1551" s="1" t="s">
        <v>132</v>
      </c>
      <c r="AT1551" s="1" t="s">
        <v>113</v>
      </c>
      <c r="AU1551" s="1" t="s">
        <v>100</v>
      </c>
      <c r="AV1551" s="1" t="s">
        <v>2861</v>
      </c>
      <c r="AW1551" s="1" t="s">
        <v>326</v>
      </c>
      <c r="AX1551" s="1" t="s">
        <v>91</v>
      </c>
      <c r="AY1551" s="57">
        <v>4</v>
      </c>
      <c r="AZ1551" s="1" t="s">
        <v>132</v>
      </c>
      <c r="BA1551" s="1" t="s">
        <v>113</v>
      </c>
      <c r="BB1551" s="1" t="s">
        <v>100</v>
      </c>
      <c r="BC1551" s="1" t="s">
        <v>4223</v>
      </c>
      <c r="BD1551" s="1" t="s">
        <v>326</v>
      </c>
      <c r="BE1551" s="1" t="s">
        <v>91</v>
      </c>
      <c r="BF1551" s="57">
        <v>30</v>
      </c>
      <c r="BG1551" s="1" t="s">
        <v>324</v>
      </c>
      <c r="BH1551" s="1" t="s">
        <v>4838</v>
      </c>
      <c r="BI1551" s="1" t="s">
        <v>96</v>
      </c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 t="s">
        <v>3525</v>
      </c>
      <c r="BY1551" s="1" t="s">
        <v>325</v>
      </c>
      <c r="BZ1551" s="1" t="s">
        <v>91</v>
      </c>
      <c r="CA1551" s="1" t="s">
        <v>92</v>
      </c>
      <c r="CB1551" s="1" t="s">
        <v>327</v>
      </c>
      <c r="CC1551" s="1" t="s">
        <v>3610</v>
      </c>
      <c r="CD1551" s="1" t="s">
        <v>96</v>
      </c>
      <c r="CE1551" s="1" t="s">
        <v>4648</v>
      </c>
      <c r="CF1551" s="1" t="s">
        <v>326</v>
      </c>
      <c r="CG1551" s="1" t="s">
        <v>91</v>
      </c>
      <c r="CH1551" s="1" t="s">
        <v>123</v>
      </c>
      <c r="CI1551" s="1" t="s">
        <v>3094</v>
      </c>
      <c r="CJ1551" s="1" t="s">
        <v>90</v>
      </c>
      <c r="CK1551" s="1" t="s">
        <v>102</v>
      </c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7995</v>
      </c>
      <c r="B1552" s="1" t="s">
        <v>10269</v>
      </c>
      <c r="C1552" s="1" t="s">
        <v>97</v>
      </c>
      <c r="D1552" s="1" t="s">
        <v>116</v>
      </c>
      <c r="E1552" s="1" t="s">
        <v>1111</v>
      </c>
      <c r="F1552" s="1" t="s">
        <v>127</v>
      </c>
      <c r="G1552" s="1" t="s">
        <v>169</v>
      </c>
      <c r="H1552" s="1" t="s">
        <v>8886</v>
      </c>
      <c r="I1552" s="1" t="s">
        <v>96</v>
      </c>
      <c r="J1552" s="1" t="s">
        <v>118</v>
      </c>
      <c r="K1552" s="1">
        <v>18</v>
      </c>
      <c r="L1552" s="1" t="s">
        <v>101</v>
      </c>
      <c r="M1552" s="1" t="s">
        <v>325</v>
      </c>
      <c r="N1552" s="1" t="s">
        <v>91</v>
      </c>
      <c r="O1552" s="1" t="s">
        <v>92</v>
      </c>
      <c r="P1552">
        <v>102</v>
      </c>
      <c r="Q1552" s="1" t="str">
        <f>VLOOKUP([1]!Tabla1[[#This Row],[RENAES]],[2]EESS!$1:$1048576,6,FALSE)</f>
        <v>NO PERTENECE A NINGUNA RED</v>
      </c>
      <c r="R1552" s="1" t="str">
        <f>VLOOKUP([1]!Tabla1[[#This Row],[RENAES]],[2]EESS!$1:$1048576,7,FALSE)</f>
        <v>NO PERTENECE A NINGUNA MICRORED</v>
      </c>
      <c r="S1552" s="1" t="str">
        <f>VLOOKUP([1]!Tabla1[[#This Row],[RENAES]],[2]EESS!$1:$1048576,10,FALSE)</f>
        <v>HOSPITAL IQUITOS "Cesar Garayar Garcia"</v>
      </c>
      <c r="T1552" s="1" t="s">
        <v>9314</v>
      </c>
      <c r="U1552" s="1" t="s">
        <v>326</v>
      </c>
      <c r="V1552" s="1" t="s">
        <v>91</v>
      </c>
      <c r="W1552" s="57">
        <v>4</v>
      </c>
      <c r="X1552" s="1" t="s">
        <v>8886</v>
      </c>
      <c r="Y1552" s="1" t="s">
        <v>96</v>
      </c>
      <c r="Z1552" s="1" t="s">
        <v>118</v>
      </c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7431</v>
      </c>
      <c r="B1553" s="1" t="s">
        <v>7432</v>
      </c>
      <c r="C1553" s="1" t="s">
        <v>97</v>
      </c>
      <c r="D1553" s="1" t="s">
        <v>3185</v>
      </c>
      <c r="E1553" s="1" t="s">
        <v>1111</v>
      </c>
      <c r="F1553" s="1" t="s">
        <v>119</v>
      </c>
      <c r="G1553" s="1" t="s">
        <v>96</v>
      </c>
      <c r="H1553" s="1" t="s">
        <v>327</v>
      </c>
      <c r="I1553" s="1" t="s">
        <v>90</v>
      </c>
      <c r="J1553" s="1" t="s">
        <v>90</v>
      </c>
      <c r="K1553" s="1">
        <v>26</v>
      </c>
      <c r="L1553" s="1" t="s">
        <v>101</v>
      </c>
      <c r="M1553" s="1" t="s">
        <v>325</v>
      </c>
      <c r="N1553" s="1" t="s">
        <v>91</v>
      </c>
      <c r="O1553" s="1" t="s">
        <v>104</v>
      </c>
      <c r="P1553">
        <v>13</v>
      </c>
      <c r="Q1553" s="1" t="str">
        <f>VLOOKUP([1]!Tabla1[[#This Row],[RENAES]],[2]EESS!$1:$1048576,6,FALSE)</f>
        <v>NO PERTENECE A NINGUNA RED</v>
      </c>
      <c r="R1553" s="1" t="str">
        <f>VLOOKUP([1]!Tabla1[[#This Row],[RENAES]],[2]EESS!$1:$1048576,7,FALSE)</f>
        <v>NO PERTENECE A NINGUNA MICRORED</v>
      </c>
      <c r="S1553" s="1" t="str">
        <f>VLOOKUP([1]!Tabla1[[#This Row],[RENAES]],[2]EESS!$1:$1048576,10,FALSE)</f>
        <v>HOSPITAL IQUITOS "Cesar Garayar Garcia"</v>
      </c>
      <c r="T1553" s="1" t="s">
        <v>7289</v>
      </c>
      <c r="U1553" s="1" t="s">
        <v>326</v>
      </c>
      <c r="V1553" s="1" t="s">
        <v>91</v>
      </c>
      <c r="W1553" s="57">
        <v>1</v>
      </c>
      <c r="X1553" s="1" t="s">
        <v>327</v>
      </c>
      <c r="Y1553" s="1" t="s">
        <v>90</v>
      </c>
      <c r="Z1553" s="1" t="s">
        <v>90</v>
      </c>
      <c r="AA1553" s="1" t="s">
        <v>7428</v>
      </c>
      <c r="AB1553" s="1" t="s">
        <v>325</v>
      </c>
      <c r="AC1553" s="1" t="s">
        <v>105</v>
      </c>
      <c r="AD1553" s="1" t="s">
        <v>104</v>
      </c>
      <c r="AE1553" s="1" t="s">
        <v>327</v>
      </c>
      <c r="AF1553" s="1" t="s">
        <v>102</v>
      </c>
      <c r="AG1553" s="1" t="s">
        <v>96</v>
      </c>
      <c r="AH1553" s="1" t="s">
        <v>7428</v>
      </c>
      <c r="AI1553" s="1" t="s">
        <v>326</v>
      </c>
      <c r="AJ1553" s="1" t="s">
        <v>91</v>
      </c>
      <c r="AK1553" s="57">
        <v>2</v>
      </c>
      <c r="AL1553" s="1" t="s">
        <v>327</v>
      </c>
      <c r="AM1553" s="1" t="s">
        <v>102</v>
      </c>
      <c r="AN1553" s="1" t="s">
        <v>96</v>
      </c>
      <c r="AO1553" s="1"/>
      <c r="AP1553" s="1"/>
      <c r="AQ1553" s="1"/>
      <c r="AR1553" s="1"/>
      <c r="AS1553" s="1"/>
      <c r="AT1553" s="1"/>
      <c r="AU1553" s="1"/>
      <c r="AV1553" s="1" t="s">
        <v>7655</v>
      </c>
      <c r="AW1553" s="1" t="s">
        <v>326</v>
      </c>
      <c r="AX1553" s="1" t="s">
        <v>91</v>
      </c>
      <c r="AY1553" s="2" t="s">
        <v>8107</v>
      </c>
      <c r="AZ1553" s="1" t="s">
        <v>7125</v>
      </c>
      <c r="BA1553" s="1" t="s">
        <v>90</v>
      </c>
      <c r="BB1553" s="1" t="s">
        <v>96</v>
      </c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 t="s">
        <v>8842</v>
      </c>
      <c r="CF1553" s="1" t="s">
        <v>326</v>
      </c>
      <c r="CG1553" s="1" t="s">
        <v>91</v>
      </c>
      <c r="CH1553" s="1" t="s">
        <v>123</v>
      </c>
      <c r="CI1553" s="1" t="s">
        <v>199</v>
      </c>
      <c r="CJ1553" s="1" t="s">
        <v>127</v>
      </c>
      <c r="CK1553" s="1" t="s">
        <v>90</v>
      </c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6243</v>
      </c>
      <c r="B1554" s="1" t="s">
        <v>7794</v>
      </c>
      <c r="C1554" s="1" t="s">
        <v>97</v>
      </c>
      <c r="D1554" s="1" t="s">
        <v>3185</v>
      </c>
      <c r="E1554" s="1" t="s">
        <v>1111</v>
      </c>
      <c r="F1554" s="1" t="s">
        <v>119</v>
      </c>
      <c r="G1554" s="1" t="s">
        <v>119</v>
      </c>
      <c r="H1554" s="1" t="s">
        <v>152</v>
      </c>
      <c r="I1554" s="1" t="s">
        <v>113</v>
      </c>
      <c r="J1554" s="1" t="s">
        <v>102</v>
      </c>
      <c r="K1554" s="1">
        <v>18</v>
      </c>
      <c r="L1554" s="1" t="s">
        <v>101</v>
      </c>
      <c r="M1554" s="1" t="s">
        <v>325</v>
      </c>
      <c r="N1554" s="1" t="s">
        <v>105</v>
      </c>
      <c r="O1554" s="32"/>
      <c r="P1554">
        <v>1</v>
      </c>
      <c r="Q1554" s="1" t="str">
        <f>VLOOKUP([1]!Tabla1[[#This Row],[RENAES]],[2]EESS!$1:$1048576,6,FALSE)</f>
        <v>NO PERTENECE A NINGUNA RED</v>
      </c>
      <c r="R1554" s="1" t="str">
        <f>VLOOKUP([1]!Tabla1[[#This Row],[RENAES]],[2]EESS!$1:$1048576,7,FALSE)</f>
        <v>NO PERTENECE A NINGUNA MICRORED</v>
      </c>
      <c r="S1554" s="1" t="str">
        <f>VLOOKUP([1]!Tabla1[[#This Row],[RENAES]],[2]EESS!$1:$1048576,10,FALSE)</f>
        <v>HOSPITAL IQUITOS "Cesar Garayar Garcia"</v>
      </c>
      <c r="T1554" s="1" t="s">
        <v>8918</v>
      </c>
      <c r="U1554" s="1" t="s">
        <v>326</v>
      </c>
      <c r="V1554" s="1" t="s">
        <v>179</v>
      </c>
      <c r="W1554" s="57">
        <v>15</v>
      </c>
      <c r="X1554" s="1" t="s">
        <v>324</v>
      </c>
      <c r="Y1554" s="1" t="s">
        <v>3250</v>
      </c>
      <c r="Z1554" s="1" t="s">
        <v>96</v>
      </c>
      <c r="AA1554" s="1" t="s">
        <v>8918</v>
      </c>
      <c r="AB1554" s="1" t="s">
        <v>325</v>
      </c>
      <c r="AC1554" s="1" t="s">
        <v>179</v>
      </c>
      <c r="AD1554" s="1" t="s">
        <v>104</v>
      </c>
      <c r="AE1554" s="1" t="s">
        <v>324</v>
      </c>
      <c r="AF1554" s="1" t="s">
        <v>3250</v>
      </c>
      <c r="AG1554" s="1" t="s">
        <v>96</v>
      </c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 t="s">
        <v>9560</v>
      </c>
      <c r="CF1554" s="1" t="s">
        <v>326</v>
      </c>
      <c r="CG1554" s="1" t="s">
        <v>91</v>
      </c>
      <c r="CH1554" s="1" t="s">
        <v>123</v>
      </c>
      <c r="CI1554" s="1" t="s">
        <v>188</v>
      </c>
      <c r="CJ1554" s="1" t="s">
        <v>113</v>
      </c>
      <c r="CK1554" s="1" t="s">
        <v>90</v>
      </c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1670</v>
      </c>
      <c r="B1555" s="1" t="s">
        <v>1671</v>
      </c>
      <c r="C1555" s="1" t="s">
        <v>97</v>
      </c>
      <c r="D1555" s="1" t="s">
        <v>3185</v>
      </c>
      <c r="E1555" s="1" t="s">
        <v>1111</v>
      </c>
      <c r="F1555" s="1" t="s">
        <v>90</v>
      </c>
      <c r="G1555" s="1" t="s">
        <v>110</v>
      </c>
      <c r="H1555" s="1" t="s">
        <v>324</v>
      </c>
      <c r="I1555" s="1" t="s">
        <v>88</v>
      </c>
      <c r="J1555" s="1" t="s">
        <v>100</v>
      </c>
      <c r="K1555" s="1">
        <v>17</v>
      </c>
      <c r="L1555" s="1" t="s">
        <v>101</v>
      </c>
      <c r="M1555" s="1" t="s">
        <v>325</v>
      </c>
      <c r="N1555" s="1" t="s">
        <v>91</v>
      </c>
      <c r="O1555" s="1" t="s">
        <v>92</v>
      </c>
      <c r="P1555">
        <v>3</v>
      </c>
      <c r="Q1555" s="1" t="str">
        <f>VLOOKUP([1]!Tabla1[[#This Row],[RENAES]],[2]EESS!$1:$1048576,6,FALSE)</f>
        <v>NO PERTENECE A NINGUNA RED</v>
      </c>
      <c r="R1555" s="1" t="str">
        <f>VLOOKUP([1]!Tabla1[[#This Row],[RENAES]],[2]EESS!$1:$1048576,7,FALSE)</f>
        <v>NO PERTENECE A NINGUNA MICRORED</v>
      </c>
      <c r="S1555" s="1" t="str">
        <f>VLOOKUP([1]!Tabla1[[#This Row],[RENAES]],[2]EESS!$1:$1048576,10,FALSE)</f>
        <v>HOSPITAL IQUITOS "Cesar Garayar Garcia"</v>
      </c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 t="s">
        <v>2523</v>
      </c>
      <c r="CF1555" s="1" t="s">
        <v>326</v>
      </c>
      <c r="CG1555" s="1" t="s">
        <v>91</v>
      </c>
      <c r="CH1555" s="1" t="s">
        <v>123</v>
      </c>
      <c r="CI1555" s="1" t="s">
        <v>328</v>
      </c>
      <c r="CJ1555" s="1" t="s">
        <v>102</v>
      </c>
      <c r="CK1555" s="1" t="s">
        <v>116</v>
      </c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4343</v>
      </c>
      <c r="B1556" s="1" t="s">
        <v>6530</v>
      </c>
      <c r="C1556" s="1" t="s">
        <v>97</v>
      </c>
      <c r="D1556" s="1" t="s">
        <v>3185</v>
      </c>
      <c r="E1556" s="1" t="s">
        <v>1111</v>
      </c>
      <c r="F1556" s="1" t="s">
        <v>127</v>
      </c>
      <c r="G1556" s="1" t="s">
        <v>99</v>
      </c>
      <c r="H1556" s="1" t="s">
        <v>327</v>
      </c>
      <c r="I1556" s="1" t="s">
        <v>90</v>
      </c>
      <c r="J1556" s="1" t="s">
        <v>96</v>
      </c>
      <c r="K1556" s="1">
        <v>18</v>
      </c>
      <c r="L1556" s="1" t="s">
        <v>101</v>
      </c>
      <c r="M1556" s="1" t="s">
        <v>325</v>
      </c>
      <c r="N1556" s="1" t="s">
        <v>91</v>
      </c>
      <c r="O1556" s="1" t="s">
        <v>104</v>
      </c>
      <c r="P1556">
        <v>14</v>
      </c>
      <c r="Q1556" s="1" t="str">
        <f>VLOOKUP([1]!Tabla1[[#This Row],[RENAES]],[2]EESS!$1:$1048576,6,FALSE)</f>
        <v>MAYNAS CIUDAD</v>
      </c>
      <c r="R1556" s="1" t="str">
        <f>VLOOKUP([1]!Tabla1[[#This Row],[RENAES]],[2]EESS!$1:$1048576,7,FALSE)</f>
        <v>IQUITOS SUR</v>
      </c>
      <c r="S1556" s="1" t="str">
        <f>VLOOKUP([1]!Tabla1[[#This Row],[RENAES]],[2]EESS!$1:$1048576,10,FALSE)</f>
        <v>QUISTOCOCHA</v>
      </c>
      <c r="T1556" s="1" t="s">
        <v>8616</v>
      </c>
      <c r="U1556" s="1" t="s">
        <v>326</v>
      </c>
      <c r="V1556" s="1" t="s">
        <v>91</v>
      </c>
      <c r="W1556" s="57">
        <v>1</v>
      </c>
      <c r="X1556" s="1" t="s">
        <v>327</v>
      </c>
      <c r="Y1556" s="1" t="s">
        <v>90</v>
      </c>
      <c r="Z1556" s="1" t="s">
        <v>96</v>
      </c>
      <c r="AA1556" s="1" t="s">
        <v>9559</v>
      </c>
      <c r="AB1556" s="1" t="s">
        <v>325</v>
      </c>
      <c r="AC1556" s="1" t="s">
        <v>105</v>
      </c>
      <c r="AD1556" s="1" t="s">
        <v>104</v>
      </c>
      <c r="AE1556" s="1" t="s">
        <v>327</v>
      </c>
      <c r="AF1556" s="1" t="s">
        <v>99</v>
      </c>
      <c r="AG1556" s="1" t="s">
        <v>88</v>
      </c>
      <c r="AH1556" s="1" t="s">
        <v>9559</v>
      </c>
      <c r="AI1556" s="1" t="s">
        <v>326</v>
      </c>
      <c r="AJ1556" s="1" t="s">
        <v>91</v>
      </c>
      <c r="AK1556" s="57">
        <v>2</v>
      </c>
      <c r="AL1556" s="1" t="s">
        <v>327</v>
      </c>
      <c r="AM1556" s="1" t="s">
        <v>99</v>
      </c>
      <c r="AN1556" s="1" t="s">
        <v>88</v>
      </c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1"/>
      <c r="BG1556" s="1"/>
      <c r="BH1556" s="1"/>
      <c r="BI1556" s="1"/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2983</v>
      </c>
      <c r="B1557" s="1" t="s">
        <v>2984</v>
      </c>
      <c r="C1557" s="1" t="s">
        <v>97</v>
      </c>
      <c r="D1557" s="1" t="s">
        <v>3185</v>
      </c>
      <c r="E1557" s="1" t="s">
        <v>1111</v>
      </c>
      <c r="F1557" s="1" t="s">
        <v>90</v>
      </c>
      <c r="G1557" s="1" t="s">
        <v>121</v>
      </c>
      <c r="H1557" s="1" t="s">
        <v>2985</v>
      </c>
      <c r="I1557" s="1" t="s">
        <v>96</v>
      </c>
      <c r="J1557" s="1" t="s">
        <v>99</v>
      </c>
      <c r="K1557" s="1">
        <v>17</v>
      </c>
      <c r="L1557" s="1" t="s">
        <v>101</v>
      </c>
      <c r="M1557" s="1" t="s">
        <v>325</v>
      </c>
      <c r="N1557" s="1" t="s">
        <v>105</v>
      </c>
      <c r="O1557" s="1" t="s">
        <v>104</v>
      </c>
      <c r="P1557">
        <v>270</v>
      </c>
      <c r="Q1557" s="1" t="str">
        <f>VLOOKUP([1]!Tabla1[[#This Row],[RENAES]],[2]EESS!$1:$1048576,6,FALSE)</f>
        <v>NO PERTENECE A NINGUNA RED</v>
      </c>
      <c r="R1557" s="1" t="str">
        <f>VLOOKUP([1]!Tabla1[[#This Row],[RENAES]],[2]EESS!$1:$1048576,7,FALSE)</f>
        <v>NO PERTENECE A NINGUNA MICRORED</v>
      </c>
      <c r="S1557" s="1" t="str">
        <f>VLOOKUP([1]!Tabla1[[#This Row],[RENAES]],[2]EESS!$1:$1048576,10,FALSE)</f>
        <v>HOSPITAL IQUITOS "Cesar Garayar Garcia"</v>
      </c>
      <c r="T1557" s="1" t="s">
        <v>1235</v>
      </c>
      <c r="U1557" s="1" t="s">
        <v>326</v>
      </c>
      <c r="V1557" s="1" t="s">
        <v>91</v>
      </c>
      <c r="W1557" s="57">
        <v>1</v>
      </c>
      <c r="X1557" s="1" t="s">
        <v>2985</v>
      </c>
      <c r="Y1557" s="1" t="s">
        <v>96</v>
      </c>
      <c r="Z1557" s="1" t="s">
        <v>99</v>
      </c>
      <c r="AA1557" s="1" t="s">
        <v>3200</v>
      </c>
      <c r="AB1557" s="1" t="s">
        <v>325</v>
      </c>
      <c r="AC1557" s="1" t="s">
        <v>105</v>
      </c>
      <c r="AD1557" s="1" t="s">
        <v>104</v>
      </c>
      <c r="AE1557" s="1" t="s">
        <v>3020</v>
      </c>
      <c r="AF1557" s="1" t="s">
        <v>88</v>
      </c>
      <c r="AG1557" s="1" t="s">
        <v>118</v>
      </c>
      <c r="AH1557" s="1" t="s">
        <v>3200</v>
      </c>
      <c r="AI1557" s="1" t="s">
        <v>326</v>
      </c>
      <c r="AJ1557" s="1" t="s">
        <v>91</v>
      </c>
      <c r="AK1557" s="57">
        <v>2</v>
      </c>
      <c r="AL1557" s="1" t="s">
        <v>3020</v>
      </c>
      <c r="AM1557" s="1" t="s">
        <v>88</v>
      </c>
      <c r="AN1557" s="1" t="s">
        <v>118</v>
      </c>
      <c r="AO1557" s="1"/>
      <c r="AP1557" s="1"/>
      <c r="AQ1557" s="1"/>
      <c r="AR1557" s="1"/>
      <c r="AS1557" s="1"/>
      <c r="AT1557" s="1"/>
      <c r="AU1557" s="1"/>
      <c r="AV1557" s="1" t="s">
        <v>4213</v>
      </c>
      <c r="AW1557" s="1" t="s">
        <v>326</v>
      </c>
      <c r="AX1557" s="1" t="s">
        <v>91</v>
      </c>
      <c r="AY1557" s="57">
        <v>5</v>
      </c>
      <c r="AZ1557" s="1" t="s">
        <v>4375</v>
      </c>
      <c r="BA1557" s="1" t="s">
        <v>96</v>
      </c>
      <c r="BB1557" s="1" t="s">
        <v>96</v>
      </c>
      <c r="BC1557" s="1" t="s">
        <v>4814</v>
      </c>
      <c r="BD1557" s="1" t="s">
        <v>326</v>
      </c>
      <c r="BE1557" s="1" t="s">
        <v>91</v>
      </c>
      <c r="BF1557" s="57">
        <v>6</v>
      </c>
      <c r="BG1557" s="1" t="s">
        <v>3283</v>
      </c>
      <c r="BH1557" s="1" t="s">
        <v>113</v>
      </c>
      <c r="BI1557" s="1" t="s">
        <v>88</v>
      </c>
      <c r="BJ1557" s="1" t="s">
        <v>5962</v>
      </c>
      <c r="BK1557" s="1" t="s">
        <v>326</v>
      </c>
      <c r="BL1557" s="1" t="s">
        <v>91</v>
      </c>
      <c r="BM1557" s="57">
        <v>8</v>
      </c>
      <c r="BN1557" s="1" t="s">
        <v>3283</v>
      </c>
      <c r="BO1557" s="1" t="s">
        <v>102</v>
      </c>
      <c r="BP1557" s="1" t="s">
        <v>99</v>
      </c>
      <c r="BQ1557" s="1" t="s">
        <v>6162</v>
      </c>
      <c r="BR1557" s="1" t="s">
        <v>326</v>
      </c>
      <c r="BS1557" s="1" t="s">
        <v>91</v>
      </c>
      <c r="BT1557" s="57">
        <v>9</v>
      </c>
      <c r="BU1557" s="1" t="s">
        <v>5330</v>
      </c>
      <c r="BV1557" s="1" t="s">
        <v>102</v>
      </c>
      <c r="BW1557" s="1" t="s">
        <v>96</v>
      </c>
      <c r="BX1557" s="1"/>
      <c r="BY1557" s="1"/>
      <c r="BZ1557" s="1"/>
      <c r="CA1557" s="1"/>
      <c r="CB1557" s="1"/>
      <c r="CC1557" s="1"/>
      <c r="CD1557" s="1"/>
      <c r="CE1557" s="1" t="s">
        <v>6813</v>
      </c>
      <c r="CF1557" s="1" t="s">
        <v>326</v>
      </c>
      <c r="CG1557" s="1" t="s">
        <v>91</v>
      </c>
      <c r="CH1557" s="1" t="s">
        <v>123</v>
      </c>
      <c r="CI1557" s="1" t="s">
        <v>120</v>
      </c>
      <c r="CJ1557" s="1" t="s">
        <v>118</v>
      </c>
      <c r="CK1557" s="1" t="s">
        <v>108</v>
      </c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8354</v>
      </c>
      <c r="B1558" s="1" t="s">
        <v>8355</v>
      </c>
      <c r="C1558" s="1" t="s">
        <v>97</v>
      </c>
      <c r="D1558" s="1" t="s">
        <v>3185</v>
      </c>
      <c r="E1558" s="1" t="s">
        <v>1111</v>
      </c>
      <c r="F1558" s="1" t="s">
        <v>119</v>
      </c>
      <c r="G1558" s="1" t="s">
        <v>115</v>
      </c>
      <c r="H1558" s="1" t="s">
        <v>324</v>
      </c>
      <c r="I1558" s="1" t="s">
        <v>107</v>
      </c>
      <c r="J1558" s="1" t="s">
        <v>99</v>
      </c>
      <c r="K1558" s="1">
        <v>18</v>
      </c>
      <c r="L1558" s="1" t="s">
        <v>101</v>
      </c>
      <c r="M1558" s="1" t="s">
        <v>325</v>
      </c>
      <c r="N1558" s="1" t="s">
        <v>91</v>
      </c>
      <c r="O1558" s="1" t="s">
        <v>92</v>
      </c>
      <c r="P1558">
        <v>3</v>
      </c>
      <c r="Q1558" s="1" t="str">
        <f>VLOOKUP([1]!Tabla1[[#This Row],[RENAES]],[2]EESS!$1:$1048576,6,FALSE)</f>
        <v>ALTO AMAZONAS</v>
      </c>
      <c r="R1558" s="1" t="str">
        <f>VLOOKUP([1]!Tabla1[[#This Row],[RENAES]],[2]EESS!$1:$1048576,7,FALSE)</f>
        <v>YURIMAGUAS</v>
      </c>
      <c r="S1558" s="1" t="str">
        <f>VLOOKUP([1]!Tabla1[[#This Row],[RENAES]],[2]EESS!$1:$1048576,10,FALSE)</f>
        <v>NATIVIDAD</v>
      </c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8108</v>
      </c>
      <c r="B1559" s="1" t="s">
        <v>8109</v>
      </c>
      <c r="C1559" s="1" t="s">
        <v>97</v>
      </c>
      <c r="D1559" s="1" t="s">
        <v>116</v>
      </c>
      <c r="E1559" s="1" t="s">
        <v>1111</v>
      </c>
      <c r="F1559" s="1" t="s">
        <v>119</v>
      </c>
      <c r="G1559" s="1" t="s">
        <v>99</v>
      </c>
      <c r="H1559" s="1" t="s">
        <v>8110</v>
      </c>
      <c r="I1559" s="1" t="s">
        <v>96</v>
      </c>
      <c r="J1559" s="1" t="s">
        <v>90</v>
      </c>
      <c r="K1559" s="1">
        <v>23</v>
      </c>
      <c r="L1559" s="1" t="s">
        <v>101</v>
      </c>
      <c r="M1559" s="1" t="s">
        <v>325</v>
      </c>
      <c r="N1559" s="1" t="s">
        <v>105</v>
      </c>
      <c r="O1559" s="1" t="s">
        <v>104</v>
      </c>
      <c r="P1559">
        <v>222</v>
      </c>
      <c r="Q1559" s="1" t="str">
        <f>VLOOKUP([1]!Tabla1[[#This Row],[RENAES]],[2]EESS!$1:$1048576,6,FALSE)</f>
        <v>LORETO</v>
      </c>
      <c r="R1559" s="1" t="str">
        <f>VLOOKUP([1]!Tabla1[[#This Row],[RENAES]],[2]EESS!$1:$1048576,7,FALSE)</f>
        <v>MAYPUCO</v>
      </c>
      <c r="S1559" s="1" t="str">
        <f>VLOOKUP([1]!Tabla1[[#This Row],[RENAES]],[2]EESS!$1:$1048576,10,FALSE)</f>
        <v>MAYPUCO</v>
      </c>
      <c r="T1559" s="1" t="s">
        <v>7299</v>
      </c>
      <c r="U1559" s="1" t="s">
        <v>326</v>
      </c>
      <c r="V1559" s="1" t="s">
        <v>91</v>
      </c>
      <c r="W1559" s="57">
        <v>2</v>
      </c>
      <c r="X1559" s="1" t="s">
        <v>8110</v>
      </c>
      <c r="Y1559" s="1" t="s">
        <v>96</v>
      </c>
      <c r="Z1559" s="1" t="s">
        <v>90</v>
      </c>
      <c r="AA1559" s="1"/>
      <c r="AB1559" s="1"/>
      <c r="AC1559" s="1"/>
      <c r="AD1559" s="1"/>
      <c r="AE1559" s="1"/>
      <c r="AF1559" s="1"/>
      <c r="AG1559" s="1"/>
      <c r="AH1559" s="1" t="s">
        <v>9987</v>
      </c>
      <c r="AI1559" s="1" t="s">
        <v>326</v>
      </c>
      <c r="AJ1559" s="1" t="s">
        <v>91</v>
      </c>
      <c r="AK1559" s="57">
        <v>8</v>
      </c>
      <c r="AL1559" s="1" t="s">
        <v>10038</v>
      </c>
      <c r="AM1559" s="1" t="s">
        <v>90</v>
      </c>
      <c r="AN1559" s="1" t="s">
        <v>96</v>
      </c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1672</v>
      </c>
      <c r="B1560" s="1" t="s">
        <v>1673</v>
      </c>
      <c r="C1560" s="1" t="s">
        <v>97</v>
      </c>
      <c r="D1560" s="1" t="s">
        <v>3185</v>
      </c>
      <c r="E1560" s="1" t="s">
        <v>1111</v>
      </c>
      <c r="F1560" s="1" t="s">
        <v>96</v>
      </c>
      <c r="G1560" s="1" t="s">
        <v>88</v>
      </c>
      <c r="H1560" s="1" t="s">
        <v>327</v>
      </c>
      <c r="I1560" s="1" t="s">
        <v>88</v>
      </c>
      <c r="J1560" s="1" t="s">
        <v>96</v>
      </c>
      <c r="K1560" s="1">
        <v>21</v>
      </c>
      <c r="L1560" s="1" t="s">
        <v>101</v>
      </c>
      <c r="M1560" s="1" t="s">
        <v>325</v>
      </c>
      <c r="N1560" s="1" t="s">
        <v>91</v>
      </c>
      <c r="O1560" s="32" t="s">
        <v>96</v>
      </c>
      <c r="P1560">
        <v>1</v>
      </c>
      <c r="Q1560" s="1" t="str">
        <f>VLOOKUP([1]!Tabla1[[#This Row],[RENAES]],[2]EESS!$1:$1048576,6,FALSE)</f>
        <v>ALTO AMAZONAS</v>
      </c>
      <c r="R1560" s="1" t="str">
        <f>VLOOKUP([1]!Tabla1[[#This Row],[RENAES]],[2]EESS!$1:$1048576,7,FALSE)</f>
        <v>LAGUNAS</v>
      </c>
      <c r="S1560" s="1" t="str">
        <f>VLOOKUP([1]!Tabla1[[#This Row],[RENAES]],[2]EESS!$1:$1048576,10,FALSE)</f>
        <v>LAGUNAS</v>
      </c>
      <c r="T1560" s="1" t="s">
        <v>1203</v>
      </c>
      <c r="U1560" s="1" t="s">
        <v>326</v>
      </c>
      <c r="V1560" s="1" t="s">
        <v>91</v>
      </c>
      <c r="W1560" s="57">
        <v>30</v>
      </c>
      <c r="X1560" s="1" t="s">
        <v>327</v>
      </c>
      <c r="Y1560" s="1" t="s">
        <v>88</v>
      </c>
      <c r="Z1560" s="1" t="s">
        <v>96</v>
      </c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/>
      <c r="CF1560" s="1"/>
      <c r="CG1560" s="1"/>
      <c r="CH1560" s="1"/>
      <c r="CI1560" s="1"/>
      <c r="CJ1560" s="1"/>
      <c r="CK1560" s="1"/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571</v>
      </c>
      <c r="B1561" s="1" t="s">
        <v>1674</v>
      </c>
      <c r="C1561" s="1" t="s">
        <v>97</v>
      </c>
      <c r="D1561" s="1" t="s">
        <v>3185</v>
      </c>
      <c r="E1561" s="1" t="s">
        <v>1111</v>
      </c>
      <c r="F1561" s="1" t="s">
        <v>96</v>
      </c>
      <c r="G1561" s="1" t="s">
        <v>121</v>
      </c>
      <c r="H1561" s="1" t="s">
        <v>324</v>
      </c>
      <c r="I1561" s="1" t="s">
        <v>96</v>
      </c>
      <c r="J1561" s="1" t="s">
        <v>121</v>
      </c>
      <c r="K1561" s="1">
        <v>21</v>
      </c>
      <c r="L1561" s="1" t="s">
        <v>101</v>
      </c>
      <c r="M1561" s="1" t="s">
        <v>325</v>
      </c>
      <c r="N1561" s="1" t="s">
        <v>91</v>
      </c>
      <c r="O1561" s="1" t="s">
        <v>92</v>
      </c>
      <c r="P1561">
        <v>1</v>
      </c>
      <c r="Q1561" s="1" t="str">
        <f>VLOOKUP([1]!Tabla1[[#This Row],[RENAES]],[2]EESS!$1:$1048576,6,FALSE)</f>
        <v>ALTO AMAZONAS</v>
      </c>
      <c r="R1561" s="1" t="str">
        <f>VLOOKUP([1]!Tabla1[[#This Row],[RENAES]],[2]EESS!$1:$1048576,7,FALSE)</f>
        <v>LAGUNAS</v>
      </c>
      <c r="S1561" s="1" t="str">
        <f>VLOOKUP([1]!Tabla1[[#This Row],[RENAES]],[2]EESS!$1:$1048576,10,FALSE)</f>
        <v>BARRIO VIRGEN DE GUADALUPE DE VILLA LAGUNAS</v>
      </c>
      <c r="T1561" s="1" t="s">
        <v>1178</v>
      </c>
      <c r="U1561" s="1" t="s">
        <v>326</v>
      </c>
      <c r="V1561" s="1" t="s">
        <v>91</v>
      </c>
      <c r="W1561" s="57">
        <v>30</v>
      </c>
      <c r="X1561" s="1" t="s">
        <v>324</v>
      </c>
      <c r="Y1561" s="1" t="s">
        <v>96</v>
      </c>
      <c r="Z1561" s="1" t="s">
        <v>121</v>
      </c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1"/>
      <c r="BG1561" s="1"/>
      <c r="BH1561" s="1"/>
      <c r="BI1561" s="1"/>
      <c r="BJ1561" s="1"/>
      <c r="BK1561" s="1"/>
      <c r="BL1561" s="1"/>
      <c r="BM1561" s="1"/>
      <c r="BN1561" s="1"/>
      <c r="BO1561" s="1"/>
      <c r="BP1561" s="1"/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/>
      <c r="CF1561" s="1"/>
      <c r="CG1561" s="1"/>
      <c r="CH1561" s="1"/>
      <c r="CI1561" s="1"/>
      <c r="CJ1561" s="1"/>
      <c r="CK1561" s="1"/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1675</v>
      </c>
      <c r="B1562" s="1" t="s">
        <v>1676</v>
      </c>
      <c r="C1562" s="1" t="s">
        <v>97</v>
      </c>
      <c r="D1562" s="1" t="s">
        <v>3185</v>
      </c>
      <c r="E1562" s="1" t="s">
        <v>1111</v>
      </c>
      <c r="F1562" s="1" t="s">
        <v>96</v>
      </c>
      <c r="G1562" s="1" t="s">
        <v>89</v>
      </c>
      <c r="H1562" s="1" t="s">
        <v>279</v>
      </c>
      <c r="I1562" s="1" t="s">
        <v>95</v>
      </c>
      <c r="J1562" s="1" t="s">
        <v>109</v>
      </c>
      <c r="K1562" s="1">
        <v>19</v>
      </c>
      <c r="L1562" s="1" t="s">
        <v>101</v>
      </c>
      <c r="M1562" s="1" t="s">
        <v>325</v>
      </c>
      <c r="N1562" s="1" t="s">
        <v>91</v>
      </c>
      <c r="O1562" s="1" t="s">
        <v>104</v>
      </c>
      <c r="P1562">
        <v>1</v>
      </c>
      <c r="Q1562" s="1" t="str">
        <f>VLOOKUP([1]!Tabla1[[#This Row],[RENAES]],[2]EESS!$1:$1048576,6,FALSE)</f>
        <v>UCAYALI</v>
      </c>
      <c r="R1562" s="1" t="str">
        <f>VLOOKUP([1]!Tabla1[[#This Row],[RENAES]],[2]EESS!$1:$1048576,7,FALSE)</f>
        <v>CONTAMANA</v>
      </c>
      <c r="S1562" s="1" t="str">
        <f>VLOOKUP([1]!Tabla1[[#This Row],[RENAES]],[2]EESS!$1:$1048576,10,FALSE)</f>
        <v>CANAAN</v>
      </c>
      <c r="T1562" s="1" t="s">
        <v>1214</v>
      </c>
      <c r="U1562" s="1" t="s">
        <v>326</v>
      </c>
      <c r="V1562" s="1" t="s">
        <v>91</v>
      </c>
      <c r="W1562" s="57">
        <v>7</v>
      </c>
      <c r="X1562" s="1" t="s">
        <v>111</v>
      </c>
      <c r="Y1562" s="1" t="s">
        <v>96</v>
      </c>
      <c r="Z1562" s="1" t="s">
        <v>110</v>
      </c>
      <c r="AA1562" s="1" t="s">
        <v>1123</v>
      </c>
      <c r="AB1562" s="1" t="s">
        <v>325</v>
      </c>
      <c r="AC1562" s="1" t="s">
        <v>91</v>
      </c>
      <c r="AD1562" s="32"/>
      <c r="AE1562" s="1" t="s">
        <v>152</v>
      </c>
      <c r="AF1562" s="1" t="s">
        <v>88</v>
      </c>
      <c r="AG1562" s="1" t="s">
        <v>107</v>
      </c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 t="s">
        <v>2861</v>
      </c>
      <c r="CF1562" s="1" t="s">
        <v>326</v>
      </c>
      <c r="CG1562" s="1" t="s">
        <v>91</v>
      </c>
      <c r="CH1562" s="1" t="s">
        <v>123</v>
      </c>
      <c r="CI1562" s="1" t="s">
        <v>111</v>
      </c>
      <c r="CJ1562" s="1" t="s">
        <v>96</v>
      </c>
      <c r="CK1562" s="1" t="s">
        <v>119</v>
      </c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500</v>
      </c>
      <c r="B1563" s="1" t="s">
        <v>501</v>
      </c>
      <c r="C1563" s="1" t="s">
        <v>97</v>
      </c>
      <c r="D1563" s="1" t="s">
        <v>3185</v>
      </c>
      <c r="E1563" s="1" t="s">
        <v>1111</v>
      </c>
      <c r="F1563" s="1" t="s">
        <v>96</v>
      </c>
      <c r="G1563" s="1" t="s">
        <v>89</v>
      </c>
      <c r="H1563" s="1" t="s">
        <v>186</v>
      </c>
      <c r="I1563" s="1" t="s">
        <v>110</v>
      </c>
      <c r="J1563" s="1" t="s">
        <v>96</v>
      </c>
      <c r="K1563" s="1">
        <v>21</v>
      </c>
      <c r="L1563" s="1" t="s">
        <v>101</v>
      </c>
      <c r="M1563" s="1" t="s">
        <v>325</v>
      </c>
      <c r="N1563" s="1" t="s">
        <v>105</v>
      </c>
      <c r="O1563" s="1" t="s">
        <v>104</v>
      </c>
      <c r="P1563">
        <v>25</v>
      </c>
      <c r="Q1563" s="1" t="str">
        <f>VLOOKUP([1]!Tabla1[[#This Row],[RENAES]],[2]EESS!$1:$1048576,6,FALSE)</f>
        <v>MAYNAS CIUDAD</v>
      </c>
      <c r="R1563" s="1" t="str">
        <f>VLOOKUP([1]!Tabla1[[#This Row],[RENAES]],[2]EESS!$1:$1048576,7,FALSE)</f>
        <v>PUNCHANA</v>
      </c>
      <c r="S1563" s="1" t="str">
        <f>VLOOKUP([1]!Tabla1[[#This Row],[RENAES]],[2]EESS!$1:$1048576,10,FALSE)</f>
        <v>BELLAVISTA NANAY</v>
      </c>
      <c r="T1563" s="1" t="s">
        <v>1133</v>
      </c>
      <c r="U1563" s="1" t="s">
        <v>326</v>
      </c>
      <c r="V1563" s="1" t="s">
        <v>91</v>
      </c>
      <c r="W1563" s="57">
        <v>6</v>
      </c>
      <c r="X1563" s="1" t="s">
        <v>186</v>
      </c>
      <c r="Y1563" s="1" t="s">
        <v>110</v>
      </c>
      <c r="Z1563" s="1" t="s">
        <v>96</v>
      </c>
      <c r="AA1563" s="1" t="s">
        <v>4952</v>
      </c>
      <c r="AB1563" s="1" t="s">
        <v>325</v>
      </c>
      <c r="AC1563" s="1" t="s">
        <v>91</v>
      </c>
      <c r="AD1563" s="1" t="s">
        <v>92</v>
      </c>
      <c r="AE1563" s="1" t="s">
        <v>324</v>
      </c>
      <c r="AF1563" s="1" t="s">
        <v>2748</v>
      </c>
      <c r="AG1563" s="1" t="s">
        <v>88</v>
      </c>
      <c r="AH1563" s="1" t="s">
        <v>4952</v>
      </c>
      <c r="AI1563" s="1" t="s">
        <v>326</v>
      </c>
      <c r="AJ1563" s="1" t="s">
        <v>91</v>
      </c>
      <c r="AK1563" s="57">
        <v>60</v>
      </c>
      <c r="AL1563" s="1" t="s">
        <v>324</v>
      </c>
      <c r="AM1563" s="1" t="s">
        <v>2748</v>
      </c>
      <c r="AN1563" s="1" t="s">
        <v>88</v>
      </c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 t="s">
        <v>2538</v>
      </c>
      <c r="CF1563" s="1" t="s">
        <v>326</v>
      </c>
      <c r="CG1563" s="1" t="s">
        <v>91</v>
      </c>
      <c r="CH1563" s="1" t="s">
        <v>123</v>
      </c>
      <c r="CI1563" s="1" t="s">
        <v>2986</v>
      </c>
      <c r="CJ1563" s="1" t="s">
        <v>88</v>
      </c>
      <c r="CK1563" s="1" t="s">
        <v>90</v>
      </c>
      <c r="CL1563" s="1" t="s">
        <v>2538</v>
      </c>
      <c r="CM1563" s="1" t="s">
        <v>325</v>
      </c>
      <c r="CN1563" s="1" t="s">
        <v>105</v>
      </c>
      <c r="CO1563" s="1" t="s">
        <v>130</v>
      </c>
      <c r="CP1563" s="1" t="s">
        <v>2986</v>
      </c>
      <c r="CQ1563" s="1" t="s">
        <v>88</v>
      </c>
      <c r="CR1563" s="1" t="s">
        <v>90</v>
      </c>
    </row>
    <row r="1564" spans="1:96" x14ac:dyDescent="0.3">
      <c r="A1564" s="1" t="s">
        <v>4057</v>
      </c>
      <c r="B1564" s="1" t="s">
        <v>4058</v>
      </c>
      <c r="C1564" s="1" t="s">
        <v>97</v>
      </c>
      <c r="D1564" s="1" t="s">
        <v>3185</v>
      </c>
      <c r="E1564" s="1" t="s">
        <v>1111</v>
      </c>
      <c r="F1564" s="1" t="s">
        <v>102</v>
      </c>
      <c r="G1564" s="1" t="s">
        <v>116</v>
      </c>
      <c r="H1564" s="1" t="s">
        <v>324</v>
      </c>
      <c r="I1564" s="1" t="s">
        <v>4836</v>
      </c>
      <c r="J1564" s="1" t="s">
        <v>96</v>
      </c>
      <c r="K1564" s="1">
        <v>18</v>
      </c>
      <c r="L1564" s="1" t="s">
        <v>101</v>
      </c>
      <c r="M1564" s="1" t="s">
        <v>325</v>
      </c>
      <c r="N1564" s="1" t="s">
        <v>91</v>
      </c>
      <c r="O1564" s="1" t="s">
        <v>92</v>
      </c>
      <c r="P1564">
        <v>1</v>
      </c>
      <c r="Q1564" s="1" t="str">
        <f>VLOOKUP([1]!Tabla1[[#This Row],[RENAES]],[2]EESS!$1:$1048576,6,FALSE)</f>
        <v>NO PERTENECE A NINGUNA RED</v>
      </c>
      <c r="R1564" s="1" t="str">
        <f>VLOOKUP([1]!Tabla1[[#This Row],[RENAES]],[2]EESS!$1:$1048576,7,FALSE)</f>
        <v>NO PERTENECE A NINGUNA MICRORED</v>
      </c>
      <c r="S1564" s="1" t="str">
        <f>VLOOKUP([1]!Tabla1[[#This Row],[RENAES]],[2]EESS!$1:$1048576,10,FALSE)</f>
        <v>HOSPITAL IQUITOS "Cesar Garayar Garcia"</v>
      </c>
      <c r="T1564" s="1" t="s">
        <v>5986</v>
      </c>
      <c r="U1564" s="1" t="s">
        <v>326</v>
      </c>
      <c r="V1564" s="1" t="s">
        <v>91</v>
      </c>
      <c r="W1564" s="57">
        <v>60</v>
      </c>
      <c r="X1564" s="1" t="s">
        <v>324</v>
      </c>
      <c r="Y1564" s="1" t="s">
        <v>4836</v>
      </c>
      <c r="Z1564" s="1" t="s">
        <v>96</v>
      </c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1"/>
      <c r="BG1564" s="1"/>
      <c r="BH1564" s="1"/>
      <c r="BI1564" s="1"/>
      <c r="BJ1564" s="1"/>
      <c r="BK1564" s="1"/>
      <c r="BL1564" s="1"/>
      <c r="BM1564" s="1"/>
      <c r="BN1564" s="1"/>
      <c r="BO1564" s="1"/>
      <c r="BP1564" s="1"/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 t="s">
        <v>6163</v>
      </c>
      <c r="CF1564" s="1" t="s">
        <v>326</v>
      </c>
      <c r="CG1564" s="1" t="s">
        <v>91</v>
      </c>
      <c r="CH1564" s="1" t="s">
        <v>123</v>
      </c>
      <c r="CI1564" s="1" t="s">
        <v>3300</v>
      </c>
      <c r="CJ1564" s="1" t="s">
        <v>96</v>
      </c>
      <c r="CK1564" s="1" t="s">
        <v>129</v>
      </c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3611</v>
      </c>
      <c r="B1565" s="1" t="s">
        <v>3612</v>
      </c>
      <c r="C1565" s="1" t="s">
        <v>97</v>
      </c>
      <c r="D1565" s="1" t="s">
        <v>3185</v>
      </c>
      <c r="E1565" s="1" t="s">
        <v>1111</v>
      </c>
      <c r="F1565" s="1" t="s">
        <v>88</v>
      </c>
      <c r="G1565" s="1" t="s">
        <v>122</v>
      </c>
      <c r="H1565" s="1" t="s">
        <v>324</v>
      </c>
      <c r="I1565" s="1" t="s">
        <v>3613</v>
      </c>
      <c r="J1565" s="1" t="s">
        <v>96</v>
      </c>
      <c r="K1565" s="1">
        <v>21</v>
      </c>
      <c r="L1565" s="1" t="s">
        <v>101</v>
      </c>
      <c r="M1565" s="1" t="s">
        <v>325</v>
      </c>
      <c r="N1565" s="1" t="s">
        <v>91</v>
      </c>
      <c r="O1565" s="1" t="s">
        <v>92</v>
      </c>
      <c r="P1565">
        <v>1</v>
      </c>
      <c r="Q1565" s="1" t="str">
        <f>VLOOKUP([1]!Tabla1[[#This Row],[RENAES]],[2]EESS!$1:$1048576,6,FALSE)</f>
        <v>LORETO</v>
      </c>
      <c r="R1565" s="1" t="str">
        <f>VLOOKUP([1]!Tabla1[[#This Row],[RENAES]],[2]EESS!$1:$1048576,7,FALSE)</f>
        <v>NAUTA</v>
      </c>
      <c r="S1565" s="1" t="str">
        <f>VLOOKUP([1]!Tabla1[[#This Row],[RENAES]],[2]EESS!$1:$1048576,10,FALSE)</f>
        <v>SAN PEDRO DE TIPISHCA</v>
      </c>
      <c r="T1565" s="1" t="s">
        <v>3485</v>
      </c>
      <c r="U1565" s="1" t="s">
        <v>326</v>
      </c>
      <c r="V1565" s="1" t="s">
        <v>91</v>
      </c>
      <c r="W1565" s="57">
        <v>30</v>
      </c>
      <c r="X1565" s="1" t="s">
        <v>324</v>
      </c>
      <c r="Y1565" s="1" t="s">
        <v>3613</v>
      </c>
      <c r="Z1565" s="1" t="s">
        <v>96</v>
      </c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1"/>
      <c r="BG1565" s="1"/>
      <c r="BH1565" s="1"/>
      <c r="BI1565" s="1"/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 t="s">
        <v>4821</v>
      </c>
      <c r="CF1565" s="1" t="s">
        <v>326</v>
      </c>
      <c r="CG1565" s="1" t="s">
        <v>91</v>
      </c>
      <c r="CH1565" s="1" t="s">
        <v>123</v>
      </c>
      <c r="CI1565" s="1" t="s">
        <v>3300</v>
      </c>
      <c r="CJ1565" s="1" t="s">
        <v>90</v>
      </c>
      <c r="CK1565" s="1" t="s">
        <v>116</v>
      </c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5449</v>
      </c>
      <c r="B1566" s="1" t="s">
        <v>5450</v>
      </c>
      <c r="C1566" s="1" t="s">
        <v>97</v>
      </c>
      <c r="D1566" s="1" t="s">
        <v>3185</v>
      </c>
      <c r="E1566" s="1" t="s">
        <v>1111</v>
      </c>
      <c r="F1566" s="1" t="s">
        <v>102</v>
      </c>
      <c r="G1566" s="1" t="s">
        <v>95</v>
      </c>
      <c r="H1566" s="1" t="s">
        <v>324</v>
      </c>
      <c r="I1566" s="1" t="s">
        <v>99</v>
      </c>
      <c r="J1566" s="1" t="s">
        <v>119</v>
      </c>
      <c r="K1566" s="1">
        <v>25</v>
      </c>
      <c r="L1566" s="1" t="s">
        <v>101</v>
      </c>
      <c r="M1566" s="1" t="s">
        <v>325</v>
      </c>
      <c r="N1566" s="1" t="s">
        <v>91</v>
      </c>
      <c r="O1566" s="1" t="s">
        <v>104</v>
      </c>
      <c r="P1566">
        <v>1</v>
      </c>
      <c r="Q1566" s="1" t="str">
        <f>VLOOKUP([1]!Tabla1[[#This Row],[RENAES]],[2]EESS!$1:$1048576,6,FALSE)</f>
        <v>NO PERTENECE A NINGUNA RED</v>
      </c>
      <c r="R1566" s="1" t="str">
        <f>VLOOKUP([1]!Tabla1[[#This Row],[RENAES]],[2]EESS!$1:$1048576,7,FALSE)</f>
        <v>NO PERTENECE A NINGUNA MICRORED</v>
      </c>
      <c r="S1566" s="1" t="str">
        <f>VLOOKUP([1]!Tabla1[[#This Row],[RENAES]],[2]EESS!$1:$1048576,10,FALSE)</f>
        <v>HOSP.REGIONAL DE LORETO "Felipe Arriola Iglesias"</v>
      </c>
      <c r="T1566" s="1" t="s">
        <v>5331</v>
      </c>
      <c r="U1566" s="1" t="s">
        <v>326</v>
      </c>
      <c r="V1566" s="1" t="s">
        <v>91</v>
      </c>
      <c r="W1566" s="57">
        <v>60</v>
      </c>
      <c r="X1566" s="1" t="s">
        <v>324</v>
      </c>
      <c r="Y1566" s="1" t="s">
        <v>99</v>
      </c>
      <c r="Z1566" s="1" t="s">
        <v>119</v>
      </c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1"/>
      <c r="BG1566" s="1"/>
      <c r="BH1566" s="1"/>
      <c r="BI1566" s="1"/>
      <c r="BJ1566" s="1"/>
      <c r="BK1566" s="1"/>
      <c r="BL1566" s="1"/>
      <c r="BM1566" s="1"/>
      <c r="BN1566" s="1"/>
      <c r="BO1566" s="1"/>
      <c r="BP1566" s="1"/>
      <c r="BQ1566" s="1"/>
      <c r="BR1566" s="1"/>
      <c r="BS1566" s="1"/>
      <c r="BT1566" s="1"/>
      <c r="BU1566" s="1"/>
      <c r="BV1566" s="1"/>
      <c r="BW1566" s="1"/>
      <c r="BX1566" s="1"/>
      <c r="BY1566" s="1"/>
      <c r="BZ1566" s="1"/>
      <c r="CA1566" s="1"/>
      <c r="CB1566" s="1"/>
      <c r="CC1566" s="1"/>
      <c r="CD1566" s="1"/>
      <c r="CE1566" s="1" t="s">
        <v>5647</v>
      </c>
      <c r="CF1566" s="1" t="s">
        <v>326</v>
      </c>
      <c r="CG1566" s="1" t="s">
        <v>91</v>
      </c>
      <c r="CH1566" s="1" t="s">
        <v>123</v>
      </c>
      <c r="CI1566" s="1" t="s">
        <v>4698</v>
      </c>
      <c r="CJ1566" s="1" t="s">
        <v>99</v>
      </c>
      <c r="CK1566" s="1" t="s">
        <v>96</v>
      </c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5746</v>
      </c>
      <c r="B1567" s="1" t="s">
        <v>5747</v>
      </c>
      <c r="C1567" s="1" t="s">
        <v>97</v>
      </c>
      <c r="D1567" s="1" t="s">
        <v>3185</v>
      </c>
      <c r="E1567" s="1" t="s">
        <v>1111</v>
      </c>
      <c r="F1567" s="1" t="s">
        <v>102</v>
      </c>
      <c r="G1567" s="1" t="s">
        <v>142</v>
      </c>
      <c r="H1567" s="1" t="s">
        <v>324</v>
      </c>
      <c r="I1567" s="1" t="s">
        <v>131</v>
      </c>
      <c r="J1567" s="1" t="s">
        <v>96</v>
      </c>
      <c r="K1567" s="1">
        <v>32</v>
      </c>
      <c r="L1567" s="1" t="s">
        <v>101</v>
      </c>
      <c r="M1567" s="1" t="s">
        <v>325</v>
      </c>
      <c r="N1567" s="1" t="s">
        <v>91</v>
      </c>
      <c r="O1567" s="1" t="s">
        <v>92</v>
      </c>
      <c r="P1567">
        <v>1</v>
      </c>
      <c r="Q1567" s="1" t="str">
        <f>VLOOKUP([1]!Tabla1[[#This Row],[RENAES]],[2]EESS!$1:$1048576,6,FALSE)</f>
        <v>MAYNAS CIUDAD</v>
      </c>
      <c r="R1567" s="1" t="str">
        <f>VLOOKUP([1]!Tabla1[[#This Row],[RENAES]],[2]EESS!$1:$1048576,7,FALSE)</f>
        <v>PUNCHANA</v>
      </c>
      <c r="S1567" s="1" t="str">
        <f>VLOOKUP([1]!Tabla1[[#This Row],[RENAES]],[2]EESS!$1:$1048576,10,FALSE)</f>
        <v>BELLAVISTA NANAY</v>
      </c>
      <c r="T1567" s="1" t="s">
        <v>5674</v>
      </c>
      <c r="U1567" s="1" t="s">
        <v>326</v>
      </c>
      <c r="V1567" s="1" t="s">
        <v>91</v>
      </c>
      <c r="W1567" s="57">
        <v>60</v>
      </c>
      <c r="X1567" s="1" t="s">
        <v>324</v>
      </c>
      <c r="Y1567" s="1" t="s">
        <v>131</v>
      </c>
      <c r="Z1567" s="1" t="s">
        <v>96</v>
      </c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1"/>
      <c r="BG1567" s="1"/>
      <c r="BH1567" s="1"/>
      <c r="BI1567" s="1"/>
      <c r="BJ1567" s="1"/>
      <c r="BK1567" s="1"/>
      <c r="BL1567" s="1"/>
      <c r="BM1567" s="1"/>
      <c r="BN1567" s="1"/>
      <c r="BO1567" s="1"/>
      <c r="BP1567" s="1"/>
      <c r="BQ1567" s="1"/>
      <c r="BR1567" s="1"/>
      <c r="BS1567" s="1"/>
      <c r="BT1567" s="1"/>
      <c r="BU1567" s="1"/>
      <c r="BV1567" s="1"/>
      <c r="BW1567" s="1"/>
      <c r="BX1567" s="1"/>
      <c r="BY1567" s="1"/>
      <c r="BZ1567" s="1"/>
      <c r="CA1567" s="1"/>
      <c r="CB1567" s="1"/>
      <c r="CC1567" s="1"/>
      <c r="CD1567" s="1"/>
      <c r="CE1567" s="1" t="s">
        <v>5929</v>
      </c>
      <c r="CF1567" s="1" t="s">
        <v>326</v>
      </c>
      <c r="CG1567" s="1" t="s">
        <v>91</v>
      </c>
      <c r="CH1567" s="1" t="s">
        <v>123</v>
      </c>
      <c r="CI1567" s="1" t="s">
        <v>3070</v>
      </c>
      <c r="CJ1567" s="1" t="s">
        <v>96</v>
      </c>
      <c r="CK1567" s="1" t="s">
        <v>102</v>
      </c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4343</v>
      </c>
      <c r="B1568" s="1" t="s">
        <v>8111</v>
      </c>
      <c r="C1568" s="1" t="s">
        <v>97</v>
      </c>
      <c r="D1568" s="1" t="s">
        <v>3185</v>
      </c>
      <c r="E1568" s="1" t="s">
        <v>1111</v>
      </c>
      <c r="F1568" s="1" t="s">
        <v>119</v>
      </c>
      <c r="G1568" s="1" t="s">
        <v>107</v>
      </c>
      <c r="H1568" s="1" t="s">
        <v>399</v>
      </c>
      <c r="I1568" s="1" t="s">
        <v>96</v>
      </c>
      <c r="J1568" s="1" t="s">
        <v>95</v>
      </c>
      <c r="K1568" s="1">
        <v>18</v>
      </c>
      <c r="L1568" s="1" t="s">
        <v>101</v>
      </c>
      <c r="M1568" s="1" t="s">
        <v>325</v>
      </c>
      <c r="N1568" s="1" t="s">
        <v>91</v>
      </c>
      <c r="O1568" s="1" t="s">
        <v>104</v>
      </c>
      <c r="P1568">
        <v>32</v>
      </c>
      <c r="Q1568" s="1" t="str">
        <f>VLOOKUP([1]!Tabla1[[#This Row],[RENAES]],[2]EESS!$1:$1048576,6,FALSE)</f>
        <v>RAMON CASTILLA</v>
      </c>
      <c r="R1568" s="1" t="str">
        <f>VLOOKUP([1]!Tabla1[[#This Row],[RENAES]],[2]EESS!$1:$1048576,7,FALSE)</f>
        <v>ISLANDIA</v>
      </c>
      <c r="S1568" s="1" t="str">
        <f>VLOOKUP([1]!Tabla1[[#This Row],[RENAES]],[2]EESS!$1:$1048576,10,FALSE)</f>
        <v>NUEVA ESPERANZA del Yavari</v>
      </c>
      <c r="T1568" s="1" t="s">
        <v>7701</v>
      </c>
      <c r="U1568" s="1" t="s">
        <v>326</v>
      </c>
      <c r="V1568" s="1" t="s">
        <v>91</v>
      </c>
      <c r="W1568" s="57">
        <v>1</v>
      </c>
      <c r="X1568" s="1" t="s">
        <v>399</v>
      </c>
      <c r="Y1568" s="1" t="s">
        <v>96</v>
      </c>
      <c r="Z1568" s="1" t="s">
        <v>95</v>
      </c>
      <c r="AA1568" s="1" t="s">
        <v>8641</v>
      </c>
      <c r="AB1568" s="1" t="s">
        <v>325</v>
      </c>
      <c r="AC1568" s="1" t="s">
        <v>105</v>
      </c>
      <c r="AD1568" s="1" t="s">
        <v>104</v>
      </c>
      <c r="AE1568" s="1" t="s">
        <v>399</v>
      </c>
      <c r="AF1568" s="1" t="s">
        <v>90</v>
      </c>
      <c r="AG1568" s="1" t="s">
        <v>99</v>
      </c>
      <c r="AH1568" s="1" t="s">
        <v>8641</v>
      </c>
      <c r="AI1568" s="1" t="s">
        <v>326</v>
      </c>
      <c r="AJ1568" s="1" t="s">
        <v>91</v>
      </c>
      <c r="AK1568" s="57">
        <v>2</v>
      </c>
      <c r="AL1568" s="1" t="s">
        <v>399</v>
      </c>
      <c r="AM1568" s="1" t="s">
        <v>90</v>
      </c>
      <c r="AN1568" s="1" t="s">
        <v>99</v>
      </c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/>
      <c r="CF1568" s="1"/>
      <c r="CG1568" s="1"/>
      <c r="CH1568" s="1"/>
      <c r="CI1568" s="1"/>
      <c r="CJ1568" s="1"/>
      <c r="CK1568" s="1"/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2651</v>
      </c>
      <c r="B1569" s="1" t="s">
        <v>2652</v>
      </c>
      <c r="C1569" s="1" t="s">
        <v>97</v>
      </c>
      <c r="D1569" s="1" t="s">
        <v>3185</v>
      </c>
      <c r="E1569" s="1" t="s">
        <v>1111</v>
      </c>
      <c r="F1569" s="1" t="s">
        <v>90</v>
      </c>
      <c r="G1569" s="1" t="s">
        <v>98</v>
      </c>
      <c r="H1569" s="1" t="s">
        <v>2577</v>
      </c>
      <c r="I1569" s="1" t="s">
        <v>129</v>
      </c>
      <c r="J1569" s="1" t="s">
        <v>100</v>
      </c>
      <c r="K1569" s="1">
        <v>24</v>
      </c>
      <c r="L1569" s="1" t="s">
        <v>101</v>
      </c>
      <c r="M1569" s="1" t="s">
        <v>325</v>
      </c>
      <c r="N1569" s="1" t="s">
        <v>91</v>
      </c>
      <c r="O1569" s="1" t="s">
        <v>104</v>
      </c>
      <c r="P1569">
        <v>1</v>
      </c>
      <c r="Q1569" s="1" t="str">
        <f>VLOOKUP([1]!Tabla1[[#This Row],[RENAES]],[2]EESS!$1:$1048576,6,FALSE)</f>
        <v>NO PERTENECE A NINGUNA RED</v>
      </c>
      <c r="R1569" s="1" t="str">
        <f>VLOOKUP([1]!Tabla1[[#This Row],[RENAES]],[2]EESS!$1:$1048576,7,FALSE)</f>
        <v>NO PERTENECE A NINGUNA MICRORED</v>
      </c>
      <c r="S1569" s="1" t="str">
        <f>VLOOKUP([1]!Tabla1[[#This Row],[RENAES]],[2]EESS!$1:$1048576,10,FALSE)</f>
        <v>HOSP.REGIONAL DE LORETO "Felipe Arriola Iglesias"</v>
      </c>
      <c r="T1569" s="1" t="s">
        <v>4213</v>
      </c>
      <c r="U1569" s="1" t="s">
        <v>326</v>
      </c>
      <c r="V1569" s="1" t="s">
        <v>91</v>
      </c>
      <c r="W1569" s="57">
        <v>30</v>
      </c>
      <c r="X1569" s="1" t="s">
        <v>324</v>
      </c>
      <c r="Y1569" s="1" t="s">
        <v>4864</v>
      </c>
      <c r="Z1569" s="1" t="s">
        <v>96</v>
      </c>
      <c r="AA1569" s="1" t="s">
        <v>2871</v>
      </c>
      <c r="AB1569" s="1" t="s">
        <v>325</v>
      </c>
      <c r="AC1569" s="1" t="s">
        <v>91</v>
      </c>
      <c r="AD1569" s="1" t="s">
        <v>104</v>
      </c>
      <c r="AE1569" s="1" t="s">
        <v>284</v>
      </c>
      <c r="AF1569" s="1" t="s">
        <v>107</v>
      </c>
      <c r="AG1569" s="1" t="s">
        <v>96</v>
      </c>
      <c r="AH1569" s="1" t="s">
        <v>4611</v>
      </c>
      <c r="AI1569" s="1" t="s">
        <v>326</v>
      </c>
      <c r="AJ1569" s="1" t="s">
        <v>91</v>
      </c>
      <c r="AK1569" s="57">
        <v>6</v>
      </c>
      <c r="AL1569" s="1" t="s">
        <v>180</v>
      </c>
      <c r="AM1569" s="1" t="s">
        <v>110</v>
      </c>
      <c r="AN1569" s="1" t="s">
        <v>96</v>
      </c>
      <c r="AO1569" s="1" t="s">
        <v>3485</v>
      </c>
      <c r="AP1569" s="1" t="s">
        <v>325</v>
      </c>
      <c r="AQ1569" s="1" t="s">
        <v>91</v>
      </c>
      <c r="AR1569" s="1" t="s">
        <v>104</v>
      </c>
      <c r="AS1569" s="1" t="s">
        <v>244</v>
      </c>
      <c r="AT1569" s="1" t="s">
        <v>109</v>
      </c>
      <c r="AU1569" s="1" t="s">
        <v>119</v>
      </c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 t="s">
        <v>4221</v>
      </c>
      <c r="BY1569" s="1" t="s">
        <v>325</v>
      </c>
      <c r="BZ1569" s="1" t="s">
        <v>91</v>
      </c>
      <c r="CA1569" s="1" t="s">
        <v>104</v>
      </c>
      <c r="CB1569" s="1" t="s">
        <v>180</v>
      </c>
      <c r="CC1569" s="1" t="s">
        <v>129</v>
      </c>
      <c r="CD1569" s="1" t="s">
        <v>102</v>
      </c>
      <c r="CE1569" s="1"/>
      <c r="CF1569" s="1"/>
      <c r="CG1569" s="1"/>
      <c r="CH1569" s="1"/>
      <c r="CI1569" s="1"/>
      <c r="CJ1569" s="1"/>
      <c r="CK1569" s="1"/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4421</v>
      </c>
      <c r="B1570" s="1" t="s">
        <v>5451</v>
      </c>
      <c r="C1570" s="1" t="s">
        <v>97</v>
      </c>
      <c r="D1570" s="1" t="s">
        <v>3185</v>
      </c>
      <c r="E1570" s="1" t="s">
        <v>1111</v>
      </c>
      <c r="F1570" s="1" t="s">
        <v>99</v>
      </c>
      <c r="G1570" s="1" t="s">
        <v>89</v>
      </c>
      <c r="H1570" s="1" t="s">
        <v>193</v>
      </c>
      <c r="I1570" s="1" t="s">
        <v>96</v>
      </c>
      <c r="J1570" s="1" t="s">
        <v>121</v>
      </c>
      <c r="K1570" s="1">
        <v>17</v>
      </c>
      <c r="L1570" s="1" t="s">
        <v>101</v>
      </c>
      <c r="M1570" s="1" t="s">
        <v>325</v>
      </c>
      <c r="N1570" s="1" t="s">
        <v>91</v>
      </c>
      <c r="O1570" s="1" t="s">
        <v>104</v>
      </c>
      <c r="P1570">
        <v>7325</v>
      </c>
      <c r="Q1570" s="1" t="str">
        <f>VLOOKUP([1]!Tabla1[[#This Row],[RENAES]],[2]EESS!$1:$1048576,6,FALSE)</f>
        <v>NO PERTENECE A NINGUNA RED</v>
      </c>
      <c r="R1570" s="1" t="str">
        <f>VLOOKUP([1]!Tabla1[[#This Row],[RENAES]],[2]EESS!$1:$1048576,7,FALSE)</f>
        <v>NO PERTENECE A NINGUNA MICRORED</v>
      </c>
      <c r="S1570" s="1" t="str">
        <f>VLOOKUP([1]!Tabla1[[#This Row],[RENAES]],[2]EESS!$1:$1048576,10,FALSE)</f>
        <v>HOSPITAL IQUITOS "Cesar Garayar Garcia"</v>
      </c>
      <c r="T1570" s="1" t="s">
        <v>4814</v>
      </c>
      <c r="U1570" s="1" t="s">
        <v>326</v>
      </c>
      <c r="V1570" s="1" t="s">
        <v>91</v>
      </c>
      <c r="W1570" s="57">
        <v>1</v>
      </c>
      <c r="X1570" s="1" t="s">
        <v>193</v>
      </c>
      <c r="Y1570" s="1" t="s">
        <v>96</v>
      </c>
      <c r="Z1570" s="1" t="s">
        <v>121</v>
      </c>
      <c r="AA1570" s="1" t="s">
        <v>5647</v>
      </c>
      <c r="AB1570" s="1" t="s">
        <v>325</v>
      </c>
      <c r="AC1570" s="1" t="s">
        <v>91</v>
      </c>
      <c r="AD1570" s="1" t="s">
        <v>104</v>
      </c>
      <c r="AE1570" s="1" t="s">
        <v>327</v>
      </c>
      <c r="AF1570" s="1" t="s">
        <v>99</v>
      </c>
      <c r="AG1570" s="1" t="s">
        <v>108</v>
      </c>
      <c r="AH1570" s="1" t="s">
        <v>4814</v>
      </c>
      <c r="AI1570" s="1" t="s">
        <v>326</v>
      </c>
      <c r="AJ1570" s="1" t="s">
        <v>91</v>
      </c>
      <c r="AK1570" s="57">
        <v>1</v>
      </c>
      <c r="AL1570" s="1" t="s">
        <v>327</v>
      </c>
      <c r="AM1570" s="1" t="s">
        <v>99</v>
      </c>
      <c r="AN1570" s="1" t="s">
        <v>115</v>
      </c>
      <c r="AO1570" s="1" t="s">
        <v>6162</v>
      </c>
      <c r="AP1570" s="1" t="s">
        <v>325</v>
      </c>
      <c r="AQ1570" s="1" t="s">
        <v>105</v>
      </c>
      <c r="AR1570" s="1" t="s">
        <v>104</v>
      </c>
      <c r="AS1570" s="1" t="s">
        <v>327</v>
      </c>
      <c r="AT1570" s="1" t="s">
        <v>95</v>
      </c>
      <c r="AU1570" s="1" t="s">
        <v>119</v>
      </c>
      <c r="AV1570" s="1" t="s">
        <v>4814</v>
      </c>
      <c r="AW1570" s="1" t="s">
        <v>326</v>
      </c>
      <c r="AX1570" s="1" t="s">
        <v>91</v>
      </c>
      <c r="AY1570" s="57">
        <v>60</v>
      </c>
      <c r="AZ1570" s="1" t="s">
        <v>327</v>
      </c>
      <c r="BA1570" s="1" t="s">
        <v>99</v>
      </c>
      <c r="BB1570" s="1" t="s">
        <v>115</v>
      </c>
      <c r="BC1570" s="1" t="s">
        <v>6162</v>
      </c>
      <c r="BD1570" s="1" t="s">
        <v>326</v>
      </c>
      <c r="BE1570" s="1" t="s">
        <v>91</v>
      </c>
      <c r="BF1570" s="57">
        <v>2</v>
      </c>
      <c r="BG1570" s="1" t="s">
        <v>327</v>
      </c>
      <c r="BH1570" s="1" t="s">
        <v>95</v>
      </c>
      <c r="BI1570" s="1" t="s">
        <v>119</v>
      </c>
      <c r="BJ1570" s="1" t="s">
        <v>6431</v>
      </c>
      <c r="BK1570" s="1" t="s">
        <v>326</v>
      </c>
      <c r="BL1570" s="1" t="s">
        <v>91</v>
      </c>
      <c r="BM1570" s="57">
        <v>2</v>
      </c>
      <c r="BN1570" s="1" t="s">
        <v>327</v>
      </c>
      <c r="BO1570" s="1" t="s">
        <v>88</v>
      </c>
      <c r="BP1570" s="1" t="s">
        <v>96</v>
      </c>
      <c r="BQ1570" s="1" t="s">
        <v>6711</v>
      </c>
      <c r="BR1570" s="1" t="s">
        <v>326</v>
      </c>
      <c r="BS1570" s="1" t="s">
        <v>91</v>
      </c>
      <c r="BT1570" s="57">
        <v>6</v>
      </c>
      <c r="BU1570" s="1" t="s">
        <v>327</v>
      </c>
      <c r="BV1570" s="1" t="s">
        <v>90</v>
      </c>
      <c r="BW1570" s="1" t="s">
        <v>95</v>
      </c>
      <c r="BX1570" s="1" t="s">
        <v>6431</v>
      </c>
      <c r="BY1570" s="1" t="s">
        <v>325</v>
      </c>
      <c r="BZ1570" s="1" t="s">
        <v>105</v>
      </c>
      <c r="CA1570" s="1" t="s">
        <v>104</v>
      </c>
      <c r="CB1570" s="1" t="s">
        <v>327</v>
      </c>
      <c r="CC1570" s="1" t="s">
        <v>88</v>
      </c>
      <c r="CD1570" s="1" t="s">
        <v>96</v>
      </c>
      <c r="CE1570" s="1" t="s">
        <v>7571</v>
      </c>
      <c r="CF1570" s="1" t="s">
        <v>326</v>
      </c>
      <c r="CG1570" s="1" t="s">
        <v>91</v>
      </c>
      <c r="CH1570" s="1" t="s">
        <v>123</v>
      </c>
      <c r="CI1570" s="1" t="s">
        <v>222</v>
      </c>
      <c r="CJ1570" s="1" t="s">
        <v>102</v>
      </c>
      <c r="CK1570" s="1" t="s">
        <v>131</v>
      </c>
      <c r="CL1570" s="1" t="s">
        <v>6711</v>
      </c>
      <c r="CM1570" s="1" t="s">
        <v>325</v>
      </c>
      <c r="CN1570" s="1" t="s">
        <v>105</v>
      </c>
      <c r="CO1570" s="1" t="s">
        <v>130</v>
      </c>
      <c r="CP1570" s="1" t="s">
        <v>327</v>
      </c>
      <c r="CQ1570" s="1" t="s">
        <v>90</v>
      </c>
      <c r="CR1570" s="1" t="s">
        <v>95</v>
      </c>
    </row>
    <row r="1571" spans="1:96" x14ac:dyDescent="0.3">
      <c r="A1571" s="1" t="s">
        <v>3614</v>
      </c>
      <c r="B1571" s="1" t="s">
        <v>3615</v>
      </c>
      <c r="C1571" s="1" t="s">
        <v>97</v>
      </c>
      <c r="D1571" s="1" t="s">
        <v>106</v>
      </c>
      <c r="E1571" s="1" t="s">
        <v>1111</v>
      </c>
      <c r="F1571" s="1" t="s">
        <v>90</v>
      </c>
      <c r="G1571" s="1" t="s">
        <v>121</v>
      </c>
      <c r="H1571" s="1" t="s">
        <v>177</v>
      </c>
      <c r="I1571" s="1" t="s">
        <v>109</v>
      </c>
      <c r="J1571" s="1" t="s">
        <v>107</v>
      </c>
      <c r="K1571" s="1">
        <v>21</v>
      </c>
      <c r="L1571" s="1" t="s">
        <v>101</v>
      </c>
      <c r="M1571" s="1" t="s">
        <v>325</v>
      </c>
      <c r="N1571" s="1" t="s">
        <v>91</v>
      </c>
      <c r="O1571" s="1" t="s">
        <v>104</v>
      </c>
      <c r="P1571">
        <v>109</v>
      </c>
      <c r="Q1571" s="1" t="str">
        <f>VLOOKUP([1]!Tabla1[[#This Row],[RENAES]],[2]EESS!$1:$1048576,6,FALSE)</f>
        <v>MAYNAS CIUDAD</v>
      </c>
      <c r="R1571" s="1" t="str">
        <f>VLOOKUP([1]!Tabla1[[#This Row],[RENAES]],[2]EESS!$1:$1048576,7,FALSE)</f>
        <v>IQUITOS SUR</v>
      </c>
      <c r="S1571" s="1" t="str">
        <f>VLOOKUP([1]!Tabla1[[#This Row],[RENAES]],[2]EESS!$1:$1048576,10,FALSE)</f>
        <v>MODELO</v>
      </c>
      <c r="T1571" s="1" t="s">
        <v>3497</v>
      </c>
      <c r="U1571" s="1" t="s">
        <v>326</v>
      </c>
      <c r="V1571" s="1" t="s">
        <v>91</v>
      </c>
      <c r="W1571" s="57">
        <v>4</v>
      </c>
      <c r="X1571" s="1" t="s">
        <v>4376</v>
      </c>
      <c r="Y1571" s="1" t="s">
        <v>107</v>
      </c>
      <c r="Z1571" s="1" t="s">
        <v>108</v>
      </c>
      <c r="AA1571" s="1" t="s">
        <v>4217</v>
      </c>
      <c r="AB1571" s="1" t="s">
        <v>325</v>
      </c>
      <c r="AC1571" s="1" t="s">
        <v>105</v>
      </c>
      <c r="AD1571" s="1" t="s">
        <v>104</v>
      </c>
      <c r="AE1571" s="1" t="s">
        <v>4675</v>
      </c>
      <c r="AF1571" s="1" t="s">
        <v>96</v>
      </c>
      <c r="AG1571" s="1" t="s">
        <v>131</v>
      </c>
      <c r="AH1571" s="1" t="s">
        <v>3973</v>
      </c>
      <c r="AI1571" s="1" t="s">
        <v>326</v>
      </c>
      <c r="AJ1571" s="1" t="s">
        <v>91</v>
      </c>
      <c r="AK1571" s="57">
        <v>5</v>
      </c>
      <c r="AL1571" s="1" t="s">
        <v>4376</v>
      </c>
      <c r="AM1571" s="1" t="s">
        <v>96</v>
      </c>
      <c r="AN1571" s="1" t="s">
        <v>88</v>
      </c>
      <c r="AO1571" s="1"/>
      <c r="AP1571" s="1"/>
      <c r="AQ1571" s="1"/>
      <c r="AR1571" s="1"/>
      <c r="AS1571" s="1"/>
      <c r="AT1571" s="1"/>
      <c r="AU1571" s="1"/>
      <c r="AV1571" s="1" t="s">
        <v>4217</v>
      </c>
      <c r="AW1571" s="1" t="s">
        <v>326</v>
      </c>
      <c r="AX1571" s="1" t="s">
        <v>91</v>
      </c>
      <c r="AY1571" s="57">
        <v>2</v>
      </c>
      <c r="AZ1571" s="1" t="s">
        <v>4675</v>
      </c>
      <c r="BA1571" s="1" t="s">
        <v>96</v>
      </c>
      <c r="BB1571" s="1" t="s">
        <v>131</v>
      </c>
      <c r="BC1571" s="1"/>
      <c r="BD1571" s="1"/>
      <c r="BE1571" s="1"/>
      <c r="BF1571" s="1"/>
      <c r="BG1571" s="1"/>
      <c r="BH1571" s="1"/>
      <c r="BI1571" s="1"/>
      <c r="BJ1571" s="1"/>
      <c r="BK1571" s="1"/>
      <c r="BL1571" s="1"/>
      <c r="BM1571" s="1"/>
      <c r="BN1571" s="1"/>
      <c r="BO1571" s="1"/>
      <c r="BP1571" s="1"/>
      <c r="BQ1571" s="1"/>
      <c r="BR1571" s="1"/>
      <c r="BS1571" s="1"/>
      <c r="BT1571" s="1"/>
      <c r="BU1571" s="1"/>
      <c r="BV1571" s="1"/>
      <c r="BW1571" s="1"/>
      <c r="BX1571" s="1"/>
      <c r="BY1571" s="1"/>
      <c r="BZ1571" s="1"/>
      <c r="CA1571" s="1"/>
      <c r="CB1571" s="1"/>
      <c r="CC1571" s="1"/>
      <c r="CD1571" s="1"/>
      <c r="CE1571" s="1"/>
      <c r="CF1571" s="1"/>
      <c r="CG1571" s="1"/>
      <c r="CH1571" s="1"/>
      <c r="CI1571" s="1"/>
      <c r="CJ1571" s="1"/>
      <c r="CK1571" s="1"/>
      <c r="CL1571" s="1"/>
      <c r="CM1571" s="1"/>
      <c r="CN1571" s="1"/>
      <c r="CO1571" s="1"/>
      <c r="CP1571" s="1"/>
      <c r="CQ1571" s="1"/>
      <c r="CR1571" s="1"/>
    </row>
    <row r="1572" spans="1:96" x14ac:dyDescent="0.3">
      <c r="A1572" s="1" t="s">
        <v>5224</v>
      </c>
      <c r="B1572" s="1" t="s">
        <v>5225</v>
      </c>
      <c r="C1572" s="1" t="s">
        <v>97</v>
      </c>
      <c r="D1572" s="1" t="s">
        <v>3185</v>
      </c>
      <c r="E1572" s="1" t="s">
        <v>1111</v>
      </c>
      <c r="F1572" s="1" t="s">
        <v>99</v>
      </c>
      <c r="G1572" s="1" t="s">
        <v>89</v>
      </c>
      <c r="H1572" s="1" t="s">
        <v>3341</v>
      </c>
      <c r="I1572" s="1" t="s">
        <v>95</v>
      </c>
      <c r="J1572" s="1" t="s">
        <v>102</v>
      </c>
      <c r="K1572" s="1">
        <v>17</v>
      </c>
      <c r="L1572" s="1" t="s">
        <v>101</v>
      </c>
      <c r="M1572" s="1" t="s">
        <v>325</v>
      </c>
      <c r="N1572" s="1" t="s">
        <v>91</v>
      </c>
      <c r="O1572" s="1" t="s">
        <v>92</v>
      </c>
      <c r="P1572">
        <v>193</v>
      </c>
      <c r="Q1572" s="1" t="str">
        <f>VLOOKUP([1]!Tabla1[[#This Row],[RENAES]],[2]EESS!$1:$1048576,6,FALSE)</f>
        <v>MAYNAS PERIFERIE</v>
      </c>
      <c r="R1572" s="1" t="str">
        <f>VLOOKUP([1]!Tabla1[[#This Row],[RENAES]],[2]EESS!$1:$1048576,7,FALSE)</f>
        <v>TAMSHIYACU</v>
      </c>
      <c r="S1572" s="1" t="str">
        <f>VLOOKUP([1]!Tabla1[[#This Row],[RENAES]],[2]EESS!$1:$1048576,10,FALSE)</f>
        <v>TAMSHIYACU</v>
      </c>
      <c r="T1572" s="1" t="s">
        <v>4814</v>
      </c>
      <c r="U1572" s="1" t="s">
        <v>326</v>
      </c>
      <c r="V1572" s="1" t="s">
        <v>91</v>
      </c>
      <c r="W1572" s="57">
        <v>5</v>
      </c>
      <c r="X1572" s="1" t="s">
        <v>3341</v>
      </c>
      <c r="Y1572" s="1" t="s">
        <v>95</v>
      </c>
      <c r="Z1572" s="1" t="s">
        <v>102</v>
      </c>
      <c r="AA1572" s="1"/>
      <c r="AB1572" s="1"/>
      <c r="AC1572" s="1"/>
      <c r="AD1572" s="1"/>
      <c r="AE1572" s="1"/>
      <c r="AF1572" s="1"/>
      <c r="AG1572" s="1"/>
      <c r="AH1572" s="1" t="s">
        <v>4814</v>
      </c>
      <c r="AI1572" s="1" t="s">
        <v>326</v>
      </c>
      <c r="AJ1572" s="1" t="s">
        <v>91</v>
      </c>
      <c r="AK1572" s="57">
        <v>1</v>
      </c>
      <c r="AL1572" s="1" t="s">
        <v>3287</v>
      </c>
      <c r="AM1572" s="1" t="s">
        <v>142</v>
      </c>
      <c r="AN1572" s="1" t="s">
        <v>142</v>
      </c>
      <c r="AO1572" s="1"/>
      <c r="AP1572" s="1"/>
      <c r="AQ1572" s="1"/>
      <c r="AR1572" s="1"/>
      <c r="AS1572" s="1"/>
      <c r="AT1572" s="1"/>
      <c r="AU1572" s="1"/>
      <c r="AV1572" s="1" t="s">
        <v>5666</v>
      </c>
      <c r="AW1572" s="1" t="s">
        <v>326</v>
      </c>
      <c r="AX1572" s="1" t="s">
        <v>91</v>
      </c>
      <c r="AY1572" s="57">
        <v>6</v>
      </c>
      <c r="AZ1572" s="1" t="s">
        <v>3341</v>
      </c>
      <c r="BA1572" s="1" t="s">
        <v>90</v>
      </c>
      <c r="BB1572" s="1" t="s">
        <v>110</v>
      </c>
      <c r="BC1572" s="1"/>
      <c r="BD1572" s="1"/>
      <c r="BE1572" s="1"/>
      <c r="BF1572" s="1"/>
      <c r="BG1572" s="1"/>
      <c r="BH1572" s="1"/>
      <c r="BI1572" s="1"/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/>
      <c r="CF1572" s="1"/>
      <c r="CG1572" s="1"/>
      <c r="CH1572" s="1"/>
      <c r="CI1572" s="1"/>
      <c r="CJ1572" s="1"/>
      <c r="CK1572" s="1"/>
      <c r="CL1572" s="1" t="s">
        <v>6431</v>
      </c>
      <c r="CM1572" s="1" t="s">
        <v>325</v>
      </c>
      <c r="CN1572" s="1" t="s">
        <v>91</v>
      </c>
      <c r="CO1572" s="1" t="s">
        <v>130</v>
      </c>
      <c r="CP1572" s="1" t="s">
        <v>6991</v>
      </c>
      <c r="CQ1572" s="1" t="s">
        <v>90</v>
      </c>
      <c r="CR1572" s="1" t="s">
        <v>90</v>
      </c>
    </row>
    <row r="1573" spans="1:96" x14ac:dyDescent="0.3">
      <c r="A1573" s="1" t="s">
        <v>6006</v>
      </c>
      <c r="B1573" s="1" t="s">
        <v>6007</v>
      </c>
      <c r="C1573" s="1" t="s">
        <v>97</v>
      </c>
      <c r="D1573" s="1" t="s">
        <v>3185</v>
      </c>
      <c r="E1573" s="1" t="s">
        <v>1111</v>
      </c>
      <c r="F1573" s="1" t="s">
        <v>102</v>
      </c>
      <c r="G1573" s="1" t="s">
        <v>118</v>
      </c>
      <c r="H1573" s="1" t="s">
        <v>6008</v>
      </c>
      <c r="I1573" s="1" t="s">
        <v>109</v>
      </c>
      <c r="J1573" s="1" t="s">
        <v>88</v>
      </c>
      <c r="K1573" s="1">
        <v>17</v>
      </c>
      <c r="L1573" s="1" t="s">
        <v>101</v>
      </c>
      <c r="M1573" s="1" t="s">
        <v>325</v>
      </c>
      <c r="N1573" s="1" t="s">
        <v>91</v>
      </c>
      <c r="O1573" s="1" t="s">
        <v>92</v>
      </c>
      <c r="P1573">
        <v>32291</v>
      </c>
      <c r="Q1573" s="1" t="str">
        <f>VLOOKUP([1]!Tabla1[[#This Row],[RENAES]],[2]EESS!$1:$1048576,6,FALSE)</f>
        <v>MAYNAS PERIFERIE</v>
      </c>
      <c r="R1573" s="1" t="str">
        <f>VLOOKUP([1]!Tabla1[[#This Row],[RENAES]],[2]EESS!$1:$1048576,7,FALSE)</f>
        <v>TAMSHIYACU</v>
      </c>
      <c r="S1573" s="1" t="str">
        <f>VLOOKUP([1]!Tabla1[[#This Row],[RENAES]],[2]EESS!$1:$1048576,10,FALSE)</f>
        <v>TAMSHIYACU</v>
      </c>
      <c r="T1573" s="1" t="s">
        <v>5647</v>
      </c>
      <c r="U1573" s="1" t="s">
        <v>326</v>
      </c>
      <c r="V1573" s="1" t="s">
        <v>91</v>
      </c>
      <c r="W1573" s="57">
        <v>4</v>
      </c>
      <c r="X1573" s="1" t="s">
        <v>6008</v>
      </c>
      <c r="Y1573" s="1" t="s">
        <v>109</v>
      </c>
      <c r="Z1573" s="1" t="s">
        <v>88</v>
      </c>
      <c r="AA1573" s="1" t="s">
        <v>5929</v>
      </c>
      <c r="AB1573" s="1" t="s">
        <v>325</v>
      </c>
      <c r="AC1573" s="1" t="s">
        <v>91</v>
      </c>
      <c r="AD1573" s="1" t="s">
        <v>104</v>
      </c>
      <c r="AE1573" s="1" t="s">
        <v>967</v>
      </c>
      <c r="AF1573" s="1" t="s">
        <v>131</v>
      </c>
      <c r="AG1573" s="1" t="s">
        <v>108</v>
      </c>
      <c r="AH1573" s="1" t="s">
        <v>5929</v>
      </c>
      <c r="AI1573" s="1" t="s">
        <v>326</v>
      </c>
      <c r="AJ1573" s="1" t="s">
        <v>91</v>
      </c>
      <c r="AK1573" s="57">
        <v>1</v>
      </c>
      <c r="AL1573" s="1" t="s">
        <v>967</v>
      </c>
      <c r="AM1573" s="1" t="s">
        <v>131</v>
      </c>
      <c r="AN1573" s="1" t="s">
        <v>108</v>
      </c>
      <c r="AO1573" s="1" t="s">
        <v>6711</v>
      </c>
      <c r="AP1573" s="1" t="s">
        <v>325</v>
      </c>
      <c r="AQ1573" s="1" t="s">
        <v>105</v>
      </c>
      <c r="AR1573" s="1" t="s">
        <v>104</v>
      </c>
      <c r="AS1573" s="1" t="s">
        <v>6008</v>
      </c>
      <c r="AT1573" s="1" t="s">
        <v>142</v>
      </c>
      <c r="AU1573" s="1" t="s">
        <v>88</v>
      </c>
      <c r="AV1573" s="1" t="s">
        <v>6711</v>
      </c>
      <c r="AW1573" s="1" t="s">
        <v>326</v>
      </c>
      <c r="AX1573" s="1" t="s">
        <v>91</v>
      </c>
      <c r="AY1573" s="57">
        <v>5</v>
      </c>
      <c r="AZ1573" s="1" t="s">
        <v>6008</v>
      </c>
      <c r="BA1573" s="1" t="s">
        <v>142</v>
      </c>
      <c r="BB1573" s="1" t="s">
        <v>88</v>
      </c>
      <c r="BC1573" s="1" t="s">
        <v>6711</v>
      </c>
      <c r="BD1573" s="1" t="s">
        <v>326</v>
      </c>
      <c r="BE1573" s="1" t="s">
        <v>91</v>
      </c>
      <c r="BF1573" s="57">
        <v>1</v>
      </c>
      <c r="BG1573" s="1" t="s">
        <v>6795</v>
      </c>
      <c r="BH1573" s="1" t="s">
        <v>102</v>
      </c>
      <c r="BI1573" s="1" t="s">
        <v>118</v>
      </c>
      <c r="BJ1573" s="1" t="s">
        <v>7126</v>
      </c>
      <c r="BK1573" s="1" t="s">
        <v>326</v>
      </c>
      <c r="BL1573" s="1" t="s">
        <v>91</v>
      </c>
      <c r="BM1573" s="57">
        <v>6</v>
      </c>
      <c r="BN1573" s="1" t="s">
        <v>6008</v>
      </c>
      <c r="BO1573" s="1" t="s">
        <v>90</v>
      </c>
      <c r="BP1573" s="1" t="s">
        <v>99</v>
      </c>
      <c r="BQ1573" s="1" t="s">
        <v>8842</v>
      </c>
      <c r="BR1573" s="1" t="s">
        <v>326</v>
      </c>
      <c r="BS1573" s="1" t="s">
        <v>91</v>
      </c>
      <c r="BT1573" s="57">
        <v>7</v>
      </c>
      <c r="BU1573" s="1" t="s">
        <v>9128</v>
      </c>
      <c r="BV1573" s="1" t="s">
        <v>119</v>
      </c>
      <c r="BW1573" s="1" t="s">
        <v>90</v>
      </c>
      <c r="BX1573" s="1" t="s">
        <v>6711</v>
      </c>
      <c r="BY1573" s="1" t="s">
        <v>325</v>
      </c>
      <c r="BZ1573" s="1" t="s">
        <v>105</v>
      </c>
      <c r="CA1573" s="32"/>
      <c r="CB1573" s="1" t="s">
        <v>6795</v>
      </c>
      <c r="CC1573" s="1" t="s">
        <v>102</v>
      </c>
      <c r="CD1573" s="1" t="s">
        <v>118</v>
      </c>
      <c r="CE1573" s="1"/>
      <c r="CF1573" s="1"/>
      <c r="CG1573" s="1"/>
      <c r="CH1573" s="1"/>
      <c r="CI1573" s="1"/>
      <c r="CJ1573" s="1"/>
      <c r="CK1573" s="1"/>
      <c r="CL1573" s="1" t="s">
        <v>7650</v>
      </c>
      <c r="CM1573" s="1" t="s">
        <v>325</v>
      </c>
      <c r="CN1573" s="1" t="s">
        <v>105</v>
      </c>
      <c r="CO1573" s="1" t="s">
        <v>130</v>
      </c>
      <c r="CP1573" s="1" t="s">
        <v>7795</v>
      </c>
      <c r="CQ1573" s="1" t="s">
        <v>88</v>
      </c>
      <c r="CR1573" s="1" t="s">
        <v>88</v>
      </c>
    </row>
    <row r="1574" spans="1:96" x14ac:dyDescent="0.3">
      <c r="A1574" s="1" t="s">
        <v>7805</v>
      </c>
      <c r="B1574" s="1" t="s">
        <v>8712</v>
      </c>
      <c r="C1574" s="1" t="s">
        <v>97</v>
      </c>
      <c r="D1574" s="1" t="s">
        <v>3185</v>
      </c>
      <c r="E1574" s="1" t="s">
        <v>1111</v>
      </c>
      <c r="F1574" s="1" t="s">
        <v>119</v>
      </c>
      <c r="G1574" s="1" t="s">
        <v>144</v>
      </c>
      <c r="H1574" s="1" t="s">
        <v>2949</v>
      </c>
      <c r="I1574" s="1" t="s">
        <v>90</v>
      </c>
      <c r="J1574" s="1" t="s">
        <v>121</v>
      </c>
      <c r="K1574" s="1">
        <v>18</v>
      </c>
      <c r="L1574" s="1" t="s">
        <v>101</v>
      </c>
      <c r="M1574" s="1" t="s">
        <v>325</v>
      </c>
      <c r="N1574" s="1" t="s">
        <v>105</v>
      </c>
      <c r="O1574" s="1" t="s">
        <v>92</v>
      </c>
      <c r="P1574">
        <v>164</v>
      </c>
      <c r="Q1574" s="1" t="str">
        <f>VLOOKUP([1]!Tabla1[[#This Row],[RENAES]],[2]EESS!$1:$1048576,6,FALSE)</f>
        <v>RAMON CASTILLA</v>
      </c>
      <c r="R1574" s="1" t="str">
        <f>VLOOKUP([1]!Tabla1[[#This Row],[RENAES]],[2]EESS!$1:$1048576,7,FALSE)</f>
        <v>PEVAS</v>
      </c>
      <c r="S1574" s="1" t="str">
        <f>VLOOKUP([1]!Tabla1[[#This Row],[RENAES]],[2]EESS!$1:$1048576,10,FALSE)</f>
        <v>NUEVO PEVAS</v>
      </c>
      <c r="T1574" s="1" t="s">
        <v>8232</v>
      </c>
      <c r="U1574" s="1" t="s">
        <v>326</v>
      </c>
      <c r="V1574" s="1" t="s">
        <v>91</v>
      </c>
      <c r="W1574" s="57">
        <v>2</v>
      </c>
      <c r="X1574" s="1" t="s">
        <v>2949</v>
      </c>
      <c r="Y1574" s="1" t="s">
        <v>90</v>
      </c>
      <c r="Z1574" s="1" t="s">
        <v>121</v>
      </c>
      <c r="AA1574" s="1"/>
      <c r="AB1574" s="1"/>
      <c r="AC1574" s="1"/>
      <c r="AD1574" s="1"/>
      <c r="AE1574" s="1"/>
      <c r="AF1574" s="1"/>
      <c r="AG1574" s="1"/>
      <c r="AH1574" s="1" t="s">
        <v>9551</v>
      </c>
      <c r="AI1574" s="1" t="s">
        <v>326</v>
      </c>
      <c r="AJ1574" s="1" t="s">
        <v>91</v>
      </c>
      <c r="AK1574" s="57">
        <v>2</v>
      </c>
      <c r="AL1574" s="1" t="s">
        <v>2949</v>
      </c>
      <c r="AM1574" s="1" t="s">
        <v>96</v>
      </c>
      <c r="AN1574" s="1" t="s">
        <v>95</v>
      </c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1"/>
      <c r="BG1574" s="1"/>
      <c r="BH1574" s="1"/>
      <c r="BI1574" s="1"/>
      <c r="BJ1574" s="1"/>
      <c r="BK1574" s="1"/>
      <c r="BL1574" s="1"/>
      <c r="BM1574" s="1"/>
      <c r="BN1574" s="1"/>
      <c r="BO1574" s="1"/>
      <c r="BP1574" s="1"/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6837</v>
      </c>
      <c r="B1575" s="1" t="s">
        <v>6992</v>
      </c>
      <c r="C1575" s="1" t="s">
        <v>97</v>
      </c>
      <c r="D1575" s="1" t="s">
        <v>3185</v>
      </c>
      <c r="E1575" s="1" t="s">
        <v>1111</v>
      </c>
      <c r="F1575" s="1" t="s">
        <v>95</v>
      </c>
      <c r="G1575" s="1" t="s">
        <v>129</v>
      </c>
      <c r="H1575" s="1" t="s">
        <v>327</v>
      </c>
      <c r="I1575" s="1" t="s">
        <v>106</v>
      </c>
      <c r="J1575" s="1" t="s">
        <v>102</v>
      </c>
      <c r="K1575" s="1">
        <v>18</v>
      </c>
      <c r="L1575" s="1" t="s">
        <v>101</v>
      </c>
      <c r="M1575" s="1" t="s">
        <v>325</v>
      </c>
      <c r="N1575" s="1" t="s">
        <v>91</v>
      </c>
      <c r="O1575" s="1" t="s">
        <v>104</v>
      </c>
      <c r="P1575">
        <v>16</v>
      </c>
      <c r="Q1575" s="1" t="str">
        <f>VLOOKUP([1]!Tabla1[[#This Row],[RENAES]],[2]EESS!$1:$1048576,6,FALSE)</f>
        <v>NO PERTENECE A NINGUNA RED</v>
      </c>
      <c r="R1575" s="1" t="str">
        <f>VLOOKUP([1]!Tabla1[[#This Row],[RENAES]],[2]EESS!$1:$1048576,7,FALSE)</f>
        <v>NO PERTENECE A NINGUNA MICRORED</v>
      </c>
      <c r="S1575" s="1" t="str">
        <f>VLOOKUP([1]!Tabla1[[#This Row],[RENAES]],[2]EESS!$1:$1048576,10,FALSE)</f>
        <v>HOSPITAL IQUITOS "Cesar Garayar Garcia"</v>
      </c>
      <c r="T1575" s="1" t="s">
        <v>6934</v>
      </c>
      <c r="U1575" s="1" t="s">
        <v>326</v>
      </c>
      <c r="V1575" s="1" t="s">
        <v>91</v>
      </c>
      <c r="W1575" s="57">
        <v>1</v>
      </c>
      <c r="X1575" s="1" t="s">
        <v>327</v>
      </c>
      <c r="Y1575" s="1" t="s">
        <v>106</v>
      </c>
      <c r="Z1575" s="1" t="s">
        <v>102</v>
      </c>
      <c r="AA1575" s="1" t="s">
        <v>7680</v>
      </c>
      <c r="AB1575" s="1" t="s">
        <v>325</v>
      </c>
      <c r="AC1575" s="1" t="s">
        <v>105</v>
      </c>
      <c r="AD1575" s="1" t="s">
        <v>104</v>
      </c>
      <c r="AE1575" s="1" t="s">
        <v>327</v>
      </c>
      <c r="AF1575" s="1" t="s">
        <v>102</v>
      </c>
      <c r="AG1575" s="1" t="s">
        <v>115</v>
      </c>
      <c r="AH1575" s="1" t="s">
        <v>7680</v>
      </c>
      <c r="AI1575" s="1" t="s">
        <v>326</v>
      </c>
      <c r="AJ1575" s="1" t="s">
        <v>91</v>
      </c>
      <c r="AK1575" s="57">
        <v>2</v>
      </c>
      <c r="AL1575" s="1" t="s">
        <v>327</v>
      </c>
      <c r="AM1575" s="1" t="s">
        <v>102</v>
      </c>
      <c r="AN1575" s="1" t="s">
        <v>115</v>
      </c>
      <c r="AO1575" s="1" t="s">
        <v>9987</v>
      </c>
      <c r="AP1575" s="1" t="s">
        <v>325</v>
      </c>
      <c r="AQ1575" s="1" t="s">
        <v>91</v>
      </c>
      <c r="AR1575" s="1" t="s">
        <v>104</v>
      </c>
      <c r="AS1575" s="1" t="s">
        <v>327</v>
      </c>
      <c r="AT1575" s="1" t="s">
        <v>5150</v>
      </c>
      <c r="AU1575" s="1" t="s">
        <v>96</v>
      </c>
      <c r="AV1575" s="1" t="s">
        <v>9005</v>
      </c>
      <c r="AW1575" s="1" t="s">
        <v>326</v>
      </c>
      <c r="AX1575" s="1" t="s">
        <v>91</v>
      </c>
      <c r="AY1575" s="57">
        <v>3</v>
      </c>
      <c r="AZ1575" s="1" t="s">
        <v>327</v>
      </c>
      <c r="BA1575" s="1" t="s">
        <v>6972</v>
      </c>
      <c r="BB1575" s="1" t="s">
        <v>96</v>
      </c>
      <c r="BC1575" s="1" t="s">
        <v>9987</v>
      </c>
      <c r="BD1575" s="1" t="s">
        <v>326</v>
      </c>
      <c r="BE1575" s="1" t="s">
        <v>91</v>
      </c>
      <c r="BF1575" s="57">
        <v>4</v>
      </c>
      <c r="BG1575" s="1" t="s">
        <v>327</v>
      </c>
      <c r="BH1575" s="1" t="s">
        <v>5150</v>
      </c>
      <c r="BI1575" s="1" t="s">
        <v>96</v>
      </c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/>
      <c r="CF1575" s="1"/>
      <c r="CG1575" s="1"/>
      <c r="CH1575" s="1"/>
      <c r="CI1575" s="1"/>
      <c r="CJ1575" s="1"/>
      <c r="CK1575" s="1"/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1677</v>
      </c>
      <c r="B1576" s="1" t="s">
        <v>1678</v>
      </c>
      <c r="C1576" s="1" t="s">
        <v>97</v>
      </c>
      <c r="D1576" s="1" t="s">
        <v>3185</v>
      </c>
      <c r="E1576" s="1" t="s">
        <v>1111</v>
      </c>
      <c r="F1576" s="1" t="s">
        <v>96</v>
      </c>
      <c r="G1576" s="1" t="s">
        <v>169</v>
      </c>
      <c r="H1576" s="1" t="s">
        <v>324</v>
      </c>
      <c r="I1576" s="1" t="s">
        <v>109</v>
      </c>
      <c r="J1576" s="1" t="s">
        <v>107</v>
      </c>
      <c r="K1576" s="1">
        <v>19</v>
      </c>
      <c r="L1576" s="1" t="s">
        <v>101</v>
      </c>
      <c r="M1576" s="1" t="s">
        <v>325</v>
      </c>
      <c r="N1576" s="1" t="s">
        <v>91</v>
      </c>
      <c r="O1576" s="1" t="s">
        <v>92</v>
      </c>
      <c r="P1576">
        <v>1</v>
      </c>
      <c r="Q1576" s="1" t="str">
        <f>VLOOKUP([1]!Tabla1[[#This Row],[RENAES]],[2]EESS!$1:$1048576,6,FALSE)</f>
        <v>RAMON CASTILLA</v>
      </c>
      <c r="R1576" s="1" t="str">
        <f>VLOOKUP([1]!Tabla1[[#This Row],[RENAES]],[2]EESS!$1:$1048576,7,FALSE)</f>
        <v>PEVAS</v>
      </c>
      <c r="S1576" s="1" t="str">
        <f>VLOOKUP([1]!Tabla1[[#This Row],[RENAES]],[2]EESS!$1:$1048576,10,FALSE)</f>
        <v>SAN FRANCISCO De Pevas</v>
      </c>
      <c r="T1576" s="1" t="s">
        <v>1186</v>
      </c>
      <c r="U1576" s="1" t="s">
        <v>326</v>
      </c>
      <c r="V1576" s="1" t="s">
        <v>91</v>
      </c>
      <c r="W1576" s="57">
        <v>30</v>
      </c>
      <c r="X1576" s="1" t="s">
        <v>324</v>
      </c>
      <c r="Y1576" s="1" t="s">
        <v>109</v>
      </c>
      <c r="Z1576" s="1" t="s">
        <v>107</v>
      </c>
      <c r="AA1576" s="1"/>
      <c r="AB1576" s="1"/>
      <c r="AC1576" s="1"/>
      <c r="AD1576" s="1"/>
      <c r="AE1576" s="1"/>
      <c r="AF1576" s="1"/>
      <c r="AG1576" s="1"/>
      <c r="AH1576" s="1" t="s">
        <v>1112</v>
      </c>
      <c r="AI1576" s="1" t="s">
        <v>326</v>
      </c>
      <c r="AJ1576" s="1" t="s">
        <v>91</v>
      </c>
      <c r="AK1576" s="57">
        <v>6</v>
      </c>
      <c r="AL1576" s="1" t="s">
        <v>998</v>
      </c>
      <c r="AM1576" s="1" t="s">
        <v>96</v>
      </c>
      <c r="AN1576" s="1" t="s">
        <v>102</v>
      </c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515</v>
      </c>
      <c r="B1577" s="1" t="s">
        <v>7796</v>
      </c>
      <c r="C1577" s="1" t="s">
        <v>97</v>
      </c>
      <c r="D1577" s="1" t="s">
        <v>3185</v>
      </c>
      <c r="E1577" s="1" t="s">
        <v>1111</v>
      </c>
      <c r="F1577" s="1" t="s">
        <v>95</v>
      </c>
      <c r="G1577" s="1" t="s">
        <v>114</v>
      </c>
      <c r="H1577" s="1" t="s">
        <v>4639</v>
      </c>
      <c r="I1577" s="1" t="s">
        <v>96</v>
      </c>
      <c r="J1577" s="1" t="s">
        <v>90</v>
      </c>
      <c r="K1577" s="1">
        <v>21</v>
      </c>
      <c r="L1577" s="1" t="s">
        <v>101</v>
      </c>
      <c r="M1577" s="1" t="s">
        <v>325</v>
      </c>
      <c r="N1577" s="1" t="s">
        <v>91</v>
      </c>
      <c r="O1577" s="1" t="s">
        <v>104</v>
      </c>
      <c r="P1577">
        <v>32283</v>
      </c>
      <c r="Q1577" s="1" t="str">
        <f>VLOOKUP([1]!Tabla1[[#This Row],[RENAES]],[2]EESS!$1:$1048576,6,FALSE)</f>
        <v>REQUENA</v>
      </c>
      <c r="R1577" s="1" t="str">
        <f>VLOOKUP([1]!Tabla1[[#This Row],[RENAES]],[2]EESS!$1:$1048576,7,FALSE)</f>
        <v>REQUENA</v>
      </c>
      <c r="S1577" s="1" t="str">
        <f>VLOOKUP([1]!Tabla1[[#This Row],[RENAES]],[2]EESS!$1:$1048576,10,FALSE)</f>
        <v>REQUENA</v>
      </c>
      <c r="T1577" s="1" t="s">
        <v>7289</v>
      </c>
      <c r="U1577" s="1" t="s">
        <v>326</v>
      </c>
      <c r="V1577" s="1" t="s">
        <v>91</v>
      </c>
      <c r="W1577" s="57">
        <v>1</v>
      </c>
      <c r="X1577" s="1" t="s">
        <v>3329</v>
      </c>
      <c r="Y1577" s="1" t="s">
        <v>96</v>
      </c>
      <c r="Z1577" s="1" t="s">
        <v>109</v>
      </c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8356</v>
      </c>
      <c r="B1578" s="1" t="s">
        <v>8357</v>
      </c>
      <c r="C1578" s="1" t="s">
        <v>97</v>
      </c>
      <c r="D1578" s="1" t="s">
        <v>3185</v>
      </c>
      <c r="E1578" s="1" t="s">
        <v>1111</v>
      </c>
      <c r="F1578" s="1" t="s">
        <v>119</v>
      </c>
      <c r="G1578" s="1" t="s">
        <v>108</v>
      </c>
      <c r="H1578" s="1" t="s">
        <v>324</v>
      </c>
      <c r="I1578" s="1" t="s">
        <v>96</v>
      </c>
      <c r="J1578" s="1" t="s">
        <v>110</v>
      </c>
      <c r="K1578" s="1">
        <v>21</v>
      </c>
      <c r="L1578" s="1" t="s">
        <v>101</v>
      </c>
      <c r="M1578" s="1" t="s">
        <v>325</v>
      </c>
      <c r="N1578" s="1" t="s">
        <v>91</v>
      </c>
      <c r="O1578" s="1" t="s">
        <v>92</v>
      </c>
      <c r="P1578">
        <v>3</v>
      </c>
      <c r="Q1578" s="1" t="str">
        <f>VLOOKUP([1]!Tabla1[[#This Row],[RENAES]],[2]EESS!$1:$1048576,6,FALSE)</f>
        <v>REQUENA</v>
      </c>
      <c r="R1578" s="1" t="str">
        <f>VLOOKUP([1]!Tabla1[[#This Row],[RENAES]],[2]EESS!$1:$1048576,7,FALSE)</f>
        <v>REQUENA</v>
      </c>
      <c r="S1578" s="1" t="str">
        <f>VLOOKUP([1]!Tabla1[[#This Row],[RENAES]],[2]EESS!$1:$1048576,10,FALSE)</f>
        <v>REQUENA</v>
      </c>
      <c r="T1578" s="1" t="s">
        <v>7676</v>
      </c>
      <c r="U1578" s="1" t="s">
        <v>326</v>
      </c>
      <c r="V1578" s="1" t="s">
        <v>91</v>
      </c>
      <c r="W1578" s="57">
        <v>10</v>
      </c>
      <c r="X1578" s="1" t="s">
        <v>324</v>
      </c>
      <c r="Y1578" s="1" t="s">
        <v>96</v>
      </c>
      <c r="Z1578" s="1" t="s">
        <v>110</v>
      </c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1"/>
      <c r="BG1578" s="1"/>
      <c r="BH1578" s="1"/>
      <c r="BI1578" s="1"/>
      <c r="BJ1578" s="1"/>
      <c r="BK1578" s="1"/>
      <c r="BL1578" s="1"/>
      <c r="BM1578" s="1"/>
      <c r="BN1578" s="1"/>
      <c r="BO1578" s="1"/>
      <c r="BP1578" s="1"/>
      <c r="BQ1578" s="1"/>
      <c r="BR1578" s="1"/>
      <c r="BS1578" s="1"/>
      <c r="BT1578" s="1"/>
      <c r="BU1578" s="1"/>
      <c r="BV1578" s="1"/>
      <c r="BW1578" s="1"/>
      <c r="BX1578" s="1"/>
      <c r="BY1578" s="1"/>
      <c r="BZ1578" s="1"/>
      <c r="CA1578" s="1"/>
      <c r="CB1578" s="1"/>
      <c r="CC1578" s="1"/>
      <c r="CD1578" s="1"/>
      <c r="CE1578" s="1" t="s">
        <v>8649</v>
      </c>
      <c r="CF1578" s="1" t="s">
        <v>326</v>
      </c>
      <c r="CG1578" s="1" t="s">
        <v>91</v>
      </c>
      <c r="CH1578" s="1" t="s">
        <v>123</v>
      </c>
      <c r="CI1578" s="1" t="s">
        <v>328</v>
      </c>
      <c r="CJ1578" s="1" t="s">
        <v>90</v>
      </c>
      <c r="CK1578" s="1" t="s">
        <v>121</v>
      </c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4676</v>
      </c>
      <c r="B1579" s="1" t="s">
        <v>4677</v>
      </c>
      <c r="C1579" s="1" t="s">
        <v>97</v>
      </c>
      <c r="D1579" s="1" t="s">
        <v>3185</v>
      </c>
      <c r="E1579" s="1" t="s">
        <v>1111</v>
      </c>
      <c r="F1579" s="1" t="s">
        <v>88</v>
      </c>
      <c r="G1579" s="1" t="s">
        <v>129</v>
      </c>
      <c r="H1579" s="1" t="s">
        <v>327</v>
      </c>
      <c r="I1579" s="1" t="s">
        <v>109</v>
      </c>
      <c r="J1579" s="1" t="s">
        <v>131</v>
      </c>
      <c r="K1579" s="1">
        <v>17</v>
      </c>
      <c r="L1579" s="1" t="s">
        <v>101</v>
      </c>
      <c r="M1579" s="1" t="s">
        <v>325</v>
      </c>
      <c r="N1579" s="1" t="s">
        <v>105</v>
      </c>
      <c r="O1579" s="1" t="s">
        <v>104</v>
      </c>
      <c r="P1579">
        <v>16</v>
      </c>
      <c r="Q1579" s="1" t="str">
        <f>VLOOKUP([1]!Tabla1[[#This Row],[RENAES]],[2]EESS!$1:$1048576,6,FALSE)</f>
        <v>REQUENA</v>
      </c>
      <c r="R1579" s="1" t="str">
        <f>VLOOKUP([1]!Tabla1[[#This Row],[RENAES]],[2]EESS!$1:$1048576,7,FALSE)</f>
        <v>REQUENA</v>
      </c>
      <c r="S1579" s="1" t="str">
        <f>VLOOKUP([1]!Tabla1[[#This Row],[RENAES]],[2]EESS!$1:$1048576,10,FALSE)</f>
        <v>REQUENA</v>
      </c>
      <c r="T1579" s="1" t="s">
        <v>3524</v>
      </c>
      <c r="U1579" s="1" t="s">
        <v>326</v>
      </c>
      <c r="V1579" s="1" t="s">
        <v>91</v>
      </c>
      <c r="W1579" s="57">
        <v>2</v>
      </c>
      <c r="X1579" s="1" t="s">
        <v>327</v>
      </c>
      <c r="Y1579" s="1" t="s">
        <v>109</v>
      </c>
      <c r="Z1579" s="1" t="s">
        <v>131</v>
      </c>
      <c r="AA1579" s="1" t="s">
        <v>4252</v>
      </c>
      <c r="AB1579" s="1" t="s">
        <v>325</v>
      </c>
      <c r="AC1579" s="1" t="s">
        <v>105</v>
      </c>
      <c r="AD1579" s="32"/>
      <c r="AE1579" s="1" t="s">
        <v>327</v>
      </c>
      <c r="AF1579" s="1" t="s">
        <v>142</v>
      </c>
      <c r="AG1579" s="1" t="s">
        <v>113</v>
      </c>
      <c r="AH1579" s="1" t="s">
        <v>4252</v>
      </c>
      <c r="AI1579" s="1" t="s">
        <v>326</v>
      </c>
      <c r="AJ1579" s="1" t="s">
        <v>91</v>
      </c>
      <c r="AK1579" s="57">
        <v>4</v>
      </c>
      <c r="AL1579" s="1" t="s">
        <v>327</v>
      </c>
      <c r="AM1579" s="1" t="s">
        <v>142</v>
      </c>
      <c r="AN1579" s="1" t="s">
        <v>113</v>
      </c>
      <c r="AO1579" s="1" t="s">
        <v>4617</v>
      </c>
      <c r="AP1579" s="1" t="s">
        <v>325</v>
      </c>
      <c r="AQ1579" s="1" t="s">
        <v>105</v>
      </c>
      <c r="AR1579" s="1" t="s">
        <v>104</v>
      </c>
      <c r="AS1579" s="1" t="s">
        <v>327</v>
      </c>
      <c r="AT1579" s="1" t="s">
        <v>3548</v>
      </c>
      <c r="AU1579" s="1" t="s">
        <v>96</v>
      </c>
      <c r="AV1579" s="1" t="s">
        <v>4617</v>
      </c>
      <c r="AW1579" s="1" t="s">
        <v>326</v>
      </c>
      <c r="AX1579" s="1" t="s">
        <v>91</v>
      </c>
      <c r="AY1579" s="57">
        <v>3</v>
      </c>
      <c r="AZ1579" s="1" t="s">
        <v>327</v>
      </c>
      <c r="BA1579" s="1" t="s">
        <v>3548</v>
      </c>
      <c r="BB1579" s="1" t="s">
        <v>96</v>
      </c>
      <c r="BC1579" s="1" t="s">
        <v>5697</v>
      </c>
      <c r="BD1579" s="1" t="s">
        <v>326</v>
      </c>
      <c r="BE1579" s="1" t="s">
        <v>91</v>
      </c>
      <c r="BF1579" s="57">
        <v>4</v>
      </c>
      <c r="BG1579" s="1" t="s">
        <v>327</v>
      </c>
      <c r="BH1579" s="1" t="s">
        <v>88</v>
      </c>
      <c r="BI1579" s="1" t="s">
        <v>113</v>
      </c>
      <c r="BJ1579" s="1" t="s">
        <v>6162</v>
      </c>
      <c r="BK1579" s="1" t="s">
        <v>326</v>
      </c>
      <c r="BL1579" s="1" t="s">
        <v>91</v>
      </c>
      <c r="BM1579" s="57">
        <v>4</v>
      </c>
      <c r="BN1579" s="1" t="s">
        <v>327</v>
      </c>
      <c r="BO1579" s="1" t="s">
        <v>3113</v>
      </c>
      <c r="BP1579" s="1" t="s">
        <v>96</v>
      </c>
      <c r="BQ1579" s="1" t="s">
        <v>7186</v>
      </c>
      <c r="BR1579" s="1" t="s">
        <v>326</v>
      </c>
      <c r="BS1579" s="1" t="s">
        <v>91</v>
      </c>
      <c r="BT1579" s="57">
        <v>4</v>
      </c>
      <c r="BU1579" s="1" t="s">
        <v>327</v>
      </c>
      <c r="BV1579" s="1" t="s">
        <v>7187</v>
      </c>
      <c r="BW1579" s="1" t="s">
        <v>96</v>
      </c>
      <c r="BX1579" s="1" t="s">
        <v>5697</v>
      </c>
      <c r="BY1579" s="1" t="s">
        <v>325</v>
      </c>
      <c r="BZ1579" s="1" t="s">
        <v>105</v>
      </c>
      <c r="CA1579" s="32"/>
      <c r="CB1579" s="1" t="s">
        <v>327</v>
      </c>
      <c r="CC1579" s="1" t="s">
        <v>88</v>
      </c>
      <c r="CD1579" s="1" t="s">
        <v>113</v>
      </c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1021</v>
      </c>
      <c r="B1580" s="1" t="s">
        <v>3617</v>
      </c>
      <c r="C1580" s="1" t="s">
        <v>97</v>
      </c>
      <c r="D1580" s="1" t="s">
        <v>3185</v>
      </c>
      <c r="E1580" s="1" t="s">
        <v>1111</v>
      </c>
      <c r="F1580" s="1" t="s">
        <v>88</v>
      </c>
      <c r="G1580" s="1" t="s">
        <v>118</v>
      </c>
      <c r="H1580" s="1" t="s">
        <v>3618</v>
      </c>
      <c r="I1580" s="1" t="s">
        <v>95</v>
      </c>
      <c r="J1580" s="1" t="s">
        <v>142</v>
      </c>
      <c r="K1580" s="1">
        <v>19</v>
      </c>
      <c r="L1580" s="1" t="s">
        <v>101</v>
      </c>
      <c r="M1580" s="1" t="s">
        <v>325</v>
      </c>
      <c r="N1580" s="1" t="s">
        <v>91</v>
      </c>
      <c r="O1580" s="32"/>
      <c r="P1580">
        <v>128</v>
      </c>
      <c r="Q1580" s="1" t="str">
        <f>VLOOKUP([1]!Tabla1[[#This Row],[RENAES]],[2]EESS!$1:$1048576,6,FALSE)</f>
        <v>NO PERTENECE A NINGUNA RED</v>
      </c>
      <c r="R1580" s="1" t="str">
        <f>VLOOKUP([1]!Tabla1[[#This Row],[RENAES]],[2]EESS!$1:$1048576,7,FALSE)</f>
        <v>NO PERTENECE A NINGUNA MICRORED</v>
      </c>
      <c r="S1580" s="1" t="str">
        <f>VLOOKUP([1]!Tabla1[[#This Row],[RENAES]],[2]EESS!$1:$1048576,10,FALSE)</f>
        <v>HOSPITAL IQUITOS "Cesar Garayar Garcia"</v>
      </c>
      <c r="T1580" s="1" t="s">
        <v>3203</v>
      </c>
      <c r="U1580" s="1" t="s">
        <v>326</v>
      </c>
      <c r="V1580" s="1" t="s">
        <v>91</v>
      </c>
      <c r="W1580" s="57">
        <v>1</v>
      </c>
      <c r="X1580" s="1" t="s">
        <v>3618</v>
      </c>
      <c r="Y1580" s="1" t="s">
        <v>95</v>
      </c>
      <c r="Z1580" s="1" t="s">
        <v>142</v>
      </c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/>
      <c r="CF1580" s="1"/>
      <c r="CG1580" s="1"/>
      <c r="CH1580" s="1"/>
      <c r="CI1580" s="1"/>
      <c r="CJ1580" s="1"/>
      <c r="CK1580" s="1"/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791</v>
      </c>
      <c r="B1581" s="1" t="s">
        <v>1679</v>
      </c>
      <c r="C1581" s="1" t="s">
        <v>97</v>
      </c>
      <c r="D1581" s="1" t="s">
        <v>3185</v>
      </c>
      <c r="E1581" s="1" t="s">
        <v>1111</v>
      </c>
      <c r="F1581" s="1" t="s">
        <v>90</v>
      </c>
      <c r="G1581" s="1" t="s">
        <v>113</v>
      </c>
      <c r="H1581" s="1" t="s">
        <v>324</v>
      </c>
      <c r="I1581" s="1" t="s">
        <v>107</v>
      </c>
      <c r="J1581" s="1" t="s">
        <v>142</v>
      </c>
      <c r="K1581" s="1">
        <v>17</v>
      </c>
      <c r="L1581" s="1" t="s">
        <v>101</v>
      </c>
      <c r="M1581" s="1" t="s">
        <v>325</v>
      </c>
      <c r="N1581" s="1" t="s">
        <v>91</v>
      </c>
      <c r="O1581" s="1" t="s">
        <v>92</v>
      </c>
      <c r="P1581">
        <v>3</v>
      </c>
      <c r="Q1581" s="1" t="str">
        <f>VLOOKUP([1]!Tabla1[[#This Row],[RENAES]],[2]EESS!$1:$1048576,6,FALSE)</f>
        <v>NO PERTENECE A NINGUNA RED</v>
      </c>
      <c r="R1581" s="1" t="str">
        <f>VLOOKUP([1]!Tabla1[[#This Row],[RENAES]],[2]EESS!$1:$1048576,7,FALSE)</f>
        <v>NO PERTENECE A NINGUNA MICRORED</v>
      </c>
      <c r="S1581" s="1" t="str">
        <f>VLOOKUP([1]!Tabla1[[#This Row],[RENAES]],[2]EESS!$1:$1048576,10,FALSE)</f>
        <v>HOSPITAL IQUITOS "Cesar Garayar Garcia"</v>
      </c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 t="s">
        <v>2523</v>
      </c>
      <c r="CF1581" s="1" t="s">
        <v>326</v>
      </c>
      <c r="CG1581" s="1" t="s">
        <v>91</v>
      </c>
      <c r="CH1581" s="1" t="s">
        <v>123</v>
      </c>
      <c r="CI1581" s="1" t="s">
        <v>328</v>
      </c>
      <c r="CJ1581" s="1" t="s">
        <v>102</v>
      </c>
      <c r="CK1581" s="1" t="s">
        <v>115</v>
      </c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800</v>
      </c>
      <c r="B1582" s="1" t="s">
        <v>1680</v>
      </c>
      <c r="C1582" s="1" t="s">
        <v>97</v>
      </c>
      <c r="D1582" s="1" t="s">
        <v>3185</v>
      </c>
      <c r="E1582" s="1" t="s">
        <v>1111</v>
      </c>
      <c r="F1582" s="1" t="s">
        <v>90</v>
      </c>
      <c r="G1582" s="1" t="s">
        <v>98</v>
      </c>
      <c r="H1582" s="1" t="s">
        <v>324</v>
      </c>
      <c r="I1582" s="1" t="s">
        <v>114</v>
      </c>
      <c r="J1582" s="1" t="s">
        <v>96</v>
      </c>
      <c r="K1582" s="1">
        <v>26</v>
      </c>
      <c r="L1582" s="1" t="s">
        <v>101</v>
      </c>
      <c r="M1582" s="1" t="s">
        <v>325</v>
      </c>
      <c r="N1582" s="1" t="s">
        <v>91</v>
      </c>
      <c r="O1582" s="1" t="s">
        <v>104</v>
      </c>
      <c r="P1582">
        <v>1</v>
      </c>
      <c r="Q1582" s="1" t="str">
        <f>VLOOKUP([1]!Tabla1[[#This Row],[RENAES]],[2]EESS!$1:$1048576,6,FALSE)</f>
        <v>MAYNAS PERIFERIE</v>
      </c>
      <c r="R1582" s="1" t="str">
        <f>VLOOKUP([1]!Tabla1[[#This Row],[RENAES]],[2]EESS!$1:$1048576,7,FALSE)</f>
        <v>TAMSHIYACU</v>
      </c>
      <c r="S1582" s="1" t="str">
        <f>VLOOKUP([1]!Tabla1[[#This Row],[RENAES]],[2]EESS!$1:$1048576,10,FALSE)</f>
        <v>AUCAYO</v>
      </c>
      <c r="T1582" s="1" t="s">
        <v>1502</v>
      </c>
      <c r="U1582" s="1" t="s">
        <v>326</v>
      </c>
      <c r="V1582" s="1" t="s">
        <v>91</v>
      </c>
      <c r="W1582" s="57">
        <v>30</v>
      </c>
      <c r="X1582" s="1" t="s">
        <v>324</v>
      </c>
      <c r="Y1582" s="1" t="s">
        <v>114</v>
      </c>
      <c r="Z1582" s="1" t="s">
        <v>96</v>
      </c>
      <c r="AA1582" s="1"/>
      <c r="AB1582" s="1"/>
      <c r="AC1582" s="1"/>
      <c r="AD1582" s="1"/>
      <c r="AE1582" s="1"/>
      <c r="AF1582" s="1"/>
      <c r="AG1582" s="1"/>
      <c r="AH1582" s="1" t="s">
        <v>2574</v>
      </c>
      <c r="AI1582" s="1" t="s">
        <v>326</v>
      </c>
      <c r="AJ1582" s="1" t="s">
        <v>91</v>
      </c>
      <c r="AK1582" s="57">
        <v>7</v>
      </c>
      <c r="AL1582" s="1" t="s">
        <v>214</v>
      </c>
      <c r="AM1582" s="1" t="s">
        <v>113</v>
      </c>
      <c r="AN1582" s="1" t="s">
        <v>88</v>
      </c>
      <c r="AO1582" s="1"/>
      <c r="AP1582" s="1"/>
      <c r="AQ1582" s="1"/>
      <c r="AR1582" s="1"/>
      <c r="AS1582" s="1"/>
      <c r="AT1582" s="1"/>
      <c r="AU1582" s="1"/>
      <c r="AV1582" s="1" t="s">
        <v>3524</v>
      </c>
      <c r="AW1582" s="1" t="s">
        <v>326</v>
      </c>
      <c r="AX1582" s="1" t="s">
        <v>91</v>
      </c>
      <c r="AY1582" s="57">
        <v>7</v>
      </c>
      <c r="AZ1582" s="1" t="s">
        <v>3811</v>
      </c>
      <c r="BA1582" s="1" t="s">
        <v>131</v>
      </c>
      <c r="BB1582" s="1" t="s">
        <v>90</v>
      </c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2987</v>
      </c>
      <c r="B1583" s="1" t="s">
        <v>2988</v>
      </c>
      <c r="C1583" s="1" t="s">
        <v>97</v>
      </c>
      <c r="D1583" s="1" t="s">
        <v>3185</v>
      </c>
      <c r="E1583" s="1" t="s">
        <v>1111</v>
      </c>
      <c r="F1583" s="1" t="s">
        <v>90</v>
      </c>
      <c r="G1583" s="1" t="s">
        <v>89</v>
      </c>
      <c r="H1583" s="1" t="s">
        <v>110</v>
      </c>
      <c r="I1583" s="1" t="s">
        <v>108</v>
      </c>
      <c r="J1583" s="1" t="s">
        <v>88</v>
      </c>
      <c r="K1583" s="1">
        <v>21</v>
      </c>
      <c r="L1583" s="1" t="s">
        <v>101</v>
      </c>
      <c r="M1583" s="1" t="s">
        <v>325</v>
      </c>
      <c r="N1583" s="1" t="s">
        <v>105</v>
      </c>
      <c r="O1583" s="1" t="s">
        <v>104</v>
      </c>
      <c r="P1583">
        <v>6693</v>
      </c>
      <c r="Q1583" s="1" t="str">
        <f>VLOOKUP([1]!Tabla1[[#This Row],[RENAES]],[2]EESS!$1:$1048576,6,FALSE)</f>
        <v>MAYNAS CIUDAD</v>
      </c>
      <c r="R1583" s="1" t="str">
        <f>VLOOKUP([1]!Tabla1[[#This Row],[RENAES]],[2]EESS!$1:$1048576,7,FALSE)</f>
        <v>IQUITOS NORTE</v>
      </c>
      <c r="S1583" s="1" t="str">
        <f>VLOOKUP([1]!Tabla1[[#This Row],[RENAES]],[2]EESS!$1:$1048576,10,FALSE)</f>
        <v>MORONACOCHA</v>
      </c>
      <c r="T1583" s="1" t="s">
        <v>2538</v>
      </c>
      <c r="U1583" s="1" t="s">
        <v>326</v>
      </c>
      <c r="V1583" s="1" t="s">
        <v>91</v>
      </c>
      <c r="W1583" s="57">
        <v>2</v>
      </c>
      <c r="X1583" s="1" t="s">
        <v>110</v>
      </c>
      <c r="Y1583" s="1" t="s">
        <v>108</v>
      </c>
      <c r="Z1583" s="1" t="s">
        <v>88</v>
      </c>
      <c r="AA1583" s="1"/>
      <c r="AB1583" s="1"/>
      <c r="AC1583" s="1"/>
      <c r="AD1583" s="1"/>
      <c r="AE1583" s="1"/>
      <c r="AF1583" s="1"/>
      <c r="AG1583" s="1"/>
      <c r="AH1583" s="1" t="s">
        <v>4618</v>
      </c>
      <c r="AI1583" s="1" t="s">
        <v>326</v>
      </c>
      <c r="AJ1583" s="1" t="s">
        <v>91</v>
      </c>
      <c r="AK1583" s="57">
        <v>30</v>
      </c>
      <c r="AL1583" s="1" t="s">
        <v>324</v>
      </c>
      <c r="AM1583" s="1" t="s">
        <v>2597</v>
      </c>
      <c r="AN1583" s="1" t="s">
        <v>96</v>
      </c>
      <c r="AO1583" s="1"/>
      <c r="AP1583" s="1"/>
      <c r="AQ1583" s="1"/>
      <c r="AR1583" s="1"/>
      <c r="AS1583" s="1"/>
      <c r="AT1583" s="1"/>
      <c r="AU1583" s="1"/>
      <c r="AV1583" s="1" t="s">
        <v>5332</v>
      </c>
      <c r="AW1583" s="1" t="s">
        <v>326</v>
      </c>
      <c r="AX1583" s="1" t="s">
        <v>91</v>
      </c>
      <c r="AY1583" s="57">
        <v>1</v>
      </c>
      <c r="AZ1583" s="1" t="s">
        <v>99</v>
      </c>
      <c r="BA1583" s="1" t="s">
        <v>109</v>
      </c>
      <c r="BB1583" s="1" t="s">
        <v>99</v>
      </c>
      <c r="BC1583" s="1" t="s">
        <v>5332</v>
      </c>
      <c r="BD1583" s="1" t="s">
        <v>326</v>
      </c>
      <c r="BE1583" s="1" t="s">
        <v>91</v>
      </c>
      <c r="BF1583" s="57">
        <v>1</v>
      </c>
      <c r="BG1583" s="1" t="s">
        <v>99</v>
      </c>
      <c r="BH1583" s="1" t="s">
        <v>109</v>
      </c>
      <c r="BI1583" s="1" t="s">
        <v>102</v>
      </c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 t="s">
        <v>5938</v>
      </c>
      <c r="CF1583" s="1" t="s">
        <v>326</v>
      </c>
      <c r="CG1583" s="1" t="s">
        <v>91</v>
      </c>
      <c r="CH1583" s="1" t="s">
        <v>123</v>
      </c>
      <c r="CI1583" s="1" t="s">
        <v>100</v>
      </c>
      <c r="CJ1583" s="1" t="s">
        <v>102</v>
      </c>
      <c r="CK1583" s="1" t="s">
        <v>96</v>
      </c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9374</v>
      </c>
      <c r="B1584" s="1" t="s">
        <v>9375</v>
      </c>
      <c r="C1584" s="1" t="s">
        <v>97</v>
      </c>
      <c r="D1584" s="1" t="s">
        <v>3185</v>
      </c>
      <c r="E1584" s="1" t="s">
        <v>1111</v>
      </c>
      <c r="F1584" s="1" t="s">
        <v>127</v>
      </c>
      <c r="G1584" s="1" t="s">
        <v>96</v>
      </c>
      <c r="H1584" s="1" t="s">
        <v>292</v>
      </c>
      <c r="I1584" s="1" t="s">
        <v>96</v>
      </c>
      <c r="J1584" s="1" t="s">
        <v>96</v>
      </c>
      <c r="K1584" s="1">
        <v>33</v>
      </c>
      <c r="L1584" s="1" t="s">
        <v>101</v>
      </c>
      <c r="M1584" s="1" t="s">
        <v>325</v>
      </c>
      <c r="N1584" s="1" t="s">
        <v>91</v>
      </c>
      <c r="O1584" s="32"/>
      <c r="P1584">
        <v>37</v>
      </c>
      <c r="Q1584" s="1" t="str">
        <f>VLOOKUP([1]!Tabla1[[#This Row],[RENAES]],[2]EESS!$1:$1048576,6,FALSE)</f>
        <v>NO PERTENECE A NINGUNA RED</v>
      </c>
      <c r="R1584" s="1" t="str">
        <f>VLOOKUP([1]!Tabla1[[#This Row],[RENAES]],[2]EESS!$1:$1048576,7,FALSE)</f>
        <v>NO PERTENECE A NINGUNA MICRORED</v>
      </c>
      <c r="S1584" s="1" t="str">
        <f>VLOOKUP([1]!Tabla1[[#This Row],[RENAES]],[2]EESS!$1:$1048576,10,FALSE)</f>
        <v>HOSPITAL IQUITOS "Cesar Garayar Garcia"</v>
      </c>
      <c r="T1584" s="1" t="s">
        <v>8234</v>
      </c>
      <c r="U1584" s="1" t="s">
        <v>326</v>
      </c>
      <c r="V1584" s="1" t="s">
        <v>91</v>
      </c>
      <c r="W1584" s="57">
        <v>1</v>
      </c>
      <c r="X1584" s="1" t="s">
        <v>292</v>
      </c>
      <c r="Y1584" s="1" t="s">
        <v>96</v>
      </c>
      <c r="Z1584" s="1" t="s">
        <v>96</v>
      </c>
      <c r="AA1584" s="1" t="s">
        <v>8311</v>
      </c>
      <c r="AB1584" s="1" t="s">
        <v>325</v>
      </c>
      <c r="AC1584" s="1" t="s">
        <v>91</v>
      </c>
      <c r="AD1584" s="32"/>
      <c r="AE1584" s="1" t="s">
        <v>211</v>
      </c>
      <c r="AF1584" s="1" t="s">
        <v>90</v>
      </c>
      <c r="AG1584" s="1" t="s">
        <v>102</v>
      </c>
      <c r="AH1584" s="1"/>
      <c r="AI1584" s="1"/>
      <c r="AJ1584" s="1"/>
      <c r="AK1584" s="1"/>
      <c r="AL1584" s="1"/>
      <c r="AM1584" s="1"/>
      <c r="AN1584" s="1"/>
      <c r="AO1584" s="1" t="s">
        <v>9560</v>
      </c>
      <c r="AP1584" s="1" t="s">
        <v>325</v>
      </c>
      <c r="AQ1584" s="1" t="s">
        <v>91</v>
      </c>
      <c r="AR1584" s="32"/>
      <c r="AS1584" s="1" t="s">
        <v>4216</v>
      </c>
      <c r="AT1584" s="1" t="s">
        <v>88</v>
      </c>
      <c r="AU1584" s="1" t="s">
        <v>108</v>
      </c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505</v>
      </c>
      <c r="B1585" s="1" t="s">
        <v>1681</v>
      </c>
      <c r="C1585" s="1" t="s">
        <v>97</v>
      </c>
      <c r="D1585" s="1" t="s">
        <v>3185</v>
      </c>
      <c r="E1585" s="1" t="s">
        <v>1111</v>
      </c>
      <c r="F1585" s="1" t="s">
        <v>96</v>
      </c>
      <c r="G1585" s="1" t="s">
        <v>122</v>
      </c>
      <c r="H1585" s="1" t="s">
        <v>966</v>
      </c>
      <c r="I1585" s="1" t="s">
        <v>99</v>
      </c>
      <c r="J1585" s="1" t="s">
        <v>90</v>
      </c>
      <c r="K1585" s="1">
        <v>17</v>
      </c>
      <c r="L1585" s="1" t="s">
        <v>101</v>
      </c>
      <c r="M1585" s="1" t="s">
        <v>325</v>
      </c>
      <c r="N1585" s="1" t="s">
        <v>105</v>
      </c>
      <c r="O1585" s="1" t="s">
        <v>104</v>
      </c>
      <c r="P1585">
        <v>37</v>
      </c>
      <c r="Q1585" s="1" t="str">
        <f>VLOOKUP([1]!Tabla1[[#This Row],[RENAES]],[2]EESS!$1:$1048576,6,FALSE)</f>
        <v>MAYNAS CIUDAD</v>
      </c>
      <c r="R1585" s="1" t="str">
        <f>VLOOKUP([1]!Tabla1[[#This Row],[RENAES]],[2]EESS!$1:$1048576,7,FALSE)</f>
        <v>IQUITOS SUR</v>
      </c>
      <c r="S1585" s="1" t="str">
        <f>VLOOKUP([1]!Tabla1[[#This Row],[RENAES]],[2]EESS!$1:$1048576,10,FALSE)</f>
        <v>AMERICA de San Juan Bautista</v>
      </c>
      <c r="T1585" s="1" t="s">
        <v>1145</v>
      </c>
      <c r="U1585" s="1" t="s">
        <v>326</v>
      </c>
      <c r="V1585" s="1" t="s">
        <v>91</v>
      </c>
      <c r="W1585" s="57">
        <v>1</v>
      </c>
      <c r="X1585" s="1" t="s">
        <v>966</v>
      </c>
      <c r="Y1585" s="1" t="s">
        <v>99</v>
      </c>
      <c r="Z1585" s="1" t="s">
        <v>90</v>
      </c>
      <c r="AA1585" s="1" t="s">
        <v>2860</v>
      </c>
      <c r="AB1585" s="1" t="s">
        <v>325</v>
      </c>
      <c r="AC1585" s="1" t="s">
        <v>105</v>
      </c>
      <c r="AD1585" s="1" t="s">
        <v>104</v>
      </c>
      <c r="AE1585" s="1" t="s">
        <v>4006</v>
      </c>
      <c r="AF1585" s="1" t="s">
        <v>90</v>
      </c>
      <c r="AG1585" s="1" t="s">
        <v>88</v>
      </c>
      <c r="AH1585" s="1" t="s">
        <v>2860</v>
      </c>
      <c r="AI1585" s="1" t="s">
        <v>326</v>
      </c>
      <c r="AJ1585" s="1" t="s">
        <v>91</v>
      </c>
      <c r="AK1585" s="57">
        <v>1</v>
      </c>
      <c r="AL1585" s="1" t="s">
        <v>4006</v>
      </c>
      <c r="AM1585" s="1" t="s">
        <v>90</v>
      </c>
      <c r="AN1585" s="1" t="s">
        <v>88</v>
      </c>
      <c r="AO1585" s="1" t="s">
        <v>3494</v>
      </c>
      <c r="AP1585" s="1" t="s">
        <v>325</v>
      </c>
      <c r="AQ1585" s="1" t="s">
        <v>105</v>
      </c>
      <c r="AR1585" s="1" t="s">
        <v>104</v>
      </c>
      <c r="AS1585" s="1" t="s">
        <v>338</v>
      </c>
      <c r="AT1585" s="1" t="s">
        <v>127</v>
      </c>
      <c r="AU1585" s="1" t="s">
        <v>88</v>
      </c>
      <c r="AV1585" s="1" t="s">
        <v>3494</v>
      </c>
      <c r="AW1585" s="1" t="s">
        <v>326</v>
      </c>
      <c r="AX1585" s="1" t="s">
        <v>91</v>
      </c>
      <c r="AY1585" s="57">
        <v>4</v>
      </c>
      <c r="AZ1585" s="1" t="s">
        <v>338</v>
      </c>
      <c r="BA1585" s="1" t="s">
        <v>127</v>
      </c>
      <c r="BB1585" s="1" t="s">
        <v>88</v>
      </c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 t="s">
        <v>4815</v>
      </c>
      <c r="BY1585" s="1" t="s">
        <v>325</v>
      </c>
      <c r="BZ1585" s="1" t="s">
        <v>91</v>
      </c>
      <c r="CA1585" s="1" t="s">
        <v>104</v>
      </c>
      <c r="CB1585" s="1" t="s">
        <v>327</v>
      </c>
      <c r="CC1585" s="1" t="s">
        <v>102</v>
      </c>
      <c r="CD1585" s="1" t="s">
        <v>95</v>
      </c>
      <c r="CE1585" s="1" t="s">
        <v>4234</v>
      </c>
      <c r="CF1585" s="1" t="s">
        <v>326</v>
      </c>
      <c r="CG1585" s="1" t="s">
        <v>91</v>
      </c>
      <c r="CH1585" s="1" t="s">
        <v>123</v>
      </c>
      <c r="CI1585" s="1" t="s">
        <v>5684</v>
      </c>
      <c r="CJ1585" s="1" t="s">
        <v>90</v>
      </c>
      <c r="CK1585" s="1" t="s">
        <v>88</v>
      </c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461</v>
      </c>
      <c r="B1586" s="1" t="s">
        <v>1682</v>
      </c>
      <c r="C1586" s="1" t="s">
        <v>97</v>
      </c>
      <c r="D1586" s="1" t="s">
        <v>3185</v>
      </c>
      <c r="E1586" s="1" t="s">
        <v>1111</v>
      </c>
      <c r="F1586" s="1" t="s">
        <v>90</v>
      </c>
      <c r="G1586" s="1" t="s">
        <v>88</v>
      </c>
      <c r="H1586" s="1" t="s">
        <v>1683</v>
      </c>
      <c r="I1586" s="1" t="s">
        <v>96</v>
      </c>
      <c r="J1586" s="1" t="s">
        <v>96</v>
      </c>
      <c r="K1586" s="1">
        <v>17</v>
      </c>
      <c r="L1586" s="1" t="s">
        <v>101</v>
      </c>
      <c r="M1586" s="1" t="s">
        <v>325</v>
      </c>
      <c r="N1586" s="1" t="s">
        <v>91</v>
      </c>
      <c r="O1586" s="1" t="s">
        <v>92</v>
      </c>
      <c r="P1586">
        <v>6689</v>
      </c>
      <c r="Q1586" s="1" t="str">
        <f>VLOOKUP([1]!Tabla1[[#This Row],[RENAES]],[2]EESS!$1:$1048576,6,FALSE)</f>
        <v>NO PERTENECE A NINGUNA RED</v>
      </c>
      <c r="R1586" s="1" t="str">
        <f>VLOOKUP([1]!Tabla1[[#This Row],[RENAES]],[2]EESS!$1:$1048576,7,FALSE)</f>
        <v>NO PERTENECE A NINGUNA MICRORED</v>
      </c>
      <c r="S1586" s="1" t="str">
        <f>VLOOKUP([1]!Tabla1[[#This Row],[RENAES]],[2]EESS!$1:$1048576,10,FALSE)</f>
        <v>HOSPITAL IQUITOS "Cesar Garayar Garcia"</v>
      </c>
      <c r="T1586" s="1" t="s">
        <v>1188</v>
      </c>
      <c r="U1586" s="1" t="s">
        <v>326</v>
      </c>
      <c r="V1586" s="1" t="s">
        <v>91</v>
      </c>
      <c r="W1586" s="57">
        <v>1</v>
      </c>
      <c r="X1586" s="1" t="s">
        <v>1683</v>
      </c>
      <c r="Y1586" s="1" t="s">
        <v>96</v>
      </c>
      <c r="Z1586" s="1" t="s">
        <v>96</v>
      </c>
      <c r="AA1586" s="1"/>
      <c r="AB1586" s="1"/>
      <c r="AC1586" s="1"/>
      <c r="AD1586" s="1"/>
      <c r="AE1586" s="1"/>
      <c r="AF1586" s="1"/>
      <c r="AG1586" s="1"/>
      <c r="AH1586" s="1" t="s">
        <v>2874</v>
      </c>
      <c r="AI1586" s="1" t="s">
        <v>326</v>
      </c>
      <c r="AJ1586" s="1" t="s">
        <v>91</v>
      </c>
      <c r="AK1586" s="57">
        <v>2</v>
      </c>
      <c r="AL1586" s="1" t="s">
        <v>104</v>
      </c>
      <c r="AM1586" s="1" t="s">
        <v>88</v>
      </c>
      <c r="AN1586" s="1" t="s">
        <v>102</v>
      </c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1"/>
      <c r="BG1586" s="1"/>
      <c r="BH1586" s="1"/>
      <c r="BI1586" s="1"/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/>
      <c r="CF1586" s="1"/>
      <c r="CG1586" s="1"/>
      <c r="CH1586" s="1"/>
      <c r="CI1586" s="1"/>
      <c r="CJ1586" s="1"/>
      <c r="CK1586" s="1"/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816</v>
      </c>
      <c r="B1587" s="1" t="s">
        <v>6255</v>
      </c>
      <c r="C1587" s="1" t="s">
        <v>97</v>
      </c>
      <c r="D1587" s="1" t="s">
        <v>3185</v>
      </c>
      <c r="E1587" s="1" t="s">
        <v>1111</v>
      </c>
      <c r="F1587" s="1" t="s">
        <v>102</v>
      </c>
      <c r="G1587" s="1" t="s">
        <v>115</v>
      </c>
      <c r="H1587" s="1" t="s">
        <v>324</v>
      </c>
      <c r="I1587" s="1" t="s">
        <v>3318</v>
      </c>
      <c r="J1587" s="1" t="s">
        <v>96</v>
      </c>
      <c r="K1587" s="1">
        <v>17</v>
      </c>
      <c r="L1587" s="1" t="s">
        <v>101</v>
      </c>
      <c r="M1587" s="1" t="s">
        <v>325</v>
      </c>
      <c r="N1587" s="1" t="s">
        <v>91</v>
      </c>
      <c r="O1587" s="1" t="s">
        <v>92</v>
      </c>
      <c r="P1587">
        <v>1</v>
      </c>
      <c r="Q1587" s="1" t="str">
        <f>VLOOKUP([1]!Tabla1[[#This Row],[RENAES]],[2]EESS!$1:$1048576,6,FALSE)</f>
        <v>MAYNAS CIUDAD</v>
      </c>
      <c r="R1587" s="1" t="str">
        <f>VLOOKUP([1]!Tabla1[[#This Row],[RENAES]],[2]EESS!$1:$1048576,7,FALSE)</f>
        <v>IQUITOS SUR</v>
      </c>
      <c r="S1587" s="1" t="str">
        <f>VLOOKUP([1]!Tabla1[[#This Row],[RENAES]],[2]EESS!$1:$1048576,10,FALSE)</f>
        <v>SAN JUAN DE MIRAFLORES</v>
      </c>
      <c r="T1587" s="1" t="s">
        <v>5938</v>
      </c>
      <c r="U1587" s="1" t="s">
        <v>326</v>
      </c>
      <c r="V1587" s="1" t="s">
        <v>91</v>
      </c>
      <c r="W1587" s="57">
        <v>60</v>
      </c>
      <c r="X1587" s="1" t="s">
        <v>324</v>
      </c>
      <c r="Y1587" s="1" t="s">
        <v>3318</v>
      </c>
      <c r="Z1587" s="1" t="s">
        <v>96</v>
      </c>
      <c r="AA1587" s="1"/>
      <c r="AB1587" s="1"/>
      <c r="AC1587" s="1"/>
      <c r="AD1587" s="1"/>
      <c r="AE1587" s="1"/>
      <c r="AF1587" s="1"/>
      <c r="AG1587" s="1"/>
      <c r="AH1587" s="1" t="s">
        <v>6428</v>
      </c>
      <c r="AI1587" s="1" t="s">
        <v>326</v>
      </c>
      <c r="AJ1587" s="1" t="s">
        <v>91</v>
      </c>
      <c r="AK1587" s="57">
        <v>1</v>
      </c>
      <c r="AL1587" s="1" t="s">
        <v>190</v>
      </c>
      <c r="AM1587" s="1" t="s">
        <v>90</v>
      </c>
      <c r="AN1587" s="1" t="s">
        <v>88</v>
      </c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1"/>
      <c r="BG1587" s="1"/>
      <c r="BH1587" s="1"/>
      <c r="BI1587" s="1"/>
      <c r="BJ1587" s="1"/>
      <c r="BK1587" s="1"/>
      <c r="BL1587" s="1"/>
      <c r="BM1587" s="1"/>
      <c r="BN1587" s="1"/>
      <c r="BO1587" s="1"/>
      <c r="BP1587" s="1"/>
      <c r="BQ1587" s="1"/>
      <c r="BR1587" s="1"/>
      <c r="BS1587" s="1"/>
      <c r="BT1587" s="1"/>
      <c r="BU1587" s="1"/>
      <c r="BV1587" s="1"/>
      <c r="BW1587" s="1"/>
      <c r="BX1587" s="1"/>
      <c r="BY1587" s="1"/>
      <c r="BZ1587" s="1"/>
      <c r="CA1587" s="1"/>
      <c r="CB1587" s="1"/>
      <c r="CC1587" s="1"/>
      <c r="CD1587" s="1"/>
      <c r="CE1587" s="1" t="s">
        <v>6222</v>
      </c>
      <c r="CF1587" s="1" t="s">
        <v>326</v>
      </c>
      <c r="CG1587" s="1" t="s">
        <v>91</v>
      </c>
      <c r="CH1587" s="1" t="s">
        <v>123</v>
      </c>
      <c r="CI1587" s="1" t="s">
        <v>5330</v>
      </c>
      <c r="CJ1587" s="1" t="s">
        <v>113</v>
      </c>
      <c r="CK1587" s="1" t="s">
        <v>88</v>
      </c>
      <c r="CL1587" s="1"/>
      <c r="CM1587" s="1"/>
      <c r="CN1587" s="1"/>
      <c r="CO1587" s="1"/>
      <c r="CP1587" s="1"/>
      <c r="CQ1587" s="1"/>
      <c r="CR1587" s="1"/>
    </row>
    <row r="1588" spans="1:96" x14ac:dyDescent="0.3">
      <c r="A1588" s="1" t="s">
        <v>598</v>
      </c>
      <c r="B1588" s="1" t="s">
        <v>6256</v>
      </c>
      <c r="C1588" s="1" t="s">
        <v>97</v>
      </c>
      <c r="D1588" s="1" t="s">
        <v>3185</v>
      </c>
      <c r="E1588" s="1" t="s">
        <v>1111</v>
      </c>
      <c r="F1588" s="1" t="s">
        <v>102</v>
      </c>
      <c r="G1588" s="1" t="s">
        <v>145</v>
      </c>
      <c r="H1588" s="1" t="s">
        <v>3329</v>
      </c>
      <c r="I1588" s="1" t="s">
        <v>99</v>
      </c>
      <c r="J1588" s="1" t="s">
        <v>111</v>
      </c>
      <c r="K1588" s="1">
        <v>20</v>
      </c>
      <c r="L1588" s="1" t="s">
        <v>101</v>
      </c>
      <c r="M1588" s="1" t="s">
        <v>325</v>
      </c>
      <c r="N1588" s="1" t="s">
        <v>91</v>
      </c>
      <c r="O1588" s="1" t="s">
        <v>92</v>
      </c>
      <c r="P1588">
        <v>117</v>
      </c>
      <c r="Q1588" s="1" t="str">
        <f>VLOOKUP([1]!Tabla1[[#This Row],[RENAES]],[2]EESS!$1:$1048576,6,FALSE)</f>
        <v>MAYNAS CIUDAD</v>
      </c>
      <c r="R1588" s="1" t="str">
        <f>VLOOKUP([1]!Tabla1[[#This Row],[RENAES]],[2]EESS!$1:$1048576,7,FALSE)</f>
        <v>IQUITOS SUR</v>
      </c>
      <c r="S1588" s="1" t="str">
        <f>VLOOKUP([1]!Tabla1[[#This Row],[RENAES]],[2]EESS!$1:$1048576,10,FALSE)</f>
        <v>RUMOCOCHA</v>
      </c>
      <c r="T1588" s="1" t="s">
        <v>6159</v>
      </c>
      <c r="U1588" s="1" t="s">
        <v>326</v>
      </c>
      <c r="V1588" s="1" t="s">
        <v>91</v>
      </c>
      <c r="W1588" s="57">
        <v>1</v>
      </c>
      <c r="X1588" s="1" t="s">
        <v>3329</v>
      </c>
      <c r="Y1588" s="1" t="s">
        <v>99</v>
      </c>
      <c r="Z1588" s="1" t="s">
        <v>111</v>
      </c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1"/>
      <c r="BG1588" s="1"/>
      <c r="BH1588" s="1"/>
      <c r="BI1588" s="1"/>
      <c r="BJ1588" s="1"/>
      <c r="BK1588" s="1"/>
      <c r="BL1588" s="1"/>
      <c r="BM1588" s="1"/>
      <c r="BN1588" s="1"/>
      <c r="BO1588" s="1"/>
      <c r="BP1588" s="1"/>
      <c r="BQ1588" s="1"/>
      <c r="BR1588" s="1"/>
      <c r="BS1588" s="1"/>
      <c r="BT1588" s="1"/>
      <c r="BU1588" s="1"/>
      <c r="BV1588" s="1"/>
      <c r="BW1588" s="1"/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1684</v>
      </c>
      <c r="B1589" s="1" t="s">
        <v>1685</v>
      </c>
      <c r="C1589" s="1" t="s">
        <v>97</v>
      </c>
      <c r="D1589" s="1" t="s">
        <v>3185</v>
      </c>
      <c r="E1589" s="1" t="s">
        <v>1111</v>
      </c>
      <c r="F1589" s="1" t="s">
        <v>96</v>
      </c>
      <c r="G1589" s="1" t="s">
        <v>90</v>
      </c>
      <c r="H1589" s="1" t="s">
        <v>327</v>
      </c>
      <c r="I1589" s="1" t="s">
        <v>96</v>
      </c>
      <c r="J1589" s="1" t="s">
        <v>109</v>
      </c>
      <c r="K1589" s="1">
        <v>21</v>
      </c>
      <c r="L1589" s="1" t="s">
        <v>101</v>
      </c>
      <c r="M1589" s="1" t="s">
        <v>325</v>
      </c>
      <c r="N1589" s="1" t="s">
        <v>91</v>
      </c>
      <c r="O1589" s="1" t="s">
        <v>104</v>
      </c>
      <c r="P1589">
        <v>150</v>
      </c>
      <c r="Q1589" s="1" t="str">
        <f>VLOOKUP([1]!Tabla1[[#This Row],[RENAES]],[2]EESS!$1:$1048576,6,FALSE)</f>
        <v>NO PERTENECE A NINGUNA RED</v>
      </c>
      <c r="R1589" s="1" t="str">
        <f>VLOOKUP([1]!Tabla1[[#This Row],[RENAES]],[2]EESS!$1:$1048576,7,FALSE)</f>
        <v>NO PERTENECE A NINGUNA MICRORED</v>
      </c>
      <c r="S1589" s="1" t="str">
        <f>VLOOKUP([1]!Tabla1[[#This Row],[RENAES]],[2]EESS!$1:$1048576,10,FALSE)</f>
        <v>HOSPITAL IQUITOS "Cesar Garayar Garcia"</v>
      </c>
      <c r="T1589" s="1" t="s">
        <v>1175</v>
      </c>
      <c r="U1589" s="1" t="s">
        <v>326</v>
      </c>
      <c r="V1589" s="1" t="s">
        <v>91</v>
      </c>
      <c r="W1589" s="57">
        <v>4</v>
      </c>
      <c r="X1589" s="1" t="s">
        <v>327</v>
      </c>
      <c r="Y1589" s="1" t="s">
        <v>102</v>
      </c>
      <c r="Z1589" s="1" t="s">
        <v>113</v>
      </c>
      <c r="AA1589" s="1" t="s">
        <v>1175</v>
      </c>
      <c r="AB1589" s="1" t="s">
        <v>325</v>
      </c>
      <c r="AC1589" s="1" t="s">
        <v>91</v>
      </c>
      <c r="AD1589" s="1" t="s">
        <v>104</v>
      </c>
      <c r="AE1589" s="1" t="s">
        <v>327</v>
      </c>
      <c r="AF1589" s="1" t="s">
        <v>102</v>
      </c>
      <c r="AG1589" s="1" t="s">
        <v>113</v>
      </c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8896</v>
      </c>
      <c r="B1590" s="1" t="s">
        <v>8897</v>
      </c>
      <c r="C1590" s="1" t="s">
        <v>97</v>
      </c>
      <c r="D1590" s="1" t="s">
        <v>3185</v>
      </c>
      <c r="E1590" s="1" t="s">
        <v>1111</v>
      </c>
      <c r="F1590" s="1" t="s">
        <v>127</v>
      </c>
      <c r="G1590" s="1" t="s">
        <v>100</v>
      </c>
      <c r="H1590" s="1" t="s">
        <v>327</v>
      </c>
      <c r="I1590" s="1" t="s">
        <v>127</v>
      </c>
      <c r="J1590" s="1" t="s">
        <v>99</v>
      </c>
      <c r="K1590" s="1">
        <v>18</v>
      </c>
      <c r="L1590" s="1" t="s">
        <v>101</v>
      </c>
      <c r="M1590" s="1" t="s">
        <v>325</v>
      </c>
      <c r="N1590" s="1" t="s">
        <v>91</v>
      </c>
      <c r="O1590" s="1" t="s">
        <v>104</v>
      </c>
      <c r="P1590">
        <v>150</v>
      </c>
      <c r="Q1590" s="1" t="str">
        <f>VLOOKUP([1]!Tabla1[[#This Row],[RENAES]],[2]EESS!$1:$1048576,6,FALSE)</f>
        <v>ALTO AMAZONAS</v>
      </c>
      <c r="R1590" s="1" t="str">
        <f>VLOOKUP([1]!Tabla1[[#This Row],[RENAES]],[2]EESS!$1:$1048576,7,FALSE)</f>
        <v>YURIMAGUAS</v>
      </c>
      <c r="S1590" s="1" t="str">
        <f>VLOOKUP([1]!Tabla1[[#This Row],[RENAES]],[2]EESS!$1:$1048576,10,FALSE)</f>
        <v>AGUAMIRO (EJE DE M.R.)</v>
      </c>
      <c r="T1590" s="1" t="s">
        <v>8861</v>
      </c>
      <c r="U1590" s="1" t="s">
        <v>326</v>
      </c>
      <c r="V1590" s="1" t="s">
        <v>91</v>
      </c>
      <c r="W1590" s="57">
        <v>1</v>
      </c>
      <c r="X1590" s="1" t="s">
        <v>327</v>
      </c>
      <c r="Y1590" s="1" t="s">
        <v>127</v>
      </c>
      <c r="Z1590" s="1" t="s">
        <v>99</v>
      </c>
      <c r="AA1590" s="1"/>
      <c r="AB1590" s="1"/>
      <c r="AC1590" s="1"/>
      <c r="AD1590" s="1"/>
      <c r="AE1590" s="1"/>
      <c r="AF1590" s="1"/>
      <c r="AG1590" s="1"/>
      <c r="AH1590" s="1" t="s">
        <v>10191</v>
      </c>
      <c r="AI1590" s="1" t="s">
        <v>326</v>
      </c>
      <c r="AJ1590" s="1" t="s">
        <v>91</v>
      </c>
      <c r="AK1590" s="57">
        <v>2</v>
      </c>
      <c r="AL1590" s="1" t="s">
        <v>327</v>
      </c>
      <c r="AM1590" s="1" t="s">
        <v>3763</v>
      </c>
      <c r="AN1590" s="1" t="s">
        <v>96</v>
      </c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1"/>
      <c r="BG1590" s="1"/>
      <c r="BH1590" s="1"/>
      <c r="BI1590" s="1"/>
      <c r="BJ1590" s="1"/>
      <c r="BK1590" s="1"/>
      <c r="BL1590" s="1"/>
      <c r="BM1590" s="1"/>
      <c r="BN1590" s="1"/>
      <c r="BO1590" s="1"/>
      <c r="BP1590" s="1"/>
      <c r="BQ1590" s="1"/>
      <c r="BR1590" s="1"/>
      <c r="BS1590" s="1"/>
      <c r="BT1590" s="1"/>
      <c r="BU1590" s="1"/>
      <c r="BV1590" s="1"/>
      <c r="BW1590" s="1"/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 t="s">
        <v>10191</v>
      </c>
      <c r="CM1590" s="1" t="s">
        <v>325</v>
      </c>
      <c r="CN1590" s="1" t="s">
        <v>91</v>
      </c>
      <c r="CO1590" s="1" t="s">
        <v>130</v>
      </c>
      <c r="CP1590" s="1" t="s">
        <v>327</v>
      </c>
      <c r="CQ1590" s="1" t="s">
        <v>3763</v>
      </c>
      <c r="CR1590" s="1" t="s">
        <v>96</v>
      </c>
    </row>
    <row r="1591" spans="1:96" x14ac:dyDescent="0.3">
      <c r="A1591" s="1" t="s">
        <v>625</v>
      </c>
      <c r="B1591" s="1" t="s">
        <v>1081</v>
      </c>
      <c r="C1591" s="1" t="s">
        <v>97</v>
      </c>
      <c r="D1591" s="1" t="s">
        <v>3185</v>
      </c>
      <c r="E1591" s="1" t="s">
        <v>1111</v>
      </c>
      <c r="F1591" s="1" t="s">
        <v>96</v>
      </c>
      <c r="G1591" s="1" t="s">
        <v>114</v>
      </c>
      <c r="H1591" s="1" t="s">
        <v>327</v>
      </c>
      <c r="I1591" s="1" t="s">
        <v>108</v>
      </c>
      <c r="J1591" s="1" t="s">
        <v>107</v>
      </c>
      <c r="K1591" s="1">
        <v>18</v>
      </c>
      <c r="L1591" s="1" t="s">
        <v>101</v>
      </c>
      <c r="M1591" s="1" t="s">
        <v>325</v>
      </c>
      <c r="N1591" s="1" t="s">
        <v>91</v>
      </c>
      <c r="O1591" s="1" t="s">
        <v>92</v>
      </c>
      <c r="P1591">
        <v>150</v>
      </c>
      <c r="Q1591" s="1" t="str">
        <f>VLOOKUP([1]!Tabla1[[#This Row],[RENAES]],[2]EESS!$1:$1048576,6,FALSE)</f>
        <v>ALTO AMAZONAS</v>
      </c>
      <c r="R1591" s="1" t="str">
        <f>VLOOKUP([1]!Tabla1[[#This Row],[RENAES]],[2]EESS!$1:$1048576,7,FALSE)</f>
        <v>YURIMAGUAS</v>
      </c>
      <c r="S1591" s="1" t="str">
        <f>VLOOKUP([1]!Tabla1[[#This Row],[RENAES]],[2]EESS!$1:$1048576,10,FALSE)</f>
        <v>LA LOMA (EJE DE M.R.)</v>
      </c>
      <c r="T1591" s="1" t="s">
        <v>1129</v>
      </c>
      <c r="U1591" s="1" t="s">
        <v>332</v>
      </c>
      <c r="V1591" s="1" t="s">
        <v>91</v>
      </c>
      <c r="W1591" s="57">
        <v>3</v>
      </c>
      <c r="X1591" s="1" t="s">
        <v>327</v>
      </c>
      <c r="Y1591" s="1" t="s">
        <v>108</v>
      </c>
      <c r="Z1591" s="1" t="s">
        <v>107</v>
      </c>
      <c r="AA1591" s="1" t="s">
        <v>2564</v>
      </c>
      <c r="AB1591" s="1" t="s">
        <v>325</v>
      </c>
      <c r="AC1591" s="1" t="s">
        <v>105</v>
      </c>
      <c r="AD1591" s="1" t="s">
        <v>92</v>
      </c>
      <c r="AE1591" s="1" t="s">
        <v>327</v>
      </c>
      <c r="AF1591" s="1" t="s">
        <v>95</v>
      </c>
      <c r="AG1591" s="1" t="s">
        <v>108</v>
      </c>
      <c r="AH1591" s="1" t="s">
        <v>2564</v>
      </c>
      <c r="AI1591" s="1" t="s">
        <v>326</v>
      </c>
      <c r="AJ1591" s="1" t="s">
        <v>91</v>
      </c>
      <c r="AK1591" s="57">
        <v>4</v>
      </c>
      <c r="AL1591" s="1" t="s">
        <v>327</v>
      </c>
      <c r="AM1591" s="1" t="s">
        <v>95</v>
      </c>
      <c r="AN1591" s="1" t="s">
        <v>108</v>
      </c>
      <c r="AO1591" s="1" t="s">
        <v>4213</v>
      </c>
      <c r="AP1591" s="1" t="s">
        <v>325</v>
      </c>
      <c r="AQ1591" s="1" t="s">
        <v>105</v>
      </c>
      <c r="AR1591" s="1" t="s">
        <v>92</v>
      </c>
      <c r="AS1591" s="1" t="s">
        <v>327</v>
      </c>
      <c r="AT1591" s="1" t="s">
        <v>2804</v>
      </c>
      <c r="AU1591" s="1" t="s">
        <v>96</v>
      </c>
      <c r="AV1591" s="1" t="s">
        <v>4213</v>
      </c>
      <c r="AW1591" s="1" t="s">
        <v>326</v>
      </c>
      <c r="AX1591" s="1" t="s">
        <v>91</v>
      </c>
      <c r="AY1591" s="57">
        <v>6</v>
      </c>
      <c r="AZ1591" s="1" t="s">
        <v>327</v>
      </c>
      <c r="BA1591" s="1" t="s">
        <v>2804</v>
      </c>
      <c r="BB1591" s="1" t="s">
        <v>96</v>
      </c>
      <c r="BC1591" s="1" t="s">
        <v>4648</v>
      </c>
      <c r="BD1591" s="1" t="s">
        <v>326</v>
      </c>
      <c r="BE1591" s="1" t="s">
        <v>91</v>
      </c>
      <c r="BF1591" s="57">
        <v>6</v>
      </c>
      <c r="BG1591" s="1" t="s">
        <v>327</v>
      </c>
      <c r="BH1591" s="1" t="s">
        <v>99</v>
      </c>
      <c r="BI1591" s="1" t="s">
        <v>110</v>
      </c>
      <c r="BJ1591" s="1" t="s">
        <v>5380</v>
      </c>
      <c r="BK1591" s="1" t="s">
        <v>326</v>
      </c>
      <c r="BL1591" s="1" t="s">
        <v>91</v>
      </c>
      <c r="BM1591" s="57">
        <v>30</v>
      </c>
      <c r="BN1591" s="1" t="s">
        <v>324</v>
      </c>
      <c r="BO1591" s="1" t="s">
        <v>95</v>
      </c>
      <c r="BP1591" s="1" t="s">
        <v>88</v>
      </c>
      <c r="BQ1591" s="1"/>
      <c r="BR1591" s="1"/>
      <c r="BS1591" s="1"/>
      <c r="BT1591" s="1"/>
      <c r="BU1591" s="1"/>
      <c r="BV1591" s="1"/>
      <c r="BW1591" s="1"/>
      <c r="BX1591" s="1" t="s">
        <v>4622</v>
      </c>
      <c r="BY1591" s="1" t="s">
        <v>325</v>
      </c>
      <c r="BZ1591" s="1" t="s">
        <v>91</v>
      </c>
      <c r="CA1591" s="32"/>
      <c r="CB1591" s="1" t="s">
        <v>5649</v>
      </c>
      <c r="CC1591" s="1" t="s">
        <v>99</v>
      </c>
      <c r="CD1591" s="1" t="s">
        <v>127</v>
      </c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831</v>
      </c>
      <c r="B1592" s="1" t="s">
        <v>1686</v>
      </c>
      <c r="C1592" s="1" t="s">
        <v>97</v>
      </c>
      <c r="D1592" s="1" t="s">
        <v>3185</v>
      </c>
      <c r="E1592" s="1" t="s">
        <v>1111</v>
      </c>
      <c r="F1592" s="1" t="s">
        <v>96</v>
      </c>
      <c r="G1592" s="1" t="s">
        <v>98</v>
      </c>
      <c r="H1592" s="1" t="s">
        <v>340</v>
      </c>
      <c r="I1592" s="1" t="s">
        <v>100</v>
      </c>
      <c r="J1592" s="1" t="s">
        <v>127</v>
      </c>
      <c r="K1592" s="1">
        <v>17</v>
      </c>
      <c r="L1592" s="1" t="s">
        <v>101</v>
      </c>
      <c r="M1592" s="1" t="s">
        <v>325</v>
      </c>
      <c r="N1592" s="1" t="s">
        <v>91</v>
      </c>
      <c r="O1592" s="32"/>
      <c r="P1592">
        <v>1</v>
      </c>
      <c r="Q1592" s="1" t="str">
        <f>VLOOKUP([1]!Tabla1[[#This Row],[RENAES]],[2]EESS!$1:$1048576,6,FALSE)</f>
        <v>NO PERTENECE A NINGUNA RED</v>
      </c>
      <c r="R1592" s="1" t="str">
        <f>VLOOKUP([1]!Tabla1[[#This Row],[RENAES]],[2]EESS!$1:$1048576,7,FALSE)</f>
        <v>NO PERTENECE A NINGUNA MICRORED</v>
      </c>
      <c r="S1592" s="1" t="str">
        <f>VLOOKUP([1]!Tabla1[[#This Row],[RENAES]],[2]EESS!$1:$1048576,10,FALSE)</f>
        <v>HOSPITAL IQUITOS "Cesar Garayar Garcia"</v>
      </c>
      <c r="T1592" s="1" t="s">
        <v>1139</v>
      </c>
      <c r="U1592" s="1" t="s">
        <v>326</v>
      </c>
      <c r="V1592" s="1" t="s">
        <v>91</v>
      </c>
      <c r="W1592" s="57">
        <v>2</v>
      </c>
      <c r="X1592" s="1" t="s">
        <v>340</v>
      </c>
      <c r="Y1592" s="1" t="s">
        <v>142</v>
      </c>
      <c r="Z1592" s="1" t="s">
        <v>96</v>
      </c>
      <c r="AA1592" s="1"/>
      <c r="AB1592" s="1"/>
      <c r="AC1592" s="1"/>
      <c r="AD1592" s="1"/>
      <c r="AE1592" s="1"/>
      <c r="AF1592" s="1"/>
      <c r="AG1592" s="1"/>
      <c r="AH1592" s="1" t="s">
        <v>1186</v>
      </c>
      <c r="AI1592" s="1" t="s">
        <v>326</v>
      </c>
      <c r="AJ1592" s="1" t="s">
        <v>91</v>
      </c>
      <c r="AK1592" s="57">
        <v>3</v>
      </c>
      <c r="AL1592" s="1" t="s">
        <v>1559</v>
      </c>
      <c r="AM1592" s="1" t="s">
        <v>96</v>
      </c>
      <c r="AN1592" s="1" t="s">
        <v>88</v>
      </c>
      <c r="AO1592" s="1"/>
      <c r="AP1592" s="1"/>
      <c r="AQ1592" s="1"/>
      <c r="AR1592" s="1"/>
      <c r="AS1592" s="1"/>
      <c r="AT1592" s="1"/>
      <c r="AU1592" s="1"/>
      <c r="AV1592" s="1" t="s">
        <v>2538</v>
      </c>
      <c r="AW1592" s="1" t="s">
        <v>326</v>
      </c>
      <c r="AX1592" s="1" t="s">
        <v>91</v>
      </c>
      <c r="AY1592" s="57">
        <v>4</v>
      </c>
      <c r="AZ1592" s="1" t="s">
        <v>1559</v>
      </c>
      <c r="BA1592" s="1" t="s">
        <v>96</v>
      </c>
      <c r="BB1592" s="1" t="s">
        <v>90</v>
      </c>
      <c r="BC1592" s="1" t="s">
        <v>2871</v>
      </c>
      <c r="BD1592" s="1" t="s">
        <v>326</v>
      </c>
      <c r="BE1592" s="1" t="s">
        <v>91</v>
      </c>
      <c r="BF1592" s="57">
        <v>3</v>
      </c>
      <c r="BG1592" s="1" t="s">
        <v>259</v>
      </c>
      <c r="BH1592" s="1" t="s">
        <v>100</v>
      </c>
      <c r="BI1592" s="1" t="s">
        <v>90</v>
      </c>
      <c r="BJ1592" s="1"/>
      <c r="BK1592" s="1"/>
      <c r="BL1592" s="1"/>
      <c r="BM1592" s="1"/>
      <c r="BN1592" s="1"/>
      <c r="BO1592" s="1"/>
      <c r="BP1592" s="1"/>
      <c r="BQ1592" s="1"/>
      <c r="BR1592" s="1"/>
      <c r="BS1592" s="1"/>
      <c r="BT1592" s="1"/>
      <c r="BU1592" s="1"/>
      <c r="BV1592" s="1"/>
      <c r="BW1592" s="1"/>
      <c r="BX1592" s="1"/>
      <c r="BY1592" s="1"/>
      <c r="BZ1592" s="1"/>
      <c r="CA1592" s="1"/>
      <c r="CB1592" s="1"/>
      <c r="CC1592" s="1"/>
      <c r="CD1592" s="1"/>
      <c r="CE1592" s="1" t="s">
        <v>4213</v>
      </c>
      <c r="CF1592" s="1" t="s">
        <v>326</v>
      </c>
      <c r="CG1592" s="1" t="s">
        <v>91</v>
      </c>
      <c r="CH1592" s="1" t="s">
        <v>123</v>
      </c>
      <c r="CI1592" s="1" t="s">
        <v>4698</v>
      </c>
      <c r="CJ1592" s="1" t="s">
        <v>90</v>
      </c>
      <c r="CK1592" s="1" t="s">
        <v>119</v>
      </c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3311</v>
      </c>
      <c r="B1593" s="1" t="s">
        <v>3312</v>
      </c>
      <c r="C1593" s="1" t="s">
        <v>97</v>
      </c>
      <c r="D1593" s="1" t="s">
        <v>3185</v>
      </c>
      <c r="E1593" s="1" t="s">
        <v>1111</v>
      </c>
      <c r="F1593" s="1" t="s">
        <v>88</v>
      </c>
      <c r="G1593" s="1" t="s">
        <v>107</v>
      </c>
      <c r="H1593" s="1" t="s">
        <v>259</v>
      </c>
      <c r="I1593" s="1" t="s">
        <v>131</v>
      </c>
      <c r="J1593" s="1" t="s">
        <v>99</v>
      </c>
      <c r="K1593" s="1">
        <v>19</v>
      </c>
      <c r="L1593" s="1" t="s">
        <v>101</v>
      </c>
      <c r="M1593" s="1" t="s">
        <v>325</v>
      </c>
      <c r="N1593" s="1" t="s">
        <v>91</v>
      </c>
      <c r="O1593" s="32"/>
      <c r="P1593">
        <v>1</v>
      </c>
      <c r="Q1593" s="1" t="str">
        <f>VLOOKUP([1]!Tabla1[[#This Row],[RENAES]],[2]EESS!$1:$1048576,6,FALSE)</f>
        <v>NO PERTENECE A NINGUNA RED</v>
      </c>
      <c r="R1593" s="1" t="str">
        <f>VLOOKUP([1]!Tabla1[[#This Row],[RENAES]],[2]EESS!$1:$1048576,7,FALSE)</f>
        <v>NO PERTENECE A NINGUNA MICRORED</v>
      </c>
      <c r="S1593" s="1" t="str">
        <f>VLOOKUP([1]!Tabla1[[#This Row],[RENAES]],[2]EESS!$1:$1048576,10,FALSE)</f>
        <v>HOSPITAL IQUITOS "Cesar Garayar Garcia"</v>
      </c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 t="s">
        <v>4815</v>
      </c>
      <c r="CF1593" s="1" t="s">
        <v>326</v>
      </c>
      <c r="CG1593" s="1" t="s">
        <v>91</v>
      </c>
      <c r="CH1593" s="1" t="s">
        <v>123</v>
      </c>
      <c r="CI1593" s="1" t="s">
        <v>288</v>
      </c>
      <c r="CJ1593" s="1" t="s">
        <v>90</v>
      </c>
      <c r="CK1593" s="1" t="s">
        <v>96</v>
      </c>
      <c r="CL1593" s="1"/>
      <c r="CM1593" s="1"/>
      <c r="CN1593" s="1"/>
      <c r="CO1593" s="1"/>
      <c r="CP1593" s="1"/>
      <c r="CQ1593" s="1"/>
      <c r="CR1593" s="1"/>
    </row>
    <row r="1594" spans="1:96" x14ac:dyDescent="0.3">
      <c r="A1594" s="1" t="s">
        <v>8898</v>
      </c>
      <c r="B1594" s="1" t="s">
        <v>8899</v>
      </c>
      <c r="C1594" s="1" t="s">
        <v>97</v>
      </c>
      <c r="D1594" s="1" t="s">
        <v>3185</v>
      </c>
      <c r="E1594" s="1" t="s">
        <v>1111</v>
      </c>
      <c r="F1594" s="1" t="s">
        <v>119</v>
      </c>
      <c r="G1594" s="1" t="s">
        <v>142</v>
      </c>
      <c r="H1594" s="1" t="s">
        <v>220</v>
      </c>
      <c r="I1594" s="1" t="s">
        <v>107</v>
      </c>
      <c r="J1594" s="1" t="s">
        <v>96</v>
      </c>
      <c r="K1594" s="1">
        <v>17</v>
      </c>
      <c r="L1594" s="1" t="s">
        <v>101</v>
      </c>
      <c r="M1594" s="1" t="s">
        <v>325</v>
      </c>
      <c r="N1594" s="1" t="s">
        <v>91</v>
      </c>
      <c r="O1594" s="1" t="s">
        <v>104</v>
      </c>
      <c r="P1594">
        <v>40</v>
      </c>
      <c r="Q1594" s="1" t="str">
        <f>VLOOKUP([1]!Tabla1[[#This Row],[RENAES]],[2]EESS!$1:$1048576,6,FALSE)</f>
        <v>MAYNAS CIUDAD</v>
      </c>
      <c r="R1594" s="1" t="str">
        <f>VLOOKUP([1]!Tabla1[[#This Row],[RENAES]],[2]EESS!$1:$1048576,7,FALSE)</f>
        <v>BELEN</v>
      </c>
      <c r="S1594" s="1" t="str">
        <f>VLOOKUP([1]!Tabla1[[#This Row],[RENAES]],[2]EESS!$1:$1048576,10,FALSE)</f>
        <v xml:space="preserve">9 DE OCTUBRE </v>
      </c>
      <c r="T1594" s="1" t="s">
        <v>7669</v>
      </c>
      <c r="U1594" s="1" t="s">
        <v>326</v>
      </c>
      <c r="V1594" s="1" t="s">
        <v>91</v>
      </c>
      <c r="W1594" s="57">
        <v>3</v>
      </c>
      <c r="X1594" s="1" t="s">
        <v>220</v>
      </c>
      <c r="Y1594" s="1" t="s">
        <v>107</v>
      </c>
      <c r="Z1594" s="1" t="s">
        <v>96</v>
      </c>
      <c r="AA1594" s="1" t="s">
        <v>8041</v>
      </c>
      <c r="AB1594" s="1" t="s">
        <v>325</v>
      </c>
      <c r="AC1594" s="1" t="s">
        <v>105</v>
      </c>
      <c r="AD1594" s="32"/>
      <c r="AE1594" s="1" t="s">
        <v>4216</v>
      </c>
      <c r="AF1594" s="1" t="s">
        <v>88</v>
      </c>
      <c r="AG1594" s="1" t="s">
        <v>110</v>
      </c>
      <c r="AH1594" s="1" t="s">
        <v>8909</v>
      </c>
      <c r="AI1594" s="1" t="s">
        <v>326</v>
      </c>
      <c r="AJ1594" s="1" t="s">
        <v>91</v>
      </c>
      <c r="AK1594" s="57">
        <v>4</v>
      </c>
      <c r="AL1594" s="1" t="s">
        <v>10039</v>
      </c>
      <c r="AM1594" s="1" t="s">
        <v>88</v>
      </c>
      <c r="AN1594" s="1" t="s">
        <v>88</v>
      </c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7433</v>
      </c>
      <c r="B1595" s="1" t="s">
        <v>7434</v>
      </c>
      <c r="C1595" s="1" t="s">
        <v>97</v>
      </c>
      <c r="D1595" s="1" t="s">
        <v>3185</v>
      </c>
      <c r="E1595" s="1" t="s">
        <v>1111</v>
      </c>
      <c r="F1595" s="1" t="s">
        <v>95</v>
      </c>
      <c r="G1595" s="1" t="s">
        <v>121</v>
      </c>
      <c r="H1595" s="1" t="s">
        <v>7435</v>
      </c>
      <c r="I1595" s="1" t="s">
        <v>102</v>
      </c>
      <c r="J1595" s="1" t="s">
        <v>121</v>
      </c>
      <c r="K1595" s="1">
        <v>32</v>
      </c>
      <c r="L1595" s="1" t="s">
        <v>101</v>
      </c>
      <c r="M1595" s="1" t="s">
        <v>325</v>
      </c>
      <c r="N1595" s="1" t="s">
        <v>91</v>
      </c>
      <c r="O1595" s="1" t="s">
        <v>104</v>
      </c>
      <c r="P1595">
        <v>7</v>
      </c>
      <c r="Q1595" s="1" t="str">
        <f>VLOOKUP([1]!Tabla1[[#This Row],[RENAES]],[2]EESS!$1:$1048576,6,FALSE)</f>
        <v>MAYNAS CIUDAD</v>
      </c>
      <c r="R1595" s="1" t="str">
        <f>VLOOKUP([1]!Tabla1[[#This Row],[RENAES]],[2]EESS!$1:$1048576,7,FALSE)</f>
        <v>PUNCHANA</v>
      </c>
      <c r="S1595" s="1" t="str">
        <f>VLOOKUP([1]!Tabla1[[#This Row],[RENAES]],[2]EESS!$1:$1048576,10,FALSE)</f>
        <v>BARRIO FLORIDO</v>
      </c>
      <c r="T1595" s="1" t="s">
        <v>6954</v>
      </c>
      <c r="U1595" s="1" t="s">
        <v>326</v>
      </c>
      <c r="V1595" s="1" t="s">
        <v>91</v>
      </c>
      <c r="W1595" s="57">
        <v>1</v>
      </c>
      <c r="X1595" s="1" t="s">
        <v>7435</v>
      </c>
      <c r="Y1595" s="1" t="s">
        <v>102</v>
      </c>
      <c r="Z1595" s="1" t="s">
        <v>121</v>
      </c>
      <c r="AA1595" s="1" t="s">
        <v>7673</v>
      </c>
      <c r="AB1595" s="1" t="s">
        <v>325</v>
      </c>
      <c r="AC1595" s="1" t="s">
        <v>91</v>
      </c>
      <c r="AD1595" s="1" t="s">
        <v>104</v>
      </c>
      <c r="AE1595" s="1" t="s">
        <v>2737</v>
      </c>
      <c r="AF1595" s="1" t="s">
        <v>127</v>
      </c>
      <c r="AG1595" s="1" t="s">
        <v>99</v>
      </c>
      <c r="AH1595" s="1" t="s">
        <v>7656</v>
      </c>
      <c r="AI1595" s="1" t="s">
        <v>326</v>
      </c>
      <c r="AJ1595" s="1" t="s">
        <v>91</v>
      </c>
      <c r="AK1595" s="57">
        <v>2</v>
      </c>
      <c r="AL1595" s="1" t="s">
        <v>159</v>
      </c>
      <c r="AM1595" s="1" t="s">
        <v>96</v>
      </c>
      <c r="AN1595" s="1" t="s">
        <v>98</v>
      </c>
      <c r="AO1595" s="1" t="s">
        <v>9998</v>
      </c>
      <c r="AP1595" s="1" t="s">
        <v>325</v>
      </c>
      <c r="AQ1595" s="1" t="s">
        <v>105</v>
      </c>
      <c r="AR1595" s="1" t="s">
        <v>104</v>
      </c>
      <c r="AS1595" s="1" t="s">
        <v>10040</v>
      </c>
      <c r="AT1595" s="1" t="s">
        <v>96</v>
      </c>
      <c r="AU1595" s="1" t="s">
        <v>127</v>
      </c>
      <c r="AV1595" s="1" t="s">
        <v>7673</v>
      </c>
      <c r="AW1595" s="1" t="s">
        <v>326</v>
      </c>
      <c r="AX1595" s="1" t="s">
        <v>91</v>
      </c>
      <c r="AY1595" s="57">
        <v>2</v>
      </c>
      <c r="AZ1595" s="1" t="s">
        <v>2737</v>
      </c>
      <c r="BA1595" s="1" t="s">
        <v>127</v>
      </c>
      <c r="BB1595" s="1" t="s">
        <v>99</v>
      </c>
      <c r="BC1595" s="1" t="s">
        <v>8844</v>
      </c>
      <c r="BD1595" s="1" t="s">
        <v>326</v>
      </c>
      <c r="BE1595" s="1" t="s">
        <v>91</v>
      </c>
      <c r="BF1595" s="57">
        <v>3</v>
      </c>
      <c r="BG1595" s="1" t="s">
        <v>135</v>
      </c>
      <c r="BH1595" s="1" t="s">
        <v>96</v>
      </c>
      <c r="BI1595" s="1" t="s">
        <v>108</v>
      </c>
      <c r="BJ1595" s="1" t="s">
        <v>9020</v>
      </c>
      <c r="BK1595" s="1" t="s">
        <v>326</v>
      </c>
      <c r="BL1595" s="1" t="s">
        <v>91</v>
      </c>
      <c r="BM1595" s="57">
        <v>3</v>
      </c>
      <c r="BN1595" s="1" t="s">
        <v>9652</v>
      </c>
      <c r="BO1595" s="1" t="s">
        <v>100</v>
      </c>
      <c r="BP1595" s="1" t="s">
        <v>99</v>
      </c>
      <c r="BQ1595" s="1" t="s">
        <v>9998</v>
      </c>
      <c r="BR1595" s="1" t="s">
        <v>326</v>
      </c>
      <c r="BS1595" s="1" t="s">
        <v>91</v>
      </c>
      <c r="BT1595" s="57">
        <v>4</v>
      </c>
      <c r="BU1595" s="1" t="s">
        <v>10040</v>
      </c>
      <c r="BV1595" s="1" t="s">
        <v>96</v>
      </c>
      <c r="BW1595" s="1" t="s">
        <v>127</v>
      </c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/>
      <c r="CM1595" s="1"/>
      <c r="CN1595" s="1"/>
      <c r="CO1595" s="1"/>
      <c r="CP1595" s="1"/>
      <c r="CQ1595" s="1"/>
      <c r="CR1595" s="1"/>
    </row>
    <row r="1596" spans="1:96" x14ac:dyDescent="0.3">
      <c r="A1596" s="1" t="s">
        <v>1687</v>
      </c>
      <c r="B1596" s="1" t="s">
        <v>1688</v>
      </c>
      <c r="C1596" s="1" t="s">
        <v>97</v>
      </c>
      <c r="D1596" s="1" t="s">
        <v>3185</v>
      </c>
      <c r="E1596" s="1" t="s">
        <v>1111</v>
      </c>
      <c r="F1596" s="1" t="s">
        <v>96</v>
      </c>
      <c r="G1596" s="1" t="s">
        <v>142</v>
      </c>
      <c r="H1596" s="1" t="s">
        <v>324</v>
      </c>
      <c r="I1596" s="1" t="s">
        <v>96</v>
      </c>
      <c r="J1596" s="1" t="s">
        <v>100</v>
      </c>
      <c r="K1596" s="1">
        <v>32</v>
      </c>
      <c r="L1596" s="1" t="s">
        <v>101</v>
      </c>
      <c r="M1596" s="1" t="s">
        <v>325</v>
      </c>
      <c r="N1596" s="1" t="s">
        <v>91</v>
      </c>
      <c r="O1596" s="1" t="s">
        <v>92</v>
      </c>
      <c r="P1596">
        <v>1</v>
      </c>
      <c r="Q1596" s="1" t="str">
        <f>VLOOKUP([1]!Tabla1[[#This Row],[RENAES]],[2]EESS!$1:$1048576,6,FALSE)</f>
        <v>NO PERTENECE A NINGUNA RED</v>
      </c>
      <c r="R1596" s="1" t="str">
        <f>VLOOKUP([1]!Tabla1[[#This Row],[RENAES]],[2]EESS!$1:$1048576,7,FALSE)</f>
        <v>NO PERTENECE A NINGUNA MICRORED</v>
      </c>
      <c r="S1596" s="1" t="str">
        <f>VLOOKUP([1]!Tabla1[[#This Row],[RENAES]],[2]EESS!$1:$1048576,10,FALSE)</f>
        <v>HOSP.REGIONAL DE LORETO "Felipe Arriola Iglesias"</v>
      </c>
      <c r="T1596" s="1" t="s">
        <v>1144</v>
      </c>
      <c r="U1596" s="1" t="s">
        <v>326</v>
      </c>
      <c r="V1596" s="1" t="s">
        <v>91</v>
      </c>
      <c r="W1596" s="57">
        <v>30</v>
      </c>
      <c r="X1596" s="1" t="s">
        <v>324</v>
      </c>
      <c r="Y1596" s="1" t="s">
        <v>96</v>
      </c>
      <c r="Z1596" s="1" t="s">
        <v>100</v>
      </c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 t="s">
        <v>1323</v>
      </c>
      <c r="CF1596" s="1" t="s">
        <v>326</v>
      </c>
      <c r="CG1596" s="1" t="s">
        <v>91</v>
      </c>
      <c r="CH1596" s="1" t="s">
        <v>123</v>
      </c>
      <c r="CI1596" s="1" t="s">
        <v>320</v>
      </c>
      <c r="CJ1596" s="1" t="s">
        <v>90</v>
      </c>
      <c r="CK1596" s="1" t="s">
        <v>111</v>
      </c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3916</v>
      </c>
      <c r="B1597" s="1" t="s">
        <v>8112</v>
      </c>
      <c r="C1597" s="1" t="s">
        <v>97</v>
      </c>
      <c r="D1597" s="1" t="s">
        <v>3185</v>
      </c>
      <c r="E1597" s="1" t="s">
        <v>1111</v>
      </c>
      <c r="F1597" s="1" t="s">
        <v>119</v>
      </c>
      <c r="G1597" s="1" t="s">
        <v>119</v>
      </c>
      <c r="H1597" s="1" t="s">
        <v>257</v>
      </c>
      <c r="I1597" s="1" t="s">
        <v>119</v>
      </c>
      <c r="J1597" s="1" t="s">
        <v>88</v>
      </c>
      <c r="K1597" s="1">
        <v>17</v>
      </c>
      <c r="L1597" s="1" t="s">
        <v>101</v>
      </c>
      <c r="M1597" s="1" t="s">
        <v>325</v>
      </c>
      <c r="N1597" s="1" t="s">
        <v>91</v>
      </c>
      <c r="O1597" s="1" t="s">
        <v>104</v>
      </c>
      <c r="P1597">
        <v>27</v>
      </c>
      <c r="Q1597" s="1" t="str">
        <f>VLOOKUP([1]!Tabla1[[#This Row],[RENAES]],[2]EESS!$1:$1048576,6,FALSE)</f>
        <v>NO PERTENECE A NINGUNA RED</v>
      </c>
      <c r="R1597" s="1" t="str">
        <f>VLOOKUP([1]!Tabla1[[#This Row],[RENAES]],[2]EESS!$1:$1048576,7,FALSE)</f>
        <v>NO PERTENECE A NINGUNA MICRORED</v>
      </c>
      <c r="S1597" s="1" t="str">
        <f>VLOOKUP([1]!Tabla1[[#This Row],[RENAES]],[2]EESS!$1:$1048576,10,FALSE)</f>
        <v>HOSP.REGIONAL DE LORETO "Felipe Arriola Iglesias"</v>
      </c>
      <c r="T1597" s="1" t="s">
        <v>7335</v>
      </c>
      <c r="U1597" s="1" t="s">
        <v>326</v>
      </c>
      <c r="V1597" s="1" t="s">
        <v>91</v>
      </c>
      <c r="W1597" s="57">
        <v>1</v>
      </c>
      <c r="X1597" s="1" t="s">
        <v>257</v>
      </c>
      <c r="Y1597" s="1" t="s">
        <v>119</v>
      </c>
      <c r="Z1597" s="1" t="s">
        <v>88</v>
      </c>
      <c r="AA1597" s="1" t="s">
        <v>8616</v>
      </c>
      <c r="AB1597" s="1" t="s">
        <v>325</v>
      </c>
      <c r="AC1597" s="1" t="s">
        <v>105</v>
      </c>
      <c r="AD1597" s="1" t="s">
        <v>104</v>
      </c>
      <c r="AE1597" s="1" t="s">
        <v>5529</v>
      </c>
      <c r="AF1597" s="1" t="s">
        <v>96</v>
      </c>
      <c r="AG1597" s="1" t="s">
        <v>88</v>
      </c>
      <c r="AH1597" s="1" t="s">
        <v>8616</v>
      </c>
      <c r="AI1597" s="1" t="s">
        <v>326</v>
      </c>
      <c r="AJ1597" s="1" t="s">
        <v>91</v>
      </c>
      <c r="AK1597" s="57">
        <v>3</v>
      </c>
      <c r="AL1597" s="1" t="s">
        <v>5529</v>
      </c>
      <c r="AM1597" s="1" t="s">
        <v>96</v>
      </c>
      <c r="AN1597" s="1" t="s">
        <v>88</v>
      </c>
      <c r="AO1597" s="1" t="s">
        <v>8644</v>
      </c>
      <c r="AP1597" s="1" t="s">
        <v>325</v>
      </c>
      <c r="AQ1597" s="1" t="s">
        <v>105</v>
      </c>
      <c r="AR1597" s="1" t="s">
        <v>104</v>
      </c>
      <c r="AS1597" s="1" t="s">
        <v>2824</v>
      </c>
      <c r="AT1597" s="1" t="s">
        <v>127</v>
      </c>
      <c r="AU1597" s="1" t="s">
        <v>118</v>
      </c>
      <c r="AV1597" s="1" t="s">
        <v>8644</v>
      </c>
      <c r="AW1597" s="1" t="s">
        <v>326</v>
      </c>
      <c r="AX1597" s="1" t="s">
        <v>91</v>
      </c>
      <c r="AY1597" s="57">
        <v>2</v>
      </c>
      <c r="AZ1597" s="1" t="s">
        <v>2824</v>
      </c>
      <c r="BA1597" s="1" t="s">
        <v>127</v>
      </c>
      <c r="BB1597" s="1" t="s">
        <v>118</v>
      </c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6257</v>
      </c>
      <c r="B1598" s="1" t="s">
        <v>6258</v>
      </c>
      <c r="C1598" s="1" t="s">
        <v>97</v>
      </c>
      <c r="D1598" s="1" t="s">
        <v>3185</v>
      </c>
      <c r="E1598" s="1" t="s">
        <v>1111</v>
      </c>
      <c r="F1598" s="1" t="s">
        <v>102</v>
      </c>
      <c r="G1598" s="1" t="s">
        <v>114</v>
      </c>
      <c r="H1598" s="1" t="s">
        <v>324</v>
      </c>
      <c r="I1598" s="1" t="s">
        <v>3846</v>
      </c>
      <c r="J1598" s="1" t="s">
        <v>96</v>
      </c>
      <c r="K1598" s="1">
        <v>26</v>
      </c>
      <c r="L1598" s="1" t="s">
        <v>101</v>
      </c>
      <c r="M1598" s="1" t="s">
        <v>325</v>
      </c>
      <c r="N1598" s="1" t="s">
        <v>91</v>
      </c>
      <c r="O1598" s="1" t="s">
        <v>92</v>
      </c>
      <c r="P1598">
        <v>1</v>
      </c>
      <c r="Q1598" s="1" t="str">
        <f>VLOOKUP([1]!Tabla1[[#This Row],[RENAES]],[2]EESS!$1:$1048576,6,FALSE)</f>
        <v>NO PERTENECE A NINGUNA RED</v>
      </c>
      <c r="R1598" s="1" t="str">
        <f>VLOOKUP([1]!Tabla1[[#This Row],[RENAES]],[2]EESS!$1:$1048576,7,FALSE)</f>
        <v>NO PERTENECE A NINGUNA MICRORED</v>
      </c>
      <c r="S1598" s="1" t="str">
        <f>VLOOKUP([1]!Tabla1[[#This Row],[RENAES]],[2]EESS!$1:$1048576,10,FALSE)</f>
        <v>HOSP.REGIONAL DE LORETO "Felipe Arriola Iglesias"</v>
      </c>
      <c r="T1598" s="1" t="s">
        <v>6162</v>
      </c>
      <c r="U1598" s="1" t="s">
        <v>326</v>
      </c>
      <c r="V1598" s="1" t="s">
        <v>91</v>
      </c>
      <c r="W1598" s="57">
        <v>60</v>
      </c>
      <c r="X1598" s="1" t="s">
        <v>324</v>
      </c>
      <c r="Y1598" s="1" t="s">
        <v>3846</v>
      </c>
      <c r="Z1598" s="1" t="s">
        <v>96</v>
      </c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 t="s">
        <v>6431</v>
      </c>
      <c r="CF1598" s="1" t="s">
        <v>326</v>
      </c>
      <c r="CG1598" s="1" t="s">
        <v>91</v>
      </c>
      <c r="CH1598" s="1" t="s">
        <v>123</v>
      </c>
      <c r="CI1598" s="1" t="s">
        <v>182</v>
      </c>
      <c r="CJ1598" s="1" t="s">
        <v>129</v>
      </c>
      <c r="CK1598" s="1" t="s">
        <v>90</v>
      </c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549</v>
      </c>
      <c r="B1599" s="1" t="s">
        <v>1689</v>
      </c>
      <c r="C1599" s="1" t="s">
        <v>97</v>
      </c>
      <c r="D1599" s="1" t="s">
        <v>3185</v>
      </c>
      <c r="E1599" s="1" t="s">
        <v>1111</v>
      </c>
      <c r="F1599" s="1" t="s">
        <v>96</v>
      </c>
      <c r="G1599" s="1" t="s">
        <v>110</v>
      </c>
      <c r="H1599" s="1" t="s">
        <v>186</v>
      </c>
      <c r="I1599" s="1" t="s">
        <v>107</v>
      </c>
      <c r="J1599" s="1" t="s">
        <v>88</v>
      </c>
      <c r="K1599" s="1">
        <v>17</v>
      </c>
      <c r="L1599" s="1" t="s">
        <v>101</v>
      </c>
      <c r="M1599" s="1" t="s">
        <v>325</v>
      </c>
      <c r="N1599" s="1" t="s">
        <v>91</v>
      </c>
      <c r="O1599" s="1" t="s">
        <v>104</v>
      </c>
      <c r="P1599">
        <v>25</v>
      </c>
      <c r="Q1599" s="1" t="str">
        <f>VLOOKUP([1]!Tabla1[[#This Row],[RENAES]],[2]EESS!$1:$1048576,6,FALSE)</f>
        <v>NO PERTENECE A NINGUNA RED</v>
      </c>
      <c r="R1599" s="1" t="str">
        <f>VLOOKUP([1]!Tabla1[[#This Row],[RENAES]],[2]EESS!$1:$1048576,7,FALSE)</f>
        <v>NO PERTENECE A NINGUNA MICRORED</v>
      </c>
      <c r="S1599" s="1" t="str">
        <f>VLOOKUP([1]!Tabla1[[#This Row],[RENAES]],[2]EESS!$1:$1048576,10,FALSE)</f>
        <v>HOSP.REGIONAL DE LORETO "Felipe Arriola Iglesias"</v>
      </c>
      <c r="T1599" s="1" t="s">
        <v>1156</v>
      </c>
      <c r="U1599" s="1" t="s">
        <v>326</v>
      </c>
      <c r="V1599" s="1" t="s">
        <v>91</v>
      </c>
      <c r="W1599" s="57">
        <v>1</v>
      </c>
      <c r="X1599" s="1" t="s">
        <v>186</v>
      </c>
      <c r="Y1599" s="1" t="s">
        <v>107</v>
      </c>
      <c r="Z1599" s="1" t="s">
        <v>88</v>
      </c>
      <c r="AA1599" s="1" t="s">
        <v>1235</v>
      </c>
      <c r="AB1599" s="1" t="s">
        <v>325</v>
      </c>
      <c r="AC1599" s="1" t="s">
        <v>105</v>
      </c>
      <c r="AD1599" s="1" t="s">
        <v>104</v>
      </c>
      <c r="AE1599" s="1" t="s">
        <v>214</v>
      </c>
      <c r="AF1599" s="1" t="s">
        <v>99</v>
      </c>
      <c r="AG1599" s="1" t="s">
        <v>96</v>
      </c>
      <c r="AH1599" s="1" t="s">
        <v>1235</v>
      </c>
      <c r="AI1599" s="1" t="s">
        <v>326</v>
      </c>
      <c r="AJ1599" s="1" t="s">
        <v>91</v>
      </c>
      <c r="AK1599" s="57">
        <v>2</v>
      </c>
      <c r="AL1599" s="1" t="s">
        <v>214</v>
      </c>
      <c r="AM1599" s="1" t="s">
        <v>99</v>
      </c>
      <c r="AN1599" s="1" t="s">
        <v>96</v>
      </c>
      <c r="AO1599" s="1" t="s">
        <v>1235</v>
      </c>
      <c r="AP1599" s="1" t="s">
        <v>325</v>
      </c>
      <c r="AQ1599" s="1" t="s">
        <v>91</v>
      </c>
      <c r="AR1599" s="32"/>
      <c r="AS1599" s="1" t="s">
        <v>2519</v>
      </c>
      <c r="AT1599" s="1" t="s">
        <v>118</v>
      </c>
      <c r="AU1599" s="1" t="s">
        <v>109</v>
      </c>
      <c r="AV1599" s="1" t="s">
        <v>4824</v>
      </c>
      <c r="AW1599" s="1" t="s">
        <v>326</v>
      </c>
      <c r="AX1599" s="1" t="s">
        <v>91</v>
      </c>
      <c r="AY1599" s="57">
        <v>10</v>
      </c>
      <c r="AZ1599" s="1" t="s">
        <v>324</v>
      </c>
      <c r="BA1599" s="1" t="s">
        <v>89</v>
      </c>
      <c r="BB1599" s="1" t="s">
        <v>99</v>
      </c>
      <c r="BC1599" s="1" t="s">
        <v>3999</v>
      </c>
      <c r="BD1599" s="1" t="s">
        <v>326</v>
      </c>
      <c r="BE1599" s="1" t="s">
        <v>91</v>
      </c>
      <c r="BF1599" s="57">
        <v>7</v>
      </c>
      <c r="BG1599" s="1" t="s">
        <v>128</v>
      </c>
      <c r="BH1599" s="1" t="s">
        <v>119</v>
      </c>
      <c r="BI1599" s="1" t="s">
        <v>109</v>
      </c>
      <c r="BJ1599" s="1" t="s">
        <v>5155</v>
      </c>
      <c r="BK1599" s="1" t="s">
        <v>326</v>
      </c>
      <c r="BL1599" s="1" t="s">
        <v>91</v>
      </c>
      <c r="BM1599" s="57">
        <v>7</v>
      </c>
      <c r="BN1599" s="1" t="s">
        <v>4659</v>
      </c>
      <c r="BO1599" s="1" t="s">
        <v>110</v>
      </c>
      <c r="BP1599" s="1" t="s">
        <v>90</v>
      </c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927</v>
      </c>
      <c r="B1600" s="1" t="s">
        <v>6796</v>
      </c>
      <c r="C1600" s="1" t="s">
        <v>97</v>
      </c>
      <c r="D1600" s="1" t="s">
        <v>3185</v>
      </c>
      <c r="E1600" s="1" t="s">
        <v>1111</v>
      </c>
      <c r="F1600" s="1" t="s">
        <v>95</v>
      </c>
      <c r="G1600" s="1" t="s">
        <v>142</v>
      </c>
      <c r="H1600" s="1" t="s">
        <v>111</v>
      </c>
      <c r="I1600" s="1" t="s">
        <v>88</v>
      </c>
      <c r="J1600" s="1" t="s">
        <v>108</v>
      </c>
      <c r="K1600" s="1">
        <v>17</v>
      </c>
      <c r="L1600" s="1" t="s">
        <v>101</v>
      </c>
      <c r="M1600" s="1" t="s">
        <v>325</v>
      </c>
      <c r="N1600" s="1" t="s">
        <v>91</v>
      </c>
      <c r="O1600" s="1" t="s">
        <v>104</v>
      </c>
      <c r="P1600">
        <v>28</v>
      </c>
      <c r="Q1600" s="1" t="str">
        <f>VLOOKUP([1]!Tabla1[[#This Row],[RENAES]],[2]EESS!$1:$1048576,6,FALSE)</f>
        <v>MAYNAS CIUDAD</v>
      </c>
      <c r="R1600" s="1" t="str">
        <f>VLOOKUP([1]!Tabla1[[#This Row],[RENAES]],[2]EESS!$1:$1048576,7,FALSE)</f>
        <v>PUNCHANA</v>
      </c>
      <c r="S1600" s="1" t="str">
        <f>VLOOKUP([1]!Tabla1[[#This Row],[RENAES]],[2]EESS!$1:$1048576,10,FALSE)</f>
        <v>BELLAVISTA NANAY</v>
      </c>
      <c r="T1600" s="1" t="s">
        <v>6793</v>
      </c>
      <c r="U1600" s="1" t="s">
        <v>326</v>
      </c>
      <c r="V1600" s="1" t="s">
        <v>91</v>
      </c>
      <c r="W1600" s="57">
        <v>1</v>
      </c>
      <c r="X1600" s="1" t="s">
        <v>111</v>
      </c>
      <c r="Y1600" s="1" t="s">
        <v>88</v>
      </c>
      <c r="Z1600" s="1" t="s">
        <v>108</v>
      </c>
      <c r="AA1600" s="1" t="s">
        <v>7669</v>
      </c>
      <c r="AB1600" s="1" t="s">
        <v>325</v>
      </c>
      <c r="AC1600" s="1" t="s">
        <v>105</v>
      </c>
      <c r="AD1600" s="1" t="s">
        <v>104</v>
      </c>
      <c r="AE1600" s="1" t="s">
        <v>111</v>
      </c>
      <c r="AF1600" s="1" t="s">
        <v>99</v>
      </c>
      <c r="AG1600" s="1" t="s">
        <v>98</v>
      </c>
      <c r="AH1600" s="1" t="s">
        <v>7669</v>
      </c>
      <c r="AI1600" s="1" t="s">
        <v>326</v>
      </c>
      <c r="AJ1600" s="1" t="s">
        <v>91</v>
      </c>
      <c r="AK1600" s="57">
        <v>2</v>
      </c>
      <c r="AL1600" s="1" t="s">
        <v>111</v>
      </c>
      <c r="AM1600" s="1" t="s">
        <v>99</v>
      </c>
      <c r="AN1600" s="1" t="s">
        <v>98</v>
      </c>
      <c r="AO1600" s="1" t="s">
        <v>9831</v>
      </c>
      <c r="AP1600" s="1" t="s">
        <v>325</v>
      </c>
      <c r="AQ1600" s="1" t="s">
        <v>105</v>
      </c>
      <c r="AR1600" s="1" t="s">
        <v>104</v>
      </c>
      <c r="AS1600" s="1" t="s">
        <v>111</v>
      </c>
      <c r="AT1600" s="1" t="s">
        <v>90</v>
      </c>
      <c r="AU1600" s="1" t="s">
        <v>109</v>
      </c>
      <c r="AV1600" s="1" t="s">
        <v>9831</v>
      </c>
      <c r="AW1600" s="1" t="s">
        <v>326</v>
      </c>
      <c r="AX1600" s="1" t="s">
        <v>91</v>
      </c>
      <c r="AY1600" s="57">
        <v>4</v>
      </c>
      <c r="AZ1600" s="1" t="s">
        <v>111</v>
      </c>
      <c r="BA1600" s="1" t="s">
        <v>90</v>
      </c>
      <c r="BB1600" s="1" t="s">
        <v>109</v>
      </c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 t="s">
        <v>9983</v>
      </c>
      <c r="BY1600" s="1" t="s">
        <v>325</v>
      </c>
      <c r="BZ1600" s="1" t="s">
        <v>91</v>
      </c>
      <c r="CA1600" s="32"/>
      <c r="CB1600" s="1" t="s">
        <v>340</v>
      </c>
      <c r="CC1600" s="1" t="s">
        <v>127</v>
      </c>
      <c r="CD1600" s="1" t="s">
        <v>90</v>
      </c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5452</v>
      </c>
      <c r="B1601" s="1" t="s">
        <v>5453</v>
      </c>
      <c r="C1601" s="1" t="s">
        <v>97</v>
      </c>
      <c r="D1601" s="1" t="s">
        <v>3185</v>
      </c>
      <c r="E1601" s="1" t="s">
        <v>1111</v>
      </c>
      <c r="F1601" s="1" t="s">
        <v>99</v>
      </c>
      <c r="G1601" s="1" t="s">
        <v>116</v>
      </c>
      <c r="H1601" s="1" t="s">
        <v>324</v>
      </c>
      <c r="I1601" s="1" t="s">
        <v>3256</v>
      </c>
      <c r="J1601" s="1" t="s">
        <v>96</v>
      </c>
      <c r="K1601" s="1">
        <v>21</v>
      </c>
      <c r="L1601" s="1" t="s">
        <v>101</v>
      </c>
      <c r="M1601" s="1" t="s">
        <v>325</v>
      </c>
      <c r="N1601" s="1" t="s">
        <v>91</v>
      </c>
      <c r="O1601" s="1" t="s">
        <v>92</v>
      </c>
      <c r="P1601">
        <v>1</v>
      </c>
      <c r="Q1601" s="1" t="str">
        <f>VLOOKUP([1]!Tabla1[[#This Row],[RENAES]],[2]EESS!$1:$1048576,6,FALSE)</f>
        <v>MAYNAS CIUDAD</v>
      </c>
      <c r="R1601" s="1" t="str">
        <f>VLOOKUP([1]!Tabla1[[#This Row],[RENAES]],[2]EESS!$1:$1048576,7,FALSE)</f>
        <v>PUNCHANA</v>
      </c>
      <c r="S1601" s="1" t="str">
        <f>VLOOKUP([1]!Tabla1[[#This Row],[RENAES]],[2]EESS!$1:$1048576,10,FALSE)</f>
        <v>BELLAVISTA NANAY</v>
      </c>
      <c r="T1601" s="1" t="s">
        <v>4618</v>
      </c>
      <c r="U1601" s="1" t="s">
        <v>326</v>
      </c>
      <c r="V1601" s="1" t="s">
        <v>91</v>
      </c>
      <c r="W1601" s="57">
        <v>60</v>
      </c>
      <c r="X1601" s="1" t="s">
        <v>324</v>
      </c>
      <c r="Y1601" s="1" t="s">
        <v>3256</v>
      </c>
      <c r="Z1601" s="1" t="s">
        <v>96</v>
      </c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1"/>
      <c r="BG1601" s="1"/>
      <c r="BH1601" s="1"/>
      <c r="BI1601" s="1"/>
      <c r="BJ1601" s="1"/>
      <c r="BK1601" s="1"/>
      <c r="BL1601" s="1"/>
      <c r="BM1601" s="1"/>
      <c r="BN1601" s="1"/>
      <c r="BO1601" s="1"/>
      <c r="BP1601" s="1"/>
      <c r="BQ1601" s="1"/>
      <c r="BR1601" s="1"/>
      <c r="BS1601" s="1"/>
      <c r="BT1601" s="1"/>
      <c r="BU1601" s="1"/>
      <c r="BV1601" s="1"/>
      <c r="BW1601" s="1"/>
      <c r="BX1601" s="1"/>
      <c r="BY1601" s="1"/>
      <c r="BZ1601" s="1"/>
      <c r="CA1601" s="1"/>
      <c r="CB1601" s="1"/>
      <c r="CC1601" s="1"/>
      <c r="CD1601" s="1"/>
      <c r="CE1601" s="1"/>
      <c r="CF1601" s="1"/>
      <c r="CG1601" s="1"/>
      <c r="CH1601" s="1"/>
      <c r="CI1601" s="1"/>
      <c r="CJ1601" s="1"/>
      <c r="CK1601" s="1"/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6531</v>
      </c>
      <c r="B1602" s="1" t="s">
        <v>6532</v>
      </c>
      <c r="C1602" s="1" t="s">
        <v>97</v>
      </c>
      <c r="D1602" s="1" t="s">
        <v>3185</v>
      </c>
      <c r="E1602" s="1" t="s">
        <v>1111</v>
      </c>
      <c r="F1602" s="1" t="s">
        <v>102</v>
      </c>
      <c r="G1602" s="1" t="s">
        <v>169</v>
      </c>
      <c r="H1602" s="1" t="s">
        <v>4655</v>
      </c>
      <c r="I1602" s="1" t="s">
        <v>99</v>
      </c>
      <c r="J1602" s="1" t="s">
        <v>106</v>
      </c>
      <c r="K1602" s="1">
        <v>17</v>
      </c>
      <c r="L1602" s="1" t="s">
        <v>101</v>
      </c>
      <c r="M1602" s="1" t="s">
        <v>325</v>
      </c>
      <c r="N1602" s="1" t="s">
        <v>91</v>
      </c>
      <c r="O1602" s="1" t="s">
        <v>104</v>
      </c>
      <c r="P1602">
        <v>211</v>
      </c>
      <c r="Q1602" s="1" t="str">
        <f>VLOOKUP([1]!Tabla1[[#This Row],[RENAES]],[2]EESS!$1:$1048576,6,FALSE)</f>
        <v>NO PERTENECE A NINGUNA RED</v>
      </c>
      <c r="R1602" s="1" t="str">
        <f>VLOOKUP([1]!Tabla1[[#This Row],[RENAES]],[2]EESS!$1:$1048576,7,FALSE)</f>
        <v>NO PERTENECE A NINGUNA MICRORED</v>
      </c>
      <c r="S1602" s="1" t="str">
        <f>VLOOKUP([1]!Tabla1[[#This Row],[RENAES]],[2]EESS!$1:$1048576,10,FALSE)</f>
        <v>HOSP.REGIONAL DE LORETO "Felipe Arriola Iglesias"</v>
      </c>
      <c r="T1602" s="1" t="s">
        <v>6222</v>
      </c>
      <c r="U1602" s="1" t="s">
        <v>326</v>
      </c>
      <c r="V1602" s="1" t="s">
        <v>91</v>
      </c>
      <c r="W1602" s="57">
        <v>7</v>
      </c>
      <c r="X1602" s="1" t="s">
        <v>4655</v>
      </c>
      <c r="Y1602" s="1" t="s">
        <v>99</v>
      </c>
      <c r="Z1602" s="1" t="s">
        <v>116</v>
      </c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1"/>
      <c r="BG1602" s="1"/>
      <c r="BH1602" s="1"/>
      <c r="BI1602" s="1"/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/>
      <c r="CF1602" s="1"/>
      <c r="CG1602" s="1"/>
      <c r="CH1602" s="1"/>
      <c r="CI1602" s="1"/>
      <c r="CJ1602" s="1"/>
      <c r="CK1602" s="1"/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5226</v>
      </c>
      <c r="B1603" s="1" t="s">
        <v>5227</v>
      </c>
      <c r="C1603" s="1" t="s">
        <v>97</v>
      </c>
      <c r="D1603" s="1" t="s">
        <v>3185</v>
      </c>
      <c r="E1603" s="1" t="s">
        <v>1111</v>
      </c>
      <c r="F1603" s="1" t="s">
        <v>99</v>
      </c>
      <c r="G1603" s="1" t="s">
        <v>89</v>
      </c>
      <c r="H1603" s="1" t="s">
        <v>327</v>
      </c>
      <c r="I1603" s="1" t="s">
        <v>127</v>
      </c>
      <c r="J1603" s="1" t="s">
        <v>99</v>
      </c>
      <c r="K1603" s="1">
        <v>17</v>
      </c>
      <c r="L1603" s="1" t="s">
        <v>101</v>
      </c>
      <c r="M1603" s="1" t="s">
        <v>325</v>
      </c>
      <c r="N1603" s="1" t="s">
        <v>91</v>
      </c>
      <c r="O1603" s="1" t="s">
        <v>104</v>
      </c>
      <c r="P1603">
        <v>224</v>
      </c>
      <c r="Q1603" s="1" t="str">
        <f>VLOOKUP([1]!Tabla1[[#This Row],[RENAES]],[2]EESS!$1:$1048576,6,FALSE)</f>
        <v>LORETO</v>
      </c>
      <c r="R1603" s="1" t="str">
        <f>VLOOKUP([1]!Tabla1[[#This Row],[RENAES]],[2]EESS!$1:$1048576,7,FALSE)</f>
        <v>NAUTA</v>
      </c>
      <c r="S1603" s="1" t="str">
        <f>VLOOKUP([1]!Tabla1[[#This Row],[RENAES]],[2]EESS!$1:$1048576,10,FALSE)</f>
        <v>NAUTA</v>
      </c>
      <c r="T1603" s="1" t="s">
        <v>4814</v>
      </c>
      <c r="U1603" s="1" t="s">
        <v>326</v>
      </c>
      <c r="V1603" s="1" t="s">
        <v>91</v>
      </c>
      <c r="W1603" s="57">
        <v>2</v>
      </c>
      <c r="X1603" s="1" t="s">
        <v>327</v>
      </c>
      <c r="Y1603" s="1" t="s">
        <v>127</v>
      </c>
      <c r="Z1603" s="1" t="s">
        <v>99</v>
      </c>
      <c r="AA1603" s="1"/>
      <c r="AB1603" s="1"/>
      <c r="AC1603" s="1"/>
      <c r="AD1603" s="1"/>
      <c r="AE1603" s="1"/>
      <c r="AF1603" s="1"/>
      <c r="AG1603" s="1"/>
      <c r="AH1603" s="1" t="s">
        <v>4814</v>
      </c>
      <c r="AI1603" s="1" t="s">
        <v>326</v>
      </c>
      <c r="AJ1603" s="1" t="s">
        <v>91</v>
      </c>
      <c r="AK1603" s="57">
        <v>60</v>
      </c>
      <c r="AL1603" s="1" t="s">
        <v>327</v>
      </c>
      <c r="AM1603" s="1" t="s">
        <v>127</v>
      </c>
      <c r="AN1603" s="1" t="s">
        <v>99</v>
      </c>
      <c r="AO1603" s="1"/>
      <c r="AP1603" s="1"/>
      <c r="AQ1603" s="1"/>
      <c r="AR1603" s="1"/>
      <c r="AS1603" s="1"/>
      <c r="AT1603" s="1"/>
      <c r="AU1603" s="1"/>
      <c r="AV1603" s="1" t="s">
        <v>6163</v>
      </c>
      <c r="AW1603" s="1" t="s">
        <v>326</v>
      </c>
      <c r="AX1603" s="1" t="s">
        <v>91</v>
      </c>
      <c r="AY1603" s="57">
        <v>5</v>
      </c>
      <c r="AZ1603" s="1" t="s">
        <v>327</v>
      </c>
      <c r="BA1603" s="1" t="s">
        <v>96</v>
      </c>
      <c r="BB1603" s="1" t="s">
        <v>122</v>
      </c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/>
      <c r="CF1603" s="1"/>
      <c r="CG1603" s="1"/>
      <c r="CH1603" s="1"/>
      <c r="CI1603" s="1"/>
      <c r="CJ1603" s="1"/>
      <c r="CK1603" s="1"/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6259</v>
      </c>
      <c r="B1604" s="1" t="s">
        <v>6260</v>
      </c>
      <c r="C1604" s="1" t="s">
        <v>97</v>
      </c>
      <c r="D1604" s="1" t="s">
        <v>3185</v>
      </c>
      <c r="E1604" s="1" t="s">
        <v>1111</v>
      </c>
      <c r="F1604" s="1" t="s">
        <v>102</v>
      </c>
      <c r="G1604" s="1" t="s">
        <v>129</v>
      </c>
      <c r="H1604" s="1" t="s">
        <v>324</v>
      </c>
      <c r="I1604" s="1" t="s">
        <v>2804</v>
      </c>
      <c r="J1604" s="1" t="s">
        <v>96</v>
      </c>
      <c r="K1604" s="1">
        <v>17</v>
      </c>
      <c r="L1604" s="1" t="s">
        <v>101</v>
      </c>
      <c r="M1604" s="1" t="s">
        <v>325</v>
      </c>
      <c r="N1604" s="1" t="s">
        <v>91</v>
      </c>
      <c r="O1604" s="1" t="s">
        <v>92</v>
      </c>
      <c r="P1604">
        <v>1</v>
      </c>
      <c r="Q1604" s="1" t="str">
        <f>VLOOKUP([1]!Tabla1[[#This Row],[RENAES]],[2]EESS!$1:$1048576,6,FALSE)</f>
        <v>LORETO</v>
      </c>
      <c r="R1604" s="1" t="str">
        <f>VLOOKUP([1]!Tabla1[[#This Row],[RENAES]],[2]EESS!$1:$1048576,7,FALSE)</f>
        <v>NAUTA</v>
      </c>
      <c r="S1604" s="1" t="str">
        <f>VLOOKUP([1]!Tabla1[[#This Row],[RENAES]],[2]EESS!$1:$1048576,10,FALSE)</f>
        <v>NAUTA</v>
      </c>
      <c r="T1604" s="1" t="s">
        <v>5929</v>
      </c>
      <c r="U1604" s="1" t="s">
        <v>326</v>
      </c>
      <c r="V1604" s="1" t="s">
        <v>91</v>
      </c>
      <c r="W1604" s="57">
        <v>60</v>
      </c>
      <c r="X1604" s="1" t="s">
        <v>324</v>
      </c>
      <c r="Y1604" s="1" t="s">
        <v>2804</v>
      </c>
      <c r="Z1604" s="1" t="s">
        <v>96</v>
      </c>
      <c r="AA1604" s="1"/>
      <c r="AB1604" s="1"/>
      <c r="AC1604" s="1"/>
      <c r="AD1604" s="1"/>
      <c r="AE1604" s="1"/>
      <c r="AF1604" s="1"/>
      <c r="AG1604" s="1"/>
      <c r="AH1604" s="1" t="s">
        <v>7126</v>
      </c>
      <c r="AI1604" s="1" t="s">
        <v>326</v>
      </c>
      <c r="AJ1604" s="1" t="s">
        <v>91</v>
      </c>
      <c r="AK1604" s="57">
        <v>8</v>
      </c>
      <c r="AL1604" s="1" t="s">
        <v>252</v>
      </c>
      <c r="AM1604" s="1" t="s">
        <v>90</v>
      </c>
      <c r="AN1604" s="1" t="s">
        <v>110</v>
      </c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1"/>
      <c r="BG1604" s="1"/>
      <c r="BH1604" s="1"/>
      <c r="BI1604" s="1"/>
      <c r="BJ1604" s="1"/>
      <c r="BK1604" s="1"/>
      <c r="BL1604" s="1"/>
      <c r="BM1604" s="1"/>
      <c r="BN1604" s="1"/>
      <c r="BO1604" s="1"/>
      <c r="BP1604" s="1"/>
      <c r="BQ1604" s="1"/>
      <c r="BR1604" s="1"/>
      <c r="BS1604" s="1"/>
      <c r="BT1604" s="1"/>
      <c r="BU1604" s="1"/>
      <c r="BV1604" s="1"/>
      <c r="BW1604" s="1"/>
      <c r="BX1604" s="1"/>
      <c r="BY1604" s="1"/>
      <c r="BZ1604" s="1"/>
      <c r="CA1604" s="1"/>
      <c r="CB1604" s="1"/>
      <c r="CC1604" s="1"/>
      <c r="CD1604" s="1"/>
      <c r="CE1604" s="1" t="s">
        <v>5986</v>
      </c>
      <c r="CF1604" s="1" t="s">
        <v>326</v>
      </c>
      <c r="CG1604" s="1" t="s">
        <v>91</v>
      </c>
      <c r="CH1604" s="1" t="s">
        <v>123</v>
      </c>
      <c r="CI1604" s="1" t="s">
        <v>5160</v>
      </c>
      <c r="CJ1604" s="1" t="s">
        <v>110</v>
      </c>
      <c r="CK1604" s="1" t="s">
        <v>110</v>
      </c>
      <c r="CL1604" s="1"/>
      <c r="CM1604" s="1"/>
      <c r="CN1604" s="1"/>
      <c r="CO1604" s="1"/>
      <c r="CP1604" s="1"/>
      <c r="CQ1604" s="1"/>
      <c r="CR1604" s="1"/>
    </row>
    <row r="1605" spans="1:96" x14ac:dyDescent="0.3">
      <c r="A1605" s="1" t="s">
        <v>9376</v>
      </c>
      <c r="B1605" s="1" t="s">
        <v>9377</v>
      </c>
      <c r="C1605" s="1" t="s">
        <v>97</v>
      </c>
      <c r="D1605" s="1" t="s">
        <v>3185</v>
      </c>
      <c r="E1605" s="1" t="s">
        <v>1111</v>
      </c>
      <c r="F1605" s="1" t="s">
        <v>127</v>
      </c>
      <c r="G1605" s="1" t="s">
        <v>129</v>
      </c>
      <c r="H1605" s="1" t="s">
        <v>254</v>
      </c>
      <c r="I1605" s="1" t="s">
        <v>108</v>
      </c>
      <c r="J1605" s="1" t="s">
        <v>122</v>
      </c>
      <c r="K1605" s="1">
        <v>19</v>
      </c>
      <c r="L1605" s="1" t="s">
        <v>101</v>
      </c>
      <c r="M1605" s="1" t="s">
        <v>325</v>
      </c>
      <c r="N1605" s="1" t="s">
        <v>91</v>
      </c>
      <c r="O1605" s="1" t="s">
        <v>104</v>
      </c>
      <c r="P1605">
        <v>1</v>
      </c>
      <c r="Q1605" s="1" t="str">
        <f>VLOOKUP([1]!Tabla1[[#This Row],[RENAES]],[2]EESS!$1:$1048576,6,FALSE)</f>
        <v>NO PERTENECE A NINGUNA RED</v>
      </c>
      <c r="R1605" s="1" t="str">
        <f>VLOOKUP([1]!Tabla1[[#This Row],[RENAES]],[2]EESS!$1:$1048576,7,FALSE)</f>
        <v>NO PERTENECE A NINGUNA MICRORED</v>
      </c>
      <c r="S1605" s="1" t="str">
        <f>VLOOKUP([1]!Tabla1[[#This Row],[RENAES]],[2]EESS!$1:$1048576,10,FALSE)</f>
        <v>HOSPITAL IQUITOS "Cesar Garayar Garcia"</v>
      </c>
      <c r="T1605" s="1" t="s">
        <v>9551</v>
      </c>
      <c r="U1605" s="1" t="s">
        <v>326</v>
      </c>
      <c r="V1605" s="1" t="s">
        <v>179</v>
      </c>
      <c r="W1605" s="57">
        <v>15</v>
      </c>
      <c r="X1605" s="1" t="s">
        <v>324</v>
      </c>
      <c r="Y1605" s="1" t="s">
        <v>96</v>
      </c>
      <c r="Z1605" s="1" t="s">
        <v>99</v>
      </c>
      <c r="AA1605" s="1" t="s">
        <v>9286</v>
      </c>
      <c r="AB1605" s="1" t="s">
        <v>325</v>
      </c>
      <c r="AC1605" s="1" t="s">
        <v>91</v>
      </c>
      <c r="AD1605" s="1" t="s">
        <v>104</v>
      </c>
      <c r="AE1605" s="1" t="s">
        <v>2857</v>
      </c>
      <c r="AF1605" s="1" t="s">
        <v>127</v>
      </c>
      <c r="AG1605" s="1" t="s">
        <v>107</v>
      </c>
      <c r="AH1605" s="1" t="s">
        <v>9791</v>
      </c>
      <c r="AI1605" s="1" t="s">
        <v>326</v>
      </c>
      <c r="AJ1605" s="1" t="s">
        <v>91</v>
      </c>
      <c r="AK1605" s="57">
        <v>7</v>
      </c>
      <c r="AL1605" s="1" t="s">
        <v>1737</v>
      </c>
      <c r="AM1605" s="1" t="s">
        <v>102</v>
      </c>
      <c r="AN1605" s="1" t="s">
        <v>113</v>
      </c>
      <c r="AO1605" s="1" t="s">
        <v>9810</v>
      </c>
      <c r="AP1605" s="1" t="s">
        <v>325</v>
      </c>
      <c r="AQ1605" s="1" t="s">
        <v>91</v>
      </c>
      <c r="AR1605" s="1" t="s">
        <v>104</v>
      </c>
      <c r="AS1605" s="1" t="s">
        <v>273</v>
      </c>
      <c r="AT1605" s="1" t="s">
        <v>107</v>
      </c>
      <c r="AU1605" s="1" t="s">
        <v>99</v>
      </c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 t="s">
        <v>9810</v>
      </c>
      <c r="CF1605" s="1" t="s">
        <v>326</v>
      </c>
      <c r="CG1605" s="1" t="s">
        <v>91</v>
      </c>
      <c r="CH1605" s="1" t="s">
        <v>123</v>
      </c>
      <c r="CI1605" s="1" t="s">
        <v>273</v>
      </c>
      <c r="CJ1605" s="1" t="s">
        <v>100</v>
      </c>
      <c r="CK1605" s="1" t="s">
        <v>96</v>
      </c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895</v>
      </c>
      <c r="B1606" s="1" t="s">
        <v>1690</v>
      </c>
      <c r="C1606" s="1" t="s">
        <v>97</v>
      </c>
      <c r="D1606" s="1" t="s">
        <v>3185</v>
      </c>
      <c r="E1606" s="1" t="s">
        <v>1111</v>
      </c>
      <c r="F1606" s="1" t="s">
        <v>96</v>
      </c>
      <c r="G1606" s="1" t="s">
        <v>110</v>
      </c>
      <c r="H1606" s="1" t="s">
        <v>218</v>
      </c>
      <c r="I1606" s="1" t="s">
        <v>118</v>
      </c>
      <c r="J1606" s="1" t="s">
        <v>113</v>
      </c>
      <c r="K1606" s="1">
        <v>20</v>
      </c>
      <c r="L1606" s="1" t="s">
        <v>101</v>
      </c>
      <c r="M1606" s="1" t="s">
        <v>325</v>
      </c>
      <c r="N1606" s="1" t="s">
        <v>91</v>
      </c>
      <c r="O1606" s="32"/>
      <c r="P1606">
        <v>23</v>
      </c>
      <c r="Q1606" s="1" t="str">
        <f>VLOOKUP([1]!Tabla1[[#This Row],[RENAES]],[2]EESS!$1:$1048576,6,FALSE)</f>
        <v>LORETO</v>
      </c>
      <c r="R1606" s="1" t="str">
        <f>VLOOKUP([1]!Tabla1[[#This Row],[RENAES]],[2]EESS!$1:$1048576,7,FALSE)</f>
        <v>NAUTA</v>
      </c>
      <c r="S1606" s="1" t="str">
        <f>VLOOKUP([1]!Tabla1[[#This Row],[RENAES]],[2]EESS!$1:$1048576,10,FALSE)</f>
        <v>NAUTA</v>
      </c>
      <c r="T1606" s="1" t="s">
        <v>2564</v>
      </c>
      <c r="U1606" s="1" t="s">
        <v>326</v>
      </c>
      <c r="V1606" s="1" t="s">
        <v>91</v>
      </c>
      <c r="W1606" s="57">
        <v>5</v>
      </c>
      <c r="X1606" s="1" t="s">
        <v>2933</v>
      </c>
      <c r="Y1606" s="1" t="s">
        <v>96</v>
      </c>
      <c r="Z1606" s="1" t="s">
        <v>99</v>
      </c>
      <c r="AA1606" s="1" t="s">
        <v>4842</v>
      </c>
      <c r="AB1606" s="1" t="s">
        <v>325</v>
      </c>
      <c r="AC1606" s="1" t="s">
        <v>91</v>
      </c>
      <c r="AD1606" s="1" t="s">
        <v>92</v>
      </c>
      <c r="AE1606" s="1" t="s">
        <v>324</v>
      </c>
      <c r="AF1606" s="1" t="s">
        <v>3869</v>
      </c>
      <c r="AG1606" s="1" t="s">
        <v>96</v>
      </c>
      <c r="AH1606" s="1" t="s">
        <v>2861</v>
      </c>
      <c r="AI1606" s="1" t="s">
        <v>326</v>
      </c>
      <c r="AJ1606" s="1" t="s">
        <v>91</v>
      </c>
      <c r="AK1606" s="57">
        <v>5</v>
      </c>
      <c r="AL1606" s="1" t="s">
        <v>217</v>
      </c>
      <c r="AM1606" s="1" t="s">
        <v>109</v>
      </c>
      <c r="AN1606" s="1" t="s">
        <v>127</v>
      </c>
      <c r="AO1606" s="1"/>
      <c r="AP1606" s="1"/>
      <c r="AQ1606" s="1"/>
      <c r="AR1606" s="1"/>
      <c r="AS1606" s="1"/>
      <c r="AT1606" s="1"/>
      <c r="AU1606" s="1"/>
      <c r="AV1606" s="1" t="s">
        <v>3203</v>
      </c>
      <c r="AW1606" s="1" t="s">
        <v>326</v>
      </c>
      <c r="AX1606" s="1" t="s">
        <v>91</v>
      </c>
      <c r="AY1606" s="57">
        <v>6</v>
      </c>
      <c r="AZ1606" s="1" t="s">
        <v>208</v>
      </c>
      <c r="BA1606" s="1" t="s">
        <v>102</v>
      </c>
      <c r="BB1606" s="1" t="s">
        <v>96</v>
      </c>
      <c r="BC1606" s="1" t="s">
        <v>4842</v>
      </c>
      <c r="BD1606" s="1" t="s">
        <v>326</v>
      </c>
      <c r="BE1606" s="1" t="s">
        <v>91</v>
      </c>
      <c r="BF1606" s="57">
        <v>30</v>
      </c>
      <c r="BG1606" s="1" t="s">
        <v>324</v>
      </c>
      <c r="BH1606" s="1" t="s">
        <v>3869</v>
      </c>
      <c r="BI1606" s="1" t="s">
        <v>96</v>
      </c>
      <c r="BJ1606" s="1" t="s">
        <v>3973</v>
      </c>
      <c r="BK1606" s="1" t="s">
        <v>326</v>
      </c>
      <c r="BL1606" s="1" t="s">
        <v>91</v>
      </c>
      <c r="BM1606" s="57">
        <v>7</v>
      </c>
      <c r="BN1606" s="1" t="s">
        <v>4159</v>
      </c>
      <c r="BO1606" s="1" t="s">
        <v>129</v>
      </c>
      <c r="BP1606" s="1" t="s">
        <v>99</v>
      </c>
      <c r="BQ1606" s="1"/>
      <c r="BR1606" s="1"/>
      <c r="BS1606" s="1"/>
      <c r="BT1606" s="1"/>
      <c r="BU1606" s="1"/>
      <c r="BV1606" s="1"/>
      <c r="BW1606" s="1"/>
      <c r="BX1606" s="1"/>
      <c r="BY1606" s="1"/>
      <c r="BZ1606" s="1"/>
      <c r="CA1606" s="1"/>
      <c r="CB1606" s="1"/>
      <c r="CC1606" s="1"/>
      <c r="CD1606" s="1"/>
      <c r="CE1606" s="1" t="s">
        <v>4622</v>
      </c>
      <c r="CF1606" s="1" t="s">
        <v>326</v>
      </c>
      <c r="CG1606" s="1" t="s">
        <v>91</v>
      </c>
      <c r="CH1606" s="1" t="s">
        <v>123</v>
      </c>
      <c r="CI1606" s="1" t="s">
        <v>218</v>
      </c>
      <c r="CJ1606" s="1" t="s">
        <v>118</v>
      </c>
      <c r="CK1606" s="1" t="s">
        <v>88</v>
      </c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814</v>
      </c>
      <c r="B1607" s="1" t="s">
        <v>869</v>
      </c>
      <c r="C1607" s="1" t="s">
        <v>97</v>
      </c>
      <c r="D1607" s="1" t="s">
        <v>3185</v>
      </c>
      <c r="E1607" s="1" t="s">
        <v>1111</v>
      </c>
      <c r="F1607" s="1" t="s">
        <v>96</v>
      </c>
      <c r="G1607" s="1" t="s">
        <v>121</v>
      </c>
      <c r="H1607" s="1" t="s">
        <v>176</v>
      </c>
      <c r="I1607" s="1" t="s">
        <v>127</v>
      </c>
      <c r="J1607" s="1" t="s">
        <v>102</v>
      </c>
      <c r="K1607" s="1">
        <v>22</v>
      </c>
      <c r="L1607" s="1" t="s">
        <v>101</v>
      </c>
      <c r="M1607" s="1" t="s">
        <v>325</v>
      </c>
      <c r="N1607" s="1" t="s">
        <v>105</v>
      </c>
      <c r="O1607" s="1" t="s">
        <v>104</v>
      </c>
      <c r="P1607">
        <v>18</v>
      </c>
      <c r="Q1607" s="1" t="str">
        <f>VLOOKUP([1]!Tabla1[[#This Row],[RENAES]],[2]EESS!$1:$1048576,6,FALSE)</f>
        <v>UCAYALI</v>
      </c>
      <c r="R1607" s="1" t="str">
        <f>VLOOKUP([1]!Tabla1[[#This Row],[RENAES]],[2]EESS!$1:$1048576,7,FALSE)</f>
        <v>CONTAMANA</v>
      </c>
      <c r="S1607" s="1" t="str">
        <f>VLOOKUP([1]!Tabla1[[#This Row],[RENAES]],[2]EESS!$1:$1048576,10,FALSE)</f>
        <v>ORELLANA</v>
      </c>
      <c r="T1607" s="1" t="s">
        <v>1178</v>
      </c>
      <c r="U1607" s="1" t="s">
        <v>326</v>
      </c>
      <c r="V1607" s="1" t="s">
        <v>91</v>
      </c>
      <c r="W1607" s="57">
        <v>4</v>
      </c>
      <c r="X1607" s="1" t="s">
        <v>176</v>
      </c>
      <c r="Y1607" s="1" t="s">
        <v>127</v>
      </c>
      <c r="Z1607" s="1" t="s">
        <v>102</v>
      </c>
      <c r="AA1607" s="1"/>
      <c r="AB1607" s="1"/>
      <c r="AC1607" s="1"/>
      <c r="AD1607" s="1"/>
      <c r="AE1607" s="1"/>
      <c r="AF1607" s="1"/>
      <c r="AG1607" s="1"/>
      <c r="AH1607" s="1" t="s">
        <v>1129</v>
      </c>
      <c r="AI1607" s="1" t="s">
        <v>326</v>
      </c>
      <c r="AJ1607" s="1" t="s">
        <v>91</v>
      </c>
      <c r="AK1607" s="57">
        <v>5</v>
      </c>
      <c r="AL1607" s="1" t="s">
        <v>176</v>
      </c>
      <c r="AM1607" s="1" t="s">
        <v>142</v>
      </c>
      <c r="AN1607" s="1" t="s">
        <v>90</v>
      </c>
      <c r="AO1607" s="1"/>
      <c r="AP1607" s="1"/>
      <c r="AQ1607" s="1"/>
      <c r="AR1607" s="1"/>
      <c r="AS1607" s="1"/>
      <c r="AT1607" s="1"/>
      <c r="AU1607" s="1"/>
      <c r="AV1607" s="1" t="s">
        <v>1160</v>
      </c>
      <c r="AW1607" s="1" t="s">
        <v>326</v>
      </c>
      <c r="AX1607" s="1" t="s">
        <v>91</v>
      </c>
      <c r="AY1607" s="57">
        <v>6</v>
      </c>
      <c r="AZ1607" s="1" t="s">
        <v>140</v>
      </c>
      <c r="BA1607" s="1" t="s">
        <v>107</v>
      </c>
      <c r="BB1607" s="1" t="s">
        <v>99</v>
      </c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/>
      <c r="CF1607" s="1"/>
      <c r="CG1607" s="1"/>
      <c r="CH1607" s="1"/>
      <c r="CI1607" s="1"/>
      <c r="CJ1607" s="1"/>
      <c r="CK1607" s="1"/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2989</v>
      </c>
      <c r="B1608" s="1" t="s">
        <v>2990</v>
      </c>
      <c r="C1608" s="1" t="s">
        <v>97</v>
      </c>
      <c r="D1608" s="1" t="s">
        <v>3185</v>
      </c>
      <c r="E1608" s="1" t="s">
        <v>1111</v>
      </c>
      <c r="F1608" s="1" t="s">
        <v>88</v>
      </c>
      <c r="G1608" s="1" t="s">
        <v>102</v>
      </c>
      <c r="H1608" s="1" t="s">
        <v>324</v>
      </c>
      <c r="I1608" s="1" t="s">
        <v>110</v>
      </c>
      <c r="J1608" s="1" t="s">
        <v>90</v>
      </c>
      <c r="K1608" s="1">
        <v>21</v>
      </c>
      <c r="L1608" s="1" t="s">
        <v>101</v>
      </c>
      <c r="M1608" s="1" t="s">
        <v>325</v>
      </c>
      <c r="N1608" s="1" t="s">
        <v>91</v>
      </c>
      <c r="O1608" s="1" t="s">
        <v>92</v>
      </c>
      <c r="P1608">
        <v>3</v>
      </c>
      <c r="Q1608" s="1" t="str">
        <f>VLOOKUP([1]!Tabla1[[#This Row],[RENAES]],[2]EESS!$1:$1048576,6,FALSE)</f>
        <v>NO PERTENECE A NINGUNA RED</v>
      </c>
      <c r="R1608" s="1" t="str">
        <f>VLOOKUP([1]!Tabla1[[#This Row],[RENAES]],[2]EESS!$1:$1048576,7,FALSE)</f>
        <v>NO PERTENECE A NINGUNA MICRORED</v>
      </c>
      <c r="S1608" s="1" t="str">
        <f>VLOOKUP([1]!Tabla1[[#This Row],[RENAES]],[2]EESS!$1:$1048576,10,FALSE)</f>
        <v>HOSPITAL IQUITOS "Cesar Garayar Garcia"</v>
      </c>
      <c r="T1608" s="1" t="s">
        <v>2874</v>
      </c>
      <c r="U1608" s="1" t="s">
        <v>326</v>
      </c>
      <c r="V1608" s="1" t="s">
        <v>91</v>
      </c>
      <c r="W1608" s="57">
        <v>1</v>
      </c>
      <c r="X1608" s="1" t="s">
        <v>324</v>
      </c>
      <c r="Y1608" s="1" t="s">
        <v>110</v>
      </c>
      <c r="Z1608" s="1" t="s">
        <v>90</v>
      </c>
      <c r="AA1608" s="1"/>
      <c r="AB1608" s="1"/>
      <c r="AC1608" s="1"/>
      <c r="AD1608" s="1"/>
      <c r="AE1608" s="1"/>
      <c r="AF1608" s="1"/>
      <c r="AG1608" s="1"/>
      <c r="AH1608" s="1" t="s">
        <v>3203</v>
      </c>
      <c r="AI1608" s="1" t="s">
        <v>326</v>
      </c>
      <c r="AJ1608" s="1" t="s">
        <v>91</v>
      </c>
      <c r="AK1608" s="57">
        <v>7</v>
      </c>
      <c r="AL1608" s="1" t="s">
        <v>328</v>
      </c>
      <c r="AM1608" s="1" t="s">
        <v>88</v>
      </c>
      <c r="AN1608" s="1" t="s">
        <v>95</v>
      </c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505</v>
      </c>
      <c r="B1609" s="1" t="s">
        <v>10041</v>
      </c>
      <c r="C1609" s="1" t="s">
        <v>97</v>
      </c>
      <c r="D1609" s="1" t="s">
        <v>3185</v>
      </c>
      <c r="E1609" s="1" t="s">
        <v>1111</v>
      </c>
      <c r="F1609" s="1" t="s">
        <v>109</v>
      </c>
      <c r="G1609" s="1" t="s">
        <v>111</v>
      </c>
      <c r="H1609" s="1" t="s">
        <v>324</v>
      </c>
      <c r="I1609" s="1" t="s">
        <v>131</v>
      </c>
      <c r="J1609" s="1" t="s">
        <v>99</v>
      </c>
      <c r="K1609" s="1">
        <v>18</v>
      </c>
      <c r="L1609" s="1" t="s">
        <v>101</v>
      </c>
      <c r="M1609" s="1" t="s">
        <v>325</v>
      </c>
      <c r="N1609" s="1" t="s">
        <v>91</v>
      </c>
      <c r="O1609" s="1" t="s">
        <v>104</v>
      </c>
      <c r="P1609">
        <v>3</v>
      </c>
      <c r="Q1609" s="1" t="str">
        <f>VLOOKUP([1]!Tabla1[[#This Row],[RENAES]],[2]EESS!$1:$1048576,6,FALSE)</f>
        <v>MAYNAS PERIFERIE</v>
      </c>
      <c r="R1609" s="1" t="str">
        <f>VLOOKUP([1]!Tabla1[[#This Row],[RENAES]],[2]EESS!$1:$1048576,7,FALSE)</f>
        <v>TAMSHIYACU</v>
      </c>
      <c r="S1609" s="1" t="str">
        <f>VLOOKUP([1]!Tabla1[[#This Row],[RENAES]],[2]EESS!$1:$1048576,10,FALSE)</f>
        <v>TAMSHIYACU</v>
      </c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8358</v>
      </c>
      <c r="B1610" s="1" t="s">
        <v>8359</v>
      </c>
      <c r="C1610" s="1" t="s">
        <v>97</v>
      </c>
      <c r="D1610" s="1" t="s">
        <v>3185</v>
      </c>
      <c r="E1610" s="1" t="s">
        <v>1111</v>
      </c>
      <c r="F1610" s="1" t="s">
        <v>119</v>
      </c>
      <c r="G1610" s="1" t="s">
        <v>127</v>
      </c>
      <c r="H1610" s="1" t="s">
        <v>324</v>
      </c>
      <c r="I1610" s="1" t="s">
        <v>99</v>
      </c>
      <c r="J1610" s="1" t="s">
        <v>118</v>
      </c>
      <c r="K1610" s="1">
        <v>17</v>
      </c>
      <c r="L1610" s="1" t="s">
        <v>101</v>
      </c>
      <c r="M1610" s="1" t="s">
        <v>325</v>
      </c>
      <c r="N1610" s="1" t="s">
        <v>91</v>
      </c>
      <c r="O1610" s="1" t="s">
        <v>92</v>
      </c>
      <c r="P1610">
        <v>3</v>
      </c>
      <c r="Q1610" s="1" t="str">
        <f>VLOOKUP([1]!Tabla1[[#This Row],[RENAES]],[2]EESS!$1:$1048576,6,FALSE)</f>
        <v>ALTO AMAZONAS</v>
      </c>
      <c r="R1610" s="1" t="str">
        <f>VLOOKUP([1]!Tabla1[[#This Row],[RENAES]],[2]EESS!$1:$1048576,7,FALSE)</f>
        <v>YURIMAGUAS</v>
      </c>
      <c r="S1610" s="1" t="str">
        <f>VLOOKUP([1]!Tabla1[[#This Row],[RENAES]],[2]EESS!$1:$1048576,10,FALSE)</f>
        <v>LA LOMA (EJE DE M.R.)</v>
      </c>
      <c r="T1610" s="1" t="s">
        <v>7428</v>
      </c>
      <c r="U1610" s="1" t="s">
        <v>326</v>
      </c>
      <c r="V1610" s="1" t="s">
        <v>91</v>
      </c>
      <c r="W1610" s="57">
        <v>10</v>
      </c>
      <c r="X1610" s="1" t="s">
        <v>324</v>
      </c>
      <c r="Y1610" s="1" t="s">
        <v>99</v>
      </c>
      <c r="Z1610" s="1" t="s">
        <v>118</v>
      </c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1"/>
      <c r="BG1610" s="1"/>
      <c r="BH1610" s="1"/>
      <c r="BI1610" s="1"/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/>
      <c r="BY1610" s="1"/>
      <c r="BZ1610" s="1"/>
      <c r="CA1610" s="1"/>
      <c r="CB1610" s="1"/>
      <c r="CC1610" s="1"/>
      <c r="CD1610" s="1"/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8360</v>
      </c>
      <c r="B1611" s="1" t="s">
        <v>8361</v>
      </c>
      <c r="C1611" s="1" t="s">
        <v>97</v>
      </c>
      <c r="D1611" s="1" t="s">
        <v>3185</v>
      </c>
      <c r="E1611" s="1" t="s">
        <v>1111</v>
      </c>
      <c r="F1611" s="1" t="s">
        <v>119</v>
      </c>
      <c r="G1611" s="1" t="s">
        <v>96</v>
      </c>
      <c r="H1611" s="1" t="s">
        <v>324</v>
      </c>
      <c r="I1611" s="1" t="s">
        <v>96</v>
      </c>
      <c r="J1611" s="1" t="s">
        <v>95</v>
      </c>
      <c r="K1611" s="1">
        <v>25</v>
      </c>
      <c r="L1611" s="1" t="s">
        <v>101</v>
      </c>
      <c r="M1611" s="1" t="s">
        <v>325</v>
      </c>
      <c r="N1611" s="1" t="s">
        <v>91</v>
      </c>
      <c r="O1611" s="1" t="s">
        <v>117</v>
      </c>
      <c r="P1611">
        <v>3</v>
      </c>
      <c r="Q1611" s="1" t="str">
        <f>VLOOKUP([1]!Tabla1[[#This Row],[RENAES]],[2]EESS!$1:$1048576,6,FALSE)</f>
        <v>ALTO AMAZONAS</v>
      </c>
      <c r="R1611" s="1" t="str">
        <f>VLOOKUP([1]!Tabla1[[#This Row],[RENAES]],[2]EESS!$1:$1048576,7,FALSE)</f>
        <v>YURIMAGUAS</v>
      </c>
      <c r="S1611" s="1" t="str">
        <f>VLOOKUP([1]!Tabla1[[#This Row],[RENAES]],[2]EESS!$1:$1048576,10,FALSE)</f>
        <v>AGUAMIRO (EJE DE M.R.)</v>
      </c>
      <c r="T1611" s="1" t="s">
        <v>7289</v>
      </c>
      <c r="U1611" s="1" t="s">
        <v>326</v>
      </c>
      <c r="V1611" s="1" t="s">
        <v>91</v>
      </c>
      <c r="W1611" s="57">
        <v>10</v>
      </c>
      <c r="X1611" s="1" t="s">
        <v>324</v>
      </c>
      <c r="Y1611" s="1" t="s">
        <v>96</v>
      </c>
      <c r="Z1611" s="1" t="s">
        <v>95</v>
      </c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1"/>
      <c r="BG1611" s="1"/>
      <c r="BH1611" s="1"/>
      <c r="BI1611" s="1"/>
      <c r="BJ1611" s="1"/>
      <c r="BK1611" s="1"/>
      <c r="BL1611" s="1"/>
      <c r="BM1611" s="1"/>
      <c r="BN1611" s="1"/>
      <c r="BO1611" s="1"/>
      <c r="BP1611" s="1"/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9144</v>
      </c>
      <c r="B1612" s="1" t="s">
        <v>9653</v>
      </c>
      <c r="C1612" s="1" t="s">
        <v>97</v>
      </c>
      <c r="D1612" s="1" t="s">
        <v>3185</v>
      </c>
      <c r="E1612" s="1" t="s">
        <v>1111</v>
      </c>
      <c r="F1612" s="1" t="s">
        <v>109</v>
      </c>
      <c r="G1612" s="1" t="s">
        <v>88</v>
      </c>
      <c r="H1612" s="1" t="s">
        <v>327</v>
      </c>
      <c r="I1612" s="1" t="s">
        <v>99</v>
      </c>
      <c r="J1612" s="1" t="s">
        <v>113</v>
      </c>
      <c r="K1612" s="1">
        <v>19</v>
      </c>
      <c r="L1612" s="1" t="s">
        <v>101</v>
      </c>
      <c r="M1612" s="1" t="s">
        <v>325</v>
      </c>
      <c r="N1612" s="1" t="s">
        <v>91</v>
      </c>
      <c r="O1612" s="1" t="s">
        <v>92</v>
      </c>
      <c r="P1612">
        <v>16</v>
      </c>
      <c r="Q1612" s="1" t="str">
        <f>VLOOKUP([1]!Tabla1[[#This Row],[RENAES]],[2]EESS!$1:$1048576,6,FALSE)</f>
        <v>MAYNAS CIUDAD</v>
      </c>
      <c r="R1612" s="1" t="str">
        <f>VLOOKUP([1]!Tabla1[[#This Row],[RENAES]],[2]EESS!$1:$1048576,7,FALSE)</f>
        <v>IQUITOS SUR</v>
      </c>
      <c r="S1612" s="1" t="str">
        <f>VLOOKUP([1]!Tabla1[[#This Row],[RENAES]],[2]EESS!$1:$1048576,10,FALSE)</f>
        <v>SAN JUAN DE MIRAFLORES</v>
      </c>
      <c r="T1612" s="1" t="s">
        <v>9567</v>
      </c>
      <c r="U1612" s="1" t="s">
        <v>326</v>
      </c>
      <c r="V1612" s="1" t="s">
        <v>91</v>
      </c>
      <c r="W1612" s="57">
        <v>1</v>
      </c>
      <c r="X1612" s="1" t="s">
        <v>327</v>
      </c>
      <c r="Y1612" s="1" t="s">
        <v>99</v>
      </c>
      <c r="Z1612" s="1" t="s">
        <v>113</v>
      </c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8113</v>
      </c>
      <c r="B1613" s="1" t="s">
        <v>8114</v>
      </c>
      <c r="C1613" s="1" t="s">
        <v>97</v>
      </c>
      <c r="D1613" s="1" t="s">
        <v>3185</v>
      </c>
      <c r="E1613" s="1" t="s">
        <v>1111</v>
      </c>
      <c r="F1613" s="1" t="s">
        <v>119</v>
      </c>
      <c r="G1613" s="1" t="s">
        <v>98</v>
      </c>
      <c r="H1613" s="1" t="s">
        <v>327</v>
      </c>
      <c r="I1613" s="1" t="s">
        <v>9206</v>
      </c>
      <c r="J1613" s="1" t="s">
        <v>96</v>
      </c>
      <c r="K1613" s="1">
        <v>17</v>
      </c>
      <c r="L1613" s="1" t="s">
        <v>101</v>
      </c>
      <c r="M1613" s="1" t="s">
        <v>325</v>
      </c>
      <c r="N1613" s="1" t="s">
        <v>91</v>
      </c>
      <c r="O1613" s="1" t="s">
        <v>104</v>
      </c>
      <c r="P1613">
        <v>16</v>
      </c>
      <c r="Q1613" s="1" t="str">
        <f>VLOOKUP([1]!Tabla1[[#This Row],[RENAES]],[2]EESS!$1:$1048576,6,FALSE)</f>
        <v>MAYNAS PERIFERIE</v>
      </c>
      <c r="R1613" s="1" t="str">
        <f>VLOOKUP([1]!Tabla1[[#This Row],[RENAES]],[2]EESS!$1:$1048576,7,FALSE)</f>
        <v>SANTA CLOTILDE</v>
      </c>
      <c r="S1613" s="1" t="str">
        <f>VLOOKUP([1]!Tabla1[[#This Row],[RENAES]],[2]EESS!$1:$1048576,10,FALSE)</f>
        <v>SANTA CLOTILDE</v>
      </c>
      <c r="T1613" s="1" t="s">
        <v>8041</v>
      </c>
      <c r="U1613" s="1" t="s">
        <v>326</v>
      </c>
      <c r="V1613" s="1" t="s">
        <v>91</v>
      </c>
      <c r="W1613" s="57">
        <v>1</v>
      </c>
      <c r="X1613" s="1" t="s">
        <v>327</v>
      </c>
      <c r="Y1613" s="1" t="s">
        <v>9206</v>
      </c>
      <c r="Z1613" s="1" t="s">
        <v>96</v>
      </c>
      <c r="AA1613" s="1" t="s">
        <v>9024</v>
      </c>
      <c r="AB1613" s="1" t="s">
        <v>325</v>
      </c>
      <c r="AC1613" s="1" t="s">
        <v>91</v>
      </c>
      <c r="AD1613" s="1" t="s">
        <v>92</v>
      </c>
      <c r="AE1613" s="1" t="s">
        <v>327</v>
      </c>
      <c r="AF1613" s="1" t="s">
        <v>165</v>
      </c>
      <c r="AG1613" s="1" t="s">
        <v>116</v>
      </c>
      <c r="AH1613" s="1" t="s">
        <v>9298</v>
      </c>
      <c r="AI1613" s="1" t="s">
        <v>326</v>
      </c>
      <c r="AJ1613" s="1" t="s">
        <v>91</v>
      </c>
      <c r="AK1613" s="57">
        <v>2</v>
      </c>
      <c r="AL1613" s="1" t="s">
        <v>327</v>
      </c>
      <c r="AM1613" s="1" t="s">
        <v>165</v>
      </c>
      <c r="AN1613" s="1" t="s">
        <v>106</v>
      </c>
      <c r="AO1613" s="1" t="s">
        <v>9298</v>
      </c>
      <c r="AP1613" s="1" t="s">
        <v>325</v>
      </c>
      <c r="AQ1613" s="1" t="s">
        <v>105</v>
      </c>
      <c r="AR1613" s="1" t="s">
        <v>104</v>
      </c>
      <c r="AS1613" s="1" t="s">
        <v>327</v>
      </c>
      <c r="AT1613" s="1" t="s">
        <v>165</v>
      </c>
      <c r="AU1613" s="1" t="s">
        <v>106</v>
      </c>
      <c r="AV1613" s="1" t="s">
        <v>10171</v>
      </c>
      <c r="AW1613" s="1" t="s">
        <v>326</v>
      </c>
      <c r="AX1613" s="1" t="s">
        <v>91</v>
      </c>
      <c r="AY1613" s="57">
        <v>6</v>
      </c>
      <c r="AZ1613" s="1" t="s">
        <v>327</v>
      </c>
      <c r="BA1613" s="1" t="s">
        <v>10204</v>
      </c>
      <c r="BB1613" s="1" t="s">
        <v>96</v>
      </c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9129</v>
      </c>
      <c r="B1614" s="1" t="s">
        <v>9130</v>
      </c>
      <c r="C1614" s="1" t="s">
        <v>97</v>
      </c>
      <c r="D1614" s="1" t="s">
        <v>3185</v>
      </c>
      <c r="E1614" s="1" t="s">
        <v>1111</v>
      </c>
      <c r="F1614" s="1" t="s">
        <v>127</v>
      </c>
      <c r="G1614" s="1" t="s">
        <v>98</v>
      </c>
      <c r="H1614" s="1" t="s">
        <v>324</v>
      </c>
      <c r="I1614" s="1" t="s">
        <v>90</v>
      </c>
      <c r="J1614" s="1" t="s">
        <v>113</v>
      </c>
      <c r="K1614" s="1">
        <v>17</v>
      </c>
      <c r="L1614" s="1" t="s">
        <v>101</v>
      </c>
      <c r="M1614" s="1" t="s">
        <v>325</v>
      </c>
      <c r="N1614" s="1" t="s">
        <v>91</v>
      </c>
      <c r="O1614" s="1" t="s">
        <v>117</v>
      </c>
      <c r="P1614">
        <v>3</v>
      </c>
      <c r="Q1614" s="1" t="str">
        <f>VLOOKUP([1]!Tabla1[[#This Row],[RENAES]],[2]EESS!$1:$1048576,6,FALSE)</f>
        <v>MAYNAS CIUDAD</v>
      </c>
      <c r="R1614" s="1" t="str">
        <f>VLOOKUP([1]!Tabla1[[#This Row],[RENAES]],[2]EESS!$1:$1048576,7,FALSE)</f>
        <v>BELEN</v>
      </c>
      <c r="S1614" s="1" t="str">
        <f>VLOOKUP([1]!Tabla1[[#This Row],[RENAES]],[2]EESS!$1:$1048576,10,FALSE)</f>
        <v xml:space="preserve">CARDOZO </v>
      </c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606</v>
      </c>
      <c r="B1615" s="1" t="s">
        <v>1691</v>
      </c>
      <c r="C1615" s="1" t="s">
        <v>97</v>
      </c>
      <c r="D1615" s="1" t="s">
        <v>3185</v>
      </c>
      <c r="E1615" s="1" t="s">
        <v>1111</v>
      </c>
      <c r="F1615" s="1" t="s">
        <v>96</v>
      </c>
      <c r="G1615" s="1" t="s">
        <v>127</v>
      </c>
      <c r="H1615" s="1" t="s">
        <v>152</v>
      </c>
      <c r="I1615" s="1" t="s">
        <v>99</v>
      </c>
      <c r="J1615" s="1" t="s">
        <v>88</v>
      </c>
      <c r="K1615" s="1">
        <v>20</v>
      </c>
      <c r="L1615" s="1" t="s">
        <v>101</v>
      </c>
      <c r="M1615" s="1" t="s">
        <v>325</v>
      </c>
      <c r="N1615" s="1" t="s">
        <v>91</v>
      </c>
      <c r="O1615" s="1" t="s">
        <v>104</v>
      </c>
      <c r="P1615">
        <v>91</v>
      </c>
      <c r="Q1615" s="1" t="str">
        <f>VLOOKUP([1]!Tabla1[[#This Row],[RENAES]],[2]EESS!$1:$1048576,6,FALSE)</f>
        <v>NO PERTENECE A NINGUNA RED</v>
      </c>
      <c r="R1615" s="1" t="str">
        <f>VLOOKUP([1]!Tabla1[[#This Row],[RENAES]],[2]EESS!$1:$1048576,7,FALSE)</f>
        <v>NO PERTENECE A NINGUNA MICRORED</v>
      </c>
      <c r="S1615" s="1" t="str">
        <f>VLOOKUP([1]!Tabla1[[#This Row],[RENAES]],[2]EESS!$1:$1048576,10,FALSE)</f>
        <v>HOSP.REGIONAL DE LORETO "Felipe Arriola Iglesias"</v>
      </c>
      <c r="T1615" s="1" t="s">
        <v>1159</v>
      </c>
      <c r="U1615" s="1" t="s">
        <v>326</v>
      </c>
      <c r="V1615" s="1" t="s">
        <v>91</v>
      </c>
      <c r="W1615" s="57">
        <v>1</v>
      </c>
      <c r="X1615" s="1" t="s">
        <v>152</v>
      </c>
      <c r="Y1615" s="1" t="s">
        <v>99</v>
      </c>
      <c r="Z1615" s="1" t="s">
        <v>88</v>
      </c>
      <c r="AA1615" s="1" t="s">
        <v>1166</v>
      </c>
      <c r="AB1615" s="1" t="s">
        <v>325</v>
      </c>
      <c r="AC1615" s="1" t="s">
        <v>105</v>
      </c>
      <c r="AD1615" s="1" t="s">
        <v>104</v>
      </c>
      <c r="AE1615" s="1" t="s">
        <v>180</v>
      </c>
      <c r="AF1615" s="1" t="s">
        <v>95</v>
      </c>
      <c r="AG1615" s="1" t="s">
        <v>96</v>
      </c>
      <c r="AH1615" s="1" t="s">
        <v>1166</v>
      </c>
      <c r="AI1615" s="1" t="s">
        <v>326</v>
      </c>
      <c r="AJ1615" s="1" t="s">
        <v>91</v>
      </c>
      <c r="AK1615" s="57">
        <v>2</v>
      </c>
      <c r="AL1615" s="1" t="s">
        <v>180</v>
      </c>
      <c r="AM1615" s="1" t="s">
        <v>95</v>
      </c>
      <c r="AN1615" s="1" t="s">
        <v>96</v>
      </c>
      <c r="AO1615" s="1" t="s">
        <v>3195</v>
      </c>
      <c r="AP1615" s="1" t="s">
        <v>325</v>
      </c>
      <c r="AQ1615" s="1" t="s">
        <v>91</v>
      </c>
      <c r="AR1615" s="1" t="s">
        <v>104</v>
      </c>
      <c r="AS1615" s="1" t="s">
        <v>249</v>
      </c>
      <c r="AT1615" s="1" t="s">
        <v>118</v>
      </c>
      <c r="AU1615" s="1" t="s">
        <v>90</v>
      </c>
      <c r="AV1615" s="1" t="s">
        <v>3195</v>
      </c>
      <c r="AW1615" s="1" t="s">
        <v>326</v>
      </c>
      <c r="AX1615" s="1" t="s">
        <v>91</v>
      </c>
      <c r="AY1615" s="57">
        <v>1</v>
      </c>
      <c r="AZ1615" s="1" t="s">
        <v>249</v>
      </c>
      <c r="BA1615" s="1" t="s">
        <v>118</v>
      </c>
      <c r="BB1615" s="1" t="s">
        <v>90</v>
      </c>
      <c r="BC1615" s="1" t="s">
        <v>4214</v>
      </c>
      <c r="BD1615" s="1" t="s">
        <v>326</v>
      </c>
      <c r="BE1615" s="1" t="s">
        <v>91</v>
      </c>
      <c r="BF1615" s="57">
        <v>2</v>
      </c>
      <c r="BG1615" s="1" t="s">
        <v>188</v>
      </c>
      <c r="BH1615" s="1" t="s">
        <v>90</v>
      </c>
      <c r="BI1615" s="1" t="s">
        <v>90</v>
      </c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 t="s">
        <v>4214</v>
      </c>
      <c r="BY1615" s="1" t="s">
        <v>325</v>
      </c>
      <c r="BZ1615" s="1" t="s">
        <v>105</v>
      </c>
      <c r="CA1615" s="1" t="s">
        <v>104</v>
      </c>
      <c r="CB1615" s="1" t="s">
        <v>188</v>
      </c>
      <c r="CC1615" s="1" t="s">
        <v>90</v>
      </c>
      <c r="CD1615" s="1" t="s">
        <v>90</v>
      </c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</row>
    <row r="1616" spans="1:96" x14ac:dyDescent="0.3">
      <c r="A1616" s="1" t="s">
        <v>1692</v>
      </c>
      <c r="B1616" s="1" t="s">
        <v>1693</v>
      </c>
      <c r="C1616" s="1" t="s">
        <v>97</v>
      </c>
      <c r="D1616" s="1" t="s">
        <v>3185</v>
      </c>
      <c r="E1616" s="1" t="s">
        <v>1111</v>
      </c>
      <c r="F1616" s="1" t="s">
        <v>96</v>
      </c>
      <c r="G1616" s="1" t="s">
        <v>144</v>
      </c>
      <c r="H1616" s="1" t="s">
        <v>256</v>
      </c>
      <c r="I1616" s="1" t="s">
        <v>102</v>
      </c>
      <c r="J1616" s="1" t="s">
        <v>90</v>
      </c>
      <c r="K1616" s="1">
        <v>21</v>
      </c>
      <c r="L1616" s="1" t="s">
        <v>101</v>
      </c>
      <c r="M1616" s="1" t="s">
        <v>325</v>
      </c>
      <c r="N1616" s="1" t="s">
        <v>91</v>
      </c>
      <c r="O1616" s="1" t="s">
        <v>104</v>
      </c>
      <c r="P1616">
        <v>91</v>
      </c>
      <c r="Q1616" s="1" t="str">
        <f>VLOOKUP([1]!Tabla1[[#This Row],[RENAES]],[2]EESS!$1:$1048576,6,FALSE)</f>
        <v>MAYNAS PERIFERIE</v>
      </c>
      <c r="R1616" s="1" t="str">
        <f>VLOOKUP([1]!Tabla1[[#This Row],[RENAES]],[2]EESS!$1:$1048576,7,FALSE)</f>
        <v>SANTA CLOTILDE</v>
      </c>
      <c r="S1616" s="1" t="str">
        <f>VLOOKUP([1]!Tabla1[[#This Row],[RENAES]],[2]EESS!$1:$1048576,10,FALSE)</f>
        <v>TEMPESTAD</v>
      </c>
      <c r="T1616" s="1" t="s">
        <v>1252</v>
      </c>
      <c r="U1616" s="1" t="s">
        <v>326</v>
      </c>
      <c r="V1616" s="1" t="s">
        <v>91</v>
      </c>
      <c r="W1616" s="57">
        <v>1</v>
      </c>
      <c r="X1616" s="1" t="s">
        <v>256</v>
      </c>
      <c r="Y1616" s="1" t="s">
        <v>102</v>
      </c>
      <c r="Z1616" s="1" t="s">
        <v>90</v>
      </c>
      <c r="AA1616" s="1" t="s">
        <v>1214</v>
      </c>
      <c r="AB1616" s="1" t="s">
        <v>325</v>
      </c>
      <c r="AC1616" s="1" t="s">
        <v>105</v>
      </c>
      <c r="AD1616" s="1" t="s">
        <v>92</v>
      </c>
      <c r="AE1616" s="1" t="s">
        <v>249</v>
      </c>
      <c r="AF1616" s="1" t="s">
        <v>96</v>
      </c>
      <c r="AG1616" s="1" t="s">
        <v>121</v>
      </c>
      <c r="AH1616" s="1" t="s">
        <v>1214</v>
      </c>
      <c r="AI1616" s="1" t="s">
        <v>326</v>
      </c>
      <c r="AJ1616" s="1" t="s">
        <v>91</v>
      </c>
      <c r="AK1616" s="57">
        <v>2</v>
      </c>
      <c r="AL1616" s="1" t="s">
        <v>249</v>
      </c>
      <c r="AM1616" s="1" t="s">
        <v>96</v>
      </c>
      <c r="AN1616" s="1" t="s">
        <v>121</v>
      </c>
      <c r="AO1616" s="1" t="s">
        <v>2538</v>
      </c>
      <c r="AP1616" s="1" t="s">
        <v>325</v>
      </c>
      <c r="AQ1616" s="1" t="s">
        <v>105</v>
      </c>
      <c r="AR1616" s="1" t="s">
        <v>104</v>
      </c>
      <c r="AS1616" s="1" t="s">
        <v>254</v>
      </c>
      <c r="AT1616" s="1" t="s">
        <v>88</v>
      </c>
      <c r="AU1616" s="1" t="s">
        <v>127</v>
      </c>
      <c r="AV1616" s="1" t="s">
        <v>1502</v>
      </c>
      <c r="AW1616" s="1" t="s">
        <v>326</v>
      </c>
      <c r="AX1616" s="1" t="s">
        <v>91</v>
      </c>
      <c r="AY1616" s="57">
        <v>3</v>
      </c>
      <c r="AZ1616" s="1" t="s">
        <v>2943</v>
      </c>
      <c r="BA1616" s="1" t="s">
        <v>90</v>
      </c>
      <c r="BB1616" s="1" t="s">
        <v>96</v>
      </c>
      <c r="BC1616" s="1" t="s">
        <v>2538</v>
      </c>
      <c r="BD1616" s="1" t="s">
        <v>326</v>
      </c>
      <c r="BE1616" s="1" t="s">
        <v>91</v>
      </c>
      <c r="BF1616" s="57">
        <v>3</v>
      </c>
      <c r="BG1616" s="1" t="s">
        <v>254</v>
      </c>
      <c r="BH1616" s="1" t="s">
        <v>88</v>
      </c>
      <c r="BI1616" s="1" t="s">
        <v>127</v>
      </c>
      <c r="BJ1616" s="1" t="s">
        <v>2871</v>
      </c>
      <c r="BK1616" s="1" t="s">
        <v>326</v>
      </c>
      <c r="BL1616" s="1" t="s">
        <v>91</v>
      </c>
      <c r="BM1616" s="57">
        <v>2</v>
      </c>
      <c r="BN1616" s="1" t="s">
        <v>3619</v>
      </c>
      <c r="BO1616" s="1" t="s">
        <v>90</v>
      </c>
      <c r="BP1616" s="1" t="s">
        <v>96</v>
      </c>
      <c r="BQ1616" s="1" t="s">
        <v>4223</v>
      </c>
      <c r="BR1616" s="1" t="s">
        <v>326</v>
      </c>
      <c r="BS1616" s="1" t="s">
        <v>91</v>
      </c>
      <c r="BT1616" s="57">
        <v>8</v>
      </c>
      <c r="BU1616" s="1" t="s">
        <v>236</v>
      </c>
      <c r="BV1616" s="1" t="s">
        <v>119</v>
      </c>
      <c r="BW1616" s="1" t="s">
        <v>88</v>
      </c>
      <c r="BX1616" s="1" t="s">
        <v>2522</v>
      </c>
      <c r="BY1616" s="1" t="s">
        <v>325</v>
      </c>
      <c r="BZ1616" s="1" t="s">
        <v>105</v>
      </c>
      <c r="CA1616" s="1" t="s">
        <v>92</v>
      </c>
      <c r="CB1616" s="1" t="s">
        <v>188</v>
      </c>
      <c r="CC1616" s="1" t="s">
        <v>90</v>
      </c>
      <c r="CD1616" s="1" t="s">
        <v>90</v>
      </c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1694</v>
      </c>
      <c r="B1617" s="1" t="s">
        <v>1695</v>
      </c>
      <c r="C1617" s="1" t="s">
        <v>97</v>
      </c>
      <c r="D1617" s="1" t="s">
        <v>3185</v>
      </c>
      <c r="E1617" s="1" t="s">
        <v>1111</v>
      </c>
      <c r="F1617" s="1" t="s">
        <v>90</v>
      </c>
      <c r="G1617" s="1" t="s">
        <v>111</v>
      </c>
      <c r="H1617" s="1" t="s">
        <v>324</v>
      </c>
      <c r="I1617" s="1" t="s">
        <v>122</v>
      </c>
      <c r="J1617" s="1" t="s">
        <v>96</v>
      </c>
      <c r="K1617" s="1">
        <v>24</v>
      </c>
      <c r="L1617" s="1" t="s">
        <v>101</v>
      </c>
      <c r="M1617" s="1" t="s">
        <v>325</v>
      </c>
      <c r="N1617" s="1" t="s">
        <v>91</v>
      </c>
      <c r="O1617" s="1" t="s">
        <v>117</v>
      </c>
      <c r="P1617">
        <v>1</v>
      </c>
      <c r="Q1617" s="1" t="str">
        <f>VLOOKUP([1]!Tabla1[[#This Row],[RENAES]],[2]EESS!$1:$1048576,6,FALSE)</f>
        <v>MAYNAS CIUDAD</v>
      </c>
      <c r="R1617" s="1" t="str">
        <f>VLOOKUP([1]!Tabla1[[#This Row],[RENAES]],[2]EESS!$1:$1048576,7,FALSE)</f>
        <v>PUNCHANA</v>
      </c>
      <c r="S1617" s="1" t="str">
        <f>VLOOKUP([1]!Tabla1[[#This Row],[RENAES]],[2]EESS!$1:$1048576,10,FALSE)</f>
        <v>1º. DE ENERO</v>
      </c>
      <c r="T1617" s="1" t="s">
        <v>1327</v>
      </c>
      <c r="U1617" s="1" t="s">
        <v>326</v>
      </c>
      <c r="V1617" s="1" t="s">
        <v>91</v>
      </c>
      <c r="W1617" s="57">
        <v>30</v>
      </c>
      <c r="X1617" s="1" t="s">
        <v>324</v>
      </c>
      <c r="Y1617" s="1" t="s">
        <v>122</v>
      </c>
      <c r="Z1617" s="1" t="s">
        <v>96</v>
      </c>
      <c r="AA1617" s="1"/>
      <c r="AB1617" s="1"/>
      <c r="AC1617" s="1"/>
      <c r="AD1617" s="1"/>
      <c r="AE1617" s="1"/>
      <c r="AF1617" s="1"/>
      <c r="AG1617" s="1"/>
      <c r="AH1617" s="1" t="s">
        <v>2521</v>
      </c>
      <c r="AI1617" s="1" t="s">
        <v>326</v>
      </c>
      <c r="AJ1617" s="1" t="s">
        <v>91</v>
      </c>
      <c r="AK1617" s="57">
        <v>7</v>
      </c>
      <c r="AL1617" s="1" t="s">
        <v>2933</v>
      </c>
      <c r="AM1617" s="1" t="s">
        <v>121</v>
      </c>
      <c r="AN1617" s="1" t="s">
        <v>142</v>
      </c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 t="s">
        <v>2521</v>
      </c>
      <c r="CF1617" s="1" t="s">
        <v>326</v>
      </c>
      <c r="CG1617" s="1" t="s">
        <v>91</v>
      </c>
      <c r="CH1617" s="1" t="s">
        <v>123</v>
      </c>
      <c r="CI1617" s="1" t="s">
        <v>2857</v>
      </c>
      <c r="CJ1617" s="1" t="s">
        <v>100</v>
      </c>
      <c r="CK1617" s="1" t="s">
        <v>90</v>
      </c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627</v>
      </c>
      <c r="B1618" s="1" t="s">
        <v>1696</v>
      </c>
      <c r="C1618" s="1" t="s">
        <v>97</v>
      </c>
      <c r="D1618" s="1" t="s">
        <v>3185</v>
      </c>
      <c r="E1618" s="1" t="s">
        <v>1111</v>
      </c>
      <c r="F1618" s="1" t="s">
        <v>96</v>
      </c>
      <c r="G1618" s="1" t="s">
        <v>119</v>
      </c>
      <c r="H1618" s="1" t="s">
        <v>231</v>
      </c>
      <c r="I1618" s="1" t="s">
        <v>96</v>
      </c>
      <c r="J1618" s="1" t="s">
        <v>95</v>
      </c>
      <c r="K1618" s="1">
        <v>19</v>
      </c>
      <c r="L1618" s="1" t="s">
        <v>101</v>
      </c>
      <c r="M1618" s="1" t="s">
        <v>325</v>
      </c>
      <c r="N1618" s="1" t="s">
        <v>105</v>
      </c>
      <c r="O1618" s="1" t="s">
        <v>92</v>
      </c>
      <c r="P1618">
        <v>91</v>
      </c>
      <c r="Q1618" s="1" t="str">
        <f>VLOOKUP([1]!Tabla1[[#This Row],[RENAES]],[2]EESS!$1:$1048576,6,FALSE)</f>
        <v>MAYNAS CIUDAD</v>
      </c>
      <c r="R1618" s="1" t="str">
        <f>VLOOKUP([1]!Tabla1[[#This Row],[RENAES]],[2]EESS!$1:$1048576,7,FALSE)</f>
        <v>IQUITOS SUR</v>
      </c>
      <c r="S1618" s="1" t="str">
        <f>VLOOKUP([1]!Tabla1[[#This Row],[RENAES]],[2]EESS!$1:$1048576,10,FALSE)</f>
        <v>SAN JUAN DE MIRAFLORES</v>
      </c>
      <c r="T1618" s="1" t="s">
        <v>1117</v>
      </c>
      <c r="U1618" s="1" t="s">
        <v>326</v>
      </c>
      <c r="V1618" s="1" t="s">
        <v>91</v>
      </c>
      <c r="W1618" s="57">
        <v>2</v>
      </c>
      <c r="X1618" s="1" t="s">
        <v>231</v>
      </c>
      <c r="Y1618" s="1" t="s">
        <v>96</v>
      </c>
      <c r="Z1618" s="1" t="s">
        <v>95</v>
      </c>
      <c r="AA1618" s="1" t="s">
        <v>3188</v>
      </c>
      <c r="AB1618" s="1" t="s">
        <v>325</v>
      </c>
      <c r="AC1618" s="1" t="s">
        <v>105</v>
      </c>
      <c r="AD1618" s="1" t="s">
        <v>92</v>
      </c>
      <c r="AE1618" s="1" t="s">
        <v>195</v>
      </c>
      <c r="AF1618" s="1" t="s">
        <v>99</v>
      </c>
      <c r="AG1618" s="1" t="s">
        <v>127</v>
      </c>
      <c r="AH1618" s="1" t="s">
        <v>1175</v>
      </c>
      <c r="AI1618" s="1" t="s">
        <v>326</v>
      </c>
      <c r="AJ1618" s="1" t="s">
        <v>91</v>
      </c>
      <c r="AK1618" s="57">
        <v>3</v>
      </c>
      <c r="AL1618" s="1" t="s">
        <v>275</v>
      </c>
      <c r="AM1618" s="1" t="s">
        <v>90</v>
      </c>
      <c r="AN1618" s="1" t="s">
        <v>90</v>
      </c>
      <c r="AO1618" s="1" t="s">
        <v>4220</v>
      </c>
      <c r="AP1618" s="1" t="s">
        <v>325</v>
      </c>
      <c r="AQ1618" s="1" t="s">
        <v>91</v>
      </c>
      <c r="AR1618" s="1" t="s">
        <v>92</v>
      </c>
      <c r="AS1618" s="1" t="s">
        <v>272</v>
      </c>
      <c r="AT1618" s="1" t="s">
        <v>102</v>
      </c>
      <c r="AU1618" s="1" t="s">
        <v>102</v>
      </c>
      <c r="AV1618" s="1" t="s">
        <v>3188</v>
      </c>
      <c r="AW1618" s="1" t="s">
        <v>326</v>
      </c>
      <c r="AX1618" s="1" t="s">
        <v>91</v>
      </c>
      <c r="AY1618" s="57">
        <v>4</v>
      </c>
      <c r="AZ1618" s="1" t="s">
        <v>195</v>
      </c>
      <c r="BA1618" s="1" t="s">
        <v>99</v>
      </c>
      <c r="BB1618" s="1" t="s">
        <v>127</v>
      </c>
      <c r="BC1618" s="1" t="s">
        <v>4220</v>
      </c>
      <c r="BD1618" s="1" t="s">
        <v>326</v>
      </c>
      <c r="BE1618" s="1" t="s">
        <v>91</v>
      </c>
      <c r="BF1618" s="57">
        <v>1</v>
      </c>
      <c r="BG1618" s="1" t="s">
        <v>272</v>
      </c>
      <c r="BH1618" s="1" t="s">
        <v>102</v>
      </c>
      <c r="BI1618" s="1" t="s">
        <v>102</v>
      </c>
      <c r="BJ1618" s="1" t="s">
        <v>5337</v>
      </c>
      <c r="BK1618" s="1" t="s">
        <v>326</v>
      </c>
      <c r="BL1618" s="1" t="s">
        <v>91</v>
      </c>
      <c r="BM1618" s="57">
        <v>2</v>
      </c>
      <c r="BN1618" s="1" t="s">
        <v>6436</v>
      </c>
      <c r="BO1618" s="1" t="s">
        <v>96</v>
      </c>
      <c r="BP1618" s="1" t="s">
        <v>96</v>
      </c>
      <c r="BQ1618" s="1" t="s">
        <v>5932</v>
      </c>
      <c r="BR1618" s="1" t="s">
        <v>326</v>
      </c>
      <c r="BS1618" s="1" t="s">
        <v>91</v>
      </c>
      <c r="BT1618" s="57">
        <v>5</v>
      </c>
      <c r="BU1618" s="1" t="s">
        <v>6437</v>
      </c>
      <c r="BV1618" s="1" t="s">
        <v>127</v>
      </c>
      <c r="BW1618" s="1" t="s">
        <v>119</v>
      </c>
      <c r="BX1618" s="1" t="s">
        <v>5337</v>
      </c>
      <c r="BY1618" s="1" t="s">
        <v>325</v>
      </c>
      <c r="BZ1618" s="1" t="s">
        <v>105</v>
      </c>
      <c r="CA1618" s="1" t="s">
        <v>104</v>
      </c>
      <c r="CB1618" s="1" t="s">
        <v>6436</v>
      </c>
      <c r="CC1618" s="1" t="s">
        <v>96</v>
      </c>
      <c r="CD1618" s="1" t="s">
        <v>96</v>
      </c>
      <c r="CE1618" s="1"/>
      <c r="CF1618" s="1"/>
      <c r="CG1618" s="1"/>
      <c r="CH1618" s="1"/>
      <c r="CI1618" s="1"/>
      <c r="CJ1618" s="1"/>
      <c r="CK1618" s="1"/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1697</v>
      </c>
      <c r="B1619" s="1" t="s">
        <v>1698</v>
      </c>
      <c r="C1619" s="1" t="s">
        <v>97</v>
      </c>
      <c r="D1619" s="1" t="s">
        <v>3185</v>
      </c>
      <c r="E1619" s="1" t="s">
        <v>1111</v>
      </c>
      <c r="F1619" s="1" t="s">
        <v>96</v>
      </c>
      <c r="G1619" s="1" t="s">
        <v>115</v>
      </c>
      <c r="H1619" s="1" t="s">
        <v>107</v>
      </c>
      <c r="I1619" s="1" t="s">
        <v>110</v>
      </c>
      <c r="J1619" s="1" t="s">
        <v>106</v>
      </c>
      <c r="K1619" s="1">
        <v>33</v>
      </c>
      <c r="L1619" s="1" t="s">
        <v>101</v>
      </c>
      <c r="M1619" s="1" t="s">
        <v>325</v>
      </c>
      <c r="N1619" s="1" t="s">
        <v>91</v>
      </c>
      <c r="O1619" s="1" t="s">
        <v>104</v>
      </c>
      <c r="P1619">
        <v>185</v>
      </c>
      <c r="Q1619" s="1" t="str">
        <f>VLOOKUP([1]!Tabla1[[#This Row],[RENAES]],[2]EESS!$1:$1048576,6,FALSE)</f>
        <v>NO PERTENECE A NINGUNA RED</v>
      </c>
      <c r="R1619" s="1" t="str">
        <f>VLOOKUP([1]!Tabla1[[#This Row],[RENAES]],[2]EESS!$1:$1048576,7,FALSE)</f>
        <v>NO PERTENECE A NINGUNA MICRORED</v>
      </c>
      <c r="S1619" s="1" t="str">
        <f>VLOOKUP([1]!Tabla1[[#This Row],[RENAES]],[2]EESS!$1:$1048576,10,FALSE)</f>
        <v>HOSPITAL IQUITOS "Cesar Garayar Garcia"</v>
      </c>
      <c r="T1619" s="1" t="s">
        <v>1323</v>
      </c>
      <c r="U1619" s="1" t="s">
        <v>326</v>
      </c>
      <c r="V1619" s="1" t="s">
        <v>91</v>
      </c>
      <c r="W1619" s="57">
        <v>1</v>
      </c>
      <c r="X1619" s="1" t="s">
        <v>107</v>
      </c>
      <c r="Y1619" s="1" t="s">
        <v>110</v>
      </c>
      <c r="Z1619" s="1" t="s">
        <v>106</v>
      </c>
      <c r="AA1619" s="1" t="s">
        <v>1367</v>
      </c>
      <c r="AB1619" s="1" t="s">
        <v>325</v>
      </c>
      <c r="AC1619" s="1" t="s">
        <v>105</v>
      </c>
      <c r="AD1619" s="1" t="s">
        <v>104</v>
      </c>
      <c r="AE1619" s="1" t="s">
        <v>98</v>
      </c>
      <c r="AF1619" s="1" t="s">
        <v>90</v>
      </c>
      <c r="AG1619" s="1" t="s">
        <v>116</v>
      </c>
      <c r="AH1619" s="1" t="s">
        <v>1323</v>
      </c>
      <c r="AI1619" s="1" t="s">
        <v>326</v>
      </c>
      <c r="AJ1619" s="1" t="s">
        <v>91</v>
      </c>
      <c r="AK1619" s="57">
        <v>1</v>
      </c>
      <c r="AL1619" s="1" t="s">
        <v>107</v>
      </c>
      <c r="AM1619" s="1" t="s">
        <v>131</v>
      </c>
      <c r="AN1619" s="1" t="s">
        <v>107</v>
      </c>
      <c r="AO1619" s="1" t="s">
        <v>4815</v>
      </c>
      <c r="AP1619" s="1" t="s">
        <v>325</v>
      </c>
      <c r="AQ1619" s="1" t="s">
        <v>105</v>
      </c>
      <c r="AR1619" s="1" t="s">
        <v>104</v>
      </c>
      <c r="AS1619" s="1" t="s">
        <v>3270</v>
      </c>
      <c r="AT1619" s="1" t="s">
        <v>129</v>
      </c>
      <c r="AU1619" s="1" t="s">
        <v>113</v>
      </c>
      <c r="AV1619" s="1" t="s">
        <v>1367</v>
      </c>
      <c r="AW1619" s="1" t="s">
        <v>326</v>
      </c>
      <c r="AX1619" s="1" t="s">
        <v>91</v>
      </c>
      <c r="AY1619" s="57">
        <v>2</v>
      </c>
      <c r="AZ1619" s="1" t="s">
        <v>98</v>
      </c>
      <c r="BA1619" s="1" t="s">
        <v>90</v>
      </c>
      <c r="BB1619" s="1" t="s">
        <v>116</v>
      </c>
      <c r="BC1619" s="1" t="s">
        <v>4815</v>
      </c>
      <c r="BD1619" s="1" t="s">
        <v>326</v>
      </c>
      <c r="BE1619" s="1" t="s">
        <v>91</v>
      </c>
      <c r="BF1619" s="57">
        <v>3</v>
      </c>
      <c r="BG1619" s="1" t="s">
        <v>3270</v>
      </c>
      <c r="BH1619" s="1" t="s">
        <v>129</v>
      </c>
      <c r="BI1619" s="1" t="s">
        <v>113</v>
      </c>
      <c r="BJ1619" s="1" t="s">
        <v>5929</v>
      </c>
      <c r="BK1619" s="1" t="s">
        <v>326</v>
      </c>
      <c r="BL1619" s="1" t="s">
        <v>91</v>
      </c>
      <c r="BM1619" s="57">
        <v>5</v>
      </c>
      <c r="BN1619" s="1" t="s">
        <v>5936</v>
      </c>
      <c r="BO1619" s="1" t="s">
        <v>99</v>
      </c>
      <c r="BP1619" s="1" t="s">
        <v>102</v>
      </c>
      <c r="BQ1619" s="1" t="s">
        <v>6934</v>
      </c>
      <c r="BR1619" s="1" t="s">
        <v>326</v>
      </c>
      <c r="BS1619" s="1" t="s">
        <v>91</v>
      </c>
      <c r="BT1619" s="57">
        <v>6</v>
      </c>
      <c r="BU1619" s="1" t="s">
        <v>3270</v>
      </c>
      <c r="BV1619" s="1" t="s">
        <v>107</v>
      </c>
      <c r="BW1619" s="1" t="s">
        <v>96</v>
      </c>
      <c r="BX1619" s="1"/>
      <c r="BY1619" s="1"/>
      <c r="BZ1619" s="1"/>
      <c r="CA1619" s="1"/>
      <c r="CB1619" s="1"/>
      <c r="CC1619" s="1"/>
      <c r="CD1619" s="1"/>
      <c r="CE1619" s="1" t="s">
        <v>8115</v>
      </c>
      <c r="CF1619" s="1" t="s">
        <v>326</v>
      </c>
      <c r="CG1619" s="1" t="s">
        <v>91</v>
      </c>
      <c r="CH1619" s="1" t="s">
        <v>123</v>
      </c>
      <c r="CI1619" s="1" t="s">
        <v>108</v>
      </c>
      <c r="CJ1619" s="1" t="s">
        <v>129</v>
      </c>
      <c r="CK1619" s="1" t="s">
        <v>110</v>
      </c>
      <c r="CL1619" s="1" t="s">
        <v>5929</v>
      </c>
      <c r="CM1619" s="1" t="s">
        <v>325</v>
      </c>
      <c r="CN1619" s="1" t="s">
        <v>105</v>
      </c>
      <c r="CO1619" s="1" t="s">
        <v>130</v>
      </c>
      <c r="CP1619" s="1" t="s">
        <v>5936</v>
      </c>
      <c r="CQ1619" s="1" t="s">
        <v>99</v>
      </c>
      <c r="CR1619" s="1" t="s">
        <v>102</v>
      </c>
    </row>
    <row r="1620" spans="1:96" x14ac:dyDescent="0.3">
      <c r="A1620" s="1" t="s">
        <v>1699</v>
      </c>
      <c r="B1620" s="1" t="s">
        <v>1700</v>
      </c>
      <c r="C1620" s="1" t="s">
        <v>97</v>
      </c>
      <c r="D1620" s="1" t="s">
        <v>3185</v>
      </c>
      <c r="E1620" s="1" t="s">
        <v>1111</v>
      </c>
      <c r="F1620" s="1" t="s">
        <v>96</v>
      </c>
      <c r="G1620" s="1" t="s">
        <v>111</v>
      </c>
      <c r="H1620" s="1" t="s">
        <v>236</v>
      </c>
      <c r="I1620" s="1" t="s">
        <v>113</v>
      </c>
      <c r="J1620" s="1" t="s">
        <v>96</v>
      </c>
      <c r="K1620" s="1">
        <v>19</v>
      </c>
      <c r="L1620" s="1" t="s">
        <v>101</v>
      </c>
      <c r="M1620" s="1" t="s">
        <v>325</v>
      </c>
      <c r="N1620" s="1" t="s">
        <v>91</v>
      </c>
      <c r="O1620" s="1" t="s">
        <v>104</v>
      </c>
      <c r="P1620">
        <v>1</v>
      </c>
      <c r="Q1620" s="1" t="str">
        <f>VLOOKUP([1]!Tabla1[[#This Row],[RENAES]],[2]EESS!$1:$1048576,6,FALSE)</f>
        <v>NO PERTENECE A NINGUNA RED</v>
      </c>
      <c r="R1620" s="1" t="str">
        <f>VLOOKUP([1]!Tabla1[[#This Row],[RENAES]],[2]EESS!$1:$1048576,7,FALSE)</f>
        <v>NO PERTENECE A NINGUNA MICRORED</v>
      </c>
      <c r="S1620" s="1" t="str">
        <f>VLOOKUP([1]!Tabla1[[#This Row],[RENAES]],[2]EESS!$1:$1048576,10,FALSE)</f>
        <v>HOSPITAL IQUITOS "Cesar Garayar Garcia"</v>
      </c>
      <c r="T1620" s="1" t="s">
        <v>2860</v>
      </c>
      <c r="U1620" s="1" t="s">
        <v>326</v>
      </c>
      <c r="V1620" s="1" t="s">
        <v>91</v>
      </c>
      <c r="W1620" s="57">
        <v>30</v>
      </c>
      <c r="X1620" s="1" t="s">
        <v>324</v>
      </c>
      <c r="Y1620" s="1" t="s">
        <v>90</v>
      </c>
      <c r="Z1620" s="1" t="s">
        <v>96</v>
      </c>
      <c r="AA1620" s="1" t="s">
        <v>1327</v>
      </c>
      <c r="AB1620" s="1" t="s">
        <v>325</v>
      </c>
      <c r="AC1620" s="1" t="s">
        <v>91</v>
      </c>
      <c r="AD1620" s="1" t="s">
        <v>104</v>
      </c>
      <c r="AE1620" s="1" t="s">
        <v>2577</v>
      </c>
      <c r="AF1620" s="1" t="s">
        <v>121</v>
      </c>
      <c r="AG1620" s="1" t="s">
        <v>90</v>
      </c>
      <c r="AH1620" s="1" t="s">
        <v>2874</v>
      </c>
      <c r="AI1620" s="1" t="s">
        <v>326</v>
      </c>
      <c r="AJ1620" s="1" t="s">
        <v>91</v>
      </c>
      <c r="AK1620" s="57">
        <v>7</v>
      </c>
      <c r="AL1620" s="1" t="s">
        <v>271</v>
      </c>
      <c r="AM1620" s="1" t="s">
        <v>96</v>
      </c>
      <c r="AN1620" s="1" t="s">
        <v>119</v>
      </c>
      <c r="AO1620" s="1" t="s">
        <v>2564</v>
      </c>
      <c r="AP1620" s="1" t="s">
        <v>325</v>
      </c>
      <c r="AQ1620" s="1" t="s">
        <v>179</v>
      </c>
      <c r="AR1620" s="32"/>
      <c r="AS1620" s="1" t="s">
        <v>2857</v>
      </c>
      <c r="AT1620" s="1" t="s">
        <v>95</v>
      </c>
      <c r="AU1620" s="1" t="s">
        <v>88</v>
      </c>
      <c r="AV1620" s="1" t="s">
        <v>3200</v>
      </c>
      <c r="AW1620" s="1" t="s">
        <v>326</v>
      </c>
      <c r="AX1620" s="1" t="s">
        <v>91</v>
      </c>
      <c r="AY1620" s="57">
        <v>6</v>
      </c>
      <c r="AZ1620" s="1" t="s">
        <v>321</v>
      </c>
      <c r="BA1620" s="1" t="s">
        <v>88</v>
      </c>
      <c r="BB1620" s="1" t="s">
        <v>111</v>
      </c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 t="s">
        <v>2860</v>
      </c>
      <c r="BY1620" s="1" t="s">
        <v>325</v>
      </c>
      <c r="BZ1620" s="1" t="s">
        <v>91</v>
      </c>
      <c r="CA1620" s="1" t="s">
        <v>92</v>
      </c>
      <c r="CB1620" s="1" t="s">
        <v>324</v>
      </c>
      <c r="CC1620" s="1" t="s">
        <v>90</v>
      </c>
      <c r="CD1620" s="1" t="s">
        <v>96</v>
      </c>
      <c r="CE1620" s="1" t="s">
        <v>3188</v>
      </c>
      <c r="CF1620" s="1" t="s">
        <v>326</v>
      </c>
      <c r="CG1620" s="1" t="s">
        <v>91</v>
      </c>
      <c r="CH1620" s="1" t="s">
        <v>123</v>
      </c>
      <c r="CI1620" s="1" t="s">
        <v>284</v>
      </c>
      <c r="CJ1620" s="1" t="s">
        <v>142</v>
      </c>
      <c r="CK1620" s="1" t="s">
        <v>102</v>
      </c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949</v>
      </c>
      <c r="B1621" s="1" t="s">
        <v>2653</v>
      </c>
      <c r="C1621" s="1" t="s">
        <v>97</v>
      </c>
      <c r="D1621" s="1" t="s">
        <v>3185</v>
      </c>
      <c r="E1621" s="1" t="s">
        <v>1111</v>
      </c>
      <c r="F1621" s="1" t="s">
        <v>90</v>
      </c>
      <c r="G1621" s="1" t="s">
        <v>107</v>
      </c>
      <c r="H1621" s="1" t="s">
        <v>168</v>
      </c>
      <c r="I1621" s="1" t="s">
        <v>90</v>
      </c>
      <c r="J1621" s="1" t="s">
        <v>95</v>
      </c>
      <c r="K1621" s="1">
        <v>17</v>
      </c>
      <c r="L1621" s="1" t="s">
        <v>101</v>
      </c>
      <c r="M1621" s="1" t="s">
        <v>325</v>
      </c>
      <c r="N1621" s="1" t="s">
        <v>91</v>
      </c>
      <c r="O1621" s="1" t="s">
        <v>104</v>
      </c>
      <c r="P1621">
        <v>37</v>
      </c>
      <c r="Q1621" s="1" t="str">
        <f>VLOOKUP([1]!Tabla1[[#This Row],[RENAES]],[2]EESS!$1:$1048576,6,FALSE)</f>
        <v>NO PERTENECE A NINGUNA RED</v>
      </c>
      <c r="R1621" s="1" t="str">
        <f>VLOOKUP([1]!Tabla1[[#This Row],[RENAES]],[2]EESS!$1:$1048576,7,FALSE)</f>
        <v>NO PERTENECE A NINGUNA MICRORED</v>
      </c>
      <c r="S1621" s="1" t="str">
        <f>VLOOKUP([1]!Tabla1[[#This Row],[RENAES]],[2]EESS!$1:$1048576,10,FALSE)</f>
        <v>HOSP.REGIONAL DE LORETO "Felipe Arriola Iglesias"</v>
      </c>
      <c r="T1621" s="1" t="s">
        <v>1160</v>
      </c>
      <c r="U1621" s="1" t="s">
        <v>326</v>
      </c>
      <c r="V1621" s="1" t="s">
        <v>91</v>
      </c>
      <c r="W1621" s="57">
        <v>1</v>
      </c>
      <c r="X1621" s="1" t="s">
        <v>168</v>
      </c>
      <c r="Y1621" s="1" t="s">
        <v>90</v>
      </c>
      <c r="Z1621" s="1" t="s">
        <v>95</v>
      </c>
      <c r="AA1621" s="1" t="s">
        <v>3195</v>
      </c>
      <c r="AB1621" s="1" t="s">
        <v>325</v>
      </c>
      <c r="AC1621" s="1" t="s">
        <v>105</v>
      </c>
      <c r="AD1621" s="1" t="s">
        <v>104</v>
      </c>
      <c r="AE1621" s="1" t="s">
        <v>215</v>
      </c>
      <c r="AF1621" s="1" t="s">
        <v>88</v>
      </c>
      <c r="AG1621" s="1" t="s">
        <v>96</v>
      </c>
      <c r="AH1621" s="1" t="s">
        <v>3195</v>
      </c>
      <c r="AI1621" s="1" t="s">
        <v>326</v>
      </c>
      <c r="AJ1621" s="1" t="s">
        <v>91</v>
      </c>
      <c r="AK1621" s="57">
        <v>2</v>
      </c>
      <c r="AL1621" s="1" t="s">
        <v>215</v>
      </c>
      <c r="AM1621" s="1" t="s">
        <v>88</v>
      </c>
      <c r="AN1621" s="1" t="s">
        <v>96</v>
      </c>
      <c r="AO1621" s="1" t="s">
        <v>4214</v>
      </c>
      <c r="AP1621" s="1" t="s">
        <v>325</v>
      </c>
      <c r="AQ1621" s="1" t="s">
        <v>105</v>
      </c>
      <c r="AR1621" s="1" t="s">
        <v>104</v>
      </c>
      <c r="AS1621" s="1" t="s">
        <v>4678</v>
      </c>
      <c r="AT1621" s="1" t="s">
        <v>99</v>
      </c>
      <c r="AU1621" s="1" t="s">
        <v>88</v>
      </c>
      <c r="AV1621" s="1" t="s">
        <v>4214</v>
      </c>
      <c r="AW1621" s="1" t="s">
        <v>326</v>
      </c>
      <c r="AX1621" s="1" t="s">
        <v>91</v>
      </c>
      <c r="AY1621" s="57">
        <v>1</v>
      </c>
      <c r="AZ1621" s="1" t="s">
        <v>4678</v>
      </c>
      <c r="BA1621" s="1" t="s">
        <v>99</v>
      </c>
      <c r="BB1621" s="1" t="s">
        <v>88</v>
      </c>
      <c r="BC1621" s="1" t="s">
        <v>5647</v>
      </c>
      <c r="BD1621" s="1" t="s">
        <v>326</v>
      </c>
      <c r="BE1621" s="1" t="s">
        <v>91</v>
      </c>
      <c r="BF1621" s="57">
        <v>5</v>
      </c>
      <c r="BG1621" s="1" t="s">
        <v>168</v>
      </c>
      <c r="BH1621" s="1" t="s">
        <v>108</v>
      </c>
      <c r="BI1621" s="1" t="s">
        <v>96</v>
      </c>
      <c r="BJ1621" s="1" t="s">
        <v>6934</v>
      </c>
      <c r="BK1621" s="1" t="s">
        <v>326</v>
      </c>
      <c r="BL1621" s="1" t="s">
        <v>91</v>
      </c>
      <c r="BM1621" s="57">
        <v>10</v>
      </c>
      <c r="BN1621" s="1" t="s">
        <v>324</v>
      </c>
      <c r="BO1621" s="1" t="s">
        <v>113</v>
      </c>
      <c r="BP1621" s="1" t="s">
        <v>107</v>
      </c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 t="s">
        <v>7126</v>
      </c>
      <c r="CF1621" s="1" t="s">
        <v>326</v>
      </c>
      <c r="CG1621" s="1" t="s">
        <v>91</v>
      </c>
      <c r="CH1621" s="1" t="s">
        <v>123</v>
      </c>
      <c r="CI1621" s="1" t="s">
        <v>7366</v>
      </c>
      <c r="CJ1621" s="1" t="s">
        <v>129</v>
      </c>
      <c r="CK1621" s="1" t="s">
        <v>96</v>
      </c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9378</v>
      </c>
      <c r="B1622" s="1" t="s">
        <v>9379</v>
      </c>
      <c r="C1622" s="1" t="s">
        <v>97</v>
      </c>
      <c r="D1622" s="1" t="s">
        <v>3185</v>
      </c>
      <c r="E1622" s="1" t="s">
        <v>1111</v>
      </c>
      <c r="F1622" s="1" t="s">
        <v>127</v>
      </c>
      <c r="G1622" s="1" t="s">
        <v>129</v>
      </c>
      <c r="H1622" s="1" t="s">
        <v>148</v>
      </c>
      <c r="I1622" s="1" t="s">
        <v>109</v>
      </c>
      <c r="J1622" s="1" t="s">
        <v>109</v>
      </c>
      <c r="K1622" s="1">
        <v>18</v>
      </c>
      <c r="L1622" s="1" t="s">
        <v>101</v>
      </c>
      <c r="M1622" s="1" t="s">
        <v>325</v>
      </c>
      <c r="N1622" s="1" t="s">
        <v>91</v>
      </c>
      <c r="O1622" s="1" t="s">
        <v>104</v>
      </c>
      <c r="P1622">
        <v>224</v>
      </c>
      <c r="Q1622" s="1" t="str">
        <f>VLOOKUP([1]!Tabla1[[#This Row],[RENAES]],[2]EESS!$1:$1048576,6,FALSE)</f>
        <v>NO PERTENECE A NINGUNA RED</v>
      </c>
      <c r="R1622" s="1" t="str">
        <f>VLOOKUP([1]!Tabla1[[#This Row],[RENAES]],[2]EESS!$1:$1048576,7,FALSE)</f>
        <v>NO PERTENECE A NINGUNA MICRORED</v>
      </c>
      <c r="S1622" s="1" t="str">
        <f>VLOOKUP([1]!Tabla1[[#This Row],[RENAES]],[2]EESS!$1:$1048576,10,FALSE)</f>
        <v>HOSPITAL IQUITOS "Cesar Garayar Garcia"</v>
      </c>
      <c r="T1622" s="1" t="s">
        <v>9005</v>
      </c>
      <c r="U1622" s="1" t="s">
        <v>326</v>
      </c>
      <c r="V1622" s="1" t="s">
        <v>91</v>
      </c>
      <c r="W1622" s="57">
        <v>2</v>
      </c>
      <c r="X1622" s="1" t="s">
        <v>148</v>
      </c>
      <c r="Y1622" s="1" t="s">
        <v>109</v>
      </c>
      <c r="Z1622" s="1" t="s">
        <v>109</v>
      </c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/>
      <c r="BY1622" s="1"/>
      <c r="BZ1622" s="1"/>
      <c r="CA1622" s="1"/>
      <c r="CB1622" s="1"/>
      <c r="CC1622" s="1"/>
      <c r="CD1622" s="1"/>
      <c r="CE1622" s="1"/>
      <c r="CF1622" s="1"/>
      <c r="CG1622" s="1"/>
      <c r="CH1622" s="1"/>
      <c r="CI1622" s="1"/>
      <c r="CJ1622" s="1"/>
      <c r="CK1622" s="1"/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4679</v>
      </c>
      <c r="B1623" s="1" t="s">
        <v>4680</v>
      </c>
      <c r="C1623" s="1" t="s">
        <v>97</v>
      </c>
      <c r="D1623" s="1" t="s">
        <v>3185</v>
      </c>
      <c r="E1623" s="1" t="s">
        <v>1111</v>
      </c>
      <c r="F1623" s="1" t="s">
        <v>99</v>
      </c>
      <c r="G1623" s="1" t="s">
        <v>110</v>
      </c>
      <c r="H1623" s="1" t="s">
        <v>4681</v>
      </c>
      <c r="I1623" s="1" t="s">
        <v>99</v>
      </c>
      <c r="J1623" s="1" t="s">
        <v>90</v>
      </c>
      <c r="K1623" s="1">
        <v>17</v>
      </c>
      <c r="L1623" s="1" t="s">
        <v>101</v>
      </c>
      <c r="M1623" s="1" t="s">
        <v>325</v>
      </c>
      <c r="N1623" s="1" t="s">
        <v>91</v>
      </c>
      <c r="O1623" s="1" t="s">
        <v>104</v>
      </c>
      <c r="P1623">
        <v>211</v>
      </c>
      <c r="Q1623" s="1" t="str">
        <f>VLOOKUP([1]!Tabla1[[#This Row],[RENAES]],[2]EESS!$1:$1048576,6,FALSE)</f>
        <v>REQUENA</v>
      </c>
      <c r="R1623" s="1" t="str">
        <f>VLOOKUP([1]!Tabla1[[#This Row],[RENAES]],[2]EESS!$1:$1048576,7,FALSE)</f>
        <v>REQUENA</v>
      </c>
      <c r="S1623" s="1" t="str">
        <f>VLOOKUP([1]!Tabla1[[#This Row],[RENAES]],[2]EESS!$1:$1048576,10,FALSE)</f>
        <v>NUEVO JUNIN</v>
      </c>
      <c r="T1623" s="1" t="s">
        <v>5962</v>
      </c>
      <c r="U1623" s="1" t="s">
        <v>326</v>
      </c>
      <c r="V1623" s="1" t="s">
        <v>91</v>
      </c>
      <c r="W1623" s="57">
        <v>5</v>
      </c>
      <c r="X1623" s="1" t="s">
        <v>327</v>
      </c>
      <c r="Y1623" s="1" t="s">
        <v>102</v>
      </c>
      <c r="Z1623" s="1" t="s">
        <v>88</v>
      </c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1"/>
      <c r="BG1623" s="1"/>
      <c r="BH1623" s="1"/>
      <c r="BI1623" s="1"/>
      <c r="BJ1623" s="1"/>
      <c r="BK1623" s="1"/>
      <c r="BL1623" s="1"/>
      <c r="BM1623" s="1"/>
      <c r="BN1623" s="1"/>
      <c r="BO1623" s="1"/>
      <c r="BP1623" s="1"/>
      <c r="BQ1623" s="1"/>
      <c r="BR1623" s="1"/>
      <c r="BS1623" s="1"/>
      <c r="BT1623" s="1"/>
      <c r="BU1623" s="1"/>
      <c r="BV1623" s="1"/>
      <c r="BW1623" s="1"/>
      <c r="BX1623" s="1"/>
      <c r="BY1623" s="1"/>
      <c r="BZ1623" s="1"/>
      <c r="CA1623" s="1"/>
      <c r="CB1623" s="1"/>
      <c r="CC1623" s="1"/>
      <c r="CD1623" s="1"/>
      <c r="CE1623" s="1" t="s">
        <v>7649</v>
      </c>
      <c r="CF1623" s="1" t="s">
        <v>326</v>
      </c>
      <c r="CG1623" s="1" t="s">
        <v>91</v>
      </c>
      <c r="CH1623" s="1" t="s">
        <v>123</v>
      </c>
      <c r="CI1623" s="1" t="s">
        <v>253</v>
      </c>
      <c r="CJ1623" s="1" t="s">
        <v>95</v>
      </c>
      <c r="CK1623" s="1" t="s">
        <v>118</v>
      </c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916</v>
      </c>
      <c r="B1624" s="1" t="s">
        <v>1701</v>
      </c>
      <c r="C1624" s="1" t="s">
        <v>97</v>
      </c>
      <c r="D1624" s="1" t="s">
        <v>3185</v>
      </c>
      <c r="E1624" s="1" t="s">
        <v>1111</v>
      </c>
      <c r="F1624" s="1" t="s">
        <v>96</v>
      </c>
      <c r="G1624" s="1" t="s">
        <v>90</v>
      </c>
      <c r="H1624" s="1" t="s">
        <v>133</v>
      </c>
      <c r="I1624" s="1" t="s">
        <v>96</v>
      </c>
      <c r="J1624" s="1" t="s">
        <v>102</v>
      </c>
      <c r="K1624" s="1">
        <v>22</v>
      </c>
      <c r="L1624" s="1" t="s">
        <v>101</v>
      </c>
      <c r="M1624" s="1" t="s">
        <v>325</v>
      </c>
      <c r="N1624" s="1" t="s">
        <v>105</v>
      </c>
      <c r="O1624" s="1" t="s">
        <v>104</v>
      </c>
      <c r="P1624">
        <v>25</v>
      </c>
      <c r="Q1624" s="1" t="str">
        <f>VLOOKUP([1]!Tabla1[[#This Row],[RENAES]],[2]EESS!$1:$1048576,6,FALSE)</f>
        <v>NO PERTENECE A NINGUNA RED</v>
      </c>
      <c r="R1624" s="1" t="str">
        <f>VLOOKUP([1]!Tabla1[[#This Row],[RENAES]],[2]EESS!$1:$1048576,7,FALSE)</f>
        <v>NO PERTENECE A NINGUNA MICRORED</v>
      </c>
      <c r="S1624" s="1" t="str">
        <f>VLOOKUP([1]!Tabla1[[#This Row],[RENAES]],[2]EESS!$1:$1048576,10,FALSE)</f>
        <v>HOSPITAL IQUITOS "Cesar Garayar Garcia"</v>
      </c>
      <c r="T1624" s="1" t="s">
        <v>1142</v>
      </c>
      <c r="U1624" s="1" t="s">
        <v>326</v>
      </c>
      <c r="V1624" s="1" t="s">
        <v>91</v>
      </c>
      <c r="W1624" s="57">
        <v>2</v>
      </c>
      <c r="X1624" s="1" t="s">
        <v>133</v>
      </c>
      <c r="Y1624" s="1" t="s">
        <v>96</v>
      </c>
      <c r="Z1624" s="1" t="s">
        <v>102</v>
      </c>
      <c r="AA1624" s="1" t="s">
        <v>1166</v>
      </c>
      <c r="AB1624" s="1" t="s">
        <v>325</v>
      </c>
      <c r="AC1624" s="1" t="s">
        <v>105</v>
      </c>
      <c r="AD1624" s="1" t="s">
        <v>104</v>
      </c>
      <c r="AE1624" s="1" t="s">
        <v>133</v>
      </c>
      <c r="AF1624" s="1" t="s">
        <v>110</v>
      </c>
      <c r="AG1624" s="1" t="s">
        <v>90</v>
      </c>
      <c r="AH1624" s="1" t="s">
        <v>1166</v>
      </c>
      <c r="AI1624" s="1" t="s">
        <v>326</v>
      </c>
      <c r="AJ1624" s="1" t="s">
        <v>91</v>
      </c>
      <c r="AK1624" s="57">
        <v>5</v>
      </c>
      <c r="AL1624" s="1" t="s">
        <v>133</v>
      </c>
      <c r="AM1624" s="1" t="s">
        <v>110</v>
      </c>
      <c r="AN1624" s="1" t="s">
        <v>90</v>
      </c>
      <c r="AO1624" s="1"/>
      <c r="AP1624" s="1"/>
      <c r="AQ1624" s="1"/>
      <c r="AR1624" s="1"/>
      <c r="AS1624" s="1"/>
      <c r="AT1624" s="1"/>
      <c r="AU1624" s="1"/>
      <c r="AV1624" s="1" t="s">
        <v>1170</v>
      </c>
      <c r="AW1624" s="1" t="s">
        <v>326</v>
      </c>
      <c r="AX1624" s="1" t="s">
        <v>91</v>
      </c>
      <c r="AY1624" s="57">
        <v>15</v>
      </c>
      <c r="AZ1624" s="1" t="s">
        <v>324</v>
      </c>
      <c r="BA1624" s="1" t="s">
        <v>107</v>
      </c>
      <c r="BB1624" s="1" t="s">
        <v>96</v>
      </c>
      <c r="BC1624" s="1" t="s">
        <v>2521</v>
      </c>
      <c r="BD1624" s="1" t="s">
        <v>326</v>
      </c>
      <c r="BE1624" s="1" t="s">
        <v>91</v>
      </c>
      <c r="BF1624" s="57">
        <v>5</v>
      </c>
      <c r="BG1624" s="1" t="s">
        <v>222</v>
      </c>
      <c r="BH1624" s="1" t="s">
        <v>99</v>
      </c>
      <c r="BI1624" s="1" t="s">
        <v>96</v>
      </c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 t="s">
        <v>3525</v>
      </c>
      <c r="CF1624" s="1" t="s">
        <v>326</v>
      </c>
      <c r="CG1624" s="1" t="s">
        <v>91</v>
      </c>
      <c r="CH1624" s="1" t="s">
        <v>123</v>
      </c>
      <c r="CI1624" s="1" t="s">
        <v>3811</v>
      </c>
      <c r="CJ1624" s="1" t="s">
        <v>111</v>
      </c>
      <c r="CK1624" s="1" t="s">
        <v>98</v>
      </c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1702</v>
      </c>
      <c r="B1625" s="1" t="s">
        <v>1703</v>
      </c>
      <c r="C1625" s="1" t="s">
        <v>97</v>
      </c>
      <c r="D1625" s="1" t="s">
        <v>3185</v>
      </c>
      <c r="E1625" s="1" t="s">
        <v>1111</v>
      </c>
      <c r="F1625" s="1" t="s">
        <v>96</v>
      </c>
      <c r="G1625" s="1" t="s">
        <v>95</v>
      </c>
      <c r="H1625" s="1" t="s">
        <v>350</v>
      </c>
      <c r="I1625" s="1" t="s">
        <v>88</v>
      </c>
      <c r="J1625" s="1" t="s">
        <v>118</v>
      </c>
      <c r="K1625" s="1">
        <v>16</v>
      </c>
      <c r="L1625" s="1" t="s">
        <v>101</v>
      </c>
      <c r="M1625" s="1" t="s">
        <v>325</v>
      </c>
      <c r="N1625" s="1" t="s">
        <v>91</v>
      </c>
      <c r="O1625" s="1" t="s">
        <v>104</v>
      </c>
      <c r="P1625">
        <v>66</v>
      </c>
      <c r="Q1625" s="1" t="str">
        <f>VLOOKUP([1]!Tabla1[[#This Row],[RENAES]],[2]EESS!$1:$1048576,6,FALSE)</f>
        <v>MAYNAS CIUDAD</v>
      </c>
      <c r="R1625" s="1" t="str">
        <f>VLOOKUP([1]!Tabla1[[#This Row],[RENAES]],[2]EESS!$1:$1048576,7,FALSE)</f>
        <v>BELEN</v>
      </c>
      <c r="S1625" s="1" t="str">
        <f>VLOOKUP([1]!Tabla1[[#This Row],[RENAES]],[2]EESS!$1:$1048576,10,FALSE)</f>
        <v>6 DE OCTUBRE</v>
      </c>
      <c r="T1625" s="1" t="s">
        <v>1122</v>
      </c>
      <c r="U1625" s="1" t="s">
        <v>326</v>
      </c>
      <c r="V1625" s="1" t="s">
        <v>91</v>
      </c>
      <c r="W1625" s="57">
        <v>3</v>
      </c>
      <c r="X1625" s="1" t="s">
        <v>350</v>
      </c>
      <c r="Y1625" s="1" t="s">
        <v>88</v>
      </c>
      <c r="Z1625" s="1" t="s">
        <v>118</v>
      </c>
      <c r="AA1625" s="1"/>
      <c r="AB1625" s="1"/>
      <c r="AC1625" s="1"/>
      <c r="AD1625" s="1"/>
      <c r="AE1625" s="1"/>
      <c r="AF1625" s="1"/>
      <c r="AG1625" s="1"/>
      <c r="AH1625" s="1" t="s">
        <v>1126</v>
      </c>
      <c r="AI1625" s="1" t="s">
        <v>326</v>
      </c>
      <c r="AJ1625" s="1" t="s">
        <v>91</v>
      </c>
      <c r="AK1625" s="57">
        <v>2</v>
      </c>
      <c r="AL1625" s="1" t="s">
        <v>350</v>
      </c>
      <c r="AM1625" s="1" t="s">
        <v>100</v>
      </c>
      <c r="AN1625" s="1" t="s">
        <v>102</v>
      </c>
      <c r="AO1625" s="1"/>
      <c r="AP1625" s="1"/>
      <c r="AQ1625" s="1"/>
      <c r="AR1625" s="1"/>
      <c r="AS1625" s="1"/>
      <c r="AT1625" s="1"/>
      <c r="AU1625" s="1"/>
      <c r="AV1625" s="1" t="s">
        <v>1126</v>
      </c>
      <c r="AW1625" s="1" t="s">
        <v>326</v>
      </c>
      <c r="AX1625" s="1" t="s">
        <v>91</v>
      </c>
      <c r="AY1625" s="57">
        <v>4</v>
      </c>
      <c r="AZ1625" s="1" t="s">
        <v>350</v>
      </c>
      <c r="BA1625" s="1" t="s">
        <v>100</v>
      </c>
      <c r="BB1625" s="1" t="s">
        <v>102</v>
      </c>
      <c r="BC1625" s="1" t="s">
        <v>1188</v>
      </c>
      <c r="BD1625" s="1" t="s">
        <v>326</v>
      </c>
      <c r="BE1625" s="1" t="s">
        <v>91</v>
      </c>
      <c r="BF1625" s="57">
        <v>5</v>
      </c>
      <c r="BG1625" s="1" t="s">
        <v>350</v>
      </c>
      <c r="BH1625" s="1" t="s">
        <v>96</v>
      </c>
      <c r="BI1625" s="1" t="s">
        <v>110</v>
      </c>
      <c r="BJ1625" s="1"/>
      <c r="BK1625" s="1"/>
      <c r="BL1625" s="1"/>
      <c r="BM1625" s="1"/>
      <c r="BN1625" s="1"/>
      <c r="BO1625" s="1"/>
      <c r="BP1625" s="1"/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 t="s">
        <v>4824</v>
      </c>
      <c r="CF1625" s="1" t="s">
        <v>326</v>
      </c>
      <c r="CG1625" s="1" t="s">
        <v>91</v>
      </c>
      <c r="CH1625" s="1" t="s">
        <v>123</v>
      </c>
      <c r="CI1625" s="1" t="s">
        <v>5228</v>
      </c>
      <c r="CJ1625" s="1" t="s">
        <v>90</v>
      </c>
      <c r="CK1625" s="1" t="s">
        <v>100</v>
      </c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1704</v>
      </c>
      <c r="B1626" s="1" t="s">
        <v>1705</v>
      </c>
      <c r="C1626" s="1" t="s">
        <v>97</v>
      </c>
      <c r="D1626" s="1" t="s">
        <v>3185</v>
      </c>
      <c r="E1626" s="1" t="s">
        <v>1111</v>
      </c>
      <c r="F1626" s="1" t="s">
        <v>96</v>
      </c>
      <c r="G1626" s="1" t="s">
        <v>109</v>
      </c>
      <c r="H1626" s="1" t="s">
        <v>220</v>
      </c>
      <c r="I1626" s="1" t="s">
        <v>95</v>
      </c>
      <c r="J1626" s="1" t="s">
        <v>110</v>
      </c>
      <c r="K1626" s="1">
        <v>23</v>
      </c>
      <c r="L1626" s="1" t="s">
        <v>101</v>
      </c>
      <c r="M1626" s="1" t="s">
        <v>325</v>
      </c>
      <c r="N1626" s="1" t="s">
        <v>105</v>
      </c>
      <c r="O1626" s="1" t="s">
        <v>104</v>
      </c>
      <c r="P1626">
        <v>24</v>
      </c>
      <c r="Q1626" s="1" t="str">
        <f>VLOOKUP([1]!Tabla1[[#This Row],[RENAES]],[2]EESS!$1:$1048576,6,FALSE)</f>
        <v>MAYNAS CIUDAD</v>
      </c>
      <c r="R1626" s="1" t="str">
        <f>VLOOKUP([1]!Tabla1[[#This Row],[RENAES]],[2]EESS!$1:$1048576,7,FALSE)</f>
        <v>BELEN</v>
      </c>
      <c r="S1626" s="1" t="str">
        <f>VLOOKUP([1]!Tabla1[[#This Row],[RENAES]],[2]EESS!$1:$1048576,10,FALSE)</f>
        <v>BELEN de Villa Belen</v>
      </c>
      <c r="T1626" s="1" t="s">
        <v>1163</v>
      </c>
      <c r="U1626" s="1" t="s">
        <v>326</v>
      </c>
      <c r="V1626" s="1" t="s">
        <v>91</v>
      </c>
      <c r="W1626" s="57">
        <v>2</v>
      </c>
      <c r="X1626" s="1" t="s">
        <v>220</v>
      </c>
      <c r="Y1626" s="1" t="s">
        <v>95</v>
      </c>
      <c r="Z1626" s="1" t="s">
        <v>110</v>
      </c>
      <c r="AA1626" s="1" t="s">
        <v>1216</v>
      </c>
      <c r="AB1626" s="1" t="s">
        <v>325</v>
      </c>
      <c r="AC1626" s="1" t="s">
        <v>91</v>
      </c>
      <c r="AD1626" s="32"/>
      <c r="AE1626" s="1" t="s">
        <v>152</v>
      </c>
      <c r="AF1626" s="1" t="s">
        <v>96</v>
      </c>
      <c r="AG1626" s="1" t="s">
        <v>99</v>
      </c>
      <c r="AH1626" s="1" t="s">
        <v>1145</v>
      </c>
      <c r="AI1626" s="1" t="s">
        <v>326</v>
      </c>
      <c r="AJ1626" s="1" t="s">
        <v>91</v>
      </c>
      <c r="AK1626" s="57">
        <v>3</v>
      </c>
      <c r="AL1626" s="1" t="s">
        <v>156</v>
      </c>
      <c r="AM1626" s="1" t="s">
        <v>107</v>
      </c>
      <c r="AN1626" s="1" t="s">
        <v>142</v>
      </c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1"/>
      <c r="BG1626" s="1"/>
      <c r="BH1626" s="1"/>
      <c r="BI1626" s="1"/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8362</v>
      </c>
      <c r="B1627" s="1" t="s">
        <v>8363</v>
      </c>
      <c r="C1627" s="1" t="s">
        <v>97</v>
      </c>
      <c r="D1627" s="1" t="s">
        <v>3250</v>
      </c>
      <c r="E1627" s="1" t="s">
        <v>1111</v>
      </c>
      <c r="F1627" s="1" t="s">
        <v>119</v>
      </c>
      <c r="G1627" s="1" t="s">
        <v>127</v>
      </c>
      <c r="H1627" s="1" t="s">
        <v>324</v>
      </c>
      <c r="I1627" s="1" t="s">
        <v>99</v>
      </c>
      <c r="J1627" s="1" t="s">
        <v>100</v>
      </c>
      <c r="K1627" s="1">
        <v>18</v>
      </c>
      <c r="L1627" s="1" t="s">
        <v>101</v>
      </c>
      <c r="M1627" s="1" t="s">
        <v>325</v>
      </c>
      <c r="N1627" s="1" t="s">
        <v>91</v>
      </c>
      <c r="O1627" s="1" t="s">
        <v>92</v>
      </c>
      <c r="P1627">
        <v>3</v>
      </c>
      <c r="Q1627" s="1" t="str">
        <f>VLOOKUP([1]!Tabla1[[#This Row],[RENAES]],[2]EESS!$1:$1048576,6,FALSE)</f>
        <v>NO PERTENECE A NINGUNA RED</v>
      </c>
      <c r="R1627" s="1" t="str">
        <f>VLOOKUP([1]!Tabla1[[#This Row],[RENAES]],[2]EESS!$1:$1048576,7,FALSE)</f>
        <v>NO PERTENECE A NINGUNA MICRORED</v>
      </c>
      <c r="S1627" s="1" t="str">
        <f>VLOOKUP([1]!Tabla1[[#This Row],[RENAES]],[2]EESS!$1:$1048576,10,FALSE)</f>
        <v>HOSPITAL IQUITOS "Cesar Garayar Garcia"</v>
      </c>
      <c r="T1627" s="1" t="s">
        <v>7428</v>
      </c>
      <c r="U1627" s="1" t="s">
        <v>326</v>
      </c>
      <c r="V1627" s="1" t="s">
        <v>91</v>
      </c>
      <c r="W1627" s="57">
        <v>10</v>
      </c>
      <c r="X1627" s="1" t="s">
        <v>324</v>
      </c>
      <c r="Y1627" s="1" t="s">
        <v>99</v>
      </c>
      <c r="Z1627" s="1" t="s">
        <v>100</v>
      </c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518</v>
      </c>
      <c r="B1628" s="1" t="s">
        <v>4377</v>
      </c>
      <c r="C1628" s="1" t="s">
        <v>97</v>
      </c>
      <c r="D1628" s="1" t="s">
        <v>116</v>
      </c>
      <c r="E1628" s="1" t="s">
        <v>1111</v>
      </c>
      <c r="F1628" s="1" t="s">
        <v>88</v>
      </c>
      <c r="G1628" s="1" t="s">
        <v>121</v>
      </c>
      <c r="H1628" s="1" t="s">
        <v>4339</v>
      </c>
      <c r="I1628" s="1" t="s">
        <v>90</v>
      </c>
      <c r="J1628" s="1" t="s">
        <v>98</v>
      </c>
      <c r="K1628" s="1">
        <v>17</v>
      </c>
      <c r="L1628" s="1" t="s">
        <v>101</v>
      </c>
      <c r="M1628" s="1" t="s">
        <v>325</v>
      </c>
      <c r="N1628" s="1" t="s">
        <v>91</v>
      </c>
      <c r="O1628" s="32"/>
      <c r="P1628">
        <v>72</v>
      </c>
      <c r="Q1628" s="1" t="str">
        <f>VLOOKUP([1]!Tabla1[[#This Row],[RENAES]],[2]EESS!$1:$1048576,6,FALSE)</f>
        <v>NO PERTENECE A NINGUNA RED</v>
      </c>
      <c r="R1628" s="1" t="str">
        <f>VLOOKUP([1]!Tabla1[[#This Row],[RENAES]],[2]EESS!$1:$1048576,7,FALSE)</f>
        <v>NO PERTENECE A NINGUNA MICRORED</v>
      </c>
      <c r="S1628" s="1" t="str">
        <f>VLOOKUP([1]!Tabla1[[#This Row],[RENAES]],[2]EESS!$1:$1048576,10,FALSE)</f>
        <v>HOSP.REGIONAL DE LORETO "Felipe Arriola Iglesias"</v>
      </c>
      <c r="T1628" s="1" t="s">
        <v>3494</v>
      </c>
      <c r="U1628" s="1" t="s">
        <v>326</v>
      </c>
      <c r="V1628" s="1" t="s">
        <v>91</v>
      </c>
      <c r="W1628" s="57">
        <v>1</v>
      </c>
      <c r="X1628" s="1" t="s">
        <v>4339</v>
      </c>
      <c r="Y1628" s="1" t="s">
        <v>90</v>
      </c>
      <c r="Z1628" s="1" t="s">
        <v>98</v>
      </c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2339</v>
      </c>
      <c r="B1629" s="1" t="s">
        <v>4378</v>
      </c>
      <c r="C1629" s="1" t="s">
        <v>97</v>
      </c>
      <c r="D1629" s="1" t="s">
        <v>3185</v>
      </c>
      <c r="E1629" s="1" t="s">
        <v>1111</v>
      </c>
      <c r="F1629" s="1" t="s">
        <v>99</v>
      </c>
      <c r="G1629" s="1" t="s">
        <v>142</v>
      </c>
      <c r="H1629" s="1" t="s">
        <v>4324</v>
      </c>
      <c r="I1629" s="1" t="s">
        <v>121</v>
      </c>
      <c r="J1629" s="1" t="s">
        <v>118</v>
      </c>
      <c r="K1629" s="1">
        <v>23</v>
      </c>
      <c r="L1629" s="1" t="s">
        <v>101</v>
      </c>
      <c r="M1629" s="1" t="s">
        <v>325</v>
      </c>
      <c r="N1629" s="1" t="s">
        <v>91</v>
      </c>
      <c r="O1629" s="1" t="s">
        <v>104</v>
      </c>
      <c r="P1629">
        <v>10</v>
      </c>
      <c r="Q1629" s="1" t="str">
        <f>VLOOKUP([1]!Tabla1[[#This Row],[RENAES]],[2]EESS!$1:$1048576,6,FALSE)</f>
        <v>MAYNAS CIUDAD</v>
      </c>
      <c r="R1629" s="1" t="str">
        <f>VLOOKUP([1]!Tabla1[[#This Row],[RENAES]],[2]EESS!$1:$1048576,7,FALSE)</f>
        <v>BELEN</v>
      </c>
      <c r="S1629" s="1" t="str">
        <f>VLOOKUP([1]!Tabla1[[#This Row],[RENAES]],[2]EESS!$1:$1048576,10,FALSE)</f>
        <v xml:space="preserve">9 DE OCTUBRE </v>
      </c>
      <c r="T1629" s="1" t="s">
        <v>4223</v>
      </c>
      <c r="U1629" s="1" t="s">
        <v>326</v>
      </c>
      <c r="V1629" s="1" t="s">
        <v>91</v>
      </c>
      <c r="W1629" s="57">
        <v>1</v>
      </c>
      <c r="X1629" s="1" t="s">
        <v>4324</v>
      </c>
      <c r="Y1629" s="1" t="s">
        <v>121</v>
      </c>
      <c r="Z1629" s="1" t="s">
        <v>118</v>
      </c>
      <c r="AA1629" s="1"/>
      <c r="AB1629" s="1"/>
      <c r="AC1629" s="1"/>
      <c r="AD1629" s="1"/>
      <c r="AE1629" s="1"/>
      <c r="AF1629" s="1"/>
      <c r="AG1629" s="1"/>
      <c r="AH1629" s="1" t="s">
        <v>5653</v>
      </c>
      <c r="AI1629" s="1" t="s">
        <v>326</v>
      </c>
      <c r="AJ1629" s="1" t="s">
        <v>91</v>
      </c>
      <c r="AK1629" s="57">
        <v>2</v>
      </c>
      <c r="AL1629" s="1" t="s">
        <v>327</v>
      </c>
      <c r="AM1629" s="1" t="s">
        <v>102</v>
      </c>
      <c r="AN1629" s="1" t="s">
        <v>119</v>
      </c>
      <c r="AO1629" s="1"/>
      <c r="AP1629" s="1"/>
      <c r="AQ1629" s="1"/>
      <c r="AR1629" s="1"/>
      <c r="AS1629" s="1"/>
      <c r="AT1629" s="1"/>
      <c r="AU1629" s="1"/>
      <c r="AV1629" s="1" t="s">
        <v>6933</v>
      </c>
      <c r="AW1629" s="1" t="s">
        <v>326</v>
      </c>
      <c r="AX1629" s="1" t="s">
        <v>91</v>
      </c>
      <c r="AY1629" s="57">
        <v>2</v>
      </c>
      <c r="AZ1629" s="1" t="s">
        <v>327</v>
      </c>
      <c r="BA1629" s="1" t="s">
        <v>3808</v>
      </c>
      <c r="BB1629" s="1" t="s">
        <v>96</v>
      </c>
      <c r="BC1629" s="1" t="s">
        <v>8115</v>
      </c>
      <c r="BD1629" s="1" t="s">
        <v>326</v>
      </c>
      <c r="BE1629" s="1" t="s">
        <v>91</v>
      </c>
      <c r="BF1629" s="57">
        <v>4</v>
      </c>
      <c r="BG1629" s="1" t="s">
        <v>327</v>
      </c>
      <c r="BH1629" s="1" t="s">
        <v>3956</v>
      </c>
      <c r="BI1629" s="1" t="s">
        <v>116</v>
      </c>
      <c r="BJ1629" s="1" t="s">
        <v>9326</v>
      </c>
      <c r="BK1629" s="1" t="s">
        <v>326</v>
      </c>
      <c r="BL1629" s="1" t="s">
        <v>91</v>
      </c>
      <c r="BM1629" s="57">
        <v>5</v>
      </c>
      <c r="BN1629" s="1" t="s">
        <v>327</v>
      </c>
      <c r="BO1629" s="1" t="s">
        <v>9380</v>
      </c>
      <c r="BP1629" s="1" t="s">
        <v>96</v>
      </c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5585</v>
      </c>
      <c r="B1630" s="1" t="s">
        <v>5748</v>
      </c>
      <c r="C1630" s="1" t="s">
        <v>97</v>
      </c>
      <c r="D1630" s="1" t="s">
        <v>3185</v>
      </c>
      <c r="E1630" s="1" t="s">
        <v>1111</v>
      </c>
      <c r="F1630" s="1" t="s">
        <v>102</v>
      </c>
      <c r="G1630" s="1" t="s">
        <v>118</v>
      </c>
      <c r="H1630" s="1" t="s">
        <v>128</v>
      </c>
      <c r="I1630" s="1" t="s">
        <v>100</v>
      </c>
      <c r="J1630" s="1" t="s">
        <v>96</v>
      </c>
      <c r="K1630" s="1">
        <v>24</v>
      </c>
      <c r="L1630" s="1" t="s">
        <v>101</v>
      </c>
      <c r="M1630" s="1" t="s">
        <v>325</v>
      </c>
      <c r="N1630" s="1" t="s">
        <v>91</v>
      </c>
      <c r="O1630" s="1" t="s">
        <v>104</v>
      </c>
      <c r="P1630">
        <v>25</v>
      </c>
      <c r="Q1630" s="1" t="str">
        <f>VLOOKUP([1]!Tabla1[[#This Row],[RENAES]],[2]EESS!$1:$1048576,6,FALSE)</f>
        <v>MAYNAS CIUDAD</v>
      </c>
      <c r="R1630" s="1" t="str">
        <f>VLOOKUP([1]!Tabla1[[#This Row],[RENAES]],[2]EESS!$1:$1048576,7,FALSE)</f>
        <v>PUNCHANA</v>
      </c>
      <c r="S1630" s="1" t="str">
        <f>VLOOKUP([1]!Tabla1[[#This Row],[RENAES]],[2]EESS!$1:$1048576,10,FALSE)</f>
        <v>MASUSA</v>
      </c>
      <c r="T1630" s="1" t="s">
        <v>5647</v>
      </c>
      <c r="U1630" s="1" t="s">
        <v>326</v>
      </c>
      <c r="V1630" s="1" t="s">
        <v>91</v>
      </c>
      <c r="W1630" s="57">
        <v>1</v>
      </c>
      <c r="X1630" s="1" t="s">
        <v>128</v>
      </c>
      <c r="Y1630" s="1" t="s">
        <v>100</v>
      </c>
      <c r="Z1630" s="1" t="s">
        <v>96</v>
      </c>
      <c r="AA1630" s="1" t="s">
        <v>6813</v>
      </c>
      <c r="AB1630" s="1" t="s">
        <v>325</v>
      </c>
      <c r="AC1630" s="1" t="s">
        <v>105</v>
      </c>
      <c r="AD1630" s="1" t="s">
        <v>104</v>
      </c>
      <c r="AE1630" s="1" t="s">
        <v>128</v>
      </c>
      <c r="AF1630" s="1" t="s">
        <v>108</v>
      </c>
      <c r="AG1630" s="1" t="s">
        <v>96</v>
      </c>
      <c r="AH1630" s="1" t="s">
        <v>6813</v>
      </c>
      <c r="AI1630" s="1" t="s">
        <v>326</v>
      </c>
      <c r="AJ1630" s="1" t="s">
        <v>91</v>
      </c>
      <c r="AK1630" s="57">
        <v>2</v>
      </c>
      <c r="AL1630" s="1" t="s">
        <v>128</v>
      </c>
      <c r="AM1630" s="1" t="s">
        <v>108</v>
      </c>
      <c r="AN1630" s="1" t="s">
        <v>96</v>
      </c>
      <c r="AO1630" s="1" t="s">
        <v>9560</v>
      </c>
      <c r="AP1630" s="1" t="s">
        <v>325</v>
      </c>
      <c r="AQ1630" s="1" t="s">
        <v>91</v>
      </c>
      <c r="AR1630" s="1" t="s">
        <v>104</v>
      </c>
      <c r="AS1630" s="1" t="s">
        <v>183</v>
      </c>
      <c r="AT1630" s="1" t="s">
        <v>88</v>
      </c>
      <c r="AU1630" s="1" t="s">
        <v>95</v>
      </c>
      <c r="AV1630" s="1" t="s">
        <v>7669</v>
      </c>
      <c r="AW1630" s="1" t="s">
        <v>326</v>
      </c>
      <c r="AX1630" s="1" t="s">
        <v>91</v>
      </c>
      <c r="AY1630" s="57">
        <v>5</v>
      </c>
      <c r="AZ1630" s="1" t="s">
        <v>128</v>
      </c>
      <c r="BA1630" s="1" t="s">
        <v>118</v>
      </c>
      <c r="BB1630" s="1" t="s">
        <v>102</v>
      </c>
      <c r="BC1630" s="1" t="s">
        <v>8662</v>
      </c>
      <c r="BD1630" s="1" t="s">
        <v>326</v>
      </c>
      <c r="BE1630" s="1" t="s">
        <v>91</v>
      </c>
      <c r="BF1630" s="57">
        <v>6</v>
      </c>
      <c r="BG1630" s="1" t="s">
        <v>6235</v>
      </c>
      <c r="BH1630" s="1" t="s">
        <v>99</v>
      </c>
      <c r="BI1630" s="1" t="s">
        <v>107</v>
      </c>
      <c r="BJ1630" s="1" t="s">
        <v>8909</v>
      </c>
      <c r="BK1630" s="1" t="s">
        <v>326</v>
      </c>
      <c r="BL1630" s="1" t="s">
        <v>179</v>
      </c>
      <c r="BM1630" s="57">
        <v>15</v>
      </c>
      <c r="BN1630" s="1" t="s">
        <v>324</v>
      </c>
      <c r="BO1630" s="1" t="s">
        <v>3449</v>
      </c>
      <c r="BP1630" s="1" t="s">
        <v>96</v>
      </c>
      <c r="BQ1630" s="1" t="s">
        <v>9560</v>
      </c>
      <c r="BR1630" s="1" t="s">
        <v>326</v>
      </c>
      <c r="BS1630" s="1" t="s">
        <v>91</v>
      </c>
      <c r="BT1630" s="57">
        <v>1</v>
      </c>
      <c r="BU1630" s="1" t="s">
        <v>183</v>
      </c>
      <c r="BV1630" s="1" t="s">
        <v>88</v>
      </c>
      <c r="BW1630" s="1" t="s">
        <v>95</v>
      </c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1706</v>
      </c>
      <c r="B1631" s="1" t="s">
        <v>1707</v>
      </c>
      <c r="C1631" s="1" t="s">
        <v>97</v>
      </c>
      <c r="D1631" s="1" t="s">
        <v>3185</v>
      </c>
      <c r="E1631" s="1" t="s">
        <v>1111</v>
      </c>
      <c r="F1631" s="1" t="s">
        <v>90</v>
      </c>
      <c r="G1631" s="1" t="s">
        <v>90</v>
      </c>
      <c r="H1631" s="1" t="s">
        <v>324</v>
      </c>
      <c r="I1631" s="1" t="s">
        <v>88</v>
      </c>
      <c r="J1631" s="1" t="s">
        <v>119</v>
      </c>
      <c r="K1631" s="1">
        <v>34</v>
      </c>
      <c r="L1631" s="1" t="s">
        <v>101</v>
      </c>
      <c r="M1631" s="1" t="s">
        <v>325</v>
      </c>
      <c r="N1631" s="1" t="s">
        <v>91</v>
      </c>
      <c r="O1631" s="1" t="s">
        <v>104</v>
      </c>
      <c r="P1631">
        <v>1</v>
      </c>
      <c r="Q1631" s="1" t="str">
        <f>VLOOKUP([1]!Tabla1[[#This Row],[RENAES]],[2]EESS!$1:$1048576,6,FALSE)</f>
        <v>LORETO</v>
      </c>
      <c r="R1631" s="1" t="str">
        <f>VLOOKUP([1]!Tabla1[[#This Row],[RENAES]],[2]EESS!$1:$1048576,7,FALSE)</f>
        <v>VILLA TROMPETERO</v>
      </c>
      <c r="S1631" s="1" t="str">
        <f>VLOOKUP([1]!Tabla1[[#This Row],[RENAES]],[2]EESS!$1:$1048576,10,FALSE)</f>
        <v>VILLA TROMPETEROS</v>
      </c>
      <c r="T1631" s="1" t="s">
        <v>1317</v>
      </c>
      <c r="U1631" s="1" t="s">
        <v>326</v>
      </c>
      <c r="V1631" s="1" t="s">
        <v>91</v>
      </c>
      <c r="W1631" s="57">
        <v>30</v>
      </c>
      <c r="X1631" s="1" t="s">
        <v>324</v>
      </c>
      <c r="Y1631" s="1" t="s">
        <v>88</v>
      </c>
      <c r="Z1631" s="1" t="s">
        <v>119</v>
      </c>
      <c r="AA1631" s="1"/>
      <c r="AB1631" s="1"/>
      <c r="AC1631" s="1"/>
      <c r="AD1631" s="1"/>
      <c r="AE1631" s="1"/>
      <c r="AF1631" s="1"/>
      <c r="AG1631" s="1"/>
      <c r="AH1631" s="1" t="s">
        <v>1465</v>
      </c>
      <c r="AI1631" s="1" t="s">
        <v>326</v>
      </c>
      <c r="AJ1631" s="1" t="s">
        <v>91</v>
      </c>
      <c r="AK1631" s="57">
        <v>7</v>
      </c>
      <c r="AL1631" s="1" t="s">
        <v>878</v>
      </c>
      <c r="AM1631" s="1" t="s">
        <v>88</v>
      </c>
      <c r="AN1631" s="1" t="s">
        <v>95</v>
      </c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 t="s">
        <v>2860</v>
      </c>
      <c r="CF1631" s="1" t="s">
        <v>326</v>
      </c>
      <c r="CG1631" s="1" t="s">
        <v>91</v>
      </c>
      <c r="CH1631" s="1" t="s">
        <v>123</v>
      </c>
      <c r="CI1631" s="1" t="s">
        <v>271</v>
      </c>
      <c r="CJ1631" s="1" t="s">
        <v>95</v>
      </c>
      <c r="CK1631" s="1" t="s">
        <v>99</v>
      </c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4749</v>
      </c>
      <c r="B1632" s="1" t="s">
        <v>6261</v>
      </c>
      <c r="C1632" s="1" t="s">
        <v>97</v>
      </c>
      <c r="D1632" s="1" t="s">
        <v>3185</v>
      </c>
      <c r="E1632" s="1" t="s">
        <v>1111</v>
      </c>
      <c r="F1632" s="1" t="s">
        <v>102</v>
      </c>
      <c r="G1632" s="1" t="s">
        <v>122</v>
      </c>
      <c r="H1632" s="1" t="s">
        <v>324</v>
      </c>
      <c r="I1632" s="1" t="s">
        <v>124</v>
      </c>
      <c r="J1632" s="1" t="s">
        <v>96</v>
      </c>
      <c r="K1632" s="1">
        <v>26</v>
      </c>
      <c r="L1632" s="1" t="s">
        <v>101</v>
      </c>
      <c r="M1632" s="1" t="s">
        <v>325</v>
      </c>
      <c r="N1632" s="1" t="s">
        <v>91</v>
      </c>
      <c r="O1632" s="1" t="s">
        <v>92</v>
      </c>
      <c r="P1632">
        <v>1</v>
      </c>
      <c r="Q1632" s="1" t="str">
        <f>VLOOKUP([1]!Tabla1[[#This Row],[RENAES]],[2]EESS!$1:$1048576,6,FALSE)</f>
        <v>ALTO AMAZONAS</v>
      </c>
      <c r="R1632" s="1" t="str">
        <f>VLOOKUP([1]!Tabla1[[#This Row],[RENAES]],[2]EESS!$1:$1048576,7,FALSE)</f>
        <v>LAGUNAS</v>
      </c>
      <c r="S1632" s="1" t="str">
        <f>VLOOKUP([1]!Tabla1[[#This Row],[RENAES]],[2]EESS!$1:$1048576,10,FALSE)</f>
        <v>HUANCAYO</v>
      </c>
      <c r="T1632" s="1" t="s">
        <v>5962</v>
      </c>
      <c r="U1632" s="1" t="s">
        <v>326</v>
      </c>
      <c r="V1632" s="1" t="s">
        <v>91</v>
      </c>
      <c r="W1632" s="57">
        <v>60</v>
      </c>
      <c r="X1632" s="1" t="s">
        <v>324</v>
      </c>
      <c r="Y1632" s="1" t="s">
        <v>124</v>
      </c>
      <c r="Z1632" s="1" t="s">
        <v>96</v>
      </c>
      <c r="AA1632" s="1"/>
      <c r="AB1632" s="1"/>
      <c r="AC1632" s="1"/>
      <c r="AD1632" s="1"/>
      <c r="AE1632" s="1"/>
      <c r="AF1632" s="1"/>
      <c r="AG1632" s="1"/>
      <c r="AH1632" s="1" t="s">
        <v>6159</v>
      </c>
      <c r="AI1632" s="1" t="s">
        <v>326</v>
      </c>
      <c r="AJ1632" s="1" t="s">
        <v>91</v>
      </c>
      <c r="AK1632" s="57">
        <v>1</v>
      </c>
      <c r="AL1632" s="1" t="s">
        <v>192</v>
      </c>
      <c r="AM1632" s="1" t="s">
        <v>96</v>
      </c>
      <c r="AN1632" s="1" t="s">
        <v>107</v>
      </c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1"/>
      <c r="BG1632" s="1"/>
      <c r="BH1632" s="1"/>
      <c r="BI1632" s="1"/>
      <c r="BJ1632" s="1"/>
      <c r="BK1632" s="1"/>
      <c r="BL1632" s="1"/>
      <c r="BM1632" s="1"/>
      <c r="BN1632" s="1"/>
      <c r="BO1632" s="1"/>
      <c r="BP1632" s="1"/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 t="s">
        <v>6194</v>
      </c>
      <c r="CF1632" s="1" t="s">
        <v>326</v>
      </c>
      <c r="CG1632" s="1" t="s">
        <v>91</v>
      </c>
      <c r="CH1632" s="1" t="s">
        <v>123</v>
      </c>
      <c r="CI1632" s="1" t="s">
        <v>5330</v>
      </c>
      <c r="CJ1632" s="1" t="s">
        <v>100</v>
      </c>
      <c r="CK1632" s="1" t="s">
        <v>96</v>
      </c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4410</v>
      </c>
      <c r="B1633" s="1" t="s">
        <v>9877</v>
      </c>
      <c r="C1633" s="1" t="s">
        <v>97</v>
      </c>
      <c r="D1633" s="1" t="s">
        <v>3185</v>
      </c>
      <c r="E1633" s="1" t="s">
        <v>1111</v>
      </c>
      <c r="F1633" s="1" t="s">
        <v>109</v>
      </c>
      <c r="G1633" s="1" t="s">
        <v>142</v>
      </c>
      <c r="H1633" s="1" t="s">
        <v>324</v>
      </c>
      <c r="I1633" s="1" t="s">
        <v>100</v>
      </c>
      <c r="J1633" s="1" t="s">
        <v>96</v>
      </c>
      <c r="K1633" s="1">
        <v>21</v>
      </c>
      <c r="L1633" s="1" t="s">
        <v>101</v>
      </c>
      <c r="M1633" s="1" t="s">
        <v>325</v>
      </c>
      <c r="N1633" s="1" t="s">
        <v>91</v>
      </c>
      <c r="O1633" s="1" t="s">
        <v>104</v>
      </c>
      <c r="P1633">
        <v>3</v>
      </c>
      <c r="Q1633" s="1" t="str">
        <f>VLOOKUP([1]!Tabla1[[#This Row],[RENAES]],[2]EESS!$1:$1048576,6,FALSE)</f>
        <v>ALTO AMAZONAS</v>
      </c>
      <c r="R1633" s="1" t="str">
        <f>VLOOKUP([1]!Tabla1[[#This Row],[RENAES]],[2]EESS!$1:$1048576,7,FALSE)</f>
        <v>LAGUNAS</v>
      </c>
      <c r="S1633" s="1" t="str">
        <f>VLOOKUP([1]!Tabla1[[#This Row],[RENAES]],[2]EESS!$1:$1048576,10,FALSE)</f>
        <v>LAGUNAS</v>
      </c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512</v>
      </c>
      <c r="B1634" s="1" t="s">
        <v>513</v>
      </c>
      <c r="C1634" s="1" t="s">
        <v>97</v>
      </c>
      <c r="D1634" s="1" t="s">
        <v>3185</v>
      </c>
      <c r="E1634" s="1" t="s">
        <v>1111</v>
      </c>
      <c r="F1634" s="1" t="s">
        <v>96</v>
      </c>
      <c r="G1634" s="1" t="s">
        <v>107</v>
      </c>
      <c r="H1634" s="1" t="s">
        <v>152</v>
      </c>
      <c r="I1634" s="1" t="s">
        <v>129</v>
      </c>
      <c r="J1634" s="1" t="s">
        <v>102</v>
      </c>
      <c r="K1634" s="1">
        <v>24</v>
      </c>
      <c r="L1634" s="1" t="s">
        <v>101</v>
      </c>
      <c r="M1634" s="1" t="s">
        <v>325</v>
      </c>
      <c r="N1634" s="1" t="s">
        <v>91</v>
      </c>
      <c r="O1634" s="1" t="s">
        <v>104</v>
      </c>
      <c r="P1634">
        <v>1</v>
      </c>
      <c r="Q1634" s="1" t="str">
        <f>VLOOKUP([1]!Tabla1[[#This Row],[RENAES]],[2]EESS!$1:$1048576,6,FALSE)</f>
        <v>ALTO AMAZONAS</v>
      </c>
      <c r="R1634" s="1" t="str">
        <f>VLOOKUP([1]!Tabla1[[#This Row],[RENAES]],[2]EESS!$1:$1048576,7,FALSE)</f>
        <v>LAGUNAS</v>
      </c>
      <c r="S1634" s="1" t="str">
        <f>VLOOKUP([1]!Tabla1[[#This Row],[RENAES]],[2]EESS!$1:$1048576,10,FALSE)</f>
        <v>LAGUNAS</v>
      </c>
      <c r="T1634" s="1" t="s">
        <v>1169</v>
      </c>
      <c r="U1634" s="1" t="s">
        <v>326</v>
      </c>
      <c r="V1634" s="1" t="s">
        <v>91</v>
      </c>
      <c r="W1634" s="57">
        <v>30</v>
      </c>
      <c r="X1634" s="1" t="s">
        <v>324</v>
      </c>
      <c r="Y1634" s="1" t="s">
        <v>90</v>
      </c>
      <c r="Z1634" s="1" t="s">
        <v>115</v>
      </c>
      <c r="AA1634" s="1" t="s">
        <v>1169</v>
      </c>
      <c r="AB1634" s="1" t="s">
        <v>325</v>
      </c>
      <c r="AC1634" s="1" t="s">
        <v>91</v>
      </c>
      <c r="AD1634" s="1" t="s">
        <v>104</v>
      </c>
      <c r="AE1634" s="1" t="s">
        <v>324</v>
      </c>
      <c r="AF1634" s="1" t="s">
        <v>90</v>
      </c>
      <c r="AG1634" s="1" t="s">
        <v>115</v>
      </c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 t="s">
        <v>1126</v>
      </c>
      <c r="CF1634" s="1" t="s">
        <v>326</v>
      </c>
      <c r="CG1634" s="1" t="s">
        <v>91</v>
      </c>
      <c r="CH1634" s="1" t="s">
        <v>123</v>
      </c>
      <c r="CI1634" s="1" t="s">
        <v>320</v>
      </c>
      <c r="CJ1634" s="1" t="s">
        <v>100</v>
      </c>
      <c r="CK1634" s="1" t="s">
        <v>121</v>
      </c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719</v>
      </c>
      <c r="B1635" s="1" t="s">
        <v>1708</v>
      </c>
      <c r="C1635" s="1" t="s">
        <v>97</v>
      </c>
      <c r="D1635" s="1" t="s">
        <v>106</v>
      </c>
      <c r="E1635" s="1" t="s">
        <v>1111</v>
      </c>
      <c r="F1635" s="1" t="s">
        <v>96</v>
      </c>
      <c r="G1635" s="1" t="s">
        <v>111</v>
      </c>
      <c r="H1635" s="1" t="s">
        <v>424</v>
      </c>
      <c r="I1635" s="1" t="s">
        <v>96</v>
      </c>
      <c r="J1635" s="1" t="s">
        <v>90</v>
      </c>
      <c r="K1635" s="1">
        <v>20</v>
      </c>
      <c r="L1635" s="1" t="s">
        <v>101</v>
      </c>
      <c r="M1635" s="1" t="s">
        <v>325</v>
      </c>
      <c r="N1635" s="1" t="s">
        <v>105</v>
      </c>
      <c r="O1635" s="1" t="s">
        <v>104</v>
      </c>
      <c r="P1635">
        <v>139</v>
      </c>
      <c r="Q1635" s="1" t="str">
        <f>VLOOKUP([1]!Tabla1[[#This Row],[RENAES]],[2]EESS!$1:$1048576,6,FALSE)</f>
        <v>ALTO AMAZONAS</v>
      </c>
      <c r="R1635" s="1" t="str">
        <f>VLOOKUP([1]!Tabla1[[#This Row],[RENAES]],[2]EESS!$1:$1048576,7,FALSE)</f>
        <v>YURIMAGUAS</v>
      </c>
      <c r="S1635" s="1" t="str">
        <f>VLOOKUP([1]!Tabla1[[#This Row],[RENAES]],[2]EESS!$1:$1048576,10,FALSE)</f>
        <v>AGUAMIRO (EJE DE M.R.)</v>
      </c>
      <c r="T1635" s="1" t="s">
        <v>1126</v>
      </c>
      <c r="U1635" s="1" t="s">
        <v>326</v>
      </c>
      <c r="V1635" s="1" t="s">
        <v>91</v>
      </c>
      <c r="W1635" s="57">
        <v>2</v>
      </c>
      <c r="X1635" s="1" t="s">
        <v>424</v>
      </c>
      <c r="Y1635" s="1" t="s">
        <v>96</v>
      </c>
      <c r="Z1635" s="1" t="s">
        <v>90</v>
      </c>
      <c r="AA1635" s="1" t="s">
        <v>1327</v>
      </c>
      <c r="AB1635" s="1" t="s">
        <v>325</v>
      </c>
      <c r="AC1635" s="1" t="s">
        <v>105</v>
      </c>
      <c r="AD1635" s="1" t="s">
        <v>104</v>
      </c>
      <c r="AE1635" s="1" t="s">
        <v>2991</v>
      </c>
      <c r="AF1635" s="1" t="s">
        <v>96</v>
      </c>
      <c r="AG1635" s="1" t="s">
        <v>88</v>
      </c>
      <c r="AH1635" s="1" t="s">
        <v>1327</v>
      </c>
      <c r="AI1635" s="1" t="s">
        <v>326</v>
      </c>
      <c r="AJ1635" s="1" t="s">
        <v>91</v>
      </c>
      <c r="AK1635" s="57">
        <v>3</v>
      </c>
      <c r="AL1635" s="1" t="s">
        <v>2991</v>
      </c>
      <c r="AM1635" s="1" t="s">
        <v>96</v>
      </c>
      <c r="AN1635" s="1" t="s">
        <v>88</v>
      </c>
      <c r="AO1635" s="1" t="s">
        <v>3525</v>
      </c>
      <c r="AP1635" s="1" t="s">
        <v>325</v>
      </c>
      <c r="AQ1635" s="1" t="s">
        <v>105</v>
      </c>
      <c r="AR1635" s="1" t="s">
        <v>104</v>
      </c>
      <c r="AS1635" s="1" t="s">
        <v>3870</v>
      </c>
      <c r="AT1635" s="1" t="s">
        <v>96</v>
      </c>
      <c r="AU1635" s="1" t="s">
        <v>99</v>
      </c>
      <c r="AV1635" s="1" t="s">
        <v>3525</v>
      </c>
      <c r="AW1635" s="1" t="s">
        <v>326</v>
      </c>
      <c r="AX1635" s="1" t="s">
        <v>91</v>
      </c>
      <c r="AY1635" s="57">
        <v>4</v>
      </c>
      <c r="AZ1635" s="1" t="s">
        <v>3870</v>
      </c>
      <c r="BA1635" s="1" t="s">
        <v>96</v>
      </c>
      <c r="BB1635" s="1" t="s">
        <v>99</v>
      </c>
      <c r="BC1635" s="1" t="s">
        <v>4246</v>
      </c>
      <c r="BD1635" s="1" t="s">
        <v>326</v>
      </c>
      <c r="BE1635" s="1" t="s">
        <v>91</v>
      </c>
      <c r="BF1635" s="57">
        <v>5</v>
      </c>
      <c r="BG1635" s="1" t="s">
        <v>6533</v>
      </c>
      <c r="BH1635" s="1" t="s">
        <v>96</v>
      </c>
      <c r="BI1635" s="1" t="s">
        <v>109</v>
      </c>
      <c r="BJ1635" s="1" t="s">
        <v>5932</v>
      </c>
      <c r="BK1635" s="1" t="s">
        <v>326</v>
      </c>
      <c r="BL1635" s="1" t="s">
        <v>91</v>
      </c>
      <c r="BM1635" s="57">
        <v>6</v>
      </c>
      <c r="BN1635" s="1" t="s">
        <v>424</v>
      </c>
      <c r="BO1635" s="1" t="s">
        <v>96</v>
      </c>
      <c r="BP1635" s="1" t="s">
        <v>107</v>
      </c>
      <c r="BQ1635" s="1"/>
      <c r="BR1635" s="1"/>
      <c r="BS1635" s="1"/>
      <c r="BT1635" s="1"/>
      <c r="BU1635" s="1"/>
      <c r="BV1635" s="1"/>
      <c r="BW1635" s="1"/>
      <c r="BX1635" s="1" t="s">
        <v>4246</v>
      </c>
      <c r="BY1635" s="1" t="s">
        <v>325</v>
      </c>
      <c r="BZ1635" s="1" t="s">
        <v>105</v>
      </c>
      <c r="CA1635" s="1" t="s">
        <v>104</v>
      </c>
      <c r="CB1635" s="1" t="s">
        <v>6533</v>
      </c>
      <c r="CC1635" s="1" t="s">
        <v>96</v>
      </c>
      <c r="CD1635" s="1" t="s">
        <v>109</v>
      </c>
      <c r="CE1635" s="1"/>
      <c r="CF1635" s="1"/>
      <c r="CG1635" s="1"/>
      <c r="CH1635" s="1"/>
      <c r="CI1635" s="1"/>
      <c r="CJ1635" s="1"/>
      <c r="CK1635" s="1"/>
      <c r="CL1635" s="1" t="s">
        <v>6988</v>
      </c>
      <c r="CM1635" s="1" t="s">
        <v>325</v>
      </c>
      <c r="CN1635" s="1" t="s">
        <v>105</v>
      </c>
      <c r="CO1635" s="1" t="s">
        <v>130</v>
      </c>
      <c r="CP1635" s="1" t="s">
        <v>424</v>
      </c>
      <c r="CQ1635" s="1" t="s">
        <v>96</v>
      </c>
      <c r="CR1635" s="1" t="s">
        <v>119</v>
      </c>
    </row>
    <row r="1636" spans="1:96" x14ac:dyDescent="0.3">
      <c r="A1636" s="1" t="s">
        <v>5454</v>
      </c>
      <c r="B1636" s="1" t="s">
        <v>5455</v>
      </c>
      <c r="C1636" s="1" t="s">
        <v>97</v>
      </c>
      <c r="D1636" s="1" t="s">
        <v>3185</v>
      </c>
      <c r="E1636" s="1" t="s">
        <v>1111</v>
      </c>
      <c r="F1636" s="1" t="s">
        <v>102</v>
      </c>
      <c r="G1636" s="1" t="s">
        <v>102</v>
      </c>
      <c r="H1636" s="1" t="s">
        <v>324</v>
      </c>
      <c r="I1636" s="1" t="s">
        <v>90</v>
      </c>
      <c r="J1636" s="1" t="s">
        <v>127</v>
      </c>
      <c r="K1636" s="1">
        <v>21</v>
      </c>
      <c r="L1636" s="1" t="s">
        <v>101</v>
      </c>
      <c r="M1636" s="1" t="s">
        <v>325</v>
      </c>
      <c r="N1636" s="1" t="s">
        <v>91</v>
      </c>
      <c r="O1636" s="1" t="s">
        <v>104</v>
      </c>
      <c r="P1636">
        <v>1</v>
      </c>
      <c r="Q1636" s="1" t="str">
        <f>VLOOKUP([1]!Tabla1[[#This Row],[RENAES]],[2]EESS!$1:$1048576,6,FALSE)</f>
        <v>ALTO AMAZONAS</v>
      </c>
      <c r="R1636" s="1" t="str">
        <f>VLOOKUP([1]!Tabla1[[#This Row],[RENAES]],[2]EESS!$1:$1048576,7,FALSE)</f>
        <v>YURIMAGUAS</v>
      </c>
      <c r="S1636" s="1" t="str">
        <f>VLOOKUP([1]!Tabla1[[#This Row],[RENAES]],[2]EESS!$1:$1048576,10,FALSE)</f>
        <v>CARRETERA KM. 1.5 (EJE DE M.R.)</v>
      </c>
      <c r="T1636" s="1" t="s">
        <v>5332</v>
      </c>
      <c r="U1636" s="1" t="s">
        <v>326</v>
      </c>
      <c r="V1636" s="1" t="s">
        <v>91</v>
      </c>
      <c r="W1636" s="57">
        <v>60</v>
      </c>
      <c r="X1636" s="1" t="s">
        <v>324</v>
      </c>
      <c r="Y1636" s="1" t="s">
        <v>90</v>
      </c>
      <c r="Z1636" s="1" t="s">
        <v>127</v>
      </c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 t="s">
        <v>5647</v>
      </c>
      <c r="CF1636" s="1" t="s">
        <v>326</v>
      </c>
      <c r="CG1636" s="1" t="s">
        <v>91</v>
      </c>
      <c r="CH1636" s="1" t="s">
        <v>123</v>
      </c>
      <c r="CI1636" s="1" t="s">
        <v>249</v>
      </c>
      <c r="CJ1636" s="1" t="s">
        <v>110</v>
      </c>
      <c r="CK1636" s="1" t="s">
        <v>96</v>
      </c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10270</v>
      </c>
      <c r="B1637" s="1" t="s">
        <v>10271</v>
      </c>
      <c r="C1637" s="1" t="s">
        <v>97</v>
      </c>
      <c r="D1637" s="1" t="s">
        <v>3185</v>
      </c>
      <c r="E1637" s="1" t="s">
        <v>1111</v>
      </c>
      <c r="F1637" s="1" t="s">
        <v>109</v>
      </c>
      <c r="G1637" s="1" t="s">
        <v>121</v>
      </c>
      <c r="H1637" s="1" t="s">
        <v>1737</v>
      </c>
      <c r="I1637" s="1" t="s">
        <v>102</v>
      </c>
      <c r="J1637" s="1" t="s">
        <v>129</v>
      </c>
      <c r="K1637" s="1">
        <v>19</v>
      </c>
      <c r="L1637" s="1" t="s">
        <v>101</v>
      </c>
      <c r="M1637" s="1" t="s">
        <v>325</v>
      </c>
      <c r="N1637" s="1" t="s">
        <v>105</v>
      </c>
      <c r="O1637" s="1" t="s">
        <v>104</v>
      </c>
      <c r="P1637">
        <v>51</v>
      </c>
      <c r="Q1637" s="1" t="str">
        <f>VLOOKUP([1]!Tabla1[[#This Row],[RENAES]],[2]EESS!$1:$1048576,6,FALSE)</f>
        <v>ALTO AMAZONAS</v>
      </c>
      <c r="R1637" s="1" t="str">
        <f>VLOOKUP([1]!Tabla1[[#This Row],[RENAES]],[2]EESS!$1:$1048576,7,FALSE)</f>
        <v>YURIMAGUAS</v>
      </c>
      <c r="S1637" s="1" t="str">
        <f>VLOOKUP([1]!Tabla1[[#This Row],[RENAES]],[2]EESS!$1:$1048576,10,FALSE)</f>
        <v>VILLA DEL PARANAPURA</v>
      </c>
      <c r="T1637" s="1" t="s">
        <v>10006</v>
      </c>
      <c r="U1637" s="1" t="s">
        <v>326</v>
      </c>
      <c r="V1637" s="1" t="s">
        <v>91</v>
      </c>
      <c r="W1637" s="57">
        <v>3</v>
      </c>
      <c r="X1637" s="1" t="s">
        <v>1737</v>
      </c>
      <c r="Y1637" s="1" t="s">
        <v>102</v>
      </c>
      <c r="Z1637" s="1" t="s">
        <v>129</v>
      </c>
      <c r="AA1637" s="1" t="s">
        <v>9987</v>
      </c>
      <c r="AB1637" s="1" t="s">
        <v>325</v>
      </c>
      <c r="AC1637" s="1" t="s">
        <v>91</v>
      </c>
      <c r="AD1637" s="1" t="s">
        <v>117</v>
      </c>
      <c r="AE1637" s="1" t="s">
        <v>1737</v>
      </c>
      <c r="AF1637" s="1" t="s">
        <v>88</v>
      </c>
      <c r="AG1637" s="1" t="s">
        <v>121</v>
      </c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1"/>
      <c r="BG1637" s="1"/>
      <c r="BH1637" s="1"/>
      <c r="BI1637" s="1"/>
      <c r="BJ1637" s="1"/>
      <c r="BK1637" s="1"/>
      <c r="BL1637" s="1"/>
      <c r="BM1637" s="1"/>
      <c r="BN1637" s="1"/>
      <c r="BO1637" s="1"/>
      <c r="BP1637" s="1"/>
      <c r="BQ1637" s="1"/>
      <c r="BR1637" s="1"/>
      <c r="BS1637" s="1"/>
      <c r="BT1637" s="1"/>
      <c r="BU1637" s="1"/>
      <c r="BV1637" s="1"/>
      <c r="BW1637" s="1"/>
      <c r="BX1637" s="1"/>
      <c r="BY1637" s="1"/>
      <c r="BZ1637" s="1"/>
      <c r="CA1637" s="1"/>
      <c r="CB1637" s="1"/>
      <c r="CC1637" s="1"/>
      <c r="CD1637" s="1"/>
      <c r="CE1637" s="1"/>
      <c r="CF1637" s="1"/>
      <c r="CG1637" s="1"/>
      <c r="CH1637" s="1"/>
      <c r="CI1637" s="1"/>
      <c r="CJ1637" s="1"/>
      <c r="CK1637" s="1"/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1709</v>
      </c>
      <c r="B1638" s="1" t="s">
        <v>1710</v>
      </c>
      <c r="C1638" s="1" t="s">
        <v>97</v>
      </c>
      <c r="D1638" s="1" t="s">
        <v>3185</v>
      </c>
      <c r="E1638" s="1" t="s">
        <v>1111</v>
      </c>
      <c r="F1638" s="1" t="s">
        <v>96</v>
      </c>
      <c r="G1638" s="1" t="s">
        <v>109</v>
      </c>
      <c r="H1638" s="1" t="s">
        <v>360</v>
      </c>
      <c r="I1638" s="1" t="s">
        <v>102</v>
      </c>
      <c r="J1638" s="1" t="s">
        <v>90</v>
      </c>
      <c r="K1638" s="1">
        <v>31</v>
      </c>
      <c r="L1638" s="1" t="s">
        <v>101</v>
      </c>
      <c r="M1638" s="1" t="s">
        <v>325</v>
      </c>
      <c r="N1638" s="1" t="s">
        <v>91</v>
      </c>
      <c r="O1638" s="1" t="s">
        <v>92</v>
      </c>
      <c r="P1638">
        <v>275</v>
      </c>
      <c r="Q1638" s="1" t="str">
        <f>VLOOKUP([1]!Tabla1[[#This Row],[RENAES]],[2]EESS!$1:$1048576,6,FALSE)</f>
        <v>ALTO AMAZONAS</v>
      </c>
      <c r="R1638" s="1" t="str">
        <f>VLOOKUP([1]!Tabla1[[#This Row],[RENAES]],[2]EESS!$1:$1048576,7,FALSE)</f>
        <v>YURIMAGUAS</v>
      </c>
      <c r="S1638" s="1" t="str">
        <f>VLOOKUP([1]!Tabla1[[#This Row],[RENAES]],[2]EESS!$1:$1048576,10,FALSE)</f>
        <v>LA LOMA (EJE DE M.R.)</v>
      </c>
      <c r="T1638" s="1" t="s">
        <v>1163</v>
      </c>
      <c r="U1638" s="1" t="s">
        <v>326</v>
      </c>
      <c r="V1638" s="1" t="s">
        <v>91</v>
      </c>
      <c r="W1638" s="57">
        <v>1</v>
      </c>
      <c r="X1638" s="1" t="s">
        <v>360</v>
      </c>
      <c r="Y1638" s="1" t="s">
        <v>102</v>
      </c>
      <c r="Z1638" s="1" t="s">
        <v>96</v>
      </c>
      <c r="AA1638" s="1" t="s">
        <v>1148</v>
      </c>
      <c r="AB1638" s="1" t="s">
        <v>325</v>
      </c>
      <c r="AC1638" s="1" t="s">
        <v>105</v>
      </c>
      <c r="AD1638" s="1" t="s">
        <v>92</v>
      </c>
      <c r="AE1638" s="1" t="s">
        <v>2381</v>
      </c>
      <c r="AF1638" s="1" t="s">
        <v>95</v>
      </c>
      <c r="AG1638" s="1" t="s">
        <v>119</v>
      </c>
      <c r="AH1638" s="1" t="s">
        <v>1163</v>
      </c>
      <c r="AI1638" s="1" t="s">
        <v>326</v>
      </c>
      <c r="AJ1638" s="1" t="s">
        <v>91</v>
      </c>
      <c r="AK1638" s="57">
        <v>1</v>
      </c>
      <c r="AL1638" s="1" t="s">
        <v>360</v>
      </c>
      <c r="AM1638" s="1" t="s">
        <v>102</v>
      </c>
      <c r="AN1638" s="1" t="s">
        <v>90</v>
      </c>
      <c r="AO1638" s="1"/>
      <c r="AP1638" s="1"/>
      <c r="AQ1638" s="1"/>
      <c r="AR1638" s="1"/>
      <c r="AS1638" s="1"/>
      <c r="AT1638" s="1"/>
      <c r="AU1638" s="1"/>
      <c r="AV1638" s="1" t="s">
        <v>1148</v>
      </c>
      <c r="AW1638" s="1" t="s">
        <v>326</v>
      </c>
      <c r="AX1638" s="1" t="s">
        <v>91</v>
      </c>
      <c r="AY1638" s="57">
        <v>2</v>
      </c>
      <c r="AZ1638" s="1" t="s">
        <v>2381</v>
      </c>
      <c r="BA1638" s="1" t="s">
        <v>95</v>
      </c>
      <c r="BB1638" s="1" t="s">
        <v>119</v>
      </c>
      <c r="BC1638" s="1" t="s">
        <v>3195</v>
      </c>
      <c r="BD1638" s="1" t="s">
        <v>326</v>
      </c>
      <c r="BE1638" s="1" t="s">
        <v>91</v>
      </c>
      <c r="BF1638" s="57">
        <v>3</v>
      </c>
      <c r="BG1638" s="1" t="s">
        <v>292</v>
      </c>
      <c r="BH1638" s="1" t="s">
        <v>127</v>
      </c>
      <c r="BI1638" s="1" t="s">
        <v>108</v>
      </c>
      <c r="BJ1638" s="1" t="s">
        <v>5962</v>
      </c>
      <c r="BK1638" s="1" t="s">
        <v>326</v>
      </c>
      <c r="BL1638" s="1" t="s">
        <v>91</v>
      </c>
      <c r="BM1638" s="57">
        <v>30</v>
      </c>
      <c r="BN1638" s="1" t="s">
        <v>324</v>
      </c>
      <c r="BO1638" s="1" t="s">
        <v>88</v>
      </c>
      <c r="BP1638" s="1" t="s">
        <v>95</v>
      </c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/>
      <c r="CF1638" s="1"/>
      <c r="CG1638" s="1"/>
      <c r="CH1638" s="1"/>
      <c r="CI1638" s="1"/>
      <c r="CJ1638" s="1"/>
      <c r="CK1638" s="1"/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4379</v>
      </c>
      <c r="B1639" s="1" t="s">
        <v>4380</v>
      </c>
      <c r="C1639" s="1" t="s">
        <v>97</v>
      </c>
      <c r="D1639" s="1" t="s">
        <v>3185</v>
      </c>
      <c r="E1639" s="1" t="s">
        <v>1111</v>
      </c>
      <c r="F1639" s="1" t="s">
        <v>99</v>
      </c>
      <c r="G1639" s="1" t="s">
        <v>129</v>
      </c>
      <c r="H1639" s="1" t="s">
        <v>324</v>
      </c>
      <c r="I1639" s="1" t="s">
        <v>169</v>
      </c>
      <c r="J1639" s="1" t="s">
        <v>96</v>
      </c>
      <c r="K1639" s="1">
        <v>24</v>
      </c>
      <c r="L1639" s="1" t="s">
        <v>101</v>
      </c>
      <c r="M1639" s="1" t="s">
        <v>325</v>
      </c>
      <c r="N1639" s="1" t="s">
        <v>91</v>
      </c>
      <c r="O1639" s="1" t="s">
        <v>104</v>
      </c>
      <c r="P1639">
        <v>1</v>
      </c>
      <c r="Q1639" s="1" t="str">
        <f>VLOOKUP([1]!Tabla1[[#This Row],[RENAES]],[2]EESS!$1:$1048576,6,FALSE)</f>
        <v>LORETO</v>
      </c>
      <c r="R1639" s="1" t="str">
        <f>VLOOKUP([1]!Tabla1[[#This Row],[RENAES]],[2]EESS!$1:$1048576,7,FALSE)</f>
        <v>NAUTA</v>
      </c>
      <c r="S1639" s="1" t="str">
        <f>VLOOKUP([1]!Tabla1[[#This Row],[RENAES]],[2]EESS!$1:$1048576,10,FALSE)</f>
        <v>NAUTA</v>
      </c>
      <c r="T1639" s="1" t="s">
        <v>4262</v>
      </c>
      <c r="U1639" s="1" t="s">
        <v>326</v>
      </c>
      <c r="V1639" s="1" t="s">
        <v>91</v>
      </c>
      <c r="W1639" s="57">
        <v>60</v>
      </c>
      <c r="X1639" s="1" t="s">
        <v>324</v>
      </c>
      <c r="Y1639" s="1" t="s">
        <v>169</v>
      </c>
      <c r="Z1639" s="1" t="s">
        <v>96</v>
      </c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8364</v>
      </c>
      <c r="B1640" s="1" t="s">
        <v>8365</v>
      </c>
      <c r="C1640" s="1" t="s">
        <v>97</v>
      </c>
      <c r="D1640" s="1" t="s">
        <v>3185</v>
      </c>
      <c r="E1640" s="1" t="s">
        <v>1111</v>
      </c>
      <c r="F1640" s="1" t="s">
        <v>95</v>
      </c>
      <c r="G1640" s="1" t="s">
        <v>127</v>
      </c>
      <c r="H1640" s="1" t="s">
        <v>324</v>
      </c>
      <c r="I1640" s="1" t="s">
        <v>102</v>
      </c>
      <c r="J1640" s="1" t="s">
        <v>95</v>
      </c>
      <c r="K1640" s="1">
        <v>29</v>
      </c>
      <c r="L1640" s="1" t="s">
        <v>101</v>
      </c>
      <c r="M1640" s="1" t="s">
        <v>325</v>
      </c>
      <c r="N1640" s="1" t="s">
        <v>91</v>
      </c>
      <c r="O1640" s="1" t="s">
        <v>92</v>
      </c>
      <c r="P1640">
        <v>3</v>
      </c>
      <c r="Q1640" s="1" t="str">
        <f>VLOOKUP([1]!Tabla1[[#This Row],[RENAES]],[2]EESS!$1:$1048576,6,FALSE)</f>
        <v>DATEM DEL MARAÑON</v>
      </c>
      <c r="R1640" s="1" t="str">
        <f>VLOOKUP([1]!Tabla1[[#This Row],[RENAES]],[2]EESS!$1:$1048576,7,FALSE)</f>
        <v>BARRANCA</v>
      </c>
      <c r="S1640" s="1" t="str">
        <f>VLOOKUP([1]!Tabla1[[#This Row],[RENAES]],[2]EESS!$1:$1048576,10,FALSE)</f>
        <v>SAN LORENZO</v>
      </c>
      <c r="T1640" s="1" t="s">
        <v>7050</v>
      </c>
      <c r="U1640" s="1" t="s">
        <v>326</v>
      </c>
      <c r="V1640" s="1" t="s">
        <v>91</v>
      </c>
      <c r="W1640" s="57">
        <v>10</v>
      </c>
      <c r="X1640" s="1" t="s">
        <v>324</v>
      </c>
      <c r="Y1640" s="1" t="s">
        <v>102</v>
      </c>
      <c r="Z1640" s="1" t="s">
        <v>95</v>
      </c>
      <c r="AA1640" s="1"/>
      <c r="AB1640" s="1"/>
      <c r="AC1640" s="1"/>
      <c r="AD1640" s="1"/>
      <c r="AE1640" s="1"/>
      <c r="AF1640" s="1"/>
      <c r="AG1640" s="1"/>
      <c r="AH1640" s="1" t="s">
        <v>6813</v>
      </c>
      <c r="AI1640" s="1" t="s">
        <v>326</v>
      </c>
      <c r="AJ1640" s="1" t="s">
        <v>91</v>
      </c>
      <c r="AK1640" s="57">
        <v>7</v>
      </c>
      <c r="AL1640" s="1" t="s">
        <v>4707</v>
      </c>
      <c r="AM1640" s="1" t="s">
        <v>96</v>
      </c>
      <c r="AN1640" s="1" t="s">
        <v>127</v>
      </c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 t="s">
        <v>7335</v>
      </c>
      <c r="CF1640" s="1" t="s">
        <v>326</v>
      </c>
      <c r="CG1640" s="1" t="s">
        <v>91</v>
      </c>
      <c r="CH1640" s="1" t="s">
        <v>123</v>
      </c>
      <c r="CI1640" s="1" t="s">
        <v>5803</v>
      </c>
      <c r="CJ1640" s="1" t="s">
        <v>108</v>
      </c>
      <c r="CK1640" s="1" t="s">
        <v>119</v>
      </c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3313</v>
      </c>
      <c r="B1641" s="1" t="s">
        <v>3314</v>
      </c>
      <c r="C1641" s="1" t="s">
        <v>97</v>
      </c>
      <c r="D1641" s="1" t="s">
        <v>3185</v>
      </c>
      <c r="E1641" s="1" t="s">
        <v>1111</v>
      </c>
      <c r="F1641" s="1" t="s">
        <v>88</v>
      </c>
      <c r="G1641" s="1" t="s">
        <v>98</v>
      </c>
      <c r="H1641" s="1" t="s">
        <v>149</v>
      </c>
      <c r="I1641" s="1" t="s">
        <v>111</v>
      </c>
      <c r="J1641" s="1" t="s">
        <v>96</v>
      </c>
      <c r="K1641" s="1">
        <v>19</v>
      </c>
      <c r="L1641" s="1" t="s">
        <v>101</v>
      </c>
      <c r="M1641" s="1" t="s">
        <v>325</v>
      </c>
      <c r="N1641" s="1" t="s">
        <v>91</v>
      </c>
      <c r="O1641" s="1" t="s">
        <v>104</v>
      </c>
      <c r="P1641">
        <v>23</v>
      </c>
      <c r="Q1641" s="1" t="str">
        <f>VLOOKUP([1]!Tabla1[[#This Row],[RENAES]],[2]EESS!$1:$1048576,6,FALSE)</f>
        <v>NO PERTENECE A NINGUNA RED</v>
      </c>
      <c r="R1641" s="1" t="str">
        <f>VLOOKUP([1]!Tabla1[[#This Row],[RENAES]],[2]EESS!$1:$1048576,7,FALSE)</f>
        <v>NO PERTENECE A NINGUNA MICRORED</v>
      </c>
      <c r="S1641" s="1" t="str">
        <f>VLOOKUP([1]!Tabla1[[#This Row],[RENAES]],[2]EESS!$1:$1048576,10,FALSE)</f>
        <v>HOSPITAL IQUITOS "Cesar Garayar Garcia"</v>
      </c>
      <c r="T1641" s="1" t="s">
        <v>3490</v>
      </c>
      <c r="U1641" s="1" t="s">
        <v>326</v>
      </c>
      <c r="V1641" s="1" t="s">
        <v>91</v>
      </c>
      <c r="W1641" s="57">
        <v>2</v>
      </c>
      <c r="X1641" s="1" t="s">
        <v>149</v>
      </c>
      <c r="Y1641" s="1" t="s">
        <v>111</v>
      </c>
      <c r="Z1641" s="1" t="s">
        <v>96</v>
      </c>
      <c r="AA1641" s="1" t="s">
        <v>4813</v>
      </c>
      <c r="AB1641" s="1" t="s">
        <v>325</v>
      </c>
      <c r="AC1641" s="1" t="s">
        <v>91</v>
      </c>
      <c r="AD1641" s="1" t="s">
        <v>104</v>
      </c>
      <c r="AE1641" s="1" t="s">
        <v>324</v>
      </c>
      <c r="AF1641" s="1" t="s">
        <v>102</v>
      </c>
      <c r="AG1641" s="1" t="s">
        <v>107</v>
      </c>
      <c r="AH1641" s="1" t="s">
        <v>4813</v>
      </c>
      <c r="AI1641" s="1" t="s">
        <v>326</v>
      </c>
      <c r="AJ1641" s="1" t="s">
        <v>91</v>
      </c>
      <c r="AK1641" s="57">
        <v>10</v>
      </c>
      <c r="AL1641" s="1" t="s">
        <v>324</v>
      </c>
      <c r="AM1641" s="1" t="s">
        <v>102</v>
      </c>
      <c r="AN1641" s="1" t="s">
        <v>107</v>
      </c>
      <c r="AO1641" s="1"/>
      <c r="AP1641" s="1"/>
      <c r="AQ1641" s="1"/>
      <c r="AR1641" s="1"/>
      <c r="AS1641" s="1"/>
      <c r="AT1641" s="1"/>
      <c r="AU1641" s="1"/>
      <c r="AV1641" s="1" t="s">
        <v>4824</v>
      </c>
      <c r="AW1641" s="1" t="s">
        <v>326</v>
      </c>
      <c r="AX1641" s="1" t="s">
        <v>91</v>
      </c>
      <c r="AY1641" s="57">
        <v>7</v>
      </c>
      <c r="AZ1641" s="1" t="s">
        <v>217</v>
      </c>
      <c r="BA1641" s="1" t="s">
        <v>113</v>
      </c>
      <c r="BB1641" s="1" t="s">
        <v>118</v>
      </c>
      <c r="BC1641" s="1" t="s">
        <v>4217</v>
      </c>
      <c r="BD1641" s="1" t="s">
        <v>326</v>
      </c>
      <c r="BE1641" s="1" t="s">
        <v>91</v>
      </c>
      <c r="BF1641" s="57">
        <v>7</v>
      </c>
      <c r="BG1641" s="1" t="s">
        <v>328</v>
      </c>
      <c r="BH1641" s="1" t="s">
        <v>119</v>
      </c>
      <c r="BI1641" s="1" t="s">
        <v>96</v>
      </c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 t="s">
        <v>4617</v>
      </c>
      <c r="CF1641" s="1" t="s">
        <v>326</v>
      </c>
      <c r="CG1641" s="1" t="s">
        <v>91</v>
      </c>
      <c r="CH1641" s="1" t="s">
        <v>123</v>
      </c>
      <c r="CI1641" s="1" t="s">
        <v>218</v>
      </c>
      <c r="CJ1641" s="1" t="s">
        <v>142</v>
      </c>
      <c r="CK1641" s="1" t="s">
        <v>119</v>
      </c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7797</v>
      </c>
      <c r="B1642" s="1" t="s">
        <v>7798</v>
      </c>
      <c r="C1642" s="1" t="s">
        <v>97</v>
      </c>
      <c r="D1642" s="1" t="s">
        <v>3185</v>
      </c>
      <c r="E1642" s="1" t="s">
        <v>1111</v>
      </c>
      <c r="F1642" s="1" t="s">
        <v>119</v>
      </c>
      <c r="G1642" s="1" t="s">
        <v>110</v>
      </c>
      <c r="H1642" s="1" t="s">
        <v>327</v>
      </c>
      <c r="I1642" s="1" t="s">
        <v>96</v>
      </c>
      <c r="J1642" s="1" t="s">
        <v>118</v>
      </c>
      <c r="K1642" s="1">
        <v>34</v>
      </c>
      <c r="L1642" s="1" t="s">
        <v>101</v>
      </c>
      <c r="M1642" s="1" t="s">
        <v>325</v>
      </c>
      <c r="N1642" s="1" t="s">
        <v>91</v>
      </c>
      <c r="O1642" s="1" t="s">
        <v>104</v>
      </c>
      <c r="P1642">
        <v>271</v>
      </c>
      <c r="Q1642" s="1" t="str">
        <f>VLOOKUP([1]!Tabla1[[#This Row],[RENAES]],[2]EESS!$1:$1048576,6,FALSE)</f>
        <v>NO PERTENECE A NINGUNA RED</v>
      </c>
      <c r="R1642" s="1" t="str">
        <f>VLOOKUP([1]!Tabla1[[#This Row],[RENAES]],[2]EESS!$1:$1048576,7,FALSE)</f>
        <v>NO PERTENECE A NINGUNA MICRORED</v>
      </c>
      <c r="S1642" s="1" t="str">
        <f>VLOOKUP([1]!Tabla1[[#This Row],[RENAES]],[2]EESS!$1:$1048576,10,FALSE)</f>
        <v>HOSPITAL IQUITOS "Cesar Garayar Garcia"</v>
      </c>
      <c r="T1642" s="1" t="s">
        <v>8838</v>
      </c>
      <c r="U1642" s="1" t="s">
        <v>326</v>
      </c>
      <c r="V1642" s="1" t="s">
        <v>91</v>
      </c>
      <c r="W1642" s="57">
        <v>1</v>
      </c>
      <c r="X1642" s="1" t="s">
        <v>327</v>
      </c>
      <c r="Y1642" s="1" t="s">
        <v>102</v>
      </c>
      <c r="Z1642" s="1" t="s">
        <v>95</v>
      </c>
      <c r="AA1642" s="1" t="s">
        <v>9980</v>
      </c>
      <c r="AB1642" s="1" t="s">
        <v>325</v>
      </c>
      <c r="AC1642" s="1" t="s">
        <v>91</v>
      </c>
      <c r="AD1642" s="1" t="s">
        <v>104</v>
      </c>
      <c r="AE1642" s="1" t="s">
        <v>327</v>
      </c>
      <c r="AF1642" s="1" t="s">
        <v>127</v>
      </c>
      <c r="AG1642" s="1" t="s">
        <v>96</v>
      </c>
      <c r="AH1642" s="1" t="s">
        <v>9980</v>
      </c>
      <c r="AI1642" s="1" t="s">
        <v>326</v>
      </c>
      <c r="AJ1642" s="1" t="s">
        <v>91</v>
      </c>
      <c r="AK1642" s="57">
        <v>3</v>
      </c>
      <c r="AL1642" s="1" t="s">
        <v>327</v>
      </c>
      <c r="AM1642" s="1" t="s">
        <v>127</v>
      </c>
      <c r="AN1642" s="1" t="s">
        <v>96</v>
      </c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9381</v>
      </c>
      <c r="B1643" s="1" t="s">
        <v>9382</v>
      </c>
      <c r="C1643" s="1" t="s">
        <v>97</v>
      </c>
      <c r="D1643" s="1" t="s">
        <v>3185</v>
      </c>
      <c r="E1643" s="1" t="s">
        <v>1111</v>
      </c>
      <c r="F1643" s="1" t="s">
        <v>127</v>
      </c>
      <c r="G1643" s="1" t="s">
        <v>90</v>
      </c>
      <c r="H1643" s="1" t="s">
        <v>147</v>
      </c>
      <c r="I1643" s="1" t="s">
        <v>96</v>
      </c>
      <c r="J1643" s="1" t="s">
        <v>88</v>
      </c>
      <c r="K1643" s="1">
        <v>17</v>
      </c>
      <c r="L1643" s="1" t="s">
        <v>101</v>
      </c>
      <c r="M1643" s="1" t="s">
        <v>325</v>
      </c>
      <c r="N1643" s="1" t="s">
        <v>91</v>
      </c>
      <c r="O1643" s="1" t="s">
        <v>104</v>
      </c>
      <c r="P1643">
        <v>105</v>
      </c>
      <c r="Q1643" s="1" t="str">
        <f>VLOOKUP([1]!Tabla1[[#This Row],[RENAES]],[2]EESS!$1:$1048576,6,FALSE)</f>
        <v>NO PERTENECE A NINGUNA RED</v>
      </c>
      <c r="R1643" s="1" t="str">
        <f>VLOOKUP([1]!Tabla1[[#This Row],[RENAES]],[2]EESS!$1:$1048576,7,FALSE)</f>
        <v>NO PERTENECE A NINGUNA MICRORED</v>
      </c>
      <c r="S1643" s="1" t="str">
        <f>VLOOKUP([1]!Tabla1[[#This Row],[RENAES]],[2]EESS!$1:$1048576,10,FALSE)</f>
        <v>HOSP.REGIONAL DE LORETO "Felipe Arriola Iglesias"</v>
      </c>
      <c r="T1643" s="1" t="s">
        <v>8311</v>
      </c>
      <c r="U1643" s="1" t="s">
        <v>326</v>
      </c>
      <c r="V1643" s="1" t="s">
        <v>91</v>
      </c>
      <c r="W1643" s="57">
        <v>1</v>
      </c>
      <c r="X1643" s="1" t="s">
        <v>147</v>
      </c>
      <c r="Y1643" s="1" t="s">
        <v>96</v>
      </c>
      <c r="Z1643" s="1" t="s">
        <v>88</v>
      </c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3315</v>
      </c>
      <c r="B1644" s="1" t="s">
        <v>3316</v>
      </c>
      <c r="C1644" s="1" t="s">
        <v>97</v>
      </c>
      <c r="D1644" s="1" t="s">
        <v>115</v>
      </c>
      <c r="E1644" s="1" t="s">
        <v>1111</v>
      </c>
      <c r="F1644" s="1" t="s">
        <v>90</v>
      </c>
      <c r="G1644" s="1" t="s">
        <v>96</v>
      </c>
      <c r="H1644" s="1" t="s">
        <v>3317</v>
      </c>
      <c r="I1644" s="1" t="s">
        <v>88</v>
      </c>
      <c r="J1644" s="1" t="s">
        <v>102</v>
      </c>
      <c r="K1644" s="1">
        <v>22</v>
      </c>
      <c r="L1644" s="1" t="s">
        <v>101</v>
      </c>
      <c r="M1644" s="1" t="s">
        <v>325</v>
      </c>
      <c r="N1644" s="1" t="s">
        <v>91</v>
      </c>
      <c r="O1644" s="1" t="s">
        <v>104</v>
      </c>
      <c r="P1644">
        <v>200</v>
      </c>
      <c r="Q1644" s="1" t="str">
        <f>VLOOKUP([1]!Tabla1[[#This Row],[RENAES]],[2]EESS!$1:$1048576,6,FALSE)</f>
        <v>NO PERTENECE A NINGUNA RED</v>
      </c>
      <c r="R1644" s="1" t="str">
        <f>VLOOKUP([1]!Tabla1[[#This Row],[RENAES]],[2]EESS!$1:$1048576,7,FALSE)</f>
        <v>NO PERTENECE A NINGUNA MICRORED</v>
      </c>
      <c r="S1644" s="1" t="str">
        <f>VLOOKUP([1]!Tabla1[[#This Row],[RENAES]],[2]EESS!$1:$1048576,10,FALSE)</f>
        <v>HOSPITAL IQUITOS "Cesar Garayar Garcia"</v>
      </c>
      <c r="T1644" s="1" t="s">
        <v>1216</v>
      </c>
      <c r="U1644" s="1" t="s">
        <v>326</v>
      </c>
      <c r="V1644" s="1" t="s">
        <v>91</v>
      </c>
      <c r="W1644" s="57">
        <v>1</v>
      </c>
      <c r="X1644" s="1" t="s">
        <v>3317</v>
      </c>
      <c r="Y1644" s="1" t="s">
        <v>88</v>
      </c>
      <c r="Z1644" s="1" t="s">
        <v>96</v>
      </c>
      <c r="AA1644" s="1"/>
      <c r="AB1644" s="1"/>
      <c r="AC1644" s="1"/>
      <c r="AD1644" s="1"/>
      <c r="AE1644" s="1"/>
      <c r="AF1644" s="1"/>
      <c r="AG1644" s="1"/>
      <c r="AH1644" s="1" t="s">
        <v>1216</v>
      </c>
      <c r="AI1644" s="1" t="s">
        <v>93</v>
      </c>
      <c r="AJ1644" s="1" t="s">
        <v>91</v>
      </c>
      <c r="AK1644" s="57">
        <v>1</v>
      </c>
      <c r="AL1644" s="1" t="s">
        <v>3317</v>
      </c>
      <c r="AM1644" s="1" t="s">
        <v>88</v>
      </c>
      <c r="AN1644" s="1" t="s">
        <v>102</v>
      </c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6262</v>
      </c>
      <c r="B1645" s="1" t="s">
        <v>6263</v>
      </c>
      <c r="C1645" s="1" t="s">
        <v>97</v>
      </c>
      <c r="D1645" s="1" t="s">
        <v>3185</v>
      </c>
      <c r="E1645" s="1" t="s">
        <v>1111</v>
      </c>
      <c r="F1645" s="1" t="s">
        <v>102</v>
      </c>
      <c r="G1645" s="1" t="s">
        <v>129</v>
      </c>
      <c r="H1645" s="1" t="s">
        <v>1483</v>
      </c>
      <c r="I1645" s="1" t="s">
        <v>99</v>
      </c>
      <c r="J1645" s="1" t="s">
        <v>102</v>
      </c>
      <c r="K1645" s="1">
        <v>20</v>
      </c>
      <c r="L1645" s="1" t="s">
        <v>101</v>
      </c>
      <c r="M1645" s="1" t="s">
        <v>325</v>
      </c>
      <c r="N1645" s="1" t="s">
        <v>105</v>
      </c>
      <c r="O1645" s="1" t="s">
        <v>104</v>
      </c>
      <c r="P1645">
        <v>193</v>
      </c>
      <c r="Q1645" s="1" t="str">
        <f>VLOOKUP([1]!Tabla1[[#This Row],[RENAES]],[2]EESS!$1:$1048576,6,FALSE)</f>
        <v>MAYNAS CIUDAD</v>
      </c>
      <c r="R1645" s="1" t="str">
        <f>VLOOKUP([1]!Tabla1[[#This Row],[RENAES]],[2]EESS!$1:$1048576,7,FALSE)</f>
        <v>IQUITOS NORTE</v>
      </c>
      <c r="S1645" s="1" t="str">
        <f>VLOOKUP([1]!Tabla1[[#This Row],[RENAES]],[2]EESS!$1:$1048576,10,FALSE)</f>
        <v>VARGAS GUERRA</v>
      </c>
      <c r="T1645" s="1" t="s">
        <v>5929</v>
      </c>
      <c r="U1645" s="1" t="s">
        <v>326</v>
      </c>
      <c r="V1645" s="1" t="s">
        <v>91</v>
      </c>
      <c r="W1645" s="57">
        <v>1</v>
      </c>
      <c r="X1645" s="1" t="s">
        <v>1483</v>
      </c>
      <c r="Y1645" s="1" t="s">
        <v>99</v>
      </c>
      <c r="Z1645" s="1" t="s">
        <v>102</v>
      </c>
      <c r="AA1645" s="1" t="s">
        <v>6957</v>
      </c>
      <c r="AB1645" s="1" t="s">
        <v>325</v>
      </c>
      <c r="AC1645" s="1" t="s">
        <v>105</v>
      </c>
      <c r="AD1645" s="1" t="s">
        <v>104</v>
      </c>
      <c r="AE1645" s="1" t="s">
        <v>967</v>
      </c>
      <c r="AF1645" s="1" t="s">
        <v>102</v>
      </c>
      <c r="AG1645" s="1" t="s">
        <v>118</v>
      </c>
      <c r="AH1645" s="1" t="s">
        <v>6431</v>
      </c>
      <c r="AI1645" s="1" t="s">
        <v>326</v>
      </c>
      <c r="AJ1645" s="1" t="s">
        <v>91</v>
      </c>
      <c r="AK1645" s="57">
        <v>4</v>
      </c>
      <c r="AL1645" s="1" t="s">
        <v>6991</v>
      </c>
      <c r="AM1645" s="1" t="s">
        <v>90</v>
      </c>
      <c r="AN1645" s="1" t="s">
        <v>96</v>
      </c>
      <c r="AO1645" s="1"/>
      <c r="AP1645" s="1"/>
      <c r="AQ1645" s="1"/>
      <c r="AR1645" s="1"/>
      <c r="AS1645" s="1"/>
      <c r="AT1645" s="1"/>
      <c r="AU1645" s="1"/>
      <c r="AV1645" s="1" t="s">
        <v>6763</v>
      </c>
      <c r="AW1645" s="1" t="s">
        <v>326</v>
      </c>
      <c r="AX1645" s="1" t="s">
        <v>91</v>
      </c>
      <c r="AY1645" s="57">
        <v>5</v>
      </c>
      <c r="AZ1645" s="1" t="s">
        <v>3466</v>
      </c>
      <c r="BA1645" s="1" t="s">
        <v>90</v>
      </c>
      <c r="BB1645" s="1" t="s">
        <v>127</v>
      </c>
      <c r="BC1645" s="1" t="s">
        <v>6957</v>
      </c>
      <c r="BD1645" s="1" t="s">
        <v>326</v>
      </c>
      <c r="BE1645" s="1" t="s">
        <v>91</v>
      </c>
      <c r="BF1645" s="57">
        <v>1</v>
      </c>
      <c r="BG1645" s="1" t="s">
        <v>967</v>
      </c>
      <c r="BH1645" s="1" t="s">
        <v>102</v>
      </c>
      <c r="BI1645" s="1" t="s">
        <v>118</v>
      </c>
      <c r="BJ1645" s="1" t="s">
        <v>7335</v>
      </c>
      <c r="BK1645" s="1" t="s">
        <v>326</v>
      </c>
      <c r="BL1645" s="1" t="s">
        <v>91</v>
      </c>
      <c r="BM1645" s="57">
        <v>7</v>
      </c>
      <c r="BN1645" s="1" t="s">
        <v>3466</v>
      </c>
      <c r="BO1645" s="1" t="s">
        <v>119</v>
      </c>
      <c r="BP1645" s="1" t="s">
        <v>90</v>
      </c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 t="s">
        <v>6431</v>
      </c>
      <c r="CM1645" s="1" t="s">
        <v>325</v>
      </c>
      <c r="CN1645" s="1" t="s">
        <v>105</v>
      </c>
      <c r="CO1645" s="1" t="s">
        <v>130</v>
      </c>
      <c r="CP1645" s="1" t="s">
        <v>6991</v>
      </c>
      <c r="CQ1645" s="1" t="s">
        <v>90</v>
      </c>
      <c r="CR1645" s="1" t="s">
        <v>96</v>
      </c>
    </row>
    <row r="1646" spans="1:96" x14ac:dyDescent="0.3">
      <c r="A1646" s="1" t="s">
        <v>4381</v>
      </c>
      <c r="B1646" s="1" t="s">
        <v>4382</v>
      </c>
      <c r="C1646" s="1" t="s">
        <v>97</v>
      </c>
      <c r="D1646" s="1" t="s">
        <v>115</v>
      </c>
      <c r="E1646" s="1" t="s">
        <v>1111</v>
      </c>
      <c r="F1646" s="1" t="s">
        <v>99</v>
      </c>
      <c r="G1646" s="1" t="s">
        <v>88</v>
      </c>
      <c r="H1646" s="1" t="s">
        <v>1483</v>
      </c>
      <c r="I1646" s="1" t="s">
        <v>99</v>
      </c>
      <c r="J1646" s="1" t="s">
        <v>129</v>
      </c>
      <c r="K1646" s="1">
        <v>25</v>
      </c>
      <c r="L1646" s="1" t="s">
        <v>101</v>
      </c>
      <c r="M1646" s="1" t="s">
        <v>325</v>
      </c>
      <c r="N1646" s="1" t="s">
        <v>105</v>
      </c>
      <c r="O1646" s="1" t="s">
        <v>104</v>
      </c>
      <c r="P1646">
        <v>193</v>
      </c>
      <c r="Q1646" s="1" t="str">
        <f>VLOOKUP([1]!Tabla1[[#This Row],[RENAES]],[2]EESS!$1:$1048576,6,FALSE)</f>
        <v>NO PERTENECE A NINGUNA RED</v>
      </c>
      <c r="R1646" s="1" t="str">
        <f>VLOOKUP([1]!Tabla1[[#This Row],[RENAES]],[2]EESS!$1:$1048576,7,FALSE)</f>
        <v>NO PERTENECE A NINGUNA MICRORED</v>
      </c>
      <c r="S1646" s="1" t="str">
        <f>VLOOKUP([1]!Tabla1[[#This Row],[RENAES]],[2]EESS!$1:$1048576,10,FALSE)</f>
        <v>HOSPITAL IQUITOS "Cesar Garayar Garcia"</v>
      </c>
      <c r="T1646" s="1" t="s">
        <v>3980</v>
      </c>
      <c r="U1646" s="1" t="s">
        <v>326</v>
      </c>
      <c r="V1646" s="1" t="s">
        <v>91</v>
      </c>
      <c r="W1646" s="57">
        <v>1</v>
      </c>
      <c r="X1646" s="1" t="s">
        <v>1483</v>
      </c>
      <c r="Y1646" s="1" t="s">
        <v>99</v>
      </c>
      <c r="Z1646" s="1" t="s">
        <v>129</v>
      </c>
      <c r="AA1646" s="1" t="s">
        <v>5962</v>
      </c>
      <c r="AB1646" s="1" t="s">
        <v>325</v>
      </c>
      <c r="AC1646" s="1" t="s">
        <v>105</v>
      </c>
      <c r="AD1646" s="1" t="s">
        <v>104</v>
      </c>
      <c r="AE1646" s="1" t="s">
        <v>6986</v>
      </c>
      <c r="AF1646" s="1" t="s">
        <v>96</v>
      </c>
      <c r="AG1646" s="1" t="s">
        <v>109</v>
      </c>
      <c r="AH1646" s="1" t="s">
        <v>4223</v>
      </c>
      <c r="AI1646" s="1" t="s">
        <v>326</v>
      </c>
      <c r="AJ1646" s="1" t="s">
        <v>91</v>
      </c>
      <c r="AK1646" s="57">
        <v>4</v>
      </c>
      <c r="AL1646" s="1" t="s">
        <v>1596</v>
      </c>
      <c r="AM1646" s="1" t="s">
        <v>88</v>
      </c>
      <c r="AN1646" s="1" t="s">
        <v>96</v>
      </c>
      <c r="AO1646" s="1"/>
      <c r="AP1646" s="1"/>
      <c r="AQ1646" s="1"/>
      <c r="AR1646" s="1"/>
      <c r="AS1646" s="1"/>
      <c r="AT1646" s="1"/>
      <c r="AU1646" s="1"/>
      <c r="AV1646" s="1" t="s">
        <v>5154</v>
      </c>
      <c r="AW1646" s="1" t="s">
        <v>326</v>
      </c>
      <c r="AX1646" s="1" t="s">
        <v>91</v>
      </c>
      <c r="AY1646" s="57">
        <v>6</v>
      </c>
      <c r="AZ1646" s="1" t="s">
        <v>1596</v>
      </c>
      <c r="BA1646" s="1" t="s">
        <v>88</v>
      </c>
      <c r="BB1646" s="1" t="s">
        <v>88</v>
      </c>
      <c r="BC1646" s="1" t="s">
        <v>5962</v>
      </c>
      <c r="BD1646" s="1" t="s">
        <v>326</v>
      </c>
      <c r="BE1646" s="1" t="s">
        <v>91</v>
      </c>
      <c r="BF1646" s="57">
        <v>6</v>
      </c>
      <c r="BG1646" s="1" t="s">
        <v>6986</v>
      </c>
      <c r="BH1646" s="1" t="s">
        <v>96</v>
      </c>
      <c r="BI1646" s="1" t="s">
        <v>109</v>
      </c>
      <c r="BJ1646" s="1" t="s">
        <v>5962</v>
      </c>
      <c r="BK1646" s="1" t="s">
        <v>93</v>
      </c>
      <c r="BL1646" s="1" t="s">
        <v>91</v>
      </c>
      <c r="BM1646" s="57">
        <v>1</v>
      </c>
      <c r="BN1646" s="1" t="s">
        <v>6986</v>
      </c>
      <c r="BO1646" s="1" t="s">
        <v>127</v>
      </c>
      <c r="BP1646" s="1" t="s">
        <v>118</v>
      </c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6009</v>
      </c>
      <c r="B1647" s="1" t="s">
        <v>7436</v>
      </c>
      <c r="C1647" s="1" t="s">
        <v>97</v>
      </c>
      <c r="D1647" s="1" t="s">
        <v>3185</v>
      </c>
      <c r="E1647" s="1" t="s">
        <v>1111</v>
      </c>
      <c r="F1647" s="1" t="s">
        <v>95</v>
      </c>
      <c r="G1647" s="1" t="s">
        <v>89</v>
      </c>
      <c r="H1647" s="1" t="s">
        <v>7320</v>
      </c>
      <c r="I1647" s="1" t="s">
        <v>99</v>
      </c>
      <c r="J1647" s="1" t="s">
        <v>111</v>
      </c>
      <c r="K1647" s="1">
        <v>17</v>
      </c>
      <c r="L1647" s="1" t="s">
        <v>101</v>
      </c>
      <c r="M1647" s="1" t="s">
        <v>325</v>
      </c>
      <c r="N1647" s="1" t="s">
        <v>91</v>
      </c>
      <c r="O1647" s="32"/>
      <c r="P1647">
        <v>211</v>
      </c>
      <c r="Q1647" s="1" t="str">
        <f>VLOOKUP([1]!Tabla1[[#This Row],[RENAES]],[2]EESS!$1:$1048576,6,FALSE)</f>
        <v>MAYNAS CIUDAD</v>
      </c>
      <c r="R1647" s="1" t="str">
        <f>VLOOKUP([1]!Tabla1[[#This Row],[RENAES]],[2]EESS!$1:$1048576,7,FALSE)</f>
        <v>BELEN</v>
      </c>
      <c r="S1647" s="1" t="str">
        <f>VLOOKUP([1]!Tabla1[[#This Row],[RENAES]],[2]EESS!$1:$1048576,10,FALSE)</f>
        <v>6 DE OCTUBRE</v>
      </c>
      <c r="T1647" s="1" t="s">
        <v>8052</v>
      </c>
      <c r="U1647" s="1" t="s">
        <v>326</v>
      </c>
      <c r="V1647" s="1" t="s">
        <v>91</v>
      </c>
      <c r="W1647" s="57">
        <v>6</v>
      </c>
      <c r="X1647" s="1" t="s">
        <v>8366</v>
      </c>
      <c r="Y1647" s="1" t="s">
        <v>96</v>
      </c>
      <c r="Z1647" s="1" t="s">
        <v>96</v>
      </c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6009</v>
      </c>
      <c r="B1648" s="1" t="s">
        <v>6010</v>
      </c>
      <c r="C1648" s="1" t="s">
        <v>97</v>
      </c>
      <c r="D1648" s="1" t="s">
        <v>3185</v>
      </c>
      <c r="E1648" s="1" t="s">
        <v>1111</v>
      </c>
      <c r="F1648" s="1" t="s">
        <v>102</v>
      </c>
      <c r="G1648" s="1" t="s">
        <v>129</v>
      </c>
      <c r="H1648" s="1" t="s">
        <v>327</v>
      </c>
      <c r="I1648" s="1" t="s">
        <v>96</v>
      </c>
      <c r="J1648" s="1" t="s">
        <v>129</v>
      </c>
      <c r="K1648" s="1">
        <v>17</v>
      </c>
      <c r="L1648" s="1" t="s">
        <v>101</v>
      </c>
      <c r="M1648" s="1" t="s">
        <v>325</v>
      </c>
      <c r="N1648" s="1" t="s">
        <v>91</v>
      </c>
      <c r="O1648" s="1" t="s">
        <v>104</v>
      </c>
      <c r="P1648">
        <v>228</v>
      </c>
      <c r="Q1648" s="1" t="str">
        <f>VLOOKUP([1]!Tabla1[[#This Row],[RENAES]],[2]EESS!$1:$1048576,6,FALSE)</f>
        <v>NO PERTENECE A NINGUNA RED</v>
      </c>
      <c r="R1648" s="1" t="str">
        <f>VLOOKUP([1]!Tabla1[[#This Row],[RENAES]],[2]EESS!$1:$1048576,7,FALSE)</f>
        <v>NO PERTENECE A NINGUNA MICRORED</v>
      </c>
      <c r="S1648" s="1" t="str">
        <f>VLOOKUP([1]!Tabla1[[#This Row],[RENAES]],[2]EESS!$1:$1048576,10,FALSE)</f>
        <v>HOSPITAL IQUITOS "Cesar Garayar Garcia"</v>
      </c>
      <c r="T1648" s="1" t="s">
        <v>5929</v>
      </c>
      <c r="U1648" s="1" t="s">
        <v>326</v>
      </c>
      <c r="V1648" s="1" t="s">
        <v>91</v>
      </c>
      <c r="W1648" s="57">
        <v>3</v>
      </c>
      <c r="X1648" s="1" t="s">
        <v>327</v>
      </c>
      <c r="Y1648" s="1" t="s">
        <v>96</v>
      </c>
      <c r="Z1648" s="1" t="s">
        <v>129</v>
      </c>
      <c r="AA1648" s="1" t="s">
        <v>8662</v>
      </c>
      <c r="AB1648" s="1" t="s">
        <v>325</v>
      </c>
      <c r="AC1648" s="1" t="s">
        <v>91</v>
      </c>
      <c r="AD1648" s="1" t="s">
        <v>104</v>
      </c>
      <c r="AE1648" s="1" t="s">
        <v>327</v>
      </c>
      <c r="AF1648" s="1" t="s">
        <v>95</v>
      </c>
      <c r="AG1648" s="1" t="s">
        <v>88</v>
      </c>
      <c r="AH1648" s="1" t="s">
        <v>6934</v>
      </c>
      <c r="AI1648" s="1" t="s">
        <v>326</v>
      </c>
      <c r="AJ1648" s="1" t="s">
        <v>91</v>
      </c>
      <c r="AK1648" s="57">
        <v>4</v>
      </c>
      <c r="AL1648" s="1" t="s">
        <v>327</v>
      </c>
      <c r="AM1648" s="1" t="s">
        <v>96</v>
      </c>
      <c r="AN1648" s="1" t="s">
        <v>111</v>
      </c>
      <c r="AO1648" s="1"/>
      <c r="AP1648" s="1"/>
      <c r="AQ1648" s="1"/>
      <c r="AR1648" s="1"/>
      <c r="AS1648" s="1"/>
      <c r="AT1648" s="1"/>
      <c r="AU1648" s="1"/>
      <c r="AV1648" s="1" t="s">
        <v>8044</v>
      </c>
      <c r="AW1648" s="1" t="s">
        <v>326</v>
      </c>
      <c r="AX1648" s="1" t="s">
        <v>91</v>
      </c>
      <c r="AY1648" s="57">
        <v>5</v>
      </c>
      <c r="AZ1648" s="1" t="s">
        <v>327</v>
      </c>
      <c r="BA1648" s="1" t="s">
        <v>107</v>
      </c>
      <c r="BB1648" s="1" t="s">
        <v>113</v>
      </c>
      <c r="BC1648" s="1" t="s">
        <v>8044</v>
      </c>
      <c r="BD1648" s="1" t="s">
        <v>326</v>
      </c>
      <c r="BE1648" s="1" t="s">
        <v>91</v>
      </c>
      <c r="BF1648" s="57">
        <v>150</v>
      </c>
      <c r="BG1648" s="1" t="s">
        <v>327</v>
      </c>
      <c r="BH1648" s="1" t="s">
        <v>107</v>
      </c>
      <c r="BI1648" s="1" t="s">
        <v>113</v>
      </c>
      <c r="BJ1648" s="1" t="s">
        <v>9298</v>
      </c>
      <c r="BK1648" s="1" t="s">
        <v>326</v>
      </c>
      <c r="BL1648" s="1" t="s">
        <v>91</v>
      </c>
      <c r="BM1648" s="57">
        <v>7</v>
      </c>
      <c r="BN1648" s="1" t="s">
        <v>9383</v>
      </c>
      <c r="BO1648" s="1" t="s">
        <v>109</v>
      </c>
      <c r="BP1648" s="1" t="s">
        <v>90</v>
      </c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6993</v>
      </c>
      <c r="B1649" s="1" t="s">
        <v>6994</v>
      </c>
      <c r="C1649" s="1" t="s">
        <v>97</v>
      </c>
      <c r="D1649" s="1" t="s">
        <v>3185</v>
      </c>
      <c r="E1649" s="1" t="s">
        <v>1111</v>
      </c>
      <c r="F1649" s="1" t="s">
        <v>95</v>
      </c>
      <c r="G1649" s="1" t="s">
        <v>111</v>
      </c>
      <c r="H1649" s="1" t="s">
        <v>327</v>
      </c>
      <c r="I1649" s="1" t="s">
        <v>96</v>
      </c>
      <c r="J1649" s="1" t="s">
        <v>110</v>
      </c>
      <c r="K1649" s="1">
        <v>20</v>
      </c>
      <c r="L1649" s="1" t="s">
        <v>101</v>
      </c>
      <c r="M1649" s="1" t="s">
        <v>325</v>
      </c>
      <c r="N1649" s="1" t="s">
        <v>91</v>
      </c>
      <c r="O1649" s="1" t="s">
        <v>104</v>
      </c>
      <c r="P1649">
        <v>28374</v>
      </c>
      <c r="Q1649" s="1" t="str">
        <f>VLOOKUP([1]!Tabla1[[#This Row],[RENAES]],[2]EESS!$1:$1048576,6,FALSE)</f>
        <v>MAYNAS CIUDAD</v>
      </c>
      <c r="R1649" s="1" t="str">
        <f>VLOOKUP([1]!Tabla1[[#This Row],[RENAES]],[2]EESS!$1:$1048576,7,FALSE)</f>
        <v>IQUITOS SUR</v>
      </c>
      <c r="S1649" s="1" t="str">
        <f>VLOOKUP([1]!Tabla1[[#This Row],[RENAES]],[2]EESS!$1:$1048576,10,FALSE)</f>
        <v>SAN JUAN DE MIRAFLORES</v>
      </c>
      <c r="T1649" s="1" t="s">
        <v>8041</v>
      </c>
      <c r="U1649" s="1" t="s">
        <v>326</v>
      </c>
      <c r="V1649" s="1" t="s">
        <v>91</v>
      </c>
      <c r="W1649" s="57">
        <v>2</v>
      </c>
      <c r="X1649" s="1" t="s">
        <v>327</v>
      </c>
      <c r="Y1649" s="1" t="s">
        <v>90</v>
      </c>
      <c r="Z1649" s="1" t="s">
        <v>113</v>
      </c>
      <c r="AA1649" s="1"/>
      <c r="AB1649" s="1"/>
      <c r="AC1649" s="1"/>
      <c r="AD1649" s="1"/>
      <c r="AE1649" s="1"/>
      <c r="AF1649" s="1"/>
      <c r="AG1649" s="1"/>
      <c r="AH1649" s="1" t="s">
        <v>9001</v>
      </c>
      <c r="AI1649" s="1" t="s">
        <v>326</v>
      </c>
      <c r="AJ1649" s="1" t="s">
        <v>91</v>
      </c>
      <c r="AK1649" s="57">
        <v>3</v>
      </c>
      <c r="AL1649" s="1" t="s">
        <v>327</v>
      </c>
      <c r="AM1649" s="1" t="s">
        <v>88</v>
      </c>
      <c r="AN1649" s="1" t="s">
        <v>99</v>
      </c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/>
      <c r="CF1649" s="1"/>
      <c r="CG1649" s="1"/>
      <c r="CH1649" s="1"/>
      <c r="CI1649" s="1"/>
      <c r="CJ1649" s="1"/>
      <c r="CK1649" s="1"/>
      <c r="CL1649" s="1"/>
      <c r="CM1649" s="1"/>
      <c r="CN1649" s="1"/>
      <c r="CO1649" s="1"/>
      <c r="CP1649" s="1"/>
      <c r="CQ1649" s="1"/>
      <c r="CR1649" s="1"/>
    </row>
    <row r="1650" spans="1:96" x14ac:dyDescent="0.3">
      <c r="A1650" s="1" t="s">
        <v>1349</v>
      </c>
      <c r="B1650" s="1" t="s">
        <v>6011</v>
      </c>
      <c r="C1650" s="1" t="s">
        <v>97</v>
      </c>
      <c r="D1650" s="1" t="s">
        <v>3185</v>
      </c>
      <c r="E1650" s="1" t="s">
        <v>1111</v>
      </c>
      <c r="F1650" s="1" t="s">
        <v>102</v>
      </c>
      <c r="G1650" s="1" t="s">
        <v>129</v>
      </c>
      <c r="H1650" s="1" t="s">
        <v>327</v>
      </c>
      <c r="I1650" s="1" t="s">
        <v>90</v>
      </c>
      <c r="J1650" s="1" t="s">
        <v>119</v>
      </c>
      <c r="K1650" s="1">
        <v>34</v>
      </c>
      <c r="L1650" s="1" t="s">
        <v>101</v>
      </c>
      <c r="M1650" s="1" t="s">
        <v>325</v>
      </c>
      <c r="N1650" s="1" t="s">
        <v>91</v>
      </c>
      <c r="O1650" s="1" t="s">
        <v>104</v>
      </c>
      <c r="P1650">
        <v>224</v>
      </c>
      <c r="Q1650" s="1" t="str">
        <f>VLOOKUP([1]!Tabla1[[#This Row],[RENAES]],[2]EESS!$1:$1048576,6,FALSE)</f>
        <v>NO PERTENECE A NINGUNA RED</v>
      </c>
      <c r="R1650" s="1" t="str">
        <f>VLOOKUP([1]!Tabla1[[#This Row],[RENAES]],[2]EESS!$1:$1048576,7,FALSE)</f>
        <v>NO PERTENECE A NINGUNA MICRORED</v>
      </c>
      <c r="S1650" s="1" t="str">
        <f>VLOOKUP([1]!Tabla1[[#This Row],[RENAES]],[2]EESS!$1:$1048576,10,FALSE)</f>
        <v>HOSPITAL IQUITOS "Cesar Garayar Garcia"</v>
      </c>
      <c r="T1650" s="1" t="s">
        <v>5929</v>
      </c>
      <c r="U1650" s="1" t="s">
        <v>326</v>
      </c>
      <c r="V1650" s="1" t="s">
        <v>91</v>
      </c>
      <c r="W1650" s="57">
        <v>1</v>
      </c>
      <c r="X1650" s="1" t="s">
        <v>327</v>
      </c>
      <c r="Y1650" s="1" t="s">
        <v>90</v>
      </c>
      <c r="Z1650" s="1" t="s">
        <v>119</v>
      </c>
      <c r="AA1650" s="1"/>
      <c r="AB1650" s="1"/>
      <c r="AC1650" s="1"/>
      <c r="AD1650" s="1"/>
      <c r="AE1650" s="1"/>
      <c r="AF1650" s="1"/>
      <c r="AG1650" s="1"/>
      <c r="AH1650" s="1" t="s">
        <v>6934</v>
      </c>
      <c r="AI1650" s="1" t="s">
        <v>326</v>
      </c>
      <c r="AJ1650" s="1" t="s">
        <v>105</v>
      </c>
      <c r="AK1650" s="57">
        <v>2</v>
      </c>
      <c r="AL1650" s="1" t="s">
        <v>327</v>
      </c>
      <c r="AM1650" s="1" t="s">
        <v>95</v>
      </c>
      <c r="AN1650" s="1" t="s">
        <v>107</v>
      </c>
      <c r="AO1650" s="1"/>
      <c r="AP1650" s="1"/>
      <c r="AQ1650" s="1"/>
      <c r="AR1650" s="1"/>
      <c r="AS1650" s="1"/>
      <c r="AT1650" s="1"/>
      <c r="AU1650" s="1"/>
      <c r="AV1650" s="1" t="s">
        <v>7655</v>
      </c>
      <c r="AW1650" s="1" t="s">
        <v>326</v>
      </c>
      <c r="AX1650" s="1" t="s">
        <v>105</v>
      </c>
      <c r="AY1650" s="57">
        <v>3</v>
      </c>
      <c r="AZ1650" s="1" t="s">
        <v>327</v>
      </c>
      <c r="BA1650" s="1" t="s">
        <v>119</v>
      </c>
      <c r="BB1650" s="1" t="s">
        <v>88</v>
      </c>
      <c r="BC1650" s="1" t="s">
        <v>9020</v>
      </c>
      <c r="BD1650" s="1" t="s">
        <v>326</v>
      </c>
      <c r="BE1650" s="1" t="s">
        <v>91</v>
      </c>
      <c r="BF1650" s="57">
        <v>3</v>
      </c>
      <c r="BG1650" s="1" t="s">
        <v>327</v>
      </c>
      <c r="BH1650" s="1" t="s">
        <v>142</v>
      </c>
      <c r="BI1650" s="1" t="s">
        <v>96</v>
      </c>
      <c r="BJ1650" s="1" t="s">
        <v>9998</v>
      </c>
      <c r="BK1650" s="1" t="s">
        <v>326</v>
      </c>
      <c r="BL1650" s="1" t="s">
        <v>91</v>
      </c>
      <c r="BM1650" s="57">
        <v>5</v>
      </c>
      <c r="BN1650" s="1" t="s">
        <v>327</v>
      </c>
      <c r="BO1650" s="1" t="s">
        <v>100</v>
      </c>
      <c r="BP1650" s="1" t="s">
        <v>96</v>
      </c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7799</v>
      </c>
      <c r="B1651" s="1" t="s">
        <v>7800</v>
      </c>
      <c r="C1651" s="1" t="s">
        <v>97</v>
      </c>
      <c r="D1651" s="1" t="s">
        <v>3185</v>
      </c>
      <c r="E1651" s="1" t="s">
        <v>1111</v>
      </c>
      <c r="F1651" s="1" t="s">
        <v>95</v>
      </c>
      <c r="G1651" s="1" t="s">
        <v>142</v>
      </c>
      <c r="H1651" s="1" t="s">
        <v>4639</v>
      </c>
      <c r="I1651" s="1" t="s">
        <v>90</v>
      </c>
      <c r="J1651" s="1" t="s">
        <v>111</v>
      </c>
      <c r="K1651" s="1">
        <v>17</v>
      </c>
      <c r="L1651" s="1" t="s">
        <v>101</v>
      </c>
      <c r="M1651" s="1" t="s">
        <v>325</v>
      </c>
      <c r="N1651" s="1" t="s">
        <v>91</v>
      </c>
      <c r="O1651" s="1" t="s">
        <v>104</v>
      </c>
      <c r="P1651">
        <v>91</v>
      </c>
      <c r="Q1651" s="1" t="str">
        <f>VLOOKUP([1]!Tabla1[[#This Row],[RENAES]],[2]EESS!$1:$1048576,6,FALSE)</f>
        <v>MAYNAS CIUDAD</v>
      </c>
      <c r="R1651" s="1" t="str">
        <f>VLOOKUP([1]!Tabla1[[#This Row],[RENAES]],[2]EESS!$1:$1048576,7,FALSE)</f>
        <v>IQUITOS SUR</v>
      </c>
      <c r="S1651" s="1" t="str">
        <f>VLOOKUP([1]!Tabla1[[#This Row],[RENAES]],[2]EESS!$1:$1048576,10,FALSE)</f>
        <v>SAN JUAN DE MIRAFLORES</v>
      </c>
      <c r="T1651" s="1" t="s">
        <v>6793</v>
      </c>
      <c r="U1651" s="1" t="s">
        <v>326</v>
      </c>
      <c r="V1651" s="1" t="s">
        <v>91</v>
      </c>
      <c r="W1651" s="57">
        <v>1</v>
      </c>
      <c r="X1651" s="1" t="s">
        <v>4639</v>
      </c>
      <c r="Y1651" s="1" t="s">
        <v>90</v>
      </c>
      <c r="Z1651" s="1" t="s">
        <v>111</v>
      </c>
      <c r="AA1651" s="1" t="s">
        <v>7649</v>
      </c>
      <c r="AB1651" s="1" t="s">
        <v>325</v>
      </c>
      <c r="AC1651" s="1" t="s">
        <v>105</v>
      </c>
      <c r="AD1651" s="1" t="s">
        <v>104</v>
      </c>
      <c r="AE1651" s="1" t="s">
        <v>3256</v>
      </c>
      <c r="AF1651" s="1" t="s">
        <v>90</v>
      </c>
      <c r="AG1651" s="1" t="s">
        <v>109</v>
      </c>
      <c r="AH1651" s="1" t="s">
        <v>7649</v>
      </c>
      <c r="AI1651" s="1" t="s">
        <v>326</v>
      </c>
      <c r="AJ1651" s="1" t="s">
        <v>91</v>
      </c>
      <c r="AK1651" s="57">
        <v>2</v>
      </c>
      <c r="AL1651" s="1" t="s">
        <v>3256</v>
      </c>
      <c r="AM1651" s="1" t="s">
        <v>90</v>
      </c>
      <c r="AN1651" s="1" t="s">
        <v>109</v>
      </c>
      <c r="AO1651" s="1" t="s">
        <v>8649</v>
      </c>
      <c r="AP1651" s="1" t="s">
        <v>325</v>
      </c>
      <c r="AQ1651" s="1" t="s">
        <v>105</v>
      </c>
      <c r="AR1651" s="1" t="s">
        <v>104</v>
      </c>
      <c r="AS1651" s="1" t="s">
        <v>89</v>
      </c>
      <c r="AT1651" s="1" t="s">
        <v>88</v>
      </c>
      <c r="AU1651" s="1" t="s">
        <v>110</v>
      </c>
      <c r="AV1651" s="1" t="s">
        <v>8649</v>
      </c>
      <c r="AW1651" s="1" t="s">
        <v>326</v>
      </c>
      <c r="AX1651" s="1" t="s">
        <v>91</v>
      </c>
      <c r="AY1651" s="57">
        <v>3</v>
      </c>
      <c r="AZ1651" s="1" t="s">
        <v>89</v>
      </c>
      <c r="BA1651" s="1" t="s">
        <v>88</v>
      </c>
      <c r="BB1651" s="1" t="s">
        <v>110</v>
      </c>
      <c r="BC1651" s="1" t="s">
        <v>9005</v>
      </c>
      <c r="BD1651" s="1" t="s">
        <v>326</v>
      </c>
      <c r="BE1651" s="1" t="s">
        <v>179</v>
      </c>
      <c r="BF1651" s="57">
        <v>15</v>
      </c>
      <c r="BG1651" s="1" t="s">
        <v>324</v>
      </c>
      <c r="BH1651" s="1" t="s">
        <v>142</v>
      </c>
      <c r="BI1651" s="1" t="s">
        <v>102</v>
      </c>
      <c r="BJ1651" s="1" t="s">
        <v>9290</v>
      </c>
      <c r="BK1651" s="1" t="s">
        <v>326</v>
      </c>
      <c r="BL1651" s="1" t="s">
        <v>91</v>
      </c>
      <c r="BM1651" s="57">
        <v>4</v>
      </c>
      <c r="BN1651" s="1" t="s">
        <v>89</v>
      </c>
      <c r="BO1651" s="1" t="s">
        <v>121</v>
      </c>
      <c r="BP1651" s="1" t="s">
        <v>129</v>
      </c>
      <c r="BQ1651" s="1"/>
      <c r="BR1651" s="1"/>
      <c r="BS1651" s="1"/>
      <c r="BT1651" s="1"/>
      <c r="BU1651" s="1"/>
      <c r="BV1651" s="1"/>
      <c r="BW1651" s="1"/>
      <c r="BX1651" s="1" t="s">
        <v>9005</v>
      </c>
      <c r="BY1651" s="1" t="s">
        <v>325</v>
      </c>
      <c r="BZ1651" s="1" t="s">
        <v>179</v>
      </c>
      <c r="CA1651" s="1" t="s">
        <v>92</v>
      </c>
      <c r="CB1651" s="1" t="s">
        <v>324</v>
      </c>
      <c r="CC1651" s="1" t="s">
        <v>142</v>
      </c>
      <c r="CD1651" s="1" t="s">
        <v>102</v>
      </c>
      <c r="CE1651" s="1"/>
      <c r="CF1651" s="1"/>
      <c r="CG1651" s="1"/>
      <c r="CH1651" s="1"/>
      <c r="CI1651" s="1"/>
      <c r="CJ1651" s="1"/>
      <c r="CK1651" s="1"/>
      <c r="CL1651" s="1" t="s">
        <v>10006</v>
      </c>
      <c r="CM1651" s="1" t="s">
        <v>325</v>
      </c>
      <c r="CN1651" s="1" t="s">
        <v>105</v>
      </c>
      <c r="CO1651" s="1" t="s">
        <v>130</v>
      </c>
      <c r="CP1651" s="1" t="s">
        <v>9912</v>
      </c>
      <c r="CQ1651" s="1" t="s">
        <v>118</v>
      </c>
      <c r="CR1651" s="1" t="s">
        <v>95</v>
      </c>
    </row>
    <row r="1652" spans="1:96" x14ac:dyDescent="0.3">
      <c r="A1652" s="1" t="s">
        <v>2654</v>
      </c>
      <c r="B1652" s="1" t="s">
        <v>2655</v>
      </c>
      <c r="C1652" s="1" t="s">
        <v>97</v>
      </c>
      <c r="D1652" s="1" t="s">
        <v>3185</v>
      </c>
      <c r="E1652" s="1" t="s">
        <v>1111</v>
      </c>
      <c r="F1652" s="1" t="s">
        <v>90</v>
      </c>
      <c r="G1652" s="1" t="s">
        <v>88</v>
      </c>
      <c r="H1652" s="1" t="s">
        <v>2656</v>
      </c>
      <c r="I1652" s="1" t="s">
        <v>96</v>
      </c>
      <c r="J1652" s="1" t="s">
        <v>107</v>
      </c>
      <c r="K1652" s="1">
        <v>17</v>
      </c>
      <c r="L1652" s="1" t="s">
        <v>101</v>
      </c>
      <c r="M1652" s="1" t="s">
        <v>325</v>
      </c>
      <c r="N1652" s="1" t="s">
        <v>91</v>
      </c>
      <c r="O1652" s="1" t="s">
        <v>104</v>
      </c>
      <c r="P1652">
        <v>235</v>
      </c>
      <c r="Q1652" s="1" t="str">
        <f>VLOOKUP([1]!Tabla1[[#This Row],[RENAES]],[2]EESS!$1:$1048576,6,FALSE)</f>
        <v>MAYNAS CIUDAD</v>
      </c>
      <c r="R1652" s="1" t="str">
        <f>VLOOKUP([1]!Tabla1[[#This Row],[RENAES]],[2]EESS!$1:$1048576,7,FALSE)</f>
        <v>PUNCHANA</v>
      </c>
      <c r="S1652" s="1" t="str">
        <f>VLOOKUP([1]!Tabla1[[#This Row],[RENAES]],[2]EESS!$1:$1048576,10,FALSE)</f>
        <v>BELLAVISTA NANAY</v>
      </c>
      <c r="T1652" s="1" t="s">
        <v>1188</v>
      </c>
      <c r="U1652" s="1" t="s">
        <v>326</v>
      </c>
      <c r="V1652" s="1" t="s">
        <v>91</v>
      </c>
      <c r="W1652" s="57">
        <v>5</v>
      </c>
      <c r="X1652" s="1" t="s">
        <v>2656</v>
      </c>
      <c r="Y1652" s="1" t="s">
        <v>96</v>
      </c>
      <c r="Z1652" s="1" t="s">
        <v>107</v>
      </c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/>
      <c r="CF1652" s="1"/>
      <c r="CG1652" s="1"/>
      <c r="CH1652" s="1"/>
      <c r="CI1652" s="1"/>
      <c r="CJ1652" s="1"/>
      <c r="CK1652" s="1"/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1711</v>
      </c>
      <c r="B1653" s="1" t="s">
        <v>1712</v>
      </c>
      <c r="C1653" s="1" t="s">
        <v>97</v>
      </c>
      <c r="D1653" s="1" t="s">
        <v>3185</v>
      </c>
      <c r="E1653" s="1" t="s">
        <v>1111</v>
      </c>
      <c r="F1653" s="1" t="s">
        <v>96</v>
      </c>
      <c r="G1653" s="1" t="s">
        <v>169</v>
      </c>
      <c r="H1653" s="1" t="s">
        <v>324</v>
      </c>
      <c r="I1653" s="1" t="s">
        <v>107</v>
      </c>
      <c r="J1653" s="1" t="s">
        <v>109</v>
      </c>
      <c r="K1653" s="1">
        <v>20</v>
      </c>
      <c r="L1653" s="1" t="s">
        <v>101</v>
      </c>
      <c r="M1653" s="1" t="s">
        <v>325</v>
      </c>
      <c r="N1653" s="1" t="s">
        <v>91</v>
      </c>
      <c r="O1653" s="1" t="s">
        <v>92</v>
      </c>
      <c r="P1653">
        <v>1</v>
      </c>
      <c r="Q1653" s="1" t="str">
        <f>VLOOKUP([1]!Tabla1[[#This Row],[RENAES]],[2]EESS!$1:$1048576,6,FALSE)</f>
        <v>MAYNAS CIUDAD</v>
      </c>
      <c r="R1653" s="1" t="str">
        <f>VLOOKUP([1]!Tabla1[[#This Row],[RENAES]],[2]EESS!$1:$1048576,7,FALSE)</f>
        <v>PUNCHANA</v>
      </c>
      <c r="S1653" s="1" t="str">
        <f>VLOOKUP([1]!Tabla1[[#This Row],[RENAES]],[2]EESS!$1:$1048576,10,FALSE)</f>
        <v>MAYNAS</v>
      </c>
      <c r="T1653" s="1" t="s">
        <v>1186</v>
      </c>
      <c r="U1653" s="1" t="s">
        <v>326</v>
      </c>
      <c r="V1653" s="1" t="s">
        <v>91</v>
      </c>
      <c r="W1653" s="57">
        <v>30</v>
      </c>
      <c r="X1653" s="1" t="s">
        <v>324</v>
      </c>
      <c r="Y1653" s="1" t="s">
        <v>107</v>
      </c>
      <c r="Z1653" s="1" t="s">
        <v>109</v>
      </c>
      <c r="AA1653" s="1"/>
      <c r="AB1653" s="1"/>
      <c r="AC1653" s="1"/>
      <c r="AD1653" s="1"/>
      <c r="AE1653" s="1"/>
      <c r="AF1653" s="1"/>
      <c r="AG1653" s="1"/>
      <c r="AH1653" s="1" t="s">
        <v>2564</v>
      </c>
      <c r="AI1653" s="1" t="s">
        <v>326</v>
      </c>
      <c r="AJ1653" s="1" t="s">
        <v>91</v>
      </c>
      <c r="AK1653" s="57">
        <v>4</v>
      </c>
      <c r="AL1653" s="1" t="s">
        <v>3234</v>
      </c>
      <c r="AM1653" s="1" t="s">
        <v>108</v>
      </c>
      <c r="AN1653" s="1" t="s">
        <v>142</v>
      </c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6012</v>
      </c>
      <c r="B1654" s="1" t="s">
        <v>6013</v>
      </c>
      <c r="C1654" s="1" t="s">
        <v>97</v>
      </c>
      <c r="D1654" s="1" t="s">
        <v>3185</v>
      </c>
      <c r="E1654" s="1" t="s">
        <v>1111</v>
      </c>
      <c r="F1654" s="1" t="s">
        <v>102</v>
      </c>
      <c r="G1654" s="1" t="s">
        <v>129</v>
      </c>
      <c r="H1654" s="1" t="s">
        <v>254</v>
      </c>
      <c r="I1654" s="1" t="s">
        <v>88</v>
      </c>
      <c r="J1654" s="1" t="s">
        <v>102</v>
      </c>
      <c r="K1654" s="1">
        <v>23</v>
      </c>
      <c r="L1654" s="1" t="s">
        <v>101</v>
      </c>
      <c r="M1654" s="1" t="s">
        <v>325</v>
      </c>
      <c r="N1654" s="1" t="s">
        <v>91</v>
      </c>
      <c r="O1654" s="1" t="s">
        <v>104</v>
      </c>
      <c r="P1654">
        <v>1</v>
      </c>
      <c r="Q1654" s="1" t="str">
        <f>VLOOKUP([1]!Tabla1[[#This Row],[RENAES]],[2]EESS!$1:$1048576,6,FALSE)</f>
        <v>MAYNAS CIUDAD</v>
      </c>
      <c r="R1654" s="1" t="str">
        <f>VLOOKUP([1]!Tabla1[[#This Row],[RENAES]],[2]EESS!$1:$1048576,7,FALSE)</f>
        <v>PUNCHANA</v>
      </c>
      <c r="S1654" s="1" t="str">
        <f>VLOOKUP([1]!Tabla1[[#This Row],[RENAES]],[2]EESS!$1:$1048576,10,FALSE)</f>
        <v>MAYNAS</v>
      </c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3732</v>
      </c>
      <c r="B1655" s="1" t="s">
        <v>8713</v>
      </c>
      <c r="C1655" s="1" t="s">
        <v>97</v>
      </c>
      <c r="D1655" s="1" t="s">
        <v>3185</v>
      </c>
      <c r="E1655" s="1" t="s">
        <v>1111</v>
      </c>
      <c r="F1655" s="1" t="s">
        <v>127</v>
      </c>
      <c r="G1655" s="1" t="s">
        <v>99</v>
      </c>
      <c r="H1655" s="1" t="s">
        <v>327</v>
      </c>
      <c r="I1655" s="1" t="s">
        <v>88</v>
      </c>
      <c r="J1655" s="1" t="s">
        <v>109</v>
      </c>
      <c r="K1655" s="1">
        <v>25</v>
      </c>
      <c r="L1655" s="1" t="s">
        <v>101</v>
      </c>
      <c r="M1655" s="1" t="s">
        <v>325</v>
      </c>
      <c r="N1655" s="1" t="s">
        <v>91</v>
      </c>
      <c r="O1655" s="1" t="s">
        <v>92</v>
      </c>
      <c r="P1655">
        <v>3</v>
      </c>
      <c r="Q1655" s="1" t="str">
        <f>VLOOKUP([1]!Tabla1[[#This Row],[RENAES]],[2]EESS!$1:$1048576,6,FALSE)</f>
        <v>MAYNAS CIUDAD</v>
      </c>
      <c r="R1655" s="1" t="str">
        <f>VLOOKUP([1]!Tabla1[[#This Row],[RENAES]],[2]EESS!$1:$1048576,7,FALSE)</f>
        <v>PUNCHANA</v>
      </c>
      <c r="S1655" s="1" t="str">
        <f>VLOOKUP([1]!Tabla1[[#This Row],[RENAES]],[2]EESS!$1:$1048576,10,FALSE)</f>
        <v>BELLAVISTA NANAY</v>
      </c>
      <c r="T1655" s="1" t="s">
        <v>8616</v>
      </c>
      <c r="U1655" s="1" t="s">
        <v>326</v>
      </c>
      <c r="V1655" s="1" t="s">
        <v>91</v>
      </c>
      <c r="W1655" s="57">
        <v>3</v>
      </c>
      <c r="X1655" s="1" t="s">
        <v>327</v>
      </c>
      <c r="Y1655" s="1" t="s">
        <v>88</v>
      </c>
      <c r="Z1655" s="1" t="s">
        <v>109</v>
      </c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/>
      <c r="CF1655" s="1"/>
      <c r="CG1655" s="1"/>
      <c r="CH1655" s="1"/>
      <c r="CI1655" s="1"/>
      <c r="CJ1655" s="1"/>
      <c r="CK1655" s="1"/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518</v>
      </c>
      <c r="B1656" s="1" t="s">
        <v>1713</v>
      </c>
      <c r="C1656" s="1" t="s">
        <v>97</v>
      </c>
      <c r="D1656" s="1" t="s">
        <v>3185</v>
      </c>
      <c r="E1656" s="1" t="s">
        <v>1111</v>
      </c>
      <c r="F1656" s="1" t="s">
        <v>96</v>
      </c>
      <c r="G1656" s="1" t="s">
        <v>121</v>
      </c>
      <c r="H1656" s="1" t="s">
        <v>324</v>
      </c>
      <c r="I1656" s="1" t="s">
        <v>96</v>
      </c>
      <c r="J1656" s="1" t="s">
        <v>110</v>
      </c>
      <c r="K1656" s="1">
        <v>17</v>
      </c>
      <c r="L1656" s="1" t="s">
        <v>101</v>
      </c>
      <c r="M1656" s="1" t="s">
        <v>325</v>
      </c>
      <c r="N1656" s="1" t="s">
        <v>91</v>
      </c>
      <c r="O1656" s="1" t="s">
        <v>104</v>
      </c>
      <c r="P1656">
        <v>1</v>
      </c>
      <c r="Q1656" s="1" t="str">
        <f>VLOOKUP([1]!Tabla1[[#This Row],[RENAES]],[2]EESS!$1:$1048576,6,FALSE)</f>
        <v>NO PERTENECE A NINGUNA RED</v>
      </c>
      <c r="R1656" s="1" t="str">
        <f>VLOOKUP([1]!Tabla1[[#This Row],[RENAES]],[2]EESS!$1:$1048576,7,FALSE)</f>
        <v>NO PERTENECE A NINGUNA MICRORED</v>
      </c>
      <c r="S1656" s="1" t="str">
        <f>VLOOKUP([1]!Tabla1[[#This Row],[RENAES]],[2]EESS!$1:$1048576,10,FALSE)</f>
        <v>HOSP.REGIONAL DE LORETO "Felipe Arriola Iglesias"</v>
      </c>
      <c r="T1656" s="1" t="s">
        <v>1178</v>
      </c>
      <c r="U1656" s="1" t="s">
        <v>326</v>
      </c>
      <c r="V1656" s="1" t="s">
        <v>91</v>
      </c>
      <c r="W1656" s="57">
        <v>30</v>
      </c>
      <c r="X1656" s="1" t="s">
        <v>324</v>
      </c>
      <c r="Y1656" s="1" t="s">
        <v>96</v>
      </c>
      <c r="Z1656" s="1" t="s">
        <v>110</v>
      </c>
      <c r="AA1656" s="1"/>
      <c r="AB1656" s="1"/>
      <c r="AC1656" s="1"/>
      <c r="AD1656" s="1"/>
      <c r="AE1656" s="1"/>
      <c r="AF1656" s="1"/>
      <c r="AG1656" s="1"/>
      <c r="AH1656" s="1" t="s">
        <v>1323</v>
      </c>
      <c r="AI1656" s="1" t="s">
        <v>326</v>
      </c>
      <c r="AJ1656" s="1" t="s">
        <v>91</v>
      </c>
      <c r="AK1656" s="57">
        <v>7</v>
      </c>
      <c r="AL1656" s="1" t="s">
        <v>135</v>
      </c>
      <c r="AM1656" s="1" t="s">
        <v>107</v>
      </c>
      <c r="AN1656" s="1" t="s">
        <v>96</v>
      </c>
      <c r="AO1656" s="1"/>
      <c r="AP1656" s="1"/>
      <c r="AQ1656" s="1"/>
      <c r="AR1656" s="1"/>
      <c r="AS1656" s="1"/>
      <c r="AT1656" s="1"/>
      <c r="AU1656" s="1"/>
      <c r="AV1656" s="1" t="s">
        <v>1217</v>
      </c>
      <c r="AW1656" s="1" t="s">
        <v>326</v>
      </c>
      <c r="AX1656" s="1" t="s">
        <v>91</v>
      </c>
      <c r="AY1656" s="57">
        <v>7</v>
      </c>
      <c r="AZ1656" s="1" t="s">
        <v>972</v>
      </c>
      <c r="BA1656" s="1" t="s">
        <v>127</v>
      </c>
      <c r="BB1656" s="1" t="s">
        <v>90</v>
      </c>
      <c r="BC1656" s="1"/>
      <c r="BD1656" s="1"/>
      <c r="BE1656" s="1"/>
      <c r="BF1656" s="1"/>
      <c r="BG1656" s="1"/>
      <c r="BH1656" s="1"/>
      <c r="BI1656" s="1"/>
      <c r="BJ1656" s="1"/>
      <c r="BK1656" s="1"/>
      <c r="BL1656" s="1"/>
      <c r="BM1656" s="1"/>
      <c r="BN1656" s="1"/>
      <c r="BO1656" s="1"/>
      <c r="BP1656" s="1"/>
      <c r="BQ1656" s="1"/>
      <c r="BR1656" s="1"/>
      <c r="BS1656" s="1"/>
      <c r="BT1656" s="1"/>
      <c r="BU1656" s="1"/>
      <c r="BV1656" s="1"/>
      <c r="BW1656" s="1"/>
      <c r="BX1656" s="1"/>
      <c r="BY1656" s="1"/>
      <c r="BZ1656" s="1"/>
      <c r="CA1656" s="1"/>
      <c r="CB1656" s="1"/>
      <c r="CC1656" s="1"/>
      <c r="CD1656" s="1"/>
      <c r="CE1656" s="1" t="s">
        <v>1214</v>
      </c>
      <c r="CF1656" s="1" t="s">
        <v>326</v>
      </c>
      <c r="CG1656" s="1" t="s">
        <v>91</v>
      </c>
      <c r="CH1656" s="1" t="s">
        <v>123</v>
      </c>
      <c r="CI1656" s="1" t="s">
        <v>878</v>
      </c>
      <c r="CJ1656" s="1" t="s">
        <v>99</v>
      </c>
      <c r="CK1656" s="1" t="s">
        <v>107</v>
      </c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959</v>
      </c>
      <c r="B1657" s="1" t="s">
        <v>10272</v>
      </c>
      <c r="C1657" s="1" t="s">
        <v>97</v>
      </c>
      <c r="D1657" s="1" t="s">
        <v>3185</v>
      </c>
      <c r="E1657" s="1" t="s">
        <v>1111</v>
      </c>
      <c r="F1657" s="1" t="s">
        <v>109</v>
      </c>
      <c r="G1657" s="1" t="s">
        <v>122</v>
      </c>
      <c r="H1657" s="1" t="s">
        <v>347</v>
      </c>
      <c r="I1657" s="1" t="s">
        <v>99</v>
      </c>
      <c r="J1657" s="1" t="s">
        <v>99</v>
      </c>
      <c r="K1657" s="1">
        <v>24</v>
      </c>
      <c r="L1657" s="1" t="s">
        <v>101</v>
      </c>
      <c r="M1657" s="1" t="s">
        <v>325</v>
      </c>
      <c r="N1657" s="1" t="s">
        <v>91</v>
      </c>
      <c r="O1657" s="1" t="s">
        <v>104</v>
      </c>
      <c r="P1657">
        <v>11</v>
      </c>
      <c r="Q1657" s="1" t="str">
        <f>VLOOKUP([1]!Tabla1[[#This Row],[RENAES]],[2]EESS!$1:$1048576,6,FALSE)</f>
        <v>NO PERTENECE A NINGUNA RED</v>
      </c>
      <c r="R1657" s="1" t="str">
        <f>VLOOKUP([1]!Tabla1[[#This Row],[RENAES]],[2]EESS!$1:$1048576,7,FALSE)</f>
        <v>NO PERTENECE A NINGUNA MICRORED</v>
      </c>
      <c r="S1657" s="1" t="str">
        <f>VLOOKUP([1]!Tabla1[[#This Row],[RENAES]],[2]EESS!$1:$1048576,10,FALSE)</f>
        <v>HOSPITAL IQUITOS "Cesar Garayar Garcia"</v>
      </c>
      <c r="T1657" s="1" t="s">
        <v>10191</v>
      </c>
      <c r="U1657" s="1" t="s">
        <v>326</v>
      </c>
      <c r="V1657" s="1" t="s">
        <v>91</v>
      </c>
      <c r="W1657" s="57">
        <v>2</v>
      </c>
      <c r="X1657" s="1" t="s">
        <v>347</v>
      </c>
      <c r="Y1657" s="1" t="s">
        <v>99</v>
      </c>
      <c r="Z1657" s="1" t="s">
        <v>99</v>
      </c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1"/>
      <c r="BG1657" s="1"/>
      <c r="BH1657" s="1"/>
      <c r="BI1657" s="1"/>
      <c r="BJ1657" s="1"/>
      <c r="BK1657" s="1"/>
      <c r="BL1657" s="1"/>
      <c r="BM1657" s="1"/>
      <c r="BN1657" s="1"/>
      <c r="BO1657" s="1"/>
      <c r="BP1657" s="1"/>
      <c r="BQ1657" s="1"/>
      <c r="BR1657" s="1"/>
      <c r="BS1657" s="1"/>
      <c r="BT1657" s="1"/>
      <c r="BU1657" s="1"/>
      <c r="BV1657" s="1"/>
      <c r="BW1657" s="1"/>
      <c r="BX1657" s="1"/>
      <c r="BY1657" s="1"/>
      <c r="BZ1657" s="1"/>
      <c r="CA1657" s="1"/>
      <c r="CB1657" s="1"/>
      <c r="CC1657" s="1"/>
      <c r="CD1657" s="1"/>
      <c r="CE1657" s="1"/>
      <c r="CF1657" s="1"/>
      <c r="CG1657" s="1"/>
      <c r="CH1657" s="1"/>
      <c r="CI1657" s="1"/>
      <c r="CJ1657" s="1"/>
      <c r="CK1657" s="1"/>
      <c r="CL1657" s="1"/>
      <c r="CM1657" s="1"/>
      <c r="CN1657" s="1"/>
      <c r="CO1657" s="1"/>
      <c r="CP1657" s="1"/>
      <c r="CQ1657" s="1"/>
      <c r="CR1657" s="1"/>
    </row>
    <row r="1658" spans="1:96" x14ac:dyDescent="0.3">
      <c r="A1658" s="1" t="s">
        <v>7437</v>
      </c>
      <c r="B1658" s="1" t="s">
        <v>7438</v>
      </c>
      <c r="C1658" s="1" t="s">
        <v>97</v>
      </c>
      <c r="D1658" s="1" t="s">
        <v>3185</v>
      </c>
      <c r="E1658" s="1" t="s">
        <v>1111</v>
      </c>
      <c r="F1658" s="1" t="s">
        <v>95</v>
      </c>
      <c r="G1658" s="1" t="s">
        <v>114</v>
      </c>
      <c r="H1658" s="1" t="s">
        <v>279</v>
      </c>
      <c r="I1658" s="1" t="s">
        <v>119</v>
      </c>
      <c r="J1658" s="1" t="s">
        <v>88</v>
      </c>
      <c r="K1658" s="1">
        <v>17</v>
      </c>
      <c r="L1658" s="1" t="s">
        <v>101</v>
      </c>
      <c r="M1658" s="1" t="s">
        <v>325</v>
      </c>
      <c r="N1658" s="1" t="s">
        <v>91</v>
      </c>
      <c r="O1658" s="1" t="s">
        <v>104</v>
      </c>
      <c r="P1658">
        <v>1</v>
      </c>
      <c r="Q1658" s="1" t="str">
        <f>VLOOKUP([1]!Tabla1[[#This Row],[RENAES]],[2]EESS!$1:$1048576,6,FALSE)</f>
        <v>NO PERTENECE A NINGUNA RED</v>
      </c>
      <c r="R1658" s="1" t="str">
        <f>VLOOKUP([1]!Tabla1[[#This Row],[RENAES]],[2]EESS!$1:$1048576,7,FALSE)</f>
        <v>NO PERTENECE A NINGUNA MICRORED</v>
      </c>
      <c r="S1658" s="1" t="str">
        <f>VLOOKUP([1]!Tabla1[[#This Row],[RENAES]],[2]EESS!$1:$1048576,10,FALSE)</f>
        <v>HOSPITAL IQUITOS "Cesar Garayar Garcia"</v>
      </c>
      <c r="T1658" s="1" t="s">
        <v>7135</v>
      </c>
      <c r="U1658" s="1" t="s">
        <v>326</v>
      </c>
      <c r="V1658" s="1" t="s">
        <v>91</v>
      </c>
      <c r="W1658" s="57">
        <v>2</v>
      </c>
      <c r="X1658" s="1" t="s">
        <v>279</v>
      </c>
      <c r="Y1658" s="1" t="s">
        <v>127</v>
      </c>
      <c r="Z1658" s="1" t="s">
        <v>96</v>
      </c>
      <c r="AA1658" s="1" t="s">
        <v>9326</v>
      </c>
      <c r="AB1658" s="1" t="s">
        <v>325</v>
      </c>
      <c r="AC1658" s="1" t="s">
        <v>91</v>
      </c>
      <c r="AD1658" s="32"/>
      <c r="AE1658" s="1" t="s">
        <v>9552</v>
      </c>
      <c r="AF1658" s="1" t="s">
        <v>118</v>
      </c>
      <c r="AG1658" s="1" t="s">
        <v>102</v>
      </c>
      <c r="AH1658" s="1" t="s">
        <v>8068</v>
      </c>
      <c r="AI1658" s="1" t="s">
        <v>326</v>
      </c>
      <c r="AJ1658" s="1" t="s">
        <v>91</v>
      </c>
      <c r="AK1658" s="57">
        <v>3</v>
      </c>
      <c r="AL1658" s="1" t="s">
        <v>288</v>
      </c>
      <c r="AM1658" s="1" t="s">
        <v>90</v>
      </c>
      <c r="AN1658" s="1" t="s">
        <v>96</v>
      </c>
      <c r="AO1658" s="1"/>
      <c r="AP1658" s="1"/>
      <c r="AQ1658" s="1"/>
      <c r="AR1658" s="1"/>
      <c r="AS1658" s="1"/>
      <c r="AT1658" s="1"/>
      <c r="AU1658" s="1"/>
      <c r="AV1658" s="1" t="s">
        <v>9326</v>
      </c>
      <c r="AW1658" s="1" t="s">
        <v>326</v>
      </c>
      <c r="AX1658" s="1" t="s">
        <v>91</v>
      </c>
      <c r="AY1658" s="57">
        <v>5</v>
      </c>
      <c r="AZ1658" s="1" t="s">
        <v>9552</v>
      </c>
      <c r="BA1658" s="1" t="s">
        <v>113</v>
      </c>
      <c r="BB1658" s="1" t="s">
        <v>96</v>
      </c>
      <c r="BC1658" s="1"/>
      <c r="BD1658" s="1"/>
      <c r="BE1658" s="1"/>
      <c r="BF1658" s="1"/>
      <c r="BG1658" s="1"/>
      <c r="BH1658" s="1"/>
      <c r="BI1658" s="1"/>
      <c r="BJ1658" s="1"/>
      <c r="BK1658" s="1"/>
      <c r="BL1658" s="1"/>
      <c r="BM1658" s="1"/>
      <c r="BN1658" s="1"/>
      <c r="BO1658" s="1"/>
      <c r="BP1658" s="1"/>
      <c r="BQ1658" s="1"/>
      <c r="BR1658" s="1"/>
      <c r="BS1658" s="1"/>
      <c r="BT1658" s="1"/>
      <c r="BU1658" s="1"/>
      <c r="BV1658" s="1"/>
      <c r="BW1658" s="1"/>
      <c r="BX1658" s="1"/>
      <c r="BY1658" s="1"/>
      <c r="BZ1658" s="1"/>
      <c r="CA1658" s="1"/>
      <c r="CB1658" s="1"/>
      <c r="CC1658" s="1"/>
      <c r="CD1658" s="1"/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8367</v>
      </c>
      <c r="B1659" s="1" t="s">
        <v>8368</v>
      </c>
      <c r="C1659" s="1" t="s">
        <v>97</v>
      </c>
      <c r="D1659" s="1" t="s">
        <v>3185</v>
      </c>
      <c r="E1659" s="1" t="s">
        <v>1111</v>
      </c>
      <c r="F1659" s="1" t="s">
        <v>127</v>
      </c>
      <c r="G1659" s="1" t="s">
        <v>90</v>
      </c>
      <c r="H1659" s="1" t="s">
        <v>327</v>
      </c>
      <c r="I1659" s="1" t="s">
        <v>96</v>
      </c>
      <c r="J1659" s="1" t="s">
        <v>90</v>
      </c>
      <c r="K1659" s="1">
        <v>34</v>
      </c>
      <c r="L1659" s="1" t="s">
        <v>101</v>
      </c>
      <c r="M1659" s="1" t="s">
        <v>325</v>
      </c>
      <c r="N1659" s="1" t="s">
        <v>105</v>
      </c>
      <c r="O1659" s="1" t="s">
        <v>104</v>
      </c>
      <c r="P1659">
        <v>51</v>
      </c>
      <c r="Q1659" s="1" t="str">
        <f>VLOOKUP([1]!Tabla1[[#This Row],[RENAES]],[2]EESS!$1:$1048576,6,FALSE)</f>
        <v>NO PERTENECE A NINGUNA RED</v>
      </c>
      <c r="R1659" s="1" t="str">
        <f>VLOOKUP([1]!Tabla1[[#This Row],[RENAES]],[2]EESS!$1:$1048576,7,FALSE)</f>
        <v>NO PERTENECE A NINGUNA MICRORED</v>
      </c>
      <c r="S1659" s="1" t="str">
        <f>VLOOKUP([1]!Tabla1[[#This Row],[RENAES]],[2]EESS!$1:$1048576,10,FALSE)</f>
        <v>HOSP.REGIONAL DE LORETO "Felipe Arriola Iglesias"</v>
      </c>
      <c r="T1659" s="1" t="s">
        <v>8726</v>
      </c>
      <c r="U1659" s="1" t="s">
        <v>326</v>
      </c>
      <c r="V1659" s="1" t="s">
        <v>179</v>
      </c>
      <c r="W1659" s="57">
        <v>15</v>
      </c>
      <c r="X1659" s="1" t="s">
        <v>324</v>
      </c>
      <c r="Y1659" s="1" t="s">
        <v>127</v>
      </c>
      <c r="Z1659" s="1" t="s">
        <v>102</v>
      </c>
      <c r="AA1659" s="1" t="s">
        <v>8726</v>
      </c>
      <c r="AB1659" s="1" t="s">
        <v>325</v>
      </c>
      <c r="AC1659" s="1" t="s">
        <v>179</v>
      </c>
      <c r="AD1659" s="1" t="s">
        <v>104</v>
      </c>
      <c r="AE1659" s="1" t="s">
        <v>324</v>
      </c>
      <c r="AF1659" s="1" t="s">
        <v>127</v>
      </c>
      <c r="AG1659" s="1" t="s">
        <v>102</v>
      </c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1"/>
      <c r="BG1659" s="1"/>
      <c r="BH1659" s="1"/>
      <c r="BI1659" s="1"/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/>
      <c r="BY1659" s="1"/>
      <c r="BZ1659" s="1"/>
      <c r="CA1659" s="1"/>
      <c r="CB1659" s="1"/>
      <c r="CC1659" s="1"/>
      <c r="CD1659" s="1"/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1010</v>
      </c>
      <c r="B1660" s="1" t="s">
        <v>5456</v>
      </c>
      <c r="C1660" s="1" t="s">
        <v>97</v>
      </c>
      <c r="D1660" s="1" t="s">
        <v>3185</v>
      </c>
      <c r="E1660" s="1" t="s">
        <v>1111</v>
      </c>
      <c r="F1660" s="1" t="s">
        <v>99</v>
      </c>
      <c r="G1660" s="1" t="s">
        <v>151</v>
      </c>
      <c r="H1660" s="1" t="s">
        <v>324</v>
      </c>
      <c r="I1660" s="1" t="s">
        <v>5079</v>
      </c>
      <c r="J1660" s="1" t="s">
        <v>96</v>
      </c>
      <c r="K1660" s="1">
        <v>20</v>
      </c>
      <c r="L1660" s="1" t="s">
        <v>101</v>
      </c>
      <c r="M1660" s="1" t="s">
        <v>325</v>
      </c>
      <c r="N1660" s="1" t="s">
        <v>91</v>
      </c>
      <c r="O1660" s="1" t="s">
        <v>92</v>
      </c>
      <c r="P1660">
        <v>1</v>
      </c>
      <c r="Q1660" s="1" t="str">
        <f>VLOOKUP([1]!Tabla1[[#This Row],[RENAES]],[2]EESS!$1:$1048576,6,FALSE)</f>
        <v>NO PERTENECE A NINGUNA RED</v>
      </c>
      <c r="R1660" s="1" t="str">
        <f>VLOOKUP([1]!Tabla1[[#This Row],[RENAES]],[2]EESS!$1:$1048576,7,FALSE)</f>
        <v>NO PERTENECE A NINGUNA MICRORED</v>
      </c>
      <c r="S1660" s="1" t="str">
        <f>VLOOKUP([1]!Tabla1[[#This Row],[RENAES]],[2]EESS!$1:$1048576,10,FALSE)</f>
        <v>HOSPITAL IQUITOS "Cesar Garayar Garcia"</v>
      </c>
      <c r="T1660" s="1" t="s">
        <v>5154</v>
      </c>
      <c r="U1660" s="1" t="s">
        <v>326</v>
      </c>
      <c r="V1660" s="1" t="s">
        <v>91</v>
      </c>
      <c r="W1660" s="57">
        <v>60</v>
      </c>
      <c r="X1660" s="1" t="s">
        <v>324</v>
      </c>
      <c r="Y1660" s="1" t="s">
        <v>5079</v>
      </c>
      <c r="Z1660" s="1" t="s">
        <v>96</v>
      </c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1"/>
      <c r="BG1660" s="1"/>
      <c r="BH1660" s="1"/>
      <c r="BI1660" s="1"/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 t="s">
        <v>5332</v>
      </c>
      <c r="CF1660" s="1" t="s">
        <v>326</v>
      </c>
      <c r="CG1660" s="1" t="s">
        <v>91</v>
      </c>
      <c r="CH1660" s="1" t="s">
        <v>123</v>
      </c>
      <c r="CI1660" s="1" t="s">
        <v>180</v>
      </c>
      <c r="CJ1660" s="1" t="s">
        <v>111</v>
      </c>
      <c r="CK1660" s="1" t="s">
        <v>96</v>
      </c>
      <c r="CL1660" s="1"/>
      <c r="CM1660" s="1"/>
      <c r="CN1660" s="1"/>
      <c r="CO1660" s="1"/>
      <c r="CP1660" s="1"/>
      <c r="CQ1660" s="1"/>
      <c r="CR1660" s="1"/>
    </row>
    <row r="1661" spans="1:96" x14ac:dyDescent="0.3">
      <c r="A1661" s="1" t="s">
        <v>5457</v>
      </c>
      <c r="B1661" s="1" t="s">
        <v>5458</v>
      </c>
      <c r="C1661" s="1" t="s">
        <v>97</v>
      </c>
      <c r="D1661" s="1" t="s">
        <v>3185</v>
      </c>
      <c r="E1661" s="1" t="s">
        <v>1111</v>
      </c>
      <c r="F1661" s="1" t="s">
        <v>88</v>
      </c>
      <c r="G1661" s="1" t="s">
        <v>111</v>
      </c>
      <c r="H1661" s="1" t="s">
        <v>3811</v>
      </c>
      <c r="I1661" s="1" t="s">
        <v>111</v>
      </c>
      <c r="J1661" s="1" t="s">
        <v>88</v>
      </c>
      <c r="K1661" s="1">
        <v>23</v>
      </c>
      <c r="L1661" s="1" t="s">
        <v>101</v>
      </c>
      <c r="M1661" s="1" t="s">
        <v>325</v>
      </c>
      <c r="N1661" s="1" t="s">
        <v>91</v>
      </c>
      <c r="O1661" s="1" t="s">
        <v>104</v>
      </c>
      <c r="P1661">
        <v>25</v>
      </c>
      <c r="Q1661" s="1" t="str">
        <f>VLOOKUP([1]!Tabla1[[#This Row],[RENAES]],[2]EESS!$1:$1048576,6,FALSE)</f>
        <v>NO PERTENECE A NINGUNA RED</v>
      </c>
      <c r="R1661" s="1" t="str">
        <f>VLOOKUP([1]!Tabla1[[#This Row],[RENAES]],[2]EESS!$1:$1048576,7,FALSE)</f>
        <v>NO PERTENECE A NINGUNA MICRORED</v>
      </c>
      <c r="S1661" s="1" t="str">
        <f>VLOOKUP([1]!Tabla1[[#This Row],[RENAES]],[2]EESS!$1:$1048576,10,FALSE)</f>
        <v>HOSPITAL IQUITOS "Cesar Garayar Garcia"</v>
      </c>
      <c r="T1661" s="1" t="s">
        <v>3525</v>
      </c>
      <c r="U1661" s="1" t="s">
        <v>326</v>
      </c>
      <c r="V1661" s="1" t="s">
        <v>91</v>
      </c>
      <c r="W1661" s="57">
        <v>1</v>
      </c>
      <c r="X1661" s="1" t="s">
        <v>3811</v>
      </c>
      <c r="Y1661" s="1" t="s">
        <v>111</v>
      </c>
      <c r="Z1661" s="1" t="s">
        <v>88</v>
      </c>
      <c r="AA1661" s="1" t="s">
        <v>7132</v>
      </c>
      <c r="AB1661" s="1" t="s">
        <v>325</v>
      </c>
      <c r="AC1661" s="1" t="s">
        <v>105</v>
      </c>
      <c r="AD1661" s="1" t="s">
        <v>104</v>
      </c>
      <c r="AE1661" s="1" t="s">
        <v>4659</v>
      </c>
      <c r="AF1661" s="1" t="s">
        <v>96</v>
      </c>
      <c r="AG1661" s="1" t="s">
        <v>119</v>
      </c>
      <c r="AH1661" s="1" t="s">
        <v>4611</v>
      </c>
      <c r="AI1661" s="1" t="s">
        <v>326</v>
      </c>
      <c r="AJ1661" s="1" t="s">
        <v>91</v>
      </c>
      <c r="AK1661" s="57">
        <v>2</v>
      </c>
      <c r="AL1661" s="1" t="s">
        <v>4659</v>
      </c>
      <c r="AM1661" s="1" t="s">
        <v>127</v>
      </c>
      <c r="AN1661" s="1" t="s">
        <v>131</v>
      </c>
      <c r="AO1661" s="1"/>
      <c r="AP1661" s="1"/>
      <c r="AQ1661" s="1"/>
      <c r="AR1661" s="1"/>
      <c r="AS1661" s="1"/>
      <c r="AT1661" s="1"/>
      <c r="AU1661" s="1"/>
      <c r="AV1661" s="1" t="s">
        <v>5962</v>
      </c>
      <c r="AW1661" s="1" t="s">
        <v>326</v>
      </c>
      <c r="AX1661" s="1" t="s">
        <v>91</v>
      </c>
      <c r="AY1661" s="57">
        <v>3</v>
      </c>
      <c r="AZ1661" s="1" t="s">
        <v>4659</v>
      </c>
      <c r="BA1661" s="1" t="s">
        <v>88</v>
      </c>
      <c r="BB1661" s="1" t="s">
        <v>102</v>
      </c>
      <c r="BC1661" s="1" t="s">
        <v>7132</v>
      </c>
      <c r="BD1661" s="1" t="s">
        <v>326</v>
      </c>
      <c r="BE1661" s="1" t="s">
        <v>91</v>
      </c>
      <c r="BF1661" s="57">
        <v>4</v>
      </c>
      <c r="BG1661" s="1" t="s">
        <v>4659</v>
      </c>
      <c r="BH1661" s="1" t="s">
        <v>96</v>
      </c>
      <c r="BI1661" s="1" t="s">
        <v>119</v>
      </c>
      <c r="BJ1661" s="1" t="s">
        <v>7335</v>
      </c>
      <c r="BK1661" s="1" t="s">
        <v>326</v>
      </c>
      <c r="BL1661" s="1" t="s">
        <v>91</v>
      </c>
      <c r="BM1661" s="57">
        <v>5</v>
      </c>
      <c r="BN1661" s="1" t="s">
        <v>128</v>
      </c>
      <c r="BO1661" s="1" t="s">
        <v>127</v>
      </c>
      <c r="BP1661" s="1" t="s">
        <v>127</v>
      </c>
      <c r="BQ1661" s="1" t="s">
        <v>7669</v>
      </c>
      <c r="BR1661" s="1" t="s">
        <v>326</v>
      </c>
      <c r="BS1661" s="1" t="s">
        <v>91</v>
      </c>
      <c r="BT1661" s="57">
        <v>6</v>
      </c>
      <c r="BU1661" s="1" t="s">
        <v>128</v>
      </c>
      <c r="BV1661" s="1" t="s">
        <v>142</v>
      </c>
      <c r="BW1661" s="1" t="s">
        <v>88</v>
      </c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426</v>
      </c>
      <c r="B1662" s="1" t="s">
        <v>9878</v>
      </c>
      <c r="C1662" s="1" t="s">
        <v>97</v>
      </c>
      <c r="D1662" s="1" t="s">
        <v>3185</v>
      </c>
      <c r="E1662" s="1" t="s">
        <v>1111</v>
      </c>
      <c r="F1662" s="1" t="s">
        <v>109</v>
      </c>
      <c r="G1662" s="1" t="s">
        <v>95</v>
      </c>
      <c r="H1662" s="1" t="s">
        <v>152</v>
      </c>
      <c r="I1662" s="1" t="s">
        <v>110</v>
      </c>
      <c r="J1662" s="1" t="s">
        <v>96</v>
      </c>
      <c r="K1662" s="1">
        <v>31</v>
      </c>
      <c r="L1662" s="1" t="s">
        <v>101</v>
      </c>
      <c r="M1662" s="1" t="s">
        <v>325</v>
      </c>
      <c r="N1662" s="1" t="s">
        <v>91</v>
      </c>
      <c r="O1662" s="1" t="s">
        <v>104</v>
      </c>
      <c r="P1662">
        <v>1</v>
      </c>
      <c r="Q1662" s="1" t="str">
        <f>VLOOKUP([1]!Tabla1[[#This Row],[RENAES]],[2]EESS!$1:$1048576,6,FALSE)</f>
        <v>RAMON CASTILLA</v>
      </c>
      <c r="R1662" s="1" t="str">
        <f>VLOOKUP([1]!Tabla1[[#This Row],[RENAES]],[2]EESS!$1:$1048576,7,FALSE)</f>
        <v>CABALLO COCHA</v>
      </c>
      <c r="S1662" s="1" t="str">
        <f>VLOOKUP([1]!Tabla1[[#This Row],[RENAES]],[2]EESS!$1:$1048576,10,FALSE)</f>
        <v>CABALLOCOCHA</v>
      </c>
      <c r="T1662" s="1" t="s">
        <v>9579</v>
      </c>
      <c r="U1662" s="1" t="s">
        <v>326</v>
      </c>
      <c r="V1662" s="1" t="s">
        <v>91</v>
      </c>
      <c r="W1662" s="57">
        <v>5</v>
      </c>
      <c r="X1662" s="1" t="s">
        <v>152</v>
      </c>
      <c r="Y1662" s="1" t="s">
        <v>121</v>
      </c>
      <c r="Z1662" s="1" t="s">
        <v>96</v>
      </c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1714</v>
      </c>
      <c r="B1663" s="1" t="s">
        <v>1715</v>
      </c>
      <c r="C1663" s="1" t="s">
        <v>97</v>
      </c>
      <c r="D1663" s="1" t="s">
        <v>3185</v>
      </c>
      <c r="E1663" s="1" t="s">
        <v>1111</v>
      </c>
      <c r="F1663" s="1" t="s">
        <v>96</v>
      </c>
      <c r="G1663" s="1" t="s">
        <v>107</v>
      </c>
      <c r="H1663" s="1" t="s">
        <v>132</v>
      </c>
      <c r="I1663" s="1" t="s">
        <v>110</v>
      </c>
      <c r="J1663" s="1" t="s">
        <v>99</v>
      </c>
      <c r="K1663" s="1">
        <v>23</v>
      </c>
      <c r="L1663" s="1" t="s">
        <v>101</v>
      </c>
      <c r="M1663" s="1" t="s">
        <v>325</v>
      </c>
      <c r="N1663" s="1" t="s">
        <v>105</v>
      </c>
      <c r="O1663" s="1" t="s">
        <v>104</v>
      </c>
      <c r="P1663">
        <v>25</v>
      </c>
      <c r="Q1663" s="1" t="str">
        <f>VLOOKUP([1]!Tabla1[[#This Row],[RENAES]],[2]EESS!$1:$1048576,6,FALSE)</f>
        <v>NO PERTENECE A NINGUNA RED</v>
      </c>
      <c r="R1663" s="1" t="str">
        <f>VLOOKUP([1]!Tabla1[[#This Row],[RENAES]],[2]EESS!$1:$1048576,7,FALSE)</f>
        <v>NO PERTENECE A NINGUNA MICRORED</v>
      </c>
      <c r="S1663" s="1" t="str">
        <f>VLOOKUP([1]!Tabla1[[#This Row],[RENAES]],[2]EESS!$1:$1048576,10,FALSE)</f>
        <v>HOSPITAL IQUITOS "Cesar Garayar Garcia"</v>
      </c>
      <c r="T1663" s="1" t="s">
        <v>1324</v>
      </c>
      <c r="U1663" s="1" t="s">
        <v>326</v>
      </c>
      <c r="V1663" s="1" t="s">
        <v>91</v>
      </c>
      <c r="W1663" s="57">
        <v>2</v>
      </c>
      <c r="X1663" s="1" t="s">
        <v>132</v>
      </c>
      <c r="Y1663" s="1" t="s">
        <v>110</v>
      </c>
      <c r="Z1663" s="1" t="s">
        <v>99</v>
      </c>
      <c r="AA1663" s="1" t="s">
        <v>3195</v>
      </c>
      <c r="AB1663" s="1" t="s">
        <v>325</v>
      </c>
      <c r="AC1663" s="1" t="s">
        <v>91</v>
      </c>
      <c r="AD1663" s="32"/>
      <c r="AE1663" s="1" t="s">
        <v>259</v>
      </c>
      <c r="AF1663" s="1" t="s">
        <v>131</v>
      </c>
      <c r="AG1663" s="1" t="s">
        <v>90</v>
      </c>
      <c r="AH1663" s="1" t="s">
        <v>1160</v>
      </c>
      <c r="AI1663" s="1" t="s">
        <v>326</v>
      </c>
      <c r="AJ1663" s="1" t="s">
        <v>91</v>
      </c>
      <c r="AK1663" s="57">
        <v>3</v>
      </c>
      <c r="AL1663" s="1" t="s">
        <v>206</v>
      </c>
      <c r="AM1663" s="1" t="s">
        <v>96</v>
      </c>
      <c r="AN1663" s="1" t="s">
        <v>96</v>
      </c>
      <c r="AO1663" s="1"/>
      <c r="AP1663" s="1"/>
      <c r="AQ1663" s="1"/>
      <c r="AR1663" s="1"/>
      <c r="AS1663" s="1"/>
      <c r="AT1663" s="1"/>
      <c r="AU1663" s="1"/>
      <c r="AV1663" s="1" t="s">
        <v>2553</v>
      </c>
      <c r="AW1663" s="1" t="s">
        <v>326</v>
      </c>
      <c r="AX1663" s="1" t="s">
        <v>91</v>
      </c>
      <c r="AY1663" s="57">
        <v>30</v>
      </c>
      <c r="AZ1663" s="1" t="s">
        <v>324</v>
      </c>
      <c r="BA1663" s="1" t="s">
        <v>96</v>
      </c>
      <c r="BB1663" s="1" t="s">
        <v>119</v>
      </c>
      <c r="BC1663" s="1"/>
      <c r="BD1663" s="1"/>
      <c r="BE1663" s="1"/>
      <c r="BF1663" s="1"/>
      <c r="BG1663" s="1"/>
      <c r="BH1663" s="1"/>
      <c r="BI1663" s="1"/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 t="s">
        <v>3195</v>
      </c>
      <c r="CF1663" s="1" t="s">
        <v>326</v>
      </c>
      <c r="CG1663" s="1" t="s">
        <v>91</v>
      </c>
      <c r="CH1663" s="1" t="s">
        <v>123</v>
      </c>
      <c r="CI1663" s="1" t="s">
        <v>259</v>
      </c>
      <c r="CJ1663" s="1" t="s">
        <v>111</v>
      </c>
      <c r="CK1663" s="1" t="s">
        <v>96</v>
      </c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519</v>
      </c>
      <c r="B1664" s="1" t="s">
        <v>520</v>
      </c>
      <c r="C1664" s="1" t="s">
        <v>97</v>
      </c>
      <c r="D1664" s="1" t="s">
        <v>3185</v>
      </c>
      <c r="E1664" s="1" t="s">
        <v>1111</v>
      </c>
      <c r="F1664" s="1" t="s">
        <v>96</v>
      </c>
      <c r="G1664" s="1" t="s">
        <v>99</v>
      </c>
      <c r="H1664" s="1" t="s">
        <v>327</v>
      </c>
      <c r="I1664" s="1" t="s">
        <v>118</v>
      </c>
      <c r="J1664" s="1" t="s">
        <v>96</v>
      </c>
      <c r="K1664" s="1">
        <v>18</v>
      </c>
      <c r="L1664" s="1" t="s">
        <v>101</v>
      </c>
      <c r="M1664" s="1" t="s">
        <v>325</v>
      </c>
      <c r="N1664" s="1" t="s">
        <v>91</v>
      </c>
      <c r="O1664" s="32"/>
      <c r="P1664">
        <v>16</v>
      </c>
      <c r="Q1664" s="1" t="str">
        <f>VLOOKUP([1]!Tabla1[[#This Row],[RENAES]],[2]EESS!$1:$1048576,6,FALSE)</f>
        <v>RAMON CASTILLA</v>
      </c>
      <c r="R1664" s="1" t="str">
        <f>VLOOKUP([1]!Tabla1[[#This Row],[RENAES]],[2]EESS!$1:$1048576,7,FALSE)</f>
        <v>CABALLO COCHA</v>
      </c>
      <c r="S1664" s="1" t="str">
        <f>VLOOKUP([1]!Tabla1[[#This Row],[RENAES]],[2]EESS!$1:$1048576,10,FALSE)</f>
        <v>CUSHILLOCOCHA</v>
      </c>
      <c r="T1664" s="1" t="s">
        <v>1178</v>
      </c>
      <c r="U1664" s="1" t="s">
        <v>326</v>
      </c>
      <c r="V1664" s="1" t="s">
        <v>91</v>
      </c>
      <c r="W1664" s="57">
        <v>3</v>
      </c>
      <c r="X1664" s="1" t="s">
        <v>327</v>
      </c>
      <c r="Y1664" s="1" t="s">
        <v>121</v>
      </c>
      <c r="Z1664" s="1" t="s">
        <v>129</v>
      </c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1"/>
      <c r="BG1664" s="1"/>
      <c r="BH1664" s="1"/>
      <c r="BI1664" s="1"/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 t="s">
        <v>3195</v>
      </c>
      <c r="CF1664" s="1" t="s">
        <v>326</v>
      </c>
      <c r="CG1664" s="1" t="s">
        <v>91</v>
      </c>
      <c r="CH1664" s="1" t="s">
        <v>123</v>
      </c>
      <c r="CI1664" s="1" t="s">
        <v>328</v>
      </c>
      <c r="CJ1664" s="1" t="s">
        <v>3318</v>
      </c>
      <c r="CK1664" s="1" t="s">
        <v>96</v>
      </c>
      <c r="CL1664" s="1"/>
      <c r="CM1664" s="1"/>
      <c r="CN1664" s="1"/>
      <c r="CO1664" s="1"/>
      <c r="CP1664" s="1"/>
      <c r="CQ1664" s="1"/>
      <c r="CR1664" s="1"/>
    </row>
    <row r="1665" spans="1:96" x14ac:dyDescent="0.3">
      <c r="A1665" s="1" t="s">
        <v>849</v>
      </c>
      <c r="B1665" s="1" t="s">
        <v>1716</v>
      </c>
      <c r="C1665" s="1" t="s">
        <v>97</v>
      </c>
      <c r="D1665" s="1" t="s">
        <v>3185</v>
      </c>
      <c r="E1665" s="1" t="s">
        <v>1111</v>
      </c>
      <c r="F1665" s="1" t="s">
        <v>96</v>
      </c>
      <c r="G1665" s="1" t="s">
        <v>110</v>
      </c>
      <c r="H1665" s="1" t="s">
        <v>327</v>
      </c>
      <c r="I1665" s="1" t="s">
        <v>96</v>
      </c>
      <c r="J1665" s="1" t="s">
        <v>109</v>
      </c>
      <c r="K1665" s="1">
        <v>22</v>
      </c>
      <c r="L1665" s="1" t="s">
        <v>101</v>
      </c>
      <c r="M1665" s="1" t="s">
        <v>325</v>
      </c>
      <c r="N1665" s="1" t="s">
        <v>91</v>
      </c>
      <c r="O1665" s="1" t="s">
        <v>92</v>
      </c>
      <c r="P1665">
        <v>13</v>
      </c>
      <c r="Q1665" s="1" t="str">
        <f>VLOOKUP([1]!Tabla1[[#This Row],[RENAES]],[2]EESS!$1:$1048576,6,FALSE)</f>
        <v>NO PERTENECE A NINGUNA RED</v>
      </c>
      <c r="R1665" s="1" t="str">
        <f>VLOOKUP([1]!Tabla1[[#This Row],[RENAES]],[2]EESS!$1:$1048576,7,FALSE)</f>
        <v>NO PERTENECE A NINGUNA MICRORED</v>
      </c>
      <c r="S1665" s="1" t="str">
        <f>VLOOKUP([1]!Tabla1[[#This Row],[RENAES]],[2]EESS!$1:$1048576,10,FALSE)</f>
        <v>HOSP Santa Gema de Yurimaguas</v>
      </c>
      <c r="T1665" s="1" t="s">
        <v>1156</v>
      </c>
      <c r="U1665" s="1" t="s">
        <v>326</v>
      </c>
      <c r="V1665" s="1" t="s">
        <v>91</v>
      </c>
      <c r="W1665" s="57">
        <v>1</v>
      </c>
      <c r="X1665" s="1" t="s">
        <v>327</v>
      </c>
      <c r="Y1665" s="1" t="s">
        <v>96</v>
      </c>
      <c r="Z1665" s="1" t="s">
        <v>109</v>
      </c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</row>
    <row r="1666" spans="1:96" x14ac:dyDescent="0.3">
      <c r="A1666" s="1" t="s">
        <v>5459</v>
      </c>
      <c r="B1666" s="1" t="s">
        <v>5460</v>
      </c>
      <c r="C1666" s="1" t="s">
        <v>97</v>
      </c>
      <c r="D1666" s="1" t="s">
        <v>3185</v>
      </c>
      <c r="E1666" s="1" t="s">
        <v>1111</v>
      </c>
      <c r="F1666" s="1" t="s">
        <v>102</v>
      </c>
      <c r="G1666" s="1" t="s">
        <v>127</v>
      </c>
      <c r="H1666" s="1" t="s">
        <v>327</v>
      </c>
      <c r="I1666" s="1" t="s">
        <v>102</v>
      </c>
      <c r="J1666" s="1" t="s">
        <v>88</v>
      </c>
      <c r="K1666" s="1">
        <v>20</v>
      </c>
      <c r="L1666" s="1" t="s">
        <v>101</v>
      </c>
      <c r="M1666" s="1" t="s">
        <v>325</v>
      </c>
      <c r="N1666" s="1" t="s">
        <v>91</v>
      </c>
      <c r="O1666" s="1" t="s">
        <v>104</v>
      </c>
      <c r="P1666">
        <v>13</v>
      </c>
      <c r="Q1666" s="1" t="str">
        <f>VLOOKUP([1]!Tabla1[[#This Row],[RENAES]],[2]EESS!$1:$1048576,6,FALSE)</f>
        <v>LORETO</v>
      </c>
      <c r="R1666" s="1" t="str">
        <f>VLOOKUP([1]!Tabla1[[#This Row],[RENAES]],[2]EESS!$1:$1048576,7,FALSE)</f>
        <v>VILLA TROMPETERO</v>
      </c>
      <c r="S1666" s="1" t="str">
        <f>VLOOKUP([1]!Tabla1[[#This Row],[RENAES]],[2]EESS!$1:$1048576,10,FALSE)</f>
        <v>VILLA TROMPETEROS</v>
      </c>
      <c r="T1666" s="1" t="s">
        <v>5347</v>
      </c>
      <c r="U1666" s="1" t="s">
        <v>326</v>
      </c>
      <c r="V1666" s="1" t="s">
        <v>91</v>
      </c>
      <c r="W1666" s="57">
        <v>1</v>
      </c>
      <c r="X1666" s="1" t="s">
        <v>327</v>
      </c>
      <c r="Y1666" s="1" t="s">
        <v>102</v>
      </c>
      <c r="Z1666" s="1" t="s">
        <v>88</v>
      </c>
      <c r="AA1666" s="1" t="s">
        <v>6711</v>
      </c>
      <c r="AB1666" s="1" t="s">
        <v>325</v>
      </c>
      <c r="AC1666" s="1" t="s">
        <v>105</v>
      </c>
      <c r="AD1666" s="1" t="s">
        <v>104</v>
      </c>
      <c r="AE1666" s="1" t="s">
        <v>327</v>
      </c>
      <c r="AF1666" s="1" t="s">
        <v>88</v>
      </c>
      <c r="AG1666" s="1" t="s">
        <v>99</v>
      </c>
      <c r="AH1666" s="1" t="s">
        <v>6711</v>
      </c>
      <c r="AI1666" s="1" t="s">
        <v>326</v>
      </c>
      <c r="AJ1666" s="1" t="s">
        <v>91</v>
      </c>
      <c r="AK1666" s="57">
        <v>2</v>
      </c>
      <c r="AL1666" s="1" t="s">
        <v>327</v>
      </c>
      <c r="AM1666" s="1" t="s">
        <v>88</v>
      </c>
      <c r="AN1666" s="1" t="s">
        <v>99</v>
      </c>
      <c r="AO1666" s="1" t="s">
        <v>7701</v>
      </c>
      <c r="AP1666" s="1" t="s">
        <v>325</v>
      </c>
      <c r="AQ1666" s="1" t="s">
        <v>105</v>
      </c>
      <c r="AR1666" s="1" t="s">
        <v>104</v>
      </c>
      <c r="AS1666" s="1" t="s">
        <v>327</v>
      </c>
      <c r="AT1666" s="1" t="s">
        <v>96</v>
      </c>
      <c r="AU1666" s="1" t="s">
        <v>95</v>
      </c>
      <c r="AV1666" s="1" t="s">
        <v>7701</v>
      </c>
      <c r="AW1666" s="1" t="s">
        <v>326</v>
      </c>
      <c r="AX1666" s="1" t="s">
        <v>91</v>
      </c>
      <c r="AY1666" s="57">
        <v>3</v>
      </c>
      <c r="AZ1666" s="1" t="s">
        <v>327</v>
      </c>
      <c r="BA1666" s="1" t="s">
        <v>96</v>
      </c>
      <c r="BB1666" s="1" t="s">
        <v>95</v>
      </c>
      <c r="BC1666" s="1" t="s">
        <v>9810</v>
      </c>
      <c r="BD1666" s="1" t="s">
        <v>326</v>
      </c>
      <c r="BE1666" s="1" t="s">
        <v>91</v>
      </c>
      <c r="BF1666" s="57">
        <v>5</v>
      </c>
      <c r="BG1666" s="1" t="s">
        <v>327</v>
      </c>
      <c r="BH1666" s="1" t="s">
        <v>165</v>
      </c>
      <c r="BI1666" s="1" t="s">
        <v>95</v>
      </c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486</v>
      </c>
      <c r="B1667" s="1" t="s">
        <v>1717</v>
      </c>
      <c r="C1667" s="1" t="s">
        <v>97</v>
      </c>
      <c r="D1667" s="1" t="s">
        <v>3185</v>
      </c>
      <c r="E1667" s="1" t="s">
        <v>1111</v>
      </c>
      <c r="F1667" s="1" t="s">
        <v>96</v>
      </c>
      <c r="G1667" s="1" t="s">
        <v>111</v>
      </c>
      <c r="H1667" s="1" t="s">
        <v>327</v>
      </c>
      <c r="I1667" s="1" t="s">
        <v>129</v>
      </c>
      <c r="J1667" s="1" t="s">
        <v>111</v>
      </c>
      <c r="K1667" s="1">
        <v>18</v>
      </c>
      <c r="L1667" s="1" t="s">
        <v>101</v>
      </c>
      <c r="M1667" s="1" t="s">
        <v>325</v>
      </c>
      <c r="N1667" s="1" t="s">
        <v>105</v>
      </c>
      <c r="O1667" s="1" t="s">
        <v>104</v>
      </c>
      <c r="P1667">
        <v>16</v>
      </c>
      <c r="Q1667" s="1" t="str">
        <f>VLOOKUP([1]!Tabla1[[#This Row],[RENAES]],[2]EESS!$1:$1048576,6,FALSE)</f>
        <v>MAYNAS CIUDAD</v>
      </c>
      <c r="R1667" s="1" t="str">
        <f>VLOOKUP([1]!Tabla1[[#This Row],[RENAES]],[2]EESS!$1:$1048576,7,FALSE)</f>
        <v>IQUITOS SUR</v>
      </c>
      <c r="S1667" s="1" t="str">
        <f>VLOOKUP([1]!Tabla1[[#This Row],[RENAES]],[2]EESS!$1:$1048576,10,FALSE)</f>
        <v>AMERICA de San Juan Bautista</v>
      </c>
      <c r="T1667" s="1" t="s">
        <v>1126</v>
      </c>
      <c r="U1667" s="1" t="s">
        <v>326</v>
      </c>
      <c r="V1667" s="1" t="s">
        <v>91</v>
      </c>
      <c r="W1667" s="57">
        <v>2</v>
      </c>
      <c r="X1667" s="1" t="s">
        <v>327</v>
      </c>
      <c r="Y1667" s="1" t="s">
        <v>129</v>
      </c>
      <c r="Z1667" s="1" t="s">
        <v>111</v>
      </c>
      <c r="AA1667" s="1"/>
      <c r="AB1667" s="1"/>
      <c r="AC1667" s="1"/>
      <c r="AD1667" s="1"/>
      <c r="AE1667" s="1"/>
      <c r="AF1667" s="1"/>
      <c r="AG1667" s="1"/>
      <c r="AH1667" s="1" t="s">
        <v>1367</v>
      </c>
      <c r="AI1667" s="1" t="s">
        <v>326</v>
      </c>
      <c r="AJ1667" s="1" t="s">
        <v>91</v>
      </c>
      <c r="AK1667" s="57">
        <v>5</v>
      </c>
      <c r="AL1667" s="1" t="s">
        <v>327</v>
      </c>
      <c r="AM1667" s="1" t="s">
        <v>107</v>
      </c>
      <c r="AN1667" s="1" t="s">
        <v>109</v>
      </c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680</v>
      </c>
      <c r="B1668" s="1" t="s">
        <v>8369</v>
      </c>
      <c r="C1668" s="1" t="s">
        <v>97</v>
      </c>
      <c r="D1668" s="1" t="s">
        <v>3185</v>
      </c>
      <c r="E1668" s="1" t="s">
        <v>1111</v>
      </c>
      <c r="F1668" s="1" t="s">
        <v>119</v>
      </c>
      <c r="G1668" s="1" t="s">
        <v>118</v>
      </c>
      <c r="H1668" s="1" t="s">
        <v>324</v>
      </c>
      <c r="I1668" s="1" t="s">
        <v>99</v>
      </c>
      <c r="J1668" s="1" t="s">
        <v>111</v>
      </c>
      <c r="K1668" s="1">
        <v>21</v>
      </c>
      <c r="L1668" s="1" t="s">
        <v>101</v>
      </c>
      <c r="M1668" s="1" t="s">
        <v>325</v>
      </c>
      <c r="N1668" s="1" t="s">
        <v>91</v>
      </c>
      <c r="O1668" s="1" t="s">
        <v>92</v>
      </c>
      <c r="P1668">
        <v>3</v>
      </c>
      <c r="Q1668" s="1" t="str">
        <f>VLOOKUP([1]!Tabla1[[#This Row],[RENAES]],[2]EESS!$1:$1048576,6,FALSE)</f>
        <v>NO PERTENECE A NINGUNA RED</v>
      </c>
      <c r="R1668" s="1" t="str">
        <f>VLOOKUP([1]!Tabla1[[#This Row],[RENAES]],[2]EESS!$1:$1048576,7,FALSE)</f>
        <v>NO PERTENECE A NINGUNA MICRORED</v>
      </c>
      <c r="S1668" s="1" t="str">
        <f>VLOOKUP([1]!Tabla1[[#This Row],[RENAES]],[2]EESS!$1:$1048576,10,FALSE)</f>
        <v>HOSPITAL IQUITOS "Cesar Garayar Garcia"</v>
      </c>
      <c r="T1668" s="1" t="s">
        <v>8007</v>
      </c>
      <c r="U1668" s="1" t="s">
        <v>326</v>
      </c>
      <c r="V1668" s="1" t="s">
        <v>91</v>
      </c>
      <c r="W1668" s="57">
        <v>10</v>
      </c>
      <c r="X1668" s="1" t="s">
        <v>324</v>
      </c>
      <c r="Y1668" s="1" t="s">
        <v>99</v>
      </c>
      <c r="Z1668" s="1" t="s">
        <v>111</v>
      </c>
      <c r="AA1668" s="1"/>
      <c r="AB1668" s="1"/>
      <c r="AC1668" s="1"/>
      <c r="AD1668" s="1"/>
      <c r="AE1668" s="1"/>
      <c r="AF1668" s="1"/>
      <c r="AG1668" s="1"/>
      <c r="AH1668" s="1" t="s">
        <v>8041</v>
      </c>
      <c r="AI1668" s="1" t="s">
        <v>326</v>
      </c>
      <c r="AJ1668" s="1" t="s">
        <v>179</v>
      </c>
      <c r="AK1668" s="57">
        <v>7</v>
      </c>
      <c r="AL1668" s="1" t="s">
        <v>328</v>
      </c>
      <c r="AM1668" s="1" t="s">
        <v>4867</v>
      </c>
      <c r="AN1668" s="1" t="s">
        <v>96</v>
      </c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1"/>
      <c r="BG1668" s="1"/>
      <c r="BH1668" s="1"/>
      <c r="BI1668" s="1"/>
      <c r="BJ1668" s="1"/>
      <c r="BK1668" s="1"/>
      <c r="BL1668" s="1"/>
      <c r="BM1668" s="1"/>
      <c r="BN1668" s="1"/>
      <c r="BO1668" s="1"/>
      <c r="BP1668" s="1"/>
      <c r="BQ1668" s="1"/>
      <c r="BR1668" s="1"/>
      <c r="BS1668" s="1"/>
      <c r="BT1668" s="1"/>
      <c r="BU1668" s="1"/>
      <c r="BV1668" s="1"/>
      <c r="BW1668" s="1"/>
      <c r="BX1668" s="1"/>
      <c r="BY1668" s="1"/>
      <c r="BZ1668" s="1"/>
      <c r="CA1668" s="1"/>
      <c r="CB1668" s="1"/>
      <c r="CC1668" s="1"/>
      <c r="CD1668" s="1"/>
      <c r="CE1668" s="1"/>
      <c r="CF1668" s="1"/>
      <c r="CG1668" s="1"/>
      <c r="CH1668" s="1"/>
      <c r="CI1668" s="1"/>
      <c r="CJ1668" s="1"/>
      <c r="CK1668" s="1"/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920</v>
      </c>
      <c r="B1669" s="1" t="s">
        <v>921</v>
      </c>
      <c r="C1669" s="1" t="s">
        <v>97</v>
      </c>
      <c r="D1669" s="1" t="s">
        <v>3185</v>
      </c>
      <c r="E1669" s="1" t="s">
        <v>1111</v>
      </c>
      <c r="F1669" s="1" t="s">
        <v>96</v>
      </c>
      <c r="G1669" s="1" t="s">
        <v>145</v>
      </c>
      <c r="H1669" s="1" t="s">
        <v>324</v>
      </c>
      <c r="I1669" s="1" t="s">
        <v>127</v>
      </c>
      <c r="J1669" s="1" t="s">
        <v>90</v>
      </c>
      <c r="K1669" s="1">
        <v>17</v>
      </c>
      <c r="L1669" s="1" t="s">
        <v>101</v>
      </c>
      <c r="M1669" s="1" t="s">
        <v>325</v>
      </c>
      <c r="N1669" s="1" t="s">
        <v>91</v>
      </c>
      <c r="O1669" s="1" t="s">
        <v>92</v>
      </c>
      <c r="P1669">
        <v>1</v>
      </c>
      <c r="Q1669" s="1" t="str">
        <f>VLOOKUP([1]!Tabla1[[#This Row],[RENAES]],[2]EESS!$1:$1048576,6,FALSE)</f>
        <v>MAYNAS PERIFERIE</v>
      </c>
      <c r="R1669" s="1" t="str">
        <f>VLOOKUP([1]!Tabla1[[#This Row],[RENAES]],[2]EESS!$1:$1048576,7,FALSE)</f>
        <v>TAMSHIYACU</v>
      </c>
      <c r="S1669" s="1" t="str">
        <f>VLOOKUP([1]!Tabla1[[#This Row],[RENAES]],[2]EESS!$1:$1048576,10,FALSE)</f>
        <v>TAMSHIYACU</v>
      </c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3620</v>
      </c>
      <c r="B1670" s="1" t="s">
        <v>3621</v>
      </c>
      <c r="C1670" s="1" t="s">
        <v>97</v>
      </c>
      <c r="D1670" s="1" t="s">
        <v>3185</v>
      </c>
      <c r="E1670" s="1" t="s">
        <v>1111</v>
      </c>
      <c r="F1670" s="1" t="s">
        <v>88</v>
      </c>
      <c r="G1670" s="1" t="s">
        <v>98</v>
      </c>
      <c r="H1670" s="1" t="s">
        <v>324</v>
      </c>
      <c r="I1670" s="1" t="s">
        <v>124</v>
      </c>
      <c r="J1670" s="1" t="s">
        <v>96</v>
      </c>
      <c r="K1670" s="1">
        <v>18</v>
      </c>
      <c r="L1670" s="1" t="s">
        <v>101</v>
      </c>
      <c r="M1670" s="1" t="s">
        <v>325</v>
      </c>
      <c r="N1670" s="1" t="s">
        <v>91</v>
      </c>
      <c r="O1670" s="1" t="s">
        <v>92</v>
      </c>
      <c r="P1670">
        <v>1</v>
      </c>
      <c r="Q1670" s="1" t="str">
        <f>VLOOKUP([1]!Tabla1[[#This Row],[RENAES]],[2]EESS!$1:$1048576,6,FALSE)</f>
        <v>MAYNAS CIUDAD</v>
      </c>
      <c r="R1670" s="1" t="str">
        <f>VLOOKUP([1]!Tabla1[[#This Row],[RENAES]],[2]EESS!$1:$1048576,7,FALSE)</f>
        <v>PUNCHANA</v>
      </c>
      <c r="S1670" s="1" t="str">
        <f>VLOOKUP([1]!Tabla1[[#This Row],[RENAES]],[2]EESS!$1:$1048576,10,FALSE)</f>
        <v>MAYNAS</v>
      </c>
      <c r="T1670" s="1" t="s">
        <v>3490</v>
      </c>
      <c r="U1670" s="1" t="s">
        <v>326</v>
      </c>
      <c r="V1670" s="1" t="s">
        <v>91</v>
      </c>
      <c r="W1670" s="57">
        <v>30</v>
      </c>
      <c r="X1670" s="1" t="s">
        <v>324</v>
      </c>
      <c r="Y1670" s="1" t="s">
        <v>124</v>
      </c>
      <c r="Z1670" s="1" t="s">
        <v>96</v>
      </c>
      <c r="AA1670" s="1" t="s">
        <v>4821</v>
      </c>
      <c r="AB1670" s="1" t="s">
        <v>325</v>
      </c>
      <c r="AC1670" s="1" t="s">
        <v>91</v>
      </c>
      <c r="AD1670" s="32"/>
      <c r="AE1670" s="1" t="s">
        <v>288</v>
      </c>
      <c r="AF1670" s="1" t="s">
        <v>119</v>
      </c>
      <c r="AG1670" s="1" t="s">
        <v>90</v>
      </c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1"/>
      <c r="BG1670" s="1"/>
      <c r="BH1670" s="1"/>
      <c r="BI1670" s="1"/>
      <c r="BJ1670" s="1"/>
      <c r="BK1670" s="1"/>
      <c r="BL1670" s="1"/>
      <c r="BM1670" s="1"/>
      <c r="BN1670" s="1"/>
      <c r="BO1670" s="1"/>
      <c r="BP1670" s="1"/>
      <c r="BQ1670" s="1"/>
      <c r="BR1670" s="1"/>
      <c r="BS1670" s="1"/>
      <c r="BT1670" s="1"/>
      <c r="BU1670" s="1"/>
      <c r="BV1670" s="1"/>
      <c r="BW1670" s="1"/>
      <c r="BX1670" s="1"/>
      <c r="BY1670" s="1"/>
      <c r="BZ1670" s="1"/>
      <c r="CA1670" s="1"/>
      <c r="CB1670" s="1"/>
      <c r="CC1670" s="1"/>
      <c r="CD1670" s="1"/>
      <c r="CE1670" s="1" t="s">
        <v>4821</v>
      </c>
      <c r="CF1670" s="1" t="s">
        <v>326</v>
      </c>
      <c r="CG1670" s="1" t="s">
        <v>91</v>
      </c>
      <c r="CH1670" s="1" t="s">
        <v>123</v>
      </c>
      <c r="CI1670" s="1" t="s">
        <v>288</v>
      </c>
      <c r="CJ1670" s="1" t="s">
        <v>127</v>
      </c>
      <c r="CK1670" s="1" t="s">
        <v>96</v>
      </c>
      <c r="CL1670" s="1"/>
      <c r="CM1670" s="1"/>
      <c r="CN1670" s="1"/>
      <c r="CO1670" s="1"/>
      <c r="CP1670" s="1"/>
      <c r="CQ1670" s="1"/>
      <c r="CR1670" s="1"/>
    </row>
    <row r="1671" spans="1:96" x14ac:dyDescent="0.3">
      <c r="A1671" s="1" t="s">
        <v>870</v>
      </c>
      <c r="B1671" s="1" t="s">
        <v>1718</v>
      </c>
      <c r="C1671" s="1" t="s">
        <v>97</v>
      </c>
      <c r="D1671" s="1" t="s">
        <v>3185</v>
      </c>
      <c r="E1671" s="1" t="s">
        <v>1111</v>
      </c>
      <c r="F1671" s="1" t="s">
        <v>90</v>
      </c>
      <c r="G1671" s="1" t="s">
        <v>127</v>
      </c>
      <c r="H1671" s="1" t="s">
        <v>324</v>
      </c>
      <c r="I1671" s="1" t="s">
        <v>110</v>
      </c>
      <c r="J1671" s="1" t="s">
        <v>96</v>
      </c>
      <c r="K1671" s="1">
        <v>17</v>
      </c>
      <c r="L1671" s="1" t="s">
        <v>101</v>
      </c>
      <c r="M1671" s="1" t="s">
        <v>325</v>
      </c>
      <c r="N1671" s="1" t="s">
        <v>91</v>
      </c>
      <c r="O1671" s="1" t="s">
        <v>104</v>
      </c>
      <c r="P1671">
        <v>3</v>
      </c>
      <c r="Q1671" s="1" t="str">
        <f>VLOOKUP([1]!Tabla1[[#This Row],[RENAES]],[2]EESS!$1:$1048576,6,FALSE)</f>
        <v>NO PERTENECE A NINGUNA RED</v>
      </c>
      <c r="R1671" s="1" t="str">
        <f>VLOOKUP([1]!Tabla1[[#This Row],[RENAES]],[2]EESS!$1:$1048576,7,FALSE)</f>
        <v>NO PERTENECE A NINGUNA MICRORED</v>
      </c>
      <c r="S1671" s="1" t="str">
        <f>VLOOKUP([1]!Tabla1[[#This Row],[RENAES]],[2]EESS!$1:$1048576,10,FALSE)</f>
        <v>HOSPITAL IQUITOS "Cesar Garayar Garcia"</v>
      </c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2992</v>
      </c>
      <c r="B1672" s="1" t="s">
        <v>2993</v>
      </c>
      <c r="C1672" s="1" t="s">
        <v>97</v>
      </c>
      <c r="D1672" s="1" t="s">
        <v>3185</v>
      </c>
      <c r="E1672" s="1" t="s">
        <v>1111</v>
      </c>
      <c r="F1672" s="1" t="s">
        <v>88</v>
      </c>
      <c r="G1672" s="1" t="s">
        <v>119</v>
      </c>
      <c r="H1672" s="1" t="s">
        <v>324</v>
      </c>
      <c r="I1672" s="1" t="s">
        <v>88</v>
      </c>
      <c r="J1672" s="1" t="s">
        <v>118</v>
      </c>
      <c r="K1672" s="1">
        <v>17</v>
      </c>
      <c r="L1672" s="1" t="s">
        <v>101</v>
      </c>
      <c r="M1672" s="1" t="s">
        <v>325</v>
      </c>
      <c r="N1672" s="1" t="s">
        <v>91</v>
      </c>
      <c r="O1672" s="1" t="s">
        <v>92</v>
      </c>
      <c r="P1672">
        <v>1</v>
      </c>
      <c r="Q1672" s="1" t="str">
        <f>VLOOKUP([1]!Tabla1[[#This Row],[RENAES]],[2]EESS!$1:$1048576,6,FALSE)</f>
        <v>NO PERTENECE A NINGUNA RED</v>
      </c>
      <c r="R1672" s="1" t="str">
        <f>VLOOKUP([1]!Tabla1[[#This Row],[RENAES]],[2]EESS!$1:$1048576,7,FALSE)</f>
        <v>NO PERTENECE A NINGUNA MICRORED</v>
      </c>
      <c r="S1672" s="1" t="str">
        <f>VLOOKUP([1]!Tabla1[[#This Row],[RENAES]],[2]EESS!$1:$1048576,10,FALSE)</f>
        <v>HOSP.REGIONAL DE LORETO "Felipe Arriola Iglesias"</v>
      </c>
      <c r="T1672" s="1" t="s">
        <v>2871</v>
      </c>
      <c r="U1672" s="1" t="s">
        <v>326</v>
      </c>
      <c r="V1672" s="1" t="s">
        <v>91</v>
      </c>
      <c r="W1672" s="57">
        <v>30</v>
      </c>
      <c r="X1672" s="1" t="s">
        <v>324</v>
      </c>
      <c r="Y1672" s="1" t="s">
        <v>88</v>
      </c>
      <c r="Z1672" s="1" t="s">
        <v>118</v>
      </c>
      <c r="AA1672" s="1"/>
      <c r="AB1672" s="1"/>
      <c r="AC1672" s="1"/>
      <c r="AD1672" s="1"/>
      <c r="AE1672" s="1"/>
      <c r="AF1672" s="1"/>
      <c r="AG1672" s="1"/>
      <c r="AH1672" s="1" t="s">
        <v>3203</v>
      </c>
      <c r="AI1672" s="1" t="s">
        <v>326</v>
      </c>
      <c r="AJ1672" s="1" t="s">
        <v>91</v>
      </c>
      <c r="AK1672" s="57">
        <v>7</v>
      </c>
      <c r="AL1672" s="1" t="s">
        <v>339</v>
      </c>
      <c r="AM1672" s="1" t="s">
        <v>102</v>
      </c>
      <c r="AN1672" s="1" t="s">
        <v>88</v>
      </c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1"/>
      <c r="BG1672" s="1"/>
      <c r="BH1672" s="1"/>
      <c r="BI1672" s="1"/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/>
      <c r="CM1672" s="1"/>
      <c r="CN1672" s="1"/>
      <c r="CO1672" s="1"/>
      <c r="CP1672" s="1"/>
      <c r="CQ1672" s="1"/>
      <c r="CR1672" s="1"/>
    </row>
    <row r="1673" spans="1:96" x14ac:dyDescent="0.3">
      <c r="A1673" s="1" t="s">
        <v>679</v>
      </c>
      <c r="B1673" s="1" t="s">
        <v>6014</v>
      </c>
      <c r="C1673" s="1" t="s">
        <v>97</v>
      </c>
      <c r="D1673" s="1" t="s">
        <v>3185</v>
      </c>
      <c r="E1673" s="1" t="s">
        <v>1111</v>
      </c>
      <c r="F1673" s="1" t="s">
        <v>102</v>
      </c>
      <c r="G1673" s="1" t="s">
        <v>145</v>
      </c>
      <c r="H1673" s="1" t="s">
        <v>324</v>
      </c>
      <c r="I1673" s="1" t="s">
        <v>4924</v>
      </c>
      <c r="J1673" s="1" t="s">
        <v>96</v>
      </c>
      <c r="K1673" s="1">
        <v>20</v>
      </c>
      <c r="L1673" s="1" t="s">
        <v>101</v>
      </c>
      <c r="M1673" s="1" t="s">
        <v>325</v>
      </c>
      <c r="N1673" s="1" t="s">
        <v>91</v>
      </c>
      <c r="O1673" s="1" t="s">
        <v>92</v>
      </c>
      <c r="P1673">
        <v>1</v>
      </c>
      <c r="Q1673" s="1" t="str">
        <f>VLOOKUP([1]!Tabla1[[#This Row],[RENAES]],[2]EESS!$1:$1048576,6,FALSE)</f>
        <v>NO PERTENECE A NINGUNA RED</v>
      </c>
      <c r="R1673" s="1" t="str">
        <f>VLOOKUP([1]!Tabla1[[#This Row],[RENAES]],[2]EESS!$1:$1048576,7,FALSE)</f>
        <v>NO PERTENECE A NINGUNA MICRORED</v>
      </c>
      <c r="S1673" s="1" t="str">
        <f>VLOOKUP([1]!Tabla1[[#This Row],[RENAES]],[2]EESS!$1:$1048576,10,FALSE)</f>
        <v>HOSP.REGIONAL DE LORETO "Felipe Arriola Iglesias"</v>
      </c>
      <c r="T1673" s="1" t="s">
        <v>6159</v>
      </c>
      <c r="U1673" s="1" t="s">
        <v>326</v>
      </c>
      <c r="V1673" s="1" t="s">
        <v>91</v>
      </c>
      <c r="W1673" s="57">
        <v>60</v>
      </c>
      <c r="X1673" s="1" t="s">
        <v>324</v>
      </c>
      <c r="Y1673" s="1" t="s">
        <v>4924</v>
      </c>
      <c r="Z1673" s="1" t="s">
        <v>96</v>
      </c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7103</v>
      </c>
      <c r="B1674" s="1" t="s">
        <v>9654</v>
      </c>
      <c r="C1674" s="1" t="s">
        <v>97</v>
      </c>
      <c r="D1674" s="1" t="s">
        <v>3185</v>
      </c>
      <c r="E1674" s="1" t="s">
        <v>1111</v>
      </c>
      <c r="F1674" s="1" t="s">
        <v>109</v>
      </c>
      <c r="G1674" s="1" t="s">
        <v>99</v>
      </c>
      <c r="H1674" s="1" t="s">
        <v>1100</v>
      </c>
      <c r="I1674" s="1" t="s">
        <v>90</v>
      </c>
      <c r="J1674" s="1" t="s">
        <v>118</v>
      </c>
      <c r="K1674" s="1">
        <v>18</v>
      </c>
      <c r="L1674" s="1" t="s">
        <v>101</v>
      </c>
      <c r="M1674" s="1" t="s">
        <v>325</v>
      </c>
      <c r="N1674" s="1" t="s">
        <v>91</v>
      </c>
      <c r="O1674" s="1" t="s">
        <v>92</v>
      </c>
      <c r="P1674">
        <v>118</v>
      </c>
      <c r="Q1674" s="1" t="str">
        <f>VLOOKUP([1]!Tabla1[[#This Row],[RENAES]],[2]EESS!$1:$1048576,6,FALSE)</f>
        <v>NO PERTENECE A NINGUNA RED</v>
      </c>
      <c r="R1674" s="1" t="str">
        <f>VLOOKUP([1]!Tabla1[[#This Row],[RENAES]],[2]EESS!$1:$1048576,7,FALSE)</f>
        <v>NO PERTENECE A NINGUNA MICRORED</v>
      </c>
      <c r="S1674" s="1" t="str">
        <f>VLOOKUP([1]!Tabla1[[#This Row],[RENAES]],[2]EESS!$1:$1048576,10,FALSE)</f>
        <v>HOSP.REGIONAL DE LORETO "Felipe Arriola Iglesias"</v>
      </c>
      <c r="T1674" s="1" t="s">
        <v>9559</v>
      </c>
      <c r="U1674" s="1" t="s">
        <v>326</v>
      </c>
      <c r="V1674" s="1" t="s">
        <v>91</v>
      </c>
      <c r="W1674" s="57">
        <v>1</v>
      </c>
      <c r="X1674" s="1" t="s">
        <v>1100</v>
      </c>
      <c r="Y1674" s="1" t="s">
        <v>90</v>
      </c>
      <c r="Z1674" s="1" t="s">
        <v>118</v>
      </c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9384</v>
      </c>
      <c r="B1675" s="1" t="s">
        <v>9385</v>
      </c>
      <c r="C1675" s="1" t="s">
        <v>97</v>
      </c>
      <c r="D1675" s="1" t="s">
        <v>3185</v>
      </c>
      <c r="E1675" s="1" t="s">
        <v>1111</v>
      </c>
      <c r="F1675" s="1" t="s">
        <v>127</v>
      </c>
      <c r="G1675" s="1" t="s">
        <v>114</v>
      </c>
      <c r="H1675" s="1" t="s">
        <v>324</v>
      </c>
      <c r="I1675" s="1" t="s">
        <v>145</v>
      </c>
      <c r="J1675" s="1" t="s">
        <v>99</v>
      </c>
      <c r="K1675" s="1">
        <v>18</v>
      </c>
      <c r="L1675" s="1" t="s">
        <v>101</v>
      </c>
      <c r="M1675" s="1" t="s">
        <v>325</v>
      </c>
      <c r="N1675" s="1" t="s">
        <v>91</v>
      </c>
      <c r="O1675" s="1" t="s">
        <v>104</v>
      </c>
      <c r="P1675">
        <v>1</v>
      </c>
      <c r="Q1675" s="1" t="str">
        <f>VLOOKUP([1]!Tabla1[[#This Row],[RENAES]],[2]EESS!$1:$1048576,6,FALSE)</f>
        <v>NO PERTENECE A NINGUNA RED</v>
      </c>
      <c r="R1675" s="1" t="str">
        <f>VLOOKUP([1]!Tabla1[[#This Row],[RENAES]],[2]EESS!$1:$1048576,7,FALSE)</f>
        <v>NO PERTENECE A NINGUNA MICRORED</v>
      </c>
      <c r="S1675" s="1" t="str">
        <f>VLOOKUP([1]!Tabla1[[#This Row],[RENAES]],[2]EESS!$1:$1048576,10,FALSE)</f>
        <v>HOSPITAL IQUITOS "Cesar Garayar Garcia"</v>
      </c>
      <c r="T1675" s="1" t="s">
        <v>9285</v>
      </c>
      <c r="U1675" s="1" t="s">
        <v>326</v>
      </c>
      <c r="V1675" s="1" t="s">
        <v>91</v>
      </c>
      <c r="W1675" s="57">
        <v>30</v>
      </c>
      <c r="X1675" s="1" t="s">
        <v>324</v>
      </c>
      <c r="Y1675" s="1" t="s">
        <v>145</v>
      </c>
      <c r="Z1675" s="1" t="s">
        <v>99</v>
      </c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 t="s">
        <v>9559</v>
      </c>
      <c r="CF1675" s="1" t="s">
        <v>326</v>
      </c>
      <c r="CG1675" s="1" t="s">
        <v>91</v>
      </c>
      <c r="CH1675" s="1" t="s">
        <v>123</v>
      </c>
      <c r="CI1675" s="1" t="s">
        <v>188</v>
      </c>
      <c r="CJ1675" s="1" t="s">
        <v>90</v>
      </c>
      <c r="CK1675" s="1" t="s">
        <v>99</v>
      </c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3871</v>
      </c>
      <c r="B1676" s="1" t="s">
        <v>3872</v>
      </c>
      <c r="C1676" s="1" t="s">
        <v>97</v>
      </c>
      <c r="D1676" s="1" t="s">
        <v>187</v>
      </c>
      <c r="E1676" s="1" t="s">
        <v>1111</v>
      </c>
      <c r="F1676" s="1" t="s">
        <v>90</v>
      </c>
      <c r="G1676" s="1" t="s">
        <v>121</v>
      </c>
      <c r="H1676" s="1" t="s">
        <v>2637</v>
      </c>
      <c r="I1676" s="1" t="s">
        <v>96</v>
      </c>
      <c r="J1676" s="1" t="s">
        <v>90</v>
      </c>
      <c r="K1676" s="1">
        <v>16</v>
      </c>
      <c r="L1676" s="1" t="s">
        <v>101</v>
      </c>
      <c r="M1676" s="1" t="s">
        <v>325</v>
      </c>
      <c r="N1676" s="1" t="s">
        <v>91</v>
      </c>
      <c r="O1676" s="1" t="s">
        <v>104</v>
      </c>
      <c r="P1676">
        <v>121</v>
      </c>
      <c r="Q1676" s="1" t="str">
        <f>VLOOKUP([1]!Tabla1[[#This Row],[RENAES]],[2]EESS!$1:$1048576,6,FALSE)</f>
        <v>NO PERTENECE A NINGUNA RED</v>
      </c>
      <c r="R1676" s="1" t="str">
        <f>VLOOKUP([1]!Tabla1[[#This Row],[RENAES]],[2]EESS!$1:$1048576,7,FALSE)</f>
        <v>NO PERTENECE A NINGUNA MICRORED</v>
      </c>
      <c r="S1676" s="1" t="str">
        <f>VLOOKUP([1]!Tabla1[[#This Row],[RENAES]],[2]EESS!$1:$1048576,10,FALSE)</f>
        <v>HOSPITAL IQUITOS "Cesar Garayar Garcia"</v>
      </c>
      <c r="T1676" s="1" t="s">
        <v>1235</v>
      </c>
      <c r="U1676" s="1" t="s">
        <v>326</v>
      </c>
      <c r="V1676" s="1" t="s">
        <v>91</v>
      </c>
      <c r="W1676" s="57">
        <v>1</v>
      </c>
      <c r="X1676" s="1" t="s">
        <v>2637</v>
      </c>
      <c r="Y1676" s="1" t="s">
        <v>96</v>
      </c>
      <c r="Z1676" s="1" t="s">
        <v>90</v>
      </c>
      <c r="AA1676" s="1" t="s">
        <v>3494</v>
      </c>
      <c r="AB1676" s="1" t="s">
        <v>325</v>
      </c>
      <c r="AC1676" s="1" t="s">
        <v>105</v>
      </c>
      <c r="AD1676" s="1" t="s">
        <v>104</v>
      </c>
      <c r="AE1676" s="1" t="s">
        <v>3662</v>
      </c>
      <c r="AF1676" s="1" t="s">
        <v>99</v>
      </c>
      <c r="AG1676" s="1" t="s">
        <v>102</v>
      </c>
      <c r="AH1676" s="1" t="s">
        <v>3494</v>
      </c>
      <c r="AI1676" s="1" t="s">
        <v>326</v>
      </c>
      <c r="AJ1676" s="1" t="s">
        <v>91</v>
      </c>
      <c r="AK1676" s="57">
        <v>2</v>
      </c>
      <c r="AL1676" s="1" t="s">
        <v>3662</v>
      </c>
      <c r="AM1676" s="1" t="s">
        <v>99</v>
      </c>
      <c r="AN1676" s="1" t="s">
        <v>102</v>
      </c>
      <c r="AO1676" s="1"/>
      <c r="AP1676" s="1"/>
      <c r="AQ1676" s="1"/>
      <c r="AR1676" s="1"/>
      <c r="AS1676" s="1"/>
      <c r="AT1676" s="1"/>
      <c r="AU1676" s="1"/>
      <c r="AV1676" s="1" t="s">
        <v>4611</v>
      </c>
      <c r="AW1676" s="1" t="s">
        <v>326</v>
      </c>
      <c r="AX1676" s="1" t="s">
        <v>91</v>
      </c>
      <c r="AY1676" s="57">
        <v>3</v>
      </c>
      <c r="AZ1676" s="1" t="s">
        <v>5731</v>
      </c>
      <c r="BA1676" s="1" t="s">
        <v>90</v>
      </c>
      <c r="BB1676" s="1" t="s">
        <v>127</v>
      </c>
      <c r="BC1676" s="1" t="s">
        <v>5935</v>
      </c>
      <c r="BD1676" s="1" t="s">
        <v>326</v>
      </c>
      <c r="BE1676" s="1" t="s">
        <v>91</v>
      </c>
      <c r="BF1676" s="57">
        <v>4</v>
      </c>
      <c r="BG1676" s="1" t="s">
        <v>5937</v>
      </c>
      <c r="BH1676" s="1" t="s">
        <v>88</v>
      </c>
      <c r="BI1676" s="1" t="s">
        <v>95</v>
      </c>
      <c r="BJ1676" s="1" t="s">
        <v>6430</v>
      </c>
      <c r="BK1676" s="1" t="s">
        <v>326</v>
      </c>
      <c r="BL1676" s="1" t="s">
        <v>91</v>
      </c>
      <c r="BM1676" s="57">
        <v>5</v>
      </c>
      <c r="BN1676" s="1" t="s">
        <v>6794</v>
      </c>
      <c r="BO1676" s="1" t="s">
        <v>90</v>
      </c>
      <c r="BP1676" s="1" t="s">
        <v>127</v>
      </c>
      <c r="BQ1676" s="1" t="s">
        <v>6763</v>
      </c>
      <c r="BR1676" s="1" t="s">
        <v>326</v>
      </c>
      <c r="BS1676" s="1" t="s">
        <v>91</v>
      </c>
      <c r="BT1676" s="57">
        <v>6</v>
      </c>
      <c r="BU1676" s="1" t="s">
        <v>6794</v>
      </c>
      <c r="BV1676" s="1" t="s">
        <v>90</v>
      </c>
      <c r="BW1676" s="1" t="s">
        <v>107</v>
      </c>
      <c r="BX1676" s="1"/>
      <c r="BY1676" s="1"/>
      <c r="BZ1676" s="1"/>
      <c r="CA1676" s="1"/>
      <c r="CB1676" s="1"/>
      <c r="CC1676" s="1"/>
      <c r="CD1676" s="1"/>
      <c r="CE1676" s="1"/>
      <c r="CF1676" s="1"/>
      <c r="CG1676" s="1"/>
      <c r="CH1676" s="1"/>
      <c r="CI1676" s="1"/>
      <c r="CJ1676" s="1"/>
      <c r="CK1676" s="1"/>
      <c r="CL1676" s="1" t="s">
        <v>7129</v>
      </c>
      <c r="CM1676" s="1" t="s">
        <v>325</v>
      </c>
      <c r="CN1676" s="1" t="s">
        <v>105</v>
      </c>
      <c r="CO1676" s="1" t="s">
        <v>130</v>
      </c>
      <c r="CP1676" s="1" t="s">
        <v>6794</v>
      </c>
      <c r="CQ1676" s="1" t="s">
        <v>131</v>
      </c>
      <c r="CR1676" s="1" t="s">
        <v>108</v>
      </c>
    </row>
    <row r="1677" spans="1:96" x14ac:dyDescent="0.3">
      <c r="A1677" s="1" t="s">
        <v>680</v>
      </c>
      <c r="B1677" s="1" t="s">
        <v>1719</v>
      </c>
      <c r="C1677" s="1" t="s">
        <v>97</v>
      </c>
      <c r="D1677" s="1" t="s">
        <v>3185</v>
      </c>
      <c r="E1677" s="1" t="s">
        <v>1111</v>
      </c>
      <c r="F1677" s="1" t="s">
        <v>96</v>
      </c>
      <c r="G1677" s="1" t="s">
        <v>114</v>
      </c>
      <c r="H1677" s="1" t="s">
        <v>971</v>
      </c>
      <c r="I1677" s="1" t="s">
        <v>121</v>
      </c>
      <c r="J1677" s="1" t="s">
        <v>119</v>
      </c>
      <c r="K1677" s="1">
        <v>20</v>
      </c>
      <c r="L1677" s="1" t="s">
        <v>101</v>
      </c>
      <c r="M1677" s="1" t="s">
        <v>325</v>
      </c>
      <c r="N1677" s="1" t="s">
        <v>91</v>
      </c>
      <c r="O1677" s="32"/>
      <c r="P1677">
        <v>210</v>
      </c>
      <c r="Q1677" s="1" t="str">
        <f>VLOOKUP([1]!Tabla1[[#This Row],[RENAES]],[2]EESS!$1:$1048576,6,FALSE)</f>
        <v>MAYNAS CIUDAD</v>
      </c>
      <c r="R1677" s="1" t="str">
        <f>VLOOKUP([1]!Tabla1[[#This Row],[RENAES]],[2]EESS!$1:$1048576,7,FALSE)</f>
        <v>IQUITOS SUR</v>
      </c>
      <c r="S1677" s="1" t="str">
        <f>VLOOKUP([1]!Tabla1[[#This Row],[RENAES]],[2]EESS!$1:$1048576,10,FALSE)</f>
        <v>RUMOCOCHA</v>
      </c>
      <c r="T1677" s="1" t="s">
        <v>1170</v>
      </c>
      <c r="U1677" s="1" t="s">
        <v>326</v>
      </c>
      <c r="V1677" s="1" t="s">
        <v>91</v>
      </c>
      <c r="W1677" s="57">
        <v>6</v>
      </c>
      <c r="X1677" s="1" t="s">
        <v>243</v>
      </c>
      <c r="Y1677" s="1" t="s">
        <v>96</v>
      </c>
      <c r="Z1677" s="1" t="s">
        <v>90</v>
      </c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1"/>
      <c r="BG1677" s="1"/>
      <c r="BH1677" s="1"/>
      <c r="BI1677" s="1"/>
      <c r="BJ1677" s="1"/>
      <c r="BK1677" s="1"/>
      <c r="BL1677" s="1"/>
      <c r="BM1677" s="1"/>
      <c r="BN1677" s="1"/>
      <c r="BO1677" s="1"/>
      <c r="BP1677" s="1"/>
      <c r="BQ1677" s="1"/>
      <c r="BR1677" s="1"/>
      <c r="BS1677" s="1"/>
      <c r="BT1677" s="1"/>
      <c r="BU1677" s="1"/>
      <c r="BV1677" s="1"/>
      <c r="BW1677" s="1"/>
      <c r="BX1677" s="1"/>
      <c r="BY1677" s="1"/>
      <c r="BZ1677" s="1"/>
      <c r="CA1677" s="1"/>
      <c r="CB1677" s="1"/>
      <c r="CC1677" s="1"/>
      <c r="CD1677" s="1"/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7439</v>
      </c>
      <c r="B1678" s="1" t="s">
        <v>7440</v>
      </c>
      <c r="C1678" s="1" t="s">
        <v>97</v>
      </c>
      <c r="D1678" s="1" t="s">
        <v>3185</v>
      </c>
      <c r="E1678" s="1" t="s">
        <v>1111</v>
      </c>
      <c r="F1678" s="1" t="s">
        <v>119</v>
      </c>
      <c r="G1678" s="1" t="s">
        <v>90</v>
      </c>
      <c r="H1678" s="1" t="s">
        <v>2578</v>
      </c>
      <c r="I1678" s="1" t="s">
        <v>96</v>
      </c>
      <c r="J1678" s="1" t="s">
        <v>96</v>
      </c>
      <c r="K1678" s="1">
        <v>25</v>
      </c>
      <c r="L1678" s="1" t="s">
        <v>101</v>
      </c>
      <c r="M1678" s="1" t="s">
        <v>325</v>
      </c>
      <c r="N1678" s="1" t="s">
        <v>91</v>
      </c>
      <c r="O1678" s="1" t="s">
        <v>104</v>
      </c>
      <c r="P1678">
        <v>105</v>
      </c>
      <c r="Q1678" s="1" t="str">
        <f>VLOOKUP([1]!Tabla1[[#This Row],[RENAES]],[2]EESS!$1:$1048576,6,FALSE)</f>
        <v>LORETO</v>
      </c>
      <c r="R1678" s="1" t="str">
        <f>VLOOKUP([1]!Tabla1[[#This Row],[RENAES]],[2]EESS!$1:$1048576,7,FALSE)</f>
        <v>INTUTO</v>
      </c>
      <c r="S1678" s="1" t="str">
        <f>VLOOKUP([1]!Tabla1[[#This Row],[RENAES]],[2]EESS!$1:$1048576,10,FALSE)</f>
        <v>INTUTO</v>
      </c>
      <c r="T1678" s="1" t="s">
        <v>7315</v>
      </c>
      <c r="U1678" s="1" t="s">
        <v>326</v>
      </c>
      <c r="V1678" s="1" t="s">
        <v>91</v>
      </c>
      <c r="W1678" s="57">
        <v>7</v>
      </c>
      <c r="X1678" s="1" t="s">
        <v>2578</v>
      </c>
      <c r="Y1678" s="1" t="s">
        <v>96</v>
      </c>
      <c r="Z1678" s="1" t="s">
        <v>96</v>
      </c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/>
      <c r="CM1678" s="1"/>
      <c r="CN1678" s="1"/>
      <c r="CO1678" s="1"/>
      <c r="CP1678" s="1"/>
      <c r="CQ1678" s="1"/>
      <c r="CR1678" s="1"/>
    </row>
    <row r="1679" spans="1:96" x14ac:dyDescent="0.3">
      <c r="A1679" s="1" t="s">
        <v>8116</v>
      </c>
      <c r="B1679" s="1" t="s">
        <v>8117</v>
      </c>
      <c r="C1679" s="1" t="s">
        <v>97</v>
      </c>
      <c r="D1679" s="1" t="s">
        <v>3185</v>
      </c>
      <c r="E1679" s="1" t="s">
        <v>1111</v>
      </c>
      <c r="F1679" s="1" t="s">
        <v>119</v>
      </c>
      <c r="G1679" s="1" t="s">
        <v>110</v>
      </c>
      <c r="H1679" s="1" t="s">
        <v>257</v>
      </c>
      <c r="I1679" s="1" t="s">
        <v>102</v>
      </c>
      <c r="J1679" s="1" t="s">
        <v>109</v>
      </c>
      <c r="K1679" s="1">
        <v>31</v>
      </c>
      <c r="L1679" s="1" t="s">
        <v>101</v>
      </c>
      <c r="M1679" s="1" t="s">
        <v>325</v>
      </c>
      <c r="N1679" s="1" t="s">
        <v>105</v>
      </c>
      <c r="O1679" s="1" t="s">
        <v>92</v>
      </c>
      <c r="P1679">
        <v>27</v>
      </c>
      <c r="Q1679" s="1" t="str">
        <f>VLOOKUP([1]!Tabla1[[#This Row],[RENAES]],[2]EESS!$1:$1048576,6,FALSE)</f>
        <v>NO PERTENECE A NINGUNA RED</v>
      </c>
      <c r="R1679" s="1" t="str">
        <f>VLOOKUP([1]!Tabla1[[#This Row],[RENAES]],[2]EESS!$1:$1048576,7,FALSE)</f>
        <v>NO PERTENECE A NINGUNA MICRORED</v>
      </c>
      <c r="S1679" s="1" t="str">
        <f>VLOOKUP([1]!Tabla1[[#This Row],[RENAES]],[2]EESS!$1:$1048576,10,FALSE)</f>
        <v>HOSPITAL IQUITOS "Cesar Garayar Garcia"</v>
      </c>
      <c r="T1679" s="1" t="s">
        <v>7656</v>
      </c>
      <c r="U1679" s="1" t="s">
        <v>326</v>
      </c>
      <c r="V1679" s="1" t="s">
        <v>91</v>
      </c>
      <c r="W1679" s="57">
        <v>1</v>
      </c>
      <c r="X1679" s="1" t="s">
        <v>257</v>
      </c>
      <c r="Y1679" s="1" t="s">
        <v>102</v>
      </c>
      <c r="Z1679" s="1" t="s">
        <v>109</v>
      </c>
      <c r="AA1679" s="1" t="s">
        <v>8237</v>
      </c>
      <c r="AB1679" s="1" t="s">
        <v>325</v>
      </c>
      <c r="AC1679" s="1" t="s">
        <v>105</v>
      </c>
      <c r="AD1679" s="32"/>
      <c r="AE1679" s="1" t="s">
        <v>5160</v>
      </c>
      <c r="AF1679" s="1" t="s">
        <v>127</v>
      </c>
      <c r="AG1679" s="1" t="s">
        <v>129</v>
      </c>
      <c r="AH1679" s="1" t="s">
        <v>8237</v>
      </c>
      <c r="AI1679" s="1" t="s">
        <v>326</v>
      </c>
      <c r="AJ1679" s="1" t="s">
        <v>91</v>
      </c>
      <c r="AK1679" s="57">
        <v>5</v>
      </c>
      <c r="AL1679" s="1" t="s">
        <v>5160</v>
      </c>
      <c r="AM1679" s="1" t="s">
        <v>127</v>
      </c>
      <c r="AN1679" s="1" t="s">
        <v>129</v>
      </c>
      <c r="AO1679" s="1" t="s">
        <v>8641</v>
      </c>
      <c r="AP1679" s="1" t="s">
        <v>325</v>
      </c>
      <c r="AQ1679" s="1" t="s">
        <v>105</v>
      </c>
      <c r="AR1679" s="1" t="s">
        <v>104</v>
      </c>
      <c r="AS1679" s="1" t="s">
        <v>221</v>
      </c>
      <c r="AT1679" s="1" t="s">
        <v>90</v>
      </c>
      <c r="AU1679" s="1" t="s">
        <v>119</v>
      </c>
      <c r="AV1679" s="1" t="s">
        <v>9020</v>
      </c>
      <c r="AW1679" s="1" t="s">
        <v>326</v>
      </c>
      <c r="AX1679" s="1" t="s">
        <v>91</v>
      </c>
      <c r="AY1679" s="57">
        <v>2</v>
      </c>
      <c r="AZ1679" s="1" t="s">
        <v>2824</v>
      </c>
      <c r="BA1679" s="1" t="s">
        <v>127</v>
      </c>
      <c r="BB1679" s="1" t="s">
        <v>88</v>
      </c>
      <c r="BC1679" s="1"/>
      <c r="BD1679" s="1"/>
      <c r="BE1679" s="1"/>
      <c r="BF1679" s="1"/>
      <c r="BG1679" s="1"/>
      <c r="BH1679" s="1"/>
      <c r="BI1679" s="1"/>
      <c r="BJ1679" s="1"/>
      <c r="BK1679" s="1"/>
      <c r="BL1679" s="1"/>
      <c r="BM1679" s="1"/>
      <c r="BN1679" s="1"/>
      <c r="BO1679" s="1"/>
      <c r="BP1679" s="1"/>
      <c r="BQ1679" s="1"/>
      <c r="BR1679" s="1"/>
      <c r="BS1679" s="1"/>
      <c r="BT1679" s="1"/>
      <c r="BU1679" s="1"/>
      <c r="BV1679" s="1"/>
      <c r="BW1679" s="1"/>
      <c r="BX1679" s="1" t="s">
        <v>9020</v>
      </c>
      <c r="BY1679" s="1" t="s">
        <v>325</v>
      </c>
      <c r="BZ1679" s="1" t="s">
        <v>105</v>
      </c>
      <c r="CA1679" s="1" t="s">
        <v>104</v>
      </c>
      <c r="CB1679" s="1" t="s">
        <v>2824</v>
      </c>
      <c r="CC1679" s="1" t="s">
        <v>127</v>
      </c>
      <c r="CD1679" s="1" t="s">
        <v>88</v>
      </c>
      <c r="CE1679" s="1" t="s">
        <v>9298</v>
      </c>
      <c r="CF1679" s="1" t="s">
        <v>326</v>
      </c>
      <c r="CG1679" s="1" t="s">
        <v>91</v>
      </c>
      <c r="CH1679" s="1" t="s">
        <v>123</v>
      </c>
      <c r="CI1679" s="1" t="s">
        <v>232</v>
      </c>
      <c r="CJ1679" s="1" t="s">
        <v>100</v>
      </c>
      <c r="CK1679" s="1" t="s">
        <v>115</v>
      </c>
      <c r="CL1679" s="1"/>
      <c r="CM1679" s="1"/>
      <c r="CN1679" s="1"/>
      <c r="CO1679" s="1"/>
      <c r="CP1679" s="1"/>
      <c r="CQ1679" s="1"/>
      <c r="CR1679" s="1"/>
    </row>
    <row r="1680" spans="1:96" x14ac:dyDescent="0.3">
      <c r="A1680" s="1" t="s">
        <v>728</v>
      </c>
      <c r="B1680" s="1" t="s">
        <v>1720</v>
      </c>
      <c r="C1680" s="1" t="s">
        <v>97</v>
      </c>
      <c r="D1680" s="1" t="s">
        <v>3185</v>
      </c>
      <c r="E1680" s="1" t="s">
        <v>1111</v>
      </c>
      <c r="F1680" s="1" t="s">
        <v>96</v>
      </c>
      <c r="G1680" s="1" t="s">
        <v>108</v>
      </c>
      <c r="H1680" s="1" t="s">
        <v>324</v>
      </c>
      <c r="I1680" s="1" t="s">
        <v>90</v>
      </c>
      <c r="J1680" s="1" t="s">
        <v>121</v>
      </c>
      <c r="K1680" s="1">
        <v>25</v>
      </c>
      <c r="L1680" s="1" t="s">
        <v>101</v>
      </c>
      <c r="M1680" s="1" t="s">
        <v>325</v>
      </c>
      <c r="N1680" s="1" t="s">
        <v>91</v>
      </c>
      <c r="O1680" s="1" t="s">
        <v>92</v>
      </c>
      <c r="P1680">
        <v>1</v>
      </c>
      <c r="Q1680" s="1" t="str">
        <f>VLOOKUP([1]!Tabla1[[#This Row],[RENAES]],[2]EESS!$1:$1048576,6,FALSE)</f>
        <v>MAYNAS CIUDAD</v>
      </c>
      <c r="R1680" s="1" t="str">
        <f>VLOOKUP([1]!Tabla1[[#This Row],[RENAES]],[2]EESS!$1:$1048576,7,FALSE)</f>
        <v>IQUITOS SUR</v>
      </c>
      <c r="S1680" s="1" t="str">
        <f>VLOOKUP([1]!Tabla1[[#This Row],[RENAES]],[2]EESS!$1:$1048576,10,FALSE)</f>
        <v>AMERICA de San Juan Bautista</v>
      </c>
      <c r="T1680" s="1" t="s">
        <v>1155</v>
      </c>
      <c r="U1680" s="1" t="s">
        <v>326</v>
      </c>
      <c r="V1680" s="1" t="s">
        <v>91</v>
      </c>
      <c r="W1680" s="57">
        <v>30</v>
      </c>
      <c r="X1680" s="1" t="s">
        <v>324</v>
      </c>
      <c r="Y1680" s="1" t="s">
        <v>90</v>
      </c>
      <c r="Z1680" s="1" t="s">
        <v>121</v>
      </c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1"/>
      <c r="BG1680" s="1"/>
      <c r="BH1680" s="1"/>
      <c r="BI1680" s="1"/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/>
      <c r="CM1680" s="1"/>
      <c r="CN1680" s="1"/>
      <c r="CO1680" s="1"/>
      <c r="CP1680" s="1"/>
      <c r="CQ1680" s="1"/>
      <c r="CR1680" s="1"/>
    </row>
    <row r="1681" spans="1:96" x14ac:dyDescent="0.3">
      <c r="A1681" s="1" t="s">
        <v>5324</v>
      </c>
      <c r="B1681" s="1" t="s">
        <v>8370</v>
      </c>
      <c r="C1681" s="1" t="s">
        <v>97</v>
      </c>
      <c r="D1681" s="1" t="s">
        <v>3185</v>
      </c>
      <c r="E1681" s="1" t="s">
        <v>1111</v>
      </c>
      <c r="F1681" s="1" t="s">
        <v>119</v>
      </c>
      <c r="G1681" s="1" t="s">
        <v>169</v>
      </c>
      <c r="H1681" s="1" t="s">
        <v>8371</v>
      </c>
      <c r="I1681" s="1" t="s">
        <v>111</v>
      </c>
      <c r="J1681" s="1" t="s">
        <v>96</v>
      </c>
      <c r="K1681" s="1">
        <v>17</v>
      </c>
      <c r="L1681" s="1" t="s">
        <v>101</v>
      </c>
      <c r="M1681" s="1" t="s">
        <v>325</v>
      </c>
      <c r="N1681" s="1" t="s">
        <v>91</v>
      </c>
      <c r="O1681" s="1" t="s">
        <v>104</v>
      </c>
      <c r="P1681">
        <v>37</v>
      </c>
      <c r="Q1681" s="1" t="str">
        <f>VLOOKUP([1]!Tabla1[[#This Row],[RENAES]],[2]EESS!$1:$1048576,6,FALSE)</f>
        <v>NO PERTENECE A NINGUNA RED</v>
      </c>
      <c r="R1681" s="1" t="str">
        <f>VLOOKUP([1]!Tabla1[[#This Row],[RENAES]],[2]EESS!$1:$1048576,7,FALSE)</f>
        <v>NO PERTENECE A NINGUNA MICRORED</v>
      </c>
      <c r="S1681" s="1" t="str">
        <f>VLOOKUP([1]!Tabla1[[#This Row],[RENAES]],[2]EESS!$1:$1048576,10,FALSE)</f>
        <v>HOSPITAL IQUITOS "Cesar Garayar Garcia"</v>
      </c>
      <c r="T1681" s="1" t="s">
        <v>8237</v>
      </c>
      <c r="U1681" s="1" t="s">
        <v>326</v>
      </c>
      <c r="V1681" s="1" t="s">
        <v>91</v>
      </c>
      <c r="W1681" s="57">
        <v>1</v>
      </c>
      <c r="X1681" s="1" t="s">
        <v>8371</v>
      </c>
      <c r="Y1681" s="1" t="s">
        <v>111</v>
      </c>
      <c r="Z1681" s="1" t="s">
        <v>96</v>
      </c>
      <c r="AA1681" s="1" t="s">
        <v>9298</v>
      </c>
      <c r="AB1681" s="1" t="s">
        <v>325</v>
      </c>
      <c r="AC1681" s="1" t="s">
        <v>105</v>
      </c>
      <c r="AD1681" s="32"/>
      <c r="AE1681" s="1" t="s">
        <v>292</v>
      </c>
      <c r="AF1681" s="1" t="s">
        <v>109</v>
      </c>
      <c r="AG1681" s="1" t="s">
        <v>95</v>
      </c>
      <c r="AH1681" s="1" t="s">
        <v>9298</v>
      </c>
      <c r="AI1681" s="1" t="s">
        <v>326</v>
      </c>
      <c r="AJ1681" s="1" t="s">
        <v>91</v>
      </c>
      <c r="AK1681" s="57">
        <v>2</v>
      </c>
      <c r="AL1681" s="1" t="s">
        <v>292</v>
      </c>
      <c r="AM1681" s="1" t="s">
        <v>109</v>
      </c>
      <c r="AN1681" s="1" t="s">
        <v>95</v>
      </c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/>
      <c r="BY1681" s="1"/>
      <c r="BZ1681" s="1"/>
      <c r="CA1681" s="1"/>
      <c r="CB1681" s="1"/>
      <c r="CC1681" s="1"/>
      <c r="CD1681" s="1"/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521</v>
      </c>
      <c r="B1682" s="1" t="s">
        <v>1721</v>
      </c>
      <c r="C1682" s="1" t="s">
        <v>97</v>
      </c>
      <c r="D1682" s="1" t="s">
        <v>3185</v>
      </c>
      <c r="E1682" s="1" t="s">
        <v>1111</v>
      </c>
      <c r="F1682" s="1" t="s">
        <v>96</v>
      </c>
      <c r="G1682" s="1" t="s">
        <v>90</v>
      </c>
      <c r="H1682" s="1" t="s">
        <v>327</v>
      </c>
      <c r="I1682" s="1" t="s">
        <v>88</v>
      </c>
      <c r="J1682" s="1" t="s">
        <v>96</v>
      </c>
      <c r="K1682" s="1">
        <v>16</v>
      </c>
      <c r="L1682" s="1" t="s">
        <v>101</v>
      </c>
      <c r="M1682" s="1" t="s">
        <v>325</v>
      </c>
      <c r="N1682" s="1" t="s">
        <v>105</v>
      </c>
      <c r="O1682" s="1" t="s">
        <v>92</v>
      </c>
      <c r="P1682">
        <v>13</v>
      </c>
      <c r="Q1682" s="1" t="str">
        <f>VLOOKUP([1]!Tabla1[[#This Row],[RENAES]],[2]EESS!$1:$1048576,6,FALSE)</f>
        <v>MAYNAS CIUDAD</v>
      </c>
      <c r="R1682" s="1" t="str">
        <f>VLOOKUP([1]!Tabla1[[#This Row],[RENAES]],[2]EESS!$1:$1048576,7,FALSE)</f>
        <v>IQUITOS SUR</v>
      </c>
      <c r="S1682" s="1" t="str">
        <f>VLOOKUP([1]!Tabla1[[#This Row],[RENAES]],[2]EESS!$1:$1048576,10,FALSE)</f>
        <v>SAN JUAN DE MIRAFLORES</v>
      </c>
      <c r="T1682" s="1" t="s">
        <v>1142</v>
      </c>
      <c r="U1682" s="1" t="s">
        <v>326</v>
      </c>
      <c r="V1682" s="1" t="s">
        <v>91</v>
      </c>
      <c r="W1682" s="57">
        <v>2</v>
      </c>
      <c r="X1682" s="1" t="s">
        <v>327</v>
      </c>
      <c r="Y1682" s="1" t="s">
        <v>88</v>
      </c>
      <c r="Z1682" s="1" t="s">
        <v>96</v>
      </c>
      <c r="AA1682" s="1" t="s">
        <v>1126</v>
      </c>
      <c r="AB1682" s="1" t="s">
        <v>325</v>
      </c>
      <c r="AC1682" s="1" t="s">
        <v>105</v>
      </c>
      <c r="AD1682" s="1" t="s">
        <v>104</v>
      </c>
      <c r="AE1682" s="1" t="s">
        <v>327</v>
      </c>
      <c r="AF1682" s="1" t="s">
        <v>90</v>
      </c>
      <c r="AG1682" s="1" t="s">
        <v>115</v>
      </c>
      <c r="AH1682" s="1" t="s">
        <v>1126</v>
      </c>
      <c r="AI1682" s="1" t="s">
        <v>326</v>
      </c>
      <c r="AJ1682" s="1" t="s">
        <v>91</v>
      </c>
      <c r="AK1682" s="57">
        <v>3</v>
      </c>
      <c r="AL1682" s="1" t="s">
        <v>327</v>
      </c>
      <c r="AM1682" s="1" t="s">
        <v>90</v>
      </c>
      <c r="AN1682" s="1" t="s">
        <v>115</v>
      </c>
      <c r="AO1682" s="1" t="s">
        <v>2574</v>
      </c>
      <c r="AP1682" s="1" t="s">
        <v>325</v>
      </c>
      <c r="AQ1682" s="1" t="s">
        <v>105</v>
      </c>
      <c r="AR1682" s="1" t="s">
        <v>104</v>
      </c>
      <c r="AS1682" s="1" t="s">
        <v>327</v>
      </c>
      <c r="AT1682" s="1" t="s">
        <v>2994</v>
      </c>
      <c r="AU1682" s="1" t="s">
        <v>96</v>
      </c>
      <c r="AV1682" s="1" t="s">
        <v>2574</v>
      </c>
      <c r="AW1682" s="1" t="s">
        <v>326</v>
      </c>
      <c r="AX1682" s="1" t="s">
        <v>91</v>
      </c>
      <c r="AY1682" s="57">
        <v>4</v>
      </c>
      <c r="AZ1682" s="1" t="s">
        <v>327</v>
      </c>
      <c r="BA1682" s="1" t="s">
        <v>2994</v>
      </c>
      <c r="BB1682" s="1" t="s">
        <v>96</v>
      </c>
      <c r="BC1682" s="1" t="s">
        <v>2882</v>
      </c>
      <c r="BD1682" s="1" t="s">
        <v>326</v>
      </c>
      <c r="BE1682" s="1" t="s">
        <v>91</v>
      </c>
      <c r="BF1682" s="57">
        <v>10</v>
      </c>
      <c r="BG1682" s="1" t="s">
        <v>324</v>
      </c>
      <c r="BH1682" s="1" t="s">
        <v>96</v>
      </c>
      <c r="BI1682" s="1" t="s">
        <v>95</v>
      </c>
      <c r="BJ1682" s="1" t="s">
        <v>3195</v>
      </c>
      <c r="BK1682" s="1" t="s">
        <v>326</v>
      </c>
      <c r="BL1682" s="1" t="s">
        <v>91</v>
      </c>
      <c r="BM1682" s="57">
        <v>7</v>
      </c>
      <c r="BN1682" s="1" t="s">
        <v>887</v>
      </c>
      <c r="BO1682" s="1" t="s">
        <v>95</v>
      </c>
      <c r="BP1682" s="1" t="s">
        <v>96</v>
      </c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/>
      <c r="CF1682" s="1"/>
      <c r="CG1682" s="1"/>
      <c r="CH1682" s="1"/>
      <c r="CI1682" s="1"/>
      <c r="CJ1682" s="1"/>
      <c r="CK1682" s="1"/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7801</v>
      </c>
      <c r="B1683" s="1" t="s">
        <v>7802</v>
      </c>
      <c r="C1683" s="1" t="s">
        <v>97</v>
      </c>
      <c r="D1683" s="1" t="s">
        <v>3185</v>
      </c>
      <c r="E1683" s="1" t="s">
        <v>1111</v>
      </c>
      <c r="F1683" s="1" t="s">
        <v>119</v>
      </c>
      <c r="G1683" s="1" t="s">
        <v>142</v>
      </c>
      <c r="H1683" s="1" t="s">
        <v>256</v>
      </c>
      <c r="I1683" s="1" t="s">
        <v>96</v>
      </c>
      <c r="J1683" s="1" t="s">
        <v>90</v>
      </c>
      <c r="K1683" s="1">
        <v>17</v>
      </c>
      <c r="L1683" s="1" t="s">
        <v>101</v>
      </c>
      <c r="M1683" s="1" t="s">
        <v>325</v>
      </c>
      <c r="N1683" s="1" t="s">
        <v>91</v>
      </c>
      <c r="O1683" s="1" t="s">
        <v>104</v>
      </c>
      <c r="P1683">
        <v>1</v>
      </c>
      <c r="Q1683" s="1" t="str">
        <f>VLOOKUP([1]!Tabla1[[#This Row],[RENAES]],[2]EESS!$1:$1048576,6,FALSE)</f>
        <v>RAMON CASTILLA</v>
      </c>
      <c r="R1683" s="1" t="str">
        <f>VLOOKUP([1]!Tabla1[[#This Row],[RENAES]],[2]EESS!$1:$1048576,7,FALSE)</f>
        <v>ISLANDIA</v>
      </c>
      <c r="S1683" s="1" t="str">
        <f>VLOOKUP([1]!Tabla1[[#This Row],[RENAES]],[2]EESS!$1:$1048576,10,FALSE)</f>
        <v xml:space="preserve">ISLANDIA del Yavari </v>
      </c>
      <c r="T1683" s="1" t="s">
        <v>7669</v>
      </c>
      <c r="U1683" s="1" t="s">
        <v>326</v>
      </c>
      <c r="V1683" s="1" t="s">
        <v>91</v>
      </c>
      <c r="W1683" s="57">
        <v>4</v>
      </c>
      <c r="X1683" s="1" t="s">
        <v>256</v>
      </c>
      <c r="Y1683" s="1" t="s">
        <v>88</v>
      </c>
      <c r="Z1683" s="1" t="s">
        <v>90</v>
      </c>
      <c r="AA1683" s="1" t="s">
        <v>9298</v>
      </c>
      <c r="AB1683" s="1" t="s">
        <v>325</v>
      </c>
      <c r="AC1683" s="1" t="s">
        <v>105</v>
      </c>
      <c r="AD1683" s="1" t="s">
        <v>104</v>
      </c>
      <c r="AE1683" s="1" t="s">
        <v>9552</v>
      </c>
      <c r="AF1683" s="1" t="s">
        <v>107</v>
      </c>
      <c r="AG1683" s="1" t="s">
        <v>95</v>
      </c>
      <c r="AH1683" s="1" t="s">
        <v>9298</v>
      </c>
      <c r="AI1683" s="1" t="s">
        <v>326</v>
      </c>
      <c r="AJ1683" s="1" t="s">
        <v>91</v>
      </c>
      <c r="AK1683" s="57">
        <v>5</v>
      </c>
      <c r="AL1683" s="1" t="s">
        <v>9552</v>
      </c>
      <c r="AM1683" s="1" t="s">
        <v>108</v>
      </c>
      <c r="AN1683" s="1" t="s">
        <v>90</v>
      </c>
      <c r="AO1683" s="1" t="s">
        <v>9298</v>
      </c>
      <c r="AP1683" s="1" t="s">
        <v>325</v>
      </c>
      <c r="AQ1683" s="1" t="s">
        <v>91</v>
      </c>
      <c r="AR1683" s="1" t="s">
        <v>104</v>
      </c>
      <c r="AS1683" s="1" t="s">
        <v>9552</v>
      </c>
      <c r="AT1683" s="1" t="s">
        <v>108</v>
      </c>
      <c r="AU1683" s="1" t="s">
        <v>90</v>
      </c>
      <c r="AV1683" s="1" t="s">
        <v>9831</v>
      </c>
      <c r="AW1683" s="1" t="s">
        <v>326</v>
      </c>
      <c r="AX1683" s="1" t="s">
        <v>91</v>
      </c>
      <c r="AY1683" s="57">
        <v>5</v>
      </c>
      <c r="AZ1683" s="1" t="s">
        <v>2943</v>
      </c>
      <c r="BA1683" s="1" t="s">
        <v>113</v>
      </c>
      <c r="BB1683" s="1" t="s">
        <v>96</v>
      </c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 t="s">
        <v>9831</v>
      </c>
      <c r="BY1683" s="1" t="s">
        <v>325</v>
      </c>
      <c r="BZ1683" s="1" t="s">
        <v>91</v>
      </c>
      <c r="CA1683" s="1" t="s">
        <v>104</v>
      </c>
      <c r="CB1683" s="1" t="s">
        <v>2943</v>
      </c>
      <c r="CC1683" s="1" t="s">
        <v>118</v>
      </c>
      <c r="CD1683" s="1" t="s">
        <v>127</v>
      </c>
      <c r="CE1683" s="1"/>
      <c r="CF1683" s="1"/>
      <c r="CG1683" s="1"/>
      <c r="CH1683" s="1"/>
      <c r="CI1683" s="1"/>
      <c r="CJ1683" s="1"/>
      <c r="CK1683" s="1"/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466</v>
      </c>
      <c r="B1684" s="1" t="s">
        <v>522</v>
      </c>
      <c r="C1684" s="1" t="s">
        <v>97</v>
      </c>
      <c r="D1684" s="1" t="s">
        <v>3185</v>
      </c>
      <c r="E1684" s="1" t="s">
        <v>1111</v>
      </c>
      <c r="F1684" s="1" t="s">
        <v>90</v>
      </c>
      <c r="G1684" s="1" t="s">
        <v>111</v>
      </c>
      <c r="H1684" s="1" t="s">
        <v>324</v>
      </c>
      <c r="I1684" s="1" t="s">
        <v>122</v>
      </c>
      <c r="J1684" s="1" t="s">
        <v>88</v>
      </c>
      <c r="K1684" s="1">
        <v>16</v>
      </c>
      <c r="L1684" s="1" t="s">
        <v>101</v>
      </c>
      <c r="M1684" s="1" t="s">
        <v>325</v>
      </c>
      <c r="N1684" s="1" t="s">
        <v>91</v>
      </c>
      <c r="O1684" s="1" t="s">
        <v>92</v>
      </c>
      <c r="P1684">
        <v>3</v>
      </c>
      <c r="Q1684" s="1" t="str">
        <f>VLOOKUP([1]!Tabla1[[#This Row],[RENAES]],[2]EESS!$1:$1048576,6,FALSE)</f>
        <v>ALTO AMAZONAS</v>
      </c>
      <c r="R1684" s="1" t="str">
        <f>VLOOKUP([1]!Tabla1[[#This Row],[RENAES]],[2]EESS!$1:$1048576,7,FALSE)</f>
        <v>YURIMAGUAS</v>
      </c>
      <c r="S1684" s="1" t="str">
        <f>VLOOKUP([1]!Tabla1[[#This Row],[RENAES]],[2]EESS!$1:$1048576,10,FALSE)</f>
        <v>CARRETERA KM. 1.5 (EJE DE M.R.)</v>
      </c>
      <c r="T1684" s="1" t="s">
        <v>4816</v>
      </c>
      <c r="U1684" s="1" t="s">
        <v>326</v>
      </c>
      <c r="V1684" s="1" t="s">
        <v>91</v>
      </c>
      <c r="W1684" s="57">
        <v>6</v>
      </c>
      <c r="X1684" s="1" t="s">
        <v>4955</v>
      </c>
      <c r="Y1684" s="1" t="s">
        <v>96</v>
      </c>
      <c r="Z1684" s="1" t="s">
        <v>96</v>
      </c>
      <c r="AA1684" s="1"/>
      <c r="AB1684" s="1"/>
      <c r="AC1684" s="1"/>
      <c r="AD1684" s="1"/>
      <c r="AE1684" s="1"/>
      <c r="AF1684" s="1"/>
      <c r="AG1684" s="1"/>
      <c r="AH1684" s="1" t="s">
        <v>5154</v>
      </c>
      <c r="AI1684" s="1" t="s">
        <v>326</v>
      </c>
      <c r="AJ1684" s="1" t="s">
        <v>91</v>
      </c>
      <c r="AK1684" s="57">
        <v>1</v>
      </c>
      <c r="AL1684" s="1" t="s">
        <v>5461</v>
      </c>
      <c r="AM1684" s="1" t="s">
        <v>90</v>
      </c>
      <c r="AN1684" s="1" t="s">
        <v>95</v>
      </c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1"/>
      <c r="BG1684" s="1"/>
      <c r="BH1684" s="1"/>
      <c r="BI1684" s="1"/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 t="s">
        <v>2521</v>
      </c>
      <c r="CF1684" s="1" t="s">
        <v>326</v>
      </c>
      <c r="CG1684" s="1" t="s">
        <v>91</v>
      </c>
      <c r="CH1684" s="1" t="s">
        <v>123</v>
      </c>
      <c r="CI1684" s="1" t="s">
        <v>2971</v>
      </c>
      <c r="CJ1684" s="1" t="s">
        <v>119</v>
      </c>
      <c r="CK1684" s="1" t="s">
        <v>119</v>
      </c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9655</v>
      </c>
      <c r="B1685" s="1" t="s">
        <v>9656</v>
      </c>
      <c r="C1685" s="1" t="s">
        <v>97</v>
      </c>
      <c r="D1685" s="1" t="s">
        <v>3185</v>
      </c>
      <c r="E1685" s="1" t="s">
        <v>1111</v>
      </c>
      <c r="F1685" s="1" t="s">
        <v>127</v>
      </c>
      <c r="G1685" s="1" t="s">
        <v>108</v>
      </c>
      <c r="H1685" s="1" t="s">
        <v>324</v>
      </c>
      <c r="I1685" s="1" t="s">
        <v>88</v>
      </c>
      <c r="J1685" s="1" t="s">
        <v>88</v>
      </c>
      <c r="K1685" s="1">
        <v>17</v>
      </c>
      <c r="L1685" s="1" t="s">
        <v>101</v>
      </c>
      <c r="M1685" s="1" t="s">
        <v>325</v>
      </c>
      <c r="N1685" s="1" t="s">
        <v>105</v>
      </c>
      <c r="O1685" s="1" t="s">
        <v>92</v>
      </c>
      <c r="P1685">
        <v>3</v>
      </c>
      <c r="Q1685" s="1" t="str">
        <f>VLOOKUP([1]!Tabla1[[#This Row],[RENAES]],[2]EESS!$1:$1048576,6,FALSE)</f>
        <v>NO PERTENECE A NINGUNA RED</v>
      </c>
      <c r="R1685" s="1" t="str">
        <f>VLOOKUP([1]!Tabla1[[#This Row],[RENAES]],[2]EESS!$1:$1048576,7,FALSE)</f>
        <v>NO PERTENECE A NINGUNA MICRORED</v>
      </c>
      <c r="S1685" s="1" t="str">
        <f>VLOOKUP([1]!Tabla1[[#This Row],[RENAES]],[2]EESS!$1:$1048576,10,FALSE)</f>
        <v>HOSP.REGIONAL DE LORETO "Felipe Arriola Iglesias"</v>
      </c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 t="s">
        <v>9005</v>
      </c>
      <c r="CF1685" s="1" t="s">
        <v>326</v>
      </c>
      <c r="CG1685" s="1" t="s">
        <v>91</v>
      </c>
      <c r="CH1685" s="1" t="s">
        <v>123</v>
      </c>
      <c r="CI1685" s="1" t="s">
        <v>191</v>
      </c>
      <c r="CJ1685" s="1" t="s">
        <v>90</v>
      </c>
      <c r="CK1685" s="1" t="s">
        <v>95</v>
      </c>
      <c r="CL1685" s="1"/>
      <c r="CM1685" s="1"/>
      <c r="CN1685" s="1"/>
      <c r="CO1685" s="1"/>
      <c r="CP1685" s="1"/>
      <c r="CQ1685" s="1"/>
      <c r="CR1685" s="1"/>
    </row>
    <row r="1686" spans="1:96" x14ac:dyDescent="0.3">
      <c r="A1686" s="1" t="s">
        <v>3467</v>
      </c>
      <c r="B1686" s="1" t="s">
        <v>10042</v>
      </c>
      <c r="C1686" s="1" t="s">
        <v>97</v>
      </c>
      <c r="D1686" s="1" t="s">
        <v>3185</v>
      </c>
      <c r="E1686" s="1" t="s">
        <v>1111</v>
      </c>
      <c r="F1686" s="1" t="s">
        <v>109</v>
      </c>
      <c r="G1686" s="1" t="s">
        <v>113</v>
      </c>
      <c r="H1686" s="1" t="s">
        <v>324</v>
      </c>
      <c r="I1686" s="1" t="s">
        <v>113</v>
      </c>
      <c r="J1686" s="1" t="s">
        <v>99</v>
      </c>
      <c r="K1686" s="1">
        <v>17</v>
      </c>
      <c r="L1686" s="1" t="s">
        <v>101</v>
      </c>
      <c r="M1686" s="1" t="s">
        <v>325</v>
      </c>
      <c r="N1686" s="1" t="s">
        <v>91</v>
      </c>
      <c r="O1686" s="1" t="s">
        <v>104</v>
      </c>
      <c r="P1686">
        <v>3</v>
      </c>
      <c r="Q1686" s="1" t="str">
        <f>VLOOKUP([1]!Tabla1[[#This Row],[RENAES]],[2]EESS!$1:$1048576,6,FALSE)</f>
        <v>NO PERTENECE A NINGUNA RED</v>
      </c>
      <c r="R1686" s="1" t="str">
        <f>VLOOKUP([1]!Tabla1[[#This Row],[RENAES]],[2]EESS!$1:$1048576,7,FALSE)</f>
        <v>NO PERTENECE A NINGUNA MICRORED</v>
      </c>
      <c r="S1686" s="1" t="str">
        <f>VLOOKUP([1]!Tabla1[[#This Row],[RENAES]],[2]EESS!$1:$1048576,10,FALSE)</f>
        <v>HOSP.REGIONAL DE LORETO "Felipe Arriola Iglesias"</v>
      </c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1"/>
      <c r="BG1686" s="1"/>
      <c r="BH1686" s="1"/>
      <c r="BI1686" s="1"/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/>
      <c r="CF1686" s="1"/>
      <c r="CG1686" s="1"/>
      <c r="CH1686" s="1"/>
      <c r="CI1686" s="1"/>
      <c r="CJ1686" s="1"/>
      <c r="CK1686" s="1"/>
      <c r="CL1686" s="1"/>
      <c r="CM1686" s="1"/>
      <c r="CN1686" s="1"/>
      <c r="CO1686" s="1"/>
      <c r="CP1686" s="1"/>
      <c r="CQ1686" s="1"/>
      <c r="CR1686" s="1"/>
    </row>
    <row r="1687" spans="1:96" x14ac:dyDescent="0.3">
      <c r="A1687" s="1" t="s">
        <v>2852</v>
      </c>
      <c r="B1687" s="1" t="s">
        <v>10273</v>
      </c>
      <c r="C1687" s="1" t="s">
        <v>97</v>
      </c>
      <c r="D1687" s="1" t="s">
        <v>3185</v>
      </c>
      <c r="E1687" s="1" t="s">
        <v>1111</v>
      </c>
      <c r="F1687" s="1" t="s">
        <v>109</v>
      </c>
      <c r="G1687" s="1" t="s">
        <v>111</v>
      </c>
      <c r="H1687" s="1" t="s">
        <v>3343</v>
      </c>
      <c r="I1687" s="1" t="s">
        <v>113</v>
      </c>
      <c r="J1687" s="1" t="s">
        <v>96</v>
      </c>
      <c r="K1687" s="1">
        <v>34</v>
      </c>
      <c r="L1687" s="1" t="s">
        <v>101</v>
      </c>
      <c r="M1687" s="1" t="s">
        <v>325</v>
      </c>
      <c r="N1687" s="1" t="s">
        <v>91</v>
      </c>
      <c r="O1687" s="32"/>
      <c r="P1687">
        <v>1</v>
      </c>
      <c r="Q1687" s="1" t="str">
        <f>VLOOKUP([1]!Tabla1[[#This Row],[RENAES]],[2]EESS!$1:$1048576,6,FALSE)</f>
        <v>LORETO</v>
      </c>
      <c r="R1687" s="1" t="str">
        <f>VLOOKUP([1]!Tabla1[[#This Row],[RENAES]],[2]EESS!$1:$1048576,7,FALSE)</f>
        <v>NAUTA</v>
      </c>
      <c r="S1687" s="1" t="str">
        <f>VLOOKUP([1]!Tabla1[[#This Row],[RENAES]],[2]EESS!$1:$1048576,10,FALSE)</f>
        <v>NAUTA</v>
      </c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1722</v>
      </c>
      <c r="B1688" s="1" t="s">
        <v>1723</v>
      </c>
      <c r="C1688" s="1" t="s">
        <v>97</v>
      </c>
      <c r="D1688" s="1" t="s">
        <v>3185</v>
      </c>
      <c r="E1688" s="1" t="s">
        <v>1111</v>
      </c>
      <c r="F1688" s="1" t="s">
        <v>96</v>
      </c>
      <c r="G1688" s="1" t="s">
        <v>98</v>
      </c>
      <c r="H1688" s="1" t="s">
        <v>340</v>
      </c>
      <c r="I1688" s="1" t="s">
        <v>100</v>
      </c>
      <c r="J1688" s="1" t="s">
        <v>142</v>
      </c>
      <c r="K1688" s="1">
        <v>16</v>
      </c>
      <c r="L1688" s="1" t="s">
        <v>101</v>
      </c>
      <c r="M1688" s="1" t="s">
        <v>325</v>
      </c>
      <c r="N1688" s="1" t="s">
        <v>91</v>
      </c>
      <c r="O1688" s="32"/>
      <c r="P1688">
        <v>1</v>
      </c>
      <c r="Q1688" s="1" t="str">
        <f>VLOOKUP([1]!Tabla1[[#This Row],[RENAES]],[2]EESS!$1:$1048576,6,FALSE)</f>
        <v>MAYNAS CIUDAD</v>
      </c>
      <c r="R1688" s="1" t="str">
        <f>VLOOKUP([1]!Tabla1[[#This Row],[RENAES]],[2]EESS!$1:$1048576,7,FALSE)</f>
        <v>PUNCHANA</v>
      </c>
      <c r="S1688" s="1" t="str">
        <f>VLOOKUP([1]!Tabla1[[#This Row],[RENAES]],[2]EESS!$1:$1048576,10,FALSE)</f>
        <v>BELLAVISTA NANAY</v>
      </c>
      <c r="T1688" s="1" t="s">
        <v>1139</v>
      </c>
      <c r="U1688" s="1" t="s">
        <v>326</v>
      </c>
      <c r="V1688" s="1" t="s">
        <v>91</v>
      </c>
      <c r="W1688" s="57">
        <v>6</v>
      </c>
      <c r="X1688" s="1" t="s">
        <v>340</v>
      </c>
      <c r="Y1688" s="1" t="s">
        <v>142</v>
      </c>
      <c r="Z1688" s="1" t="s">
        <v>119</v>
      </c>
      <c r="AA1688" s="1" t="s">
        <v>2538</v>
      </c>
      <c r="AB1688" s="1" t="s">
        <v>325</v>
      </c>
      <c r="AC1688" s="1" t="s">
        <v>179</v>
      </c>
      <c r="AD1688" s="32"/>
      <c r="AE1688" s="1" t="s">
        <v>238</v>
      </c>
      <c r="AF1688" s="1" t="s">
        <v>110</v>
      </c>
      <c r="AG1688" s="1" t="s">
        <v>95</v>
      </c>
      <c r="AH1688" s="1" t="s">
        <v>1133</v>
      </c>
      <c r="AI1688" s="1" t="s">
        <v>326</v>
      </c>
      <c r="AJ1688" s="1" t="s">
        <v>91</v>
      </c>
      <c r="AK1688" s="57">
        <v>7</v>
      </c>
      <c r="AL1688" s="1" t="s">
        <v>279</v>
      </c>
      <c r="AM1688" s="1" t="s">
        <v>129</v>
      </c>
      <c r="AN1688" s="1" t="s">
        <v>96</v>
      </c>
      <c r="AO1688" s="1"/>
      <c r="AP1688" s="1"/>
      <c r="AQ1688" s="1"/>
      <c r="AR1688" s="1"/>
      <c r="AS1688" s="1"/>
      <c r="AT1688" s="1"/>
      <c r="AU1688" s="1"/>
      <c r="AV1688" s="1" t="s">
        <v>2538</v>
      </c>
      <c r="AW1688" s="1" t="s">
        <v>326</v>
      </c>
      <c r="AX1688" s="1" t="s">
        <v>91</v>
      </c>
      <c r="AY1688" s="57">
        <v>2</v>
      </c>
      <c r="AZ1688" s="1" t="s">
        <v>238</v>
      </c>
      <c r="BA1688" s="1" t="s">
        <v>131</v>
      </c>
      <c r="BB1688" s="1" t="s">
        <v>90</v>
      </c>
      <c r="BC1688" s="1" t="s">
        <v>8052</v>
      </c>
      <c r="BD1688" s="1" t="s">
        <v>326</v>
      </c>
      <c r="BE1688" s="1" t="s">
        <v>91</v>
      </c>
      <c r="BF1688" s="57">
        <v>1</v>
      </c>
      <c r="BG1688" s="1" t="s">
        <v>5160</v>
      </c>
      <c r="BH1688" s="1" t="s">
        <v>102</v>
      </c>
      <c r="BI1688" s="1" t="s">
        <v>95</v>
      </c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 t="s">
        <v>1312</v>
      </c>
      <c r="CF1688" s="1" t="s">
        <v>326</v>
      </c>
      <c r="CG1688" s="1" t="s">
        <v>91</v>
      </c>
      <c r="CH1688" s="1" t="s">
        <v>123</v>
      </c>
      <c r="CI1688" s="1" t="s">
        <v>3553</v>
      </c>
      <c r="CJ1688" s="1" t="s">
        <v>119</v>
      </c>
      <c r="CK1688" s="1" t="s">
        <v>109</v>
      </c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1724</v>
      </c>
      <c r="B1689" s="1" t="s">
        <v>1725</v>
      </c>
      <c r="C1689" s="1" t="s">
        <v>97</v>
      </c>
      <c r="D1689" s="1" t="s">
        <v>3185</v>
      </c>
      <c r="E1689" s="1" t="s">
        <v>1111</v>
      </c>
      <c r="F1689" s="1" t="s">
        <v>90</v>
      </c>
      <c r="G1689" s="1" t="s">
        <v>102</v>
      </c>
      <c r="H1689" s="1" t="s">
        <v>111</v>
      </c>
      <c r="I1689" s="1" t="s">
        <v>96</v>
      </c>
      <c r="J1689" s="1" t="s">
        <v>90</v>
      </c>
      <c r="K1689" s="1">
        <v>16</v>
      </c>
      <c r="L1689" s="1" t="s">
        <v>101</v>
      </c>
      <c r="M1689" s="1" t="s">
        <v>325</v>
      </c>
      <c r="N1689" s="1" t="s">
        <v>105</v>
      </c>
      <c r="O1689" s="1" t="s">
        <v>104</v>
      </c>
      <c r="P1689">
        <v>28</v>
      </c>
      <c r="Q1689" s="1" t="str">
        <f>VLOOKUP([1]!Tabla1[[#This Row],[RENAES]],[2]EESS!$1:$1048576,6,FALSE)</f>
        <v>MAYNAS CIUDAD</v>
      </c>
      <c r="R1689" s="1" t="str">
        <f>VLOOKUP([1]!Tabla1[[#This Row],[RENAES]],[2]EESS!$1:$1048576,7,FALSE)</f>
        <v>BELEN</v>
      </c>
      <c r="S1689" s="1" t="str">
        <f>VLOOKUP([1]!Tabla1[[#This Row],[RENAES]],[2]EESS!$1:$1048576,10,FALSE)</f>
        <v>6 DE OCTUBRE</v>
      </c>
      <c r="T1689" s="1" t="s">
        <v>1312</v>
      </c>
      <c r="U1689" s="1" t="s">
        <v>326</v>
      </c>
      <c r="V1689" s="1" t="s">
        <v>91</v>
      </c>
      <c r="W1689" s="57">
        <v>2</v>
      </c>
      <c r="X1689" s="1" t="s">
        <v>111</v>
      </c>
      <c r="Y1689" s="1" t="s">
        <v>96</v>
      </c>
      <c r="Z1689" s="1" t="s">
        <v>90</v>
      </c>
      <c r="AA1689" s="1" t="s">
        <v>2874</v>
      </c>
      <c r="AB1689" s="1" t="s">
        <v>325</v>
      </c>
      <c r="AC1689" s="1" t="s">
        <v>105</v>
      </c>
      <c r="AD1689" s="1" t="s">
        <v>104</v>
      </c>
      <c r="AE1689" s="1" t="s">
        <v>111</v>
      </c>
      <c r="AF1689" s="1" t="s">
        <v>96</v>
      </c>
      <c r="AG1689" s="1" t="s">
        <v>95</v>
      </c>
      <c r="AH1689" s="1" t="s">
        <v>2874</v>
      </c>
      <c r="AI1689" s="1" t="s">
        <v>326</v>
      </c>
      <c r="AJ1689" s="1" t="s">
        <v>91</v>
      </c>
      <c r="AK1689" s="57">
        <v>3</v>
      </c>
      <c r="AL1689" s="1" t="s">
        <v>111</v>
      </c>
      <c r="AM1689" s="1" t="s">
        <v>96</v>
      </c>
      <c r="AN1689" s="1" t="s">
        <v>95</v>
      </c>
      <c r="AO1689" s="1" t="s">
        <v>5653</v>
      </c>
      <c r="AP1689" s="1" t="s">
        <v>325</v>
      </c>
      <c r="AQ1689" s="1" t="s">
        <v>91</v>
      </c>
      <c r="AR1689" s="1" t="s">
        <v>92</v>
      </c>
      <c r="AS1689" s="1" t="s">
        <v>324</v>
      </c>
      <c r="AT1689" s="1" t="s">
        <v>98</v>
      </c>
      <c r="AU1689" s="1" t="s">
        <v>96</v>
      </c>
      <c r="AV1689" s="1" t="s">
        <v>4213</v>
      </c>
      <c r="AW1689" s="1" t="s">
        <v>326</v>
      </c>
      <c r="AX1689" s="1" t="s">
        <v>91</v>
      </c>
      <c r="AY1689" s="57">
        <v>4</v>
      </c>
      <c r="AZ1689" s="1" t="s">
        <v>2734</v>
      </c>
      <c r="BA1689" s="1" t="s">
        <v>96</v>
      </c>
      <c r="BB1689" s="1" t="s">
        <v>119</v>
      </c>
      <c r="BC1689" s="1" t="s">
        <v>5331</v>
      </c>
      <c r="BD1689" s="1" t="s">
        <v>326</v>
      </c>
      <c r="BE1689" s="1" t="s">
        <v>91</v>
      </c>
      <c r="BF1689" s="57">
        <v>5</v>
      </c>
      <c r="BG1689" s="1" t="s">
        <v>169</v>
      </c>
      <c r="BH1689" s="1" t="s">
        <v>96</v>
      </c>
      <c r="BI1689" s="1" t="s">
        <v>111</v>
      </c>
      <c r="BJ1689" s="1" t="s">
        <v>5653</v>
      </c>
      <c r="BK1689" s="1" t="s">
        <v>326</v>
      </c>
      <c r="BL1689" s="1" t="s">
        <v>91</v>
      </c>
      <c r="BM1689" s="57">
        <v>60</v>
      </c>
      <c r="BN1689" s="1" t="s">
        <v>324</v>
      </c>
      <c r="BO1689" s="1" t="s">
        <v>98</v>
      </c>
      <c r="BP1689" s="1" t="s">
        <v>96</v>
      </c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 t="s">
        <v>6716</v>
      </c>
      <c r="CF1689" s="1" t="s">
        <v>326</v>
      </c>
      <c r="CG1689" s="1" t="s">
        <v>91</v>
      </c>
      <c r="CH1689" s="1" t="s">
        <v>123</v>
      </c>
      <c r="CI1689" s="1" t="s">
        <v>111</v>
      </c>
      <c r="CJ1689" s="1" t="s">
        <v>90</v>
      </c>
      <c r="CK1689" s="1" t="s">
        <v>116</v>
      </c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5462</v>
      </c>
      <c r="B1690" s="1" t="s">
        <v>5463</v>
      </c>
      <c r="C1690" s="1" t="s">
        <v>97</v>
      </c>
      <c r="D1690" s="1" t="s">
        <v>116</v>
      </c>
      <c r="E1690" s="1" t="s">
        <v>1111</v>
      </c>
      <c r="F1690" s="1" t="s">
        <v>102</v>
      </c>
      <c r="G1690" s="1" t="s">
        <v>119</v>
      </c>
      <c r="H1690" s="1" t="s">
        <v>3482</v>
      </c>
      <c r="I1690" s="1" t="s">
        <v>119</v>
      </c>
      <c r="J1690" s="1" t="s">
        <v>102</v>
      </c>
      <c r="K1690" s="1">
        <v>17</v>
      </c>
      <c r="L1690" s="1" t="s">
        <v>101</v>
      </c>
      <c r="M1690" s="1" t="s">
        <v>325</v>
      </c>
      <c r="N1690" s="1" t="s">
        <v>91</v>
      </c>
      <c r="O1690" s="1" t="s">
        <v>92</v>
      </c>
      <c r="P1690">
        <v>101</v>
      </c>
      <c r="Q1690" s="1" t="str">
        <f>VLOOKUP([1]!Tabla1[[#This Row],[RENAES]],[2]EESS!$1:$1048576,6,FALSE)</f>
        <v>MAYNAS CIUDAD</v>
      </c>
      <c r="R1690" s="1" t="str">
        <f>VLOOKUP([1]!Tabla1[[#This Row],[RENAES]],[2]EESS!$1:$1048576,7,FALSE)</f>
        <v>BELEN</v>
      </c>
      <c r="S1690" s="1" t="str">
        <f>VLOOKUP([1]!Tabla1[[#This Row],[RENAES]],[2]EESS!$1:$1048576,10,FALSE)</f>
        <v xml:space="preserve">CARDOZO </v>
      </c>
      <c r="T1690" s="1" t="s">
        <v>5365</v>
      </c>
      <c r="U1690" s="1" t="s">
        <v>326</v>
      </c>
      <c r="V1690" s="1" t="s">
        <v>91</v>
      </c>
      <c r="W1690" s="57">
        <v>2</v>
      </c>
      <c r="X1690" s="1" t="s">
        <v>3482</v>
      </c>
      <c r="Y1690" s="1" t="s">
        <v>119</v>
      </c>
      <c r="Z1690" s="1" t="s">
        <v>102</v>
      </c>
      <c r="AA1690" s="1" t="s">
        <v>8726</v>
      </c>
      <c r="AB1690" s="1" t="s">
        <v>325</v>
      </c>
      <c r="AC1690" s="1" t="s">
        <v>91</v>
      </c>
      <c r="AD1690" s="1" t="s">
        <v>104</v>
      </c>
      <c r="AE1690" s="1" t="s">
        <v>3482</v>
      </c>
      <c r="AF1690" s="1" t="s">
        <v>96</v>
      </c>
      <c r="AG1690" s="1" t="s">
        <v>90</v>
      </c>
      <c r="AH1690" s="1" t="s">
        <v>8726</v>
      </c>
      <c r="AI1690" s="1" t="s">
        <v>326</v>
      </c>
      <c r="AJ1690" s="1" t="s">
        <v>91</v>
      </c>
      <c r="AK1690" s="57">
        <v>1</v>
      </c>
      <c r="AL1690" s="1" t="s">
        <v>3482</v>
      </c>
      <c r="AM1690" s="1" t="s">
        <v>96</v>
      </c>
      <c r="AN1690" s="1" t="s">
        <v>90</v>
      </c>
      <c r="AO1690" s="1" t="s">
        <v>9802</v>
      </c>
      <c r="AP1690" s="1" t="s">
        <v>325</v>
      </c>
      <c r="AQ1690" s="1" t="s">
        <v>105</v>
      </c>
      <c r="AR1690" s="1" t="s">
        <v>104</v>
      </c>
      <c r="AS1690" s="1" t="s">
        <v>7998</v>
      </c>
      <c r="AT1690" s="1" t="s">
        <v>96</v>
      </c>
      <c r="AU1690" s="1" t="s">
        <v>90</v>
      </c>
      <c r="AV1690" s="1" t="s">
        <v>9802</v>
      </c>
      <c r="AW1690" s="1" t="s">
        <v>326</v>
      </c>
      <c r="AX1690" s="1" t="s">
        <v>91</v>
      </c>
      <c r="AY1690" s="57">
        <v>2</v>
      </c>
      <c r="AZ1690" s="1" t="s">
        <v>7998</v>
      </c>
      <c r="BA1690" s="1" t="s">
        <v>96</v>
      </c>
      <c r="BB1690" s="1" t="s">
        <v>90</v>
      </c>
      <c r="BC1690" s="1"/>
      <c r="BD1690" s="1"/>
      <c r="BE1690" s="1"/>
      <c r="BF1690" s="1"/>
      <c r="BG1690" s="1"/>
      <c r="BH1690" s="1"/>
      <c r="BI1690" s="1"/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/>
      <c r="CF1690" s="1"/>
      <c r="CG1690" s="1"/>
      <c r="CH1690" s="1"/>
      <c r="CI1690" s="1"/>
      <c r="CJ1690" s="1"/>
      <c r="CK1690" s="1"/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5464</v>
      </c>
      <c r="B1691" s="1" t="s">
        <v>5465</v>
      </c>
      <c r="C1691" s="1" t="s">
        <v>97</v>
      </c>
      <c r="D1691" s="1" t="s">
        <v>3185</v>
      </c>
      <c r="E1691" s="1" t="s">
        <v>1111</v>
      </c>
      <c r="F1691" s="1" t="s">
        <v>99</v>
      </c>
      <c r="G1691" s="1" t="s">
        <v>115</v>
      </c>
      <c r="H1691" s="1" t="s">
        <v>324</v>
      </c>
      <c r="I1691" s="1" t="s">
        <v>153</v>
      </c>
      <c r="J1691" s="1" t="s">
        <v>96</v>
      </c>
      <c r="K1691" s="1">
        <v>17</v>
      </c>
      <c r="L1691" s="1" t="s">
        <v>101</v>
      </c>
      <c r="M1691" s="1" t="s">
        <v>325</v>
      </c>
      <c r="N1691" s="1" t="s">
        <v>91</v>
      </c>
      <c r="O1691" s="1" t="s">
        <v>117</v>
      </c>
      <c r="P1691">
        <v>1</v>
      </c>
      <c r="Q1691" s="1" t="str">
        <f>VLOOKUP([1]!Tabla1[[#This Row],[RENAES]],[2]EESS!$1:$1048576,6,FALSE)</f>
        <v>NO PERTENECE A NINGUNA RED</v>
      </c>
      <c r="R1691" s="1" t="str">
        <f>VLOOKUP([1]!Tabla1[[#This Row],[RENAES]],[2]EESS!$1:$1048576,7,FALSE)</f>
        <v>NO PERTENECE A NINGUNA MICRORED</v>
      </c>
      <c r="S1691" s="1" t="str">
        <f>VLOOKUP([1]!Tabla1[[#This Row],[RENAES]],[2]EESS!$1:$1048576,10,FALSE)</f>
        <v>HOSPITAL IQUITOS "Cesar Garayar Garcia"</v>
      </c>
      <c r="T1691" s="1" t="s">
        <v>4622</v>
      </c>
      <c r="U1691" s="1" t="s">
        <v>326</v>
      </c>
      <c r="V1691" s="1" t="s">
        <v>91</v>
      </c>
      <c r="W1691" s="57">
        <v>60</v>
      </c>
      <c r="X1691" s="1" t="s">
        <v>324</v>
      </c>
      <c r="Y1691" s="1" t="s">
        <v>153</v>
      </c>
      <c r="Z1691" s="1" t="s">
        <v>96</v>
      </c>
      <c r="AA1691" s="1"/>
      <c r="AB1691" s="1"/>
      <c r="AC1691" s="1"/>
      <c r="AD1691" s="1"/>
      <c r="AE1691" s="1"/>
      <c r="AF1691" s="1"/>
      <c r="AG1691" s="1"/>
      <c r="AH1691" s="1" t="s">
        <v>4617</v>
      </c>
      <c r="AI1691" s="1" t="s">
        <v>326</v>
      </c>
      <c r="AJ1691" s="1" t="s">
        <v>91</v>
      </c>
      <c r="AK1691" s="57">
        <v>7</v>
      </c>
      <c r="AL1691" s="1" t="s">
        <v>200</v>
      </c>
      <c r="AM1691" s="1" t="s">
        <v>142</v>
      </c>
      <c r="AN1691" s="1" t="s">
        <v>100</v>
      </c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 t="s">
        <v>5935</v>
      </c>
      <c r="CF1691" s="1" t="s">
        <v>326</v>
      </c>
      <c r="CG1691" s="1" t="s">
        <v>91</v>
      </c>
      <c r="CH1691" s="1" t="s">
        <v>123</v>
      </c>
      <c r="CI1691" s="1" t="s">
        <v>321</v>
      </c>
      <c r="CJ1691" s="1" t="s">
        <v>107</v>
      </c>
      <c r="CK1691" s="1" t="s">
        <v>107</v>
      </c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503</v>
      </c>
      <c r="B1692" s="1" t="s">
        <v>1726</v>
      </c>
      <c r="C1692" s="1" t="s">
        <v>97</v>
      </c>
      <c r="D1692" s="1" t="s">
        <v>3185</v>
      </c>
      <c r="E1692" s="1" t="s">
        <v>1111</v>
      </c>
      <c r="F1692" s="1" t="s">
        <v>96</v>
      </c>
      <c r="G1692" s="1" t="s">
        <v>110</v>
      </c>
      <c r="H1692" s="1" t="s">
        <v>221</v>
      </c>
      <c r="I1692" s="1" t="s">
        <v>131</v>
      </c>
      <c r="J1692" s="1" t="s">
        <v>121</v>
      </c>
      <c r="K1692" s="1">
        <v>16</v>
      </c>
      <c r="L1692" s="1" t="s">
        <v>101</v>
      </c>
      <c r="M1692" s="1" t="s">
        <v>325</v>
      </c>
      <c r="N1692" s="1" t="s">
        <v>105</v>
      </c>
      <c r="O1692" s="1" t="s">
        <v>104</v>
      </c>
      <c r="P1692">
        <v>27</v>
      </c>
      <c r="Q1692" s="1" t="str">
        <f>VLOOKUP([1]!Tabla1[[#This Row],[RENAES]],[2]EESS!$1:$1048576,6,FALSE)</f>
        <v>LORETO</v>
      </c>
      <c r="R1692" s="1" t="str">
        <f>VLOOKUP([1]!Tabla1[[#This Row],[RENAES]],[2]EESS!$1:$1048576,7,FALSE)</f>
        <v>VILLA TROMPETERO</v>
      </c>
      <c r="S1692" s="1" t="str">
        <f>VLOOKUP([1]!Tabla1[[#This Row],[RENAES]],[2]EESS!$1:$1048576,10,FALSE)</f>
        <v>VILLA TROMPETEROS</v>
      </c>
      <c r="T1692" s="1" t="s">
        <v>1156</v>
      </c>
      <c r="U1692" s="1" t="s">
        <v>326</v>
      </c>
      <c r="V1692" s="1" t="s">
        <v>91</v>
      </c>
      <c r="W1692" s="57">
        <v>4</v>
      </c>
      <c r="X1692" s="1" t="s">
        <v>221</v>
      </c>
      <c r="Y1692" s="1" t="s">
        <v>131</v>
      </c>
      <c r="Z1692" s="1" t="s">
        <v>121</v>
      </c>
      <c r="AA1692" s="1" t="s">
        <v>3977</v>
      </c>
      <c r="AB1692" s="1" t="s">
        <v>325</v>
      </c>
      <c r="AC1692" s="1" t="s">
        <v>105</v>
      </c>
      <c r="AD1692" s="1" t="s">
        <v>104</v>
      </c>
      <c r="AE1692" s="1" t="s">
        <v>246</v>
      </c>
      <c r="AF1692" s="1" t="s">
        <v>119</v>
      </c>
      <c r="AG1692" s="1" t="s">
        <v>109</v>
      </c>
      <c r="AH1692" s="1" t="s">
        <v>1535</v>
      </c>
      <c r="AI1692" s="1" t="s">
        <v>326</v>
      </c>
      <c r="AJ1692" s="1" t="s">
        <v>91</v>
      </c>
      <c r="AK1692" s="57">
        <v>5</v>
      </c>
      <c r="AL1692" s="1" t="s">
        <v>221</v>
      </c>
      <c r="AM1692" s="1" t="s">
        <v>99</v>
      </c>
      <c r="AN1692" s="1" t="s">
        <v>98</v>
      </c>
      <c r="AO1692" s="1" t="s">
        <v>4247</v>
      </c>
      <c r="AP1692" s="1" t="s">
        <v>325</v>
      </c>
      <c r="AQ1692" s="1" t="s">
        <v>105</v>
      </c>
      <c r="AR1692" s="1" t="s">
        <v>104</v>
      </c>
      <c r="AS1692" s="1" t="s">
        <v>2824</v>
      </c>
      <c r="AT1692" s="1" t="s">
        <v>99</v>
      </c>
      <c r="AU1692" s="1" t="s">
        <v>99</v>
      </c>
      <c r="AV1692" s="1" t="s">
        <v>2860</v>
      </c>
      <c r="AW1692" s="1" t="s">
        <v>326</v>
      </c>
      <c r="AX1692" s="1" t="s">
        <v>91</v>
      </c>
      <c r="AY1692" s="57">
        <v>6</v>
      </c>
      <c r="AZ1692" s="1" t="s">
        <v>181</v>
      </c>
      <c r="BA1692" s="1" t="s">
        <v>95</v>
      </c>
      <c r="BB1692" s="1" t="s">
        <v>127</v>
      </c>
      <c r="BC1692" s="1" t="s">
        <v>3977</v>
      </c>
      <c r="BD1692" s="1" t="s">
        <v>326</v>
      </c>
      <c r="BE1692" s="1" t="s">
        <v>91</v>
      </c>
      <c r="BF1692" s="57">
        <v>8</v>
      </c>
      <c r="BG1692" s="1" t="s">
        <v>246</v>
      </c>
      <c r="BH1692" s="1" t="s">
        <v>119</v>
      </c>
      <c r="BI1692" s="1" t="s">
        <v>109</v>
      </c>
      <c r="BJ1692" s="1" t="s">
        <v>4247</v>
      </c>
      <c r="BK1692" s="1" t="s">
        <v>326</v>
      </c>
      <c r="BL1692" s="1" t="s">
        <v>91</v>
      </c>
      <c r="BM1692" s="57">
        <v>7</v>
      </c>
      <c r="BN1692" s="1" t="s">
        <v>2824</v>
      </c>
      <c r="BO1692" s="1" t="s">
        <v>99</v>
      </c>
      <c r="BP1692" s="1" t="s">
        <v>99</v>
      </c>
      <c r="BQ1692" s="1" t="s">
        <v>4213</v>
      </c>
      <c r="BR1692" s="1" t="s">
        <v>326</v>
      </c>
      <c r="BS1692" s="1" t="s">
        <v>91</v>
      </c>
      <c r="BT1692" s="57">
        <v>8</v>
      </c>
      <c r="BU1692" s="1" t="s">
        <v>2824</v>
      </c>
      <c r="BV1692" s="1" t="s">
        <v>95</v>
      </c>
      <c r="BW1692" s="1" t="s">
        <v>90</v>
      </c>
      <c r="BX1692" s="1" t="s">
        <v>4213</v>
      </c>
      <c r="BY1692" s="1" t="s">
        <v>325</v>
      </c>
      <c r="BZ1692" s="1" t="s">
        <v>105</v>
      </c>
      <c r="CA1692" s="1" t="s">
        <v>104</v>
      </c>
      <c r="CB1692" s="1" t="s">
        <v>2824</v>
      </c>
      <c r="CC1692" s="1" t="s">
        <v>95</v>
      </c>
      <c r="CD1692" s="1" t="s">
        <v>90</v>
      </c>
      <c r="CE1692" s="1" t="s">
        <v>5155</v>
      </c>
      <c r="CF1692" s="1" t="s">
        <v>326</v>
      </c>
      <c r="CG1692" s="1" t="s">
        <v>91</v>
      </c>
      <c r="CH1692" s="1" t="s">
        <v>123</v>
      </c>
      <c r="CI1692" s="1" t="s">
        <v>5330</v>
      </c>
      <c r="CJ1692" s="1" t="s">
        <v>102</v>
      </c>
      <c r="CK1692" s="1" t="s">
        <v>90</v>
      </c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6264</v>
      </c>
      <c r="B1693" s="1" t="s">
        <v>6265</v>
      </c>
      <c r="C1693" s="1" t="s">
        <v>97</v>
      </c>
      <c r="D1693" s="1" t="s">
        <v>3185</v>
      </c>
      <c r="E1693" s="1" t="s">
        <v>1111</v>
      </c>
      <c r="F1693" s="1" t="s">
        <v>102</v>
      </c>
      <c r="G1693" s="1" t="s">
        <v>98</v>
      </c>
      <c r="H1693" s="1" t="s">
        <v>324</v>
      </c>
      <c r="I1693" s="1" t="s">
        <v>153</v>
      </c>
      <c r="J1693" s="1" t="s">
        <v>96</v>
      </c>
      <c r="K1693" s="1">
        <v>17</v>
      </c>
      <c r="L1693" s="1" t="s">
        <v>101</v>
      </c>
      <c r="M1693" s="1" t="s">
        <v>325</v>
      </c>
      <c r="N1693" s="1" t="s">
        <v>91</v>
      </c>
      <c r="O1693" s="1" t="s">
        <v>92</v>
      </c>
      <c r="P1693">
        <v>1</v>
      </c>
      <c r="Q1693" s="1" t="str">
        <f>VLOOKUP([1]!Tabla1[[#This Row],[RENAES]],[2]EESS!$1:$1048576,6,FALSE)</f>
        <v>MAYNAS CIUDAD</v>
      </c>
      <c r="R1693" s="1" t="str">
        <f>VLOOKUP([1]!Tabla1[[#This Row],[RENAES]],[2]EESS!$1:$1048576,7,FALSE)</f>
        <v>BELEN</v>
      </c>
      <c r="S1693" s="1" t="str">
        <f>VLOOKUP([1]!Tabla1[[#This Row],[RENAES]],[2]EESS!$1:$1048576,10,FALSE)</f>
        <v xml:space="preserve">CARDOZO </v>
      </c>
      <c r="T1693" s="1" t="s">
        <v>5935</v>
      </c>
      <c r="U1693" s="1" t="s">
        <v>326</v>
      </c>
      <c r="V1693" s="1" t="s">
        <v>91</v>
      </c>
      <c r="W1693" s="57">
        <v>60</v>
      </c>
      <c r="X1693" s="1" t="s">
        <v>324</v>
      </c>
      <c r="Y1693" s="1" t="s">
        <v>153</v>
      </c>
      <c r="Z1693" s="1" t="s">
        <v>96</v>
      </c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 t="s">
        <v>6428</v>
      </c>
      <c r="CF1693" s="1" t="s">
        <v>326</v>
      </c>
      <c r="CG1693" s="1" t="s">
        <v>91</v>
      </c>
      <c r="CH1693" s="1" t="s">
        <v>123</v>
      </c>
      <c r="CI1693" s="1" t="s">
        <v>169</v>
      </c>
      <c r="CJ1693" s="1" t="s">
        <v>88</v>
      </c>
      <c r="CK1693" s="1" t="s">
        <v>88</v>
      </c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646</v>
      </c>
      <c r="B1694" s="1" t="s">
        <v>1727</v>
      </c>
      <c r="C1694" s="1" t="s">
        <v>97</v>
      </c>
      <c r="D1694" s="1" t="s">
        <v>3185</v>
      </c>
      <c r="E1694" s="1" t="s">
        <v>1111</v>
      </c>
      <c r="F1694" s="1" t="s">
        <v>96</v>
      </c>
      <c r="G1694" s="1" t="s">
        <v>90</v>
      </c>
      <c r="H1694" s="1" t="s">
        <v>183</v>
      </c>
      <c r="I1694" s="1" t="s">
        <v>113</v>
      </c>
      <c r="J1694" s="1" t="s">
        <v>90</v>
      </c>
      <c r="K1694" s="1">
        <v>16</v>
      </c>
      <c r="L1694" s="1" t="s">
        <v>101</v>
      </c>
      <c r="M1694" s="1" t="s">
        <v>325</v>
      </c>
      <c r="N1694" s="1" t="s">
        <v>91</v>
      </c>
      <c r="O1694" s="1" t="s">
        <v>104</v>
      </c>
      <c r="P1694">
        <v>25</v>
      </c>
      <c r="Q1694" s="1" t="str">
        <f>VLOOKUP([1]!Tabla1[[#This Row],[RENAES]],[2]EESS!$1:$1048576,6,FALSE)</f>
        <v>NO PERTENECE A NINGUNA RED</v>
      </c>
      <c r="R1694" s="1" t="str">
        <f>VLOOKUP([1]!Tabla1[[#This Row],[RENAES]],[2]EESS!$1:$1048576,7,FALSE)</f>
        <v>NO PERTENECE A NINGUNA MICRORED</v>
      </c>
      <c r="S1694" s="1" t="str">
        <f>VLOOKUP([1]!Tabla1[[#This Row],[RENAES]],[2]EESS!$1:$1048576,10,FALSE)</f>
        <v>HOSP.REGIONAL DE LORETO "Felipe Arriola Iglesias"</v>
      </c>
      <c r="T1694" s="1" t="s">
        <v>1142</v>
      </c>
      <c r="U1694" s="1" t="s">
        <v>326</v>
      </c>
      <c r="V1694" s="1" t="s">
        <v>91</v>
      </c>
      <c r="W1694" s="57">
        <v>1</v>
      </c>
      <c r="X1694" s="1" t="s">
        <v>183</v>
      </c>
      <c r="Y1694" s="1" t="s">
        <v>113</v>
      </c>
      <c r="Z1694" s="1" t="s">
        <v>90</v>
      </c>
      <c r="AA1694" s="1" t="s">
        <v>1535</v>
      </c>
      <c r="AB1694" s="1" t="s">
        <v>325</v>
      </c>
      <c r="AC1694" s="1" t="s">
        <v>91</v>
      </c>
      <c r="AD1694" s="1" t="s">
        <v>92</v>
      </c>
      <c r="AE1694" s="1" t="s">
        <v>324</v>
      </c>
      <c r="AF1694" s="1" t="s">
        <v>121</v>
      </c>
      <c r="AG1694" s="1" t="s">
        <v>96</v>
      </c>
      <c r="AH1694" s="1" t="s">
        <v>1535</v>
      </c>
      <c r="AI1694" s="1" t="s">
        <v>326</v>
      </c>
      <c r="AJ1694" s="1" t="s">
        <v>91</v>
      </c>
      <c r="AK1694" s="57">
        <v>30</v>
      </c>
      <c r="AL1694" s="1" t="s">
        <v>324</v>
      </c>
      <c r="AM1694" s="1" t="s">
        <v>121</v>
      </c>
      <c r="AN1694" s="1" t="s">
        <v>96</v>
      </c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1728</v>
      </c>
      <c r="B1695" s="1" t="s">
        <v>1729</v>
      </c>
      <c r="C1695" s="1" t="s">
        <v>97</v>
      </c>
      <c r="D1695" s="1" t="s">
        <v>3185</v>
      </c>
      <c r="E1695" s="1" t="s">
        <v>1111</v>
      </c>
      <c r="F1695" s="1" t="s">
        <v>96</v>
      </c>
      <c r="G1695" s="1" t="s">
        <v>113</v>
      </c>
      <c r="H1695" s="1" t="s">
        <v>276</v>
      </c>
      <c r="I1695" s="1" t="s">
        <v>102</v>
      </c>
      <c r="J1695" s="1" t="s">
        <v>109</v>
      </c>
      <c r="K1695" s="1">
        <v>16</v>
      </c>
      <c r="L1695" s="1" t="s">
        <v>101</v>
      </c>
      <c r="M1695" s="1" t="s">
        <v>325</v>
      </c>
      <c r="N1695" s="1" t="s">
        <v>105</v>
      </c>
      <c r="O1695" s="1" t="s">
        <v>92</v>
      </c>
      <c r="P1695">
        <v>125</v>
      </c>
      <c r="Q1695" s="1" t="str">
        <f>VLOOKUP([1]!Tabla1[[#This Row],[RENAES]],[2]EESS!$1:$1048576,6,FALSE)</f>
        <v>NO PERTENECE A NINGUNA RED</v>
      </c>
      <c r="R1695" s="1" t="str">
        <f>VLOOKUP([1]!Tabla1[[#This Row],[RENAES]],[2]EESS!$1:$1048576,7,FALSE)</f>
        <v>NO PERTENECE A NINGUNA MICRORED</v>
      </c>
      <c r="S1695" s="1" t="str">
        <f>VLOOKUP([1]!Tabla1[[#This Row],[RENAES]],[2]EESS!$1:$1048576,10,FALSE)</f>
        <v>HOSPITAL IQUITOS "Cesar Garayar Garcia"</v>
      </c>
      <c r="T1695" s="1" t="s">
        <v>1295</v>
      </c>
      <c r="U1695" s="1" t="s">
        <v>326</v>
      </c>
      <c r="V1695" s="1" t="s">
        <v>91</v>
      </c>
      <c r="W1695" s="57">
        <v>2</v>
      </c>
      <c r="X1695" s="1" t="s">
        <v>276</v>
      </c>
      <c r="Y1695" s="1" t="s">
        <v>102</v>
      </c>
      <c r="Z1695" s="1" t="s">
        <v>109</v>
      </c>
      <c r="AA1695" s="1" t="s">
        <v>3188</v>
      </c>
      <c r="AB1695" s="1" t="s">
        <v>325</v>
      </c>
      <c r="AC1695" s="1" t="s">
        <v>105</v>
      </c>
      <c r="AD1695" s="1" t="s">
        <v>104</v>
      </c>
      <c r="AE1695" s="1" t="s">
        <v>132</v>
      </c>
      <c r="AF1695" s="1" t="s">
        <v>99</v>
      </c>
      <c r="AG1695" s="1" t="s">
        <v>113</v>
      </c>
      <c r="AH1695" s="1" t="s">
        <v>3188</v>
      </c>
      <c r="AI1695" s="1" t="s">
        <v>326</v>
      </c>
      <c r="AJ1695" s="1" t="s">
        <v>91</v>
      </c>
      <c r="AK1695" s="57">
        <v>3</v>
      </c>
      <c r="AL1695" s="1" t="s">
        <v>132</v>
      </c>
      <c r="AM1695" s="1" t="s">
        <v>99</v>
      </c>
      <c r="AN1695" s="1" t="s">
        <v>113</v>
      </c>
      <c r="AO1695" s="1" t="s">
        <v>4213</v>
      </c>
      <c r="AP1695" s="1" t="s">
        <v>325</v>
      </c>
      <c r="AQ1695" s="1" t="s">
        <v>105</v>
      </c>
      <c r="AR1695" s="1" t="s">
        <v>104</v>
      </c>
      <c r="AS1695" s="1" t="s">
        <v>186</v>
      </c>
      <c r="AT1695" s="1" t="s">
        <v>99</v>
      </c>
      <c r="AU1695" s="1" t="s">
        <v>129</v>
      </c>
      <c r="AV1695" s="1" t="s">
        <v>4213</v>
      </c>
      <c r="AW1695" s="1" t="s">
        <v>326</v>
      </c>
      <c r="AX1695" s="1" t="s">
        <v>91</v>
      </c>
      <c r="AY1695" s="57">
        <v>4</v>
      </c>
      <c r="AZ1695" s="1" t="s">
        <v>186</v>
      </c>
      <c r="BA1695" s="1" t="s">
        <v>99</v>
      </c>
      <c r="BB1695" s="1" t="s">
        <v>129</v>
      </c>
      <c r="BC1695" s="1" t="s">
        <v>5666</v>
      </c>
      <c r="BD1695" s="1" t="s">
        <v>326</v>
      </c>
      <c r="BE1695" s="1" t="s">
        <v>91</v>
      </c>
      <c r="BF1695" s="57">
        <v>7</v>
      </c>
      <c r="BG1695" s="1" t="s">
        <v>183</v>
      </c>
      <c r="BH1695" s="1" t="s">
        <v>121</v>
      </c>
      <c r="BI1695" s="1" t="s">
        <v>108</v>
      </c>
      <c r="BJ1695" s="1"/>
      <c r="BK1695" s="1"/>
      <c r="BL1695" s="1"/>
      <c r="BM1695" s="1"/>
      <c r="BN1695" s="1"/>
      <c r="BO1695" s="1"/>
      <c r="BP1695" s="1"/>
      <c r="BQ1695" s="1"/>
      <c r="BR1695" s="1"/>
      <c r="BS1695" s="1"/>
      <c r="BT1695" s="1"/>
      <c r="BU1695" s="1"/>
      <c r="BV1695" s="1"/>
      <c r="BW1695" s="1"/>
      <c r="BX1695" s="1"/>
      <c r="BY1695" s="1"/>
      <c r="BZ1695" s="1"/>
      <c r="CA1695" s="1"/>
      <c r="CB1695" s="1"/>
      <c r="CC1695" s="1"/>
      <c r="CD1695" s="1"/>
      <c r="CE1695" s="1"/>
      <c r="CF1695" s="1"/>
      <c r="CG1695" s="1"/>
      <c r="CH1695" s="1"/>
      <c r="CI1695" s="1"/>
      <c r="CJ1695" s="1"/>
      <c r="CK1695" s="1"/>
      <c r="CL1695" s="1"/>
      <c r="CM1695" s="1"/>
      <c r="CN1695" s="1"/>
      <c r="CO1695" s="1"/>
      <c r="CP1695" s="1"/>
      <c r="CQ1695" s="1"/>
      <c r="CR1695" s="1"/>
    </row>
    <row r="1696" spans="1:96" x14ac:dyDescent="0.3">
      <c r="A1696" s="1" t="s">
        <v>1730</v>
      </c>
      <c r="B1696" s="1" t="s">
        <v>1731</v>
      </c>
      <c r="C1696" s="1" t="s">
        <v>97</v>
      </c>
      <c r="D1696" s="1" t="s">
        <v>3185</v>
      </c>
      <c r="E1696" s="1" t="s">
        <v>1111</v>
      </c>
      <c r="F1696" s="1" t="s">
        <v>96</v>
      </c>
      <c r="G1696" s="1" t="s">
        <v>142</v>
      </c>
      <c r="H1696" s="1" t="s">
        <v>1732</v>
      </c>
      <c r="I1696" s="1" t="s">
        <v>96</v>
      </c>
      <c r="J1696" s="1" t="s">
        <v>113</v>
      </c>
      <c r="K1696" s="1">
        <v>19</v>
      </c>
      <c r="L1696" s="1" t="s">
        <v>101</v>
      </c>
      <c r="M1696" s="1" t="s">
        <v>325</v>
      </c>
      <c r="N1696" s="1" t="s">
        <v>91</v>
      </c>
      <c r="O1696" s="1" t="s">
        <v>104</v>
      </c>
      <c r="P1696">
        <v>228</v>
      </c>
      <c r="Q1696" s="1" t="str">
        <f>VLOOKUP([1]!Tabla1[[#This Row],[RENAES]],[2]EESS!$1:$1048576,6,FALSE)</f>
        <v>LORETO</v>
      </c>
      <c r="R1696" s="1" t="str">
        <f>VLOOKUP([1]!Tabla1[[#This Row],[RENAES]],[2]EESS!$1:$1048576,7,FALSE)</f>
        <v>VILLA TROMPETERO</v>
      </c>
      <c r="S1696" s="1" t="str">
        <f>VLOOKUP([1]!Tabla1[[#This Row],[RENAES]],[2]EESS!$1:$1048576,10,FALSE)</f>
        <v>VILLA TROMPETEROS</v>
      </c>
      <c r="T1696" s="1" t="s">
        <v>1144</v>
      </c>
      <c r="U1696" s="1" t="s">
        <v>326</v>
      </c>
      <c r="V1696" s="1" t="s">
        <v>91</v>
      </c>
      <c r="W1696" s="57">
        <v>2</v>
      </c>
      <c r="X1696" s="1" t="s">
        <v>327</v>
      </c>
      <c r="Y1696" s="1" t="s">
        <v>107</v>
      </c>
      <c r="Z1696" s="1" t="s">
        <v>88</v>
      </c>
      <c r="AA1696" s="1"/>
      <c r="AB1696" s="1"/>
      <c r="AC1696" s="1"/>
      <c r="AD1696" s="1"/>
      <c r="AE1696" s="1"/>
      <c r="AF1696" s="1"/>
      <c r="AG1696" s="1"/>
      <c r="AH1696" s="1" t="s">
        <v>1214</v>
      </c>
      <c r="AI1696" s="1" t="s">
        <v>326</v>
      </c>
      <c r="AJ1696" s="1" t="s">
        <v>91</v>
      </c>
      <c r="AK1696" s="57">
        <v>3</v>
      </c>
      <c r="AL1696" s="1" t="s">
        <v>327</v>
      </c>
      <c r="AM1696" s="1" t="s">
        <v>119</v>
      </c>
      <c r="AN1696" s="1" t="s">
        <v>110</v>
      </c>
      <c r="AO1696" s="1"/>
      <c r="AP1696" s="1"/>
      <c r="AQ1696" s="1"/>
      <c r="AR1696" s="1"/>
      <c r="AS1696" s="1"/>
      <c r="AT1696" s="1"/>
      <c r="AU1696" s="1"/>
      <c r="AV1696" s="1" t="s">
        <v>3200</v>
      </c>
      <c r="AW1696" s="1" t="s">
        <v>326</v>
      </c>
      <c r="AX1696" s="1" t="s">
        <v>91</v>
      </c>
      <c r="AY1696" s="57">
        <v>5</v>
      </c>
      <c r="AZ1696" s="1" t="s">
        <v>327</v>
      </c>
      <c r="BA1696" s="1" t="s">
        <v>127</v>
      </c>
      <c r="BB1696" s="1" t="s">
        <v>99</v>
      </c>
      <c r="BC1696" s="1" t="s">
        <v>3980</v>
      </c>
      <c r="BD1696" s="1" t="s">
        <v>326</v>
      </c>
      <c r="BE1696" s="1" t="s">
        <v>91</v>
      </c>
      <c r="BF1696" s="57">
        <v>6</v>
      </c>
      <c r="BG1696" s="1" t="s">
        <v>327</v>
      </c>
      <c r="BH1696" s="1" t="s">
        <v>102</v>
      </c>
      <c r="BI1696" s="1" t="s">
        <v>90</v>
      </c>
      <c r="BJ1696" s="1" t="s">
        <v>5155</v>
      </c>
      <c r="BK1696" s="1" t="s">
        <v>326</v>
      </c>
      <c r="BL1696" s="1" t="s">
        <v>91</v>
      </c>
      <c r="BM1696" s="57">
        <v>6</v>
      </c>
      <c r="BN1696" s="1" t="s">
        <v>5229</v>
      </c>
      <c r="BO1696" s="1" t="s">
        <v>99</v>
      </c>
      <c r="BP1696" s="1" t="s">
        <v>111</v>
      </c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 t="s">
        <v>3980</v>
      </c>
      <c r="CF1696" s="1" t="s">
        <v>326</v>
      </c>
      <c r="CG1696" s="1" t="s">
        <v>91</v>
      </c>
      <c r="CH1696" s="1" t="s">
        <v>123</v>
      </c>
      <c r="CI1696" s="1" t="s">
        <v>327</v>
      </c>
      <c r="CJ1696" s="1" t="s">
        <v>102</v>
      </c>
      <c r="CK1696" s="1" t="s">
        <v>90</v>
      </c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7803</v>
      </c>
      <c r="B1697" s="1" t="s">
        <v>7804</v>
      </c>
      <c r="C1697" s="1" t="s">
        <v>97</v>
      </c>
      <c r="D1697" s="1" t="s">
        <v>3185</v>
      </c>
      <c r="E1697" s="1" t="s">
        <v>1111</v>
      </c>
      <c r="F1697" s="1" t="s">
        <v>119</v>
      </c>
      <c r="G1697" s="1" t="s">
        <v>110</v>
      </c>
      <c r="H1697" s="1" t="s">
        <v>327</v>
      </c>
      <c r="I1697" s="1" t="s">
        <v>96</v>
      </c>
      <c r="J1697" s="1" t="s">
        <v>110</v>
      </c>
      <c r="K1697" s="1">
        <v>17</v>
      </c>
      <c r="L1697" s="1" t="s">
        <v>101</v>
      </c>
      <c r="M1697" s="1" t="s">
        <v>325</v>
      </c>
      <c r="N1697" s="1" t="s">
        <v>91</v>
      </c>
      <c r="O1697" s="1" t="s">
        <v>92</v>
      </c>
      <c r="P1697">
        <v>3</v>
      </c>
      <c r="Q1697" s="1" t="str">
        <f>VLOOKUP([1]!Tabla1[[#This Row],[RENAES]],[2]EESS!$1:$1048576,6,FALSE)</f>
        <v>LORETO</v>
      </c>
      <c r="R1697" s="1" t="str">
        <f>VLOOKUP([1]!Tabla1[[#This Row],[RENAES]],[2]EESS!$1:$1048576,7,FALSE)</f>
        <v>VILLA TROMPETERO</v>
      </c>
      <c r="S1697" s="1" t="str">
        <f>VLOOKUP([1]!Tabla1[[#This Row],[RENAES]],[2]EESS!$1:$1048576,10,FALSE)</f>
        <v>VILLA TROMPETEROS</v>
      </c>
      <c r="T1697" s="1" t="s">
        <v>7656</v>
      </c>
      <c r="U1697" s="1" t="s">
        <v>326</v>
      </c>
      <c r="V1697" s="1" t="s">
        <v>91</v>
      </c>
      <c r="W1697" s="57">
        <v>4</v>
      </c>
      <c r="X1697" s="1" t="s">
        <v>327</v>
      </c>
      <c r="Y1697" s="1" t="s">
        <v>96</v>
      </c>
      <c r="Z1697" s="1" t="s">
        <v>110</v>
      </c>
      <c r="AA1697" s="1" t="s">
        <v>8838</v>
      </c>
      <c r="AB1697" s="1" t="s">
        <v>325</v>
      </c>
      <c r="AC1697" s="1" t="s">
        <v>91</v>
      </c>
      <c r="AD1697" s="1" t="s">
        <v>92</v>
      </c>
      <c r="AE1697" s="1" t="s">
        <v>327</v>
      </c>
      <c r="AF1697" s="1" t="s">
        <v>4948</v>
      </c>
      <c r="AG1697" s="1" t="s">
        <v>96</v>
      </c>
      <c r="AH1697" s="1" t="s">
        <v>8838</v>
      </c>
      <c r="AI1697" s="1" t="s">
        <v>326</v>
      </c>
      <c r="AJ1697" s="1" t="s">
        <v>91</v>
      </c>
      <c r="AK1697" s="57">
        <v>5</v>
      </c>
      <c r="AL1697" s="1" t="s">
        <v>327</v>
      </c>
      <c r="AM1697" s="1" t="s">
        <v>4948</v>
      </c>
      <c r="AN1697" s="1" t="s">
        <v>96</v>
      </c>
      <c r="AO1697" s="1" t="s">
        <v>10191</v>
      </c>
      <c r="AP1697" s="1" t="s">
        <v>325</v>
      </c>
      <c r="AQ1697" s="1" t="s">
        <v>91</v>
      </c>
      <c r="AR1697" s="1" t="s">
        <v>104</v>
      </c>
      <c r="AS1697" s="1" t="s">
        <v>324</v>
      </c>
      <c r="AT1697" s="1" t="s">
        <v>109</v>
      </c>
      <c r="AU1697" s="1" t="s">
        <v>113</v>
      </c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1"/>
      <c r="BG1697" s="1"/>
      <c r="BH1697" s="1"/>
      <c r="BI1697" s="1"/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 t="s">
        <v>10171</v>
      </c>
      <c r="CF1697" s="1" t="s">
        <v>326</v>
      </c>
      <c r="CG1697" s="1" t="s">
        <v>91</v>
      </c>
      <c r="CH1697" s="1" t="s">
        <v>123</v>
      </c>
      <c r="CI1697" s="1" t="s">
        <v>328</v>
      </c>
      <c r="CJ1697" s="1" t="s">
        <v>7707</v>
      </c>
      <c r="CK1697" s="1" t="s">
        <v>96</v>
      </c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550</v>
      </c>
      <c r="B1698" s="1" t="s">
        <v>1733</v>
      </c>
      <c r="C1698" s="1" t="s">
        <v>97</v>
      </c>
      <c r="D1698" s="1" t="s">
        <v>3185</v>
      </c>
      <c r="E1698" s="1" t="s">
        <v>1111</v>
      </c>
      <c r="F1698" s="1" t="s">
        <v>96</v>
      </c>
      <c r="G1698" s="1" t="s">
        <v>111</v>
      </c>
      <c r="H1698" s="1" t="s">
        <v>327</v>
      </c>
      <c r="I1698" s="1" t="s">
        <v>90</v>
      </c>
      <c r="J1698" s="1" t="s">
        <v>98</v>
      </c>
      <c r="K1698" s="1">
        <v>16</v>
      </c>
      <c r="L1698" s="1" t="s">
        <v>101</v>
      </c>
      <c r="M1698" s="1" t="s">
        <v>325</v>
      </c>
      <c r="N1698" s="1" t="s">
        <v>91</v>
      </c>
      <c r="O1698" s="1" t="s">
        <v>104</v>
      </c>
      <c r="P1698">
        <v>3</v>
      </c>
      <c r="Q1698" s="1" t="str">
        <f>VLOOKUP([1]!Tabla1[[#This Row],[RENAES]],[2]EESS!$1:$1048576,6,FALSE)</f>
        <v>MAYNAS CIUDAD</v>
      </c>
      <c r="R1698" s="1" t="str">
        <f>VLOOKUP([1]!Tabla1[[#This Row],[RENAES]],[2]EESS!$1:$1048576,7,FALSE)</f>
        <v>PUNCHANA</v>
      </c>
      <c r="S1698" s="1" t="str">
        <f>VLOOKUP([1]!Tabla1[[#This Row],[RENAES]],[2]EESS!$1:$1048576,10,FALSE)</f>
        <v>MAYNAS</v>
      </c>
      <c r="T1698" s="1" t="s">
        <v>1312</v>
      </c>
      <c r="U1698" s="1" t="s">
        <v>326</v>
      </c>
      <c r="V1698" s="1" t="s">
        <v>91</v>
      </c>
      <c r="W1698" s="57">
        <v>6</v>
      </c>
      <c r="X1698" s="1" t="s">
        <v>147</v>
      </c>
      <c r="Y1698" s="1" t="s">
        <v>129</v>
      </c>
      <c r="Z1698" s="1" t="s">
        <v>88</v>
      </c>
      <c r="AA1698" s="1" t="s">
        <v>1252</v>
      </c>
      <c r="AB1698" s="1" t="s">
        <v>325</v>
      </c>
      <c r="AC1698" s="1" t="s">
        <v>91</v>
      </c>
      <c r="AD1698" s="1" t="s">
        <v>92</v>
      </c>
      <c r="AE1698" s="1" t="s">
        <v>324</v>
      </c>
      <c r="AF1698" s="1" t="s">
        <v>127</v>
      </c>
      <c r="AG1698" s="1" t="s">
        <v>107</v>
      </c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 t="s">
        <v>1166</v>
      </c>
      <c r="CF1698" s="1" t="s">
        <v>326</v>
      </c>
      <c r="CG1698" s="1" t="s">
        <v>91</v>
      </c>
      <c r="CH1698" s="1" t="s">
        <v>123</v>
      </c>
      <c r="CI1698" s="1" t="s">
        <v>328</v>
      </c>
      <c r="CJ1698" s="1" t="s">
        <v>102</v>
      </c>
      <c r="CK1698" s="1" t="s">
        <v>88</v>
      </c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8118</v>
      </c>
      <c r="B1699" s="1" t="s">
        <v>8119</v>
      </c>
      <c r="C1699" s="1" t="s">
        <v>97</v>
      </c>
      <c r="D1699" s="1" t="s">
        <v>3185</v>
      </c>
      <c r="E1699" s="1" t="s">
        <v>1111</v>
      </c>
      <c r="F1699" s="1" t="s">
        <v>95</v>
      </c>
      <c r="G1699" s="1" t="s">
        <v>98</v>
      </c>
      <c r="H1699" s="1" t="s">
        <v>6771</v>
      </c>
      <c r="I1699" s="1" t="s">
        <v>108</v>
      </c>
      <c r="J1699" s="1" t="s">
        <v>96</v>
      </c>
      <c r="K1699" s="1">
        <v>20</v>
      </c>
      <c r="L1699" s="1" t="s">
        <v>101</v>
      </c>
      <c r="M1699" s="1" t="s">
        <v>325</v>
      </c>
      <c r="N1699" s="1" t="s">
        <v>91</v>
      </c>
      <c r="O1699" s="1" t="s">
        <v>104</v>
      </c>
      <c r="P1699">
        <v>91</v>
      </c>
      <c r="Q1699" s="1" t="str">
        <f>VLOOKUP([1]!Tabla1[[#This Row],[RENAES]],[2]EESS!$1:$1048576,6,FALSE)</f>
        <v>NO PERTENECE A NINGUNA RED</v>
      </c>
      <c r="R1699" s="1" t="str">
        <f>VLOOKUP([1]!Tabla1[[#This Row],[RENAES]],[2]EESS!$1:$1048576,7,FALSE)</f>
        <v>NO PERTENECE A NINGUNA MICRORED</v>
      </c>
      <c r="S1699" s="1" t="str">
        <f>VLOOKUP([1]!Tabla1[[#This Row],[RENAES]],[2]EESS!$1:$1048576,10,FALSE)</f>
        <v>HOSPITAL IQUITOS "Cesar Garayar Garcia"</v>
      </c>
      <c r="T1699" s="1" t="s">
        <v>7129</v>
      </c>
      <c r="U1699" s="1" t="s">
        <v>326</v>
      </c>
      <c r="V1699" s="1" t="s">
        <v>91</v>
      </c>
      <c r="W1699" s="57">
        <v>2</v>
      </c>
      <c r="X1699" s="1" t="s">
        <v>6771</v>
      </c>
      <c r="Y1699" s="1" t="s">
        <v>108</v>
      </c>
      <c r="Z1699" s="1" t="s">
        <v>96</v>
      </c>
      <c r="AA1699" s="1" t="s">
        <v>8041</v>
      </c>
      <c r="AB1699" s="1" t="s">
        <v>325</v>
      </c>
      <c r="AC1699" s="1" t="s">
        <v>105</v>
      </c>
      <c r="AD1699" s="1" t="s">
        <v>104</v>
      </c>
      <c r="AE1699" s="1" t="s">
        <v>3508</v>
      </c>
      <c r="AF1699" s="1" t="s">
        <v>119</v>
      </c>
      <c r="AG1699" s="1" t="s">
        <v>131</v>
      </c>
      <c r="AH1699" s="1" t="s">
        <v>8041</v>
      </c>
      <c r="AI1699" s="1" t="s">
        <v>326</v>
      </c>
      <c r="AJ1699" s="1" t="s">
        <v>91</v>
      </c>
      <c r="AK1699" s="57">
        <v>3</v>
      </c>
      <c r="AL1699" s="1" t="s">
        <v>3508</v>
      </c>
      <c r="AM1699" s="1" t="s">
        <v>119</v>
      </c>
      <c r="AN1699" s="1" t="s">
        <v>131</v>
      </c>
      <c r="AO1699" s="1" t="s">
        <v>8627</v>
      </c>
      <c r="AP1699" s="1" t="s">
        <v>325</v>
      </c>
      <c r="AQ1699" s="1" t="s">
        <v>105</v>
      </c>
      <c r="AR1699" s="1" t="s">
        <v>104</v>
      </c>
      <c r="AS1699" s="1" t="s">
        <v>3185</v>
      </c>
      <c r="AT1699" s="1" t="s">
        <v>96</v>
      </c>
      <c r="AU1699" s="1" t="s">
        <v>99</v>
      </c>
      <c r="AV1699" s="1" t="s">
        <v>8627</v>
      </c>
      <c r="AW1699" s="1" t="s">
        <v>326</v>
      </c>
      <c r="AX1699" s="1" t="s">
        <v>91</v>
      </c>
      <c r="AY1699" s="57">
        <v>4</v>
      </c>
      <c r="AZ1699" s="1" t="s">
        <v>3185</v>
      </c>
      <c r="BA1699" s="1" t="s">
        <v>96</v>
      </c>
      <c r="BB1699" s="1" t="s">
        <v>99</v>
      </c>
      <c r="BC1699" s="1" t="s">
        <v>9020</v>
      </c>
      <c r="BD1699" s="1" t="s">
        <v>326</v>
      </c>
      <c r="BE1699" s="1" t="s">
        <v>91</v>
      </c>
      <c r="BF1699" s="57">
        <v>5</v>
      </c>
      <c r="BG1699" s="1" t="s">
        <v>89</v>
      </c>
      <c r="BH1699" s="1" t="s">
        <v>119</v>
      </c>
      <c r="BI1699" s="1" t="s">
        <v>115</v>
      </c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 t="s">
        <v>9020</v>
      </c>
      <c r="BY1699" s="1" t="s">
        <v>325</v>
      </c>
      <c r="BZ1699" s="1" t="s">
        <v>105</v>
      </c>
      <c r="CA1699" s="1" t="s">
        <v>104</v>
      </c>
      <c r="CB1699" s="1" t="s">
        <v>89</v>
      </c>
      <c r="CC1699" s="1" t="s">
        <v>119</v>
      </c>
      <c r="CD1699" s="1" t="s">
        <v>115</v>
      </c>
      <c r="CE1699" s="1" t="s">
        <v>9802</v>
      </c>
      <c r="CF1699" s="1" t="s">
        <v>326</v>
      </c>
      <c r="CG1699" s="1" t="s">
        <v>91</v>
      </c>
      <c r="CH1699" s="1" t="s">
        <v>123</v>
      </c>
      <c r="CI1699" s="1" t="s">
        <v>9816</v>
      </c>
      <c r="CJ1699" s="1" t="s">
        <v>90</v>
      </c>
      <c r="CK1699" s="1" t="s">
        <v>108</v>
      </c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644</v>
      </c>
      <c r="B1700" s="1" t="s">
        <v>1734</v>
      </c>
      <c r="C1700" s="1" t="s">
        <v>97</v>
      </c>
      <c r="D1700" s="1" t="s">
        <v>3185</v>
      </c>
      <c r="E1700" s="1" t="s">
        <v>1111</v>
      </c>
      <c r="F1700" s="1" t="s">
        <v>96</v>
      </c>
      <c r="G1700" s="1" t="s">
        <v>114</v>
      </c>
      <c r="H1700" s="1" t="s">
        <v>327</v>
      </c>
      <c r="I1700" s="1" t="s">
        <v>106</v>
      </c>
      <c r="J1700" s="1" t="s">
        <v>119</v>
      </c>
      <c r="K1700" s="1">
        <v>16</v>
      </c>
      <c r="L1700" s="1" t="s">
        <v>101</v>
      </c>
      <c r="M1700" s="1" t="s">
        <v>325</v>
      </c>
      <c r="N1700" s="1" t="s">
        <v>91</v>
      </c>
      <c r="O1700" s="1" t="s">
        <v>104</v>
      </c>
      <c r="P1700">
        <v>16</v>
      </c>
      <c r="Q1700" s="1" t="str">
        <f>VLOOKUP([1]!Tabla1[[#This Row],[RENAES]],[2]EESS!$1:$1048576,6,FALSE)</f>
        <v>MAYNAS CIUDAD</v>
      </c>
      <c r="R1700" s="1" t="str">
        <f>VLOOKUP([1]!Tabla1[[#This Row],[RENAES]],[2]EESS!$1:$1048576,7,FALSE)</f>
        <v>PUNCHANA</v>
      </c>
      <c r="S1700" s="1" t="str">
        <f>VLOOKUP([1]!Tabla1[[#This Row],[RENAES]],[2]EESS!$1:$1048576,10,FALSE)</f>
        <v>BELLAVISTA NANAY</v>
      </c>
      <c r="T1700" s="1" t="s">
        <v>1129</v>
      </c>
      <c r="U1700" s="1" t="s">
        <v>326</v>
      </c>
      <c r="V1700" s="1" t="s">
        <v>91</v>
      </c>
      <c r="W1700" s="57">
        <v>1</v>
      </c>
      <c r="X1700" s="1" t="s">
        <v>327</v>
      </c>
      <c r="Y1700" s="1" t="s">
        <v>106</v>
      </c>
      <c r="Z1700" s="1" t="s">
        <v>119</v>
      </c>
      <c r="AA1700" s="1" t="s">
        <v>2574</v>
      </c>
      <c r="AB1700" s="1" t="s">
        <v>325</v>
      </c>
      <c r="AC1700" s="1" t="s">
        <v>105</v>
      </c>
      <c r="AD1700" s="1" t="s">
        <v>104</v>
      </c>
      <c r="AE1700" s="1" t="s">
        <v>327</v>
      </c>
      <c r="AF1700" s="1" t="s">
        <v>110</v>
      </c>
      <c r="AG1700" s="1" t="s">
        <v>142</v>
      </c>
      <c r="AH1700" s="1" t="s">
        <v>2574</v>
      </c>
      <c r="AI1700" s="1" t="s">
        <v>326</v>
      </c>
      <c r="AJ1700" s="1" t="s">
        <v>91</v>
      </c>
      <c r="AK1700" s="57">
        <v>2</v>
      </c>
      <c r="AL1700" s="1" t="s">
        <v>327</v>
      </c>
      <c r="AM1700" s="1" t="s">
        <v>110</v>
      </c>
      <c r="AN1700" s="1" t="s">
        <v>142</v>
      </c>
      <c r="AO1700" s="1" t="s">
        <v>6934</v>
      </c>
      <c r="AP1700" s="1" t="s">
        <v>325</v>
      </c>
      <c r="AQ1700" s="1" t="s">
        <v>91</v>
      </c>
      <c r="AR1700" s="1" t="s">
        <v>92</v>
      </c>
      <c r="AS1700" s="1" t="s">
        <v>324</v>
      </c>
      <c r="AT1700" s="1" t="s">
        <v>113</v>
      </c>
      <c r="AU1700" s="1" t="s">
        <v>108</v>
      </c>
      <c r="AV1700" s="1" t="s">
        <v>6159</v>
      </c>
      <c r="AW1700" s="1" t="s">
        <v>326</v>
      </c>
      <c r="AX1700" s="1" t="s">
        <v>91</v>
      </c>
      <c r="AY1700" s="57">
        <v>4</v>
      </c>
      <c r="AZ1700" s="1" t="s">
        <v>327</v>
      </c>
      <c r="BA1700" s="1" t="s">
        <v>248</v>
      </c>
      <c r="BB1700" s="1" t="s">
        <v>96</v>
      </c>
      <c r="BC1700" s="1" t="s">
        <v>6934</v>
      </c>
      <c r="BD1700" s="1" t="s">
        <v>326</v>
      </c>
      <c r="BE1700" s="1" t="s">
        <v>91</v>
      </c>
      <c r="BF1700" s="57">
        <v>10</v>
      </c>
      <c r="BG1700" s="1" t="s">
        <v>324</v>
      </c>
      <c r="BH1700" s="1" t="s">
        <v>113</v>
      </c>
      <c r="BI1700" s="1" t="s">
        <v>108</v>
      </c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/>
      <c r="CF1700" s="1"/>
      <c r="CG1700" s="1"/>
      <c r="CH1700" s="1"/>
      <c r="CI1700" s="1"/>
      <c r="CJ1700" s="1"/>
      <c r="CK1700" s="1"/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1735</v>
      </c>
      <c r="B1701" s="1" t="s">
        <v>1736</v>
      </c>
      <c r="C1701" s="1" t="s">
        <v>97</v>
      </c>
      <c r="D1701" s="1" t="s">
        <v>3185</v>
      </c>
      <c r="E1701" s="1" t="s">
        <v>1111</v>
      </c>
      <c r="F1701" s="1" t="s">
        <v>96</v>
      </c>
      <c r="G1701" s="1" t="s">
        <v>114</v>
      </c>
      <c r="H1701" s="1" t="s">
        <v>1737</v>
      </c>
      <c r="I1701" s="1" t="s">
        <v>96</v>
      </c>
      <c r="J1701" s="1" t="s">
        <v>131</v>
      </c>
      <c r="K1701" s="1">
        <v>16</v>
      </c>
      <c r="L1701" s="1" t="s">
        <v>101</v>
      </c>
      <c r="M1701" s="1" t="s">
        <v>325</v>
      </c>
      <c r="N1701" s="1" t="s">
        <v>105</v>
      </c>
      <c r="O1701" s="1" t="s">
        <v>92</v>
      </c>
      <c r="P1701">
        <v>51</v>
      </c>
      <c r="Q1701" s="1" t="str">
        <f>VLOOKUP([1]!Tabla1[[#This Row],[RENAES]],[2]EESS!$1:$1048576,6,FALSE)</f>
        <v>MAYNAS CIUDAD</v>
      </c>
      <c r="R1701" s="1" t="str">
        <f>VLOOKUP([1]!Tabla1[[#This Row],[RENAES]],[2]EESS!$1:$1048576,7,FALSE)</f>
        <v>PUNCHANA</v>
      </c>
      <c r="S1701" s="1" t="str">
        <f>VLOOKUP([1]!Tabla1[[#This Row],[RENAES]],[2]EESS!$1:$1048576,10,FALSE)</f>
        <v>BELLAVISTA NANAY</v>
      </c>
      <c r="T1701" s="1" t="s">
        <v>1129</v>
      </c>
      <c r="U1701" s="1" t="s">
        <v>326</v>
      </c>
      <c r="V1701" s="1" t="s">
        <v>91</v>
      </c>
      <c r="W1701" s="57">
        <v>2</v>
      </c>
      <c r="X1701" s="1" t="s">
        <v>1737</v>
      </c>
      <c r="Y1701" s="1" t="s">
        <v>96</v>
      </c>
      <c r="Z1701" s="1" t="s">
        <v>131</v>
      </c>
      <c r="AA1701" s="1" t="s">
        <v>2522</v>
      </c>
      <c r="AB1701" s="1" t="s">
        <v>325</v>
      </c>
      <c r="AC1701" s="1" t="s">
        <v>105</v>
      </c>
      <c r="AD1701" s="1" t="s">
        <v>92</v>
      </c>
      <c r="AE1701" s="1" t="s">
        <v>2960</v>
      </c>
      <c r="AF1701" s="1" t="s">
        <v>96</v>
      </c>
      <c r="AG1701" s="1" t="s">
        <v>102</v>
      </c>
      <c r="AH1701" s="1" t="s">
        <v>2522</v>
      </c>
      <c r="AI1701" s="1" t="s">
        <v>326</v>
      </c>
      <c r="AJ1701" s="1" t="s">
        <v>91</v>
      </c>
      <c r="AK1701" s="57">
        <v>3</v>
      </c>
      <c r="AL1701" s="1" t="s">
        <v>2960</v>
      </c>
      <c r="AM1701" s="1" t="s">
        <v>96</v>
      </c>
      <c r="AN1701" s="1" t="s">
        <v>102</v>
      </c>
      <c r="AO1701" s="1" t="s">
        <v>6162</v>
      </c>
      <c r="AP1701" s="1" t="s">
        <v>325</v>
      </c>
      <c r="AQ1701" s="1" t="s">
        <v>105</v>
      </c>
      <c r="AR1701" s="1" t="s">
        <v>104</v>
      </c>
      <c r="AS1701" s="1" t="s">
        <v>365</v>
      </c>
      <c r="AT1701" s="1" t="s">
        <v>102</v>
      </c>
      <c r="AU1701" s="1" t="s">
        <v>96</v>
      </c>
      <c r="AV1701" s="1" t="s">
        <v>4813</v>
      </c>
      <c r="AW1701" s="1" t="s">
        <v>326</v>
      </c>
      <c r="AX1701" s="1" t="s">
        <v>91</v>
      </c>
      <c r="AY1701" s="57">
        <v>4</v>
      </c>
      <c r="AZ1701" s="1" t="s">
        <v>3867</v>
      </c>
      <c r="BA1701" s="1" t="s">
        <v>96</v>
      </c>
      <c r="BB1701" s="1" t="s">
        <v>108</v>
      </c>
      <c r="BC1701" s="1" t="s">
        <v>5154</v>
      </c>
      <c r="BD1701" s="1" t="s">
        <v>326</v>
      </c>
      <c r="BE1701" s="1" t="s">
        <v>91</v>
      </c>
      <c r="BF1701" s="57">
        <v>3</v>
      </c>
      <c r="BG1701" s="1" t="s">
        <v>4390</v>
      </c>
      <c r="BH1701" s="1" t="s">
        <v>88</v>
      </c>
      <c r="BI1701" s="1" t="s">
        <v>95</v>
      </c>
      <c r="BJ1701" s="1" t="s">
        <v>6162</v>
      </c>
      <c r="BK1701" s="1" t="s">
        <v>326</v>
      </c>
      <c r="BL1701" s="1" t="s">
        <v>91</v>
      </c>
      <c r="BM1701" s="57">
        <v>6</v>
      </c>
      <c r="BN1701" s="1" t="s">
        <v>365</v>
      </c>
      <c r="BO1701" s="1" t="s">
        <v>102</v>
      </c>
      <c r="BP1701" s="1" t="s">
        <v>96</v>
      </c>
      <c r="BQ1701" s="1" t="s">
        <v>6431</v>
      </c>
      <c r="BR1701" s="1" t="s">
        <v>326</v>
      </c>
      <c r="BS1701" s="1" t="s">
        <v>91</v>
      </c>
      <c r="BT1701" s="57">
        <v>6</v>
      </c>
      <c r="BU1701" s="1" t="s">
        <v>182</v>
      </c>
      <c r="BV1701" s="1" t="s">
        <v>131</v>
      </c>
      <c r="BW1701" s="1" t="s">
        <v>96</v>
      </c>
      <c r="BX1701" s="1" t="s">
        <v>6711</v>
      </c>
      <c r="BY1701" s="1" t="s">
        <v>325</v>
      </c>
      <c r="BZ1701" s="1" t="s">
        <v>91</v>
      </c>
      <c r="CA1701" s="32"/>
      <c r="CB1701" s="1" t="s">
        <v>275</v>
      </c>
      <c r="CC1701" s="1" t="s">
        <v>96</v>
      </c>
      <c r="CD1701" s="1" t="s">
        <v>109</v>
      </c>
      <c r="CE1701" s="1" t="s">
        <v>6988</v>
      </c>
      <c r="CF1701" s="1" t="s">
        <v>326</v>
      </c>
      <c r="CG1701" s="1" t="s">
        <v>91</v>
      </c>
      <c r="CH1701" s="1" t="s">
        <v>123</v>
      </c>
      <c r="CI1701" s="1" t="s">
        <v>3094</v>
      </c>
      <c r="CJ1701" s="1" t="s">
        <v>95</v>
      </c>
      <c r="CK1701" s="1" t="s">
        <v>90</v>
      </c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6995</v>
      </c>
      <c r="B1702" s="1" t="s">
        <v>6996</v>
      </c>
      <c r="C1702" s="1" t="s">
        <v>97</v>
      </c>
      <c r="D1702" s="1" t="s">
        <v>3185</v>
      </c>
      <c r="E1702" s="1" t="s">
        <v>1111</v>
      </c>
      <c r="F1702" s="1" t="s">
        <v>95</v>
      </c>
      <c r="G1702" s="1" t="s">
        <v>100</v>
      </c>
      <c r="H1702" s="1" t="s">
        <v>225</v>
      </c>
      <c r="I1702" s="1" t="s">
        <v>109</v>
      </c>
      <c r="J1702" s="1" t="s">
        <v>102</v>
      </c>
      <c r="K1702" s="1">
        <v>17</v>
      </c>
      <c r="L1702" s="1" t="s">
        <v>101</v>
      </c>
      <c r="M1702" s="1" t="s">
        <v>325</v>
      </c>
      <c r="N1702" s="1" t="s">
        <v>91</v>
      </c>
      <c r="O1702" s="1" t="s">
        <v>104</v>
      </c>
      <c r="P1702">
        <v>24</v>
      </c>
      <c r="Q1702" s="1" t="str">
        <f>VLOOKUP([1]!Tabla1[[#This Row],[RENAES]],[2]EESS!$1:$1048576,6,FALSE)</f>
        <v>MAYNAS CIUDAD</v>
      </c>
      <c r="R1702" s="1" t="str">
        <f>VLOOKUP([1]!Tabla1[[#This Row],[RENAES]],[2]EESS!$1:$1048576,7,FALSE)</f>
        <v>PUNCHANA</v>
      </c>
      <c r="S1702" s="1" t="str">
        <f>VLOOKUP([1]!Tabla1[[#This Row],[RENAES]],[2]EESS!$1:$1048576,10,FALSE)</f>
        <v>BELLAVISTA NANAY</v>
      </c>
      <c r="T1702" s="1" t="s">
        <v>6716</v>
      </c>
      <c r="U1702" s="1" t="s">
        <v>326</v>
      </c>
      <c r="V1702" s="1" t="s">
        <v>91</v>
      </c>
      <c r="W1702" s="57">
        <v>1</v>
      </c>
      <c r="X1702" s="1" t="s">
        <v>225</v>
      </c>
      <c r="Y1702" s="1" t="s">
        <v>109</v>
      </c>
      <c r="Z1702" s="1" t="s">
        <v>102</v>
      </c>
      <c r="AA1702" s="1" t="s">
        <v>7676</v>
      </c>
      <c r="AB1702" s="1" t="s">
        <v>325</v>
      </c>
      <c r="AC1702" s="1" t="s">
        <v>105</v>
      </c>
      <c r="AD1702" s="1" t="s">
        <v>104</v>
      </c>
      <c r="AE1702" s="1" t="s">
        <v>246</v>
      </c>
      <c r="AF1702" s="1" t="s">
        <v>111</v>
      </c>
      <c r="AG1702" s="1" t="s">
        <v>118</v>
      </c>
      <c r="AH1702" s="1" t="s">
        <v>7676</v>
      </c>
      <c r="AI1702" s="1" t="s">
        <v>326</v>
      </c>
      <c r="AJ1702" s="1" t="s">
        <v>91</v>
      </c>
      <c r="AK1702" s="57">
        <v>2</v>
      </c>
      <c r="AL1702" s="1" t="s">
        <v>246</v>
      </c>
      <c r="AM1702" s="1" t="s">
        <v>111</v>
      </c>
      <c r="AN1702" s="1" t="s">
        <v>118</v>
      </c>
      <c r="AO1702" s="1"/>
      <c r="AP1702" s="1"/>
      <c r="AQ1702" s="1"/>
      <c r="AR1702" s="1"/>
      <c r="AS1702" s="1"/>
      <c r="AT1702" s="1"/>
      <c r="AU1702" s="1"/>
      <c r="AV1702" s="1" t="s">
        <v>8068</v>
      </c>
      <c r="AW1702" s="1" t="s">
        <v>326</v>
      </c>
      <c r="AX1702" s="1" t="s">
        <v>91</v>
      </c>
      <c r="AY1702" s="57">
        <v>4</v>
      </c>
      <c r="AZ1702" s="1" t="s">
        <v>232</v>
      </c>
      <c r="BA1702" s="1" t="s">
        <v>109</v>
      </c>
      <c r="BB1702" s="1" t="s">
        <v>100</v>
      </c>
      <c r="BC1702" s="1" t="s">
        <v>8616</v>
      </c>
      <c r="BD1702" s="1" t="s">
        <v>326</v>
      </c>
      <c r="BE1702" s="1" t="s">
        <v>91</v>
      </c>
      <c r="BF1702" s="57">
        <v>15</v>
      </c>
      <c r="BG1702" s="1" t="s">
        <v>324</v>
      </c>
      <c r="BH1702" s="1" t="s">
        <v>90</v>
      </c>
      <c r="BI1702" s="1" t="s">
        <v>90</v>
      </c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/>
      <c r="BY1702" s="1"/>
      <c r="BZ1702" s="1"/>
      <c r="CA1702" s="1"/>
      <c r="CB1702" s="1"/>
      <c r="CC1702" s="1"/>
      <c r="CD1702" s="1"/>
      <c r="CE1702" s="1" t="s">
        <v>8662</v>
      </c>
      <c r="CF1702" s="1" t="s">
        <v>326</v>
      </c>
      <c r="CG1702" s="1" t="s">
        <v>91</v>
      </c>
      <c r="CH1702" s="1" t="s">
        <v>123</v>
      </c>
      <c r="CI1702" s="1" t="s">
        <v>4591</v>
      </c>
      <c r="CJ1702" s="1" t="s">
        <v>113</v>
      </c>
      <c r="CK1702" s="1" t="s">
        <v>90</v>
      </c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5500</v>
      </c>
      <c r="B1703" s="1" t="s">
        <v>9879</v>
      </c>
      <c r="C1703" s="1" t="s">
        <v>97</v>
      </c>
      <c r="D1703" s="1" t="s">
        <v>3185</v>
      </c>
      <c r="E1703" s="1" t="s">
        <v>1111</v>
      </c>
      <c r="F1703" s="1" t="s">
        <v>109</v>
      </c>
      <c r="G1703" s="1" t="s">
        <v>102</v>
      </c>
      <c r="H1703" s="1" t="s">
        <v>188</v>
      </c>
      <c r="I1703" s="1" t="s">
        <v>102</v>
      </c>
      <c r="J1703" s="1" t="s">
        <v>96</v>
      </c>
      <c r="K1703" s="1">
        <v>17</v>
      </c>
      <c r="L1703" s="1" t="s">
        <v>101</v>
      </c>
      <c r="M1703" s="1" t="s">
        <v>325</v>
      </c>
      <c r="N1703" s="1" t="s">
        <v>91</v>
      </c>
      <c r="O1703" s="32"/>
      <c r="P1703">
        <v>1</v>
      </c>
      <c r="Q1703" s="1" t="str">
        <f>VLOOKUP([1]!Tabla1[[#This Row],[RENAES]],[2]EESS!$1:$1048576,6,FALSE)</f>
        <v>LORETO</v>
      </c>
      <c r="R1703" s="1" t="str">
        <f>VLOOKUP([1]!Tabla1[[#This Row],[RENAES]],[2]EESS!$1:$1048576,7,FALSE)</f>
        <v>NAUTA</v>
      </c>
      <c r="S1703" s="1" t="str">
        <f>VLOOKUP([1]!Tabla1[[#This Row],[RENAES]],[2]EESS!$1:$1048576,10,FALSE)</f>
        <v>NAUTA</v>
      </c>
      <c r="T1703" s="1" t="s">
        <v>9566</v>
      </c>
      <c r="U1703" s="1" t="s">
        <v>326</v>
      </c>
      <c r="V1703" s="1" t="s">
        <v>91</v>
      </c>
      <c r="W1703" s="57">
        <v>3</v>
      </c>
      <c r="X1703" s="1" t="s">
        <v>188</v>
      </c>
      <c r="Y1703" s="1" t="s">
        <v>102</v>
      </c>
      <c r="Z1703" s="1" t="s">
        <v>96</v>
      </c>
      <c r="AA1703" s="1"/>
      <c r="AB1703" s="1"/>
      <c r="AC1703" s="1"/>
      <c r="AD1703" s="1"/>
      <c r="AE1703" s="1"/>
      <c r="AF1703" s="1"/>
      <c r="AG1703" s="1"/>
      <c r="AH1703" s="1" t="s">
        <v>9566</v>
      </c>
      <c r="AI1703" s="1" t="s">
        <v>326</v>
      </c>
      <c r="AJ1703" s="1" t="s">
        <v>91</v>
      </c>
      <c r="AK1703" s="57">
        <v>4</v>
      </c>
      <c r="AL1703" s="1" t="s">
        <v>188</v>
      </c>
      <c r="AM1703" s="1" t="s">
        <v>119</v>
      </c>
      <c r="AN1703" s="1" t="s">
        <v>96</v>
      </c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1738</v>
      </c>
      <c r="B1704" s="1" t="s">
        <v>1739</v>
      </c>
      <c r="C1704" s="1" t="s">
        <v>97</v>
      </c>
      <c r="D1704" s="1" t="s">
        <v>3185</v>
      </c>
      <c r="E1704" s="1" t="s">
        <v>1111</v>
      </c>
      <c r="F1704" s="1" t="s">
        <v>90</v>
      </c>
      <c r="G1704" s="1" t="s">
        <v>121</v>
      </c>
      <c r="H1704" s="1" t="s">
        <v>199</v>
      </c>
      <c r="I1704" s="1" t="s">
        <v>88</v>
      </c>
      <c r="J1704" s="1" t="s">
        <v>109</v>
      </c>
      <c r="K1704" s="1">
        <v>16</v>
      </c>
      <c r="L1704" s="1" t="s">
        <v>101</v>
      </c>
      <c r="M1704" s="1" t="s">
        <v>325</v>
      </c>
      <c r="N1704" s="1" t="s">
        <v>91</v>
      </c>
      <c r="O1704" s="1" t="s">
        <v>104</v>
      </c>
      <c r="P1704">
        <v>105</v>
      </c>
      <c r="Q1704" s="1" t="str">
        <f>VLOOKUP([1]!Tabla1[[#This Row],[RENAES]],[2]EESS!$1:$1048576,6,FALSE)</f>
        <v>LORETO</v>
      </c>
      <c r="R1704" s="1" t="str">
        <f>VLOOKUP([1]!Tabla1[[#This Row],[RENAES]],[2]EESS!$1:$1048576,7,FALSE)</f>
        <v>NAUTA</v>
      </c>
      <c r="S1704" s="1" t="str">
        <f>VLOOKUP([1]!Tabla1[[#This Row],[RENAES]],[2]EESS!$1:$1048576,10,FALSE)</f>
        <v>NAUTA</v>
      </c>
      <c r="T1704" s="1" t="s">
        <v>1235</v>
      </c>
      <c r="U1704" s="1" t="s">
        <v>326</v>
      </c>
      <c r="V1704" s="1" t="s">
        <v>91</v>
      </c>
      <c r="W1704" s="57">
        <v>1</v>
      </c>
      <c r="X1704" s="1" t="s">
        <v>199</v>
      </c>
      <c r="Y1704" s="1" t="s">
        <v>88</v>
      </c>
      <c r="Z1704" s="1" t="s">
        <v>109</v>
      </c>
      <c r="AA1704" s="1"/>
      <c r="AB1704" s="1"/>
      <c r="AC1704" s="1"/>
      <c r="AD1704" s="1"/>
      <c r="AE1704" s="1"/>
      <c r="AF1704" s="1"/>
      <c r="AG1704" s="1"/>
      <c r="AH1704" s="1" t="s">
        <v>3494</v>
      </c>
      <c r="AI1704" s="1" t="s">
        <v>326</v>
      </c>
      <c r="AJ1704" s="1" t="s">
        <v>91</v>
      </c>
      <c r="AK1704" s="57">
        <v>2</v>
      </c>
      <c r="AL1704" s="1" t="s">
        <v>3464</v>
      </c>
      <c r="AM1704" s="1" t="s">
        <v>113</v>
      </c>
      <c r="AN1704" s="1" t="s">
        <v>102</v>
      </c>
      <c r="AO1704" s="1"/>
      <c r="AP1704" s="1"/>
      <c r="AQ1704" s="1"/>
      <c r="AR1704" s="1"/>
      <c r="AS1704" s="1"/>
      <c r="AT1704" s="1"/>
      <c r="AU1704" s="1"/>
      <c r="AV1704" s="1" t="s">
        <v>4611</v>
      </c>
      <c r="AW1704" s="1" t="s">
        <v>326</v>
      </c>
      <c r="AX1704" s="1" t="s">
        <v>91</v>
      </c>
      <c r="AY1704" s="57">
        <v>3</v>
      </c>
      <c r="AZ1704" s="1" t="s">
        <v>6015</v>
      </c>
      <c r="BA1704" s="1" t="s">
        <v>90</v>
      </c>
      <c r="BB1704" s="1" t="s">
        <v>96</v>
      </c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 t="s">
        <v>2871</v>
      </c>
      <c r="CF1704" s="1" t="s">
        <v>326</v>
      </c>
      <c r="CG1704" s="1" t="s">
        <v>91</v>
      </c>
      <c r="CH1704" s="1" t="s">
        <v>123</v>
      </c>
      <c r="CI1704" s="1" t="s">
        <v>2578</v>
      </c>
      <c r="CJ1704" s="1" t="s">
        <v>90</v>
      </c>
      <c r="CK1704" s="1" t="s">
        <v>116</v>
      </c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1609</v>
      </c>
      <c r="B1705" s="1" t="s">
        <v>9880</v>
      </c>
      <c r="C1705" s="1" t="s">
        <v>97</v>
      </c>
      <c r="D1705" s="1" t="s">
        <v>3185</v>
      </c>
      <c r="E1705" s="1" t="s">
        <v>1111</v>
      </c>
      <c r="F1705" s="1" t="s">
        <v>109</v>
      </c>
      <c r="G1705" s="1" t="s">
        <v>99</v>
      </c>
      <c r="H1705" s="1" t="s">
        <v>9793</v>
      </c>
      <c r="I1705" s="1" t="s">
        <v>107</v>
      </c>
      <c r="J1705" s="1" t="s">
        <v>129</v>
      </c>
      <c r="K1705" s="1">
        <v>17</v>
      </c>
      <c r="L1705" s="1" t="s">
        <v>101</v>
      </c>
      <c r="M1705" s="1" t="s">
        <v>325</v>
      </c>
      <c r="N1705" s="1" t="s">
        <v>91</v>
      </c>
      <c r="O1705" s="1" t="s">
        <v>104</v>
      </c>
      <c r="P1705">
        <v>24</v>
      </c>
      <c r="Q1705" s="1" t="str">
        <f>VLOOKUP([1]!Tabla1[[#This Row],[RENAES]],[2]EESS!$1:$1048576,6,FALSE)</f>
        <v>LORETO</v>
      </c>
      <c r="R1705" s="1" t="str">
        <f>VLOOKUP([1]!Tabla1[[#This Row],[RENAES]],[2]EESS!$1:$1048576,7,FALSE)</f>
        <v>NAUTA</v>
      </c>
      <c r="S1705" s="1" t="str">
        <f>VLOOKUP([1]!Tabla1[[#This Row],[RENAES]],[2]EESS!$1:$1048576,10,FALSE)</f>
        <v>NAUTA</v>
      </c>
      <c r="T1705" s="1" t="s">
        <v>9559</v>
      </c>
      <c r="U1705" s="1" t="s">
        <v>326</v>
      </c>
      <c r="V1705" s="1" t="s">
        <v>91</v>
      </c>
      <c r="W1705" s="57">
        <v>1</v>
      </c>
      <c r="X1705" s="1" t="s">
        <v>9793</v>
      </c>
      <c r="Y1705" s="1" t="s">
        <v>107</v>
      </c>
      <c r="Z1705" s="1" t="s">
        <v>129</v>
      </c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/>
      <c r="CF1705" s="1"/>
      <c r="CG1705" s="1"/>
      <c r="CH1705" s="1"/>
      <c r="CI1705" s="1"/>
      <c r="CJ1705" s="1"/>
      <c r="CK1705" s="1"/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1740</v>
      </c>
      <c r="B1706" s="1" t="s">
        <v>1741</v>
      </c>
      <c r="C1706" s="1" t="s">
        <v>97</v>
      </c>
      <c r="D1706" s="1" t="s">
        <v>3185</v>
      </c>
      <c r="E1706" s="1" t="s">
        <v>1111</v>
      </c>
      <c r="F1706" s="1" t="s">
        <v>96</v>
      </c>
      <c r="G1706" s="1" t="s">
        <v>110</v>
      </c>
      <c r="H1706" s="1" t="s">
        <v>324</v>
      </c>
      <c r="I1706" s="1" t="s">
        <v>127</v>
      </c>
      <c r="J1706" s="1" t="s">
        <v>99</v>
      </c>
      <c r="K1706" s="1">
        <v>16</v>
      </c>
      <c r="L1706" s="1" t="s">
        <v>101</v>
      </c>
      <c r="M1706" s="1" t="s">
        <v>325</v>
      </c>
      <c r="N1706" s="1" t="s">
        <v>91</v>
      </c>
      <c r="O1706" s="1" t="s">
        <v>92</v>
      </c>
      <c r="P1706">
        <v>3</v>
      </c>
      <c r="Q1706" s="1" t="str">
        <f>VLOOKUP([1]!Tabla1[[#This Row],[RENAES]],[2]EESS!$1:$1048576,6,FALSE)</f>
        <v>LORETO</v>
      </c>
      <c r="R1706" s="1" t="str">
        <f>VLOOKUP([1]!Tabla1[[#This Row],[RENAES]],[2]EESS!$1:$1048576,7,FALSE)</f>
        <v>NAUTA</v>
      </c>
      <c r="S1706" s="1" t="str">
        <f>VLOOKUP([1]!Tabla1[[#This Row],[RENAES]],[2]EESS!$1:$1048576,10,FALSE)</f>
        <v>NAUTA</v>
      </c>
      <c r="T1706" s="1" t="s">
        <v>1139</v>
      </c>
      <c r="U1706" s="1" t="s">
        <v>326</v>
      </c>
      <c r="V1706" s="1" t="s">
        <v>91</v>
      </c>
      <c r="W1706" s="57">
        <v>1</v>
      </c>
      <c r="X1706" s="1" t="s">
        <v>328</v>
      </c>
      <c r="Y1706" s="1" t="s">
        <v>113</v>
      </c>
      <c r="Z1706" s="1" t="s">
        <v>119</v>
      </c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3016</v>
      </c>
      <c r="B1707" s="1" t="s">
        <v>8120</v>
      </c>
      <c r="C1707" s="1" t="s">
        <v>97</v>
      </c>
      <c r="D1707" s="1" t="s">
        <v>3185</v>
      </c>
      <c r="E1707" s="1" t="s">
        <v>1111</v>
      </c>
      <c r="F1707" s="1" t="s">
        <v>119</v>
      </c>
      <c r="G1707" s="1" t="s">
        <v>100</v>
      </c>
      <c r="H1707" s="1" t="s">
        <v>2943</v>
      </c>
      <c r="I1707" s="1" t="s">
        <v>118</v>
      </c>
      <c r="J1707" s="1" t="s">
        <v>127</v>
      </c>
      <c r="K1707" s="1">
        <v>20</v>
      </c>
      <c r="L1707" s="1" t="s">
        <v>101</v>
      </c>
      <c r="M1707" s="1" t="s">
        <v>325</v>
      </c>
      <c r="N1707" s="1" t="s">
        <v>91</v>
      </c>
      <c r="O1707" s="1" t="s">
        <v>104</v>
      </c>
      <c r="P1707">
        <v>1</v>
      </c>
      <c r="Q1707" s="1" t="str">
        <f>VLOOKUP([1]!Tabla1[[#This Row],[RENAES]],[2]EESS!$1:$1048576,6,FALSE)</f>
        <v>NO PERTENECE A NINGUNA RED</v>
      </c>
      <c r="R1707" s="1" t="str">
        <f>VLOOKUP([1]!Tabla1[[#This Row],[RENAES]],[2]EESS!$1:$1048576,7,FALSE)</f>
        <v>NO PERTENECE A NINGUNA MICRORED</v>
      </c>
      <c r="S1707" s="1" t="str">
        <f>VLOOKUP([1]!Tabla1[[#This Row],[RENAES]],[2]EESS!$1:$1048576,10,FALSE)</f>
        <v>HOSP.REGIONAL DE LORETO "Felipe Arriola Iglesias"</v>
      </c>
      <c r="T1707" s="1" t="s">
        <v>8044</v>
      </c>
      <c r="U1707" s="1" t="s">
        <v>326</v>
      </c>
      <c r="V1707" s="1" t="s">
        <v>91</v>
      </c>
      <c r="W1707" s="57">
        <v>15</v>
      </c>
      <c r="X1707" s="1" t="s">
        <v>324</v>
      </c>
      <c r="Y1707" s="1" t="s">
        <v>3441</v>
      </c>
      <c r="Z1707" s="1" t="s">
        <v>96</v>
      </c>
      <c r="AA1707" s="1" t="s">
        <v>7680</v>
      </c>
      <c r="AB1707" s="1" t="s">
        <v>325</v>
      </c>
      <c r="AC1707" s="1" t="s">
        <v>91</v>
      </c>
      <c r="AD1707" s="1" t="s">
        <v>104</v>
      </c>
      <c r="AE1707" s="1" t="s">
        <v>340</v>
      </c>
      <c r="AF1707" s="1" t="s">
        <v>107</v>
      </c>
      <c r="AG1707" s="1" t="s">
        <v>96</v>
      </c>
      <c r="AH1707" s="1" t="s">
        <v>8861</v>
      </c>
      <c r="AI1707" s="1" t="s">
        <v>326</v>
      </c>
      <c r="AJ1707" s="1" t="s">
        <v>91</v>
      </c>
      <c r="AK1707" s="57">
        <v>1</v>
      </c>
      <c r="AL1707" s="1" t="s">
        <v>190</v>
      </c>
      <c r="AM1707" s="1" t="s">
        <v>127</v>
      </c>
      <c r="AN1707" s="1" t="s">
        <v>109</v>
      </c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1"/>
      <c r="BG1707" s="1"/>
      <c r="BH1707" s="1"/>
      <c r="BI1707" s="1"/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/>
      <c r="BY1707" s="1"/>
      <c r="BZ1707" s="1"/>
      <c r="CA1707" s="1"/>
      <c r="CB1707" s="1"/>
      <c r="CC1707" s="1"/>
      <c r="CD1707" s="1"/>
      <c r="CE1707" s="1" t="s">
        <v>8232</v>
      </c>
      <c r="CF1707" s="1" t="s">
        <v>326</v>
      </c>
      <c r="CG1707" s="1" t="s">
        <v>91</v>
      </c>
      <c r="CH1707" s="1" t="s">
        <v>123</v>
      </c>
      <c r="CI1707" s="1" t="s">
        <v>288</v>
      </c>
      <c r="CJ1707" s="1" t="s">
        <v>108</v>
      </c>
      <c r="CK1707" s="1" t="s">
        <v>88</v>
      </c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10274</v>
      </c>
      <c r="B1708" s="1" t="s">
        <v>10275</v>
      </c>
      <c r="C1708" s="1" t="s">
        <v>97</v>
      </c>
      <c r="D1708" s="1" t="s">
        <v>136</v>
      </c>
      <c r="E1708" s="1" t="s">
        <v>1111</v>
      </c>
      <c r="F1708" s="1" t="s">
        <v>109</v>
      </c>
      <c r="G1708" s="1" t="s">
        <v>113</v>
      </c>
      <c r="H1708" s="1" t="s">
        <v>3836</v>
      </c>
      <c r="I1708" s="1" t="s">
        <v>99</v>
      </c>
      <c r="J1708" s="1" t="s">
        <v>102</v>
      </c>
      <c r="K1708" s="1">
        <v>17</v>
      </c>
      <c r="L1708" s="1" t="s">
        <v>101</v>
      </c>
      <c r="M1708" s="1" t="s">
        <v>325</v>
      </c>
      <c r="N1708" s="1" t="s">
        <v>91</v>
      </c>
      <c r="O1708" s="1" t="s">
        <v>104</v>
      </c>
      <c r="P1708">
        <v>105</v>
      </c>
      <c r="Q1708" s="1" t="str">
        <f>VLOOKUP([1]!Tabla1[[#This Row],[RENAES]],[2]EESS!$1:$1048576,6,FALSE)</f>
        <v>NO PERTENECE A NINGUNA RED</v>
      </c>
      <c r="R1708" s="1" t="str">
        <f>VLOOKUP([1]!Tabla1[[#This Row],[RENAES]],[2]EESS!$1:$1048576,7,FALSE)</f>
        <v>NO PERTENECE A NINGUNA MICRORED</v>
      </c>
      <c r="S1708" s="1" t="str">
        <f>VLOOKUP([1]!Tabla1[[#This Row],[RENAES]],[2]EESS!$1:$1048576,10,FALSE)</f>
        <v>HOSPITAL IQUITOS "Cesar Garayar Garcia"</v>
      </c>
      <c r="T1708" s="1" t="s">
        <v>9980</v>
      </c>
      <c r="U1708" s="1" t="s">
        <v>326</v>
      </c>
      <c r="V1708" s="1" t="s">
        <v>91</v>
      </c>
      <c r="W1708" s="57">
        <v>1</v>
      </c>
      <c r="X1708" s="1" t="s">
        <v>3836</v>
      </c>
      <c r="Y1708" s="1" t="s">
        <v>99</v>
      </c>
      <c r="Z1708" s="1" t="s">
        <v>102</v>
      </c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5466</v>
      </c>
      <c r="B1709" s="1" t="s">
        <v>5467</v>
      </c>
      <c r="C1709" s="1" t="s">
        <v>97</v>
      </c>
      <c r="D1709" s="1" t="s">
        <v>3185</v>
      </c>
      <c r="E1709" s="1" t="s">
        <v>1111</v>
      </c>
      <c r="F1709" s="1" t="s">
        <v>99</v>
      </c>
      <c r="G1709" s="1" t="s">
        <v>113</v>
      </c>
      <c r="H1709" s="1" t="s">
        <v>998</v>
      </c>
      <c r="I1709" s="1" t="s">
        <v>96</v>
      </c>
      <c r="J1709" s="1" t="s">
        <v>127</v>
      </c>
      <c r="K1709" s="1">
        <v>20</v>
      </c>
      <c r="L1709" s="1" t="s">
        <v>101</v>
      </c>
      <c r="M1709" s="1" t="s">
        <v>325</v>
      </c>
      <c r="N1709" s="1" t="s">
        <v>91</v>
      </c>
      <c r="O1709" s="1" t="s">
        <v>104</v>
      </c>
      <c r="P1709">
        <v>105</v>
      </c>
      <c r="Q1709" s="1" t="str">
        <f>VLOOKUP([1]!Tabla1[[#This Row],[RENAES]],[2]EESS!$1:$1048576,6,FALSE)</f>
        <v>MAYNAS PERIFERIE</v>
      </c>
      <c r="R1709" s="1" t="str">
        <f>VLOOKUP([1]!Tabla1[[#This Row],[RENAES]],[2]EESS!$1:$1048576,7,FALSE)</f>
        <v>TAMSHIYACU</v>
      </c>
      <c r="S1709" s="1" t="str">
        <f>VLOOKUP([1]!Tabla1[[#This Row],[RENAES]],[2]EESS!$1:$1048576,10,FALSE)</f>
        <v>TAMSHIYACU</v>
      </c>
      <c r="T1709" s="1" t="s">
        <v>4213</v>
      </c>
      <c r="U1709" s="1" t="s">
        <v>326</v>
      </c>
      <c r="V1709" s="1" t="s">
        <v>91</v>
      </c>
      <c r="W1709" s="57">
        <v>1</v>
      </c>
      <c r="X1709" s="1" t="s">
        <v>998</v>
      </c>
      <c r="Y1709" s="1" t="s">
        <v>96</v>
      </c>
      <c r="Z1709" s="1" t="s">
        <v>127</v>
      </c>
      <c r="AA1709" s="1" t="s">
        <v>5653</v>
      </c>
      <c r="AB1709" s="1" t="s">
        <v>325</v>
      </c>
      <c r="AC1709" s="1" t="s">
        <v>105</v>
      </c>
      <c r="AD1709" s="1" t="s">
        <v>104</v>
      </c>
      <c r="AE1709" s="1" t="s">
        <v>6450</v>
      </c>
      <c r="AF1709" s="1" t="s">
        <v>96</v>
      </c>
      <c r="AG1709" s="1" t="s">
        <v>96</v>
      </c>
      <c r="AH1709" s="1" t="s">
        <v>5653</v>
      </c>
      <c r="AI1709" s="1" t="s">
        <v>326</v>
      </c>
      <c r="AJ1709" s="1" t="s">
        <v>91</v>
      </c>
      <c r="AK1709" s="57">
        <v>1</v>
      </c>
      <c r="AL1709" s="1" t="s">
        <v>6450</v>
      </c>
      <c r="AM1709" s="1" t="s">
        <v>96</v>
      </c>
      <c r="AN1709" s="1" t="s">
        <v>96</v>
      </c>
      <c r="AO1709" s="1" t="s">
        <v>9020</v>
      </c>
      <c r="AP1709" s="1" t="s">
        <v>325</v>
      </c>
      <c r="AQ1709" s="1" t="s">
        <v>105</v>
      </c>
      <c r="AR1709" s="1" t="s">
        <v>104</v>
      </c>
      <c r="AS1709" s="1" t="s">
        <v>982</v>
      </c>
      <c r="AT1709" s="1" t="s">
        <v>96</v>
      </c>
      <c r="AU1709" s="1" t="s">
        <v>127</v>
      </c>
      <c r="AV1709" s="1" t="s">
        <v>9020</v>
      </c>
      <c r="AW1709" s="1" t="s">
        <v>326</v>
      </c>
      <c r="AX1709" s="1" t="s">
        <v>91</v>
      </c>
      <c r="AY1709" s="57">
        <v>5</v>
      </c>
      <c r="AZ1709" s="1" t="s">
        <v>982</v>
      </c>
      <c r="BA1709" s="1" t="s">
        <v>96</v>
      </c>
      <c r="BB1709" s="1" t="s">
        <v>127</v>
      </c>
      <c r="BC1709" s="1" t="s">
        <v>9298</v>
      </c>
      <c r="BD1709" s="1" t="s">
        <v>326</v>
      </c>
      <c r="BE1709" s="1" t="s">
        <v>91</v>
      </c>
      <c r="BF1709" s="57">
        <v>6</v>
      </c>
      <c r="BG1709" s="1" t="s">
        <v>9555</v>
      </c>
      <c r="BH1709" s="1" t="s">
        <v>96</v>
      </c>
      <c r="BI1709" s="1" t="s">
        <v>95</v>
      </c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5494</v>
      </c>
      <c r="B1710" s="1" t="s">
        <v>10043</v>
      </c>
      <c r="C1710" s="1" t="s">
        <v>97</v>
      </c>
      <c r="D1710" s="1" t="s">
        <v>3185</v>
      </c>
      <c r="E1710" s="1" t="s">
        <v>1111</v>
      </c>
      <c r="F1710" s="1" t="s">
        <v>109</v>
      </c>
      <c r="G1710" s="1" t="s">
        <v>110</v>
      </c>
      <c r="H1710" s="1" t="s">
        <v>327</v>
      </c>
      <c r="I1710" s="1" t="s">
        <v>119</v>
      </c>
      <c r="J1710" s="1" t="s">
        <v>102</v>
      </c>
      <c r="K1710" s="1">
        <v>21</v>
      </c>
      <c r="L1710" s="1" t="s">
        <v>101</v>
      </c>
      <c r="M1710" s="1" t="s">
        <v>325</v>
      </c>
      <c r="N1710" s="1" t="s">
        <v>91</v>
      </c>
      <c r="O1710" s="1" t="s">
        <v>92</v>
      </c>
      <c r="P1710">
        <v>13</v>
      </c>
      <c r="Q1710" s="1" t="str">
        <f>VLOOKUP([1]!Tabla1[[#This Row],[RENAES]],[2]EESS!$1:$1048576,6,FALSE)</f>
        <v>ALTO AMAZONAS</v>
      </c>
      <c r="R1710" s="1" t="str">
        <f>VLOOKUP([1]!Tabla1[[#This Row],[RENAES]],[2]EESS!$1:$1048576,7,FALSE)</f>
        <v>YURIMAGUAS</v>
      </c>
      <c r="S1710" s="1" t="str">
        <f>VLOOKUP([1]!Tabla1[[#This Row],[RENAES]],[2]EESS!$1:$1048576,10,FALSE)</f>
        <v>MUNICHIS De Yurimaguas(EJE DE M.R)</v>
      </c>
      <c r="T1710" s="1" t="s">
        <v>10000</v>
      </c>
      <c r="U1710" s="1" t="s">
        <v>326</v>
      </c>
      <c r="V1710" s="1" t="s">
        <v>91</v>
      </c>
      <c r="W1710" s="57">
        <v>1</v>
      </c>
      <c r="X1710" s="1" t="s">
        <v>327</v>
      </c>
      <c r="Y1710" s="1" t="s">
        <v>119</v>
      </c>
      <c r="Z1710" s="1" t="s">
        <v>102</v>
      </c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6266</v>
      </c>
      <c r="B1711" s="1" t="s">
        <v>6267</v>
      </c>
      <c r="C1711" s="1" t="s">
        <v>97</v>
      </c>
      <c r="D1711" s="1" t="s">
        <v>3185</v>
      </c>
      <c r="E1711" s="1" t="s">
        <v>1111</v>
      </c>
      <c r="F1711" s="1" t="s">
        <v>102</v>
      </c>
      <c r="G1711" s="1" t="s">
        <v>98</v>
      </c>
      <c r="H1711" s="1" t="s">
        <v>340</v>
      </c>
      <c r="I1711" s="1" t="s">
        <v>119</v>
      </c>
      <c r="J1711" s="1" t="s">
        <v>95</v>
      </c>
      <c r="K1711" s="1">
        <v>20</v>
      </c>
      <c r="L1711" s="1" t="s">
        <v>101</v>
      </c>
      <c r="M1711" s="1" t="s">
        <v>325</v>
      </c>
      <c r="N1711" s="1" t="s">
        <v>91</v>
      </c>
      <c r="O1711" s="1" t="s">
        <v>104</v>
      </c>
      <c r="P1711">
        <v>1</v>
      </c>
      <c r="Q1711" s="1" t="str">
        <f>VLOOKUP([1]!Tabla1[[#This Row],[RENAES]],[2]EESS!$1:$1048576,6,FALSE)</f>
        <v>NO PERTENECE A NINGUNA RED</v>
      </c>
      <c r="R1711" s="1" t="str">
        <f>VLOOKUP([1]!Tabla1[[#This Row],[RENAES]],[2]EESS!$1:$1048576,7,FALSE)</f>
        <v>NO PERTENECE A NINGUNA MICRORED</v>
      </c>
      <c r="S1711" s="1" t="str">
        <f>VLOOKUP([1]!Tabla1[[#This Row],[RENAES]],[2]EESS!$1:$1048576,10,FALSE)</f>
        <v>HOSPITAL IQUITOS "Cesar Garayar Garcia"</v>
      </c>
      <c r="T1711" s="1" t="s">
        <v>5986</v>
      </c>
      <c r="U1711" s="1" t="s">
        <v>326</v>
      </c>
      <c r="V1711" s="1" t="s">
        <v>91</v>
      </c>
      <c r="W1711" s="57">
        <v>60</v>
      </c>
      <c r="X1711" s="1" t="s">
        <v>324</v>
      </c>
      <c r="Y1711" s="1" t="s">
        <v>5079</v>
      </c>
      <c r="Z1711" s="1" t="s">
        <v>96</v>
      </c>
      <c r="AA1711" s="1" t="s">
        <v>5986</v>
      </c>
      <c r="AB1711" s="1" t="s">
        <v>325</v>
      </c>
      <c r="AC1711" s="1" t="s">
        <v>91</v>
      </c>
      <c r="AD1711" s="1" t="s">
        <v>92</v>
      </c>
      <c r="AE1711" s="1" t="s">
        <v>324</v>
      </c>
      <c r="AF1711" s="1" t="s">
        <v>5079</v>
      </c>
      <c r="AG1711" s="1" t="s">
        <v>96</v>
      </c>
      <c r="AH1711" s="1" t="s">
        <v>6431</v>
      </c>
      <c r="AI1711" s="1" t="s">
        <v>326</v>
      </c>
      <c r="AJ1711" s="1" t="s">
        <v>91</v>
      </c>
      <c r="AK1711" s="57">
        <v>1</v>
      </c>
      <c r="AL1711" s="1" t="s">
        <v>88</v>
      </c>
      <c r="AM1711" s="1" t="s">
        <v>119</v>
      </c>
      <c r="AN1711" s="1" t="s">
        <v>102</v>
      </c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 t="s">
        <v>6247</v>
      </c>
      <c r="CF1711" s="1" t="s">
        <v>326</v>
      </c>
      <c r="CG1711" s="1" t="s">
        <v>91</v>
      </c>
      <c r="CH1711" s="1" t="s">
        <v>123</v>
      </c>
      <c r="CI1711" s="1" t="s">
        <v>5330</v>
      </c>
      <c r="CJ1711" s="1" t="s">
        <v>121</v>
      </c>
      <c r="CK1711" s="1" t="s">
        <v>96</v>
      </c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7805</v>
      </c>
      <c r="B1712" s="1" t="s">
        <v>7806</v>
      </c>
      <c r="C1712" s="1" t="s">
        <v>97</v>
      </c>
      <c r="D1712" s="1" t="s">
        <v>3185</v>
      </c>
      <c r="E1712" s="1" t="s">
        <v>1111</v>
      </c>
      <c r="F1712" s="1" t="s">
        <v>119</v>
      </c>
      <c r="G1712" s="1" t="s">
        <v>129</v>
      </c>
      <c r="H1712" s="1" t="s">
        <v>327</v>
      </c>
      <c r="I1712" s="1" t="s">
        <v>3965</v>
      </c>
      <c r="J1712" s="1" t="s">
        <v>96</v>
      </c>
      <c r="K1712" s="1">
        <v>18</v>
      </c>
      <c r="L1712" s="1" t="s">
        <v>101</v>
      </c>
      <c r="M1712" s="1" t="s">
        <v>325</v>
      </c>
      <c r="N1712" s="1" t="s">
        <v>105</v>
      </c>
      <c r="O1712" s="1" t="s">
        <v>104</v>
      </c>
      <c r="P1712">
        <v>16</v>
      </c>
      <c r="Q1712" s="1" t="str">
        <f>VLOOKUP([1]!Tabla1[[#This Row],[RENAES]],[2]EESS!$1:$1048576,6,FALSE)</f>
        <v>MAYNAS CIUDAD</v>
      </c>
      <c r="R1712" s="1" t="str">
        <f>VLOOKUP([1]!Tabla1[[#This Row],[RENAES]],[2]EESS!$1:$1048576,7,FALSE)</f>
        <v>BELEN</v>
      </c>
      <c r="S1712" s="1" t="str">
        <f>VLOOKUP([1]!Tabla1[[#This Row],[RENAES]],[2]EESS!$1:$1048576,10,FALSE)</f>
        <v xml:space="preserve">CARDOZO </v>
      </c>
      <c r="T1712" s="1" t="s">
        <v>7680</v>
      </c>
      <c r="U1712" s="1" t="s">
        <v>326</v>
      </c>
      <c r="V1712" s="1" t="s">
        <v>91</v>
      </c>
      <c r="W1712" s="57">
        <v>2</v>
      </c>
      <c r="X1712" s="1" t="s">
        <v>327</v>
      </c>
      <c r="Y1712" s="1" t="s">
        <v>3965</v>
      </c>
      <c r="Z1712" s="1" t="s">
        <v>96</v>
      </c>
      <c r="AA1712" s="1"/>
      <c r="AB1712" s="1"/>
      <c r="AC1712" s="1"/>
      <c r="AD1712" s="1"/>
      <c r="AE1712" s="1"/>
      <c r="AF1712" s="1"/>
      <c r="AG1712" s="1"/>
      <c r="AH1712" s="1" t="s">
        <v>9024</v>
      </c>
      <c r="AI1712" s="1" t="s">
        <v>326</v>
      </c>
      <c r="AJ1712" s="1" t="s">
        <v>179</v>
      </c>
      <c r="AK1712" s="57">
        <v>3</v>
      </c>
      <c r="AL1712" s="1" t="s">
        <v>327</v>
      </c>
      <c r="AM1712" s="1" t="s">
        <v>3491</v>
      </c>
      <c r="AN1712" s="1" t="s">
        <v>109</v>
      </c>
      <c r="AO1712" s="1"/>
      <c r="AP1712" s="1"/>
      <c r="AQ1712" s="1"/>
      <c r="AR1712" s="1"/>
      <c r="AS1712" s="1"/>
      <c r="AT1712" s="1"/>
      <c r="AU1712" s="1"/>
      <c r="AV1712" s="1" t="s">
        <v>9983</v>
      </c>
      <c r="AW1712" s="1" t="s">
        <v>326</v>
      </c>
      <c r="AX1712" s="1" t="s">
        <v>91</v>
      </c>
      <c r="AY1712" s="57">
        <v>3</v>
      </c>
      <c r="AZ1712" s="1" t="s">
        <v>327</v>
      </c>
      <c r="BA1712" s="1" t="s">
        <v>10044</v>
      </c>
      <c r="BB1712" s="1" t="s">
        <v>96</v>
      </c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3295</v>
      </c>
      <c r="B1713" s="1" t="s">
        <v>5749</v>
      </c>
      <c r="C1713" s="1" t="s">
        <v>97</v>
      </c>
      <c r="D1713" s="1" t="s">
        <v>3185</v>
      </c>
      <c r="E1713" s="1" t="s">
        <v>1111</v>
      </c>
      <c r="F1713" s="1" t="s">
        <v>102</v>
      </c>
      <c r="G1713" s="1" t="s">
        <v>110</v>
      </c>
      <c r="H1713" s="1" t="s">
        <v>327</v>
      </c>
      <c r="I1713" s="1" t="s">
        <v>106</v>
      </c>
      <c r="J1713" s="1" t="s">
        <v>95</v>
      </c>
      <c r="K1713" s="1">
        <v>17</v>
      </c>
      <c r="L1713" s="1" t="s">
        <v>101</v>
      </c>
      <c r="M1713" s="1" t="s">
        <v>325</v>
      </c>
      <c r="N1713" s="1" t="s">
        <v>91</v>
      </c>
      <c r="O1713" s="1" t="s">
        <v>104</v>
      </c>
      <c r="P1713">
        <v>16</v>
      </c>
      <c r="Q1713" s="1" t="str">
        <f>VLOOKUP([1]!Tabla1[[#This Row],[RENAES]],[2]EESS!$1:$1048576,6,FALSE)</f>
        <v>MAYNAS CIUDAD</v>
      </c>
      <c r="R1713" s="1" t="str">
        <f>VLOOKUP([1]!Tabla1[[#This Row],[RENAES]],[2]EESS!$1:$1048576,7,FALSE)</f>
        <v>BELEN</v>
      </c>
      <c r="S1713" s="1" t="str">
        <f>VLOOKUP([1]!Tabla1[[#This Row],[RENAES]],[2]EESS!$1:$1048576,10,FALSE)</f>
        <v xml:space="preserve">CARDOZO </v>
      </c>
      <c r="T1713" s="1" t="s">
        <v>5666</v>
      </c>
      <c r="U1713" s="1" t="s">
        <v>326</v>
      </c>
      <c r="V1713" s="1" t="s">
        <v>91</v>
      </c>
      <c r="W1713" s="57">
        <v>1</v>
      </c>
      <c r="X1713" s="1" t="s">
        <v>327</v>
      </c>
      <c r="Y1713" s="1" t="s">
        <v>106</v>
      </c>
      <c r="Z1713" s="1" t="s">
        <v>95</v>
      </c>
      <c r="AA1713" s="1" t="s">
        <v>6793</v>
      </c>
      <c r="AB1713" s="1" t="s">
        <v>325</v>
      </c>
      <c r="AC1713" s="1" t="s">
        <v>105</v>
      </c>
      <c r="AD1713" s="1" t="s">
        <v>92</v>
      </c>
      <c r="AE1713" s="1" t="s">
        <v>2645</v>
      </c>
      <c r="AF1713" s="1" t="s">
        <v>127</v>
      </c>
      <c r="AG1713" s="1" t="s">
        <v>99</v>
      </c>
      <c r="AH1713" s="1" t="s">
        <v>6793</v>
      </c>
      <c r="AI1713" s="1" t="s">
        <v>326</v>
      </c>
      <c r="AJ1713" s="1" t="s">
        <v>91</v>
      </c>
      <c r="AK1713" s="57">
        <v>2</v>
      </c>
      <c r="AL1713" s="1" t="s">
        <v>2645</v>
      </c>
      <c r="AM1713" s="1" t="s">
        <v>127</v>
      </c>
      <c r="AN1713" s="1" t="s">
        <v>99</v>
      </c>
      <c r="AO1713" s="1" t="s">
        <v>7289</v>
      </c>
      <c r="AP1713" s="1" t="s">
        <v>325</v>
      </c>
      <c r="AQ1713" s="1" t="s">
        <v>105</v>
      </c>
      <c r="AR1713" s="1" t="s">
        <v>92</v>
      </c>
      <c r="AS1713" s="1" t="s">
        <v>327</v>
      </c>
      <c r="AT1713" s="1" t="s">
        <v>96</v>
      </c>
      <c r="AU1713" s="1" t="s">
        <v>99</v>
      </c>
      <c r="AV1713" s="1" t="s">
        <v>7289</v>
      </c>
      <c r="AW1713" s="1" t="s">
        <v>326</v>
      </c>
      <c r="AX1713" s="1" t="s">
        <v>91</v>
      </c>
      <c r="AY1713" s="57">
        <v>2</v>
      </c>
      <c r="AZ1713" s="1" t="s">
        <v>327</v>
      </c>
      <c r="BA1713" s="1" t="s">
        <v>96</v>
      </c>
      <c r="BB1713" s="1" t="s">
        <v>99</v>
      </c>
      <c r="BC1713" s="1" t="s">
        <v>8237</v>
      </c>
      <c r="BD1713" s="1" t="s">
        <v>326</v>
      </c>
      <c r="BE1713" s="1" t="s">
        <v>91</v>
      </c>
      <c r="BF1713" s="57">
        <v>4</v>
      </c>
      <c r="BG1713" s="1" t="s">
        <v>327</v>
      </c>
      <c r="BH1713" s="1" t="s">
        <v>8372</v>
      </c>
      <c r="BI1713" s="1" t="s">
        <v>96</v>
      </c>
      <c r="BJ1713" s="1" t="s">
        <v>9286</v>
      </c>
      <c r="BK1713" s="1" t="s">
        <v>326</v>
      </c>
      <c r="BL1713" s="1" t="s">
        <v>91</v>
      </c>
      <c r="BM1713" s="57">
        <v>5</v>
      </c>
      <c r="BN1713" s="1" t="s">
        <v>328</v>
      </c>
      <c r="BO1713" s="1" t="s">
        <v>96</v>
      </c>
      <c r="BP1713" s="1" t="s">
        <v>107</v>
      </c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/>
      <c r="CF1713" s="1"/>
      <c r="CG1713" s="1"/>
      <c r="CH1713" s="1"/>
      <c r="CI1713" s="1"/>
      <c r="CJ1713" s="1"/>
      <c r="CK1713" s="1"/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4059</v>
      </c>
      <c r="B1714" s="1" t="s">
        <v>4060</v>
      </c>
      <c r="C1714" s="1" t="s">
        <v>97</v>
      </c>
      <c r="D1714" s="1" t="s">
        <v>3185</v>
      </c>
      <c r="E1714" s="1" t="s">
        <v>1111</v>
      </c>
      <c r="F1714" s="1" t="s">
        <v>99</v>
      </c>
      <c r="G1714" s="1" t="s">
        <v>96</v>
      </c>
      <c r="H1714" s="1" t="s">
        <v>327</v>
      </c>
      <c r="I1714" s="1" t="s">
        <v>90</v>
      </c>
      <c r="J1714" s="1" t="s">
        <v>99</v>
      </c>
      <c r="K1714" s="1">
        <v>21</v>
      </c>
      <c r="L1714" s="1" t="s">
        <v>101</v>
      </c>
      <c r="M1714" s="1" t="s">
        <v>325</v>
      </c>
      <c r="N1714" s="1" t="s">
        <v>91</v>
      </c>
      <c r="O1714" s="1" t="s">
        <v>104</v>
      </c>
      <c r="P1714">
        <v>16</v>
      </c>
      <c r="Q1714" s="1" t="str">
        <f>VLOOKUP([1]!Tabla1[[#This Row],[RENAES]],[2]EESS!$1:$1048576,6,FALSE)</f>
        <v>DATEM DEL MARAÑON</v>
      </c>
      <c r="R1714" s="1" t="str">
        <f>VLOOKUP([1]!Tabla1[[#This Row],[RENAES]],[2]EESS!$1:$1048576,7,FALSE)</f>
        <v>BARRANCA</v>
      </c>
      <c r="S1714" s="1" t="str">
        <f>VLOOKUP([1]!Tabla1[[#This Row],[RENAES]],[2]EESS!$1:$1048576,10,FALSE)</f>
        <v>SAN LORENZO</v>
      </c>
      <c r="T1714" s="1" t="s">
        <v>3973</v>
      </c>
      <c r="U1714" s="1" t="s">
        <v>326</v>
      </c>
      <c r="V1714" s="1" t="s">
        <v>91</v>
      </c>
      <c r="W1714" s="57">
        <v>4</v>
      </c>
      <c r="X1714" s="1" t="s">
        <v>327</v>
      </c>
      <c r="Y1714" s="1" t="s">
        <v>90</v>
      </c>
      <c r="Z1714" s="1" t="s">
        <v>99</v>
      </c>
      <c r="AA1714" s="1"/>
      <c r="AB1714" s="1"/>
      <c r="AC1714" s="1"/>
      <c r="AD1714" s="1"/>
      <c r="AE1714" s="1"/>
      <c r="AF1714" s="1"/>
      <c r="AG1714" s="1"/>
      <c r="AH1714" s="1" t="s">
        <v>5154</v>
      </c>
      <c r="AI1714" s="1" t="s">
        <v>326</v>
      </c>
      <c r="AJ1714" s="1" t="s">
        <v>91</v>
      </c>
      <c r="AK1714" s="57">
        <v>6</v>
      </c>
      <c r="AL1714" s="1" t="s">
        <v>327</v>
      </c>
      <c r="AM1714" s="1" t="s">
        <v>5156</v>
      </c>
      <c r="AN1714" s="1" t="s">
        <v>96</v>
      </c>
      <c r="AO1714" s="1"/>
      <c r="AP1714" s="1"/>
      <c r="AQ1714" s="1"/>
      <c r="AR1714" s="1"/>
      <c r="AS1714" s="1"/>
      <c r="AT1714" s="1"/>
      <c r="AU1714" s="1"/>
      <c r="AV1714" s="1" t="s">
        <v>5331</v>
      </c>
      <c r="AW1714" s="1" t="s">
        <v>326</v>
      </c>
      <c r="AX1714" s="1" t="s">
        <v>91</v>
      </c>
      <c r="AY1714" s="57">
        <v>8</v>
      </c>
      <c r="AZ1714" s="1" t="s">
        <v>327</v>
      </c>
      <c r="BA1714" s="1" t="s">
        <v>110</v>
      </c>
      <c r="BB1714" s="1" t="s">
        <v>102</v>
      </c>
      <c r="BC1714" s="1" t="s">
        <v>5647</v>
      </c>
      <c r="BD1714" s="1" t="s">
        <v>326</v>
      </c>
      <c r="BE1714" s="1" t="s">
        <v>91</v>
      </c>
      <c r="BF1714" s="57">
        <v>8</v>
      </c>
      <c r="BG1714" s="1" t="s">
        <v>327</v>
      </c>
      <c r="BH1714" s="1" t="s">
        <v>110</v>
      </c>
      <c r="BI1714" s="1" t="s">
        <v>122</v>
      </c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6062</v>
      </c>
      <c r="B1715" s="1" t="s">
        <v>6534</v>
      </c>
      <c r="C1715" s="1" t="s">
        <v>97</v>
      </c>
      <c r="D1715" s="1" t="s">
        <v>3185</v>
      </c>
      <c r="E1715" s="1" t="s">
        <v>1111</v>
      </c>
      <c r="F1715" s="1" t="s">
        <v>102</v>
      </c>
      <c r="G1715" s="1" t="s">
        <v>98</v>
      </c>
      <c r="H1715" s="1" t="s">
        <v>5970</v>
      </c>
      <c r="I1715" s="1" t="s">
        <v>102</v>
      </c>
      <c r="J1715" s="1" t="s">
        <v>122</v>
      </c>
      <c r="K1715" s="1">
        <v>16</v>
      </c>
      <c r="L1715" s="1" t="s">
        <v>101</v>
      </c>
      <c r="M1715" s="1" t="s">
        <v>325</v>
      </c>
      <c r="N1715" s="1" t="s">
        <v>105</v>
      </c>
      <c r="O1715" s="1" t="s">
        <v>104</v>
      </c>
      <c r="P1715">
        <v>91</v>
      </c>
      <c r="Q1715" s="1" t="str">
        <f>VLOOKUP([1]!Tabla1[[#This Row],[RENAES]],[2]EESS!$1:$1048576,6,FALSE)</f>
        <v>NO PERTENECE A NINGUNA RED</v>
      </c>
      <c r="R1715" s="1" t="str">
        <f>VLOOKUP([1]!Tabla1[[#This Row],[RENAES]],[2]EESS!$1:$1048576,7,FALSE)</f>
        <v>NO PERTENECE A NINGUNA MICRORED</v>
      </c>
      <c r="S1715" s="1" t="str">
        <f>VLOOKUP([1]!Tabla1[[#This Row],[RENAES]],[2]EESS!$1:$1048576,10,FALSE)</f>
        <v>HOSPITAL IQUITOS "Cesar Garayar Garcia"</v>
      </c>
      <c r="T1715" s="1" t="s">
        <v>5935</v>
      </c>
      <c r="U1715" s="1" t="s">
        <v>326</v>
      </c>
      <c r="V1715" s="1" t="s">
        <v>91</v>
      </c>
      <c r="W1715" s="57">
        <v>1</v>
      </c>
      <c r="X1715" s="1" t="s">
        <v>5970</v>
      </c>
      <c r="Y1715" s="1" t="s">
        <v>102</v>
      </c>
      <c r="Z1715" s="1" t="s">
        <v>122</v>
      </c>
      <c r="AA1715" s="1"/>
      <c r="AB1715" s="1"/>
      <c r="AC1715" s="1"/>
      <c r="AD1715" s="1"/>
      <c r="AE1715" s="1"/>
      <c r="AF1715" s="1"/>
      <c r="AG1715" s="1"/>
      <c r="AH1715" s="1" t="s">
        <v>5935</v>
      </c>
      <c r="AI1715" s="1" t="s">
        <v>326</v>
      </c>
      <c r="AJ1715" s="1" t="s">
        <v>91</v>
      </c>
      <c r="AK1715" s="57">
        <v>5</v>
      </c>
      <c r="AL1715" s="1" t="s">
        <v>5977</v>
      </c>
      <c r="AM1715" s="1" t="s">
        <v>96</v>
      </c>
      <c r="AN1715" s="1" t="s">
        <v>119</v>
      </c>
      <c r="AO1715" s="1"/>
      <c r="AP1715" s="1"/>
      <c r="AQ1715" s="1"/>
      <c r="AR1715" s="1"/>
      <c r="AS1715" s="1"/>
      <c r="AT1715" s="1"/>
      <c r="AU1715" s="1"/>
      <c r="AV1715" s="1" t="s">
        <v>6716</v>
      </c>
      <c r="AW1715" s="1" t="s">
        <v>326</v>
      </c>
      <c r="AX1715" s="1" t="s">
        <v>91</v>
      </c>
      <c r="AY1715" s="57">
        <v>2</v>
      </c>
      <c r="AZ1715" s="1" t="s">
        <v>6971</v>
      </c>
      <c r="BA1715" s="1" t="s">
        <v>88</v>
      </c>
      <c r="BB1715" s="1" t="s">
        <v>127</v>
      </c>
      <c r="BC1715" s="1" t="s">
        <v>7335</v>
      </c>
      <c r="BD1715" s="1" t="s">
        <v>326</v>
      </c>
      <c r="BE1715" s="1" t="s">
        <v>91</v>
      </c>
      <c r="BF1715" s="57">
        <v>6</v>
      </c>
      <c r="BG1715" s="1" t="s">
        <v>187</v>
      </c>
      <c r="BH1715" s="1" t="s">
        <v>88</v>
      </c>
      <c r="BI1715" s="1" t="s">
        <v>127</v>
      </c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430</v>
      </c>
      <c r="B1716" s="1" t="s">
        <v>8121</v>
      </c>
      <c r="C1716" s="1" t="s">
        <v>97</v>
      </c>
      <c r="D1716" s="1" t="s">
        <v>3185</v>
      </c>
      <c r="E1716" s="1" t="s">
        <v>1111</v>
      </c>
      <c r="F1716" s="1" t="s">
        <v>119</v>
      </c>
      <c r="G1716" s="1" t="s">
        <v>121</v>
      </c>
      <c r="H1716" s="1" t="s">
        <v>3256</v>
      </c>
      <c r="I1716" s="1" t="s">
        <v>88</v>
      </c>
      <c r="J1716" s="1" t="s">
        <v>107</v>
      </c>
      <c r="K1716" s="1">
        <v>29</v>
      </c>
      <c r="L1716" s="1" t="s">
        <v>101</v>
      </c>
      <c r="M1716" s="1" t="s">
        <v>325</v>
      </c>
      <c r="N1716" s="1" t="s">
        <v>105</v>
      </c>
      <c r="O1716" s="1" t="s">
        <v>104</v>
      </c>
      <c r="P1716">
        <v>91</v>
      </c>
      <c r="Q1716" s="1" t="str">
        <f>VLOOKUP([1]!Tabla1[[#This Row],[RENAES]],[2]EESS!$1:$1048576,6,FALSE)</f>
        <v>NO PERTENECE A NINGUNA RED</v>
      </c>
      <c r="R1716" s="1" t="str">
        <f>VLOOKUP([1]!Tabla1[[#This Row],[RENAES]],[2]EESS!$1:$1048576,7,FALSE)</f>
        <v>NO PERTENECE A NINGUNA MICRORED</v>
      </c>
      <c r="S1716" s="1" t="str">
        <f>VLOOKUP([1]!Tabla1[[#This Row],[RENAES]],[2]EESS!$1:$1048576,10,FALSE)</f>
        <v>HOSPITAL IQUITOS "Cesar Garayar Garcia"</v>
      </c>
      <c r="T1716" s="1" t="s">
        <v>7673</v>
      </c>
      <c r="U1716" s="1" t="s">
        <v>326</v>
      </c>
      <c r="V1716" s="1" t="s">
        <v>91</v>
      </c>
      <c r="W1716" s="57">
        <v>2</v>
      </c>
      <c r="X1716" s="1" t="s">
        <v>3256</v>
      </c>
      <c r="Y1716" s="1" t="s">
        <v>88</v>
      </c>
      <c r="Z1716" s="1" t="s">
        <v>107</v>
      </c>
      <c r="AA1716" s="1" t="s">
        <v>9326</v>
      </c>
      <c r="AB1716" s="1" t="s">
        <v>325</v>
      </c>
      <c r="AC1716" s="1" t="s">
        <v>91</v>
      </c>
      <c r="AD1716" s="1" t="s">
        <v>92</v>
      </c>
      <c r="AE1716" s="1" t="s">
        <v>324</v>
      </c>
      <c r="AF1716" s="1" t="s">
        <v>118</v>
      </c>
      <c r="AG1716" s="1" t="s">
        <v>127</v>
      </c>
      <c r="AH1716" s="1" t="s">
        <v>9326</v>
      </c>
      <c r="AI1716" s="1" t="s">
        <v>326</v>
      </c>
      <c r="AJ1716" s="1" t="s">
        <v>91</v>
      </c>
      <c r="AK1716" s="57">
        <v>30</v>
      </c>
      <c r="AL1716" s="1" t="s">
        <v>324</v>
      </c>
      <c r="AM1716" s="1" t="s">
        <v>118</v>
      </c>
      <c r="AN1716" s="1" t="s">
        <v>127</v>
      </c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1742</v>
      </c>
      <c r="B1717" s="1" t="s">
        <v>1743</v>
      </c>
      <c r="C1717" s="1" t="s">
        <v>97</v>
      </c>
      <c r="D1717" s="1" t="s">
        <v>3185</v>
      </c>
      <c r="E1717" s="1" t="s">
        <v>1111</v>
      </c>
      <c r="F1717" s="1" t="s">
        <v>96</v>
      </c>
      <c r="G1717" s="1" t="s">
        <v>107</v>
      </c>
      <c r="H1717" s="1" t="s">
        <v>146</v>
      </c>
      <c r="I1717" s="1" t="s">
        <v>110</v>
      </c>
      <c r="J1717" s="1" t="s">
        <v>96</v>
      </c>
      <c r="K1717" s="1">
        <v>19</v>
      </c>
      <c r="L1717" s="1" t="s">
        <v>101</v>
      </c>
      <c r="M1717" s="1" t="s">
        <v>325</v>
      </c>
      <c r="N1717" s="1" t="s">
        <v>91</v>
      </c>
      <c r="O1717" s="1" t="s">
        <v>104</v>
      </c>
      <c r="P1717">
        <v>91</v>
      </c>
      <c r="Q1717" s="1" t="str">
        <f>VLOOKUP([1]!Tabla1[[#This Row],[RENAES]],[2]EESS!$1:$1048576,6,FALSE)</f>
        <v>NO PERTENECE A NINGUNA RED</v>
      </c>
      <c r="R1717" s="1" t="str">
        <f>VLOOKUP([1]!Tabla1[[#This Row],[RENAES]],[2]EESS!$1:$1048576,7,FALSE)</f>
        <v>NO PERTENECE A NINGUNA MICRORED</v>
      </c>
      <c r="S1717" s="1" t="str">
        <f>VLOOKUP([1]!Tabla1[[#This Row],[RENAES]],[2]EESS!$1:$1048576,10,FALSE)</f>
        <v>HOSPITAL IQUITOS "Cesar Garayar Garcia"</v>
      </c>
      <c r="T1717" s="1" t="s">
        <v>1324</v>
      </c>
      <c r="U1717" s="1" t="s">
        <v>326</v>
      </c>
      <c r="V1717" s="1" t="s">
        <v>91</v>
      </c>
      <c r="W1717" s="57">
        <v>1</v>
      </c>
      <c r="X1717" s="1" t="s">
        <v>146</v>
      </c>
      <c r="Y1717" s="1" t="s">
        <v>110</v>
      </c>
      <c r="Z1717" s="1" t="s">
        <v>96</v>
      </c>
      <c r="AA1717" s="1" t="s">
        <v>1160</v>
      </c>
      <c r="AB1717" s="1" t="s">
        <v>325</v>
      </c>
      <c r="AC1717" s="1" t="s">
        <v>105</v>
      </c>
      <c r="AD1717" s="1" t="s">
        <v>104</v>
      </c>
      <c r="AE1717" s="1" t="s">
        <v>208</v>
      </c>
      <c r="AF1717" s="1" t="s">
        <v>90</v>
      </c>
      <c r="AG1717" s="1" t="s">
        <v>119</v>
      </c>
      <c r="AH1717" s="1" t="s">
        <v>1160</v>
      </c>
      <c r="AI1717" s="1" t="s">
        <v>326</v>
      </c>
      <c r="AJ1717" s="1" t="s">
        <v>91</v>
      </c>
      <c r="AK1717" s="57">
        <v>2</v>
      </c>
      <c r="AL1717" s="1" t="s">
        <v>208</v>
      </c>
      <c r="AM1717" s="1" t="s">
        <v>90</v>
      </c>
      <c r="AN1717" s="1" t="s">
        <v>119</v>
      </c>
      <c r="AO1717" s="1" t="s">
        <v>1160</v>
      </c>
      <c r="AP1717" s="1" t="s">
        <v>325</v>
      </c>
      <c r="AQ1717" s="1" t="s">
        <v>105</v>
      </c>
      <c r="AR1717" s="1" t="s">
        <v>104</v>
      </c>
      <c r="AS1717" s="1" t="s">
        <v>256</v>
      </c>
      <c r="AT1717" s="1" t="s">
        <v>90</v>
      </c>
      <c r="AU1717" s="1" t="s">
        <v>96</v>
      </c>
      <c r="AV1717" s="1" t="s">
        <v>1160</v>
      </c>
      <c r="AW1717" s="1" t="s">
        <v>326</v>
      </c>
      <c r="AX1717" s="1" t="s">
        <v>91</v>
      </c>
      <c r="AY1717" s="57">
        <v>3</v>
      </c>
      <c r="AZ1717" s="1" t="s">
        <v>256</v>
      </c>
      <c r="BA1717" s="1" t="s">
        <v>90</v>
      </c>
      <c r="BB1717" s="1" t="s">
        <v>96</v>
      </c>
      <c r="BC1717" s="1" t="s">
        <v>3197</v>
      </c>
      <c r="BD1717" s="1" t="s">
        <v>326</v>
      </c>
      <c r="BE1717" s="1" t="s">
        <v>91</v>
      </c>
      <c r="BF1717" s="57">
        <v>1</v>
      </c>
      <c r="BG1717" s="1" t="s">
        <v>146</v>
      </c>
      <c r="BH1717" s="1" t="s">
        <v>88</v>
      </c>
      <c r="BI1717" s="1" t="s">
        <v>96</v>
      </c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 t="s">
        <v>3197</v>
      </c>
      <c r="BY1717" s="1" t="s">
        <v>325</v>
      </c>
      <c r="BZ1717" s="1" t="s">
        <v>91</v>
      </c>
      <c r="CA1717" s="1" t="s">
        <v>92</v>
      </c>
      <c r="CB1717" s="1" t="s">
        <v>146</v>
      </c>
      <c r="CC1717" s="1" t="s">
        <v>88</v>
      </c>
      <c r="CD1717" s="1" t="s">
        <v>96</v>
      </c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3873</v>
      </c>
      <c r="B1718" s="1" t="s">
        <v>3874</v>
      </c>
      <c r="C1718" s="1" t="s">
        <v>97</v>
      </c>
      <c r="D1718" s="1" t="s">
        <v>106</v>
      </c>
      <c r="E1718" s="1" t="s">
        <v>1111</v>
      </c>
      <c r="F1718" s="1" t="s">
        <v>88</v>
      </c>
      <c r="G1718" s="1" t="s">
        <v>142</v>
      </c>
      <c r="H1718" s="1" t="s">
        <v>249</v>
      </c>
      <c r="I1718" s="1" t="s">
        <v>88</v>
      </c>
      <c r="J1718" s="1" t="s">
        <v>90</v>
      </c>
      <c r="K1718" s="1">
        <v>27</v>
      </c>
      <c r="L1718" s="1" t="s">
        <v>101</v>
      </c>
      <c r="M1718" s="1" t="s">
        <v>325</v>
      </c>
      <c r="N1718" s="1" t="s">
        <v>91</v>
      </c>
      <c r="O1718" s="1" t="s">
        <v>104</v>
      </c>
      <c r="P1718">
        <v>91</v>
      </c>
      <c r="Q1718" s="1" t="str">
        <f>VLOOKUP([1]!Tabla1[[#This Row],[RENAES]],[2]EESS!$1:$1048576,6,FALSE)</f>
        <v>NO PERTENECE A NINGUNA RED</v>
      </c>
      <c r="R1718" s="1" t="str">
        <f>VLOOKUP([1]!Tabla1[[#This Row],[RENAES]],[2]EESS!$1:$1048576,7,FALSE)</f>
        <v>NO PERTENECE A NINGUNA MICRORED</v>
      </c>
      <c r="S1718" s="1" t="str">
        <f>VLOOKUP([1]!Tabla1[[#This Row],[RENAES]],[2]EESS!$1:$1048576,10,FALSE)</f>
        <v>HOSPITAL IQUITOS "Cesar Garayar Garcia"</v>
      </c>
      <c r="T1718" s="1" t="s">
        <v>3200</v>
      </c>
      <c r="U1718" s="1" t="s">
        <v>326</v>
      </c>
      <c r="V1718" s="1" t="s">
        <v>91</v>
      </c>
      <c r="W1718" s="57">
        <v>1</v>
      </c>
      <c r="X1718" s="1" t="s">
        <v>249</v>
      </c>
      <c r="Y1718" s="1" t="s">
        <v>88</v>
      </c>
      <c r="Z1718" s="1" t="s">
        <v>90</v>
      </c>
      <c r="AA1718" s="1" t="s">
        <v>4223</v>
      </c>
      <c r="AB1718" s="1" t="s">
        <v>325</v>
      </c>
      <c r="AC1718" s="1" t="s">
        <v>105</v>
      </c>
      <c r="AD1718" s="1" t="s">
        <v>104</v>
      </c>
      <c r="AE1718" s="1" t="s">
        <v>146</v>
      </c>
      <c r="AF1718" s="1" t="s">
        <v>88</v>
      </c>
      <c r="AG1718" s="1" t="s">
        <v>90</v>
      </c>
      <c r="AH1718" s="1" t="s">
        <v>4223</v>
      </c>
      <c r="AI1718" s="1" t="s">
        <v>326</v>
      </c>
      <c r="AJ1718" s="1" t="s">
        <v>91</v>
      </c>
      <c r="AK1718" s="57">
        <v>2</v>
      </c>
      <c r="AL1718" s="1" t="s">
        <v>146</v>
      </c>
      <c r="AM1718" s="1" t="s">
        <v>88</v>
      </c>
      <c r="AN1718" s="1" t="s">
        <v>90</v>
      </c>
      <c r="AO1718" s="1"/>
      <c r="AP1718" s="1"/>
      <c r="AQ1718" s="1"/>
      <c r="AR1718" s="1"/>
      <c r="AS1718" s="1"/>
      <c r="AT1718" s="1"/>
      <c r="AU1718" s="1"/>
      <c r="AV1718" s="1" t="s">
        <v>5674</v>
      </c>
      <c r="AW1718" s="1" t="s">
        <v>326</v>
      </c>
      <c r="AX1718" s="1" t="s">
        <v>91</v>
      </c>
      <c r="AY1718" s="57">
        <v>3</v>
      </c>
      <c r="AZ1718" s="1" t="s">
        <v>2925</v>
      </c>
      <c r="BA1718" s="1" t="s">
        <v>90</v>
      </c>
      <c r="BB1718" s="1" t="s">
        <v>118</v>
      </c>
      <c r="BC1718" s="1" t="s">
        <v>6793</v>
      </c>
      <c r="BD1718" s="1" t="s">
        <v>326</v>
      </c>
      <c r="BE1718" s="1" t="s">
        <v>91</v>
      </c>
      <c r="BF1718" s="57">
        <v>5</v>
      </c>
      <c r="BG1718" s="1" t="s">
        <v>7188</v>
      </c>
      <c r="BH1718" s="1" t="s">
        <v>96</v>
      </c>
      <c r="BI1718" s="1" t="s">
        <v>90</v>
      </c>
      <c r="BJ1718" s="1" t="s">
        <v>7135</v>
      </c>
      <c r="BK1718" s="1" t="s">
        <v>326</v>
      </c>
      <c r="BL1718" s="1" t="s">
        <v>91</v>
      </c>
      <c r="BM1718" s="57">
        <v>5</v>
      </c>
      <c r="BN1718" s="1" t="s">
        <v>145</v>
      </c>
      <c r="BO1718" s="1" t="s">
        <v>109</v>
      </c>
      <c r="BP1718" s="1" t="s">
        <v>116</v>
      </c>
      <c r="BQ1718" s="1" t="s">
        <v>8041</v>
      </c>
      <c r="BR1718" s="1" t="s">
        <v>326</v>
      </c>
      <c r="BS1718" s="1" t="s">
        <v>91</v>
      </c>
      <c r="BT1718" s="57">
        <v>6</v>
      </c>
      <c r="BU1718" s="1" t="s">
        <v>187</v>
      </c>
      <c r="BV1718" s="1" t="s">
        <v>142</v>
      </c>
      <c r="BW1718" s="1" t="s">
        <v>119</v>
      </c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7441</v>
      </c>
      <c r="B1719" s="1" t="s">
        <v>7442</v>
      </c>
      <c r="C1719" s="1" t="s">
        <v>97</v>
      </c>
      <c r="D1719" s="1" t="s">
        <v>3185</v>
      </c>
      <c r="E1719" s="1" t="s">
        <v>1111</v>
      </c>
      <c r="F1719" s="1" t="s">
        <v>95</v>
      </c>
      <c r="G1719" s="1" t="s">
        <v>169</v>
      </c>
      <c r="H1719" s="1" t="s">
        <v>327</v>
      </c>
      <c r="I1719" s="1" t="s">
        <v>7443</v>
      </c>
      <c r="J1719" s="1" t="s">
        <v>96</v>
      </c>
      <c r="K1719" s="1">
        <v>17</v>
      </c>
      <c r="L1719" s="1" t="s">
        <v>101</v>
      </c>
      <c r="M1719" s="1" t="s">
        <v>325</v>
      </c>
      <c r="N1719" s="1" t="s">
        <v>91</v>
      </c>
      <c r="O1719" s="1" t="s">
        <v>92</v>
      </c>
      <c r="P1719">
        <v>3</v>
      </c>
      <c r="Q1719" s="1" t="str">
        <f>VLOOKUP([1]!Tabla1[[#This Row],[RENAES]],[2]EESS!$1:$1048576,6,FALSE)</f>
        <v>NO PERTENECE A NINGUNA RED</v>
      </c>
      <c r="R1719" s="1" t="str">
        <f>VLOOKUP([1]!Tabla1[[#This Row],[RENAES]],[2]EESS!$1:$1048576,7,FALSE)</f>
        <v>NO PERTENECE A NINGUNA MICRORED</v>
      </c>
      <c r="S1719" s="1" t="str">
        <f>VLOOKUP([1]!Tabla1[[#This Row],[RENAES]],[2]EESS!$1:$1048576,10,FALSE)</f>
        <v>HOSP.REGIONAL DE LORETO "Felipe Arriola Iglesias"</v>
      </c>
      <c r="T1719" s="1" t="s">
        <v>9020</v>
      </c>
      <c r="U1719" s="1" t="s">
        <v>326</v>
      </c>
      <c r="V1719" s="1" t="s">
        <v>91</v>
      </c>
      <c r="W1719" s="57">
        <v>7</v>
      </c>
      <c r="X1719" s="1" t="s">
        <v>5417</v>
      </c>
      <c r="Y1719" s="1" t="s">
        <v>113</v>
      </c>
      <c r="Z1719" s="1" t="s">
        <v>99</v>
      </c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 t="s">
        <v>9834</v>
      </c>
      <c r="CF1719" s="1" t="s">
        <v>326</v>
      </c>
      <c r="CG1719" s="1" t="s">
        <v>91</v>
      </c>
      <c r="CH1719" s="1" t="s">
        <v>123</v>
      </c>
      <c r="CI1719" s="1" t="s">
        <v>5417</v>
      </c>
      <c r="CJ1719" s="1" t="s">
        <v>109</v>
      </c>
      <c r="CK1719" s="1" t="s">
        <v>90</v>
      </c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3319</v>
      </c>
      <c r="B1720" s="1" t="s">
        <v>3320</v>
      </c>
      <c r="C1720" s="1" t="s">
        <v>97</v>
      </c>
      <c r="D1720" s="1" t="s">
        <v>3185</v>
      </c>
      <c r="E1720" s="1" t="s">
        <v>1111</v>
      </c>
      <c r="F1720" s="1" t="s">
        <v>99</v>
      </c>
      <c r="G1720" s="1" t="s">
        <v>151</v>
      </c>
      <c r="H1720" s="1" t="s">
        <v>324</v>
      </c>
      <c r="I1720" s="1" t="s">
        <v>3878</v>
      </c>
      <c r="J1720" s="1" t="s">
        <v>96</v>
      </c>
      <c r="K1720" s="1">
        <v>19</v>
      </c>
      <c r="L1720" s="1" t="s">
        <v>101</v>
      </c>
      <c r="M1720" s="1" t="s">
        <v>325</v>
      </c>
      <c r="N1720" s="1" t="s">
        <v>91</v>
      </c>
      <c r="O1720" s="1" t="s">
        <v>104</v>
      </c>
      <c r="P1720">
        <v>1</v>
      </c>
      <c r="Q1720" s="1" t="str">
        <f>VLOOKUP([1]!Tabla1[[#This Row],[RENAES]],[2]EESS!$1:$1048576,6,FALSE)</f>
        <v>NO PERTENECE A NINGUNA RED</v>
      </c>
      <c r="R1720" s="1" t="str">
        <f>VLOOKUP([1]!Tabla1[[#This Row],[RENAES]],[2]EESS!$1:$1048576,7,FALSE)</f>
        <v>NO PERTENECE A NINGUNA MICRORED</v>
      </c>
      <c r="S1720" s="1" t="str">
        <f>VLOOKUP([1]!Tabla1[[#This Row],[RENAES]],[2]EESS!$1:$1048576,10,FALSE)</f>
        <v>HOSPITAL IQUITOS "Cesar Garayar Garcia"</v>
      </c>
      <c r="T1720" s="1" t="s">
        <v>5154</v>
      </c>
      <c r="U1720" s="1" t="s">
        <v>326</v>
      </c>
      <c r="V1720" s="1" t="s">
        <v>91</v>
      </c>
      <c r="W1720" s="57">
        <v>60</v>
      </c>
      <c r="X1720" s="1" t="s">
        <v>324</v>
      </c>
      <c r="Y1720" s="1" t="s">
        <v>3878</v>
      </c>
      <c r="Z1720" s="1" t="s">
        <v>96</v>
      </c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1"/>
      <c r="BG1720" s="1"/>
      <c r="BH1720" s="1"/>
      <c r="BI1720" s="1"/>
      <c r="BJ1720" s="1"/>
      <c r="BK1720" s="1"/>
      <c r="BL1720" s="1"/>
      <c r="BM1720" s="1"/>
      <c r="BN1720" s="1"/>
      <c r="BO1720" s="1"/>
      <c r="BP1720" s="1"/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/>
      <c r="CF1720" s="1"/>
      <c r="CG1720" s="1"/>
      <c r="CH1720" s="1"/>
      <c r="CI1720" s="1"/>
      <c r="CJ1720" s="1"/>
      <c r="CK1720" s="1"/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2014</v>
      </c>
      <c r="B1721" s="1" t="s">
        <v>3875</v>
      </c>
      <c r="C1721" s="1" t="s">
        <v>97</v>
      </c>
      <c r="D1721" s="1" t="s">
        <v>3185</v>
      </c>
      <c r="E1721" s="1" t="s">
        <v>1111</v>
      </c>
      <c r="F1721" s="1" t="s">
        <v>88</v>
      </c>
      <c r="G1721" s="1" t="s">
        <v>99</v>
      </c>
      <c r="H1721" s="1" t="s">
        <v>3814</v>
      </c>
      <c r="I1721" s="1" t="s">
        <v>96</v>
      </c>
      <c r="J1721" s="1" t="s">
        <v>102</v>
      </c>
      <c r="K1721" s="1">
        <v>23</v>
      </c>
      <c r="L1721" s="1" t="s">
        <v>101</v>
      </c>
      <c r="M1721" s="1" t="s">
        <v>325</v>
      </c>
      <c r="N1721" s="1" t="s">
        <v>105</v>
      </c>
      <c r="O1721" s="1" t="s">
        <v>104</v>
      </c>
      <c r="P1721">
        <v>37</v>
      </c>
      <c r="Q1721" s="1" t="str">
        <f>VLOOKUP([1]!Tabla1[[#This Row],[RENAES]],[2]EESS!$1:$1048576,6,FALSE)</f>
        <v>NO PERTENECE A NINGUNA RED</v>
      </c>
      <c r="R1721" s="1" t="str">
        <f>VLOOKUP([1]!Tabla1[[#This Row],[RENAES]],[2]EESS!$1:$1048576,7,FALSE)</f>
        <v>NO PERTENECE A NINGUNA MICRORED</v>
      </c>
      <c r="S1721" s="1" t="str">
        <f>VLOOKUP([1]!Tabla1[[#This Row],[RENAES]],[2]EESS!$1:$1048576,10,FALSE)</f>
        <v>HOSPITAL IQUITOS "Cesar Garayar Garcia"</v>
      </c>
      <c r="T1721" s="1" t="s">
        <v>2882</v>
      </c>
      <c r="U1721" s="1" t="s">
        <v>326</v>
      </c>
      <c r="V1721" s="1" t="s">
        <v>91</v>
      </c>
      <c r="W1721" s="57">
        <v>3</v>
      </c>
      <c r="X1721" s="1" t="s">
        <v>3814</v>
      </c>
      <c r="Y1721" s="1" t="s">
        <v>96</v>
      </c>
      <c r="Z1721" s="1" t="s">
        <v>102</v>
      </c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1"/>
      <c r="BG1721" s="1"/>
      <c r="BH1721" s="1"/>
      <c r="BI1721" s="1"/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 t="s">
        <v>4223</v>
      </c>
      <c r="CF1721" s="1" t="s">
        <v>326</v>
      </c>
      <c r="CG1721" s="1" t="s">
        <v>91</v>
      </c>
      <c r="CH1721" s="1" t="s">
        <v>123</v>
      </c>
      <c r="CI1721" s="1" t="s">
        <v>5181</v>
      </c>
      <c r="CJ1721" s="1" t="s">
        <v>95</v>
      </c>
      <c r="CK1721" s="1" t="s">
        <v>109</v>
      </c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3116</v>
      </c>
      <c r="B1722" s="1" t="s">
        <v>9386</v>
      </c>
      <c r="C1722" s="1" t="s">
        <v>97</v>
      </c>
      <c r="D1722" s="1" t="s">
        <v>3185</v>
      </c>
      <c r="E1722" s="1" t="s">
        <v>1111</v>
      </c>
      <c r="F1722" s="1" t="s">
        <v>127</v>
      </c>
      <c r="G1722" s="1" t="s">
        <v>122</v>
      </c>
      <c r="H1722" s="1" t="s">
        <v>6999</v>
      </c>
      <c r="I1722" s="1" t="s">
        <v>96</v>
      </c>
      <c r="J1722" s="1" t="s">
        <v>111</v>
      </c>
      <c r="K1722" s="1">
        <v>23</v>
      </c>
      <c r="L1722" s="1" t="s">
        <v>101</v>
      </c>
      <c r="M1722" s="1" t="s">
        <v>325</v>
      </c>
      <c r="N1722" s="1" t="s">
        <v>91</v>
      </c>
      <c r="O1722" s="32"/>
      <c r="P1722">
        <v>222</v>
      </c>
      <c r="Q1722" s="1" t="str">
        <f>VLOOKUP([1]!Tabla1[[#This Row],[RENAES]],[2]EESS!$1:$1048576,6,FALSE)</f>
        <v>NO PERTENECE A NINGUNA RED</v>
      </c>
      <c r="R1722" s="1" t="str">
        <f>VLOOKUP([1]!Tabla1[[#This Row],[RENAES]],[2]EESS!$1:$1048576,7,FALSE)</f>
        <v>NO PERTENECE A NINGUNA MICRORED</v>
      </c>
      <c r="S1722" s="1" t="str">
        <f>VLOOKUP([1]!Tabla1[[#This Row],[RENAES]],[2]EESS!$1:$1048576,10,FALSE)</f>
        <v>HOSPITAL IQUITOS "Cesar Garayar Garcia"</v>
      </c>
      <c r="T1722" s="1" t="s">
        <v>9326</v>
      </c>
      <c r="U1722" s="1" t="s">
        <v>326</v>
      </c>
      <c r="V1722" s="1" t="s">
        <v>91</v>
      </c>
      <c r="W1722" s="57">
        <v>7</v>
      </c>
      <c r="X1722" s="1" t="s">
        <v>9657</v>
      </c>
      <c r="Y1722" s="1" t="s">
        <v>88</v>
      </c>
      <c r="Z1722" s="1" t="s">
        <v>90</v>
      </c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/>
      <c r="CM1722" s="1"/>
      <c r="CN1722" s="1"/>
      <c r="CO1722" s="1"/>
      <c r="CP1722" s="1"/>
      <c r="CQ1722" s="1"/>
      <c r="CR1722" s="1"/>
    </row>
    <row r="1723" spans="1:96" x14ac:dyDescent="0.3">
      <c r="A1723" s="1" t="s">
        <v>4989</v>
      </c>
      <c r="B1723" s="1" t="s">
        <v>5468</v>
      </c>
      <c r="C1723" s="1" t="s">
        <v>97</v>
      </c>
      <c r="D1723" s="1" t="s">
        <v>3185</v>
      </c>
      <c r="E1723" s="1" t="s">
        <v>1111</v>
      </c>
      <c r="F1723" s="1" t="s">
        <v>99</v>
      </c>
      <c r="G1723" s="1" t="s">
        <v>151</v>
      </c>
      <c r="H1723" s="1" t="s">
        <v>324</v>
      </c>
      <c r="I1723" s="1" t="s">
        <v>3953</v>
      </c>
      <c r="J1723" s="1" t="s">
        <v>96</v>
      </c>
      <c r="K1723" s="1">
        <v>16</v>
      </c>
      <c r="L1723" s="1" t="s">
        <v>101</v>
      </c>
      <c r="M1723" s="1" t="s">
        <v>325</v>
      </c>
      <c r="N1723" s="1" t="s">
        <v>91</v>
      </c>
      <c r="O1723" s="1" t="s">
        <v>92</v>
      </c>
      <c r="P1723">
        <v>1</v>
      </c>
      <c r="Q1723" s="1" t="str">
        <f>VLOOKUP([1]!Tabla1[[#This Row],[RENAES]],[2]EESS!$1:$1048576,6,FALSE)</f>
        <v>NO PERTENECE A NINGUNA RED</v>
      </c>
      <c r="R1723" s="1" t="str">
        <f>VLOOKUP([1]!Tabla1[[#This Row],[RENAES]],[2]EESS!$1:$1048576,7,FALSE)</f>
        <v>NO PERTENECE A NINGUNA MICRORED</v>
      </c>
      <c r="S1723" s="1" t="str">
        <f>VLOOKUP([1]!Tabla1[[#This Row],[RENAES]],[2]EESS!$1:$1048576,10,FALSE)</f>
        <v>HOSPITAL IQUITOS "Cesar Garayar Garcia"</v>
      </c>
      <c r="T1723" s="1" t="s">
        <v>5154</v>
      </c>
      <c r="U1723" s="1" t="s">
        <v>326</v>
      </c>
      <c r="V1723" s="1" t="s">
        <v>91</v>
      </c>
      <c r="W1723" s="57">
        <v>60</v>
      </c>
      <c r="X1723" s="1" t="s">
        <v>324</v>
      </c>
      <c r="Y1723" s="1" t="s">
        <v>3953</v>
      </c>
      <c r="Z1723" s="1" t="s">
        <v>96</v>
      </c>
      <c r="AA1723" s="1"/>
      <c r="AB1723" s="1"/>
      <c r="AC1723" s="1"/>
      <c r="AD1723" s="1"/>
      <c r="AE1723" s="1"/>
      <c r="AF1723" s="1"/>
      <c r="AG1723" s="1"/>
      <c r="AH1723" s="1" t="s">
        <v>5653</v>
      </c>
      <c r="AI1723" s="1" t="s">
        <v>326</v>
      </c>
      <c r="AJ1723" s="1" t="s">
        <v>91</v>
      </c>
      <c r="AK1723" s="57">
        <v>6</v>
      </c>
      <c r="AL1723" s="1" t="s">
        <v>2824</v>
      </c>
      <c r="AM1723" s="1" t="s">
        <v>111</v>
      </c>
      <c r="AN1723" s="1" t="s">
        <v>102</v>
      </c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 t="s">
        <v>5332</v>
      </c>
      <c r="CF1723" s="1" t="s">
        <v>326</v>
      </c>
      <c r="CG1723" s="1" t="s">
        <v>91</v>
      </c>
      <c r="CH1723" s="1" t="s">
        <v>123</v>
      </c>
      <c r="CI1723" s="1" t="s">
        <v>180</v>
      </c>
      <c r="CJ1723" s="1" t="s">
        <v>129</v>
      </c>
      <c r="CK1723" s="1" t="s">
        <v>88</v>
      </c>
      <c r="CL1723" s="1"/>
      <c r="CM1723" s="1"/>
      <c r="CN1723" s="1"/>
      <c r="CO1723" s="1"/>
      <c r="CP1723" s="1"/>
      <c r="CQ1723" s="1"/>
      <c r="CR1723" s="1"/>
    </row>
    <row r="1724" spans="1:96" x14ac:dyDescent="0.3">
      <c r="A1724" s="1" t="s">
        <v>877</v>
      </c>
      <c r="B1724" s="1" t="s">
        <v>1744</v>
      </c>
      <c r="C1724" s="1" t="s">
        <v>97</v>
      </c>
      <c r="D1724" s="1" t="s">
        <v>3185</v>
      </c>
      <c r="E1724" s="1" t="s">
        <v>1111</v>
      </c>
      <c r="F1724" s="1" t="s">
        <v>96</v>
      </c>
      <c r="G1724" s="1" t="s">
        <v>121</v>
      </c>
      <c r="H1724" s="1" t="s">
        <v>261</v>
      </c>
      <c r="I1724" s="1" t="s">
        <v>131</v>
      </c>
      <c r="J1724" s="1" t="s">
        <v>109</v>
      </c>
      <c r="K1724" s="1">
        <v>19</v>
      </c>
      <c r="L1724" s="1" t="s">
        <v>101</v>
      </c>
      <c r="M1724" s="1" t="s">
        <v>325</v>
      </c>
      <c r="N1724" s="1" t="s">
        <v>105</v>
      </c>
      <c r="O1724" s="1" t="s">
        <v>104</v>
      </c>
      <c r="P1724">
        <v>24</v>
      </c>
      <c r="Q1724" s="1" t="str">
        <f>VLOOKUP([1]!Tabla1[[#This Row],[RENAES]],[2]EESS!$1:$1048576,6,FALSE)</f>
        <v>NO PERTENECE A NINGUNA RED</v>
      </c>
      <c r="R1724" s="1" t="str">
        <f>VLOOKUP([1]!Tabla1[[#This Row],[RENAES]],[2]EESS!$1:$1048576,7,FALSE)</f>
        <v>NO PERTENECE A NINGUNA MICRORED</v>
      </c>
      <c r="S1724" s="1" t="str">
        <f>VLOOKUP([1]!Tabla1[[#This Row],[RENAES]],[2]EESS!$1:$1048576,10,FALSE)</f>
        <v>HOSPITAL IQUITOS "Cesar Garayar Garcia"</v>
      </c>
      <c r="T1724" s="1" t="s">
        <v>1178</v>
      </c>
      <c r="U1724" s="1" t="s">
        <v>326</v>
      </c>
      <c r="V1724" s="1" t="s">
        <v>91</v>
      </c>
      <c r="W1724" s="57">
        <v>2</v>
      </c>
      <c r="X1724" s="1" t="s">
        <v>261</v>
      </c>
      <c r="Y1724" s="1" t="s">
        <v>131</v>
      </c>
      <c r="Z1724" s="1" t="s">
        <v>109</v>
      </c>
      <c r="AA1724" s="1" t="s">
        <v>1235</v>
      </c>
      <c r="AB1724" s="1" t="s">
        <v>325</v>
      </c>
      <c r="AC1724" s="1" t="s">
        <v>105</v>
      </c>
      <c r="AD1724" s="32"/>
      <c r="AE1724" s="1" t="s">
        <v>3269</v>
      </c>
      <c r="AF1724" s="1" t="s">
        <v>107</v>
      </c>
      <c r="AG1724" s="1" t="s">
        <v>96</v>
      </c>
      <c r="AH1724" s="1" t="s">
        <v>1235</v>
      </c>
      <c r="AI1724" s="1" t="s">
        <v>326</v>
      </c>
      <c r="AJ1724" s="1" t="s">
        <v>91</v>
      </c>
      <c r="AK1724" s="57">
        <v>3</v>
      </c>
      <c r="AL1724" s="1" t="s">
        <v>3269</v>
      </c>
      <c r="AM1724" s="1" t="s">
        <v>107</v>
      </c>
      <c r="AN1724" s="1" t="s">
        <v>96</v>
      </c>
      <c r="AO1724" s="1" t="s">
        <v>3973</v>
      </c>
      <c r="AP1724" s="1" t="s">
        <v>325</v>
      </c>
      <c r="AQ1724" s="1" t="s">
        <v>91</v>
      </c>
      <c r="AR1724" s="1" t="s">
        <v>104</v>
      </c>
      <c r="AS1724" s="1" t="s">
        <v>327</v>
      </c>
      <c r="AT1724" s="1" t="s">
        <v>96</v>
      </c>
      <c r="AU1724" s="1" t="s">
        <v>90</v>
      </c>
      <c r="AV1724" s="1" t="s">
        <v>3494</v>
      </c>
      <c r="AW1724" s="1" t="s">
        <v>326</v>
      </c>
      <c r="AX1724" s="1" t="s">
        <v>91</v>
      </c>
      <c r="AY1724" s="57">
        <v>4</v>
      </c>
      <c r="AZ1724" s="1" t="s">
        <v>208</v>
      </c>
      <c r="BA1724" s="1" t="s">
        <v>102</v>
      </c>
      <c r="BB1724" s="1" t="s">
        <v>129</v>
      </c>
      <c r="BC1724" s="1" t="s">
        <v>4816</v>
      </c>
      <c r="BD1724" s="1" t="s">
        <v>326</v>
      </c>
      <c r="BE1724" s="1" t="s">
        <v>91</v>
      </c>
      <c r="BF1724" s="57">
        <v>4</v>
      </c>
      <c r="BG1724" s="1" t="s">
        <v>217</v>
      </c>
      <c r="BH1724" s="1" t="s">
        <v>113</v>
      </c>
      <c r="BI1724" s="1" t="s">
        <v>96</v>
      </c>
      <c r="BJ1724" s="1" t="s">
        <v>4220</v>
      </c>
      <c r="BK1724" s="1" t="s">
        <v>326</v>
      </c>
      <c r="BL1724" s="1" t="s">
        <v>91</v>
      </c>
      <c r="BM1724" s="57">
        <v>60</v>
      </c>
      <c r="BN1724" s="1" t="s">
        <v>324</v>
      </c>
      <c r="BO1724" s="1" t="s">
        <v>96</v>
      </c>
      <c r="BP1724" s="1" t="s">
        <v>115</v>
      </c>
      <c r="BQ1724" s="1"/>
      <c r="BR1724" s="1"/>
      <c r="BS1724" s="1"/>
      <c r="BT1724" s="1"/>
      <c r="BU1724" s="1"/>
      <c r="BV1724" s="1"/>
      <c r="BW1724" s="1"/>
      <c r="BX1724" s="1" t="s">
        <v>3973</v>
      </c>
      <c r="BY1724" s="1" t="s">
        <v>325</v>
      </c>
      <c r="BZ1724" s="1" t="s">
        <v>91</v>
      </c>
      <c r="CA1724" s="1" t="s">
        <v>104</v>
      </c>
      <c r="CB1724" s="1" t="s">
        <v>180</v>
      </c>
      <c r="CC1724" s="1" t="s">
        <v>109</v>
      </c>
      <c r="CD1724" s="1" t="s">
        <v>96</v>
      </c>
      <c r="CE1724" s="1" t="s">
        <v>4234</v>
      </c>
      <c r="CF1724" s="1" t="s">
        <v>326</v>
      </c>
      <c r="CG1724" s="1" t="s">
        <v>91</v>
      </c>
      <c r="CH1724" s="1" t="s">
        <v>123</v>
      </c>
      <c r="CI1724" s="1" t="s">
        <v>245</v>
      </c>
      <c r="CJ1724" s="1" t="s">
        <v>109</v>
      </c>
      <c r="CK1724" s="1" t="s">
        <v>90</v>
      </c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5469</v>
      </c>
      <c r="B1725" s="1" t="s">
        <v>5470</v>
      </c>
      <c r="C1725" s="1" t="s">
        <v>97</v>
      </c>
      <c r="D1725" s="1" t="s">
        <v>3185</v>
      </c>
      <c r="E1725" s="1" t="s">
        <v>1111</v>
      </c>
      <c r="F1725" s="1" t="s">
        <v>102</v>
      </c>
      <c r="G1725" s="1" t="s">
        <v>102</v>
      </c>
      <c r="H1725" s="1" t="s">
        <v>196</v>
      </c>
      <c r="I1725" s="1" t="s">
        <v>113</v>
      </c>
      <c r="J1725" s="1" t="s">
        <v>88</v>
      </c>
      <c r="K1725" s="1">
        <v>23</v>
      </c>
      <c r="L1725" s="1" t="s">
        <v>101</v>
      </c>
      <c r="M1725" s="1" t="s">
        <v>325</v>
      </c>
      <c r="N1725" s="1" t="s">
        <v>91</v>
      </c>
      <c r="O1725" s="32"/>
      <c r="P1725">
        <v>24</v>
      </c>
      <c r="Q1725" s="1" t="str">
        <f>VLOOKUP([1]!Tabla1[[#This Row],[RENAES]],[2]EESS!$1:$1048576,6,FALSE)</f>
        <v>NO PERTENECE A NINGUNA RED</v>
      </c>
      <c r="R1725" s="1" t="str">
        <f>VLOOKUP([1]!Tabla1[[#This Row],[RENAES]],[2]EESS!$1:$1048576,7,FALSE)</f>
        <v>NO PERTENECE A NINGUNA MICRORED</v>
      </c>
      <c r="S1725" s="1" t="str">
        <f>VLOOKUP([1]!Tabla1[[#This Row],[RENAES]],[2]EESS!$1:$1048576,10,FALSE)</f>
        <v>HOSP.REGIONAL DE LORETO "Felipe Arriola Iglesias"</v>
      </c>
      <c r="T1725" s="1" t="s">
        <v>5332</v>
      </c>
      <c r="U1725" s="1" t="s">
        <v>326</v>
      </c>
      <c r="V1725" s="1" t="s">
        <v>91</v>
      </c>
      <c r="W1725" s="57">
        <v>3</v>
      </c>
      <c r="X1725" s="1" t="s">
        <v>196</v>
      </c>
      <c r="Y1725" s="1" t="s">
        <v>113</v>
      </c>
      <c r="Z1725" s="1" t="s">
        <v>88</v>
      </c>
      <c r="AA1725" s="1" t="s">
        <v>6487</v>
      </c>
      <c r="AB1725" s="1" t="s">
        <v>325</v>
      </c>
      <c r="AC1725" s="1" t="s">
        <v>91</v>
      </c>
      <c r="AD1725" s="1" t="s">
        <v>104</v>
      </c>
      <c r="AE1725" s="1" t="s">
        <v>243</v>
      </c>
      <c r="AF1725" s="1" t="s">
        <v>111</v>
      </c>
      <c r="AG1725" s="1" t="s">
        <v>109</v>
      </c>
      <c r="AH1725" s="1" t="s">
        <v>6487</v>
      </c>
      <c r="AI1725" s="1" t="s">
        <v>326</v>
      </c>
      <c r="AJ1725" s="1" t="s">
        <v>91</v>
      </c>
      <c r="AK1725" s="57">
        <v>1</v>
      </c>
      <c r="AL1725" s="1" t="s">
        <v>243</v>
      </c>
      <c r="AM1725" s="1" t="s">
        <v>111</v>
      </c>
      <c r="AN1725" s="1" t="s">
        <v>109</v>
      </c>
      <c r="AO1725" s="1" t="s">
        <v>7701</v>
      </c>
      <c r="AP1725" s="1" t="s">
        <v>325</v>
      </c>
      <c r="AQ1725" s="1" t="s">
        <v>105</v>
      </c>
      <c r="AR1725" s="1" t="s">
        <v>104</v>
      </c>
      <c r="AS1725" s="1" t="s">
        <v>2824</v>
      </c>
      <c r="AT1725" s="1" t="s">
        <v>127</v>
      </c>
      <c r="AU1725" s="1" t="s">
        <v>113</v>
      </c>
      <c r="AV1725" s="1" t="s">
        <v>7701</v>
      </c>
      <c r="AW1725" s="1" t="s">
        <v>326</v>
      </c>
      <c r="AX1725" s="1" t="s">
        <v>91</v>
      </c>
      <c r="AY1725" s="57">
        <v>2</v>
      </c>
      <c r="AZ1725" s="1" t="s">
        <v>2824</v>
      </c>
      <c r="BA1725" s="1" t="s">
        <v>127</v>
      </c>
      <c r="BB1725" s="1" t="s">
        <v>113</v>
      </c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 t="s">
        <v>8838</v>
      </c>
      <c r="CF1725" s="1" t="s">
        <v>326</v>
      </c>
      <c r="CG1725" s="1" t="s">
        <v>91</v>
      </c>
      <c r="CH1725" s="1" t="s">
        <v>123</v>
      </c>
      <c r="CI1725" s="1" t="s">
        <v>8900</v>
      </c>
      <c r="CJ1725" s="1" t="s">
        <v>90</v>
      </c>
      <c r="CK1725" s="1" t="s">
        <v>99</v>
      </c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8714</v>
      </c>
      <c r="B1726" s="1" t="s">
        <v>8715</v>
      </c>
      <c r="C1726" s="1" t="s">
        <v>97</v>
      </c>
      <c r="D1726" s="1" t="s">
        <v>3600</v>
      </c>
      <c r="E1726" s="1" t="s">
        <v>1111</v>
      </c>
      <c r="F1726" s="1" t="s">
        <v>119</v>
      </c>
      <c r="G1726" s="1" t="s">
        <v>102</v>
      </c>
      <c r="H1726" s="1" t="s">
        <v>8635</v>
      </c>
      <c r="I1726" s="1" t="s">
        <v>96</v>
      </c>
      <c r="J1726" s="1" t="s">
        <v>113</v>
      </c>
      <c r="K1726" s="1">
        <v>19</v>
      </c>
      <c r="L1726" s="1" t="s">
        <v>101</v>
      </c>
      <c r="M1726" s="1" t="s">
        <v>325</v>
      </c>
      <c r="N1726" s="1" t="s">
        <v>91</v>
      </c>
      <c r="O1726" s="32"/>
      <c r="P1726">
        <v>235</v>
      </c>
      <c r="Q1726" s="1" t="str">
        <f>VLOOKUP([1]!Tabla1[[#This Row],[RENAES]],[2]EESS!$1:$1048576,6,FALSE)</f>
        <v>NO PERTENECE A NINGUNA RED</v>
      </c>
      <c r="R1726" s="1" t="str">
        <f>VLOOKUP([1]!Tabla1[[#This Row],[RENAES]],[2]EESS!$1:$1048576,7,FALSE)</f>
        <v>NO PERTENECE A NINGUNA MICRORED</v>
      </c>
      <c r="S1726" s="1" t="str">
        <f>VLOOKUP([1]!Tabla1[[#This Row],[RENAES]],[2]EESS!$1:$1048576,10,FALSE)</f>
        <v>HOSP.REGIONAL DE LORETO "Felipe Arriola Iglesias"</v>
      </c>
      <c r="T1726" s="1" t="s">
        <v>7553</v>
      </c>
      <c r="U1726" s="1" t="s">
        <v>326</v>
      </c>
      <c r="V1726" s="1" t="s">
        <v>91</v>
      </c>
      <c r="W1726" s="57">
        <v>1</v>
      </c>
      <c r="X1726" s="1" t="s">
        <v>8635</v>
      </c>
      <c r="Y1726" s="1" t="s">
        <v>96</v>
      </c>
      <c r="Z1726" s="1" t="s">
        <v>113</v>
      </c>
      <c r="AA1726" s="1" t="s">
        <v>8616</v>
      </c>
      <c r="AB1726" s="1" t="s">
        <v>325</v>
      </c>
      <c r="AC1726" s="1" t="s">
        <v>105</v>
      </c>
      <c r="AD1726" s="32"/>
      <c r="AE1726" s="1" t="s">
        <v>9850</v>
      </c>
      <c r="AF1726" s="1" t="s">
        <v>96</v>
      </c>
      <c r="AG1726" s="1" t="s">
        <v>90</v>
      </c>
      <c r="AH1726" s="1" t="s">
        <v>8616</v>
      </c>
      <c r="AI1726" s="1" t="s">
        <v>326</v>
      </c>
      <c r="AJ1726" s="1" t="s">
        <v>91</v>
      </c>
      <c r="AK1726" s="57">
        <v>2</v>
      </c>
      <c r="AL1726" s="1" t="s">
        <v>9850</v>
      </c>
      <c r="AM1726" s="1" t="s">
        <v>96</v>
      </c>
      <c r="AN1726" s="1" t="s">
        <v>90</v>
      </c>
      <c r="AO1726" s="1"/>
      <c r="AP1726" s="1"/>
      <c r="AQ1726" s="1"/>
      <c r="AR1726" s="1"/>
      <c r="AS1726" s="1"/>
      <c r="AT1726" s="1"/>
      <c r="AU1726" s="1"/>
      <c r="AV1726" s="1" t="s">
        <v>8859</v>
      </c>
      <c r="AW1726" s="1" t="s">
        <v>326</v>
      </c>
      <c r="AX1726" s="1" t="s">
        <v>91</v>
      </c>
      <c r="AY1726" s="57">
        <v>5</v>
      </c>
      <c r="AZ1726" s="1" t="s">
        <v>6678</v>
      </c>
      <c r="BA1726" s="1" t="s">
        <v>90</v>
      </c>
      <c r="BB1726" s="1" t="s">
        <v>118</v>
      </c>
      <c r="BC1726" s="1" t="s">
        <v>9030</v>
      </c>
      <c r="BD1726" s="1" t="s">
        <v>326</v>
      </c>
      <c r="BE1726" s="1" t="s">
        <v>91</v>
      </c>
      <c r="BF1726" s="57">
        <v>5</v>
      </c>
      <c r="BG1726" s="1" t="s">
        <v>9591</v>
      </c>
      <c r="BH1726" s="1" t="s">
        <v>96</v>
      </c>
      <c r="BI1726" s="1" t="s">
        <v>111</v>
      </c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/>
      <c r="CF1726" s="1"/>
      <c r="CG1726" s="1"/>
      <c r="CH1726" s="1"/>
      <c r="CI1726" s="1"/>
      <c r="CJ1726" s="1"/>
      <c r="CK1726" s="1"/>
      <c r="CL1726" s="1" t="s">
        <v>8627</v>
      </c>
      <c r="CM1726" s="1" t="s">
        <v>325</v>
      </c>
      <c r="CN1726" s="1" t="s">
        <v>105</v>
      </c>
      <c r="CO1726" s="1" t="s">
        <v>130</v>
      </c>
      <c r="CP1726" s="1" t="s">
        <v>2554</v>
      </c>
      <c r="CQ1726" s="1" t="s">
        <v>96</v>
      </c>
      <c r="CR1726" s="1" t="s">
        <v>100</v>
      </c>
    </row>
    <row r="1727" spans="1:96" x14ac:dyDescent="0.3">
      <c r="A1727" s="1" t="s">
        <v>4383</v>
      </c>
      <c r="B1727" s="1" t="s">
        <v>4384</v>
      </c>
      <c r="C1727" s="1" t="s">
        <v>97</v>
      </c>
      <c r="D1727" s="1" t="s">
        <v>3185</v>
      </c>
      <c r="E1727" s="1" t="s">
        <v>1111</v>
      </c>
      <c r="F1727" s="1" t="s">
        <v>99</v>
      </c>
      <c r="G1727" s="1" t="s">
        <v>131</v>
      </c>
      <c r="H1727" s="1" t="s">
        <v>324</v>
      </c>
      <c r="I1727" s="1" t="s">
        <v>151</v>
      </c>
      <c r="J1727" s="1" t="s">
        <v>88</v>
      </c>
      <c r="K1727" s="1">
        <v>22</v>
      </c>
      <c r="L1727" s="1" t="s">
        <v>101</v>
      </c>
      <c r="M1727" s="1" t="s">
        <v>325</v>
      </c>
      <c r="N1727" s="1" t="s">
        <v>91</v>
      </c>
      <c r="O1727" s="1" t="s">
        <v>92</v>
      </c>
      <c r="P1727">
        <v>1</v>
      </c>
      <c r="Q1727" s="1" t="str">
        <f>VLOOKUP([1]!Tabla1[[#This Row],[RENAES]],[2]EESS!$1:$1048576,6,FALSE)</f>
        <v>MAYNAS CIUDAD</v>
      </c>
      <c r="R1727" s="1" t="str">
        <f>VLOOKUP([1]!Tabla1[[#This Row],[RENAES]],[2]EESS!$1:$1048576,7,FALSE)</f>
        <v>PUNCHANA</v>
      </c>
      <c r="S1727" s="1" t="str">
        <f>VLOOKUP([1]!Tabla1[[#This Row],[RENAES]],[2]EESS!$1:$1048576,10,FALSE)</f>
        <v>MAYNAS</v>
      </c>
      <c r="T1727" s="1" t="s">
        <v>4252</v>
      </c>
      <c r="U1727" s="1" t="s">
        <v>326</v>
      </c>
      <c r="V1727" s="1" t="s">
        <v>91</v>
      </c>
      <c r="W1727" s="57">
        <v>60</v>
      </c>
      <c r="X1727" s="1" t="s">
        <v>324</v>
      </c>
      <c r="Y1727" s="1" t="s">
        <v>151</v>
      </c>
      <c r="Z1727" s="1" t="s">
        <v>88</v>
      </c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2657</v>
      </c>
      <c r="B1728" s="1" t="s">
        <v>2658</v>
      </c>
      <c r="C1728" s="1" t="s">
        <v>97</v>
      </c>
      <c r="D1728" s="1" t="s">
        <v>3185</v>
      </c>
      <c r="E1728" s="1" t="s">
        <v>1111</v>
      </c>
      <c r="F1728" s="1" t="s">
        <v>90</v>
      </c>
      <c r="G1728" s="1" t="s">
        <v>106</v>
      </c>
      <c r="H1728" s="1" t="s">
        <v>2524</v>
      </c>
      <c r="I1728" s="1" t="s">
        <v>88</v>
      </c>
      <c r="J1728" s="1" t="s">
        <v>102</v>
      </c>
      <c r="K1728" s="1">
        <v>24</v>
      </c>
      <c r="L1728" s="1" t="s">
        <v>101</v>
      </c>
      <c r="M1728" s="1" t="s">
        <v>325</v>
      </c>
      <c r="N1728" s="1" t="s">
        <v>91</v>
      </c>
      <c r="O1728" s="1" t="s">
        <v>104</v>
      </c>
      <c r="P1728">
        <v>1</v>
      </c>
      <c r="Q1728" s="1" t="str">
        <f>VLOOKUP([1]!Tabla1[[#This Row],[RENAES]],[2]EESS!$1:$1048576,6,FALSE)</f>
        <v>MAYNAS CIUDAD</v>
      </c>
      <c r="R1728" s="1" t="str">
        <f>VLOOKUP([1]!Tabla1[[#This Row],[RENAES]],[2]EESS!$1:$1048576,7,FALSE)</f>
        <v>PUNCHANA</v>
      </c>
      <c r="S1728" s="1" t="str">
        <f>VLOOKUP([1]!Tabla1[[#This Row],[RENAES]],[2]EESS!$1:$1048576,10,FALSE)</f>
        <v>BELLAVISTA NANAY</v>
      </c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1"/>
      <c r="BG1728" s="1"/>
      <c r="BH1728" s="1"/>
      <c r="BI1728" s="1"/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/>
      <c r="BY1728" s="1"/>
      <c r="BZ1728" s="1"/>
      <c r="CA1728" s="1"/>
      <c r="CB1728" s="1"/>
      <c r="CC1728" s="1"/>
      <c r="CD1728" s="1"/>
      <c r="CE1728" s="1" t="s">
        <v>2871</v>
      </c>
      <c r="CF1728" s="1" t="s">
        <v>326</v>
      </c>
      <c r="CG1728" s="1" t="s">
        <v>91</v>
      </c>
      <c r="CH1728" s="1" t="s">
        <v>123</v>
      </c>
      <c r="CI1728" s="1" t="s">
        <v>259</v>
      </c>
      <c r="CJ1728" s="1" t="s">
        <v>107</v>
      </c>
      <c r="CK1728" s="1" t="s">
        <v>96</v>
      </c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10276</v>
      </c>
      <c r="B1729" s="1" t="s">
        <v>10277</v>
      </c>
      <c r="C1729" s="1" t="s">
        <v>97</v>
      </c>
      <c r="D1729" s="1" t="s">
        <v>3185</v>
      </c>
      <c r="E1729" s="1" t="s">
        <v>1111</v>
      </c>
      <c r="F1729" s="1" t="s">
        <v>109</v>
      </c>
      <c r="G1729" s="1" t="s">
        <v>131</v>
      </c>
      <c r="H1729" s="1" t="s">
        <v>340</v>
      </c>
      <c r="I1729" s="1" t="s">
        <v>119</v>
      </c>
      <c r="J1729" s="1" t="s">
        <v>119</v>
      </c>
      <c r="K1729" s="1">
        <v>20</v>
      </c>
      <c r="L1729" s="1" t="s">
        <v>101</v>
      </c>
      <c r="M1729" s="1" t="s">
        <v>325</v>
      </c>
      <c r="N1729" s="1" t="s">
        <v>91</v>
      </c>
      <c r="O1729" s="32"/>
      <c r="P1729">
        <v>1</v>
      </c>
      <c r="Q1729" s="1" t="str">
        <f>VLOOKUP([1]!Tabla1[[#This Row],[RENAES]],[2]EESS!$1:$1048576,6,FALSE)</f>
        <v>MAYNAS CIUDAD</v>
      </c>
      <c r="R1729" s="1" t="str">
        <f>VLOOKUP([1]!Tabla1[[#This Row],[RENAES]],[2]EESS!$1:$1048576,7,FALSE)</f>
        <v>PUNCHANA</v>
      </c>
      <c r="S1729" s="1" t="str">
        <f>VLOOKUP([1]!Tabla1[[#This Row],[RENAES]],[2]EESS!$1:$1048576,10,FALSE)</f>
        <v>MASUSA</v>
      </c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3630</v>
      </c>
      <c r="B1730" s="1" t="s">
        <v>4385</v>
      </c>
      <c r="C1730" s="1" t="s">
        <v>97</v>
      </c>
      <c r="D1730" s="1" t="s">
        <v>3185</v>
      </c>
      <c r="E1730" s="1" t="s">
        <v>1111</v>
      </c>
      <c r="F1730" s="1" t="s">
        <v>99</v>
      </c>
      <c r="G1730" s="1" t="s">
        <v>113</v>
      </c>
      <c r="H1730" s="1" t="s">
        <v>327</v>
      </c>
      <c r="I1730" s="1" t="s">
        <v>88</v>
      </c>
      <c r="J1730" s="1" t="s">
        <v>119</v>
      </c>
      <c r="K1730" s="1">
        <v>16</v>
      </c>
      <c r="L1730" s="1" t="s">
        <v>101</v>
      </c>
      <c r="M1730" s="1" t="s">
        <v>325</v>
      </c>
      <c r="N1730" s="1" t="s">
        <v>91</v>
      </c>
      <c r="O1730" s="1" t="s">
        <v>104</v>
      </c>
      <c r="P1730">
        <v>1</v>
      </c>
      <c r="Q1730" s="1" t="str">
        <f>VLOOKUP([1]!Tabla1[[#This Row],[RENAES]],[2]EESS!$1:$1048576,6,FALSE)</f>
        <v>MAYNAS PERIFERIE</v>
      </c>
      <c r="R1730" s="1" t="str">
        <f>VLOOKUP([1]!Tabla1[[#This Row],[RENAES]],[2]EESS!$1:$1048576,7,FALSE)</f>
        <v>TAMSHIYACU</v>
      </c>
      <c r="S1730" s="1" t="str">
        <f>VLOOKUP([1]!Tabla1[[#This Row],[RENAES]],[2]EESS!$1:$1048576,10,FALSE)</f>
        <v>TAMSHIYACU</v>
      </c>
      <c r="T1730" s="1" t="s">
        <v>4213</v>
      </c>
      <c r="U1730" s="1" t="s">
        <v>326</v>
      </c>
      <c r="V1730" s="1" t="s">
        <v>91</v>
      </c>
      <c r="W1730" s="57">
        <v>60</v>
      </c>
      <c r="X1730" s="1" t="s">
        <v>327</v>
      </c>
      <c r="Y1730" s="1" t="s">
        <v>88</v>
      </c>
      <c r="Z1730" s="1" t="s">
        <v>119</v>
      </c>
      <c r="AA1730" s="1" t="s">
        <v>5653</v>
      </c>
      <c r="AB1730" s="1" t="s">
        <v>325</v>
      </c>
      <c r="AC1730" s="1" t="s">
        <v>91</v>
      </c>
      <c r="AD1730" s="1" t="s">
        <v>104</v>
      </c>
      <c r="AE1730" s="1" t="s">
        <v>249</v>
      </c>
      <c r="AF1730" s="1" t="s">
        <v>99</v>
      </c>
      <c r="AG1730" s="1" t="s">
        <v>127</v>
      </c>
      <c r="AH1730" s="1" t="s">
        <v>4213</v>
      </c>
      <c r="AI1730" s="1" t="s">
        <v>326</v>
      </c>
      <c r="AJ1730" s="1" t="s">
        <v>91</v>
      </c>
      <c r="AK1730" s="57">
        <v>5</v>
      </c>
      <c r="AL1730" s="1" t="s">
        <v>245</v>
      </c>
      <c r="AM1730" s="1" t="s">
        <v>100</v>
      </c>
      <c r="AN1730" s="1" t="s">
        <v>96</v>
      </c>
      <c r="AO1730" s="1"/>
      <c r="AP1730" s="1"/>
      <c r="AQ1730" s="1"/>
      <c r="AR1730" s="1"/>
      <c r="AS1730" s="1"/>
      <c r="AT1730" s="1"/>
      <c r="AU1730" s="1"/>
      <c r="AV1730" s="1" t="s">
        <v>5653</v>
      </c>
      <c r="AW1730" s="1" t="s">
        <v>326</v>
      </c>
      <c r="AX1730" s="1" t="s">
        <v>91</v>
      </c>
      <c r="AY1730" s="57">
        <v>6</v>
      </c>
      <c r="AZ1730" s="1" t="s">
        <v>249</v>
      </c>
      <c r="BA1730" s="1" t="s">
        <v>95</v>
      </c>
      <c r="BB1730" s="1" t="s">
        <v>90</v>
      </c>
      <c r="BC1730" s="1" t="s">
        <v>6247</v>
      </c>
      <c r="BD1730" s="1" t="s">
        <v>326</v>
      </c>
      <c r="BE1730" s="1" t="s">
        <v>91</v>
      </c>
      <c r="BF1730" s="57">
        <v>7</v>
      </c>
      <c r="BG1730" s="1" t="s">
        <v>5330</v>
      </c>
      <c r="BH1730" s="1" t="s">
        <v>131</v>
      </c>
      <c r="BI1730" s="1" t="s">
        <v>96</v>
      </c>
      <c r="BJ1730" s="1" t="s">
        <v>6793</v>
      </c>
      <c r="BK1730" s="1" t="s">
        <v>326</v>
      </c>
      <c r="BL1730" s="1" t="s">
        <v>91</v>
      </c>
      <c r="BM1730" s="57">
        <v>7</v>
      </c>
      <c r="BN1730" s="1" t="s">
        <v>275</v>
      </c>
      <c r="BO1730" s="1" t="s">
        <v>108</v>
      </c>
      <c r="BP1730" s="1" t="s">
        <v>96</v>
      </c>
      <c r="BQ1730" s="1" t="s">
        <v>7129</v>
      </c>
      <c r="BR1730" s="1" t="s">
        <v>326</v>
      </c>
      <c r="BS1730" s="1" t="s">
        <v>91</v>
      </c>
      <c r="BT1730" s="57">
        <v>4</v>
      </c>
      <c r="BU1730" s="1" t="s">
        <v>279</v>
      </c>
      <c r="BV1730" s="1" t="s">
        <v>90</v>
      </c>
      <c r="BW1730" s="1" t="s">
        <v>96</v>
      </c>
      <c r="BX1730" s="1"/>
      <c r="BY1730" s="1"/>
      <c r="BZ1730" s="1"/>
      <c r="CA1730" s="1"/>
      <c r="CB1730" s="1"/>
      <c r="CC1730" s="1"/>
      <c r="CD1730" s="1"/>
      <c r="CE1730" s="1" t="s">
        <v>7289</v>
      </c>
      <c r="CF1730" s="1" t="s">
        <v>326</v>
      </c>
      <c r="CG1730" s="1" t="s">
        <v>91</v>
      </c>
      <c r="CH1730" s="1" t="s">
        <v>123</v>
      </c>
      <c r="CI1730" s="1" t="s">
        <v>2960</v>
      </c>
      <c r="CJ1730" s="1" t="s">
        <v>108</v>
      </c>
      <c r="CK1730" s="1" t="s">
        <v>113</v>
      </c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1745</v>
      </c>
      <c r="B1731" s="1" t="s">
        <v>1746</v>
      </c>
      <c r="C1731" s="1" t="s">
        <v>97</v>
      </c>
      <c r="D1731" s="1" t="s">
        <v>3185</v>
      </c>
      <c r="E1731" s="1" t="s">
        <v>1111</v>
      </c>
      <c r="F1731" s="1" t="s">
        <v>90</v>
      </c>
      <c r="G1731" s="1" t="s">
        <v>96</v>
      </c>
      <c r="H1731" s="1" t="s">
        <v>324</v>
      </c>
      <c r="I1731" s="1" t="s">
        <v>88</v>
      </c>
      <c r="J1731" s="1" t="s">
        <v>96</v>
      </c>
      <c r="K1731" s="1">
        <v>28</v>
      </c>
      <c r="L1731" s="1" t="s">
        <v>101</v>
      </c>
      <c r="M1731" s="1" t="s">
        <v>325</v>
      </c>
      <c r="N1731" s="1" t="s">
        <v>91</v>
      </c>
      <c r="O1731" s="1" t="s">
        <v>92</v>
      </c>
      <c r="P1731">
        <v>3</v>
      </c>
      <c r="Q1731" s="1" t="str">
        <f>VLOOKUP([1]!Tabla1[[#This Row],[RENAES]],[2]EESS!$1:$1048576,6,FALSE)</f>
        <v>MAYNAS CIUDAD</v>
      </c>
      <c r="R1731" s="1" t="str">
        <f>VLOOKUP([1]!Tabla1[[#This Row],[RENAES]],[2]EESS!$1:$1048576,7,FALSE)</f>
        <v>IQUITOS SUR</v>
      </c>
      <c r="S1731" s="1" t="str">
        <f>VLOOKUP([1]!Tabla1[[#This Row],[RENAES]],[2]EESS!$1:$1048576,10,FALSE)</f>
        <v xml:space="preserve">SANTA CLARA DE NANAY </v>
      </c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1"/>
      <c r="BG1731" s="1"/>
      <c r="BH1731" s="1"/>
      <c r="BI1731" s="1"/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 t="s">
        <v>1160</v>
      </c>
      <c r="CF1731" s="1" t="s">
        <v>326</v>
      </c>
      <c r="CG1731" s="1" t="s">
        <v>91</v>
      </c>
      <c r="CH1731" s="1" t="s">
        <v>123</v>
      </c>
      <c r="CI1731" s="1" t="s">
        <v>328</v>
      </c>
      <c r="CJ1731" s="1" t="s">
        <v>90</v>
      </c>
      <c r="CK1731" s="1" t="s">
        <v>100</v>
      </c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5750</v>
      </c>
      <c r="B1732" s="1" t="s">
        <v>5751</v>
      </c>
      <c r="C1732" s="1" t="s">
        <v>97</v>
      </c>
      <c r="D1732" s="1" t="s">
        <v>3185</v>
      </c>
      <c r="E1732" s="1" t="s">
        <v>1111</v>
      </c>
      <c r="F1732" s="1" t="s">
        <v>102</v>
      </c>
      <c r="G1732" s="1" t="s">
        <v>127</v>
      </c>
      <c r="H1732" s="1" t="s">
        <v>148</v>
      </c>
      <c r="I1732" s="1" t="s">
        <v>88</v>
      </c>
      <c r="J1732" s="1" t="s">
        <v>95</v>
      </c>
      <c r="K1732" s="1">
        <v>16</v>
      </c>
      <c r="L1732" s="1" t="s">
        <v>101</v>
      </c>
      <c r="M1732" s="1" t="s">
        <v>325</v>
      </c>
      <c r="N1732" s="1" t="s">
        <v>91</v>
      </c>
      <c r="O1732" s="1" t="s">
        <v>104</v>
      </c>
      <c r="P1732">
        <v>1</v>
      </c>
      <c r="Q1732" s="1" t="str">
        <f>VLOOKUP([1]!Tabla1[[#This Row],[RENAES]],[2]EESS!$1:$1048576,6,FALSE)</f>
        <v>MAYNAS PERIFERIE</v>
      </c>
      <c r="R1732" s="1" t="str">
        <f>VLOOKUP([1]!Tabla1[[#This Row],[RENAES]],[2]EESS!$1:$1048576,7,FALSE)</f>
        <v>TAMSHIYACU</v>
      </c>
      <c r="S1732" s="1" t="str">
        <f>VLOOKUP([1]!Tabla1[[#This Row],[RENAES]],[2]EESS!$1:$1048576,10,FALSE)</f>
        <v>TAMSHIYACU</v>
      </c>
      <c r="T1732" s="1" t="s">
        <v>5347</v>
      </c>
      <c r="U1732" s="1" t="s">
        <v>326</v>
      </c>
      <c r="V1732" s="1" t="s">
        <v>91</v>
      </c>
      <c r="W1732" s="57">
        <v>4</v>
      </c>
      <c r="X1732" s="1" t="s">
        <v>148</v>
      </c>
      <c r="Y1732" s="1" t="s">
        <v>102</v>
      </c>
      <c r="Z1732" s="1" t="s">
        <v>95</v>
      </c>
      <c r="AA1732" s="1"/>
      <c r="AB1732" s="1"/>
      <c r="AC1732" s="1"/>
      <c r="AD1732" s="1"/>
      <c r="AE1732" s="1"/>
      <c r="AF1732" s="1"/>
      <c r="AG1732" s="1"/>
      <c r="AH1732" s="1" t="s">
        <v>6711</v>
      </c>
      <c r="AI1732" s="1" t="s">
        <v>326</v>
      </c>
      <c r="AJ1732" s="1" t="s">
        <v>91</v>
      </c>
      <c r="AK1732" s="57">
        <v>7</v>
      </c>
      <c r="AL1732" s="1" t="s">
        <v>128</v>
      </c>
      <c r="AM1732" s="1" t="s">
        <v>127</v>
      </c>
      <c r="AN1732" s="1" t="s">
        <v>102</v>
      </c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 t="s">
        <v>6933</v>
      </c>
      <c r="CF1732" s="1" t="s">
        <v>326</v>
      </c>
      <c r="CG1732" s="1" t="s">
        <v>91</v>
      </c>
      <c r="CH1732" s="1" t="s">
        <v>123</v>
      </c>
      <c r="CI1732" s="1" t="s">
        <v>128</v>
      </c>
      <c r="CJ1732" s="1" t="s">
        <v>100</v>
      </c>
      <c r="CK1732" s="1" t="s">
        <v>107</v>
      </c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474</v>
      </c>
      <c r="B1733" s="1" t="s">
        <v>4386</v>
      </c>
      <c r="C1733" s="1" t="s">
        <v>97</v>
      </c>
      <c r="D1733" s="1" t="s">
        <v>3185</v>
      </c>
      <c r="E1733" s="1" t="s">
        <v>1111</v>
      </c>
      <c r="F1733" s="1" t="s">
        <v>99</v>
      </c>
      <c r="G1733" s="1" t="s">
        <v>109</v>
      </c>
      <c r="H1733" s="1" t="s">
        <v>324</v>
      </c>
      <c r="I1733" s="1" t="s">
        <v>96</v>
      </c>
      <c r="J1733" s="1" t="s">
        <v>113</v>
      </c>
      <c r="K1733" s="1">
        <v>16</v>
      </c>
      <c r="L1733" s="1" t="s">
        <v>101</v>
      </c>
      <c r="M1733" s="1" t="s">
        <v>325</v>
      </c>
      <c r="N1733" s="1" t="s">
        <v>91</v>
      </c>
      <c r="O1733" s="1" t="s">
        <v>104</v>
      </c>
      <c r="P1733">
        <v>1</v>
      </c>
      <c r="Q1733" s="1" t="str">
        <f>VLOOKUP([1]!Tabla1[[#This Row],[RENAES]],[2]EESS!$1:$1048576,6,FALSE)</f>
        <v>MAYNAS PERIFERIE</v>
      </c>
      <c r="R1733" s="1" t="str">
        <f>VLOOKUP([1]!Tabla1[[#This Row],[RENAES]],[2]EESS!$1:$1048576,7,FALSE)</f>
        <v>TAMSHIYACU</v>
      </c>
      <c r="S1733" s="1" t="str">
        <f>VLOOKUP([1]!Tabla1[[#This Row],[RENAES]],[2]EESS!$1:$1048576,10,FALSE)</f>
        <v>TAMSHIYACU</v>
      </c>
      <c r="T1733" s="1" t="s">
        <v>4247</v>
      </c>
      <c r="U1733" s="1" t="s">
        <v>326</v>
      </c>
      <c r="V1733" s="1" t="s">
        <v>91</v>
      </c>
      <c r="W1733" s="57">
        <v>60</v>
      </c>
      <c r="X1733" s="1" t="s">
        <v>324</v>
      </c>
      <c r="Y1733" s="1" t="s">
        <v>96</v>
      </c>
      <c r="Z1733" s="1" t="s">
        <v>113</v>
      </c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/>
      <c r="CF1733" s="1"/>
      <c r="CG1733" s="1"/>
      <c r="CH1733" s="1"/>
      <c r="CI1733" s="1"/>
      <c r="CJ1733" s="1"/>
      <c r="CK1733" s="1"/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4387</v>
      </c>
      <c r="B1734" s="1" t="s">
        <v>4388</v>
      </c>
      <c r="C1734" s="1" t="s">
        <v>97</v>
      </c>
      <c r="D1734" s="1" t="s">
        <v>3185</v>
      </c>
      <c r="E1734" s="1" t="s">
        <v>1111</v>
      </c>
      <c r="F1734" s="1" t="s">
        <v>99</v>
      </c>
      <c r="G1734" s="1" t="s">
        <v>108</v>
      </c>
      <c r="H1734" s="1" t="s">
        <v>324</v>
      </c>
      <c r="I1734" s="1" t="s">
        <v>96</v>
      </c>
      <c r="J1734" s="1" t="s">
        <v>98</v>
      </c>
      <c r="K1734" s="1">
        <v>16</v>
      </c>
      <c r="L1734" s="1" t="s">
        <v>101</v>
      </c>
      <c r="M1734" s="1" t="s">
        <v>325</v>
      </c>
      <c r="N1734" s="1" t="s">
        <v>91</v>
      </c>
      <c r="O1734" s="1" t="s">
        <v>92</v>
      </c>
      <c r="P1734">
        <v>1</v>
      </c>
      <c r="Q1734" s="1" t="str">
        <f>VLOOKUP([1]!Tabla1[[#This Row],[RENAES]],[2]EESS!$1:$1048576,6,FALSE)</f>
        <v>ALTO AMAZONAS</v>
      </c>
      <c r="R1734" s="1" t="str">
        <f>VLOOKUP([1]!Tabla1[[#This Row],[RENAES]],[2]EESS!$1:$1048576,7,FALSE)</f>
        <v>YURIMAGUAS</v>
      </c>
      <c r="S1734" s="1" t="str">
        <f>VLOOKUP([1]!Tabla1[[#This Row],[RENAES]],[2]EESS!$1:$1048576,10,FALSE)</f>
        <v>NATIVIDAD</v>
      </c>
      <c r="T1734" s="1" t="s">
        <v>4220</v>
      </c>
      <c r="U1734" s="1" t="s">
        <v>326</v>
      </c>
      <c r="V1734" s="1" t="s">
        <v>91</v>
      </c>
      <c r="W1734" s="57">
        <v>60</v>
      </c>
      <c r="X1734" s="1" t="s">
        <v>324</v>
      </c>
      <c r="Y1734" s="1" t="s">
        <v>96</v>
      </c>
      <c r="Z1734" s="1" t="s">
        <v>98</v>
      </c>
      <c r="AA1734" s="1"/>
      <c r="AB1734" s="1"/>
      <c r="AC1734" s="1"/>
      <c r="AD1734" s="1"/>
      <c r="AE1734" s="1"/>
      <c r="AF1734" s="1"/>
      <c r="AG1734" s="1"/>
      <c r="AH1734" s="1" t="s">
        <v>4617</v>
      </c>
      <c r="AI1734" s="1" t="s">
        <v>326</v>
      </c>
      <c r="AJ1734" s="1" t="s">
        <v>91</v>
      </c>
      <c r="AK1734" s="57">
        <v>3</v>
      </c>
      <c r="AL1734" s="1" t="s">
        <v>5160</v>
      </c>
      <c r="AM1734" s="1" t="s">
        <v>95</v>
      </c>
      <c r="AN1734" s="1" t="s">
        <v>96</v>
      </c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5449</v>
      </c>
      <c r="B1735" s="1" t="s">
        <v>7807</v>
      </c>
      <c r="C1735" s="1" t="s">
        <v>97</v>
      </c>
      <c r="D1735" s="1" t="s">
        <v>3185</v>
      </c>
      <c r="E1735" s="1" t="s">
        <v>1111</v>
      </c>
      <c r="F1735" s="1" t="s">
        <v>119</v>
      </c>
      <c r="G1735" s="1" t="s">
        <v>96</v>
      </c>
      <c r="H1735" s="1" t="s">
        <v>152</v>
      </c>
      <c r="I1735" s="1" t="s">
        <v>90</v>
      </c>
      <c r="J1735" s="1" t="s">
        <v>99</v>
      </c>
      <c r="K1735" s="1">
        <v>26</v>
      </c>
      <c r="L1735" s="1" t="s">
        <v>101</v>
      </c>
      <c r="M1735" s="1" t="s">
        <v>325</v>
      </c>
      <c r="N1735" s="1" t="s">
        <v>91</v>
      </c>
      <c r="O1735" s="32"/>
      <c r="P1735">
        <v>1</v>
      </c>
      <c r="Q1735" s="1" t="str">
        <f>VLOOKUP([1]!Tabla1[[#This Row],[RENAES]],[2]EESS!$1:$1048576,6,FALSE)</f>
        <v>ALTO AMAZONAS</v>
      </c>
      <c r="R1735" s="1" t="str">
        <f>VLOOKUP([1]!Tabla1[[#This Row],[RENAES]],[2]EESS!$1:$1048576,7,FALSE)</f>
        <v>YURIMAGUAS</v>
      </c>
      <c r="S1735" s="1" t="str">
        <f>VLOOKUP([1]!Tabla1[[#This Row],[RENAES]],[2]EESS!$1:$1048576,10,FALSE)</f>
        <v>MUNICHIS De Yurimaguas(EJE DE M.R)</v>
      </c>
      <c r="T1735" s="1" t="s">
        <v>8726</v>
      </c>
      <c r="U1735" s="1" t="s">
        <v>326</v>
      </c>
      <c r="V1735" s="1" t="s">
        <v>179</v>
      </c>
      <c r="W1735" s="57">
        <v>15</v>
      </c>
      <c r="X1735" s="1" t="s">
        <v>324</v>
      </c>
      <c r="Y1735" s="1" t="s">
        <v>96</v>
      </c>
      <c r="Z1735" s="1" t="s">
        <v>129</v>
      </c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 t="s">
        <v>9290</v>
      </c>
      <c r="CF1735" s="1" t="s">
        <v>326</v>
      </c>
      <c r="CG1735" s="1" t="s">
        <v>91</v>
      </c>
      <c r="CH1735" s="1" t="s">
        <v>123</v>
      </c>
      <c r="CI1735" s="1" t="s">
        <v>9387</v>
      </c>
      <c r="CJ1735" s="1" t="s">
        <v>129</v>
      </c>
      <c r="CK1735" s="1" t="s">
        <v>98</v>
      </c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3876</v>
      </c>
      <c r="B1736" s="1" t="s">
        <v>3877</v>
      </c>
      <c r="C1736" s="1" t="s">
        <v>97</v>
      </c>
      <c r="D1736" s="1" t="s">
        <v>3185</v>
      </c>
      <c r="E1736" s="1" t="s">
        <v>1111</v>
      </c>
      <c r="F1736" s="1" t="s">
        <v>88</v>
      </c>
      <c r="G1736" s="1" t="s">
        <v>122</v>
      </c>
      <c r="H1736" s="1" t="s">
        <v>244</v>
      </c>
      <c r="I1736" s="1" t="s">
        <v>109</v>
      </c>
      <c r="J1736" s="1" t="s">
        <v>99</v>
      </c>
      <c r="K1736" s="1">
        <v>26</v>
      </c>
      <c r="L1736" s="1" t="s">
        <v>101</v>
      </c>
      <c r="M1736" s="1" t="s">
        <v>325</v>
      </c>
      <c r="N1736" s="1" t="s">
        <v>91</v>
      </c>
      <c r="O1736" s="1" t="s">
        <v>104</v>
      </c>
      <c r="P1736">
        <v>1</v>
      </c>
      <c r="Q1736" s="1" t="str">
        <f>VLOOKUP([1]!Tabla1[[#This Row],[RENAES]],[2]EESS!$1:$1048576,6,FALSE)</f>
        <v>UCAYALI</v>
      </c>
      <c r="R1736" s="1" t="str">
        <f>VLOOKUP([1]!Tabla1[[#This Row],[RENAES]],[2]EESS!$1:$1048576,7,FALSE)</f>
        <v>CONTAMANA</v>
      </c>
      <c r="S1736" s="1" t="str">
        <f>VLOOKUP([1]!Tabla1[[#This Row],[RENAES]],[2]EESS!$1:$1048576,10,FALSE)</f>
        <v>ORELLANA</v>
      </c>
      <c r="T1736" s="1" t="s">
        <v>4813</v>
      </c>
      <c r="U1736" s="1" t="s">
        <v>326</v>
      </c>
      <c r="V1736" s="1" t="s">
        <v>91</v>
      </c>
      <c r="W1736" s="57">
        <v>30</v>
      </c>
      <c r="X1736" s="1" t="s">
        <v>324</v>
      </c>
      <c r="Y1736" s="1" t="s">
        <v>3878</v>
      </c>
      <c r="Z1736" s="1" t="s">
        <v>96</v>
      </c>
      <c r="AA1736" s="1" t="s">
        <v>4813</v>
      </c>
      <c r="AB1736" s="1" t="s">
        <v>325</v>
      </c>
      <c r="AC1736" s="1" t="s">
        <v>91</v>
      </c>
      <c r="AD1736" s="1" t="s">
        <v>92</v>
      </c>
      <c r="AE1736" s="1" t="s">
        <v>324</v>
      </c>
      <c r="AF1736" s="1" t="s">
        <v>3878</v>
      </c>
      <c r="AG1736" s="1" t="s">
        <v>96</v>
      </c>
      <c r="AH1736" s="1" t="s">
        <v>3988</v>
      </c>
      <c r="AI1736" s="1" t="s">
        <v>326</v>
      </c>
      <c r="AJ1736" s="1" t="s">
        <v>91</v>
      </c>
      <c r="AK1736" s="57">
        <v>6</v>
      </c>
      <c r="AL1736" s="1" t="s">
        <v>111</v>
      </c>
      <c r="AM1736" s="1" t="s">
        <v>96</v>
      </c>
      <c r="AN1736" s="1" t="s">
        <v>100</v>
      </c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 t="s">
        <v>3980</v>
      </c>
      <c r="CF1736" s="1" t="s">
        <v>326</v>
      </c>
      <c r="CG1736" s="1" t="s">
        <v>91</v>
      </c>
      <c r="CH1736" s="1" t="s">
        <v>123</v>
      </c>
      <c r="CI1736" s="1" t="s">
        <v>149</v>
      </c>
      <c r="CJ1736" s="1" t="s">
        <v>102</v>
      </c>
      <c r="CK1736" s="1" t="s">
        <v>96</v>
      </c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8373</v>
      </c>
      <c r="B1737" s="1" t="s">
        <v>8374</v>
      </c>
      <c r="C1737" s="1" t="s">
        <v>97</v>
      </c>
      <c r="D1737" s="1" t="s">
        <v>3185</v>
      </c>
      <c r="E1737" s="1" t="s">
        <v>1111</v>
      </c>
      <c r="F1737" s="1" t="s">
        <v>119</v>
      </c>
      <c r="G1737" s="1" t="s">
        <v>145</v>
      </c>
      <c r="H1737" s="1" t="s">
        <v>324</v>
      </c>
      <c r="I1737" s="1" t="s">
        <v>88</v>
      </c>
      <c r="J1737" s="1" t="s">
        <v>127</v>
      </c>
      <c r="K1737" s="1">
        <v>17</v>
      </c>
      <c r="L1737" s="1" t="s">
        <v>101</v>
      </c>
      <c r="M1737" s="1" t="s">
        <v>325</v>
      </c>
      <c r="N1737" s="1" t="s">
        <v>91</v>
      </c>
      <c r="O1737" s="1" t="s">
        <v>92</v>
      </c>
      <c r="P1737">
        <v>3</v>
      </c>
      <c r="Q1737" s="1" t="str">
        <f>VLOOKUP([1]!Tabla1[[#This Row],[RENAES]],[2]EESS!$1:$1048576,6,FALSE)</f>
        <v>NO PERTENECE A NINGUNA RED</v>
      </c>
      <c r="R1737" s="1" t="str">
        <f>VLOOKUP([1]!Tabla1[[#This Row],[RENAES]],[2]EESS!$1:$1048576,7,FALSE)</f>
        <v>NO PERTENECE A NINGUNA MICRORED</v>
      </c>
      <c r="S1737" s="1" t="str">
        <f>VLOOKUP([1]!Tabla1[[#This Row],[RENAES]],[2]EESS!$1:$1048576,10,FALSE)</f>
        <v>HOSPITAL IQUITOS "Cesar Garayar Garcia"</v>
      </c>
      <c r="T1737" s="1" t="s">
        <v>8662</v>
      </c>
      <c r="U1737" s="1" t="s">
        <v>326</v>
      </c>
      <c r="V1737" s="1" t="s">
        <v>91</v>
      </c>
      <c r="W1737" s="57">
        <v>6</v>
      </c>
      <c r="X1737" s="1" t="s">
        <v>328</v>
      </c>
      <c r="Y1737" s="1" t="s">
        <v>127</v>
      </c>
      <c r="Z1737" s="1" t="s">
        <v>119</v>
      </c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6797</v>
      </c>
      <c r="B1738" s="1" t="s">
        <v>6798</v>
      </c>
      <c r="C1738" s="1" t="s">
        <v>97</v>
      </c>
      <c r="D1738" s="1" t="s">
        <v>3185</v>
      </c>
      <c r="E1738" s="1" t="s">
        <v>1111</v>
      </c>
      <c r="F1738" s="1" t="s">
        <v>95</v>
      </c>
      <c r="G1738" s="1" t="s">
        <v>100</v>
      </c>
      <c r="H1738" s="1" t="s">
        <v>327</v>
      </c>
      <c r="I1738" s="1" t="s">
        <v>96</v>
      </c>
      <c r="J1738" s="1" t="s">
        <v>110</v>
      </c>
      <c r="K1738" s="1">
        <v>22</v>
      </c>
      <c r="L1738" s="1" t="s">
        <v>101</v>
      </c>
      <c r="M1738" s="1" t="s">
        <v>325</v>
      </c>
      <c r="N1738" s="1" t="s">
        <v>91</v>
      </c>
      <c r="O1738" s="1" t="s">
        <v>104</v>
      </c>
      <c r="P1738">
        <v>3</v>
      </c>
      <c r="Q1738" s="1" t="str">
        <f>VLOOKUP([1]!Tabla1[[#This Row],[RENAES]],[2]EESS!$1:$1048576,6,FALSE)</f>
        <v>LORETO</v>
      </c>
      <c r="R1738" s="1" t="str">
        <f>VLOOKUP([1]!Tabla1[[#This Row],[RENAES]],[2]EESS!$1:$1048576,7,FALSE)</f>
        <v>NAUTA</v>
      </c>
      <c r="S1738" s="1" t="str">
        <f>VLOOKUP([1]!Tabla1[[#This Row],[RENAES]],[2]EESS!$1:$1048576,10,FALSE)</f>
        <v>NAUTA</v>
      </c>
      <c r="T1738" s="1" t="s">
        <v>7308</v>
      </c>
      <c r="U1738" s="1" t="s">
        <v>326</v>
      </c>
      <c r="V1738" s="1" t="s">
        <v>91</v>
      </c>
      <c r="W1738" s="57">
        <v>10</v>
      </c>
      <c r="X1738" s="1" t="s">
        <v>324</v>
      </c>
      <c r="Y1738" s="1" t="s">
        <v>95</v>
      </c>
      <c r="Z1738" s="1" t="s">
        <v>95</v>
      </c>
      <c r="AA1738" s="1"/>
      <c r="AB1738" s="1"/>
      <c r="AC1738" s="1"/>
      <c r="AD1738" s="1"/>
      <c r="AE1738" s="1"/>
      <c r="AF1738" s="1"/>
      <c r="AG1738" s="1"/>
      <c r="AH1738" s="1" t="s">
        <v>7676</v>
      </c>
      <c r="AI1738" s="1" t="s">
        <v>326</v>
      </c>
      <c r="AJ1738" s="1" t="s">
        <v>91</v>
      </c>
      <c r="AK1738" s="57">
        <v>7</v>
      </c>
      <c r="AL1738" s="1" t="s">
        <v>328</v>
      </c>
      <c r="AM1738" s="1" t="s">
        <v>95</v>
      </c>
      <c r="AN1738" s="1" t="s">
        <v>96</v>
      </c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10278</v>
      </c>
      <c r="B1739" s="1" t="s">
        <v>10279</v>
      </c>
      <c r="C1739" s="1" t="s">
        <v>97</v>
      </c>
      <c r="D1739" s="1" t="s">
        <v>3185</v>
      </c>
      <c r="E1739" s="1" t="s">
        <v>1111</v>
      </c>
      <c r="F1739" s="1" t="s">
        <v>109</v>
      </c>
      <c r="G1739" s="1" t="s">
        <v>116</v>
      </c>
      <c r="H1739" s="1" t="s">
        <v>327</v>
      </c>
      <c r="I1739" s="1" t="s">
        <v>119</v>
      </c>
      <c r="J1739" s="1" t="s">
        <v>119</v>
      </c>
      <c r="K1739" s="1">
        <v>17</v>
      </c>
      <c r="L1739" s="1" t="s">
        <v>101</v>
      </c>
      <c r="M1739" s="1" t="s">
        <v>325</v>
      </c>
      <c r="N1739" s="1" t="s">
        <v>91</v>
      </c>
      <c r="O1739" s="1" t="s">
        <v>92</v>
      </c>
      <c r="P1739">
        <v>13</v>
      </c>
      <c r="Q1739" s="1" t="str">
        <f>VLOOKUP([1]!Tabla1[[#This Row],[RENAES]],[2]EESS!$1:$1048576,6,FALSE)</f>
        <v>NO PERTENECE A NINGUNA RED</v>
      </c>
      <c r="R1739" s="1" t="str">
        <f>VLOOKUP([1]!Tabla1[[#This Row],[RENAES]],[2]EESS!$1:$1048576,7,FALSE)</f>
        <v>NO PERTENECE A NINGUNA MICRORED</v>
      </c>
      <c r="S1739" s="1" t="str">
        <f>VLOOKUP([1]!Tabla1[[#This Row],[RENAES]],[2]EESS!$1:$1048576,10,FALSE)</f>
        <v>HOSPITAL IQUITOS "Cesar Garayar Garcia"</v>
      </c>
      <c r="T1739" s="1" t="s">
        <v>10166</v>
      </c>
      <c r="U1739" s="1" t="s">
        <v>326</v>
      </c>
      <c r="V1739" s="1" t="s">
        <v>91</v>
      </c>
      <c r="W1739" s="57">
        <v>1</v>
      </c>
      <c r="X1739" s="1" t="s">
        <v>327</v>
      </c>
      <c r="Y1739" s="1" t="s">
        <v>119</v>
      </c>
      <c r="Z1739" s="1" t="s">
        <v>119</v>
      </c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8122</v>
      </c>
      <c r="B1740" s="1" t="s">
        <v>8123</v>
      </c>
      <c r="C1740" s="1" t="s">
        <v>97</v>
      </c>
      <c r="D1740" s="1" t="s">
        <v>3185</v>
      </c>
      <c r="E1740" s="1" t="s">
        <v>1111</v>
      </c>
      <c r="F1740" s="1" t="s">
        <v>119</v>
      </c>
      <c r="G1740" s="1" t="s">
        <v>122</v>
      </c>
      <c r="H1740" s="1" t="s">
        <v>327</v>
      </c>
      <c r="I1740" s="1" t="s">
        <v>4876</v>
      </c>
      <c r="J1740" s="1" t="s">
        <v>96</v>
      </c>
      <c r="K1740" s="1">
        <v>27</v>
      </c>
      <c r="L1740" s="1" t="s">
        <v>101</v>
      </c>
      <c r="M1740" s="1" t="s">
        <v>325</v>
      </c>
      <c r="N1740" s="1" t="s">
        <v>91</v>
      </c>
      <c r="O1740" s="1" t="s">
        <v>104</v>
      </c>
      <c r="P1740">
        <v>16</v>
      </c>
      <c r="Q1740" s="1" t="str">
        <f>VLOOKUP([1]!Tabla1[[#This Row],[RENAES]],[2]EESS!$1:$1048576,6,FALSE)</f>
        <v>UCAYALI</v>
      </c>
      <c r="R1740" s="1" t="str">
        <f>VLOOKUP([1]!Tabla1[[#This Row],[RENAES]],[2]EESS!$1:$1048576,7,FALSE)</f>
        <v>CONTAMANA</v>
      </c>
      <c r="S1740" s="1" t="str">
        <f>VLOOKUP([1]!Tabla1[[#This Row],[RENAES]],[2]EESS!$1:$1048576,10,FALSE)</f>
        <v>CHARASMANA</v>
      </c>
      <c r="T1740" s="1" t="s">
        <v>8052</v>
      </c>
      <c r="U1740" s="1" t="s">
        <v>326</v>
      </c>
      <c r="V1740" s="1" t="s">
        <v>91</v>
      </c>
      <c r="W1740" s="57">
        <v>3</v>
      </c>
      <c r="X1740" s="1" t="s">
        <v>327</v>
      </c>
      <c r="Y1740" s="1" t="s">
        <v>4876</v>
      </c>
      <c r="Z1740" s="1" t="s">
        <v>96</v>
      </c>
      <c r="AA1740" s="1" t="s">
        <v>9004</v>
      </c>
      <c r="AB1740" s="1" t="s">
        <v>325</v>
      </c>
      <c r="AC1740" s="1" t="s">
        <v>105</v>
      </c>
      <c r="AD1740" s="1" t="s">
        <v>104</v>
      </c>
      <c r="AE1740" s="1" t="s">
        <v>327</v>
      </c>
      <c r="AF1740" s="1" t="s">
        <v>5098</v>
      </c>
      <c r="AG1740" s="1" t="s">
        <v>96</v>
      </c>
      <c r="AH1740" s="1" t="s">
        <v>9004</v>
      </c>
      <c r="AI1740" s="1" t="s">
        <v>326</v>
      </c>
      <c r="AJ1740" s="1" t="s">
        <v>91</v>
      </c>
      <c r="AK1740" s="57">
        <v>2</v>
      </c>
      <c r="AL1740" s="1" t="s">
        <v>327</v>
      </c>
      <c r="AM1740" s="1" t="s">
        <v>5098</v>
      </c>
      <c r="AN1740" s="1" t="s">
        <v>96</v>
      </c>
      <c r="AO1740" s="1"/>
      <c r="AP1740" s="1"/>
      <c r="AQ1740" s="1"/>
      <c r="AR1740" s="1"/>
      <c r="AS1740" s="1"/>
      <c r="AT1740" s="1"/>
      <c r="AU1740" s="1"/>
      <c r="AV1740" s="1" t="s">
        <v>10191</v>
      </c>
      <c r="AW1740" s="1" t="s">
        <v>326</v>
      </c>
      <c r="AX1740" s="1" t="s">
        <v>91</v>
      </c>
      <c r="AY1740" s="57">
        <v>3</v>
      </c>
      <c r="AZ1740" s="1" t="s">
        <v>327</v>
      </c>
      <c r="BA1740" s="1" t="s">
        <v>10280</v>
      </c>
      <c r="BB1740" s="1" t="s">
        <v>96</v>
      </c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/>
      <c r="CF1740" s="1"/>
      <c r="CG1740" s="1"/>
      <c r="CH1740" s="1"/>
      <c r="CI1740" s="1"/>
      <c r="CJ1740" s="1"/>
      <c r="CK1740" s="1"/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3637</v>
      </c>
      <c r="B1741" s="1" t="s">
        <v>6016</v>
      </c>
      <c r="C1741" s="1" t="s">
        <v>97</v>
      </c>
      <c r="D1741" s="1" t="s">
        <v>3185</v>
      </c>
      <c r="E1741" s="1" t="s">
        <v>1111</v>
      </c>
      <c r="F1741" s="1" t="s">
        <v>102</v>
      </c>
      <c r="G1741" s="1" t="s">
        <v>127</v>
      </c>
      <c r="H1741" s="1" t="s">
        <v>6799</v>
      </c>
      <c r="I1741" s="1" t="s">
        <v>107</v>
      </c>
      <c r="J1741" s="1" t="s">
        <v>96</v>
      </c>
      <c r="K1741" s="1">
        <v>21</v>
      </c>
      <c r="L1741" s="1" t="s">
        <v>101</v>
      </c>
      <c r="M1741" s="1" t="s">
        <v>325</v>
      </c>
      <c r="N1741" s="1" t="s">
        <v>105</v>
      </c>
      <c r="O1741" s="1" t="s">
        <v>92</v>
      </c>
      <c r="P1741">
        <v>271</v>
      </c>
      <c r="Q1741" s="1" t="str">
        <f>VLOOKUP([1]!Tabla1[[#This Row],[RENAES]],[2]EESS!$1:$1048576,6,FALSE)</f>
        <v>NO PERTENECE A NINGUNA RED</v>
      </c>
      <c r="R1741" s="1" t="str">
        <f>VLOOKUP([1]!Tabla1[[#This Row],[RENAES]],[2]EESS!$1:$1048576,7,FALSE)</f>
        <v>NO PERTENECE A NINGUNA MICRORED</v>
      </c>
      <c r="S1741" s="1" t="str">
        <f>VLOOKUP([1]!Tabla1[[#This Row],[RENAES]],[2]EESS!$1:$1048576,10,FALSE)</f>
        <v>HOSPITAL IQUITOS "Cesar Garayar Garcia"</v>
      </c>
      <c r="T1741" s="1" t="s">
        <v>5347</v>
      </c>
      <c r="U1741" s="1" t="s">
        <v>326</v>
      </c>
      <c r="V1741" s="1" t="s">
        <v>91</v>
      </c>
      <c r="W1741" s="57">
        <v>3</v>
      </c>
      <c r="X1741" s="1" t="s">
        <v>6799</v>
      </c>
      <c r="Y1741" s="1" t="s">
        <v>107</v>
      </c>
      <c r="Z1741" s="1" t="s">
        <v>96</v>
      </c>
      <c r="AA1741" s="1" t="s">
        <v>5929</v>
      </c>
      <c r="AB1741" s="1" t="s">
        <v>325</v>
      </c>
      <c r="AC1741" s="1" t="s">
        <v>91</v>
      </c>
      <c r="AD1741" s="1" t="s">
        <v>92</v>
      </c>
      <c r="AE1741" s="1" t="s">
        <v>327</v>
      </c>
      <c r="AF1741" s="1" t="s">
        <v>102</v>
      </c>
      <c r="AG1741" s="1" t="s">
        <v>100</v>
      </c>
      <c r="AH1741" s="1" t="s">
        <v>5929</v>
      </c>
      <c r="AI1741" s="1" t="s">
        <v>326</v>
      </c>
      <c r="AJ1741" s="1" t="s">
        <v>91</v>
      </c>
      <c r="AK1741" s="57">
        <v>3</v>
      </c>
      <c r="AL1741" s="1" t="s">
        <v>327</v>
      </c>
      <c r="AM1741" s="1" t="s">
        <v>102</v>
      </c>
      <c r="AN1741" s="1" t="s">
        <v>100</v>
      </c>
      <c r="AO1741" s="1" t="s">
        <v>9834</v>
      </c>
      <c r="AP1741" s="1" t="s">
        <v>325</v>
      </c>
      <c r="AQ1741" s="1" t="s">
        <v>91</v>
      </c>
      <c r="AR1741" s="1" t="s">
        <v>92</v>
      </c>
      <c r="AS1741" s="1" t="s">
        <v>324</v>
      </c>
      <c r="AT1741" s="1" t="s">
        <v>109</v>
      </c>
      <c r="AU1741" s="1" t="s">
        <v>90</v>
      </c>
      <c r="AV1741" s="1" t="s">
        <v>6988</v>
      </c>
      <c r="AW1741" s="1" t="s">
        <v>326</v>
      </c>
      <c r="AX1741" s="1" t="s">
        <v>91</v>
      </c>
      <c r="AY1741" s="57">
        <v>4</v>
      </c>
      <c r="AZ1741" s="1" t="s">
        <v>327</v>
      </c>
      <c r="BA1741" s="1" t="s">
        <v>142</v>
      </c>
      <c r="BB1741" s="1" t="s">
        <v>129</v>
      </c>
      <c r="BC1741" s="1" t="s">
        <v>7680</v>
      </c>
      <c r="BD1741" s="1" t="s">
        <v>326</v>
      </c>
      <c r="BE1741" s="1" t="s">
        <v>91</v>
      </c>
      <c r="BF1741" s="57">
        <v>5</v>
      </c>
      <c r="BG1741" s="1" t="s">
        <v>327</v>
      </c>
      <c r="BH1741" s="1" t="s">
        <v>8124</v>
      </c>
      <c r="BI1741" s="1" t="s">
        <v>96</v>
      </c>
      <c r="BJ1741" s="1" t="s">
        <v>9020</v>
      </c>
      <c r="BK1741" s="1" t="s">
        <v>326</v>
      </c>
      <c r="BL1741" s="1" t="s">
        <v>91</v>
      </c>
      <c r="BM1741" s="57">
        <v>6</v>
      </c>
      <c r="BN1741" s="1" t="s">
        <v>327</v>
      </c>
      <c r="BO1741" s="1" t="s">
        <v>9131</v>
      </c>
      <c r="BP1741" s="1" t="s">
        <v>96</v>
      </c>
      <c r="BQ1741" s="1" t="s">
        <v>10166</v>
      </c>
      <c r="BR1741" s="1" t="s">
        <v>326</v>
      </c>
      <c r="BS1741" s="1" t="s">
        <v>91</v>
      </c>
      <c r="BT1741" s="57">
        <v>7</v>
      </c>
      <c r="BU1741" s="1" t="s">
        <v>328</v>
      </c>
      <c r="BV1741" s="1" t="s">
        <v>10281</v>
      </c>
      <c r="BW1741" s="1" t="s">
        <v>96</v>
      </c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4061</v>
      </c>
      <c r="B1742" s="1" t="s">
        <v>4062</v>
      </c>
      <c r="C1742" s="1" t="s">
        <v>97</v>
      </c>
      <c r="D1742" s="1" t="s">
        <v>3185</v>
      </c>
      <c r="E1742" s="1" t="s">
        <v>1111</v>
      </c>
      <c r="F1742" s="1" t="s">
        <v>88</v>
      </c>
      <c r="G1742" s="1" t="s">
        <v>95</v>
      </c>
      <c r="H1742" s="1" t="s">
        <v>4006</v>
      </c>
      <c r="I1742" s="1" t="s">
        <v>99</v>
      </c>
      <c r="J1742" s="1" t="s">
        <v>96</v>
      </c>
      <c r="K1742" s="1">
        <v>16</v>
      </c>
      <c r="L1742" s="1" t="s">
        <v>101</v>
      </c>
      <c r="M1742" s="1" t="s">
        <v>325</v>
      </c>
      <c r="N1742" s="1" t="s">
        <v>105</v>
      </c>
      <c r="O1742" s="1" t="s">
        <v>104</v>
      </c>
      <c r="P1742">
        <v>37</v>
      </c>
      <c r="Q1742" s="1" t="str">
        <f>VLOOKUP([1]!Tabla1[[#This Row],[RENAES]],[2]EESS!$1:$1048576,6,FALSE)</f>
        <v>NO PERTENECE A NINGUNA RED</v>
      </c>
      <c r="R1742" s="1" t="str">
        <f>VLOOKUP([1]!Tabla1[[#This Row],[RENAES]],[2]EESS!$1:$1048576,7,FALSE)</f>
        <v>NO PERTENECE A NINGUNA MICRORED</v>
      </c>
      <c r="S1742" s="1" t="str">
        <f>VLOOKUP([1]!Tabla1[[#This Row],[RENAES]],[2]EESS!$1:$1048576,10,FALSE)</f>
        <v>HOSPITAL IQUITOS "Cesar Garayar Garcia"</v>
      </c>
      <c r="T1742" s="1" t="s">
        <v>2861</v>
      </c>
      <c r="U1742" s="1" t="s">
        <v>326</v>
      </c>
      <c r="V1742" s="1" t="s">
        <v>91</v>
      </c>
      <c r="W1742" s="57">
        <v>2</v>
      </c>
      <c r="X1742" s="1" t="s">
        <v>4006</v>
      </c>
      <c r="Y1742" s="1" t="s">
        <v>99</v>
      </c>
      <c r="Z1742" s="1" t="s">
        <v>96</v>
      </c>
      <c r="AA1742" s="1" t="s">
        <v>4221</v>
      </c>
      <c r="AB1742" s="1" t="s">
        <v>325</v>
      </c>
      <c r="AC1742" s="1" t="s">
        <v>91</v>
      </c>
      <c r="AD1742" s="32"/>
      <c r="AE1742" s="1" t="s">
        <v>4678</v>
      </c>
      <c r="AF1742" s="1" t="s">
        <v>102</v>
      </c>
      <c r="AG1742" s="1" t="s">
        <v>109</v>
      </c>
      <c r="AH1742" s="1" t="s">
        <v>4221</v>
      </c>
      <c r="AI1742" s="1" t="s">
        <v>326</v>
      </c>
      <c r="AJ1742" s="1" t="s">
        <v>91</v>
      </c>
      <c r="AK1742" s="57">
        <v>1</v>
      </c>
      <c r="AL1742" s="1" t="s">
        <v>4678</v>
      </c>
      <c r="AM1742" s="1" t="s">
        <v>102</v>
      </c>
      <c r="AN1742" s="1" t="s">
        <v>109</v>
      </c>
      <c r="AO1742" s="1" t="s">
        <v>4221</v>
      </c>
      <c r="AP1742" s="1" t="s">
        <v>325</v>
      </c>
      <c r="AQ1742" s="1" t="s">
        <v>91</v>
      </c>
      <c r="AR1742" s="32" t="s">
        <v>267</v>
      </c>
      <c r="AS1742" s="1" t="s">
        <v>4655</v>
      </c>
      <c r="AT1742" s="1" t="s">
        <v>90</v>
      </c>
      <c r="AU1742" s="1" t="s">
        <v>119</v>
      </c>
      <c r="AV1742" s="1" t="s">
        <v>5365</v>
      </c>
      <c r="AW1742" s="1" t="s">
        <v>326</v>
      </c>
      <c r="AX1742" s="1" t="s">
        <v>91</v>
      </c>
      <c r="AY1742" s="57">
        <v>2</v>
      </c>
      <c r="AZ1742" s="1" t="s">
        <v>156</v>
      </c>
      <c r="BA1742" s="1" t="s">
        <v>96</v>
      </c>
      <c r="BB1742" s="1" t="s">
        <v>88</v>
      </c>
      <c r="BC1742" s="1" t="s">
        <v>6711</v>
      </c>
      <c r="BD1742" s="1" t="s">
        <v>326</v>
      </c>
      <c r="BE1742" s="1" t="s">
        <v>91</v>
      </c>
      <c r="BF1742" s="57">
        <v>1</v>
      </c>
      <c r="BG1742" s="1" t="s">
        <v>4678</v>
      </c>
      <c r="BH1742" s="1" t="s">
        <v>100</v>
      </c>
      <c r="BI1742" s="1" t="s">
        <v>96</v>
      </c>
      <c r="BJ1742" s="1" t="s">
        <v>7299</v>
      </c>
      <c r="BK1742" s="1" t="s">
        <v>326</v>
      </c>
      <c r="BL1742" s="1" t="s">
        <v>91</v>
      </c>
      <c r="BM1742" s="57">
        <v>1</v>
      </c>
      <c r="BN1742" s="1" t="s">
        <v>8375</v>
      </c>
      <c r="BO1742" s="1" t="s">
        <v>107</v>
      </c>
      <c r="BP1742" s="1" t="s">
        <v>96</v>
      </c>
      <c r="BQ1742" s="1" t="s">
        <v>9030</v>
      </c>
      <c r="BR1742" s="1" t="s">
        <v>326</v>
      </c>
      <c r="BS1742" s="1" t="s">
        <v>91</v>
      </c>
      <c r="BT1742" s="57">
        <v>7</v>
      </c>
      <c r="BU1742" s="1" t="s">
        <v>338</v>
      </c>
      <c r="BV1742" s="1" t="s">
        <v>99</v>
      </c>
      <c r="BW1742" s="1" t="s">
        <v>95</v>
      </c>
      <c r="BX1742" s="1" t="s">
        <v>5365</v>
      </c>
      <c r="BY1742" s="1" t="s">
        <v>325</v>
      </c>
      <c r="BZ1742" s="1" t="s">
        <v>91</v>
      </c>
      <c r="CA1742" s="32"/>
      <c r="CB1742" s="1" t="s">
        <v>269</v>
      </c>
      <c r="CC1742" s="1" t="s">
        <v>96</v>
      </c>
      <c r="CD1742" s="1" t="s">
        <v>122</v>
      </c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9388</v>
      </c>
      <c r="B1743" s="1" t="s">
        <v>9389</v>
      </c>
      <c r="C1743" s="1" t="s">
        <v>97</v>
      </c>
      <c r="D1743" s="1" t="s">
        <v>3185</v>
      </c>
      <c r="E1743" s="1" t="s">
        <v>1111</v>
      </c>
      <c r="F1743" s="1" t="s">
        <v>119</v>
      </c>
      <c r="G1743" s="1" t="s">
        <v>98</v>
      </c>
      <c r="H1743" s="1" t="s">
        <v>9390</v>
      </c>
      <c r="I1743" s="1" t="s">
        <v>102</v>
      </c>
      <c r="J1743" s="1" t="s">
        <v>108</v>
      </c>
      <c r="K1743" s="1">
        <v>17</v>
      </c>
      <c r="L1743" s="1" t="s">
        <v>101</v>
      </c>
      <c r="M1743" s="1" t="s">
        <v>325</v>
      </c>
      <c r="N1743" s="1" t="s">
        <v>91</v>
      </c>
      <c r="O1743" s="32"/>
      <c r="P1743">
        <v>29</v>
      </c>
      <c r="Q1743" s="1" t="str">
        <f>VLOOKUP([1]!Tabla1[[#This Row],[RENAES]],[2]EESS!$1:$1048576,6,FALSE)</f>
        <v>MAYNAS CIUDAD</v>
      </c>
      <c r="R1743" s="1" t="str">
        <f>VLOOKUP([1]!Tabla1[[#This Row],[RENAES]],[2]EESS!$1:$1048576,7,FALSE)</f>
        <v>BELEN</v>
      </c>
      <c r="S1743" s="1" t="str">
        <f>VLOOKUP([1]!Tabla1[[#This Row],[RENAES]],[2]EESS!$1:$1048576,10,FALSE)</f>
        <v>6 DE OCTUBRE</v>
      </c>
      <c r="T1743" s="1" t="s">
        <v>10000</v>
      </c>
      <c r="U1743" s="1" t="s">
        <v>326</v>
      </c>
      <c r="V1743" s="1" t="s">
        <v>91</v>
      </c>
      <c r="W1743" s="57">
        <v>3</v>
      </c>
      <c r="X1743" s="1" t="s">
        <v>169</v>
      </c>
      <c r="Y1743" s="1" t="s">
        <v>96</v>
      </c>
      <c r="Z1743" s="1" t="s">
        <v>121</v>
      </c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/>
      <c r="CF1743" s="1"/>
      <c r="CG1743" s="1"/>
      <c r="CH1743" s="1"/>
      <c r="CI1743" s="1"/>
      <c r="CJ1743" s="1"/>
      <c r="CK1743" s="1"/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1009</v>
      </c>
      <c r="B1744" s="1" t="s">
        <v>1747</v>
      </c>
      <c r="C1744" s="1" t="s">
        <v>97</v>
      </c>
      <c r="D1744" s="1" t="s">
        <v>3185</v>
      </c>
      <c r="E1744" s="1" t="s">
        <v>1111</v>
      </c>
      <c r="F1744" s="1" t="s">
        <v>96</v>
      </c>
      <c r="G1744" s="1" t="s">
        <v>108</v>
      </c>
      <c r="H1744" s="1" t="s">
        <v>202</v>
      </c>
      <c r="I1744" s="1" t="s">
        <v>107</v>
      </c>
      <c r="J1744" s="1" t="s">
        <v>96</v>
      </c>
      <c r="K1744" s="1">
        <v>16</v>
      </c>
      <c r="L1744" s="1" t="s">
        <v>101</v>
      </c>
      <c r="M1744" s="1" t="s">
        <v>325</v>
      </c>
      <c r="N1744" s="1" t="s">
        <v>105</v>
      </c>
      <c r="O1744" s="1" t="s">
        <v>104</v>
      </c>
      <c r="P1744">
        <v>37</v>
      </c>
      <c r="Q1744" s="1" t="str">
        <f>VLOOKUP([1]!Tabla1[[#This Row],[RENAES]],[2]EESS!$1:$1048576,6,FALSE)</f>
        <v>NO PERTENECE A NINGUNA RED</v>
      </c>
      <c r="R1744" s="1" t="str">
        <f>VLOOKUP([1]!Tabla1[[#This Row],[RENAES]],[2]EESS!$1:$1048576,7,FALSE)</f>
        <v>NO PERTENECE A NINGUNA MICRORED</v>
      </c>
      <c r="S1744" s="1" t="str">
        <f>VLOOKUP([1]!Tabla1[[#This Row],[RENAES]],[2]EESS!$1:$1048576,10,FALSE)</f>
        <v>HOSPITAL IQUITOS "Cesar Garayar Garcia"</v>
      </c>
      <c r="T1744" s="1" t="s">
        <v>1155</v>
      </c>
      <c r="U1744" s="1" t="s">
        <v>326</v>
      </c>
      <c r="V1744" s="1" t="s">
        <v>91</v>
      </c>
      <c r="W1744" s="57">
        <v>1</v>
      </c>
      <c r="X1744" s="1" t="s">
        <v>202</v>
      </c>
      <c r="Y1744" s="1" t="s">
        <v>107</v>
      </c>
      <c r="Z1744" s="1" t="s">
        <v>96</v>
      </c>
      <c r="AA1744" s="1" t="s">
        <v>3188</v>
      </c>
      <c r="AB1744" s="1" t="s">
        <v>325</v>
      </c>
      <c r="AC1744" s="1" t="s">
        <v>91</v>
      </c>
      <c r="AD1744" s="1" t="s">
        <v>104</v>
      </c>
      <c r="AE1744" s="1" t="s">
        <v>327</v>
      </c>
      <c r="AF1744" s="1" t="s">
        <v>99</v>
      </c>
      <c r="AG1744" s="1" t="s">
        <v>111</v>
      </c>
      <c r="AH1744" s="1" t="s">
        <v>1175</v>
      </c>
      <c r="AI1744" s="1" t="s">
        <v>326</v>
      </c>
      <c r="AJ1744" s="1" t="s">
        <v>91</v>
      </c>
      <c r="AK1744" s="57">
        <v>2</v>
      </c>
      <c r="AL1744" s="1" t="s">
        <v>2659</v>
      </c>
      <c r="AM1744" s="1" t="s">
        <v>127</v>
      </c>
      <c r="AN1744" s="1" t="s">
        <v>96</v>
      </c>
      <c r="AO1744" s="1" t="s">
        <v>4842</v>
      </c>
      <c r="AP1744" s="1" t="s">
        <v>325</v>
      </c>
      <c r="AQ1744" s="1" t="s">
        <v>105</v>
      </c>
      <c r="AR1744" s="1" t="s">
        <v>104</v>
      </c>
      <c r="AS1744" s="1" t="s">
        <v>4006</v>
      </c>
      <c r="AT1744" s="1" t="s">
        <v>111</v>
      </c>
      <c r="AU1744" s="1" t="s">
        <v>99</v>
      </c>
      <c r="AV1744" s="1" t="s">
        <v>3188</v>
      </c>
      <c r="AW1744" s="1" t="s">
        <v>326</v>
      </c>
      <c r="AX1744" s="1" t="s">
        <v>91</v>
      </c>
      <c r="AY1744" s="57">
        <v>3</v>
      </c>
      <c r="AZ1744" s="1" t="s">
        <v>327</v>
      </c>
      <c r="BA1744" s="1" t="s">
        <v>99</v>
      </c>
      <c r="BB1744" s="1" t="s">
        <v>111</v>
      </c>
      <c r="BC1744" s="1" t="s">
        <v>3524</v>
      </c>
      <c r="BD1744" s="1" t="s">
        <v>326</v>
      </c>
      <c r="BE1744" s="1" t="s">
        <v>91</v>
      </c>
      <c r="BF1744" s="57">
        <v>10</v>
      </c>
      <c r="BG1744" s="1" t="s">
        <v>324</v>
      </c>
      <c r="BH1744" s="1" t="s">
        <v>106</v>
      </c>
      <c r="BI1744" s="1" t="s">
        <v>88</v>
      </c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 t="s">
        <v>4842</v>
      </c>
      <c r="CF1744" s="1" t="s">
        <v>326</v>
      </c>
      <c r="CG1744" s="1" t="s">
        <v>91</v>
      </c>
      <c r="CH1744" s="1" t="s">
        <v>123</v>
      </c>
      <c r="CI1744" s="1" t="s">
        <v>4006</v>
      </c>
      <c r="CJ1744" s="1" t="s">
        <v>111</v>
      </c>
      <c r="CK1744" s="1" t="s">
        <v>99</v>
      </c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2660</v>
      </c>
      <c r="B1745" s="1" t="s">
        <v>2661</v>
      </c>
      <c r="C1745" s="1" t="s">
        <v>97</v>
      </c>
      <c r="D1745" s="1" t="s">
        <v>3185</v>
      </c>
      <c r="E1745" s="1" t="s">
        <v>1111</v>
      </c>
      <c r="F1745" s="1" t="s">
        <v>90</v>
      </c>
      <c r="G1745" s="1" t="s">
        <v>142</v>
      </c>
      <c r="H1745" s="1" t="s">
        <v>2662</v>
      </c>
      <c r="I1745" s="1" t="s">
        <v>95</v>
      </c>
      <c r="J1745" s="1" t="s">
        <v>96</v>
      </c>
      <c r="K1745" s="1">
        <v>16</v>
      </c>
      <c r="L1745" s="1" t="s">
        <v>101</v>
      </c>
      <c r="M1745" s="1" t="s">
        <v>325</v>
      </c>
      <c r="N1745" s="1" t="s">
        <v>91</v>
      </c>
      <c r="O1745" s="1" t="s">
        <v>104</v>
      </c>
      <c r="P1745">
        <v>37</v>
      </c>
      <c r="Q1745" s="1" t="str">
        <f>VLOOKUP([1]!Tabla1[[#This Row],[RENAES]],[2]EESS!$1:$1048576,6,FALSE)</f>
        <v>NO PERTENECE A NINGUNA RED</v>
      </c>
      <c r="R1745" s="1" t="str">
        <f>VLOOKUP([1]!Tabla1[[#This Row],[RENAES]],[2]EESS!$1:$1048576,7,FALSE)</f>
        <v>NO PERTENECE A NINGUNA MICRORED</v>
      </c>
      <c r="S1745" s="1" t="str">
        <f>VLOOKUP([1]!Tabla1[[#This Row],[RENAES]],[2]EESS!$1:$1048576,10,FALSE)</f>
        <v>HOSPITAL IQUITOS "Cesar Garayar Garcia"</v>
      </c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 t="s">
        <v>2860</v>
      </c>
      <c r="CF1745" s="1" t="s">
        <v>326</v>
      </c>
      <c r="CG1745" s="1" t="s">
        <v>91</v>
      </c>
      <c r="CH1745" s="1" t="s">
        <v>123</v>
      </c>
      <c r="CI1745" s="1" t="s">
        <v>147</v>
      </c>
      <c r="CJ1745" s="1" t="s">
        <v>109</v>
      </c>
      <c r="CK1745" s="1" t="s">
        <v>90</v>
      </c>
      <c r="CL1745" s="1"/>
      <c r="CM1745" s="1"/>
      <c r="CN1745" s="1"/>
      <c r="CO1745" s="1"/>
      <c r="CP1745" s="1"/>
      <c r="CQ1745" s="1"/>
      <c r="CR1745" s="1"/>
    </row>
    <row r="1746" spans="1:96" x14ac:dyDescent="0.3">
      <c r="A1746" s="1" t="s">
        <v>535</v>
      </c>
      <c r="B1746" s="1" t="s">
        <v>536</v>
      </c>
      <c r="C1746" s="1" t="s">
        <v>97</v>
      </c>
      <c r="D1746" s="1" t="s">
        <v>3185</v>
      </c>
      <c r="E1746" s="1" t="s">
        <v>1111</v>
      </c>
      <c r="F1746" s="1" t="s">
        <v>96</v>
      </c>
      <c r="G1746" s="1" t="s">
        <v>114</v>
      </c>
      <c r="H1746" s="1" t="s">
        <v>327</v>
      </c>
      <c r="I1746" s="1" t="s">
        <v>95</v>
      </c>
      <c r="J1746" s="1" t="s">
        <v>142</v>
      </c>
      <c r="K1746" s="1">
        <v>17</v>
      </c>
      <c r="L1746" s="1" t="s">
        <v>101</v>
      </c>
      <c r="M1746" s="1" t="s">
        <v>325</v>
      </c>
      <c r="N1746" s="1" t="s">
        <v>91</v>
      </c>
      <c r="O1746" s="1" t="s">
        <v>104</v>
      </c>
      <c r="P1746">
        <v>7325</v>
      </c>
      <c r="Q1746" s="1" t="str">
        <f>VLOOKUP([1]!Tabla1[[#This Row],[RENAES]],[2]EESS!$1:$1048576,6,FALSE)</f>
        <v>NO PERTENECE A NINGUNA RED</v>
      </c>
      <c r="R1746" s="1" t="str">
        <f>VLOOKUP([1]!Tabla1[[#This Row],[RENAES]],[2]EESS!$1:$1048576,7,FALSE)</f>
        <v>NO PERTENECE A NINGUNA MICRORED</v>
      </c>
      <c r="S1746" s="1" t="str">
        <f>VLOOKUP([1]!Tabla1[[#This Row],[RENAES]],[2]EESS!$1:$1048576,10,FALSE)</f>
        <v>HOSPITAL IQUITOS "Cesar Garayar Garcia"</v>
      </c>
      <c r="T1746" s="1" t="s">
        <v>1129</v>
      </c>
      <c r="U1746" s="1" t="s">
        <v>326</v>
      </c>
      <c r="V1746" s="1" t="s">
        <v>91</v>
      </c>
      <c r="W1746" s="57">
        <v>5</v>
      </c>
      <c r="X1746" s="1" t="s">
        <v>327</v>
      </c>
      <c r="Y1746" s="1" t="s">
        <v>95</v>
      </c>
      <c r="Z1746" s="1" t="s">
        <v>142</v>
      </c>
      <c r="AA1746" s="1"/>
      <c r="AB1746" s="1"/>
      <c r="AC1746" s="1"/>
      <c r="AD1746" s="1"/>
      <c r="AE1746" s="1"/>
      <c r="AF1746" s="1"/>
      <c r="AG1746" s="1"/>
      <c r="AH1746" s="1" t="s">
        <v>2523</v>
      </c>
      <c r="AI1746" s="1" t="s">
        <v>326</v>
      </c>
      <c r="AJ1746" s="1" t="s">
        <v>91</v>
      </c>
      <c r="AK1746" s="57">
        <v>6</v>
      </c>
      <c r="AL1746" s="1" t="s">
        <v>327</v>
      </c>
      <c r="AM1746" s="1" t="s">
        <v>102</v>
      </c>
      <c r="AN1746" s="1" t="s">
        <v>102</v>
      </c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1"/>
      <c r="BG1746" s="1"/>
      <c r="BH1746" s="1"/>
      <c r="BI1746" s="1"/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 t="s">
        <v>1160</v>
      </c>
      <c r="CF1746" s="1" t="s">
        <v>326</v>
      </c>
      <c r="CG1746" s="1" t="s">
        <v>91</v>
      </c>
      <c r="CH1746" s="1" t="s">
        <v>123</v>
      </c>
      <c r="CI1746" s="1" t="s">
        <v>327</v>
      </c>
      <c r="CJ1746" s="1" t="s">
        <v>90</v>
      </c>
      <c r="CK1746" s="1" t="s">
        <v>100</v>
      </c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9391</v>
      </c>
      <c r="B1747" s="1" t="s">
        <v>9392</v>
      </c>
      <c r="C1747" s="1" t="s">
        <v>97</v>
      </c>
      <c r="D1747" s="1" t="s">
        <v>3185</v>
      </c>
      <c r="E1747" s="1" t="s">
        <v>1111</v>
      </c>
      <c r="F1747" s="1" t="s">
        <v>127</v>
      </c>
      <c r="G1747" s="1" t="s">
        <v>108</v>
      </c>
      <c r="H1747" s="1" t="s">
        <v>9301</v>
      </c>
      <c r="I1747" s="1" t="s">
        <v>88</v>
      </c>
      <c r="J1747" s="1" t="s">
        <v>96</v>
      </c>
      <c r="K1747" s="1">
        <v>21</v>
      </c>
      <c r="L1747" s="1" t="s">
        <v>101</v>
      </c>
      <c r="M1747" s="1" t="s">
        <v>325</v>
      </c>
      <c r="N1747" s="1" t="s">
        <v>91</v>
      </c>
      <c r="O1747" s="1" t="s">
        <v>104</v>
      </c>
      <c r="P1747">
        <v>222</v>
      </c>
      <c r="Q1747" s="1" t="str">
        <f>VLOOKUP([1]!Tabla1[[#This Row],[RENAES]],[2]EESS!$1:$1048576,6,FALSE)</f>
        <v>MAYNAS CIUDAD</v>
      </c>
      <c r="R1747" s="1" t="str">
        <f>VLOOKUP([1]!Tabla1[[#This Row],[RENAES]],[2]EESS!$1:$1048576,7,FALSE)</f>
        <v>PUNCHANA</v>
      </c>
      <c r="S1747" s="1" t="str">
        <f>VLOOKUP([1]!Tabla1[[#This Row],[RENAES]],[2]EESS!$1:$1048576,10,FALSE)</f>
        <v>BELLAVISTA NANAY</v>
      </c>
      <c r="T1747" s="1" t="s">
        <v>8842</v>
      </c>
      <c r="U1747" s="1" t="s">
        <v>326</v>
      </c>
      <c r="V1747" s="1" t="s">
        <v>91</v>
      </c>
      <c r="W1747" s="57">
        <v>6</v>
      </c>
      <c r="X1747" s="1" t="s">
        <v>9301</v>
      </c>
      <c r="Y1747" s="1" t="s">
        <v>88</v>
      </c>
      <c r="Z1747" s="1" t="s">
        <v>96</v>
      </c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2995</v>
      </c>
      <c r="B1748" s="1" t="s">
        <v>2996</v>
      </c>
      <c r="C1748" s="1" t="s">
        <v>97</v>
      </c>
      <c r="D1748" s="1" t="s">
        <v>3185</v>
      </c>
      <c r="E1748" s="1" t="s">
        <v>1111</v>
      </c>
      <c r="F1748" s="1" t="s">
        <v>102</v>
      </c>
      <c r="G1748" s="1" t="s">
        <v>88</v>
      </c>
      <c r="H1748" s="1" t="s">
        <v>5379</v>
      </c>
      <c r="I1748" s="1" t="s">
        <v>96</v>
      </c>
      <c r="J1748" s="1" t="s">
        <v>95</v>
      </c>
      <c r="K1748" s="1">
        <v>16</v>
      </c>
      <c r="L1748" s="1" t="s">
        <v>101</v>
      </c>
      <c r="M1748" s="1" t="s">
        <v>325</v>
      </c>
      <c r="N1748" s="1" t="s">
        <v>105</v>
      </c>
      <c r="O1748" s="1" t="s">
        <v>92</v>
      </c>
      <c r="P1748">
        <v>185</v>
      </c>
      <c r="Q1748" s="1" t="str">
        <f>VLOOKUP([1]!Tabla1[[#This Row],[RENAES]],[2]EESS!$1:$1048576,6,FALSE)</f>
        <v>LORETO</v>
      </c>
      <c r="R1748" s="1" t="str">
        <f>VLOOKUP([1]!Tabla1[[#This Row],[RENAES]],[2]EESS!$1:$1048576,7,FALSE)</f>
        <v>NAUTA</v>
      </c>
      <c r="S1748" s="1" t="str">
        <f>VLOOKUP([1]!Tabla1[[#This Row],[RENAES]],[2]EESS!$1:$1048576,10,FALSE)</f>
        <v>NAUTA</v>
      </c>
      <c r="T1748" s="1" t="s">
        <v>5254</v>
      </c>
      <c r="U1748" s="1" t="s">
        <v>326</v>
      </c>
      <c r="V1748" s="1" t="s">
        <v>91</v>
      </c>
      <c r="W1748" s="57">
        <v>5</v>
      </c>
      <c r="X1748" s="1" t="s">
        <v>5379</v>
      </c>
      <c r="Y1748" s="1" t="s">
        <v>96</v>
      </c>
      <c r="Z1748" s="1" t="s">
        <v>95</v>
      </c>
      <c r="AA1748" s="1"/>
      <c r="AB1748" s="1"/>
      <c r="AC1748" s="1"/>
      <c r="AD1748" s="1"/>
      <c r="AE1748" s="1"/>
      <c r="AF1748" s="1"/>
      <c r="AG1748" s="1"/>
      <c r="AH1748" s="1" t="s">
        <v>6431</v>
      </c>
      <c r="AI1748" s="1" t="s">
        <v>326</v>
      </c>
      <c r="AJ1748" s="1" t="s">
        <v>91</v>
      </c>
      <c r="AK1748" s="57">
        <v>7</v>
      </c>
      <c r="AL1748" s="1" t="s">
        <v>2866</v>
      </c>
      <c r="AM1748" s="1" t="s">
        <v>99</v>
      </c>
      <c r="AN1748" s="1" t="s">
        <v>109</v>
      </c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1"/>
      <c r="BG1748" s="1"/>
      <c r="BH1748" s="1"/>
      <c r="BI1748" s="1"/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 t="s">
        <v>6934</v>
      </c>
      <c r="CF1748" s="1" t="s">
        <v>326</v>
      </c>
      <c r="CG1748" s="1" t="s">
        <v>91</v>
      </c>
      <c r="CH1748" s="1" t="s">
        <v>123</v>
      </c>
      <c r="CI1748" s="1" t="s">
        <v>2866</v>
      </c>
      <c r="CJ1748" s="1" t="s">
        <v>111</v>
      </c>
      <c r="CK1748" s="1" t="s">
        <v>127</v>
      </c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1748</v>
      </c>
      <c r="B1749" s="1" t="s">
        <v>1749</v>
      </c>
      <c r="C1749" s="1" t="s">
        <v>97</v>
      </c>
      <c r="D1749" s="1" t="s">
        <v>3185</v>
      </c>
      <c r="E1749" s="1" t="s">
        <v>1111</v>
      </c>
      <c r="F1749" s="1" t="s">
        <v>96</v>
      </c>
      <c r="G1749" s="1" t="s">
        <v>111</v>
      </c>
      <c r="H1749" s="1" t="s">
        <v>236</v>
      </c>
      <c r="I1749" s="1" t="s">
        <v>113</v>
      </c>
      <c r="J1749" s="1" t="s">
        <v>127</v>
      </c>
      <c r="K1749" s="1">
        <v>33</v>
      </c>
      <c r="L1749" s="1" t="s">
        <v>101</v>
      </c>
      <c r="M1749" s="1" t="s">
        <v>325</v>
      </c>
      <c r="N1749" s="1" t="s">
        <v>91</v>
      </c>
      <c r="O1749" s="1" t="s">
        <v>104</v>
      </c>
      <c r="P1749">
        <v>1</v>
      </c>
      <c r="Q1749" s="1" t="str">
        <f>VLOOKUP([1]!Tabla1[[#This Row],[RENAES]],[2]EESS!$1:$1048576,6,FALSE)</f>
        <v>LORETO</v>
      </c>
      <c r="R1749" s="1" t="str">
        <f>VLOOKUP([1]!Tabla1[[#This Row],[RENAES]],[2]EESS!$1:$1048576,7,FALSE)</f>
        <v>NAUTA</v>
      </c>
      <c r="S1749" s="1" t="str">
        <f>VLOOKUP([1]!Tabla1[[#This Row],[RENAES]],[2]EESS!$1:$1048576,10,FALSE)</f>
        <v>NAUTA</v>
      </c>
      <c r="T1749" s="1" t="s">
        <v>1186</v>
      </c>
      <c r="U1749" s="1" t="s">
        <v>326</v>
      </c>
      <c r="V1749" s="1" t="s">
        <v>91</v>
      </c>
      <c r="W1749" s="57">
        <v>30</v>
      </c>
      <c r="X1749" s="1" t="s">
        <v>324</v>
      </c>
      <c r="Y1749" s="1" t="s">
        <v>107</v>
      </c>
      <c r="Z1749" s="1" t="s">
        <v>142</v>
      </c>
      <c r="AA1749" s="1" t="s">
        <v>1186</v>
      </c>
      <c r="AB1749" s="1" t="s">
        <v>325</v>
      </c>
      <c r="AC1749" s="1" t="s">
        <v>91</v>
      </c>
      <c r="AD1749" s="1" t="s">
        <v>92</v>
      </c>
      <c r="AE1749" s="1" t="s">
        <v>324</v>
      </c>
      <c r="AF1749" s="1" t="s">
        <v>107</v>
      </c>
      <c r="AG1749" s="1" t="s">
        <v>142</v>
      </c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1"/>
      <c r="BG1749" s="1"/>
      <c r="BH1749" s="1"/>
      <c r="BI1749" s="1"/>
      <c r="BJ1749" s="1"/>
      <c r="BK1749" s="1"/>
      <c r="BL1749" s="1"/>
      <c r="BM1749" s="1"/>
      <c r="BN1749" s="1"/>
      <c r="BO1749" s="1"/>
      <c r="BP1749" s="1"/>
      <c r="BQ1749" s="1"/>
      <c r="BR1749" s="1"/>
      <c r="BS1749" s="1"/>
      <c r="BT1749" s="1"/>
      <c r="BU1749" s="1"/>
      <c r="BV1749" s="1"/>
      <c r="BW1749" s="1"/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1750</v>
      </c>
      <c r="B1750" s="1" t="s">
        <v>1751</v>
      </c>
      <c r="C1750" s="1" t="s">
        <v>97</v>
      </c>
      <c r="D1750" s="1" t="s">
        <v>3185</v>
      </c>
      <c r="E1750" s="1" t="s">
        <v>1111</v>
      </c>
      <c r="F1750" s="1" t="s">
        <v>96</v>
      </c>
      <c r="G1750" s="1" t="s">
        <v>118</v>
      </c>
      <c r="H1750" s="1" t="s">
        <v>245</v>
      </c>
      <c r="I1750" s="1" t="s">
        <v>102</v>
      </c>
      <c r="J1750" s="1" t="s">
        <v>90</v>
      </c>
      <c r="K1750" s="1">
        <v>22</v>
      </c>
      <c r="L1750" s="1" t="s">
        <v>101</v>
      </c>
      <c r="M1750" s="1" t="s">
        <v>325</v>
      </c>
      <c r="N1750" s="1" t="s">
        <v>91</v>
      </c>
      <c r="O1750" s="1" t="s">
        <v>104</v>
      </c>
      <c r="P1750">
        <v>91</v>
      </c>
      <c r="Q1750" s="1" t="str">
        <f>VLOOKUP([1]!Tabla1[[#This Row],[RENAES]],[2]EESS!$1:$1048576,6,FALSE)</f>
        <v>NO PERTENECE A NINGUNA RED</v>
      </c>
      <c r="R1750" s="1" t="str">
        <f>VLOOKUP([1]!Tabla1[[#This Row],[RENAES]],[2]EESS!$1:$1048576,7,FALSE)</f>
        <v>NO PERTENECE A NINGUNA MICRORED</v>
      </c>
      <c r="S1750" s="1" t="str">
        <f>VLOOKUP([1]!Tabla1[[#This Row],[RENAES]],[2]EESS!$1:$1048576,10,FALSE)</f>
        <v>HOSPITAL IQUITOS "Cesar Garayar Garcia"</v>
      </c>
      <c r="T1750" s="1" t="s">
        <v>1169</v>
      </c>
      <c r="U1750" s="1" t="s">
        <v>326</v>
      </c>
      <c r="V1750" s="1" t="s">
        <v>91</v>
      </c>
      <c r="W1750" s="57">
        <v>4</v>
      </c>
      <c r="X1750" s="1" t="s">
        <v>245</v>
      </c>
      <c r="Y1750" s="1" t="s">
        <v>102</v>
      </c>
      <c r="Z1750" s="1" t="s">
        <v>90</v>
      </c>
      <c r="AA1750" s="1" t="s">
        <v>1112</v>
      </c>
      <c r="AB1750" s="1" t="s">
        <v>325</v>
      </c>
      <c r="AC1750" s="1" t="s">
        <v>105</v>
      </c>
      <c r="AD1750" s="1" t="s">
        <v>104</v>
      </c>
      <c r="AE1750" s="1" t="s">
        <v>152</v>
      </c>
      <c r="AF1750" s="1" t="s">
        <v>109</v>
      </c>
      <c r="AG1750" s="1" t="s">
        <v>96</v>
      </c>
      <c r="AH1750" s="1" t="s">
        <v>1112</v>
      </c>
      <c r="AI1750" s="1" t="s">
        <v>326</v>
      </c>
      <c r="AJ1750" s="1" t="s">
        <v>91</v>
      </c>
      <c r="AK1750" s="57">
        <v>3</v>
      </c>
      <c r="AL1750" s="1" t="s">
        <v>152</v>
      </c>
      <c r="AM1750" s="1" t="s">
        <v>109</v>
      </c>
      <c r="AN1750" s="1" t="s">
        <v>96</v>
      </c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 t="s">
        <v>2860</v>
      </c>
      <c r="CF1750" s="1" t="s">
        <v>326</v>
      </c>
      <c r="CG1750" s="1" t="s">
        <v>91</v>
      </c>
      <c r="CH1750" s="1" t="s">
        <v>123</v>
      </c>
      <c r="CI1750" s="1" t="s">
        <v>149</v>
      </c>
      <c r="CJ1750" s="1" t="s">
        <v>88</v>
      </c>
      <c r="CK1750" s="1" t="s">
        <v>95</v>
      </c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1752</v>
      </c>
      <c r="B1751" s="1" t="s">
        <v>1753</v>
      </c>
      <c r="C1751" s="1" t="s">
        <v>97</v>
      </c>
      <c r="D1751" s="1" t="s">
        <v>3185</v>
      </c>
      <c r="E1751" s="1" t="s">
        <v>1111</v>
      </c>
      <c r="F1751" s="1" t="s">
        <v>90</v>
      </c>
      <c r="G1751" s="1" t="s">
        <v>119</v>
      </c>
      <c r="H1751" s="1" t="s">
        <v>272</v>
      </c>
      <c r="I1751" s="1" t="s">
        <v>127</v>
      </c>
      <c r="J1751" s="1" t="s">
        <v>107</v>
      </c>
      <c r="K1751" s="1">
        <v>23</v>
      </c>
      <c r="L1751" s="1" t="s">
        <v>101</v>
      </c>
      <c r="M1751" s="1" t="s">
        <v>325</v>
      </c>
      <c r="N1751" s="1" t="s">
        <v>91</v>
      </c>
      <c r="O1751" s="1" t="s">
        <v>104</v>
      </c>
      <c r="P1751">
        <v>1</v>
      </c>
      <c r="Q1751" s="1" t="str">
        <f>VLOOKUP([1]!Tabla1[[#This Row],[RENAES]],[2]EESS!$1:$1048576,6,FALSE)</f>
        <v>LORETO</v>
      </c>
      <c r="R1751" s="1" t="str">
        <f>VLOOKUP([1]!Tabla1[[#This Row],[RENAES]],[2]EESS!$1:$1048576,7,FALSE)</f>
        <v>NAUTA</v>
      </c>
      <c r="S1751" s="1" t="str">
        <f>VLOOKUP([1]!Tabla1[[#This Row],[RENAES]],[2]EESS!$1:$1048576,10,FALSE)</f>
        <v>NAUTA</v>
      </c>
      <c r="T1751" s="1" t="s">
        <v>3195</v>
      </c>
      <c r="U1751" s="1" t="s">
        <v>326</v>
      </c>
      <c r="V1751" s="1" t="s">
        <v>91</v>
      </c>
      <c r="W1751" s="57">
        <v>30</v>
      </c>
      <c r="X1751" s="1" t="s">
        <v>324</v>
      </c>
      <c r="Y1751" s="1" t="s">
        <v>109</v>
      </c>
      <c r="Z1751" s="1" t="s">
        <v>96</v>
      </c>
      <c r="AA1751" s="1" t="s">
        <v>3195</v>
      </c>
      <c r="AB1751" s="1" t="s">
        <v>325</v>
      </c>
      <c r="AC1751" s="1" t="s">
        <v>91</v>
      </c>
      <c r="AD1751" s="1" t="s">
        <v>92</v>
      </c>
      <c r="AE1751" s="1" t="s">
        <v>324</v>
      </c>
      <c r="AF1751" s="1" t="s">
        <v>109</v>
      </c>
      <c r="AG1751" s="1" t="s">
        <v>96</v>
      </c>
      <c r="AH1751" s="1" t="s">
        <v>3497</v>
      </c>
      <c r="AI1751" s="1" t="s">
        <v>326</v>
      </c>
      <c r="AJ1751" s="1" t="s">
        <v>91</v>
      </c>
      <c r="AK1751" s="57">
        <v>5</v>
      </c>
      <c r="AL1751" s="1" t="s">
        <v>4055</v>
      </c>
      <c r="AM1751" s="1" t="s">
        <v>108</v>
      </c>
      <c r="AN1751" s="1" t="s">
        <v>127</v>
      </c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1"/>
      <c r="BG1751" s="1"/>
      <c r="BH1751" s="1"/>
      <c r="BI1751" s="1"/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/>
      <c r="CF1751" s="1"/>
      <c r="CG1751" s="1"/>
      <c r="CH1751" s="1"/>
      <c r="CI1751" s="1"/>
      <c r="CJ1751" s="1"/>
      <c r="CK1751" s="1"/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533</v>
      </c>
      <c r="B1752" s="1" t="s">
        <v>1754</v>
      </c>
      <c r="C1752" s="1" t="s">
        <v>97</v>
      </c>
      <c r="D1752" s="1" t="s">
        <v>3185</v>
      </c>
      <c r="E1752" s="1" t="s">
        <v>1111</v>
      </c>
      <c r="F1752" s="1" t="s">
        <v>96</v>
      </c>
      <c r="G1752" s="1" t="s">
        <v>109</v>
      </c>
      <c r="H1752" s="1" t="s">
        <v>222</v>
      </c>
      <c r="I1752" s="1" t="s">
        <v>96</v>
      </c>
      <c r="J1752" s="1" t="s">
        <v>102</v>
      </c>
      <c r="K1752" s="1">
        <v>16</v>
      </c>
      <c r="L1752" s="1" t="s">
        <v>101</v>
      </c>
      <c r="M1752" s="1" t="s">
        <v>325</v>
      </c>
      <c r="N1752" s="1" t="s">
        <v>91</v>
      </c>
      <c r="O1752" s="1" t="s">
        <v>104</v>
      </c>
      <c r="P1752">
        <v>169</v>
      </c>
      <c r="Q1752" s="1" t="str">
        <f>VLOOKUP([1]!Tabla1[[#This Row],[RENAES]],[2]EESS!$1:$1048576,6,FALSE)</f>
        <v>LORETO</v>
      </c>
      <c r="R1752" s="1" t="str">
        <f>VLOOKUP([1]!Tabla1[[#This Row],[RENAES]],[2]EESS!$1:$1048576,7,FALSE)</f>
        <v>VILLA TROMPETERO</v>
      </c>
      <c r="S1752" s="1" t="str">
        <f>VLOOKUP([1]!Tabla1[[#This Row],[RENAES]],[2]EESS!$1:$1048576,10,FALSE)</f>
        <v>PUCACURO DE TROMPETEROS</v>
      </c>
      <c r="T1752" s="1" t="s">
        <v>1163</v>
      </c>
      <c r="U1752" s="1" t="s">
        <v>326</v>
      </c>
      <c r="V1752" s="1" t="s">
        <v>91</v>
      </c>
      <c r="W1752" s="57">
        <v>1</v>
      </c>
      <c r="X1752" s="1" t="s">
        <v>138</v>
      </c>
      <c r="Y1752" s="1" t="s">
        <v>96</v>
      </c>
      <c r="Z1752" s="1" t="s">
        <v>100</v>
      </c>
      <c r="AA1752" s="1"/>
      <c r="AB1752" s="1"/>
      <c r="AC1752" s="1"/>
      <c r="AD1752" s="1"/>
      <c r="AE1752" s="1"/>
      <c r="AF1752" s="1"/>
      <c r="AG1752" s="1"/>
      <c r="AH1752" s="1" t="s">
        <v>4214</v>
      </c>
      <c r="AI1752" s="1" t="s">
        <v>326</v>
      </c>
      <c r="AJ1752" s="1" t="s">
        <v>91</v>
      </c>
      <c r="AK1752" s="57">
        <v>4</v>
      </c>
      <c r="AL1752" s="1" t="s">
        <v>4389</v>
      </c>
      <c r="AM1752" s="1" t="s">
        <v>96</v>
      </c>
      <c r="AN1752" s="1" t="s">
        <v>100</v>
      </c>
      <c r="AO1752" s="1"/>
      <c r="AP1752" s="1"/>
      <c r="AQ1752" s="1"/>
      <c r="AR1752" s="1"/>
      <c r="AS1752" s="1"/>
      <c r="AT1752" s="1"/>
      <c r="AU1752" s="1"/>
      <c r="AV1752" s="1" t="s">
        <v>5337</v>
      </c>
      <c r="AW1752" s="1" t="s">
        <v>326</v>
      </c>
      <c r="AX1752" s="1" t="s">
        <v>91</v>
      </c>
      <c r="AY1752" s="57">
        <v>5</v>
      </c>
      <c r="AZ1752" s="1" t="s">
        <v>2949</v>
      </c>
      <c r="BA1752" s="1" t="s">
        <v>96</v>
      </c>
      <c r="BB1752" s="1" t="s">
        <v>127</v>
      </c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5270</v>
      </c>
      <c r="B1753" s="1" t="s">
        <v>9658</v>
      </c>
      <c r="C1753" s="1" t="s">
        <v>97</v>
      </c>
      <c r="D1753" s="1" t="s">
        <v>3185</v>
      </c>
      <c r="E1753" s="1" t="s">
        <v>1111</v>
      </c>
      <c r="F1753" s="1" t="s">
        <v>109</v>
      </c>
      <c r="G1753" s="1" t="s">
        <v>119</v>
      </c>
      <c r="H1753" s="1" t="s">
        <v>324</v>
      </c>
      <c r="I1753" s="1" t="s">
        <v>102</v>
      </c>
      <c r="J1753" s="1" t="s">
        <v>90</v>
      </c>
      <c r="K1753" s="1">
        <v>16</v>
      </c>
      <c r="L1753" s="1" t="s">
        <v>101</v>
      </c>
      <c r="M1753" s="1" t="s">
        <v>325</v>
      </c>
      <c r="N1753" s="1" t="s">
        <v>91</v>
      </c>
      <c r="O1753" s="1" t="s">
        <v>92</v>
      </c>
      <c r="P1753">
        <v>1</v>
      </c>
      <c r="Q1753" s="1" t="str">
        <f>VLOOKUP([1]!Tabla1[[#This Row],[RENAES]],[2]EESS!$1:$1048576,6,FALSE)</f>
        <v>NO PERTENECE A NINGUNA RED</v>
      </c>
      <c r="R1753" s="1" t="str">
        <f>VLOOKUP([1]!Tabla1[[#This Row],[RENAES]],[2]EESS!$1:$1048576,7,FALSE)</f>
        <v>NO PERTENECE A NINGUNA MICRORED</v>
      </c>
      <c r="S1753" s="1" t="str">
        <f>VLOOKUP([1]!Tabla1[[#This Row],[RENAES]],[2]EESS!$1:$1048576,10,FALSE)</f>
        <v>HOSP.REGIONAL DE LORETO "Felipe Arriola Iglesias"</v>
      </c>
      <c r="T1753" s="1" t="s">
        <v>9565</v>
      </c>
      <c r="U1753" s="1" t="s">
        <v>326</v>
      </c>
      <c r="V1753" s="1" t="s">
        <v>91</v>
      </c>
      <c r="W1753" s="57">
        <v>30</v>
      </c>
      <c r="X1753" s="1" t="s">
        <v>324</v>
      </c>
      <c r="Y1753" s="1" t="s">
        <v>102</v>
      </c>
      <c r="Z1753" s="1" t="s">
        <v>90</v>
      </c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1"/>
      <c r="BG1753" s="1"/>
      <c r="BH1753" s="1"/>
      <c r="BI1753" s="1"/>
      <c r="BJ1753" s="1"/>
      <c r="BK1753" s="1"/>
      <c r="BL1753" s="1"/>
      <c r="BM1753" s="1"/>
      <c r="BN1753" s="1"/>
      <c r="BO1753" s="1"/>
      <c r="BP1753" s="1"/>
      <c r="BQ1753" s="1"/>
      <c r="BR1753" s="1"/>
      <c r="BS1753" s="1"/>
      <c r="BT1753" s="1"/>
      <c r="BU1753" s="1"/>
      <c r="BV1753" s="1"/>
      <c r="BW1753" s="1"/>
      <c r="BX1753" s="1"/>
      <c r="BY1753" s="1"/>
      <c r="BZ1753" s="1"/>
      <c r="CA1753" s="1"/>
      <c r="CB1753" s="1"/>
      <c r="CC1753" s="1"/>
      <c r="CD1753" s="1"/>
      <c r="CE1753" s="1"/>
      <c r="CF1753" s="1"/>
      <c r="CG1753" s="1"/>
      <c r="CH1753" s="1"/>
      <c r="CI1753" s="1"/>
      <c r="CJ1753" s="1"/>
      <c r="CK1753" s="1"/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4063</v>
      </c>
      <c r="B1754" s="1" t="s">
        <v>4064</v>
      </c>
      <c r="C1754" s="1" t="s">
        <v>97</v>
      </c>
      <c r="D1754" s="1" t="s">
        <v>3185</v>
      </c>
      <c r="E1754" s="1" t="s">
        <v>1111</v>
      </c>
      <c r="F1754" s="1" t="s">
        <v>88</v>
      </c>
      <c r="G1754" s="1" t="s">
        <v>114</v>
      </c>
      <c r="H1754" s="1" t="s">
        <v>4848</v>
      </c>
      <c r="I1754" s="1" t="s">
        <v>109</v>
      </c>
      <c r="J1754" s="1" t="s">
        <v>109</v>
      </c>
      <c r="K1754" s="1">
        <v>16</v>
      </c>
      <c r="L1754" s="1" t="s">
        <v>101</v>
      </c>
      <c r="M1754" s="1" t="s">
        <v>325</v>
      </c>
      <c r="N1754" s="1" t="s">
        <v>91</v>
      </c>
      <c r="O1754" s="32"/>
      <c r="P1754">
        <v>1</v>
      </c>
      <c r="Q1754" s="1" t="str">
        <f>VLOOKUP([1]!Tabla1[[#This Row],[RENAES]],[2]EESS!$1:$1048576,6,FALSE)</f>
        <v>ALTO AMAZONAS</v>
      </c>
      <c r="R1754" s="1" t="str">
        <f>VLOOKUP([1]!Tabla1[[#This Row],[RENAES]],[2]EESS!$1:$1048576,7,FALSE)</f>
        <v>YURIMAGUAS</v>
      </c>
      <c r="S1754" s="1" t="str">
        <f>VLOOKUP([1]!Tabla1[[#This Row],[RENAES]],[2]EESS!$1:$1048576,10,FALSE)</f>
        <v>AGUAMIRO (EJE DE M.R.)</v>
      </c>
      <c r="T1754" s="1" t="s">
        <v>4813</v>
      </c>
      <c r="U1754" s="1" t="s">
        <v>326</v>
      </c>
      <c r="V1754" s="1" t="s">
        <v>91</v>
      </c>
      <c r="W1754" s="57">
        <v>4</v>
      </c>
      <c r="X1754" s="1" t="s">
        <v>4848</v>
      </c>
      <c r="Y1754" s="1" t="s">
        <v>108</v>
      </c>
      <c r="Z1754" s="1" t="s">
        <v>88</v>
      </c>
      <c r="AA1754" s="1" t="s">
        <v>4214</v>
      </c>
      <c r="AB1754" s="1" t="s">
        <v>325</v>
      </c>
      <c r="AC1754" s="1" t="s">
        <v>91</v>
      </c>
      <c r="AD1754" s="1" t="s">
        <v>104</v>
      </c>
      <c r="AE1754" s="1" t="s">
        <v>247</v>
      </c>
      <c r="AF1754" s="1" t="s">
        <v>108</v>
      </c>
      <c r="AG1754" s="1" t="s">
        <v>96</v>
      </c>
      <c r="AH1754" s="1" t="s">
        <v>4214</v>
      </c>
      <c r="AI1754" s="1" t="s">
        <v>326</v>
      </c>
      <c r="AJ1754" s="1" t="s">
        <v>91</v>
      </c>
      <c r="AK1754" s="57">
        <v>5</v>
      </c>
      <c r="AL1754" s="1" t="s">
        <v>247</v>
      </c>
      <c r="AM1754" s="1" t="s">
        <v>108</v>
      </c>
      <c r="AN1754" s="1" t="s">
        <v>96</v>
      </c>
      <c r="AO1754" s="1" t="s">
        <v>4214</v>
      </c>
      <c r="AP1754" s="1" t="s">
        <v>325</v>
      </c>
      <c r="AQ1754" s="1" t="s">
        <v>91</v>
      </c>
      <c r="AR1754" s="32"/>
      <c r="AS1754" s="1" t="s">
        <v>272</v>
      </c>
      <c r="AT1754" s="1" t="s">
        <v>96</v>
      </c>
      <c r="AU1754" s="1" t="s">
        <v>88</v>
      </c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 t="s">
        <v>5653</v>
      </c>
      <c r="BY1754" s="1" t="s">
        <v>325</v>
      </c>
      <c r="BZ1754" s="1" t="s">
        <v>91</v>
      </c>
      <c r="CA1754" s="1" t="s">
        <v>104</v>
      </c>
      <c r="CB1754" s="1" t="s">
        <v>249</v>
      </c>
      <c r="CC1754" s="1" t="s">
        <v>99</v>
      </c>
      <c r="CD1754" s="1" t="s">
        <v>107</v>
      </c>
      <c r="CE1754" s="1" t="s">
        <v>5155</v>
      </c>
      <c r="CF1754" s="1" t="s">
        <v>326</v>
      </c>
      <c r="CG1754" s="1" t="s">
        <v>91</v>
      </c>
      <c r="CH1754" s="1" t="s">
        <v>123</v>
      </c>
      <c r="CI1754" s="1" t="s">
        <v>5330</v>
      </c>
      <c r="CJ1754" s="1" t="s">
        <v>102</v>
      </c>
      <c r="CK1754" s="1" t="s">
        <v>88</v>
      </c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3879</v>
      </c>
      <c r="B1755" s="1" t="s">
        <v>3880</v>
      </c>
      <c r="C1755" s="1" t="s">
        <v>97</v>
      </c>
      <c r="D1755" s="1" t="s">
        <v>3185</v>
      </c>
      <c r="E1755" s="1" t="s">
        <v>1111</v>
      </c>
      <c r="F1755" s="1" t="s">
        <v>88</v>
      </c>
      <c r="G1755" s="1" t="s">
        <v>89</v>
      </c>
      <c r="H1755" s="1" t="s">
        <v>3867</v>
      </c>
      <c r="I1755" s="1" t="s">
        <v>90</v>
      </c>
      <c r="J1755" s="1" t="s">
        <v>96</v>
      </c>
      <c r="K1755" s="1">
        <v>16</v>
      </c>
      <c r="L1755" s="1" t="s">
        <v>101</v>
      </c>
      <c r="M1755" s="1" t="s">
        <v>325</v>
      </c>
      <c r="N1755" s="1" t="s">
        <v>91</v>
      </c>
      <c r="O1755" s="1" t="s">
        <v>104</v>
      </c>
      <c r="P1755">
        <v>51</v>
      </c>
      <c r="Q1755" s="1" t="str">
        <f>VLOOKUP([1]!Tabla1[[#This Row],[RENAES]],[2]EESS!$1:$1048576,6,FALSE)</f>
        <v>ALTO AMAZONAS</v>
      </c>
      <c r="R1755" s="1" t="str">
        <f>VLOOKUP([1]!Tabla1[[#This Row],[RENAES]],[2]EESS!$1:$1048576,7,FALSE)</f>
        <v>LAGUNAS</v>
      </c>
      <c r="S1755" s="1" t="str">
        <f>VLOOKUP([1]!Tabla1[[#This Row],[RENAES]],[2]EESS!$1:$1048576,10,FALSE)</f>
        <v>LAGUNAS</v>
      </c>
      <c r="T1755" s="1" t="s">
        <v>4821</v>
      </c>
      <c r="U1755" s="1" t="s">
        <v>326</v>
      </c>
      <c r="V1755" s="1" t="s">
        <v>91</v>
      </c>
      <c r="W1755" s="57">
        <v>6</v>
      </c>
      <c r="X1755" s="1" t="s">
        <v>3867</v>
      </c>
      <c r="Y1755" s="1" t="s">
        <v>90</v>
      </c>
      <c r="Z1755" s="1" t="s">
        <v>96</v>
      </c>
      <c r="AA1755" s="1"/>
      <c r="AB1755" s="1"/>
      <c r="AC1755" s="1"/>
      <c r="AD1755" s="1"/>
      <c r="AE1755" s="1"/>
      <c r="AF1755" s="1"/>
      <c r="AG1755" s="1"/>
      <c r="AH1755" s="1" t="s">
        <v>4214</v>
      </c>
      <c r="AI1755" s="1" t="s">
        <v>326</v>
      </c>
      <c r="AJ1755" s="1" t="s">
        <v>91</v>
      </c>
      <c r="AK1755" s="57">
        <v>8</v>
      </c>
      <c r="AL1755" s="1" t="s">
        <v>4390</v>
      </c>
      <c r="AM1755" s="1" t="s">
        <v>96</v>
      </c>
      <c r="AN1755" s="1" t="s">
        <v>110</v>
      </c>
      <c r="AO1755" s="1"/>
      <c r="AP1755" s="1"/>
      <c r="AQ1755" s="1"/>
      <c r="AR1755" s="1"/>
      <c r="AS1755" s="1"/>
      <c r="AT1755" s="1"/>
      <c r="AU1755" s="1"/>
      <c r="AV1755" s="1" t="s">
        <v>4618</v>
      </c>
      <c r="AW1755" s="1" t="s">
        <v>326</v>
      </c>
      <c r="AX1755" s="1" t="s">
        <v>91</v>
      </c>
      <c r="AY1755" s="57">
        <v>6</v>
      </c>
      <c r="AZ1755" s="1" t="s">
        <v>2291</v>
      </c>
      <c r="BA1755" s="1" t="s">
        <v>99</v>
      </c>
      <c r="BB1755" s="1" t="s">
        <v>96</v>
      </c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9132</v>
      </c>
      <c r="B1756" s="1" t="s">
        <v>9133</v>
      </c>
      <c r="C1756" s="1" t="s">
        <v>97</v>
      </c>
      <c r="D1756" s="1" t="s">
        <v>3185</v>
      </c>
      <c r="E1756" s="1" t="s">
        <v>1111</v>
      </c>
      <c r="F1756" s="1" t="s">
        <v>127</v>
      </c>
      <c r="G1756" s="1" t="s">
        <v>98</v>
      </c>
      <c r="H1756" s="1" t="s">
        <v>324</v>
      </c>
      <c r="I1756" s="1" t="s">
        <v>110</v>
      </c>
      <c r="J1756" s="1" t="s">
        <v>90</v>
      </c>
      <c r="K1756" s="1">
        <v>16</v>
      </c>
      <c r="L1756" s="1" t="s">
        <v>101</v>
      </c>
      <c r="M1756" s="1" t="s">
        <v>325</v>
      </c>
      <c r="N1756" s="1" t="s">
        <v>91</v>
      </c>
      <c r="O1756" s="32" t="s">
        <v>169</v>
      </c>
      <c r="P1756">
        <v>1</v>
      </c>
      <c r="Q1756" s="1" t="str">
        <f>VLOOKUP([1]!Tabla1[[#This Row],[RENAES]],[2]EESS!$1:$1048576,6,FALSE)</f>
        <v>NO PERTENECE A NINGUNA RED</v>
      </c>
      <c r="R1756" s="1" t="str">
        <f>VLOOKUP([1]!Tabla1[[#This Row],[RENAES]],[2]EESS!$1:$1048576,7,FALSE)</f>
        <v>NO PERTENECE A NINGUNA MICRORED</v>
      </c>
      <c r="S1756" s="1" t="str">
        <f>VLOOKUP([1]!Tabla1[[#This Row],[RENAES]],[2]EESS!$1:$1048576,10,FALSE)</f>
        <v>HOSP Santa Gema de Yurimaguas</v>
      </c>
      <c r="T1756" s="1"/>
      <c r="U1756" s="1"/>
      <c r="V1756" s="1"/>
      <c r="W1756" s="1"/>
      <c r="X1756" s="1"/>
      <c r="Y1756" s="1"/>
      <c r="Z1756" s="1"/>
      <c r="AA1756" s="1" t="s">
        <v>9326</v>
      </c>
      <c r="AB1756" s="1" t="s">
        <v>325</v>
      </c>
      <c r="AC1756" s="1" t="s">
        <v>179</v>
      </c>
      <c r="AD1756" s="32"/>
      <c r="AE1756" s="1" t="s">
        <v>9552</v>
      </c>
      <c r="AF1756" s="1" t="s">
        <v>118</v>
      </c>
      <c r="AG1756" s="1" t="s">
        <v>88</v>
      </c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 t="s">
        <v>9326</v>
      </c>
      <c r="CF1756" s="1" t="s">
        <v>326</v>
      </c>
      <c r="CG1756" s="1" t="s">
        <v>91</v>
      </c>
      <c r="CH1756" s="1" t="s">
        <v>123</v>
      </c>
      <c r="CI1756" s="1" t="s">
        <v>9552</v>
      </c>
      <c r="CJ1756" s="1" t="s">
        <v>142</v>
      </c>
      <c r="CK1756" s="1" t="s">
        <v>99</v>
      </c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3321</v>
      </c>
      <c r="B1757" s="1" t="s">
        <v>3322</v>
      </c>
      <c r="C1757" s="1" t="s">
        <v>97</v>
      </c>
      <c r="D1757" s="1" t="s">
        <v>3185</v>
      </c>
      <c r="E1757" s="1" t="s">
        <v>1111</v>
      </c>
      <c r="F1757" s="1" t="s">
        <v>88</v>
      </c>
      <c r="G1757" s="1" t="s">
        <v>107</v>
      </c>
      <c r="H1757" s="1" t="s">
        <v>324</v>
      </c>
      <c r="I1757" s="1" t="s">
        <v>88</v>
      </c>
      <c r="J1757" s="1" t="s">
        <v>131</v>
      </c>
      <c r="K1757" s="1">
        <v>25</v>
      </c>
      <c r="L1757" s="1" t="s">
        <v>101</v>
      </c>
      <c r="M1757" s="1" t="s">
        <v>325</v>
      </c>
      <c r="N1757" s="1" t="s">
        <v>91</v>
      </c>
      <c r="O1757" s="1" t="s">
        <v>92</v>
      </c>
      <c r="P1757">
        <v>1</v>
      </c>
      <c r="Q1757" s="1" t="str">
        <f>VLOOKUP([1]!Tabla1[[#This Row],[RENAES]],[2]EESS!$1:$1048576,6,FALSE)</f>
        <v>ALTO AMAZONAS</v>
      </c>
      <c r="R1757" s="1" t="str">
        <f>VLOOKUP([1]!Tabla1[[#This Row],[RENAES]],[2]EESS!$1:$1048576,7,FALSE)</f>
        <v>YURIMAGUAS</v>
      </c>
      <c r="S1757" s="1" t="str">
        <f>VLOOKUP([1]!Tabla1[[#This Row],[RENAES]],[2]EESS!$1:$1048576,10,FALSE)</f>
        <v>JEBERILLOS</v>
      </c>
      <c r="T1757" s="1" t="s">
        <v>3195</v>
      </c>
      <c r="U1757" s="1" t="s">
        <v>326</v>
      </c>
      <c r="V1757" s="1" t="s">
        <v>91</v>
      </c>
      <c r="W1757" s="57">
        <v>30</v>
      </c>
      <c r="X1757" s="1" t="s">
        <v>324</v>
      </c>
      <c r="Y1757" s="1" t="s">
        <v>88</v>
      </c>
      <c r="Z1757" s="1" t="s">
        <v>131</v>
      </c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1755</v>
      </c>
      <c r="B1758" s="1" t="s">
        <v>1756</v>
      </c>
      <c r="C1758" s="1" t="s">
        <v>97</v>
      </c>
      <c r="D1758" s="1" t="s">
        <v>3185</v>
      </c>
      <c r="E1758" s="1" t="s">
        <v>1111</v>
      </c>
      <c r="F1758" s="1" t="s">
        <v>96</v>
      </c>
      <c r="G1758" s="1" t="s">
        <v>98</v>
      </c>
      <c r="H1758" s="1" t="s">
        <v>327</v>
      </c>
      <c r="I1758" s="1" t="s">
        <v>102</v>
      </c>
      <c r="J1758" s="1" t="s">
        <v>142</v>
      </c>
      <c r="K1758" s="1">
        <v>16</v>
      </c>
      <c r="L1758" s="1" t="s">
        <v>101</v>
      </c>
      <c r="M1758" s="1" t="s">
        <v>325</v>
      </c>
      <c r="N1758" s="1" t="s">
        <v>91</v>
      </c>
      <c r="O1758" s="1" t="s">
        <v>104</v>
      </c>
      <c r="P1758">
        <v>1</v>
      </c>
      <c r="Q1758" s="1" t="str">
        <f>VLOOKUP([1]!Tabla1[[#This Row],[RENAES]],[2]EESS!$1:$1048576,6,FALSE)</f>
        <v>DATEM DEL MARAÑON</v>
      </c>
      <c r="R1758" s="1" t="str">
        <f>VLOOKUP([1]!Tabla1[[#This Row],[RENAES]],[2]EESS!$1:$1048576,7,FALSE)</f>
        <v>CAHUAPANAS</v>
      </c>
      <c r="S1758" s="1" t="str">
        <f>VLOOKUP([1]!Tabla1[[#This Row],[RENAES]],[2]EESS!$1:$1048576,10,FALSE)</f>
        <v>BARRANQUITA DE CAHUAPANAS</v>
      </c>
      <c r="T1758" s="1" t="s">
        <v>1139</v>
      </c>
      <c r="U1758" s="1" t="s">
        <v>326</v>
      </c>
      <c r="V1758" s="1" t="s">
        <v>91</v>
      </c>
      <c r="W1758" s="57">
        <v>5</v>
      </c>
      <c r="X1758" s="1" t="s">
        <v>340</v>
      </c>
      <c r="Y1758" s="1" t="s">
        <v>142</v>
      </c>
      <c r="Z1758" s="1" t="s">
        <v>109</v>
      </c>
      <c r="AA1758" s="1" t="s">
        <v>1312</v>
      </c>
      <c r="AB1758" s="1" t="s">
        <v>325</v>
      </c>
      <c r="AC1758" s="1" t="s">
        <v>91</v>
      </c>
      <c r="AD1758" s="1" t="s">
        <v>104</v>
      </c>
      <c r="AE1758" s="1" t="s">
        <v>231</v>
      </c>
      <c r="AF1758" s="1" t="s">
        <v>119</v>
      </c>
      <c r="AG1758" s="1" t="s">
        <v>88</v>
      </c>
      <c r="AH1758" s="1" t="s">
        <v>1312</v>
      </c>
      <c r="AI1758" s="1" t="s">
        <v>326</v>
      </c>
      <c r="AJ1758" s="1" t="s">
        <v>91</v>
      </c>
      <c r="AK1758" s="57">
        <v>6</v>
      </c>
      <c r="AL1758" s="1" t="s">
        <v>231</v>
      </c>
      <c r="AM1758" s="1" t="s">
        <v>119</v>
      </c>
      <c r="AN1758" s="1" t="s">
        <v>88</v>
      </c>
      <c r="AO1758" s="1" t="s">
        <v>1312</v>
      </c>
      <c r="AP1758" s="1" t="s">
        <v>325</v>
      </c>
      <c r="AQ1758" s="1" t="s">
        <v>91</v>
      </c>
      <c r="AR1758" s="1" t="s">
        <v>104</v>
      </c>
      <c r="AS1758" s="1" t="s">
        <v>231</v>
      </c>
      <c r="AT1758" s="1" t="s">
        <v>110</v>
      </c>
      <c r="AU1758" s="1" t="s">
        <v>99</v>
      </c>
      <c r="AV1758" s="1" t="s">
        <v>8044</v>
      </c>
      <c r="AW1758" s="1" t="s">
        <v>326</v>
      </c>
      <c r="AX1758" s="1" t="s">
        <v>91</v>
      </c>
      <c r="AY1758" s="57">
        <v>1</v>
      </c>
      <c r="AZ1758" s="1" t="s">
        <v>5160</v>
      </c>
      <c r="BA1758" s="1" t="s">
        <v>102</v>
      </c>
      <c r="BB1758" s="1" t="s">
        <v>110</v>
      </c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 t="s">
        <v>2860</v>
      </c>
      <c r="CF1758" s="1" t="s">
        <v>326</v>
      </c>
      <c r="CG1758" s="1" t="s">
        <v>91</v>
      </c>
      <c r="CH1758" s="1" t="s">
        <v>123</v>
      </c>
      <c r="CI1758" s="1" t="s">
        <v>3323</v>
      </c>
      <c r="CJ1758" s="1" t="s">
        <v>118</v>
      </c>
      <c r="CK1758" s="1" t="s">
        <v>127</v>
      </c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4065</v>
      </c>
      <c r="B1759" s="1" t="s">
        <v>4066</v>
      </c>
      <c r="C1759" s="1" t="s">
        <v>97</v>
      </c>
      <c r="D1759" s="1" t="s">
        <v>3185</v>
      </c>
      <c r="E1759" s="1" t="s">
        <v>1111</v>
      </c>
      <c r="F1759" s="1" t="s">
        <v>99</v>
      </c>
      <c r="G1759" s="1" t="s">
        <v>96</v>
      </c>
      <c r="H1759" s="1" t="s">
        <v>327</v>
      </c>
      <c r="I1759" s="1" t="s">
        <v>88</v>
      </c>
      <c r="J1759" s="1" t="s">
        <v>99</v>
      </c>
      <c r="K1759" s="1">
        <v>16</v>
      </c>
      <c r="L1759" s="1" t="s">
        <v>101</v>
      </c>
      <c r="M1759" s="1" t="s">
        <v>325</v>
      </c>
      <c r="N1759" s="1" t="s">
        <v>91</v>
      </c>
      <c r="O1759" s="1" t="s">
        <v>92</v>
      </c>
      <c r="P1759">
        <v>16</v>
      </c>
      <c r="Q1759" s="1" t="str">
        <f>VLOOKUP([1]!Tabla1[[#This Row],[RENAES]],[2]EESS!$1:$1048576,6,FALSE)</f>
        <v>DATEM DEL MARAÑON</v>
      </c>
      <c r="R1759" s="1" t="str">
        <f>VLOOKUP([1]!Tabla1[[#This Row],[RENAES]],[2]EESS!$1:$1048576,7,FALSE)</f>
        <v>CAHUAPANAS</v>
      </c>
      <c r="S1759" s="1" t="str">
        <f>VLOOKUP([1]!Tabla1[[#This Row],[RENAES]],[2]EESS!$1:$1048576,10,FALSE)</f>
        <v>BARRANQUITA DE CAHUAPANAS</v>
      </c>
      <c r="T1759" s="1" t="s">
        <v>3973</v>
      </c>
      <c r="U1759" s="1" t="s">
        <v>326</v>
      </c>
      <c r="V1759" s="1" t="s">
        <v>91</v>
      </c>
      <c r="W1759" s="57">
        <v>3</v>
      </c>
      <c r="X1759" s="1" t="s">
        <v>327</v>
      </c>
      <c r="Y1759" s="1" t="s">
        <v>88</v>
      </c>
      <c r="Z1759" s="1" t="s">
        <v>99</v>
      </c>
      <c r="AA1759" s="1"/>
      <c r="AB1759" s="1"/>
      <c r="AC1759" s="1"/>
      <c r="AD1759" s="1"/>
      <c r="AE1759" s="1"/>
      <c r="AF1759" s="1"/>
      <c r="AG1759" s="1"/>
      <c r="AH1759" s="1" t="s">
        <v>6163</v>
      </c>
      <c r="AI1759" s="1" t="s">
        <v>326</v>
      </c>
      <c r="AJ1759" s="1" t="s">
        <v>91</v>
      </c>
      <c r="AK1759" s="57">
        <v>5</v>
      </c>
      <c r="AL1759" s="1" t="s">
        <v>2645</v>
      </c>
      <c r="AM1759" s="1" t="s">
        <v>119</v>
      </c>
      <c r="AN1759" s="1" t="s">
        <v>90</v>
      </c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/>
      <c r="CF1759" s="1"/>
      <c r="CG1759" s="1"/>
      <c r="CH1759" s="1"/>
      <c r="CI1759" s="1"/>
      <c r="CJ1759" s="1"/>
      <c r="CK1759" s="1"/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1067</v>
      </c>
      <c r="B1760" s="1" t="s">
        <v>1757</v>
      </c>
      <c r="C1760" s="1" t="s">
        <v>97</v>
      </c>
      <c r="D1760" s="1" t="s">
        <v>3185</v>
      </c>
      <c r="E1760" s="1" t="s">
        <v>1111</v>
      </c>
      <c r="F1760" s="1" t="s">
        <v>90</v>
      </c>
      <c r="G1760" s="1" t="s">
        <v>118</v>
      </c>
      <c r="H1760" s="1" t="s">
        <v>259</v>
      </c>
      <c r="I1760" s="1" t="s">
        <v>99</v>
      </c>
      <c r="J1760" s="1" t="s">
        <v>99</v>
      </c>
      <c r="K1760" s="1">
        <v>16</v>
      </c>
      <c r="L1760" s="1" t="s">
        <v>101</v>
      </c>
      <c r="M1760" s="1" t="s">
        <v>325</v>
      </c>
      <c r="N1760" s="1" t="s">
        <v>91</v>
      </c>
      <c r="O1760" s="1" t="s">
        <v>104</v>
      </c>
      <c r="P1760">
        <v>91</v>
      </c>
      <c r="Q1760" s="1" t="str">
        <f>VLOOKUP([1]!Tabla1[[#This Row],[RENAES]],[2]EESS!$1:$1048576,6,FALSE)</f>
        <v>DATEM DEL MARAÑON</v>
      </c>
      <c r="R1760" s="1" t="str">
        <f>VLOOKUP([1]!Tabla1[[#This Row],[RENAES]],[2]EESS!$1:$1048576,7,FALSE)</f>
        <v>BARRANCA</v>
      </c>
      <c r="S1760" s="1" t="str">
        <f>VLOOKUP([1]!Tabla1[[#This Row],[RENAES]],[2]EESS!$1:$1048576,10,FALSE)</f>
        <v>SAN LORENZO</v>
      </c>
      <c r="T1760" s="1" t="s">
        <v>1170</v>
      </c>
      <c r="U1760" s="1" t="s">
        <v>326</v>
      </c>
      <c r="V1760" s="1" t="s">
        <v>91</v>
      </c>
      <c r="W1760" s="57">
        <v>1</v>
      </c>
      <c r="X1760" s="1" t="s">
        <v>259</v>
      </c>
      <c r="Y1760" s="1" t="s">
        <v>99</v>
      </c>
      <c r="Z1760" s="1" t="s">
        <v>99</v>
      </c>
      <c r="AA1760" s="1" t="s">
        <v>3203</v>
      </c>
      <c r="AB1760" s="1" t="s">
        <v>325</v>
      </c>
      <c r="AC1760" s="1" t="s">
        <v>105</v>
      </c>
      <c r="AD1760" s="1" t="s">
        <v>104</v>
      </c>
      <c r="AE1760" s="1" t="s">
        <v>249</v>
      </c>
      <c r="AF1760" s="1" t="s">
        <v>95</v>
      </c>
      <c r="AG1760" s="1" t="s">
        <v>127</v>
      </c>
      <c r="AH1760" s="1" t="s">
        <v>3203</v>
      </c>
      <c r="AI1760" s="1" t="s">
        <v>326</v>
      </c>
      <c r="AJ1760" s="1" t="s">
        <v>91</v>
      </c>
      <c r="AK1760" s="57">
        <v>2</v>
      </c>
      <c r="AL1760" s="1" t="s">
        <v>249</v>
      </c>
      <c r="AM1760" s="1" t="s">
        <v>95</v>
      </c>
      <c r="AN1760" s="1" t="s">
        <v>127</v>
      </c>
      <c r="AO1760" s="1" t="s">
        <v>4222</v>
      </c>
      <c r="AP1760" s="1" t="s">
        <v>325</v>
      </c>
      <c r="AQ1760" s="1" t="s">
        <v>105</v>
      </c>
      <c r="AR1760" s="1" t="s">
        <v>104</v>
      </c>
      <c r="AS1760" s="1" t="s">
        <v>249</v>
      </c>
      <c r="AT1760" s="1" t="s">
        <v>99</v>
      </c>
      <c r="AU1760" s="1" t="s">
        <v>119</v>
      </c>
      <c r="AV1760" s="1" t="s">
        <v>4222</v>
      </c>
      <c r="AW1760" s="1" t="s">
        <v>326</v>
      </c>
      <c r="AX1760" s="1" t="s">
        <v>91</v>
      </c>
      <c r="AY1760" s="57">
        <v>3</v>
      </c>
      <c r="AZ1760" s="1" t="s">
        <v>249</v>
      </c>
      <c r="BA1760" s="1" t="s">
        <v>99</v>
      </c>
      <c r="BB1760" s="1" t="s">
        <v>119</v>
      </c>
      <c r="BC1760" s="1" t="s">
        <v>5653</v>
      </c>
      <c r="BD1760" s="1" t="s">
        <v>326</v>
      </c>
      <c r="BE1760" s="1" t="s">
        <v>91</v>
      </c>
      <c r="BF1760" s="57">
        <v>4</v>
      </c>
      <c r="BG1760" s="1" t="s">
        <v>5970</v>
      </c>
      <c r="BH1760" s="1" t="s">
        <v>90</v>
      </c>
      <c r="BI1760" s="1" t="s">
        <v>129</v>
      </c>
      <c r="BJ1760" s="1" t="s">
        <v>6429</v>
      </c>
      <c r="BK1760" s="1" t="s">
        <v>326</v>
      </c>
      <c r="BL1760" s="1" t="s">
        <v>91</v>
      </c>
      <c r="BM1760" s="57">
        <v>5</v>
      </c>
      <c r="BN1760" s="1" t="s">
        <v>4639</v>
      </c>
      <c r="BO1760" s="1" t="s">
        <v>90</v>
      </c>
      <c r="BP1760" s="1" t="s">
        <v>99</v>
      </c>
      <c r="BQ1760" s="1" t="s">
        <v>6813</v>
      </c>
      <c r="BR1760" s="1" t="s">
        <v>326</v>
      </c>
      <c r="BS1760" s="1" t="s">
        <v>91</v>
      </c>
      <c r="BT1760" s="57">
        <v>5</v>
      </c>
      <c r="BU1760" s="1" t="s">
        <v>6971</v>
      </c>
      <c r="BV1760" s="1" t="s">
        <v>88</v>
      </c>
      <c r="BW1760" s="1" t="s">
        <v>142</v>
      </c>
      <c r="BX1760" s="1" t="s">
        <v>5653</v>
      </c>
      <c r="BY1760" s="1" t="s">
        <v>325</v>
      </c>
      <c r="BZ1760" s="1" t="s">
        <v>105</v>
      </c>
      <c r="CA1760" s="1" t="s">
        <v>104</v>
      </c>
      <c r="CB1760" s="1" t="s">
        <v>5970</v>
      </c>
      <c r="CC1760" s="1" t="s">
        <v>90</v>
      </c>
      <c r="CD1760" s="1" t="s">
        <v>129</v>
      </c>
      <c r="CE1760" s="1" t="s">
        <v>4814</v>
      </c>
      <c r="CF1760" s="1" t="s">
        <v>326</v>
      </c>
      <c r="CG1760" s="1" t="s">
        <v>91</v>
      </c>
      <c r="CH1760" s="1" t="s">
        <v>123</v>
      </c>
      <c r="CI1760" s="1" t="s">
        <v>4805</v>
      </c>
      <c r="CJ1760" s="1" t="s">
        <v>107</v>
      </c>
      <c r="CK1760" s="1" t="s">
        <v>107</v>
      </c>
      <c r="CL1760" s="1" t="s">
        <v>8085</v>
      </c>
      <c r="CM1760" s="1" t="s">
        <v>325</v>
      </c>
      <c r="CN1760" s="1" t="s">
        <v>105</v>
      </c>
      <c r="CO1760" s="1" t="s">
        <v>130</v>
      </c>
      <c r="CP1760" s="1" t="s">
        <v>187</v>
      </c>
      <c r="CQ1760" s="1" t="s">
        <v>142</v>
      </c>
      <c r="CR1760" s="1" t="s">
        <v>96</v>
      </c>
    </row>
    <row r="1761" spans="1:96" x14ac:dyDescent="0.3">
      <c r="A1761" s="1" t="s">
        <v>6086</v>
      </c>
      <c r="B1761" s="1" t="s">
        <v>9393</v>
      </c>
      <c r="C1761" s="1" t="s">
        <v>97</v>
      </c>
      <c r="D1761" s="1" t="s">
        <v>3185</v>
      </c>
      <c r="E1761" s="1" t="s">
        <v>1111</v>
      </c>
      <c r="F1761" s="1" t="s">
        <v>127</v>
      </c>
      <c r="G1761" s="1" t="s">
        <v>118</v>
      </c>
      <c r="H1761" s="1" t="s">
        <v>3318</v>
      </c>
      <c r="I1761" s="1" t="s">
        <v>102</v>
      </c>
      <c r="J1761" s="1" t="s">
        <v>108</v>
      </c>
      <c r="K1761" s="1">
        <v>16</v>
      </c>
      <c r="L1761" s="1" t="s">
        <v>101</v>
      </c>
      <c r="M1761" s="1" t="s">
        <v>325</v>
      </c>
      <c r="N1761" s="1" t="s">
        <v>91</v>
      </c>
      <c r="O1761" s="1" t="s">
        <v>104</v>
      </c>
      <c r="P1761">
        <v>91</v>
      </c>
      <c r="Q1761" s="1" t="str">
        <f>VLOOKUP([1]!Tabla1[[#This Row],[RENAES]],[2]EESS!$1:$1048576,6,FALSE)</f>
        <v>DATEM DEL MARAÑON</v>
      </c>
      <c r="R1761" s="1" t="str">
        <f>VLOOKUP([1]!Tabla1[[#This Row],[RENAES]],[2]EESS!$1:$1048576,7,FALSE)</f>
        <v>BARRANCA</v>
      </c>
      <c r="S1761" s="1" t="str">
        <f>VLOOKUP([1]!Tabla1[[#This Row],[RENAES]],[2]EESS!$1:$1048576,10,FALSE)</f>
        <v>SAN LORENZO</v>
      </c>
      <c r="T1761" s="1" t="s">
        <v>8909</v>
      </c>
      <c r="U1761" s="1" t="s">
        <v>326</v>
      </c>
      <c r="V1761" s="1" t="s">
        <v>91</v>
      </c>
      <c r="W1761" s="57">
        <v>1</v>
      </c>
      <c r="X1761" s="1" t="s">
        <v>3318</v>
      </c>
      <c r="Y1761" s="1" t="s">
        <v>102</v>
      </c>
      <c r="Z1761" s="1" t="s">
        <v>108</v>
      </c>
      <c r="AA1761" s="1" t="s">
        <v>9831</v>
      </c>
      <c r="AB1761" s="1" t="s">
        <v>325</v>
      </c>
      <c r="AC1761" s="1" t="s">
        <v>105</v>
      </c>
      <c r="AD1761" s="1" t="s">
        <v>92</v>
      </c>
      <c r="AE1761" s="1" t="s">
        <v>10045</v>
      </c>
      <c r="AF1761" s="1" t="s">
        <v>102</v>
      </c>
      <c r="AG1761" s="1" t="s">
        <v>88</v>
      </c>
      <c r="AH1761" s="1" t="s">
        <v>9831</v>
      </c>
      <c r="AI1761" s="1" t="s">
        <v>326</v>
      </c>
      <c r="AJ1761" s="1" t="s">
        <v>91</v>
      </c>
      <c r="AK1761" s="57">
        <v>2</v>
      </c>
      <c r="AL1761" s="1" t="s">
        <v>10045</v>
      </c>
      <c r="AM1761" s="1" t="s">
        <v>102</v>
      </c>
      <c r="AN1761" s="1" t="s">
        <v>88</v>
      </c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/>
      <c r="CF1761" s="1"/>
      <c r="CG1761" s="1"/>
      <c r="CH1761" s="1"/>
      <c r="CI1761" s="1"/>
      <c r="CJ1761" s="1"/>
      <c r="CK1761" s="1"/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4682</v>
      </c>
      <c r="B1762" s="1" t="s">
        <v>4683</v>
      </c>
      <c r="C1762" s="1" t="s">
        <v>97</v>
      </c>
      <c r="D1762" s="1" t="s">
        <v>3185</v>
      </c>
      <c r="E1762" s="1" t="s">
        <v>1111</v>
      </c>
      <c r="F1762" s="1" t="s">
        <v>99</v>
      </c>
      <c r="G1762" s="1" t="s">
        <v>98</v>
      </c>
      <c r="H1762" s="1" t="s">
        <v>324</v>
      </c>
      <c r="I1762" s="1" t="s">
        <v>2803</v>
      </c>
      <c r="J1762" s="1" t="s">
        <v>96</v>
      </c>
      <c r="K1762" s="1">
        <v>16</v>
      </c>
      <c r="L1762" s="1" t="s">
        <v>101</v>
      </c>
      <c r="M1762" s="1" t="s">
        <v>325</v>
      </c>
      <c r="N1762" s="1" t="s">
        <v>91</v>
      </c>
      <c r="O1762" s="1" t="s">
        <v>92</v>
      </c>
      <c r="P1762">
        <v>1</v>
      </c>
      <c r="Q1762" s="1" t="str">
        <f>VLOOKUP([1]!Tabla1[[#This Row],[RENAES]],[2]EESS!$1:$1048576,6,FALSE)</f>
        <v>ALTO AMAZONAS</v>
      </c>
      <c r="R1762" s="1" t="str">
        <f>VLOOKUP([1]!Tabla1[[#This Row],[RENAES]],[2]EESS!$1:$1048576,7,FALSE)</f>
        <v>YURIMAGUAS</v>
      </c>
      <c r="S1762" s="1" t="str">
        <f>VLOOKUP([1]!Tabla1[[#This Row],[RENAES]],[2]EESS!$1:$1048576,10,FALSE)</f>
        <v>GRAU (KM. 40)</v>
      </c>
      <c r="T1762" s="1" t="s">
        <v>4611</v>
      </c>
      <c r="U1762" s="1" t="s">
        <v>326</v>
      </c>
      <c r="V1762" s="1" t="s">
        <v>91</v>
      </c>
      <c r="W1762" s="57">
        <v>30</v>
      </c>
      <c r="X1762" s="1" t="s">
        <v>324</v>
      </c>
      <c r="Y1762" s="1" t="s">
        <v>2803</v>
      </c>
      <c r="Z1762" s="1" t="s">
        <v>96</v>
      </c>
      <c r="AA1762" s="1"/>
      <c r="AB1762" s="1"/>
      <c r="AC1762" s="1"/>
      <c r="AD1762" s="1"/>
      <c r="AE1762" s="1"/>
      <c r="AF1762" s="1"/>
      <c r="AG1762" s="1"/>
      <c r="AH1762" s="1" t="s">
        <v>5154</v>
      </c>
      <c r="AI1762" s="1" t="s">
        <v>326</v>
      </c>
      <c r="AJ1762" s="1" t="s">
        <v>91</v>
      </c>
      <c r="AK1762" s="57">
        <v>5</v>
      </c>
      <c r="AL1762" s="1" t="s">
        <v>266</v>
      </c>
      <c r="AM1762" s="1" t="s">
        <v>96</v>
      </c>
      <c r="AN1762" s="1" t="s">
        <v>129</v>
      </c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1"/>
      <c r="BG1762" s="1"/>
      <c r="BH1762" s="1"/>
      <c r="BI1762" s="1"/>
      <c r="BJ1762" s="1"/>
      <c r="BK1762" s="1"/>
      <c r="BL1762" s="1"/>
      <c r="BM1762" s="1"/>
      <c r="BN1762" s="1"/>
      <c r="BO1762" s="1"/>
      <c r="BP1762" s="1"/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 t="s">
        <v>6159</v>
      </c>
      <c r="CF1762" s="1" t="s">
        <v>326</v>
      </c>
      <c r="CG1762" s="1" t="s">
        <v>91</v>
      </c>
      <c r="CH1762" s="1" t="s">
        <v>123</v>
      </c>
      <c r="CI1762" s="1" t="s">
        <v>363</v>
      </c>
      <c r="CJ1762" s="1" t="s">
        <v>90</v>
      </c>
      <c r="CK1762" s="1" t="s">
        <v>127</v>
      </c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783</v>
      </c>
      <c r="B1763" s="1" t="s">
        <v>1758</v>
      </c>
      <c r="C1763" s="1" t="s">
        <v>97</v>
      </c>
      <c r="D1763" s="1" t="s">
        <v>3185</v>
      </c>
      <c r="E1763" s="1" t="s">
        <v>1111</v>
      </c>
      <c r="F1763" s="1" t="s">
        <v>96</v>
      </c>
      <c r="G1763" s="1" t="s">
        <v>107</v>
      </c>
      <c r="H1763" s="1" t="s">
        <v>146</v>
      </c>
      <c r="I1763" s="1" t="s">
        <v>118</v>
      </c>
      <c r="J1763" s="1" t="s">
        <v>119</v>
      </c>
      <c r="K1763" s="1">
        <v>23</v>
      </c>
      <c r="L1763" s="1" t="s">
        <v>101</v>
      </c>
      <c r="M1763" s="1" t="s">
        <v>325</v>
      </c>
      <c r="N1763" s="1" t="s">
        <v>105</v>
      </c>
      <c r="O1763" s="1" t="s">
        <v>104</v>
      </c>
      <c r="P1763">
        <v>91</v>
      </c>
      <c r="Q1763" s="1" t="str">
        <f>VLOOKUP([1]!Tabla1[[#This Row],[RENAES]],[2]EESS!$1:$1048576,6,FALSE)</f>
        <v>MAYNAS PERIFERIE</v>
      </c>
      <c r="R1763" s="1" t="str">
        <f>VLOOKUP([1]!Tabla1[[#This Row],[RENAES]],[2]EESS!$1:$1048576,7,FALSE)</f>
        <v>SANTA CLOTILDE</v>
      </c>
      <c r="S1763" s="1" t="str">
        <f>VLOOKUP([1]!Tabla1[[#This Row],[RENAES]],[2]EESS!$1:$1048576,10,FALSE)</f>
        <v>TEMPESTAD</v>
      </c>
      <c r="T1763" s="1" t="s">
        <v>1324</v>
      </c>
      <c r="U1763" s="1" t="s">
        <v>326</v>
      </c>
      <c r="V1763" s="1" t="s">
        <v>91</v>
      </c>
      <c r="W1763" s="57">
        <v>1</v>
      </c>
      <c r="X1763" s="1" t="s">
        <v>146</v>
      </c>
      <c r="Y1763" s="1" t="s">
        <v>118</v>
      </c>
      <c r="Z1763" s="1" t="s">
        <v>119</v>
      </c>
      <c r="AA1763" s="1"/>
      <c r="AB1763" s="1"/>
      <c r="AC1763" s="1"/>
      <c r="AD1763" s="1"/>
      <c r="AE1763" s="1"/>
      <c r="AF1763" s="1"/>
      <c r="AG1763" s="1"/>
      <c r="AH1763" s="1" t="s">
        <v>1160</v>
      </c>
      <c r="AI1763" s="1" t="s">
        <v>326</v>
      </c>
      <c r="AJ1763" s="1" t="s">
        <v>91</v>
      </c>
      <c r="AK1763" s="57">
        <v>5</v>
      </c>
      <c r="AL1763" s="1" t="s">
        <v>284</v>
      </c>
      <c r="AM1763" s="1" t="s">
        <v>96</v>
      </c>
      <c r="AN1763" s="1" t="s">
        <v>99</v>
      </c>
      <c r="AO1763" s="1"/>
      <c r="AP1763" s="1"/>
      <c r="AQ1763" s="1"/>
      <c r="AR1763" s="1"/>
      <c r="AS1763" s="1"/>
      <c r="AT1763" s="1"/>
      <c r="AU1763" s="1"/>
      <c r="AV1763" s="1" t="s">
        <v>3195</v>
      </c>
      <c r="AW1763" s="1" t="s">
        <v>326</v>
      </c>
      <c r="AX1763" s="1" t="s">
        <v>91</v>
      </c>
      <c r="AY1763" s="57">
        <v>3</v>
      </c>
      <c r="AZ1763" s="1" t="s">
        <v>329</v>
      </c>
      <c r="BA1763" s="1" t="s">
        <v>88</v>
      </c>
      <c r="BB1763" s="1" t="s">
        <v>119</v>
      </c>
      <c r="BC1763" s="1"/>
      <c r="BD1763" s="1"/>
      <c r="BE1763" s="1"/>
      <c r="BF1763" s="1"/>
      <c r="BG1763" s="1"/>
      <c r="BH1763" s="1"/>
      <c r="BI1763" s="1"/>
      <c r="BJ1763" s="1"/>
      <c r="BK1763" s="1"/>
      <c r="BL1763" s="1"/>
      <c r="BM1763" s="1"/>
      <c r="BN1763" s="1"/>
      <c r="BO1763" s="1"/>
      <c r="BP1763" s="1"/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 t="s">
        <v>4842</v>
      </c>
      <c r="CF1763" s="1" t="s">
        <v>326</v>
      </c>
      <c r="CG1763" s="1" t="s">
        <v>91</v>
      </c>
      <c r="CH1763" s="1" t="s">
        <v>123</v>
      </c>
      <c r="CI1763" s="1" t="s">
        <v>245</v>
      </c>
      <c r="CJ1763" s="1" t="s">
        <v>121</v>
      </c>
      <c r="CK1763" s="1" t="s">
        <v>127</v>
      </c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5471</v>
      </c>
      <c r="B1764" s="1" t="s">
        <v>5472</v>
      </c>
      <c r="C1764" s="1" t="s">
        <v>97</v>
      </c>
      <c r="D1764" s="1" t="s">
        <v>3185</v>
      </c>
      <c r="E1764" s="1" t="s">
        <v>1111</v>
      </c>
      <c r="F1764" s="1" t="s">
        <v>99</v>
      </c>
      <c r="G1764" s="1" t="s">
        <v>98</v>
      </c>
      <c r="H1764" s="1" t="s">
        <v>5368</v>
      </c>
      <c r="I1764" s="1" t="s">
        <v>99</v>
      </c>
      <c r="J1764" s="1" t="s">
        <v>96</v>
      </c>
      <c r="K1764" s="1">
        <v>32</v>
      </c>
      <c r="L1764" s="1" t="s">
        <v>101</v>
      </c>
      <c r="M1764" s="1" t="s">
        <v>325</v>
      </c>
      <c r="N1764" s="1" t="s">
        <v>91</v>
      </c>
      <c r="O1764" s="1" t="s">
        <v>104</v>
      </c>
      <c r="P1764">
        <v>7459</v>
      </c>
      <c r="Q1764" s="1" t="str">
        <f>VLOOKUP([1]!Tabla1[[#This Row],[RENAES]],[2]EESS!$1:$1048576,6,FALSE)</f>
        <v>MAYNAS PERIFERIE</v>
      </c>
      <c r="R1764" s="1" t="str">
        <f>VLOOKUP([1]!Tabla1[[#This Row],[RENAES]],[2]EESS!$1:$1048576,7,FALSE)</f>
        <v>SANTA CLOTILDE</v>
      </c>
      <c r="S1764" s="1" t="str">
        <f>VLOOKUP([1]!Tabla1[[#This Row],[RENAES]],[2]EESS!$1:$1048576,10,FALSE)</f>
        <v>CAMPO SERIO</v>
      </c>
      <c r="T1764" s="1" t="s">
        <v>4611</v>
      </c>
      <c r="U1764" s="1" t="s">
        <v>326</v>
      </c>
      <c r="V1764" s="1" t="s">
        <v>91</v>
      </c>
      <c r="W1764" s="57">
        <v>3</v>
      </c>
      <c r="X1764" s="1" t="s">
        <v>5368</v>
      </c>
      <c r="Y1764" s="1" t="s">
        <v>99</v>
      </c>
      <c r="Z1764" s="1" t="s">
        <v>96</v>
      </c>
      <c r="AA1764" s="1" t="s">
        <v>7225</v>
      </c>
      <c r="AB1764" s="1" t="s">
        <v>325</v>
      </c>
      <c r="AC1764" s="1" t="s">
        <v>91</v>
      </c>
      <c r="AD1764" s="1" t="s">
        <v>117</v>
      </c>
      <c r="AE1764" s="1" t="s">
        <v>324</v>
      </c>
      <c r="AF1764" s="1" t="s">
        <v>107</v>
      </c>
      <c r="AG1764" s="1" t="s">
        <v>108</v>
      </c>
      <c r="AH1764" s="1" t="s">
        <v>6988</v>
      </c>
      <c r="AI1764" s="1" t="s">
        <v>326</v>
      </c>
      <c r="AJ1764" s="1" t="s">
        <v>91</v>
      </c>
      <c r="AK1764" s="57">
        <v>4</v>
      </c>
      <c r="AL1764" s="1" t="s">
        <v>8050</v>
      </c>
      <c r="AM1764" s="1" t="s">
        <v>96</v>
      </c>
      <c r="AN1764" s="1" t="s">
        <v>107</v>
      </c>
      <c r="AO1764" s="1"/>
      <c r="AP1764" s="1"/>
      <c r="AQ1764" s="1"/>
      <c r="AR1764" s="1"/>
      <c r="AS1764" s="1"/>
      <c r="AT1764" s="1"/>
      <c r="AU1764" s="1"/>
      <c r="AV1764" s="1" t="s">
        <v>7225</v>
      </c>
      <c r="AW1764" s="1" t="s">
        <v>326</v>
      </c>
      <c r="AX1764" s="1" t="s">
        <v>91</v>
      </c>
      <c r="AY1764" s="57">
        <v>10</v>
      </c>
      <c r="AZ1764" s="1" t="s">
        <v>324</v>
      </c>
      <c r="BA1764" s="1" t="s">
        <v>107</v>
      </c>
      <c r="BB1764" s="1" t="s">
        <v>108</v>
      </c>
      <c r="BC1764" s="1" t="s">
        <v>7428</v>
      </c>
      <c r="BD1764" s="1" t="s">
        <v>326</v>
      </c>
      <c r="BE1764" s="1" t="s">
        <v>91</v>
      </c>
      <c r="BF1764" s="57">
        <v>7</v>
      </c>
      <c r="BG1764" s="1" t="s">
        <v>328</v>
      </c>
      <c r="BH1764" s="1" t="s">
        <v>88</v>
      </c>
      <c r="BI1764" s="1" t="s">
        <v>108</v>
      </c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/>
      <c r="CF1764" s="1"/>
      <c r="CG1764" s="1"/>
      <c r="CH1764" s="1"/>
      <c r="CI1764" s="1"/>
      <c r="CJ1764" s="1"/>
      <c r="CK1764" s="1"/>
      <c r="CL1764" s="1" t="s">
        <v>3203</v>
      </c>
      <c r="CM1764" s="1" t="s">
        <v>325</v>
      </c>
      <c r="CN1764" s="1" t="s">
        <v>91</v>
      </c>
      <c r="CO1764" s="1" t="s">
        <v>130</v>
      </c>
      <c r="CP1764" s="1" t="s">
        <v>4808</v>
      </c>
      <c r="CQ1764" s="1" t="s">
        <v>88</v>
      </c>
      <c r="CR1764" s="1" t="s">
        <v>88</v>
      </c>
    </row>
    <row r="1765" spans="1:96" x14ac:dyDescent="0.3">
      <c r="A1765" s="1" t="s">
        <v>529</v>
      </c>
      <c r="B1765" s="1" t="s">
        <v>1759</v>
      </c>
      <c r="C1765" s="1" t="s">
        <v>97</v>
      </c>
      <c r="D1765" s="1" t="s">
        <v>3185</v>
      </c>
      <c r="E1765" s="1" t="s">
        <v>1111</v>
      </c>
      <c r="F1765" s="1" t="s">
        <v>90</v>
      </c>
      <c r="G1765" s="1" t="s">
        <v>142</v>
      </c>
      <c r="H1765" s="1" t="s">
        <v>324</v>
      </c>
      <c r="I1765" s="1" t="s">
        <v>122</v>
      </c>
      <c r="J1765" s="1" t="s">
        <v>96</v>
      </c>
      <c r="K1765" s="1">
        <v>18</v>
      </c>
      <c r="L1765" s="1" t="s">
        <v>101</v>
      </c>
      <c r="M1765" s="1" t="s">
        <v>325</v>
      </c>
      <c r="N1765" s="1" t="s">
        <v>91</v>
      </c>
      <c r="O1765" s="1" t="s">
        <v>92</v>
      </c>
      <c r="P1765">
        <v>3</v>
      </c>
      <c r="Q1765" s="1" t="str">
        <f>VLOOKUP([1]!Tabla1[[#This Row],[RENAES]],[2]EESS!$1:$1048576,6,FALSE)</f>
        <v>ALTO AMAZONAS</v>
      </c>
      <c r="R1765" s="1" t="str">
        <f>VLOOKUP([1]!Tabla1[[#This Row],[RENAES]],[2]EESS!$1:$1048576,7,FALSE)</f>
        <v>BALSAPUERTO</v>
      </c>
      <c r="S1765" s="1" t="str">
        <f>VLOOKUP([1]!Tabla1[[#This Row],[RENAES]],[2]EESS!$1:$1048576,10,FALSE)</f>
        <v>SOLEDAD De Balsapuerto</v>
      </c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1"/>
      <c r="BG1765" s="1"/>
      <c r="BH1765" s="1"/>
      <c r="BI1765" s="1"/>
      <c r="BJ1765" s="1"/>
      <c r="BK1765" s="1"/>
      <c r="BL1765" s="1"/>
      <c r="BM1765" s="1"/>
      <c r="BN1765" s="1"/>
      <c r="BO1765" s="1"/>
      <c r="BP1765" s="1"/>
      <c r="BQ1765" s="1"/>
      <c r="BR1765" s="1"/>
      <c r="BS1765" s="1"/>
      <c r="BT1765" s="1"/>
      <c r="BU1765" s="1"/>
      <c r="BV1765" s="1"/>
      <c r="BW1765" s="1"/>
      <c r="BX1765" s="1"/>
      <c r="BY1765" s="1"/>
      <c r="BZ1765" s="1"/>
      <c r="CA1765" s="1"/>
      <c r="CB1765" s="1"/>
      <c r="CC1765" s="1"/>
      <c r="CD1765" s="1"/>
      <c r="CE1765" s="1"/>
      <c r="CF1765" s="1"/>
      <c r="CG1765" s="1"/>
      <c r="CH1765" s="1"/>
      <c r="CI1765" s="1"/>
      <c r="CJ1765" s="1"/>
      <c r="CK1765" s="1"/>
      <c r="CL1765" s="1"/>
      <c r="CM1765" s="1"/>
      <c r="CN1765" s="1"/>
      <c r="CO1765" s="1"/>
      <c r="CP1765" s="1"/>
      <c r="CQ1765" s="1"/>
      <c r="CR1765" s="1"/>
    </row>
    <row r="1766" spans="1:96" x14ac:dyDescent="0.3">
      <c r="A1766" s="1" t="s">
        <v>3622</v>
      </c>
      <c r="B1766" s="1" t="s">
        <v>3623</v>
      </c>
      <c r="C1766" s="1" t="s">
        <v>97</v>
      </c>
      <c r="D1766" s="1" t="s">
        <v>3185</v>
      </c>
      <c r="E1766" s="1" t="s">
        <v>1111</v>
      </c>
      <c r="F1766" s="1" t="s">
        <v>88</v>
      </c>
      <c r="G1766" s="1" t="s">
        <v>111</v>
      </c>
      <c r="H1766" s="1" t="s">
        <v>327</v>
      </c>
      <c r="I1766" s="1" t="s">
        <v>127</v>
      </c>
      <c r="J1766" s="1" t="s">
        <v>99</v>
      </c>
      <c r="K1766" s="1">
        <v>17</v>
      </c>
      <c r="L1766" s="1" t="s">
        <v>101</v>
      </c>
      <c r="M1766" s="1" t="s">
        <v>325</v>
      </c>
      <c r="N1766" s="1" t="s">
        <v>91</v>
      </c>
      <c r="O1766" s="1" t="s">
        <v>92</v>
      </c>
      <c r="P1766">
        <v>211</v>
      </c>
      <c r="Q1766" s="1" t="str">
        <f>VLOOKUP([1]!Tabla1[[#This Row],[RENAES]],[2]EESS!$1:$1048576,6,FALSE)</f>
        <v>NO PERTENECE A NINGUNA RED</v>
      </c>
      <c r="R1766" s="1" t="str">
        <f>VLOOKUP([1]!Tabla1[[#This Row],[RENAES]],[2]EESS!$1:$1048576,7,FALSE)</f>
        <v>NO PERTENECE A NINGUNA MICRORED</v>
      </c>
      <c r="S1766" s="1" t="str">
        <f>VLOOKUP([1]!Tabla1[[#This Row],[RENAES]],[2]EESS!$1:$1048576,10,FALSE)</f>
        <v>HOSP.REGIONAL DE LORETO "Felipe Arriola Iglesias"</v>
      </c>
      <c r="T1766" s="1" t="s">
        <v>3525</v>
      </c>
      <c r="U1766" s="1" t="s">
        <v>326</v>
      </c>
      <c r="V1766" s="1" t="s">
        <v>91</v>
      </c>
      <c r="W1766" s="57">
        <v>1</v>
      </c>
      <c r="X1766" s="1" t="s">
        <v>327</v>
      </c>
      <c r="Y1766" s="1" t="s">
        <v>127</v>
      </c>
      <c r="Z1766" s="1" t="s">
        <v>99</v>
      </c>
      <c r="AA1766" s="1" t="s">
        <v>4246</v>
      </c>
      <c r="AB1766" s="1" t="s">
        <v>325</v>
      </c>
      <c r="AC1766" s="1" t="s">
        <v>105</v>
      </c>
      <c r="AD1766" s="1" t="s">
        <v>104</v>
      </c>
      <c r="AE1766" s="1" t="s">
        <v>5473</v>
      </c>
      <c r="AF1766" s="1" t="s">
        <v>96</v>
      </c>
      <c r="AG1766" s="1" t="s">
        <v>88</v>
      </c>
      <c r="AH1766" s="1" t="s">
        <v>4246</v>
      </c>
      <c r="AI1766" s="1" t="s">
        <v>326</v>
      </c>
      <c r="AJ1766" s="1" t="s">
        <v>91</v>
      </c>
      <c r="AK1766" s="57">
        <v>2</v>
      </c>
      <c r="AL1766" s="1" t="s">
        <v>5473</v>
      </c>
      <c r="AM1766" s="1" t="s">
        <v>96</v>
      </c>
      <c r="AN1766" s="1" t="s">
        <v>88</v>
      </c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/>
      <c r="CF1766" s="1"/>
      <c r="CG1766" s="1"/>
      <c r="CH1766" s="1"/>
      <c r="CI1766" s="1"/>
      <c r="CJ1766" s="1"/>
      <c r="CK1766" s="1"/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4063</v>
      </c>
      <c r="B1767" s="1" t="s">
        <v>5230</v>
      </c>
      <c r="C1767" s="1" t="s">
        <v>97</v>
      </c>
      <c r="D1767" s="1" t="s">
        <v>3185</v>
      </c>
      <c r="E1767" s="1" t="s">
        <v>1111</v>
      </c>
      <c r="F1767" s="1" t="s">
        <v>99</v>
      </c>
      <c r="G1767" s="1" t="s">
        <v>89</v>
      </c>
      <c r="H1767" s="1" t="s">
        <v>3341</v>
      </c>
      <c r="I1767" s="1" t="s">
        <v>95</v>
      </c>
      <c r="J1767" s="1" t="s">
        <v>127</v>
      </c>
      <c r="K1767" s="1">
        <v>16</v>
      </c>
      <c r="L1767" s="1" t="s">
        <v>101</v>
      </c>
      <c r="M1767" s="1" t="s">
        <v>325</v>
      </c>
      <c r="N1767" s="1" t="s">
        <v>91</v>
      </c>
      <c r="O1767" s="1" t="s">
        <v>104</v>
      </c>
      <c r="P1767">
        <v>193</v>
      </c>
      <c r="Q1767" s="1" t="str">
        <f>VLOOKUP([1]!Tabla1[[#This Row],[RENAES]],[2]EESS!$1:$1048576,6,FALSE)</f>
        <v>MAYNAS PERIFERIE</v>
      </c>
      <c r="R1767" s="1" t="str">
        <f>VLOOKUP([1]!Tabla1[[#This Row],[RENAES]],[2]EESS!$1:$1048576,7,FALSE)</f>
        <v>TAMSHIYACU</v>
      </c>
      <c r="S1767" s="1" t="str">
        <f>VLOOKUP([1]!Tabla1[[#This Row],[RENAES]],[2]EESS!$1:$1048576,10,FALSE)</f>
        <v>TAMSHIYACU</v>
      </c>
      <c r="T1767" s="1" t="s">
        <v>4814</v>
      </c>
      <c r="U1767" s="1" t="s">
        <v>326</v>
      </c>
      <c r="V1767" s="1" t="s">
        <v>91</v>
      </c>
      <c r="W1767" s="57">
        <v>5</v>
      </c>
      <c r="X1767" s="1" t="s">
        <v>3341</v>
      </c>
      <c r="Y1767" s="1" t="s">
        <v>95</v>
      </c>
      <c r="Z1767" s="1" t="s">
        <v>127</v>
      </c>
      <c r="AA1767" s="1" t="s">
        <v>5671</v>
      </c>
      <c r="AB1767" s="1" t="s">
        <v>325</v>
      </c>
      <c r="AC1767" s="1" t="s">
        <v>105</v>
      </c>
      <c r="AD1767" s="1" t="s">
        <v>104</v>
      </c>
      <c r="AE1767" s="1" t="s">
        <v>1040</v>
      </c>
      <c r="AF1767" s="1" t="s">
        <v>99</v>
      </c>
      <c r="AG1767" s="1" t="s">
        <v>96</v>
      </c>
      <c r="AH1767" s="1" t="s">
        <v>4814</v>
      </c>
      <c r="AI1767" s="1" t="s">
        <v>326</v>
      </c>
      <c r="AJ1767" s="1" t="s">
        <v>91</v>
      </c>
      <c r="AK1767" s="57">
        <v>1</v>
      </c>
      <c r="AL1767" s="1" t="s">
        <v>3287</v>
      </c>
      <c r="AM1767" s="1" t="s">
        <v>142</v>
      </c>
      <c r="AN1767" s="1" t="s">
        <v>129</v>
      </c>
      <c r="AO1767" s="1" t="s">
        <v>5929</v>
      </c>
      <c r="AP1767" s="1" t="s">
        <v>325</v>
      </c>
      <c r="AQ1767" s="1" t="s">
        <v>91</v>
      </c>
      <c r="AR1767" s="1" t="s">
        <v>104</v>
      </c>
      <c r="AS1767" s="1" t="s">
        <v>1888</v>
      </c>
      <c r="AT1767" s="1" t="s">
        <v>90</v>
      </c>
      <c r="AU1767" s="1" t="s">
        <v>127</v>
      </c>
      <c r="AV1767" s="1" t="s">
        <v>5671</v>
      </c>
      <c r="AW1767" s="1" t="s">
        <v>326</v>
      </c>
      <c r="AX1767" s="1" t="s">
        <v>91</v>
      </c>
      <c r="AY1767" s="57">
        <v>1</v>
      </c>
      <c r="AZ1767" s="1" t="s">
        <v>1040</v>
      </c>
      <c r="BA1767" s="1" t="s">
        <v>99</v>
      </c>
      <c r="BB1767" s="1" t="s">
        <v>96</v>
      </c>
      <c r="BC1767" s="1" t="s">
        <v>5929</v>
      </c>
      <c r="BD1767" s="1" t="s">
        <v>326</v>
      </c>
      <c r="BE1767" s="1" t="s">
        <v>91</v>
      </c>
      <c r="BF1767" s="57">
        <v>6</v>
      </c>
      <c r="BG1767" s="1" t="s">
        <v>1888</v>
      </c>
      <c r="BH1767" s="1" t="s">
        <v>90</v>
      </c>
      <c r="BI1767" s="1" t="s">
        <v>127</v>
      </c>
      <c r="BJ1767" s="1" t="s">
        <v>5929</v>
      </c>
      <c r="BK1767" s="1" t="s">
        <v>326</v>
      </c>
      <c r="BL1767" s="1" t="s">
        <v>91</v>
      </c>
      <c r="BM1767" s="57">
        <v>1</v>
      </c>
      <c r="BN1767" s="1" t="s">
        <v>1483</v>
      </c>
      <c r="BO1767" s="1" t="s">
        <v>99</v>
      </c>
      <c r="BP1767" s="1" t="s">
        <v>99</v>
      </c>
      <c r="BQ1767" s="1" t="s">
        <v>6429</v>
      </c>
      <c r="BR1767" s="1" t="s">
        <v>326</v>
      </c>
      <c r="BS1767" s="1" t="s">
        <v>91</v>
      </c>
      <c r="BT1767" s="57">
        <v>7</v>
      </c>
      <c r="BU1767" s="1" t="s">
        <v>1737</v>
      </c>
      <c r="BV1767" s="1" t="s">
        <v>88</v>
      </c>
      <c r="BW1767" s="1" t="s">
        <v>99</v>
      </c>
      <c r="BX1767" s="1" t="s">
        <v>5929</v>
      </c>
      <c r="BY1767" s="1" t="s">
        <v>325</v>
      </c>
      <c r="BZ1767" s="1" t="s">
        <v>105</v>
      </c>
      <c r="CA1767" s="1" t="s">
        <v>104</v>
      </c>
      <c r="CB1767" s="1" t="s">
        <v>1483</v>
      </c>
      <c r="CC1767" s="1" t="s">
        <v>99</v>
      </c>
      <c r="CD1767" s="1" t="s">
        <v>99</v>
      </c>
      <c r="CE1767" s="1"/>
      <c r="CF1767" s="1"/>
      <c r="CG1767" s="1"/>
      <c r="CH1767" s="1"/>
      <c r="CI1767" s="1"/>
      <c r="CJ1767" s="1"/>
      <c r="CK1767" s="1"/>
      <c r="CL1767" s="1" t="s">
        <v>6194</v>
      </c>
      <c r="CM1767" s="1" t="s">
        <v>325</v>
      </c>
      <c r="CN1767" s="1" t="s">
        <v>105</v>
      </c>
      <c r="CO1767" s="1" t="s">
        <v>130</v>
      </c>
      <c r="CP1767" s="1" t="s">
        <v>1888</v>
      </c>
      <c r="CQ1767" s="1" t="s">
        <v>90</v>
      </c>
      <c r="CR1767" s="1" t="s">
        <v>116</v>
      </c>
    </row>
    <row r="1768" spans="1:96" x14ac:dyDescent="0.3">
      <c r="A1768" s="1" t="s">
        <v>1760</v>
      </c>
      <c r="B1768" s="1" t="s">
        <v>1761</v>
      </c>
      <c r="C1768" s="1" t="s">
        <v>97</v>
      </c>
      <c r="D1768" s="1" t="s">
        <v>3185</v>
      </c>
      <c r="E1768" s="1" t="s">
        <v>1111</v>
      </c>
      <c r="F1768" s="1" t="s">
        <v>90</v>
      </c>
      <c r="G1768" s="1" t="s">
        <v>113</v>
      </c>
      <c r="H1768" s="1" t="s">
        <v>243</v>
      </c>
      <c r="I1768" s="1" t="s">
        <v>129</v>
      </c>
      <c r="J1768" s="1" t="s">
        <v>127</v>
      </c>
      <c r="K1768" s="1">
        <v>16</v>
      </c>
      <c r="L1768" s="1" t="s">
        <v>101</v>
      </c>
      <c r="M1768" s="1" t="s">
        <v>325</v>
      </c>
      <c r="N1768" s="1" t="s">
        <v>91</v>
      </c>
      <c r="O1768" s="1" t="s">
        <v>104</v>
      </c>
      <c r="P1768">
        <v>210</v>
      </c>
      <c r="Q1768" s="1" t="str">
        <f>VLOOKUP([1]!Tabla1[[#This Row],[RENAES]],[2]EESS!$1:$1048576,6,FALSE)</f>
        <v>DATEM DEL MARAÑON</v>
      </c>
      <c r="R1768" s="1" t="str">
        <f>VLOOKUP([1]!Tabla1[[#This Row],[RENAES]],[2]EESS!$1:$1048576,7,FALSE)</f>
        <v>BARRANCA</v>
      </c>
      <c r="S1768" s="1" t="str">
        <f>VLOOKUP([1]!Tabla1[[#This Row],[RENAES]],[2]EESS!$1:$1048576,10,FALSE)</f>
        <v>PORVENIR de Barranca</v>
      </c>
      <c r="T1768" s="1" t="s">
        <v>1354</v>
      </c>
      <c r="U1768" s="1" t="s">
        <v>326</v>
      </c>
      <c r="V1768" s="1" t="s">
        <v>91</v>
      </c>
      <c r="W1768" s="57">
        <v>3</v>
      </c>
      <c r="X1768" s="1" t="s">
        <v>243</v>
      </c>
      <c r="Y1768" s="1" t="s">
        <v>129</v>
      </c>
      <c r="Z1768" s="1" t="s">
        <v>127</v>
      </c>
      <c r="AA1768" s="1"/>
      <c r="AB1768" s="1"/>
      <c r="AC1768" s="1"/>
      <c r="AD1768" s="1"/>
      <c r="AE1768" s="1"/>
      <c r="AF1768" s="1"/>
      <c r="AG1768" s="1"/>
      <c r="AH1768" s="1" t="s">
        <v>3497</v>
      </c>
      <c r="AI1768" s="1" t="s">
        <v>326</v>
      </c>
      <c r="AJ1768" s="1" t="s">
        <v>91</v>
      </c>
      <c r="AK1768" s="57">
        <v>4</v>
      </c>
      <c r="AL1768" s="1" t="s">
        <v>192</v>
      </c>
      <c r="AM1768" s="1" t="s">
        <v>110</v>
      </c>
      <c r="AN1768" s="1" t="s">
        <v>109</v>
      </c>
      <c r="AO1768" s="1"/>
      <c r="AP1768" s="1"/>
      <c r="AQ1768" s="1"/>
      <c r="AR1768" s="1"/>
      <c r="AS1768" s="1"/>
      <c r="AT1768" s="1"/>
      <c r="AU1768" s="1"/>
      <c r="AV1768" s="1" t="s">
        <v>3977</v>
      </c>
      <c r="AW1768" s="1" t="s">
        <v>326</v>
      </c>
      <c r="AX1768" s="1" t="s">
        <v>91</v>
      </c>
      <c r="AY1768" s="57">
        <v>5</v>
      </c>
      <c r="AZ1768" s="1" t="s">
        <v>4216</v>
      </c>
      <c r="BA1768" s="1" t="s">
        <v>88</v>
      </c>
      <c r="BB1768" s="1" t="s">
        <v>131</v>
      </c>
      <c r="BC1768" s="1" t="s">
        <v>4623</v>
      </c>
      <c r="BD1768" s="1" t="s">
        <v>326</v>
      </c>
      <c r="BE1768" s="1" t="s">
        <v>91</v>
      </c>
      <c r="BF1768" s="57">
        <v>6</v>
      </c>
      <c r="BG1768" s="1" t="s">
        <v>4619</v>
      </c>
      <c r="BH1768" s="1" t="s">
        <v>131</v>
      </c>
      <c r="BI1768" s="1" t="s">
        <v>110</v>
      </c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8125</v>
      </c>
      <c r="B1769" s="1" t="s">
        <v>8126</v>
      </c>
      <c r="C1769" s="1" t="s">
        <v>97</v>
      </c>
      <c r="D1769" s="1" t="s">
        <v>3185</v>
      </c>
      <c r="E1769" s="1" t="s">
        <v>1111</v>
      </c>
      <c r="F1769" s="1" t="s">
        <v>119</v>
      </c>
      <c r="G1769" s="1" t="s">
        <v>113</v>
      </c>
      <c r="H1769" s="1" t="s">
        <v>182</v>
      </c>
      <c r="I1769" s="1" t="s">
        <v>99</v>
      </c>
      <c r="J1769" s="1" t="s">
        <v>99</v>
      </c>
      <c r="K1769" s="1">
        <v>16</v>
      </c>
      <c r="L1769" s="1" t="s">
        <v>101</v>
      </c>
      <c r="M1769" s="1" t="s">
        <v>325</v>
      </c>
      <c r="N1769" s="1" t="s">
        <v>91</v>
      </c>
      <c r="O1769" s="1" t="s">
        <v>104</v>
      </c>
      <c r="P1769">
        <v>220</v>
      </c>
      <c r="Q1769" s="1" t="str">
        <f>VLOOKUP([1]!Tabla1[[#This Row],[RENAES]],[2]EESS!$1:$1048576,6,FALSE)</f>
        <v>DATEM DEL MARAÑON</v>
      </c>
      <c r="R1769" s="1" t="str">
        <f>VLOOKUP([1]!Tabla1[[#This Row],[RENAES]],[2]EESS!$1:$1048576,7,FALSE)</f>
        <v>BARRANCA</v>
      </c>
      <c r="S1769" s="1" t="str">
        <f>VLOOKUP([1]!Tabla1[[#This Row],[RENAES]],[2]EESS!$1:$1048576,10,FALSE)</f>
        <v>BUENA VISTA De Barranca</v>
      </c>
      <c r="T1769" s="1" t="s">
        <v>7720</v>
      </c>
      <c r="U1769" s="1" t="s">
        <v>326</v>
      </c>
      <c r="V1769" s="1" t="s">
        <v>91</v>
      </c>
      <c r="W1769" s="57">
        <v>1</v>
      </c>
      <c r="X1769" s="1" t="s">
        <v>182</v>
      </c>
      <c r="Y1769" s="1" t="s">
        <v>99</v>
      </c>
      <c r="Z1769" s="1" t="s">
        <v>99</v>
      </c>
      <c r="AA1769" s="1"/>
      <c r="AB1769" s="1"/>
      <c r="AC1769" s="1"/>
      <c r="AD1769" s="1"/>
      <c r="AE1769" s="1"/>
      <c r="AF1769" s="1"/>
      <c r="AG1769" s="1"/>
      <c r="AH1769" s="1" t="s">
        <v>8861</v>
      </c>
      <c r="AI1769" s="1" t="s">
        <v>326</v>
      </c>
      <c r="AJ1769" s="1" t="s">
        <v>91</v>
      </c>
      <c r="AK1769" s="57">
        <v>2</v>
      </c>
      <c r="AL1769" s="1" t="s">
        <v>7065</v>
      </c>
      <c r="AM1769" s="1" t="s">
        <v>96</v>
      </c>
      <c r="AN1769" s="1" t="s">
        <v>109</v>
      </c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6017</v>
      </c>
      <c r="B1770" s="1" t="s">
        <v>6018</v>
      </c>
      <c r="C1770" s="1" t="s">
        <v>97</v>
      </c>
      <c r="D1770" s="1" t="s">
        <v>165</v>
      </c>
      <c r="E1770" s="1" t="s">
        <v>1111</v>
      </c>
      <c r="F1770" s="1" t="s">
        <v>99</v>
      </c>
      <c r="G1770" s="1" t="s">
        <v>113</v>
      </c>
      <c r="H1770" s="1" t="s">
        <v>5952</v>
      </c>
      <c r="I1770" s="1" t="s">
        <v>96</v>
      </c>
      <c r="J1770" s="1" t="s">
        <v>100</v>
      </c>
      <c r="K1770" s="1">
        <v>20</v>
      </c>
      <c r="L1770" s="1" t="s">
        <v>101</v>
      </c>
      <c r="M1770" s="1" t="s">
        <v>325</v>
      </c>
      <c r="N1770" s="1" t="s">
        <v>91</v>
      </c>
      <c r="O1770" s="1" t="s">
        <v>104</v>
      </c>
      <c r="P1770">
        <v>241</v>
      </c>
      <c r="Q1770" s="1" t="str">
        <f>VLOOKUP([1]!Tabla1[[#This Row],[RENAES]],[2]EESS!$1:$1048576,6,FALSE)</f>
        <v>DATEM DEL MARAÑON</v>
      </c>
      <c r="R1770" s="1" t="str">
        <f>VLOOKUP([1]!Tabla1[[#This Row],[RENAES]],[2]EESS!$1:$1048576,7,FALSE)</f>
        <v>ANDOAS</v>
      </c>
      <c r="S1770" s="1" t="str">
        <f>VLOOKUP([1]!Tabla1[[#This Row],[RENAES]],[2]EESS!$1:$1048576,10,FALSE)</f>
        <v>ANDOAS VIEJO</v>
      </c>
      <c r="T1770" s="1" t="s">
        <v>4213</v>
      </c>
      <c r="U1770" s="1" t="s">
        <v>326</v>
      </c>
      <c r="V1770" s="1" t="s">
        <v>91</v>
      </c>
      <c r="W1770" s="57">
        <v>1</v>
      </c>
      <c r="X1770" s="1" t="s">
        <v>5952</v>
      </c>
      <c r="Y1770" s="1" t="s">
        <v>96</v>
      </c>
      <c r="Z1770" s="1" t="s">
        <v>100</v>
      </c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/>
      <c r="CF1770" s="1"/>
      <c r="CG1770" s="1"/>
      <c r="CH1770" s="1"/>
      <c r="CI1770" s="1"/>
      <c r="CJ1770" s="1"/>
      <c r="CK1770" s="1"/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5906</v>
      </c>
      <c r="B1771" s="1" t="s">
        <v>6019</v>
      </c>
      <c r="C1771" s="1" t="s">
        <v>97</v>
      </c>
      <c r="D1771" s="1" t="s">
        <v>165</v>
      </c>
      <c r="E1771" s="1" t="s">
        <v>1111</v>
      </c>
      <c r="F1771" s="1" t="s">
        <v>99</v>
      </c>
      <c r="G1771" s="1" t="s">
        <v>109</v>
      </c>
      <c r="H1771" s="1" t="s">
        <v>5952</v>
      </c>
      <c r="I1771" s="1" t="s">
        <v>96</v>
      </c>
      <c r="J1771" s="1" t="s">
        <v>127</v>
      </c>
      <c r="K1771" s="1">
        <v>22</v>
      </c>
      <c r="L1771" s="1" t="s">
        <v>101</v>
      </c>
      <c r="M1771" s="1" t="s">
        <v>325</v>
      </c>
      <c r="N1771" s="1" t="s">
        <v>91</v>
      </c>
      <c r="O1771" s="1" t="s">
        <v>104</v>
      </c>
      <c r="P1771">
        <v>241</v>
      </c>
      <c r="Q1771" s="1" t="str">
        <f>VLOOKUP([1]!Tabla1[[#This Row],[RENAES]],[2]EESS!$1:$1048576,6,FALSE)</f>
        <v>LORETO</v>
      </c>
      <c r="R1771" s="1" t="str">
        <f>VLOOKUP([1]!Tabla1[[#This Row],[RENAES]],[2]EESS!$1:$1048576,7,FALSE)</f>
        <v>VILLA TROMPETERO</v>
      </c>
      <c r="S1771" s="1" t="str">
        <f>VLOOKUP([1]!Tabla1[[#This Row],[RENAES]],[2]EESS!$1:$1048576,10,FALSE)</f>
        <v>NUEVA JERUSALEN</v>
      </c>
      <c r="T1771" s="1" t="s">
        <v>4247</v>
      </c>
      <c r="U1771" s="1" t="s">
        <v>326</v>
      </c>
      <c r="V1771" s="1" t="s">
        <v>91</v>
      </c>
      <c r="W1771" s="57">
        <v>1</v>
      </c>
      <c r="X1771" s="1" t="s">
        <v>5952</v>
      </c>
      <c r="Y1771" s="1" t="s">
        <v>96</v>
      </c>
      <c r="Z1771" s="1" t="s">
        <v>127</v>
      </c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1"/>
      <c r="BG1771" s="1"/>
      <c r="BH1771" s="1"/>
      <c r="BI1771" s="1"/>
      <c r="BJ1771" s="1"/>
      <c r="BK1771" s="1"/>
      <c r="BL1771" s="1"/>
      <c r="BM1771" s="1"/>
      <c r="BN1771" s="1"/>
      <c r="BO1771" s="1"/>
      <c r="BP1771" s="1"/>
      <c r="BQ1771" s="1"/>
      <c r="BR1771" s="1"/>
      <c r="BS1771" s="1"/>
      <c r="BT1771" s="1"/>
      <c r="BU1771" s="1"/>
      <c r="BV1771" s="1"/>
      <c r="BW1771" s="1"/>
      <c r="BX1771" s="1"/>
      <c r="BY1771" s="1"/>
      <c r="BZ1771" s="1"/>
      <c r="CA1771" s="1"/>
      <c r="CB1771" s="1"/>
      <c r="CC1771" s="1"/>
      <c r="CD1771" s="1"/>
      <c r="CE1771" s="1"/>
      <c r="CF1771" s="1"/>
      <c r="CG1771" s="1"/>
      <c r="CH1771" s="1"/>
      <c r="CI1771" s="1"/>
      <c r="CJ1771" s="1"/>
      <c r="CK1771" s="1"/>
      <c r="CL1771" s="1"/>
      <c r="CM1771" s="1"/>
      <c r="CN1771" s="1"/>
      <c r="CO1771" s="1"/>
      <c r="CP1771" s="1"/>
      <c r="CQ1771" s="1"/>
      <c r="CR1771" s="1"/>
    </row>
    <row r="1772" spans="1:96" x14ac:dyDescent="0.3">
      <c r="A1772" s="1" t="s">
        <v>9134</v>
      </c>
      <c r="B1772" s="1" t="s">
        <v>9135</v>
      </c>
      <c r="C1772" s="1" t="s">
        <v>97</v>
      </c>
      <c r="D1772" s="1" t="s">
        <v>116</v>
      </c>
      <c r="E1772" s="1" t="s">
        <v>1111</v>
      </c>
      <c r="F1772" s="1" t="s">
        <v>127</v>
      </c>
      <c r="G1772" s="1" t="s">
        <v>95</v>
      </c>
      <c r="H1772" s="1" t="s">
        <v>9006</v>
      </c>
      <c r="I1772" s="1" t="s">
        <v>90</v>
      </c>
      <c r="J1772" s="1" t="s">
        <v>118</v>
      </c>
      <c r="K1772" s="1">
        <v>16</v>
      </c>
      <c r="L1772" s="1" t="s">
        <v>101</v>
      </c>
      <c r="M1772" s="1" t="s">
        <v>325</v>
      </c>
      <c r="N1772" s="1" t="s">
        <v>91</v>
      </c>
      <c r="O1772" s="32"/>
      <c r="P1772">
        <v>235</v>
      </c>
      <c r="Q1772" s="1" t="str">
        <f>VLOOKUP([1]!Tabla1[[#This Row],[RENAES]],[2]EESS!$1:$1048576,6,FALSE)</f>
        <v>ALTO AMAZONAS</v>
      </c>
      <c r="R1772" s="1" t="str">
        <f>VLOOKUP([1]!Tabla1[[#This Row],[RENAES]],[2]EESS!$1:$1048576,7,FALSE)</f>
        <v>YURIMAGUAS</v>
      </c>
      <c r="S1772" s="1" t="str">
        <f>VLOOKUP([1]!Tabla1[[#This Row],[RENAES]],[2]EESS!$1:$1048576,10,FALSE)</f>
        <v>PAMPA HERMOZA de Yurimaguas (EJE M.R.)</v>
      </c>
      <c r="T1772" s="1"/>
      <c r="U1772" s="1"/>
      <c r="V1772" s="1"/>
      <c r="W1772" s="1"/>
      <c r="X1772" s="1"/>
      <c r="Y1772" s="1"/>
      <c r="Z1772" s="1"/>
      <c r="AA1772" s="1" t="s">
        <v>8641</v>
      </c>
      <c r="AB1772" s="1" t="s">
        <v>325</v>
      </c>
      <c r="AC1772" s="1" t="s">
        <v>91</v>
      </c>
      <c r="AD1772" s="32"/>
      <c r="AE1772" s="1" t="s">
        <v>9006</v>
      </c>
      <c r="AF1772" s="1" t="s">
        <v>88</v>
      </c>
      <c r="AG1772" s="1" t="s">
        <v>127</v>
      </c>
      <c r="AH1772" s="1"/>
      <c r="AI1772" s="1"/>
      <c r="AJ1772" s="1"/>
      <c r="AK1772" s="1"/>
      <c r="AL1772" s="1"/>
      <c r="AM1772" s="1"/>
      <c r="AN1772" s="1"/>
      <c r="AO1772" s="1" t="s">
        <v>8726</v>
      </c>
      <c r="AP1772" s="1" t="s">
        <v>325</v>
      </c>
      <c r="AQ1772" s="1" t="s">
        <v>91</v>
      </c>
      <c r="AR1772" s="32"/>
      <c r="AS1772" s="1" t="s">
        <v>9006</v>
      </c>
      <c r="AT1772" s="1" t="s">
        <v>99</v>
      </c>
      <c r="AU1772" s="1" t="s">
        <v>113</v>
      </c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1"/>
      <c r="BG1772" s="1"/>
      <c r="BH1772" s="1"/>
      <c r="BI1772" s="1"/>
      <c r="BJ1772" s="1"/>
      <c r="BK1772" s="1"/>
      <c r="BL1772" s="1"/>
      <c r="BM1772" s="1"/>
      <c r="BN1772" s="1"/>
      <c r="BO1772" s="1"/>
      <c r="BP1772" s="1"/>
      <c r="BQ1772" s="1"/>
      <c r="BR1772" s="1"/>
      <c r="BS1772" s="1"/>
      <c r="BT1772" s="1"/>
      <c r="BU1772" s="1"/>
      <c r="BV1772" s="1"/>
      <c r="BW1772" s="1"/>
      <c r="BX1772" s="1"/>
      <c r="BY1772" s="1"/>
      <c r="BZ1772" s="1"/>
      <c r="CA1772" s="1"/>
      <c r="CB1772" s="1"/>
      <c r="CC1772" s="1"/>
      <c r="CD1772" s="1"/>
      <c r="CE1772" s="1"/>
      <c r="CF1772" s="1"/>
      <c r="CG1772" s="1"/>
      <c r="CH1772" s="1"/>
      <c r="CI1772" s="1"/>
      <c r="CJ1772" s="1"/>
      <c r="CK1772" s="1"/>
      <c r="CL1772" s="1"/>
      <c r="CM1772" s="1"/>
      <c r="CN1772" s="1"/>
      <c r="CO1772" s="1"/>
      <c r="CP1772" s="1"/>
      <c r="CQ1772" s="1"/>
      <c r="CR1772" s="1"/>
    </row>
    <row r="1773" spans="1:96" x14ac:dyDescent="0.3">
      <c r="A1773" s="1" t="s">
        <v>9881</v>
      </c>
      <c r="B1773" s="1" t="s">
        <v>9882</v>
      </c>
      <c r="C1773" s="1" t="s">
        <v>97</v>
      </c>
      <c r="D1773" s="1" t="s">
        <v>3185</v>
      </c>
      <c r="E1773" s="1" t="s">
        <v>1111</v>
      </c>
      <c r="F1773" s="1" t="s">
        <v>127</v>
      </c>
      <c r="G1773" s="1" t="s">
        <v>142</v>
      </c>
      <c r="H1773" s="1" t="s">
        <v>7628</v>
      </c>
      <c r="I1773" s="1" t="s">
        <v>96</v>
      </c>
      <c r="J1773" s="1" t="s">
        <v>113</v>
      </c>
      <c r="K1773" s="1">
        <v>25</v>
      </c>
      <c r="L1773" s="1" t="s">
        <v>101</v>
      </c>
      <c r="M1773" s="1" t="s">
        <v>325</v>
      </c>
      <c r="N1773" s="1" t="s">
        <v>91</v>
      </c>
      <c r="O1773" s="32"/>
      <c r="P1773">
        <v>235</v>
      </c>
      <c r="Q1773" s="1" t="str">
        <f>VLOOKUP([1]!Tabla1[[#This Row],[RENAES]],[2]EESS!$1:$1048576,6,FALSE)</f>
        <v>DATEM DEL MARAÑON</v>
      </c>
      <c r="R1773" s="1" t="str">
        <f>VLOOKUP([1]!Tabla1[[#This Row],[RENAES]],[2]EESS!$1:$1048576,7,FALSE)</f>
        <v>ANDOAS</v>
      </c>
      <c r="S1773" s="1" t="str">
        <f>VLOOKUP([1]!Tabla1[[#This Row],[RENAES]],[2]EESS!$1:$1048576,10,FALSE)</f>
        <v>ANDOAS VIEJO</v>
      </c>
      <c r="T1773" s="1" t="s">
        <v>8859</v>
      </c>
      <c r="U1773" s="1" t="s">
        <v>326</v>
      </c>
      <c r="V1773" s="1" t="s">
        <v>91</v>
      </c>
      <c r="W1773" s="57">
        <v>1</v>
      </c>
      <c r="X1773" s="1" t="s">
        <v>7628</v>
      </c>
      <c r="Y1773" s="1" t="s">
        <v>96</v>
      </c>
      <c r="Z1773" s="1" t="s">
        <v>113</v>
      </c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4391</v>
      </c>
      <c r="B1774" s="1" t="s">
        <v>4392</v>
      </c>
      <c r="C1774" s="1" t="s">
        <v>97</v>
      </c>
      <c r="D1774" s="1" t="s">
        <v>3185</v>
      </c>
      <c r="E1774" s="1" t="s">
        <v>1111</v>
      </c>
      <c r="F1774" s="1" t="s">
        <v>99</v>
      </c>
      <c r="G1774" s="1" t="s">
        <v>127</v>
      </c>
      <c r="H1774" s="1" t="s">
        <v>4038</v>
      </c>
      <c r="I1774" s="1" t="s">
        <v>90</v>
      </c>
      <c r="J1774" s="1" t="s">
        <v>108</v>
      </c>
      <c r="K1774" s="1">
        <v>16</v>
      </c>
      <c r="L1774" s="1" t="s">
        <v>101</v>
      </c>
      <c r="M1774" s="1" t="s">
        <v>325</v>
      </c>
      <c r="N1774" s="1" t="s">
        <v>91</v>
      </c>
      <c r="O1774" s="1" t="s">
        <v>104</v>
      </c>
      <c r="P1774">
        <v>232</v>
      </c>
      <c r="Q1774" s="1" t="str">
        <f>VLOOKUP([1]!Tabla1[[#This Row],[RENAES]],[2]EESS!$1:$1048576,6,FALSE)</f>
        <v>DATEM DEL MARAÑON</v>
      </c>
      <c r="R1774" s="1" t="str">
        <f>VLOOKUP([1]!Tabla1[[#This Row],[RENAES]],[2]EESS!$1:$1048576,7,FALSE)</f>
        <v>ANDOAS</v>
      </c>
      <c r="S1774" s="1" t="str">
        <f>VLOOKUP([1]!Tabla1[[#This Row],[RENAES]],[2]EESS!$1:$1048576,10,FALSE)</f>
        <v>ANDOAS VIEJO</v>
      </c>
      <c r="T1774" s="1" t="s">
        <v>4217</v>
      </c>
      <c r="U1774" s="1" t="s">
        <v>326</v>
      </c>
      <c r="V1774" s="1" t="s">
        <v>91</v>
      </c>
      <c r="W1774" s="57">
        <v>1</v>
      </c>
      <c r="X1774" s="1" t="s">
        <v>4038</v>
      </c>
      <c r="Y1774" s="1" t="s">
        <v>90</v>
      </c>
      <c r="Z1774" s="1" t="s">
        <v>107</v>
      </c>
      <c r="AA1774" s="1"/>
      <c r="AB1774" s="1"/>
      <c r="AC1774" s="1"/>
      <c r="AD1774" s="1"/>
      <c r="AE1774" s="1"/>
      <c r="AF1774" s="1"/>
      <c r="AG1774" s="1"/>
      <c r="AH1774" s="1" t="s">
        <v>7129</v>
      </c>
      <c r="AI1774" s="1" t="s">
        <v>326</v>
      </c>
      <c r="AJ1774" s="1" t="s">
        <v>91</v>
      </c>
      <c r="AK1774" s="57">
        <v>3</v>
      </c>
      <c r="AL1774" s="1" t="s">
        <v>7344</v>
      </c>
      <c r="AM1774" s="1" t="s">
        <v>90</v>
      </c>
      <c r="AN1774" s="1" t="s">
        <v>96</v>
      </c>
      <c r="AO1774" s="1"/>
      <c r="AP1774" s="1"/>
      <c r="AQ1774" s="1"/>
      <c r="AR1774" s="1"/>
      <c r="AS1774" s="1"/>
      <c r="AT1774" s="1"/>
      <c r="AU1774" s="1"/>
      <c r="AV1774" s="1" t="s">
        <v>7701</v>
      </c>
      <c r="AW1774" s="1" t="s">
        <v>326</v>
      </c>
      <c r="AX1774" s="1" t="s">
        <v>91</v>
      </c>
      <c r="AY1774" s="57">
        <v>4</v>
      </c>
      <c r="AZ1774" s="1" t="s">
        <v>7287</v>
      </c>
      <c r="BA1774" s="1" t="s">
        <v>96</v>
      </c>
      <c r="BB1774" s="1" t="s">
        <v>99</v>
      </c>
      <c r="BC1774" s="1" t="s">
        <v>8641</v>
      </c>
      <c r="BD1774" s="1" t="s">
        <v>326</v>
      </c>
      <c r="BE1774" s="1" t="s">
        <v>91</v>
      </c>
      <c r="BF1774" s="57">
        <v>5</v>
      </c>
      <c r="BG1774" s="1" t="s">
        <v>4928</v>
      </c>
      <c r="BH1774" s="1" t="s">
        <v>96</v>
      </c>
      <c r="BI1774" s="1" t="s">
        <v>88</v>
      </c>
      <c r="BJ1774" s="1" t="s">
        <v>9004</v>
      </c>
      <c r="BK1774" s="1" t="s">
        <v>326</v>
      </c>
      <c r="BL1774" s="1" t="s">
        <v>91</v>
      </c>
      <c r="BM1774" s="57">
        <v>6</v>
      </c>
      <c r="BN1774" s="1" t="s">
        <v>207</v>
      </c>
      <c r="BO1774" s="1" t="s">
        <v>108</v>
      </c>
      <c r="BP1774" s="1" t="s">
        <v>88</v>
      </c>
      <c r="BQ1774" s="1" t="s">
        <v>9298</v>
      </c>
      <c r="BR1774" s="1" t="s">
        <v>326</v>
      </c>
      <c r="BS1774" s="1" t="s">
        <v>91</v>
      </c>
      <c r="BT1774" s="57">
        <v>7</v>
      </c>
      <c r="BU1774" s="1" t="s">
        <v>3770</v>
      </c>
      <c r="BV1774" s="1" t="s">
        <v>100</v>
      </c>
      <c r="BW1774" s="1" t="s">
        <v>129</v>
      </c>
      <c r="BX1774" s="1"/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/>
      <c r="CK1774" s="1"/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883</v>
      </c>
      <c r="B1775" s="1" t="s">
        <v>6535</v>
      </c>
      <c r="C1775" s="1" t="s">
        <v>97</v>
      </c>
      <c r="D1775" s="1" t="s">
        <v>3250</v>
      </c>
      <c r="E1775" s="1" t="s">
        <v>1111</v>
      </c>
      <c r="F1775" s="1" t="s">
        <v>102</v>
      </c>
      <c r="G1775" s="1" t="s">
        <v>169</v>
      </c>
      <c r="H1775" s="1" t="s">
        <v>6512</v>
      </c>
      <c r="I1775" s="1" t="s">
        <v>95</v>
      </c>
      <c r="J1775" s="1" t="s">
        <v>102</v>
      </c>
      <c r="K1775" s="1">
        <v>17</v>
      </c>
      <c r="L1775" s="1" t="s">
        <v>101</v>
      </c>
      <c r="M1775" s="1" t="s">
        <v>325</v>
      </c>
      <c r="N1775" s="1" t="s">
        <v>91</v>
      </c>
      <c r="O1775" s="1" t="s">
        <v>104</v>
      </c>
      <c r="P1775">
        <v>72</v>
      </c>
      <c r="Q1775" s="1" t="str">
        <f>VLOOKUP([1]!Tabla1[[#This Row],[RENAES]],[2]EESS!$1:$1048576,6,FALSE)</f>
        <v>DATEM DEL MARAÑON</v>
      </c>
      <c r="R1775" s="1" t="str">
        <f>VLOOKUP([1]!Tabla1[[#This Row],[RENAES]],[2]EESS!$1:$1048576,7,FALSE)</f>
        <v>ANDOAS</v>
      </c>
      <c r="S1775" s="1" t="str">
        <f>VLOOKUP([1]!Tabla1[[#This Row],[RENAES]],[2]EESS!$1:$1048576,10,FALSE)</f>
        <v>ANDOAS VIEJO</v>
      </c>
      <c r="T1775" s="1" t="s">
        <v>6222</v>
      </c>
      <c r="U1775" s="1" t="s">
        <v>326</v>
      </c>
      <c r="V1775" s="1" t="s">
        <v>91</v>
      </c>
      <c r="W1775" s="57">
        <v>1</v>
      </c>
      <c r="X1775" s="1" t="s">
        <v>6512</v>
      </c>
      <c r="Y1775" s="1" t="s">
        <v>95</v>
      </c>
      <c r="Z1775" s="1" t="s">
        <v>102</v>
      </c>
      <c r="AA1775" s="1"/>
      <c r="AB1775" s="1"/>
      <c r="AC1775" s="1"/>
      <c r="AD1775" s="1"/>
      <c r="AE1775" s="1"/>
      <c r="AF1775" s="1"/>
      <c r="AG1775" s="1"/>
      <c r="AH1775" s="1" t="s">
        <v>7669</v>
      </c>
      <c r="AI1775" s="1" t="s">
        <v>326</v>
      </c>
      <c r="AJ1775" s="1" t="s">
        <v>91</v>
      </c>
      <c r="AK1775" s="57">
        <v>3</v>
      </c>
      <c r="AL1775" s="1" t="s">
        <v>350</v>
      </c>
      <c r="AM1775" s="1" t="s">
        <v>88</v>
      </c>
      <c r="AN1775" s="1" t="s">
        <v>131</v>
      </c>
      <c r="AO1775" s="1"/>
      <c r="AP1775" s="1"/>
      <c r="AQ1775" s="1"/>
      <c r="AR1775" s="1"/>
      <c r="AS1775" s="1"/>
      <c r="AT1775" s="1"/>
      <c r="AU1775" s="1"/>
      <c r="AV1775" s="1" t="s">
        <v>8909</v>
      </c>
      <c r="AW1775" s="1" t="s">
        <v>326</v>
      </c>
      <c r="AX1775" s="1" t="s">
        <v>91</v>
      </c>
      <c r="AY1775" s="57">
        <v>4</v>
      </c>
      <c r="AZ1775" s="1" t="s">
        <v>350</v>
      </c>
      <c r="BA1775" s="1" t="s">
        <v>88</v>
      </c>
      <c r="BB1775" s="1" t="s">
        <v>99</v>
      </c>
      <c r="BC1775" s="1" t="s">
        <v>9285</v>
      </c>
      <c r="BD1775" s="1" t="s">
        <v>326</v>
      </c>
      <c r="BE1775" s="1" t="s">
        <v>91</v>
      </c>
      <c r="BF1775" s="57">
        <v>5</v>
      </c>
      <c r="BG1775" s="1" t="s">
        <v>350</v>
      </c>
      <c r="BH1775" s="1" t="s">
        <v>99</v>
      </c>
      <c r="BI1775" s="1" t="s">
        <v>100</v>
      </c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6268</v>
      </c>
      <c r="B1776" s="1" t="s">
        <v>6269</v>
      </c>
      <c r="C1776" s="1" t="s">
        <v>97</v>
      </c>
      <c r="D1776" s="1" t="s">
        <v>3185</v>
      </c>
      <c r="E1776" s="1" t="s">
        <v>1111</v>
      </c>
      <c r="F1776" s="1" t="s">
        <v>102</v>
      </c>
      <c r="G1776" s="1" t="s">
        <v>142</v>
      </c>
      <c r="H1776" s="1" t="s">
        <v>350</v>
      </c>
      <c r="I1776" s="1" t="s">
        <v>96</v>
      </c>
      <c r="J1776" s="1" t="s">
        <v>129</v>
      </c>
      <c r="K1776" s="1">
        <v>16</v>
      </c>
      <c r="L1776" s="1" t="s">
        <v>101</v>
      </c>
      <c r="M1776" s="1" t="s">
        <v>325</v>
      </c>
      <c r="N1776" s="1" t="s">
        <v>91</v>
      </c>
      <c r="O1776" s="1" t="s">
        <v>104</v>
      </c>
      <c r="P1776">
        <v>70</v>
      </c>
      <c r="Q1776" s="1" t="str">
        <f>VLOOKUP([1]!Tabla1[[#This Row],[RENAES]],[2]EESS!$1:$1048576,6,FALSE)</f>
        <v>LORETO</v>
      </c>
      <c r="R1776" s="1" t="str">
        <f>VLOOKUP([1]!Tabla1[[#This Row],[RENAES]],[2]EESS!$1:$1048576,7,FALSE)</f>
        <v>NAUTA</v>
      </c>
      <c r="S1776" s="1" t="str">
        <f>VLOOKUP([1]!Tabla1[[#This Row],[RENAES]],[2]EESS!$1:$1048576,10,FALSE)</f>
        <v>SAN JOAQUIN DE OMAGUAS</v>
      </c>
      <c r="T1776" s="1" t="s">
        <v>5674</v>
      </c>
      <c r="U1776" s="1" t="s">
        <v>326</v>
      </c>
      <c r="V1776" s="1" t="s">
        <v>91</v>
      </c>
      <c r="W1776" s="57">
        <v>1</v>
      </c>
      <c r="X1776" s="1" t="s">
        <v>350</v>
      </c>
      <c r="Y1776" s="1" t="s">
        <v>96</v>
      </c>
      <c r="Z1776" s="1" t="s">
        <v>129</v>
      </c>
      <c r="AA1776" s="1"/>
      <c r="AB1776" s="1"/>
      <c r="AC1776" s="1"/>
      <c r="AD1776" s="1"/>
      <c r="AE1776" s="1"/>
      <c r="AF1776" s="1"/>
      <c r="AG1776" s="1"/>
      <c r="AH1776" s="1" t="s">
        <v>6813</v>
      </c>
      <c r="AI1776" s="1" t="s">
        <v>326</v>
      </c>
      <c r="AJ1776" s="1" t="s">
        <v>91</v>
      </c>
      <c r="AK1776" s="57">
        <v>2</v>
      </c>
      <c r="AL1776" s="1" t="s">
        <v>350</v>
      </c>
      <c r="AM1776" s="1" t="s">
        <v>90</v>
      </c>
      <c r="AN1776" s="1" t="s">
        <v>131</v>
      </c>
      <c r="AO1776" s="1"/>
      <c r="AP1776" s="1"/>
      <c r="AQ1776" s="1"/>
      <c r="AR1776" s="1"/>
      <c r="AS1776" s="1"/>
      <c r="AT1776" s="1"/>
      <c r="AU1776" s="1"/>
      <c r="AV1776" s="1" t="s">
        <v>7669</v>
      </c>
      <c r="AW1776" s="1" t="s">
        <v>326</v>
      </c>
      <c r="AX1776" s="1" t="s">
        <v>91</v>
      </c>
      <c r="AY1776" s="57">
        <v>1</v>
      </c>
      <c r="AZ1776" s="1" t="s">
        <v>350</v>
      </c>
      <c r="BA1776" s="1" t="s">
        <v>88</v>
      </c>
      <c r="BB1776" s="1" t="s">
        <v>102</v>
      </c>
      <c r="BC1776" s="1" t="s">
        <v>9020</v>
      </c>
      <c r="BD1776" s="1" t="s">
        <v>326</v>
      </c>
      <c r="BE1776" s="1" t="s">
        <v>91</v>
      </c>
      <c r="BF1776" s="57">
        <v>4</v>
      </c>
      <c r="BG1776" s="1" t="s">
        <v>350</v>
      </c>
      <c r="BH1776" s="1" t="s">
        <v>90</v>
      </c>
      <c r="BI1776" s="1" t="s">
        <v>113</v>
      </c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/>
      <c r="CF1776" s="1"/>
      <c r="CG1776" s="1"/>
      <c r="CH1776" s="1"/>
      <c r="CI1776" s="1"/>
      <c r="CJ1776" s="1"/>
      <c r="CK1776" s="1"/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5474</v>
      </c>
      <c r="B1777" s="1" t="s">
        <v>5475</v>
      </c>
      <c r="C1777" s="1" t="s">
        <v>97</v>
      </c>
      <c r="D1777" s="1" t="s">
        <v>3185</v>
      </c>
      <c r="E1777" s="1" t="s">
        <v>1111</v>
      </c>
      <c r="F1777" s="1" t="s">
        <v>99</v>
      </c>
      <c r="G1777" s="1" t="s">
        <v>98</v>
      </c>
      <c r="H1777" s="1" t="s">
        <v>159</v>
      </c>
      <c r="I1777" s="1" t="s">
        <v>90</v>
      </c>
      <c r="J1777" s="1" t="s">
        <v>99</v>
      </c>
      <c r="K1777" s="1">
        <v>19</v>
      </c>
      <c r="L1777" s="1" t="s">
        <v>101</v>
      </c>
      <c r="M1777" s="1" t="s">
        <v>325</v>
      </c>
      <c r="N1777" s="1" t="s">
        <v>105</v>
      </c>
      <c r="O1777" s="1" t="s">
        <v>92</v>
      </c>
      <c r="P1777">
        <v>7413</v>
      </c>
      <c r="Q1777" s="1" t="str">
        <f>VLOOKUP([1]!Tabla1[[#This Row],[RENAES]],[2]EESS!$1:$1048576,6,FALSE)</f>
        <v>DATEM DEL MARAÑON</v>
      </c>
      <c r="R1777" s="1" t="str">
        <f>VLOOKUP([1]!Tabla1[[#This Row],[RENAES]],[2]EESS!$1:$1048576,7,FALSE)</f>
        <v>ANDOAS</v>
      </c>
      <c r="S1777" s="1" t="str">
        <f>VLOOKUP([1]!Tabla1[[#This Row],[RENAES]],[2]EESS!$1:$1048576,10,FALSE)</f>
        <v>KUYUNTZA DEL MANCHARI</v>
      </c>
      <c r="T1777" s="1" t="s">
        <v>4611</v>
      </c>
      <c r="U1777" s="1" t="s">
        <v>326</v>
      </c>
      <c r="V1777" s="1" t="s">
        <v>91</v>
      </c>
      <c r="W1777" s="57">
        <v>5</v>
      </c>
      <c r="X1777" s="1" t="s">
        <v>159</v>
      </c>
      <c r="Y1777" s="1" t="s">
        <v>90</v>
      </c>
      <c r="Z1777" s="1" t="s">
        <v>99</v>
      </c>
      <c r="AA1777" s="1"/>
      <c r="AB1777" s="1"/>
      <c r="AC1777" s="1"/>
      <c r="AD1777" s="1"/>
      <c r="AE1777" s="1"/>
      <c r="AF1777" s="1"/>
      <c r="AG1777" s="1"/>
      <c r="AH1777" s="1" t="s">
        <v>6163</v>
      </c>
      <c r="AI1777" s="1" t="s">
        <v>326</v>
      </c>
      <c r="AJ1777" s="1" t="s">
        <v>91</v>
      </c>
      <c r="AK1777" s="57">
        <v>8</v>
      </c>
      <c r="AL1777" s="1" t="s">
        <v>7010</v>
      </c>
      <c r="AM1777" s="1" t="s">
        <v>90</v>
      </c>
      <c r="AN1777" s="1" t="s">
        <v>118</v>
      </c>
      <c r="AO1777" s="1"/>
      <c r="AP1777" s="1"/>
      <c r="AQ1777" s="1"/>
      <c r="AR1777" s="1"/>
      <c r="AS1777" s="1"/>
      <c r="AT1777" s="1"/>
      <c r="AU1777" s="1"/>
      <c r="AV1777" s="1" t="s">
        <v>6717</v>
      </c>
      <c r="AW1777" s="1" t="s">
        <v>326</v>
      </c>
      <c r="AX1777" s="1" t="s">
        <v>91</v>
      </c>
      <c r="AY1777" s="57">
        <v>9</v>
      </c>
      <c r="AZ1777" s="1" t="s">
        <v>2891</v>
      </c>
      <c r="BA1777" s="1" t="s">
        <v>102</v>
      </c>
      <c r="BB1777" s="1" t="s">
        <v>88</v>
      </c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 t="s">
        <v>6934</v>
      </c>
      <c r="CF1777" s="1" t="s">
        <v>326</v>
      </c>
      <c r="CG1777" s="1" t="s">
        <v>91</v>
      </c>
      <c r="CH1777" s="1" t="s">
        <v>123</v>
      </c>
      <c r="CI1777" s="1" t="s">
        <v>2891</v>
      </c>
      <c r="CJ1777" s="1" t="s">
        <v>96</v>
      </c>
      <c r="CK1777" s="1" t="s">
        <v>90</v>
      </c>
      <c r="CL1777" s="1"/>
      <c r="CM1777" s="1"/>
      <c r="CN1777" s="1"/>
      <c r="CO1777" s="1"/>
      <c r="CP1777" s="1"/>
      <c r="CQ1777" s="1"/>
      <c r="CR1777" s="1"/>
    </row>
    <row r="1778" spans="1:96" x14ac:dyDescent="0.3">
      <c r="A1778" s="1" t="s">
        <v>1082</v>
      </c>
      <c r="B1778" s="1" t="s">
        <v>1083</v>
      </c>
      <c r="C1778" s="1" t="s">
        <v>97</v>
      </c>
      <c r="D1778" s="1" t="s">
        <v>3185</v>
      </c>
      <c r="E1778" s="1" t="s">
        <v>1111</v>
      </c>
      <c r="F1778" s="1" t="s">
        <v>90</v>
      </c>
      <c r="G1778" s="1" t="s">
        <v>109</v>
      </c>
      <c r="H1778" s="1" t="s">
        <v>324</v>
      </c>
      <c r="I1778" s="1" t="s">
        <v>107</v>
      </c>
      <c r="J1778" s="1" t="s">
        <v>95</v>
      </c>
      <c r="K1778" s="1">
        <v>19</v>
      </c>
      <c r="L1778" s="1" t="s">
        <v>101</v>
      </c>
      <c r="M1778" s="1" t="s">
        <v>325</v>
      </c>
      <c r="N1778" s="1" t="s">
        <v>91</v>
      </c>
      <c r="O1778" s="1" t="s">
        <v>92</v>
      </c>
      <c r="P1778">
        <v>3</v>
      </c>
      <c r="Q1778" s="1" t="str">
        <f>VLOOKUP([1]!Tabla1[[#This Row],[RENAES]],[2]EESS!$1:$1048576,6,FALSE)</f>
        <v>ALTO AMAZONAS</v>
      </c>
      <c r="R1778" s="1" t="str">
        <f>VLOOKUP([1]!Tabla1[[#This Row],[RENAES]],[2]EESS!$1:$1048576,7,FALSE)</f>
        <v>YURIMAGUAS</v>
      </c>
      <c r="S1778" s="1" t="str">
        <f>VLOOKUP([1]!Tabla1[[#This Row],[RENAES]],[2]EESS!$1:$1048576,10,FALSE)</f>
        <v>AGUAMIRO (EJE DE M.R.)</v>
      </c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1"/>
      <c r="BG1778" s="1"/>
      <c r="BH1778" s="1"/>
      <c r="BI1778" s="1"/>
      <c r="BJ1778" s="1"/>
      <c r="BK1778" s="1"/>
      <c r="BL1778" s="1"/>
      <c r="BM1778" s="1"/>
      <c r="BN1778" s="1"/>
      <c r="BO1778" s="1"/>
      <c r="BP1778" s="1"/>
      <c r="BQ1778" s="1"/>
      <c r="BR1778" s="1"/>
      <c r="BS1778" s="1"/>
      <c r="BT1778" s="1"/>
      <c r="BU1778" s="1"/>
      <c r="BV1778" s="1"/>
      <c r="BW1778" s="1"/>
      <c r="BX1778" s="1"/>
      <c r="BY1778" s="1"/>
      <c r="BZ1778" s="1"/>
      <c r="CA1778" s="1"/>
      <c r="CB1778" s="1"/>
      <c r="CC1778" s="1"/>
      <c r="CD1778" s="1"/>
      <c r="CE1778" s="1"/>
      <c r="CF1778" s="1"/>
      <c r="CG1778" s="1"/>
      <c r="CH1778" s="1"/>
      <c r="CI1778" s="1"/>
      <c r="CJ1778" s="1"/>
      <c r="CK1778" s="1"/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4956</v>
      </c>
      <c r="B1779" s="1" t="s">
        <v>4957</v>
      </c>
      <c r="C1779" s="1" t="s">
        <v>97</v>
      </c>
      <c r="D1779" s="1" t="s">
        <v>3185</v>
      </c>
      <c r="E1779" s="1" t="s">
        <v>1111</v>
      </c>
      <c r="F1779" s="1" t="s">
        <v>88</v>
      </c>
      <c r="G1779" s="1" t="s">
        <v>116</v>
      </c>
      <c r="H1779" s="1" t="s">
        <v>344</v>
      </c>
      <c r="I1779" s="1" t="s">
        <v>88</v>
      </c>
      <c r="J1779" s="1" t="s">
        <v>96</v>
      </c>
      <c r="K1779" s="1">
        <v>31</v>
      </c>
      <c r="L1779" s="1" t="s">
        <v>101</v>
      </c>
      <c r="M1779" s="1" t="s">
        <v>325</v>
      </c>
      <c r="N1779" s="1" t="s">
        <v>105</v>
      </c>
      <c r="O1779" s="1" t="s">
        <v>104</v>
      </c>
      <c r="P1779">
        <v>37</v>
      </c>
      <c r="Q1779" s="1" t="str">
        <f>VLOOKUP([1]!Tabla1[[#This Row],[RENAES]],[2]EESS!$1:$1048576,6,FALSE)</f>
        <v>DATEM DEL MARAÑON</v>
      </c>
      <c r="R1779" s="1" t="str">
        <f>VLOOKUP([1]!Tabla1[[#This Row],[RENAES]],[2]EESS!$1:$1048576,7,FALSE)</f>
        <v>CAHUAPANAS</v>
      </c>
      <c r="S1779" s="1" t="str">
        <f>VLOOKUP([1]!Tabla1[[#This Row],[RENAES]],[2]EESS!$1:$1048576,10,FALSE)</f>
        <v>PALMICHE</v>
      </c>
      <c r="T1779" s="1" t="s">
        <v>4816</v>
      </c>
      <c r="U1779" s="1" t="s">
        <v>326</v>
      </c>
      <c r="V1779" s="1" t="s">
        <v>91</v>
      </c>
      <c r="W1779" s="57">
        <v>3</v>
      </c>
      <c r="X1779" s="1" t="s">
        <v>344</v>
      </c>
      <c r="Y1779" s="1" t="s">
        <v>88</v>
      </c>
      <c r="Z1779" s="1" t="s">
        <v>96</v>
      </c>
      <c r="AA1779" s="1" t="s">
        <v>5155</v>
      </c>
      <c r="AB1779" s="1" t="s">
        <v>325</v>
      </c>
      <c r="AC1779" s="1" t="s">
        <v>105</v>
      </c>
      <c r="AD1779" s="1" t="s">
        <v>104</v>
      </c>
      <c r="AE1779" s="1" t="s">
        <v>344</v>
      </c>
      <c r="AF1779" s="1" t="s">
        <v>88</v>
      </c>
      <c r="AG1779" s="1" t="s">
        <v>102</v>
      </c>
      <c r="AH1779" s="1" t="s">
        <v>4247</v>
      </c>
      <c r="AI1779" s="1" t="s">
        <v>326</v>
      </c>
      <c r="AJ1779" s="1" t="s">
        <v>91</v>
      </c>
      <c r="AK1779" s="57">
        <v>4</v>
      </c>
      <c r="AL1779" s="1" t="s">
        <v>5181</v>
      </c>
      <c r="AM1779" s="1" t="s">
        <v>99</v>
      </c>
      <c r="AN1779" s="1" t="s">
        <v>99</v>
      </c>
      <c r="AO1779" s="1" t="s">
        <v>5929</v>
      </c>
      <c r="AP1779" s="1" t="s">
        <v>325</v>
      </c>
      <c r="AQ1779" s="1" t="s">
        <v>105</v>
      </c>
      <c r="AR1779" s="1" t="s">
        <v>104</v>
      </c>
      <c r="AS1779" s="1" t="s">
        <v>338</v>
      </c>
      <c r="AT1779" s="1" t="s">
        <v>102</v>
      </c>
      <c r="AU1779" s="1" t="s">
        <v>99</v>
      </c>
      <c r="AV1779" s="1" t="s">
        <v>4622</v>
      </c>
      <c r="AW1779" s="1" t="s">
        <v>326</v>
      </c>
      <c r="AX1779" s="1" t="s">
        <v>91</v>
      </c>
      <c r="AY1779" s="57">
        <v>5</v>
      </c>
      <c r="AZ1779" s="1" t="s">
        <v>338</v>
      </c>
      <c r="BA1779" s="1" t="s">
        <v>127</v>
      </c>
      <c r="BB1779" s="1" t="s">
        <v>95</v>
      </c>
      <c r="BC1779" s="1" t="s">
        <v>6163</v>
      </c>
      <c r="BD1779" s="1" t="s">
        <v>326</v>
      </c>
      <c r="BE1779" s="1" t="s">
        <v>91</v>
      </c>
      <c r="BF1779" s="57">
        <v>10</v>
      </c>
      <c r="BG1779" s="1" t="s">
        <v>324</v>
      </c>
      <c r="BH1779" s="1" t="s">
        <v>113</v>
      </c>
      <c r="BI1779" s="1" t="s">
        <v>109</v>
      </c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 t="s">
        <v>6431</v>
      </c>
      <c r="CF1779" s="1" t="s">
        <v>326</v>
      </c>
      <c r="CG1779" s="1" t="s">
        <v>91</v>
      </c>
      <c r="CH1779" s="1" t="s">
        <v>123</v>
      </c>
      <c r="CI1779" s="1" t="s">
        <v>4678</v>
      </c>
      <c r="CJ1779" s="1" t="s">
        <v>90</v>
      </c>
      <c r="CK1779" s="1" t="s">
        <v>119</v>
      </c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3881</v>
      </c>
      <c r="B1780" s="1" t="s">
        <v>3882</v>
      </c>
      <c r="C1780" s="1" t="s">
        <v>97</v>
      </c>
      <c r="D1780" s="1" t="s">
        <v>4614</v>
      </c>
      <c r="E1780" s="1" t="s">
        <v>1111</v>
      </c>
      <c r="F1780" s="1" t="s">
        <v>90</v>
      </c>
      <c r="G1780" s="1" t="s">
        <v>118</v>
      </c>
      <c r="H1780" s="1" t="s">
        <v>3852</v>
      </c>
      <c r="I1780" s="1" t="s">
        <v>96</v>
      </c>
      <c r="J1780" s="1" t="s">
        <v>90</v>
      </c>
      <c r="K1780" s="1">
        <v>20</v>
      </c>
      <c r="L1780" s="1" t="s">
        <v>101</v>
      </c>
      <c r="M1780" s="1" t="s">
        <v>325</v>
      </c>
      <c r="N1780" s="1" t="s">
        <v>91</v>
      </c>
      <c r="O1780" s="1" t="s">
        <v>104</v>
      </c>
      <c r="P1780">
        <v>6765</v>
      </c>
      <c r="Q1780" s="1" t="str">
        <f>VLOOKUP([1]!Tabla1[[#This Row],[RENAES]],[2]EESS!$1:$1048576,6,FALSE)</f>
        <v>DATEM DEL MARAÑON</v>
      </c>
      <c r="R1780" s="1" t="str">
        <f>VLOOKUP([1]!Tabla1[[#This Row],[RENAES]],[2]EESS!$1:$1048576,7,FALSE)</f>
        <v>BARRANCA</v>
      </c>
      <c r="S1780" s="1" t="str">
        <f>VLOOKUP([1]!Tabla1[[#This Row],[RENAES]],[2]EESS!$1:$1048576,10,FALSE)</f>
        <v>SAN LORENZO</v>
      </c>
      <c r="T1780" s="1" t="s">
        <v>1170</v>
      </c>
      <c r="U1780" s="1" t="s">
        <v>326</v>
      </c>
      <c r="V1780" s="1" t="s">
        <v>91</v>
      </c>
      <c r="W1780" s="57">
        <v>1</v>
      </c>
      <c r="X1780" s="1" t="s">
        <v>3852</v>
      </c>
      <c r="Y1780" s="1" t="s">
        <v>96</v>
      </c>
      <c r="Z1780" s="1" t="s">
        <v>90</v>
      </c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/>
      <c r="CF1780" s="1"/>
      <c r="CG1780" s="1"/>
      <c r="CH1780" s="1"/>
      <c r="CI1780" s="1"/>
      <c r="CJ1780" s="1"/>
      <c r="CK1780" s="1"/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3350</v>
      </c>
      <c r="B1781" s="1" t="s">
        <v>3883</v>
      </c>
      <c r="C1781" s="1" t="s">
        <v>97</v>
      </c>
      <c r="D1781" s="1" t="s">
        <v>4614</v>
      </c>
      <c r="E1781" s="1" t="s">
        <v>1111</v>
      </c>
      <c r="F1781" s="1" t="s">
        <v>90</v>
      </c>
      <c r="G1781" s="1" t="s">
        <v>95</v>
      </c>
      <c r="H1781" s="1" t="s">
        <v>3855</v>
      </c>
      <c r="I1781" s="1" t="s">
        <v>96</v>
      </c>
      <c r="J1781" s="1" t="s">
        <v>119</v>
      </c>
      <c r="K1781" s="1">
        <v>17</v>
      </c>
      <c r="L1781" s="1" t="s">
        <v>101</v>
      </c>
      <c r="M1781" s="1" t="s">
        <v>325</v>
      </c>
      <c r="N1781" s="1" t="s">
        <v>91</v>
      </c>
      <c r="O1781" s="1" t="s">
        <v>104</v>
      </c>
      <c r="P1781">
        <v>239</v>
      </c>
      <c r="Q1781" s="1" t="str">
        <f>VLOOKUP([1]!Tabla1[[#This Row],[RENAES]],[2]EESS!$1:$1048576,6,FALSE)</f>
        <v>LORETO</v>
      </c>
      <c r="R1781" s="1" t="str">
        <f>VLOOKUP([1]!Tabla1[[#This Row],[RENAES]],[2]EESS!$1:$1048576,7,FALSE)</f>
        <v>INTUTO</v>
      </c>
      <c r="S1781" s="1" t="str">
        <f>VLOOKUP([1]!Tabla1[[#This Row],[RENAES]],[2]EESS!$1:$1048576,10,FALSE)</f>
        <v>INTUTO</v>
      </c>
      <c r="T1781" s="1" t="s">
        <v>1123</v>
      </c>
      <c r="U1781" s="1" t="s">
        <v>326</v>
      </c>
      <c r="V1781" s="1" t="s">
        <v>91</v>
      </c>
      <c r="W1781" s="57">
        <v>1</v>
      </c>
      <c r="X1781" s="1" t="s">
        <v>3855</v>
      </c>
      <c r="Y1781" s="1" t="s">
        <v>96</v>
      </c>
      <c r="Z1781" s="1" t="s">
        <v>119</v>
      </c>
      <c r="AA1781" s="1" t="s">
        <v>2861</v>
      </c>
      <c r="AB1781" s="1" t="s">
        <v>325</v>
      </c>
      <c r="AC1781" s="1" t="s">
        <v>105</v>
      </c>
      <c r="AD1781" s="1" t="s">
        <v>104</v>
      </c>
      <c r="AE1781" s="1" t="s">
        <v>4274</v>
      </c>
      <c r="AF1781" s="1" t="s">
        <v>96</v>
      </c>
      <c r="AG1781" s="1" t="s">
        <v>90</v>
      </c>
      <c r="AH1781" s="1" t="s">
        <v>2861</v>
      </c>
      <c r="AI1781" s="1" t="s">
        <v>326</v>
      </c>
      <c r="AJ1781" s="1" t="s">
        <v>91</v>
      </c>
      <c r="AK1781" s="57">
        <v>2</v>
      </c>
      <c r="AL1781" s="1" t="s">
        <v>4274</v>
      </c>
      <c r="AM1781" s="1" t="s">
        <v>96</v>
      </c>
      <c r="AN1781" s="1" t="s">
        <v>90</v>
      </c>
      <c r="AO1781" s="1"/>
      <c r="AP1781" s="1"/>
      <c r="AQ1781" s="1"/>
      <c r="AR1781" s="1"/>
      <c r="AS1781" s="1"/>
      <c r="AT1781" s="1"/>
      <c r="AU1781" s="1"/>
      <c r="AV1781" s="1" t="s">
        <v>3188</v>
      </c>
      <c r="AW1781" s="1" t="s">
        <v>93</v>
      </c>
      <c r="AX1781" s="1" t="s">
        <v>91</v>
      </c>
      <c r="AY1781" s="57">
        <v>2</v>
      </c>
      <c r="AZ1781" s="1" t="s">
        <v>4684</v>
      </c>
      <c r="BA1781" s="1" t="s">
        <v>90</v>
      </c>
      <c r="BB1781" s="1" t="s">
        <v>90</v>
      </c>
      <c r="BC1781" s="1" t="s">
        <v>5653</v>
      </c>
      <c r="BD1781" s="1" t="s">
        <v>326</v>
      </c>
      <c r="BE1781" s="1" t="s">
        <v>91</v>
      </c>
      <c r="BF1781" s="57">
        <v>5</v>
      </c>
      <c r="BG1781" s="1" t="s">
        <v>6536</v>
      </c>
      <c r="BH1781" s="1" t="s">
        <v>90</v>
      </c>
      <c r="BI1781" s="1" t="s">
        <v>88</v>
      </c>
      <c r="BJ1781" s="1" t="s">
        <v>6957</v>
      </c>
      <c r="BK1781" s="1" t="s">
        <v>326</v>
      </c>
      <c r="BL1781" s="1" t="s">
        <v>91</v>
      </c>
      <c r="BM1781" s="57">
        <v>5</v>
      </c>
      <c r="BN1781" s="1" t="s">
        <v>7444</v>
      </c>
      <c r="BO1781" s="1" t="s">
        <v>96</v>
      </c>
      <c r="BP1781" s="1" t="s">
        <v>88</v>
      </c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4067</v>
      </c>
      <c r="B1782" s="1" t="s">
        <v>4068</v>
      </c>
      <c r="C1782" s="1" t="s">
        <v>97</v>
      </c>
      <c r="D1782" s="1" t="s">
        <v>116</v>
      </c>
      <c r="E1782" s="1" t="s">
        <v>1111</v>
      </c>
      <c r="F1782" s="1" t="s">
        <v>88</v>
      </c>
      <c r="G1782" s="1" t="s">
        <v>109</v>
      </c>
      <c r="H1782" s="1" t="s">
        <v>4031</v>
      </c>
      <c r="I1782" s="1" t="s">
        <v>96</v>
      </c>
      <c r="J1782" s="1" t="s">
        <v>119</v>
      </c>
      <c r="K1782" s="1">
        <v>20</v>
      </c>
      <c r="L1782" s="1" t="s">
        <v>101</v>
      </c>
      <c r="M1782" s="1" t="s">
        <v>325</v>
      </c>
      <c r="N1782" s="1" t="s">
        <v>91</v>
      </c>
      <c r="O1782" s="1" t="s">
        <v>104</v>
      </c>
      <c r="P1782">
        <v>259</v>
      </c>
      <c r="Q1782" s="1" t="str">
        <f>VLOOKUP([1]!Tabla1[[#This Row],[RENAES]],[2]EESS!$1:$1048576,6,FALSE)</f>
        <v>DATEM DEL MARAÑON</v>
      </c>
      <c r="R1782" s="1" t="str">
        <f>VLOOKUP([1]!Tabla1[[#This Row],[RENAES]],[2]EESS!$1:$1048576,7,FALSE)</f>
        <v>ANDOAS</v>
      </c>
      <c r="S1782" s="1" t="str">
        <f>VLOOKUP([1]!Tabla1[[#This Row],[RENAES]],[2]EESS!$1:$1048576,10,FALSE)</f>
        <v>NUEVO ANDOAS</v>
      </c>
      <c r="T1782" s="1" t="s">
        <v>2903</v>
      </c>
      <c r="U1782" s="1" t="s">
        <v>326</v>
      </c>
      <c r="V1782" s="1" t="s">
        <v>91</v>
      </c>
      <c r="W1782" s="57">
        <v>1</v>
      </c>
      <c r="X1782" s="1" t="s">
        <v>4031</v>
      </c>
      <c r="Y1782" s="1" t="s">
        <v>96</v>
      </c>
      <c r="Z1782" s="1" t="s">
        <v>119</v>
      </c>
      <c r="AA1782" s="1" t="s">
        <v>4247</v>
      </c>
      <c r="AB1782" s="1" t="s">
        <v>325</v>
      </c>
      <c r="AC1782" s="1" t="s">
        <v>105</v>
      </c>
      <c r="AD1782" s="1" t="s">
        <v>104</v>
      </c>
      <c r="AE1782" s="1" t="s">
        <v>4075</v>
      </c>
      <c r="AF1782" s="1" t="s">
        <v>96</v>
      </c>
      <c r="AG1782" s="1" t="s">
        <v>88</v>
      </c>
      <c r="AH1782" s="1" t="s">
        <v>4247</v>
      </c>
      <c r="AI1782" s="1" t="s">
        <v>326</v>
      </c>
      <c r="AJ1782" s="1" t="s">
        <v>91</v>
      </c>
      <c r="AK1782" s="57">
        <v>2</v>
      </c>
      <c r="AL1782" s="1" t="s">
        <v>4075</v>
      </c>
      <c r="AM1782" s="1" t="s">
        <v>96</v>
      </c>
      <c r="AN1782" s="1" t="s">
        <v>88</v>
      </c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/>
      <c r="CF1782" s="1"/>
      <c r="CG1782" s="1"/>
      <c r="CH1782" s="1"/>
      <c r="CI1782" s="1"/>
      <c r="CJ1782" s="1"/>
      <c r="CK1782" s="1"/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6270</v>
      </c>
      <c r="B1783" s="1" t="s">
        <v>6271</v>
      </c>
      <c r="C1783" s="1" t="s">
        <v>97</v>
      </c>
      <c r="D1783" s="1" t="s">
        <v>136</v>
      </c>
      <c r="E1783" s="1" t="s">
        <v>1111</v>
      </c>
      <c r="F1783" s="1" t="s">
        <v>102</v>
      </c>
      <c r="G1783" s="1" t="s">
        <v>131</v>
      </c>
      <c r="H1783" s="1" t="s">
        <v>5163</v>
      </c>
      <c r="I1783" s="1" t="s">
        <v>90</v>
      </c>
      <c r="J1783" s="1" t="s">
        <v>110</v>
      </c>
      <c r="K1783" s="1">
        <v>22</v>
      </c>
      <c r="L1783" s="1" t="s">
        <v>101</v>
      </c>
      <c r="M1783" s="1" t="s">
        <v>325</v>
      </c>
      <c r="N1783" s="1" t="s">
        <v>91</v>
      </c>
      <c r="O1783" s="1" t="s">
        <v>104</v>
      </c>
      <c r="P1783">
        <v>107</v>
      </c>
      <c r="Q1783" s="1" t="str">
        <f>VLOOKUP([1]!Tabla1[[#This Row],[RENAES]],[2]EESS!$1:$1048576,6,FALSE)</f>
        <v>NO PERTENECE A NINGUNA RED</v>
      </c>
      <c r="R1783" s="1" t="str">
        <f>VLOOKUP([1]!Tabla1[[#This Row],[RENAES]],[2]EESS!$1:$1048576,7,FALSE)</f>
        <v>NO PERTENECE A NINGUNA MICRORED</v>
      </c>
      <c r="S1783" s="1" t="str">
        <f>VLOOKUP([1]!Tabla1[[#This Row],[RENAES]],[2]EESS!$1:$1048576,10,FALSE)</f>
        <v>HOSP.REGIONAL DE LORETO "Felipe Arriola Iglesias"</v>
      </c>
      <c r="T1783" s="1" t="s">
        <v>5697</v>
      </c>
      <c r="U1783" s="1" t="s">
        <v>326</v>
      </c>
      <c r="V1783" s="1" t="s">
        <v>91</v>
      </c>
      <c r="W1783" s="57">
        <v>1</v>
      </c>
      <c r="X1783" s="1" t="s">
        <v>5163</v>
      </c>
      <c r="Y1783" s="1" t="s">
        <v>90</v>
      </c>
      <c r="Z1783" s="1" t="s">
        <v>110</v>
      </c>
      <c r="AA1783" s="1" t="s">
        <v>6957</v>
      </c>
      <c r="AB1783" s="1" t="s">
        <v>325</v>
      </c>
      <c r="AC1783" s="1" t="s">
        <v>105</v>
      </c>
      <c r="AD1783" s="1" t="s">
        <v>104</v>
      </c>
      <c r="AE1783" s="1" t="s">
        <v>7167</v>
      </c>
      <c r="AF1783" s="1" t="s">
        <v>96</v>
      </c>
      <c r="AG1783" s="1" t="s">
        <v>99</v>
      </c>
      <c r="AH1783" s="1" t="s">
        <v>6957</v>
      </c>
      <c r="AI1783" s="1" t="s">
        <v>326</v>
      </c>
      <c r="AJ1783" s="1" t="s">
        <v>91</v>
      </c>
      <c r="AK1783" s="57">
        <v>2</v>
      </c>
      <c r="AL1783" s="1" t="s">
        <v>7167</v>
      </c>
      <c r="AM1783" s="1" t="s">
        <v>96</v>
      </c>
      <c r="AN1783" s="1" t="s">
        <v>99</v>
      </c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/>
      <c r="CF1783" s="1"/>
      <c r="CG1783" s="1"/>
      <c r="CH1783" s="1"/>
      <c r="CI1783" s="1"/>
      <c r="CJ1783" s="1"/>
      <c r="CK1783" s="1"/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2997</v>
      </c>
      <c r="B1784" s="1" t="s">
        <v>2998</v>
      </c>
      <c r="C1784" s="1" t="s">
        <v>97</v>
      </c>
      <c r="D1784" s="1" t="s">
        <v>3185</v>
      </c>
      <c r="E1784" s="1" t="s">
        <v>1111</v>
      </c>
      <c r="F1784" s="1" t="s">
        <v>90</v>
      </c>
      <c r="G1784" s="1" t="s">
        <v>98</v>
      </c>
      <c r="H1784" s="1" t="s">
        <v>263</v>
      </c>
      <c r="I1784" s="1" t="s">
        <v>109</v>
      </c>
      <c r="J1784" s="1" t="s">
        <v>96</v>
      </c>
      <c r="K1784" s="1">
        <v>19</v>
      </c>
      <c r="L1784" s="1" t="s">
        <v>101</v>
      </c>
      <c r="M1784" s="1" t="s">
        <v>325</v>
      </c>
      <c r="N1784" s="1" t="s">
        <v>91</v>
      </c>
      <c r="O1784" s="1" t="s">
        <v>104</v>
      </c>
      <c r="P1784">
        <v>212</v>
      </c>
      <c r="Q1784" s="1" t="str">
        <f>VLOOKUP([1]!Tabla1[[#This Row],[RENAES]],[2]EESS!$1:$1048576,6,FALSE)</f>
        <v>LORETO</v>
      </c>
      <c r="R1784" s="1" t="str">
        <f>VLOOKUP([1]!Tabla1[[#This Row],[RENAES]],[2]EESS!$1:$1048576,7,FALSE)</f>
        <v>VILLA TROMPETERO</v>
      </c>
      <c r="S1784" s="1" t="str">
        <f>VLOOKUP([1]!Tabla1[[#This Row],[RENAES]],[2]EESS!$1:$1048576,10,FALSE)</f>
        <v>VILLA TROMPETEROS</v>
      </c>
      <c r="T1784" s="1" t="s">
        <v>1502</v>
      </c>
      <c r="U1784" s="1" t="s">
        <v>326</v>
      </c>
      <c r="V1784" s="1" t="s">
        <v>91</v>
      </c>
      <c r="W1784" s="57">
        <v>1</v>
      </c>
      <c r="X1784" s="1" t="s">
        <v>263</v>
      </c>
      <c r="Y1784" s="1" t="s">
        <v>109</v>
      </c>
      <c r="Z1784" s="1" t="s">
        <v>96</v>
      </c>
      <c r="AA1784" s="1" t="s">
        <v>2523</v>
      </c>
      <c r="AB1784" s="1" t="s">
        <v>325</v>
      </c>
      <c r="AC1784" s="1" t="s">
        <v>105</v>
      </c>
      <c r="AD1784" s="32"/>
      <c r="AE1784" s="1" t="s">
        <v>263</v>
      </c>
      <c r="AF1784" s="1" t="s">
        <v>102</v>
      </c>
      <c r="AG1784" s="1" t="s">
        <v>88</v>
      </c>
      <c r="AH1784" s="1" t="s">
        <v>2523</v>
      </c>
      <c r="AI1784" s="1" t="s">
        <v>326</v>
      </c>
      <c r="AJ1784" s="1" t="s">
        <v>105</v>
      </c>
      <c r="AK1784" s="57">
        <v>2</v>
      </c>
      <c r="AL1784" s="1" t="s">
        <v>263</v>
      </c>
      <c r="AM1784" s="1" t="s">
        <v>102</v>
      </c>
      <c r="AN1784" s="1" t="s">
        <v>88</v>
      </c>
      <c r="AO1784" s="1"/>
      <c r="AP1784" s="1"/>
      <c r="AQ1784" s="1"/>
      <c r="AR1784" s="1"/>
      <c r="AS1784" s="1"/>
      <c r="AT1784" s="1"/>
      <c r="AU1784" s="1"/>
      <c r="AV1784" s="1" t="s">
        <v>3490</v>
      </c>
      <c r="AW1784" s="1" t="s">
        <v>326</v>
      </c>
      <c r="AX1784" s="1" t="s">
        <v>91</v>
      </c>
      <c r="AY1784" s="57">
        <v>2</v>
      </c>
      <c r="AZ1784" s="1" t="s">
        <v>3964</v>
      </c>
      <c r="BA1784" s="1" t="s">
        <v>127</v>
      </c>
      <c r="BB1784" s="1" t="s">
        <v>95</v>
      </c>
      <c r="BC1784" s="1" t="s">
        <v>4648</v>
      </c>
      <c r="BD1784" s="1" t="s">
        <v>326</v>
      </c>
      <c r="BE1784" s="1" t="s">
        <v>91</v>
      </c>
      <c r="BF1784" s="57">
        <v>3</v>
      </c>
      <c r="BG1784" s="1" t="s">
        <v>190</v>
      </c>
      <c r="BH1784" s="1" t="s">
        <v>96</v>
      </c>
      <c r="BI1784" s="1" t="s">
        <v>88</v>
      </c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/>
      <c r="CF1784" s="1"/>
      <c r="CG1784" s="1"/>
      <c r="CH1784" s="1"/>
      <c r="CI1784" s="1"/>
      <c r="CJ1784" s="1"/>
      <c r="CK1784" s="1"/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6997</v>
      </c>
      <c r="B1785" s="1" t="s">
        <v>6998</v>
      </c>
      <c r="C1785" s="1" t="s">
        <v>97</v>
      </c>
      <c r="D1785" s="1" t="s">
        <v>136</v>
      </c>
      <c r="E1785" s="1" t="s">
        <v>1111</v>
      </c>
      <c r="F1785" s="1" t="s">
        <v>102</v>
      </c>
      <c r="G1785" s="1" t="s">
        <v>116</v>
      </c>
      <c r="H1785" s="1" t="s">
        <v>3887</v>
      </c>
      <c r="I1785" s="1" t="s">
        <v>96</v>
      </c>
      <c r="J1785" s="1" t="s">
        <v>99</v>
      </c>
      <c r="K1785" s="1">
        <v>30</v>
      </c>
      <c r="L1785" s="1" t="s">
        <v>101</v>
      </c>
      <c r="M1785" s="1" t="s">
        <v>325</v>
      </c>
      <c r="N1785" s="1" t="s">
        <v>91</v>
      </c>
      <c r="O1785" s="1" t="s">
        <v>104</v>
      </c>
      <c r="P1785">
        <v>259</v>
      </c>
      <c r="Q1785" s="1" t="str">
        <f>VLOOKUP([1]!Tabla1[[#This Row],[RENAES]],[2]EESS!$1:$1048576,6,FALSE)</f>
        <v>NO PERTENECE A NINGUNA RED</v>
      </c>
      <c r="R1785" s="1" t="str">
        <f>VLOOKUP([1]!Tabla1[[#This Row],[RENAES]],[2]EESS!$1:$1048576,7,FALSE)</f>
        <v>NO PERTENECE A NINGUNA MICRORED</v>
      </c>
      <c r="S1785" s="1" t="str">
        <f>VLOOKUP([1]!Tabla1[[#This Row],[RENAES]],[2]EESS!$1:$1048576,10,FALSE)</f>
        <v>HOSPITAL IQUITOS "Cesar Garayar Garcia"</v>
      </c>
      <c r="T1785" s="1" t="s">
        <v>5986</v>
      </c>
      <c r="U1785" s="1" t="s">
        <v>326</v>
      </c>
      <c r="V1785" s="1" t="s">
        <v>91</v>
      </c>
      <c r="W1785" s="57">
        <v>1</v>
      </c>
      <c r="X1785" s="1" t="s">
        <v>3887</v>
      </c>
      <c r="Y1785" s="1" t="s">
        <v>96</v>
      </c>
      <c r="Z1785" s="1" t="s">
        <v>99</v>
      </c>
      <c r="AA1785" s="1" t="s">
        <v>7256</v>
      </c>
      <c r="AB1785" s="1" t="s">
        <v>325</v>
      </c>
      <c r="AC1785" s="1" t="s">
        <v>91</v>
      </c>
      <c r="AD1785" s="1" t="s">
        <v>104</v>
      </c>
      <c r="AE1785" s="1" t="s">
        <v>7445</v>
      </c>
      <c r="AF1785" s="1" t="s">
        <v>96</v>
      </c>
      <c r="AG1785" s="1" t="s">
        <v>96</v>
      </c>
      <c r="AH1785" s="1" t="s">
        <v>7132</v>
      </c>
      <c r="AI1785" s="1" t="s">
        <v>326</v>
      </c>
      <c r="AJ1785" s="1" t="s">
        <v>91</v>
      </c>
      <c r="AK1785" s="57">
        <v>2</v>
      </c>
      <c r="AL1785" s="1" t="s">
        <v>9331</v>
      </c>
      <c r="AM1785" s="1" t="s">
        <v>96</v>
      </c>
      <c r="AN1785" s="1" t="s">
        <v>90</v>
      </c>
      <c r="AO1785" s="1"/>
      <c r="AP1785" s="1"/>
      <c r="AQ1785" s="1"/>
      <c r="AR1785" s="1"/>
      <c r="AS1785" s="1"/>
      <c r="AT1785" s="1"/>
      <c r="AU1785" s="1"/>
      <c r="AV1785" s="1" t="s">
        <v>7256</v>
      </c>
      <c r="AW1785" s="1" t="s">
        <v>326</v>
      </c>
      <c r="AX1785" s="1" t="s">
        <v>91</v>
      </c>
      <c r="AY1785" s="57">
        <v>2</v>
      </c>
      <c r="AZ1785" s="1" t="s">
        <v>7445</v>
      </c>
      <c r="BA1785" s="1" t="s">
        <v>96</v>
      </c>
      <c r="BB1785" s="1" t="s">
        <v>96</v>
      </c>
      <c r="BC1785" s="1" t="s">
        <v>8052</v>
      </c>
      <c r="BD1785" s="1" t="s">
        <v>326</v>
      </c>
      <c r="BE1785" s="1" t="s">
        <v>91</v>
      </c>
      <c r="BF1785" s="57">
        <v>3</v>
      </c>
      <c r="BG1785" s="1" t="s">
        <v>3886</v>
      </c>
      <c r="BH1785" s="1" t="s">
        <v>96</v>
      </c>
      <c r="BI1785" s="1" t="s">
        <v>127</v>
      </c>
      <c r="BJ1785" s="1" t="s">
        <v>8085</v>
      </c>
      <c r="BK1785" s="1" t="s">
        <v>326</v>
      </c>
      <c r="BL1785" s="1" t="s">
        <v>91</v>
      </c>
      <c r="BM1785" s="57">
        <v>3</v>
      </c>
      <c r="BN1785" s="1" t="s">
        <v>9332</v>
      </c>
      <c r="BO1785" s="1" t="s">
        <v>96</v>
      </c>
      <c r="BP1785" s="1" t="s">
        <v>99</v>
      </c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9394</v>
      </c>
      <c r="B1786" s="1" t="s">
        <v>9395</v>
      </c>
      <c r="C1786" s="1" t="s">
        <v>97</v>
      </c>
      <c r="D1786" s="1" t="s">
        <v>136</v>
      </c>
      <c r="E1786" s="1" t="s">
        <v>1111</v>
      </c>
      <c r="F1786" s="1" t="s">
        <v>119</v>
      </c>
      <c r="G1786" s="1" t="s">
        <v>115</v>
      </c>
      <c r="H1786" s="1" t="s">
        <v>9332</v>
      </c>
      <c r="I1786" s="1" t="s">
        <v>96</v>
      </c>
      <c r="J1786" s="1" t="s">
        <v>88</v>
      </c>
      <c r="K1786" s="1">
        <v>28</v>
      </c>
      <c r="L1786" s="1" t="s">
        <v>101</v>
      </c>
      <c r="M1786" s="1" t="s">
        <v>325</v>
      </c>
      <c r="N1786" s="1" t="s">
        <v>91</v>
      </c>
      <c r="O1786" s="1" t="s">
        <v>104</v>
      </c>
      <c r="P1786">
        <v>259</v>
      </c>
      <c r="Q1786" s="1" t="str">
        <f>VLOOKUP([1]!Tabla1[[#This Row],[RENAES]],[2]EESS!$1:$1048576,6,FALSE)</f>
        <v>MAYNAS PERIFERIE</v>
      </c>
      <c r="R1786" s="1" t="str">
        <f>VLOOKUP([1]!Tabla1[[#This Row],[RENAES]],[2]EESS!$1:$1048576,7,FALSE)</f>
        <v>MAZAN</v>
      </c>
      <c r="S1786" s="1" t="str">
        <f>VLOOKUP([1]!Tabla1[[#This Row],[RENAES]],[2]EESS!$1:$1048576,10,FALSE)</f>
        <v>INDIANA</v>
      </c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6537</v>
      </c>
      <c r="B1787" s="1" t="s">
        <v>6538</v>
      </c>
      <c r="C1787" s="1" t="s">
        <v>97</v>
      </c>
      <c r="D1787" s="1" t="s">
        <v>136</v>
      </c>
      <c r="E1787" s="1" t="s">
        <v>1111</v>
      </c>
      <c r="F1787" s="1" t="s">
        <v>99</v>
      </c>
      <c r="G1787" s="1" t="s">
        <v>89</v>
      </c>
      <c r="H1787" s="1" t="s">
        <v>6443</v>
      </c>
      <c r="I1787" s="1" t="s">
        <v>96</v>
      </c>
      <c r="J1787" s="1" t="s">
        <v>102</v>
      </c>
      <c r="K1787" s="1">
        <v>21</v>
      </c>
      <c r="L1787" s="1" t="s">
        <v>101</v>
      </c>
      <c r="M1787" s="1" t="s">
        <v>325</v>
      </c>
      <c r="N1787" s="1" t="s">
        <v>91</v>
      </c>
      <c r="O1787" s="1" t="s">
        <v>104</v>
      </c>
      <c r="P1787">
        <v>259</v>
      </c>
      <c r="Q1787" s="1" t="str">
        <f>VLOOKUP([1]!Tabla1[[#This Row],[RENAES]],[2]EESS!$1:$1048576,6,FALSE)</f>
        <v>NO PERTENECE A NINGUNA RED</v>
      </c>
      <c r="R1787" s="1" t="str">
        <f>VLOOKUP([1]!Tabla1[[#This Row],[RENAES]],[2]EESS!$1:$1048576,7,FALSE)</f>
        <v>NO PERTENECE A NINGUNA MICRORED</v>
      </c>
      <c r="S1787" s="1" t="str">
        <f>VLOOKUP([1]!Tabla1[[#This Row],[RENAES]],[2]EESS!$1:$1048576,10,FALSE)</f>
        <v>HOSP.REGIONAL DE LORETO "Felipe Arriola Iglesias"</v>
      </c>
      <c r="T1787" s="1" t="s">
        <v>4814</v>
      </c>
      <c r="U1787" s="1" t="s">
        <v>326</v>
      </c>
      <c r="V1787" s="1" t="s">
        <v>91</v>
      </c>
      <c r="W1787" s="57">
        <v>1</v>
      </c>
      <c r="X1787" s="1" t="s">
        <v>6443</v>
      </c>
      <c r="Y1787" s="1" t="s">
        <v>96</v>
      </c>
      <c r="Z1787" s="1" t="s">
        <v>102</v>
      </c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9883</v>
      </c>
      <c r="B1788" s="1" t="s">
        <v>9884</v>
      </c>
      <c r="C1788" s="1" t="s">
        <v>97</v>
      </c>
      <c r="D1788" s="1" t="s">
        <v>136</v>
      </c>
      <c r="E1788" s="1" t="s">
        <v>1111</v>
      </c>
      <c r="F1788" s="1" t="s">
        <v>127</v>
      </c>
      <c r="G1788" s="1" t="s">
        <v>145</v>
      </c>
      <c r="H1788" s="1" t="s">
        <v>96</v>
      </c>
      <c r="I1788" s="1" t="s">
        <v>95</v>
      </c>
      <c r="J1788" s="1" t="s">
        <v>90</v>
      </c>
      <c r="K1788" s="1">
        <v>20</v>
      </c>
      <c r="L1788" s="1" t="s">
        <v>101</v>
      </c>
      <c r="M1788" s="1" t="s">
        <v>325</v>
      </c>
      <c r="N1788" s="1" t="s">
        <v>91</v>
      </c>
      <c r="O1788" s="1" t="s">
        <v>104</v>
      </c>
      <c r="P1788">
        <v>92</v>
      </c>
      <c r="Q1788" s="1" t="str">
        <f>VLOOKUP([1]!Tabla1[[#This Row],[RENAES]],[2]EESS!$1:$1048576,6,FALSE)</f>
        <v>ALTO AMAZONAS</v>
      </c>
      <c r="R1788" s="1" t="str">
        <f>VLOOKUP([1]!Tabla1[[#This Row],[RENAES]],[2]EESS!$1:$1048576,7,FALSE)</f>
        <v>JEBEROS</v>
      </c>
      <c r="S1788" s="1" t="str">
        <f>VLOOKUP([1]!Tabla1[[#This Row],[RENAES]],[2]EESS!$1:$1048576,10,FALSE)</f>
        <v xml:space="preserve">JEBEROS </v>
      </c>
      <c r="T1788" s="1" t="s">
        <v>9286</v>
      </c>
      <c r="U1788" s="1" t="s">
        <v>326</v>
      </c>
      <c r="V1788" s="1" t="s">
        <v>91</v>
      </c>
      <c r="W1788" s="57">
        <v>1</v>
      </c>
      <c r="X1788" s="1" t="s">
        <v>96</v>
      </c>
      <c r="Y1788" s="1" t="s">
        <v>95</v>
      </c>
      <c r="Z1788" s="1" t="s">
        <v>90</v>
      </c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/>
      <c r="CF1788" s="1"/>
      <c r="CG1788" s="1"/>
      <c r="CH1788" s="1"/>
      <c r="CI1788" s="1"/>
      <c r="CJ1788" s="1"/>
      <c r="CK1788" s="1"/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7631</v>
      </c>
      <c r="B1789" s="1" t="s">
        <v>8376</v>
      </c>
      <c r="C1789" s="1" t="s">
        <v>97</v>
      </c>
      <c r="D1789" s="1" t="s">
        <v>136</v>
      </c>
      <c r="E1789" s="1" t="s">
        <v>1111</v>
      </c>
      <c r="F1789" s="1" t="s">
        <v>95</v>
      </c>
      <c r="G1789" s="1" t="s">
        <v>118</v>
      </c>
      <c r="H1789" s="1" t="s">
        <v>8305</v>
      </c>
      <c r="I1789" s="1" t="s">
        <v>96</v>
      </c>
      <c r="J1789" s="1" t="s">
        <v>109</v>
      </c>
      <c r="K1789" s="1">
        <v>28</v>
      </c>
      <c r="L1789" s="1" t="s">
        <v>101</v>
      </c>
      <c r="M1789" s="1" t="s">
        <v>325</v>
      </c>
      <c r="N1789" s="1" t="s">
        <v>91</v>
      </c>
      <c r="O1789" s="1" t="s">
        <v>104</v>
      </c>
      <c r="P1789">
        <v>30509</v>
      </c>
      <c r="Q1789" s="1" t="str">
        <f>VLOOKUP([1]!Tabla1[[#This Row],[RENAES]],[2]EESS!$1:$1048576,6,FALSE)</f>
        <v>LORETO</v>
      </c>
      <c r="R1789" s="1" t="str">
        <f>VLOOKUP([1]!Tabla1[[#This Row],[RENAES]],[2]EESS!$1:$1048576,7,FALSE)</f>
        <v>MAYPUCO</v>
      </c>
      <c r="S1789" s="1" t="str">
        <f>VLOOKUP([1]!Tabla1[[#This Row],[RENAES]],[2]EESS!$1:$1048576,10,FALSE)</f>
        <v>CONCORDIA</v>
      </c>
      <c r="T1789" s="1" t="s">
        <v>6813</v>
      </c>
      <c r="U1789" s="1" t="s">
        <v>326</v>
      </c>
      <c r="V1789" s="1" t="s">
        <v>91</v>
      </c>
      <c r="W1789" s="57">
        <v>1</v>
      </c>
      <c r="X1789" s="1" t="s">
        <v>8305</v>
      </c>
      <c r="Y1789" s="1" t="s">
        <v>96</v>
      </c>
      <c r="Z1789" s="1" t="s">
        <v>99</v>
      </c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1"/>
      <c r="BG1789" s="1"/>
      <c r="BH1789" s="1"/>
      <c r="BI1789" s="1"/>
      <c r="BJ1789" s="1"/>
      <c r="BK1789" s="1"/>
      <c r="BL1789" s="1"/>
      <c r="BM1789" s="1"/>
      <c r="BN1789" s="1"/>
      <c r="BO1789" s="1"/>
      <c r="BP1789" s="1"/>
      <c r="BQ1789" s="1"/>
      <c r="BR1789" s="1"/>
      <c r="BS1789" s="1"/>
      <c r="BT1789" s="1"/>
      <c r="BU1789" s="1"/>
      <c r="BV1789" s="1"/>
      <c r="BW1789" s="1"/>
      <c r="BX1789" s="1"/>
      <c r="BY1789" s="1"/>
      <c r="BZ1789" s="1"/>
      <c r="CA1789" s="1"/>
      <c r="CB1789" s="1"/>
      <c r="CC1789" s="1"/>
      <c r="CD1789" s="1"/>
      <c r="CE1789" s="1"/>
      <c r="CF1789" s="1"/>
      <c r="CG1789" s="1"/>
      <c r="CH1789" s="1"/>
      <c r="CI1789" s="1"/>
      <c r="CJ1789" s="1"/>
      <c r="CK1789" s="1"/>
      <c r="CL1789" s="1"/>
      <c r="CM1789" s="1"/>
      <c r="CN1789" s="1"/>
      <c r="CO1789" s="1"/>
      <c r="CP1789" s="1"/>
      <c r="CQ1789" s="1"/>
      <c r="CR1789" s="1"/>
    </row>
    <row r="1790" spans="1:96" x14ac:dyDescent="0.3">
      <c r="A1790" s="1" t="s">
        <v>4685</v>
      </c>
      <c r="B1790" s="1" t="s">
        <v>4686</v>
      </c>
      <c r="C1790" s="1" t="s">
        <v>97</v>
      </c>
      <c r="D1790" s="1" t="s">
        <v>3185</v>
      </c>
      <c r="E1790" s="1" t="s">
        <v>1111</v>
      </c>
      <c r="F1790" s="1" t="s">
        <v>88</v>
      </c>
      <c r="G1790" s="1" t="s">
        <v>98</v>
      </c>
      <c r="H1790" s="1" t="s">
        <v>327</v>
      </c>
      <c r="I1790" s="1" t="s">
        <v>119</v>
      </c>
      <c r="J1790" s="1" t="s">
        <v>119</v>
      </c>
      <c r="K1790" s="1">
        <v>17</v>
      </c>
      <c r="L1790" s="1" t="s">
        <v>101</v>
      </c>
      <c r="M1790" s="1" t="s">
        <v>325</v>
      </c>
      <c r="N1790" s="1" t="s">
        <v>91</v>
      </c>
      <c r="O1790" s="1" t="s">
        <v>104</v>
      </c>
      <c r="P1790">
        <v>211</v>
      </c>
      <c r="Q1790" s="1" t="str">
        <f>VLOOKUP([1]!Tabla1[[#This Row],[RENAES]],[2]EESS!$1:$1048576,6,FALSE)</f>
        <v>LORETO</v>
      </c>
      <c r="R1790" s="1" t="str">
        <f>VLOOKUP([1]!Tabla1[[#This Row],[RENAES]],[2]EESS!$1:$1048576,7,FALSE)</f>
        <v>MAYPUCO</v>
      </c>
      <c r="S1790" s="1" t="str">
        <f>VLOOKUP([1]!Tabla1[[#This Row],[RENAES]],[2]EESS!$1:$1048576,10,FALSE)</f>
        <v>CONCORDIA</v>
      </c>
      <c r="T1790" s="1" t="s">
        <v>4648</v>
      </c>
      <c r="U1790" s="1" t="s">
        <v>326</v>
      </c>
      <c r="V1790" s="1" t="s">
        <v>91</v>
      </c>
      <c r="W1790" s="57">
        <v>1</v>
      </c>
      <c r="X1790" s="1" t="s">
        <v>327</v>
      </c>
      <c r="Y1790" s="1" t="s">
        <v>95</v>
      </c>
      <c r="Z1790" s="1" t="s">
        <v>99</v>
      </c>
      <c r="AA1790" s="1" t="s">
        <v>4622</v>
      </c>
      <c r="AB1790" s="1" t="s">
        <v>325</v>
      </c>
      <c r="AC1790" s="1" t="s">
        <v>179</v>
      </c>
      <c r="AD1790" s="32"/>
      <c r="AE1790" s="1" t="s">
        <v>5175</v>
      </c>
      <c r="AF1790" s="1" t="s">
        <v>90</v>
      </c>
      <c r="AG1790" s="1" t="s">
        <v>98</v>
      </c>
      <c r="AH1790" s="1" t="s">
        <v>5962</v>
      </c>
      <c r="AI1790" s="1" t="s">
        <v>326</v>
      </c>
      <c r="AJ1790" s="1" t="s">
        <v>91</v>
      </c>
      <c r="AK1790" s="57">
        <v>2</v>
      </c>
      <c r="AL1790" s="1" t="s">
        <v>327</v>
      </c>
      <c r="AM1790" s="1" t="s">
        <v>99</v>
      </c>
      <c r="AN1790" s="1" t="s">
        <v>90</v>
      </c>
      <c r="AO1790" s="1"/>
      <c r="AP1790" s="1"/>
      <c r="AQ1790" s="1"/>
      <c r="AR1790" s="1"/>
      <c r="AS1790" s="1"/>
      <c r="AT1790" s="1"/>
      <c r="AU1790" s="1"/>
      <c r="AV1790" s="1" t="s">
        <v>7126</v>
      </c>
      <c r="AW1790" s="1" t="s">
        <v>326</v>
      </c>
      <c r="AX1790" s="1" t="s">
        <v>91</v>
      </c>
      <c r="AY1790" s="57">
        <v>3</v>
      </c>
      <c r="AZ1790" s="1" t="s">
        <v>327</v>
      </c>
      <c r="BA1790" s="1" t="s">
        <v>127</v>
      </c>
      <c r="BB1790" s="1" t="s">
        <v>88</v>
      </c>
      <c r="BC1790" s="1" t="s">
        <v>8068</v>
      </c>
      <c r="BD1790" s="1" t="s">
        <v>326</v>
      </c>
      <c r="BE1790" s="1" t="s">
        <v>91</v>
      </c>
      <c r="BF1790" s="57">
        <v>4</v>
      </c>
      <c r="BG1790" s="1" t="s">
        <v>327</v>
      </c>
      <c r="BH1790" s="1" t="s">
        <v>88</v>
      </c>
      <c r="BI1790" s="1" t="s">
        <v>118</v>
      </c>
      <c r="BJ1790" s="1" t="s">
        <v>9290</v>
      </c>
      <c r="BK1790" s="1" t="s">
        <v>326</v>
      </c>
      <c r="BL1790" s="1" t="s">
        <v>91</v>
      </c>
      <c r="BM1790" s="57">
        <v>5</v>
      </c>
      <c r="BN1790" s="1" t="s">
        <v>327</v>
      </c>
      <c r="BO1790" s="1" t="s">
        <v>96</v>
      </c>
      <c r="BP1790" s="1" t="s">
        <v>108</v>
      </c>
      <c r="BQ1790" s="1" t="s">
        <v>10232</v>
      </c>
      <c r="BR1790" s="1" t="s">
        <v>326</v>
      </c>
      <c r="BS1790" s="1" t="s">
        <v>91</v>
      </c>
      <c r="BT1790" s="57">
        <v>6</v>
      </c>
      <c r="BU1790" s="1" t="s">
        <v>327</v>
      </c>
      <c r="BV1790" s="1" t="s">
        <v>102</v>
      </c>
      <c r="BW1790" s="1" t="s">
        <v>111</v>
      </c>
      <c r="BX1790" s="1"/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/>
      <c r="CK1790" s="1"/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7808</v>
      </c>
      <c r="B1791" s="1" t="s">
        <v>7809</v>
      </c>
      <c r="C1791" s="1" t="s">
        <v>97</v>
      </c>
      <c r="D1791" s="1" t="s">
        <v>165</v>
      </c>
      <c r="E1791" s="1" t="s">
        <v>1111</v>
      </c>
      <c r="F1791" s="1" t="s">
        <v>95</v>
      </c>
      <c r="G1791" s="1" t="s">
        <v>90</v>
      </c>
      <c r="H1791" s="1" t="s">
        <v>7663</v>
      </c>
      <c r="I1791" s="1" t="s">
        <v>96</v>
      </c>
      <c r="J1791" s="1" t="s">
        <v>96</v>
      </c>
      <c r="K1791" s="1">
        <v>21</v>
      </c>
      <c r="L1791" s="1" t="s">
        <v>101</v>
      </c>
      <c r="M1791" s="1" t="s">
        <v>325</v>
      </c>
      <c r="N1791" s="1" t="s">
        <v>91</v>
      </c>
      <c r="O1791" s="1" t="s">
        <v>92</v>
      </c>
      <c r="P1791">
        <v>243</v>
      </c>
      <c r="Q1791" s="1" t="str">
        <f>VLOOKUP([1]!Tabla1[[#This Row],[RENAES]],[2]EESS!$1:$1048576,6,FALSE)</f>
        <v>LORETO</v>
      </c>
      <c r="R1791" s="1" t="str">
        <f>VLOOKUP([1]!Tabla1[[#This Row],[RENAES]],[2]EESS!$1:$1048576,7,FALSE)</f>
        <v>MAYPUCO</v>
      </c>
      <c r="S1791" s="1" t="str">
        <f>VLOOKUP([1]!Tabla1[[#This Row],[RENAES]],[2]EESS!$1:$1048576,10,FALSE)</f>
        <v>SAN JOSE DE SARAMURO</v>
      </c>
      <c r="T1791" s="1" t="s">
        <v>6428</v>
      </c>
      <c r="U1791" s="1" t="s">
        <v>326</v>
      </c>
      <c r="V1791" s="1" t="s">
        <v>91</v>
      </c>
      <c r="W1791" s="57">
        <v>1</v>
      </c>
      <c r="X1791" s="1" t="s">
        <v>7663</v>
      </c>
      <c r="Y1791" s="1" t="s">
        <v>96</v>
      </c>
      <c r="Z1791" s="1" t="s">
        <v>96</v>
      </c>
      <c r="AA1791" s="1" t="s">
        <v>7315</v>
      </c>
      <c r="AB1791" s="1" t="s">
        <v>325</v>
      </c>
      <c r="AC1791" s="1" t="s">
        <v>105</v>
      </c>
      <c r="AD1791" s="1" t="s">
        <v>92</v>
      </c>
      <c r="AE1791" s="1" t="s">
        <v>9025</v>
      </c>
      <c r="AF1791" s="1" t="s">
        <v>96</v>
      </c>
      <c r="AG1791" s="1" t="s">
        <v>88</v>
      </c>
      <c r="AH1791" s="1" t="s">
        <v>7315</v>
      </c>
      <c r="AI1791" s="1" t="s">
        <v>326</v>
      </c>
      <c r="AJ1791" s="1" t="s">
        <v>91</v>
      </c>
      <c r="AK1791" s="57">
        <v>2</v>
      </c>
      <c r="AL1791" s="1" t="s">
        <v>9025</v>
      </c>
      <c r="AM1791" s="1" t="s">
        <v>96</v>
      </c>
      <c r="AN1791" s="1" t="s">
        <v>88</v>
      </c>
      <c r="AO1791" s="1"/>
      <c r="AP1791" s="1"/>
      <c r="AQ1791" s="1"/>
      <c r="AR1791" s="1"/>
      <c r="AS1791" s="1"/>
      <c r="AT1791" s="1"/>
      <c r="AU1791" s="1"/>
      <c r="AV1791" s="1" t="s">
        <v>8311</v>
      </c>
      <c r="AW1791" s="1" t="s">
        <v>326</v>
      </c>
      <c r="AX1791" s="1" t="s">
        <v>91</v>
      </c>
      <c r="AY1791" s="57">
        <v>6</v>
      </c>
      <c r="AZ1791" s="1" t="s">
        <v>8082</v>
      </c>
      <c r="BA1791" s="1" t="s">
        <v>96</v>
      </c>
      <c r="BB1791" s="1" t="s">
        <v>96</v>
      </c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 t="s">
        <v>9286</v>
      </c>
      <c r="CF1791" s="1" t="s">
        <v>326</v>
      </c>
      <c r="CG1791" s="1" t="s">
        <v>91</v>
      </c>
      <c r="CH1791" s="1" t="s">
        <v>123</v>
      </c>
      <c r="CI1791" s="1" t="s">
        <v>8082</v>
      </c>
      <c r="CJ1791" s="1" t="s">
        <v>96</v>
      </c>
      <c r="CK1791" s="1" t="s">
        <v>108</v>
      </c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1762</v>
      </c>
      <c r="B1792" s="1" t="s">
        <v>1763</v>
      </c>
      <c r="C1792" s="1" t="s">
        <v>97</v>
      </c>
      <c r="D1792" s="1" t="s">
        <v>3185</v>
      </c>
      <c r="E1792" s="1" t="s">
        <v>1111</v>
      </c>
      <c r="F1792" s="1" t="s">
        <v>96</v>
      </c>
      <c r="G1792" s="1" t="s">
        <v>113</v>
      </c>
      <c r="H1792" s="1" t="s">
        <v>567</v>
      </c>
      <c r="I1792" s="1" t="s">
        <v>96</v>
      </c>
      <c r="J1792" s="1" t="s">
        <v>99</v>
      </c>
      <c r="K1792" s="1">
        <v>16</v>
      </c>
      <c r="L1792" s="1" t="s">
        <v>101</v>
      </c>
      <c r="M1792" s="1" t="s">
        <v>325</v>
      </c>
      <c r="N1792" s="1" t="s">
        <v>91</v>
      </c>
      <c r="O1792" s="1" t="s">
        <v>104</v>
      </c>
      <c r="P1792">
        <v>235</v>
      </c>
      <c r="Q1792" s="1" t="str">
        <f>VLOOKUP([1]!Tabla1[[#This Row],[RENAES]],[2]EESS!$1:$1048576,6,FALSE)</f>
        <v>LORETO</v>
      </c>
      <c r="R1792" s="1" t="str">
        <f>VLOOKUP([1]!Tabla1[[#This Row],[RENAES]],[2]EESS!$1:$1048576,7,FALSE)</f>
        <v>MAYPUCO</v>
      </c>
      <c r="S1792" s="1" t="str">
        <f>VLOOKUP([1]!Tabla1[[#This Row],[RENAES]],[2]EESS!$1:$1048576,10,FALSE)</f>
        <v>MAYPUCO</v>
      </c>
      <c r="T1792" s="1" t="s">
        <v>1295</v>
      </c>
      <c r="U1792" s="1" t="s">
        <v>326</v>
      </c>
      <c r="V1792" s="1" t="s">
        <v>91</v>
      </c>
      <c r="W1792" s="57">
        <v>2</v>
      </c>
      <c r="X1792" s="1" t="s">
        <v>567</v>
      </c>
      <c r="Y1792" s="1" t="s">
        <v>96</v>
      </c>
      <c r="Z1792" s="1" t="s">
        <v>99</v>
      </c>
      <c r="AA1792" s="1"/>
      <c r="AB1792" s="1"/>
      <c r="AC1792" s="1"/>
      <c r="AD1792" s="1"/>
      <c r="AE1792" s="1"/>
      <c r="AF1792" s="1"/>
      <c r="AG1792" s="1"/>
      <c r="AH1792" s="1" t="s">
        <v>2523</v>
      </c>
      <c r="AI1792" s="1" t="s">
        <v>326</v>
      </c>
      <c r="AJ1792" s="1" t="s">
        <v>91</v>
      </c>
      <c r="AK1792" s="57">
        <v>3</v>
      </c>
      <c r="AL1792" s="1" t="s">
        <v>3324</v>
      </c>
      <c r="AM1792" s="1" t="s">
        <v>96</v>
      </c>
      <c r="AN1792" s="1" t="s">
        <v>109</v>
      </c>
      <c r="AO1792" s="1"/>
      <c r="AP1792" s="1"/>
      <c r="AQ1792" s="1"/>
      <c r="AR1792" s="1"/>
      <c r="AS1792" s="1"/>
      <c r="AT1792" s="1"/>
      <c r="AU1792" s="1"/>
      <c r="AV1792" s="1" t="s">
        <v>4816</v>
      </c>
      <c r="AW1792" s="1" t="s">
        <v>326</v>
      </c>
      <c r="AX1792" s="1" t="s">
        <v>91</v>
      </c>
      <c r="AY1792" s="57">
        <v>4</v>
      </c>
      <c r="AZ1792" s="1" t="s">
        <v>4958</v>
      </c>
      <c r="BA1792" s="1" t="s">
        <v>96</v>
      </c>
      <c r="BB1792" s="1" t="s">
        <v>90</v>
      </c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 t="s">
        <v>4223</v>
      </c>
      <c r="CF1792" s="1" t="s">
        <v>326</v>
      </c>
      <c r="CG1792" s="1" t="s">
        <v>91</v>
      </c>
      <c r="CH1792" s="1" t="s">
        <v>123</v>
      </c>
      <c r="CI1792" s="1" t="s">
        <v>5476</v>
      </c>
      <c r="CJ1792" s="1" t="s">
        <v>88</v>
      </c>
      <c r="CK1792" s="1" t="s">
        <v>100</v>
      </c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1027</v>
      </c>
      <c r="B1793" s="1" t="s">
        <v>1764</v>
      </c>
      <c r="C1793" s="1" t="s">
        <v>97</v>
      </c>
      <c r="D1793" s="1" t="s">
        <v>116</v>
      </c>
      <c r="E1793" s="1" t="s">
        <v>1111</v>
      </c>
      <c r="F1793" s="1" t="s">
        <v>96</v>
      </c>
      <c r="G1793" s="1" t="s">
        <v>118</v>
      </c>
      <c r="H1793" s="1" t="s">
        <v>1489</v>
      </c>
      <c r="I1793" s="1" t="s">
        <v>96</v>
      </c>
      <c r="J1793" s="1" t="s">
        <v>109</v>
      </c>
      <c r="K1793" s="1">
        <v>20</v>
      </c>
      <c r="L1793" s="1" t="s">
        <v>101</v>
      </c>
      <c r="M1793" s="1" t="s">
        <v>325</v>
      </c>
      <c r="N1793" s="1" t="s">
        <v>91</v>
      </c>
      <c r="O1793" s="1" t="s">
        <v>92</v>
      </c>
      <c r="P1793">
        <v>101</v>
      </c>
      <c r="Q1793" s="1" t="str">
        <f>VLOOKUP([1]!Tabla1[[#This Row],[RENAES]],[2]EESS!$1:$1048576,6,FALSE)</f>
        <v>MAYNAS PERIFERIE</v>
      </c>
      <c r="R1793" s="1" t="str">
        <f>VLOOKUP([1]!Tabla1[[#This Row],[RENAES]],[2]EESS!$1:$1048576,7,FALSE)</f>
        <v>TAMSHIYACU</v>
      </c>
      <c r="S1793" s="1" t="str">
        <f>VLOOKUP([1]!Tabla1[[#This Row],[RENAES]],[2]EESS!$1:$1048576,10,FALSE)</f>
        <v>TAMSHIYACU</v>
      </c>
      <c r="T1793" s="1" t="s">
        <v>1169</v>
      </c>
      <c r="U1793" s="1" t="s">
        <v>326</v>
      </c>
      <c r="V1793" s="1" t="s">
        <v>91</v>
      </c>
      <c r="W1793" s="57">
        <v>2</v>
      </c>
      <c r="X1793" s="1" t="s">
        <v>1489</v>
      </c>
      <c r="Y1793" s="1" t="s">
        <v>96</v>
      </c>
      <c r="Z1793" s="1" t="s">
        <v>109</v>
      </c>
      <c r="AA1793" s="1" t="s">
        <v>3524</v>
      </c>
      <c r="AB1793" s="1" t="s">
        <v>325</v>
      </c>
      <c r="AC1793" s="1" t="s">
        <v>91</v>
      </c>
      <c r="AD1793" s="1" t="s">
        <v>104</v>
      </c>
      <c r="AE1793" s="1" t="s">
        <v>3482</v>
      </c>
      <c r="AF1793" s="1" t="s">
        <v>99</v>
      </c>
      <c r="AG1793" s="1" t="s">
        <v>111</v>
      </c>
      <c r="AH1793" s="1" t="s">
        <v>1170</v>
      </c>
      <c r="AI1793" s="1" t="s">
        <v>326</v>
      </c>
      <c r="AJ1793" s="1" t="s">
        <v>91</v>
      </c>
      <c r="AK1793" s="57">
        <v>3</v>
      </c>
      <c r="AL1793" s="1" t="s">
        <v>837</v>
      </c>
      <c r="AM1793" s="1" t="s">
        <v>96</v>
      </c>
      <c r="AN1793" s="1" t="s">
        <v>109</v>
      </c>
      <c r="AO1793" s="1" t="s">
        <v>3524</v>
      </c>
      <c r="AP1793" s="1" t="s">
        <v>325</v>
      </c>
      <c r="AQ1793" s="1" t="s">
        <v>91</v>
      </c>
      <c r="AR1793" s="32"/>
      <c r="AS1793" s="1" t="s">
        <v>3624</v>
      </c>
      <c r="AT1793" s="1" t="s">
        <v>113</v>
      </c>
      <c r="AU1793" s="1" t="s">
        <v>116</v>
      </c>
      <c r="AV1793" s="1" t="s">
        <v>3524</v>
      </c>
      <c r="AW1793" s="1" t="s">
        <v>326</v>
      </c>
      <c r="AX1793" s="1" t="s">
        <v>91</v>
      </c>
      <c r="AY1793" s="57">
        <v>1</v>
      </c>
      <c r="AZ1793" s="1" t="s">
        <v>3482</v>
      </c>
      <c r="BA1793" s="1" t="s">
        <v>99</v>
      </c>
      <c r="BB1793" s="1" t="s">
        <v>111</v>
      </c>
      <c r="BC1793" s="1" t="s">
        <v>4262</v>
      </c>
      <c r="BD1793" s="1" t="s">
        <v>326</v>
      </c>
      <c r="BE1793" s="1" t="s">
        <v>91</v>
      </c>
      <c r="BF1793" s="57">
        <v>2</v>
      </c>
      <c r="BG1793" s="1" t="s">
        <v>3192</v>
      </c>
      <c r="BH1793" s="1" t="s">
        <v>96</v>
      </c>
      <c r="BI1793" s="1" t="s">
        <v>121</v>
      </c>
      <c r="BJ1793" s="1" t="s">
        <v>5337</v>
      </c>
      <c r="BK1793" s="1" t="s">
        <v>326</v>
      </c>
      <c r="BL1793" s="1" t="s">
        <v>91</v>
      </c>
      <c r="BM1793" s="57">
        <v>1</v>
      </c>
      <c r="BN1793" s="1" t="s">
        <v>3482</v>
      </c>
      <c r="BO1793" s="1" t="s">
        <v>109</v>
      </c>
      <c r="BP1793" s="1" t="s">
        <v>109</v>
      </c>
      <c r="BQ1793" s="1" t="s">
        <v>6711</v>
      </c>
      <c r="BR1793" s="1" t="s">
        <v>326</v>
      </c>
      <c r="BS1793" s="1" t="s">
        <v>91</v>
      </c>
      <c r="BT1793" s="57">
        <v>2</v>
      </c>
      <c r="BU1793" s="1" t="s">
        <v>5567</v>
      </c>
      <c r="BV1793" s="1" t="s">
        <v>96</v>
      </c>
      <c r="BW1793" s="1" t="s">
        <v>90</v>
      </c>
      <c r="BX1793" s="1" t="s">
        <v>4262</v>
      </c>
      <c r="BY1793" s="1" t="s">
        <v>325</v>
      </c>
      <c r="BZ1793" s="1" t="s">
        <v>105</v>
      </c>
      <c r="CA1793" s="1" t="s">
        <v>104</v>
      </c>
      <c r="CB1793" s="1" t="s">
        <v>3192</v>
      </c>
      <c r="CC1793" s="1" t="s">
        <v>96</v>
      </c>
      <c r="CD1793" s="1" t="s">
        <v>121</v>
      </c>
      <c r="CE1793" s="1"/>
      <c r="CF1793" s="1"/>
      <c r="CG1793" s="1"/>
      <c r="CH1793" s="1"/>
      <c r="CI1793" s="1"/>
      <c r="CJ1793" s="1"/>
      <c r="CK1793" s="1"/>
      <c r="CL1793" s="1" t="s">
        <v>1170</v>
      </c>
      <c r="CM1793" s="1" t="s">
        <v>325</v>
      </c>
      <c r="CN1793" s="1" t="s">
        <v>91</v>
      </c>
      <c r="CO1793" s="1" t="s">
        <v>130</v>
      </c>
      <c r="CP1793" s="1" t="s">
        <v>837</v>
      </c>
      <c r="CQ1793" s="1" t="s">
        <v>96</v>
      </c>
      <c r="CR1793" s="1" t="s">
        <v>109</v>
      </c>
    </row>
    <row r="1794" spans="1:96" x14ac:dyDescent="0.3">
      <c r="A1794" s="1" t="s">
        <v>3325</v>
      </c>
      <c r="B1794" s="1" t="s">
        <v>3326</v>
      </c>
      <c r="C1794" s="1" t="s">
        <v>97</v>
      </c>
      <c r="D1794" s="1" t="s">
        <v>136</v>
      </c>
      <c r="E1794" s="1" t="s">
        <v>1111</v>
      </c>
      <c r="F1794" s="1" t="s">
        <v>88</v>
      </c>
      <c r="G1794" s="1" t="s">
        <v>108</v>
      </c>
      <c r="H1794" s="1" t="s">
        <v>3255</v>
      </c>
      <c r="I1794" s="1" t="s">
        <v>90</v>
      </c>
      <c r="J1794" s="1" t="s">
        <v>99</v>
      </c>
      <c r="K1794" s="1">
        <v>16</v>
      </c>
      <c r="L1794" s="1" t="s">
        <v>101</v>
      </c>
      <c r="M1794" s="1" t="s">
        <v>325</v>
      </c>
      <c r="N1794" s="1" t="s">
        <v>91</v>
      </c>
      <c r="O1794" s="1" t="s">
        <v>104</v>
      </c>
      <c r="P1794">
        <v>258</v>
      </c>
      <c r="Q1794" s="1" t="str">
        <f>VLOOKUP([1]!Tabla1[[#This Row],[RENAES]],[2]EESS!$1:$1048576,6,FALSE)</f>
        <v>NO PERTENECE A NINGUNA RED</v>
      </c>
      <c r="R1794" s="1" t="str">
        <f>VLOOKUP([1]!Tabla1[[#This Row],[RENAES]],[2]EESS!$1:$1048576,7,FALSE)</f>
        <v>NO PERTENECE A NINGUNA MICRORED</v>
      </c>
      <c r="S1794" s="1" t="str">
        <f>VLOOKUP([1]!Tabla1[[#This Row],[RENAES]],[2]EESS!$1:$1048576,10,FALSE)</f>
        <v>HOSPITAL IQUITOS "Cesar Garayar Garcia"</v>
      </c>
      <c r="T1794" s="1" t="s">
        <v>3188</v>
      </c>
      <c r="U1794" s="1" t="s">
        <v>326</v>
      </c>
      <c r="V1794" s="1" t="s">
        <v>91</v>
      </c>
      <c r="W1794" s="57">
        <v>3</v>
      </c>
      <c r="X1794" s="1" t="s">
        <v>3255</v>
      </c>
      <c r="Y1794" s="1" t="s">
        <v>90</v>
      </c>
      <c r="Z1794" s="1" t="s">
        <v>99</v>
      </c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/>
      <c r="CF1794" s="1"/>
      <c r="CG1794" s="1"/>
      <c r="CH1794" s="1"/>
      <c r="CI1794" s="1"/>
      <c r="CJ1794" s="1"/>
      <c r="CK1794" s="1"/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690</v>
      </c>
      <c r="B1795" s="1" t="s">
        <v>1765</v>
      </c>
      <c r="C1795" s="1" t="s">
        <v>97</v>
      </c>
      <c r="D1795" s="1" t="s">
        <v>3185</v>
      </c>
      <c r="E1795" s="1" t="s">
        <v>1111</v>
      </c>
      <c r="F1795" s="1" t="s">
        <v>90</v>
      </c>
      <c r="G1795" s="1" t="s">
        <v>129</v>
      </c>
      <c r="H1795" s="1" t="s">
        <v>324</v>
      </c>
      <c r="I1795" s="1" t="s">
        <v>127</v>
      </c>
      <c r="J1795" s="1" t="s">
        <v>99</v>
      </c>
      <c r="K1795" s="1">
        <v>20</v>
      </c>
      <c r="L1795" s="1" t="s">
        <v>101</v>
      </c>
      <c r="M1795" s="1" t="s">
        <v>325</v>
      </c>
      <c r="N1795" s="1" t="s">
        <v>91</v>
      </c>
      <c r="O1795" s="1" t="s">
        <v>92</v>
      </c>
      <c r="P1795">
        <v>3</v>
      </c>
      <c r="Q1795" s="1" t="str">
        <f>VLOOKUP([1]!Tabla1[[#This Row],[RENAES]],[2]EESS!$1:$1048576,6,FALSE)</f>
        <v>MAYNAS PERIFERIE</v>
      </c>
      <c r="R1795" s="1" t="str">
        <f>VLOOKUP([1]!Tabla1[[#This Row],[RENAES]],[2]EESS!$1:$1048576,7,FALSE)</f>
        <v>TAMSHIYACU</v>
      </c>
      <c r="S1795" s="1" t="str">
        <f>VLOOKUP([1]!Tabla1[[#This Row],[RENAES]],[2]EESS!$1:$1048576,10,FALSE)</f>
        <v>TAMSHIYACU</v>
      </c>
      <c r="T1795" s="1" t="s">
        <v>2521</v>
      </c>
      <c r="U1795" s="1" t="s">
        <v>326</v>
      </c>
      <c r="V1795" s="1" t="s">
        <v>91</v>
      </c>
      <c r="W1795" s="57">
        <v>6</v>
      </c>
      <c r="X1795" s="1" t="s">
        <v>328</v>
      </c>
      <c r="Y1795" s="1" t="s">
        <v>144</v>
      </c>
      <c r="Z1795" s="1" t="s">
        <v>96</v>
      </c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1"/>
      <c r="BG1795" s="1"/>
      <c r="BH1795" s="1"/>
      <c r="BI1795" s="1"/>
      <c r="BJ1795" s="1"/>
      <c r="BK1795" s="1"/>
      <c r="BL1795" s="1"/>
      <c r="BM1795" s="1"/>
      <c r="BN1795" s="1"/>
      <c r="BO1795" s="1"/>
      <c r="BP1795" s="1"/>
      <c r="BQ1795" s="1"/>
      <c r="BR1795" s="1"/>
      <c r="BS1795" s="1"/>
      <c r="BT1795" s="1"/>
      <c r="BU1795" s="1"/>
      <c r="BV1795" s="1"/>
      <c r="BW1795" s="1"/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5752</v>
      </c>
      <c r="B1796" s="1" t="s">
        <v>5753</v>
      </c>
      <c r="C1796" s="1" t="s">
        <v>97</v>
      </c>
      <c r="D1796" s="1" t="s">
        <v>3185</v>
      </c>
      <c r="E1796" s="1" t="s">
        <v>1111</v>
      </c>
      <c r="F1796" s="1" t="s">
        <v>102</v>
      </c>
      <c r="G1796" s="1" t="s">
        <v>100</v>
      </c>
      <c r="H1796" s="1" t="s">
        <v>3482</v>
      </c>
      <c r="I1796" s="1" t="s">
        <v>90</v>
      </c>
      <c r="J1796" s="1" t="s">
        <v>127</v>
      </c>
      <c r="K1796" s="1">
        <v>15</v>
      </c>
      <c r="L1796" s="1" t="s">
        <v>101</v>
      </c>
      <c r="M1796" s="1" t="s">
        <v>325</v>
      </c>
      <c r="N1796" s="1" t="s">
        <v>91</v>
      </c>
      <c r="O1796" s="1" t="s">
        <v>104</v>
      </c>
      <c r="P1796">
        <v>105</v>
      </c>
      <c r="Q1796" s="1" t="str">
        <f>VLOOKUP([1]!Tabla1[[#This Row],[RENAES]],[2]EESS!$1:$1048576,6,FALSE)</f>
        <v>MAYNAS CIUDAD</v>
      </c>
      <c r="R1796" s="1" t="str">
        <f>VLOOKUP([1]!Tabla1[[#This Row],[RENAES]],[2]EESS!$1:$1048576,7,FALSE)</f>
        <v>IQUITOS SUR</v>
      </c>
      <c r="S1796" s="1" t="str">
        <f>VLOOKUP([1]!Tabla1[[#This Row],[RENAES]],[2]EESS!$1:$1048576,10,FALSE)</f>
        <v>RUMOCOCHA</v>
      </c>
      <c r="T1796" s="1" t="s">
        <v>5652</v>
      </c>
      <c r="U1796" s="1" t="s">
        <v>326</v>
      </c>
      <c r="V1796" s="1" t="s">
        <v>91</v>
      </c>
      <c r="W1796" s="57">
        <v>1</v>
      </c>
      <c r="X1796" s="1" t="s">
        <v>3482</v>
      </c>
      <c r="Y1796" s="1" t="s">
        <v>90</v>
      </c>
      <c r="Z1796" s="1" t="s">
        <v>127</v>
      </c>
      <c r="AA1796" s="1" t="s">
        <v>6716</v>
      </c>
      <c r="AB1796" s="1" t="s">
        <v>325</v>
      </c>
      <c r="AC1796" s="1" t="s">
        <v>105</v>
      </c>
      <c r="AD1796" s="1" t="s">
        <v>104</v>
      </c>
      <c r="AE1796" s="1" t="s">
        <v>235</v>
      </c>
      <c r="AF1796" s="1" t="s">
        <v>88</v>
      </c>
      <c r="AG1796" s="1" t="s">
        <v>113</v>
      </c>
      <c r="AH1796" s="1" t="s">
        <v>6716</v>
      </c>
      <c r="AI1796" s="1" t="s">
        <v>326</v>
      </c>
      <c r="AJ1796" s="1" t="s">
        <v>91</v>
      </c>
      <c r="AK1796" s="57">
        <v>2</v>
      </c>
      <c r="AL1796" s="1" t="s">
        <v>235</v>
      </c>
      <c r="AM1796" s="1" t="s">
        <v>88</v>
      </c>
      <c r="AN1796" s="1" t="s">
        <v>113</v>
      </c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1"/>
      <c r="BG1796" s="1"/>
      <c r="BH1796" s="1"/>
      <c r="BI1796" s="1"/>
      <c r="BJ1796" s="1"/>
      <c r="BK1796" s="1"/>
      <c r="BL1796" s="1"/>
      <c r="BM1796" s="1"/>
      <c r="BN1796" s="1"/>
      <c r="BO1796" s="1"/>
      <c r="BP1796" s="1"/>
      <c r="BQ1796" s="1"/>
      <c r="BR1796" s="1"/>
      <c r="BS1796" s="1"/>
      <c r="BT1796" s="1"/>
      <c r="BU1796" s="1"/>
      <c r="BV1796" s="1"/>
      <c r="BW1796" s="1"/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545</v>
      </c>
      <c r="B1797" s="1" t="s">
        <v>4069</v>
      </c>
      <c r="C1797" s="1" t="s">
        <v>97</v>
      </c>
      <c r="D1797" s="1" t="s">
        <v>3185</v>
      </c>
      <c r="E1797" s="1" t="s">
        <v>1111</v>
      </c>
      <c r="F1797" s="1" t="s">
        <v>99</v>
      </c>
      <c r="G1797" s="1" t="s">
        <v>102</v>
      </c>
      <c r="H1797" s="1" t="s">
        <v>324</v>
      </c>
      <c r="I1797" s="1" t="s">
        <v>96</v>
      </c>
      <c r="J1797" s="1" t="s">
        <v>119</v>
      </c>
      <c r="K1797" s="1">
        <v>18</v>
      </c>
      <c r="L1797" s="1" t="s">
        <v>101</v>
      </c>
      <c r="M1797" s="1" t="s">
        <v>325</v>
      </c>
      <c r="N1797" s="1" t="s">
        <v>91</v>
      </c>
      <c r="O1797" s="1" t="s">
        <v>92</v>
      </c>
      <c r="P1797">
        <v>1</v>
      </c>
      <c r="Q1797" s="1" t="str">
        <f>VLOOKUP([1]!Tabla1[[#This Row],[RENAES]],[2]EESS!$1:$1048576,6,FALSE)</f>
        <v>MAYNAS PERIFERIE</v>
      </c>
      <c r="R1797" s="1" t="str">
        <f>VLOOKUP([1]!Tabla1[[#This Row],[RENAES]],[2]EESS!$1:$1048576,7,FALSE)</f>
        <v>MAZAN</v>
      </c>
      <c r="S1797" s="1" t="str">
        <f>VLOOKUP([1]!Tabla1[[#This Row],[RENAES]],[2]EESS!$1:$1048576,10,FALSE)</f>
        <v>HUAMAN URCO</v>
      </c>
      <c r="T1797" s="1" t="s">
        <v>3999</v>
      </c>
      <c r="U1797" s="1" t="s">
        <v>326</v>
      </c>
      <c r="V1797" s="1" t="s">
        <v>91</v>
      </c>
      <c r="W1797" s="57">
        <v>60</v>
      </c>
      <c r="X1797" s="1" t="s">
        <v>324</v>
      </c>
      <c r="Y1797" s="1" t="s">
        <v>96</v>
      </c>
      <c r="Z1797" s="1" t="s">
        <v>119</v>
      </c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1"/>
      <c r="BG1797" s="1"/>
      <c r="BH1797" s="1"/>
      <c r="BI1797" s="1"/>
      <c r="BJ1797" s="1"/>
      <c r="BK1797" s="1"/>
      <c r="BL1797" s="1"/>
      <c r="BM1797" s="1"/>
      <c r="BN1797" s="1"/>
      <c r="BO1797" s="1"/>
      <c r="BP1797" s="1"/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8716</v>
      </c>
      <c r="B1798" s="1" t="s">
        <v>8717</v>
      </c>
      <c r="C1798" s="1" t="s">
        <v>97</v>
      </c>
      <c r="D1798" s="1" t="s">
        <v>3185</v>
      </c>
      <c r="E1798" s="1" t="s">
        <v>1111</v>
      </c>
      <c r="F1798" s="1" t="s">
        <v>119</v>
      </c>
      <c r="G1798" s="1" t="s">
        <v>169</v>
      </c>
      <c r="H1798" s="1" t="s">
        <v>231</v>
      </c>
      <c r="I1798" s="1" t="s">
        <v>96</v>
      </c>
      <c r="J1798" s="1" t="s">
        <v>88</v>
      </c>
      <c r="K1798" s="1">
        <v>16</v>
      </c>
      <c r="L1798" s="1" t="s">
        <v>101</v>
      </c>
      <c r="M1798" s="1" t="s">
        <v>325</v>
      </c>
      <c r="N1798" s="1" t="s">
        <v>91</v>
      </c>
      <c r="O1798" s="1" t="s">
        <v>104</v>
      </c>
      <c r="P1798">
        <v>54</v>
      </c>
      <c r="Q1798" s="1" t="str">
        <f>VLOOKUP([1]!Tabla1[[#This Row],[RENAES]],[2]EESS!$1:$1048576,6,FALSE)</f>
        <v>NO PERTENECE A NINGUNA RED</v>
      </c>
      <c r="R1798" s="1" t="str">
        <f>VLOOKUP([1]!Tabla1[[#This Row],[RENAES]],[2]EESS!$1:$1048576,7,FALSE)</f>
        <v>NO PERTENECE A NINGUNA MICRORED</v>
      </c>
      <c r="S1798" s="1" t="str">
        <f>VLOOKUP([1]!Tabla1[[#This Row],[RENAES]],[2]EESS!$1:$1048576,10,FALSE)</f>
        <v>HOSP.REGIONAL DE LORETO "Felipe Arriola Iglesias"</v>
      </c>
      <c r="T1798" s="1" t="s">
        <v>8237</v>
      </c>
      <c r="U1798" s="1" t="s">
        <v>326</v>
      </c>
      <c r="V1798" s="1" t="s">
        <v>91</v>
      </c>
      <c r="W1798" s="57">
        <v>1</v>
      </c>
      <c r="X1798" s="1" t="s">
        <v>231</v>
      </c>
      <c r="Y1798" s="1" t="s">
        <v>96</v>
      </c>
      <c r="Z1798" s="1" t="s">
        <v>88</v>
      </c>
      <c r="AA1798" s="1"/>
      <c r="AB1798" s="1"/>
      <c r="AC1798" s="1"/>
      <c r="AD1798" s="1"/>
      <c r="AE1798" s="1"/>
      <c r="AF1798" s="1"/>
      <c r="AG1798" s="1"/>
      <c r="AH1798" s="1" t="s">
        <v>9560</v>
      </c>
      <c r="AI1798" s="1" t="s">
        <v>326</v>
      </c>
      <c r="AJ1798" s="1" t="s">
        <v>91</v>
      </c>
      <c r="AK1798" s="57">
        <v>2</v>
      </c>
      <c r="AL1798" s="1" t="s">
        <v>181</v>
      </c>
      <c r="AM1798" s="1" t="s">
        <v>102</v>
      </c>
      <c r="AN1798" s="1" t="s">
        <v>95</v>
      </c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1"/>
      <c r="BG1798" s="1"/>
      <c r="BH1798" s="1"/>
      <c r="BI1798" s="1"/>
      <c r="BJ1798" s="1"/>
      <c r="BK1798" s="1"/>
      <c r="BL1798" s="1"/>
      <c r="BM1798" s="1"/>
      <c r="BN1798" s="1"/>
      <c r="BO1798" s="1"/>
      <c r="BP1798" s="1"/>
      <c r="BQ1798" s="1"/>
      <c r="BR1798" s="1"/>
      <c r="BS1798" s="1"/>
      <c r="BT1798" s="1"/>
      <c r="BU1798" s="1"/>
      <c r="BV1798" s="1"/>
      <c r="BW1798" s="1"/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6059</v>
      </c>
      <c r="B1799" s="1" t="s">
        <v>6272</v>
      </c>
      <c r="C1799" s="1" t="s">
        <v>97</v>
      </c>
      <c r="D1799" s="1" t="s">
        <v>3185</v>
      </c>
      <c r="E1799" s="1" t="s">
        <v>1111</v>
      </c>
      <c r="F1799" s="1" t="s">
        <v>102</v>
      </c>
      <c r="G1799" s="1" t="s">
        <v>116</v>
      </c>
      <c r="H1799" s="1" t="s">
        <v>324</v>
      </c>
      <c r="I1799" s="1" t="s">
        <v>127</v>
      </c>
      <c r="J1799" s="1" t="s">
        <v>115</v>
      </c>
      <c r="K1799" s="1">
        <v>16</v>
      </c>
      <c r="L1799" s="1" t="s">
        <v>101</v>
      </c>
      <c r="M1799" s="1" t="s">
        <v>325</v>
      </c>
      <c r="N1799" s="1" t="s">
        <v>91</v>
      </c>
      <c r="O1799" s="1" t="s">
        <v>92</v>
      </c>
      <c r="P1799">
        <v>3</v>
      </c>
      <c r="Q1799" s="1" t="str">
        <f>VLOOKUP([1]!Tabla1[[#This Row],[RENAES]],[2]EESS!$1:$1048576,6,FALSE)</f>
        <v>MAYNAS PERIFERIE</v>
      </c>
      <c r="R1799" s="1" t="str">
        <f>VLOOKUP([1]!Tabla1[[#This Row],[RENAES]],[2]EESS!$1:$1048576,7,FALSE)</f>
        <v>MAZAN</v>
      </c>
      <c r="S1799" s="1" t="str">
        <f>VLOOKUP([1]!Tabla1[[#This Row],[RENAES]],[2]EESS!$1:$1048576,10,FALSE)</f>
        <v>INDIANA</v>
      </c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1"/>
      <c r="BG1799" s="1"/>
      <c r="BH1799" s="1"/>
      <c r="BI1799" s="1"/>
      <c r="BJ1799" s="1"/>
      <c r="BK1799" s="1"/>
      <c r="BL1799" s="1"/>
      <c r="BM1799" s="1"/>
      <c r="BN1799" s="1"/>
      <c r="BO1799" s="1"/>
      <c r="BP1799" s="1"/>
      <c r="BQ1799" s="1"/>
      <c r="BR1799" s="1"/>
      <c r="BS1799" s="1"/>
      <c r="BT1799" s="1"/>
      <c r="BU1799" s="1"/>
      <c r="BV1799" s="1"/>
      <c r="BW1799" s="1"/>
      <c r="BX1799" s="1"/>
      <c r="BY1799" s="1"/>
      <c r="BZ1799" s="1"/>
      <c r="CA1799" s="1"/>
      <c r="CB1799" s="1"/>
      <c r="CC1799" s="1"/>
      <c r="CD1799" s="1"/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x14ac:dyDescent="0.3">
      <c r="A1800" s="1" t="s">
        <v>9883</v>
      </c>
      <c r="B1800" s="1" t="s">
        <v>10282</v>
      </c>
      <c r="C1800" s="1" t="s">
        <v>97</v>
      </c>
      <c r="D1800" s="1" t="s">
        <v>3449</v>
      </c>
      <c r="E1800" s="1" t="s">
        <v>1111</v>
      </c>
      <c r="F1800" s="1" t="s">
        <v>109</v>
      </c>
      <c r="G1800" s="1" t="s">
        <v>98</v>
      </c>
      <c r="H1800" s="1" t="s">
        <v>338</v>
      </c>
      <c r="I1800" s="1" t="s">
        <v>96</v>
      </c>
      <c r="J1800" s="1" t="s">
        <v>113</v>
      </c>
      <c r="K1800" s="1">
        <v>20</v>
      </c>
      <c r="L1800" s="1" t="s">
        <v>101</v>
      </c>
      <c r="M1800" s="1" t="s">
        <v>325</v>
      </c>
      <c r="N1800" s="1" t="s">
        <v>91</v>
      </c>
      <c r="O1800" s="32" t="s">
        <v>287</v>
      </c>
      <c r="P1800">
        <v>191</v>
      </c>
      <c r="Q1800" s="1" t="str">
        <f>VLOOKUP([1]!Tabla1[[#This Row],[RENAES]],[2]EESS!$1:$1048576,6,FALSE)</f>
        <v>ALTO AMAZONAS</v>
      </c>
      <c r="R1800" s="1" t="str">
        <f>VLOOKUP([1]!Tabla1[[#This Row],[RENAES]],[2]EESS!$1:$1048576,7,FALSE)</f>
        <v>YURIMAGUAS</v>
      </c>
      <c r="S1800" s="1" t="str">
        <f>VLOOKUP([1]!Tabla1[[#This Row],[RENAES]],[2]EESS!$1:$1048576,10,FALSE)</f>
        <v>PAMPA HERMOZA de Yurimaguas (EJE M.R.)</v>
      </c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477</v>
      </c>
      <c r="B1801" s="1" t="s">
        <v>1766</v>
      </c>
      <c r="C1801" s="1" t="s">
        <v>97</v>
      </c>
      <c r="D1801" s="1" t="s">
        <v>139</v>
      </c>
      <c r="E1801" s="1" t="s">
        <v>1111</v>
      </c>
      <c r="F1801" s="1" t="s">
        <v>96</v>
      </c>
      <c r="G1801" s="1" t="s">
        <v>114</v>
      </c>
      <c r="H1801" s="1" t="s">
        <v>1767</v>
      </c>
      <c r="I1801" s="1" t="s">
        <v>119</v>
      </c>
      <c r="J1801" s="1" t="s">
        <v>102</v>
      </c>
      <c r="K1801" s="1">
        <v>23</v>
      </c>
      <c r="L1801" s="1" t="s">
        <v>101</v>
      </c>
      <c r="M1801" s="1" t="s">
        <v>325</v>
      </c>
      <c r="N1801" s="1" t="s">
        <v>91</v>
      </c>
      <c r="O1801" s="32"/>
      <c r="P1801">
        <v>111</v>
      </c>
      <c r="Q1801" s="1" t="str">
        <f>VLOOKUP([1]!Tabla1[[#This Row],[RENAES]],[2]EESS!$1:$1048576,6,FALSE)</f>
        <v>NO PERTENECE A NINGUNA RED</v>
      </c>
      <c r="R1801" s="1" t="str">
        <f>VLOOKUP([1]!Tabla1[[#This Row],[RENAES]],[2]EESS!$1:$1048576,7,FALSE)</f>
        <v>NO PERTENECE A NINGUNA MICRORED</v>
      </c>
      <c r="S1801" s="1" t="str">
        <f>VLOOKUP([1]!Tabla1[[#This Row],[RENAES]],[2]EESS!$1:$1048576,10,FALSE)</f>
        <v>HOSPITAL IQUITOS "Cesar Garayar Garcia"</v>
      </c>
      <c r="T1801" s="1" t="s">
        <v>1129</v>
      </c>
      <c r="U1801" s="1" t="s">
        <v>326</v>
      </c>
      <c r="V1801" s="1" t="s">
        <v>91</v>
      </c>
      <c r="W1801" s="57">
        <v>4</v>
      </c>
      <c r="X1801" s="1" t="s">
        <v>1767</v>
      </c>
      <c r="Y1801" s="1" t="s">
        <v>119</v>
      </c>
      <c r="Z1801" s="1" t="s">
        <v>102</v>
      </c>
      <c r="AA1801" s="1" t="s">
        <v>2538</v>
      </c>
      <c r="AB1801" s="1" t="s">
        <v>325</v>
      </c>
      <c r="AC1801" s="1" t="s">
        <v>91</v>
      </c>
      <c r="AD1801" s="1" t="s">
        <v>104</v>
      </c>
      <c r="AE1801" s="1" t="s">
        <v>3294</v>
      </c>
      <c r="AF1801" s="1" t="s">
        <v>107</v>
      </c>
      <c r="AG1801" s="1" t="s">
        <v>121</v>
      </c>
      <c r="AH1801" s="1" t="s">
        <v>2538</v>
      </c>
      <c r="AI1801" s="1" t="s">
        <v>326</v>
      </c>
      <c r="AJ1801" s="1" t="s">
        <v>91</v>
      </c>
      <c r="AK1801" s="57">
        <v>4</v>
      </c>
      <c r="AL1801" s="1" t="s">
        <v>3294</v>
      </c>
      <c r="AM1801" s="1" t="s">
        <v>107</v>
      </c>
      <c r="AN1801" s="1" t="s">
        <v>121</v>
      </c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1"/>
      <c r="BG1801" s="1"/>
      <c r="BH1801" s="1"/>
      <c r="BI1801" s="1"/>
      <c r="BJ1801" s="1"/>
      <c r="BK1801" s="1"/>
      <c r="BL1801" s="1"/>
      <c r="BM1801" s="1"/>
      <c r="BN1801" s="1"/>
      <c r="BO1801" s="1"/>
      <c r="BP1801" s="1"/>
      <c r="BQ1801" s="1"/>
      <c r="BR1801" s="1"/>
      <c r="BS1801" s="1"/>
      <c r="BT1801" s="1"/>
      <c r="BU1801" s="1"/>
      <c r="BV1801" s="1"/>
      <c r="BW1801" s="1"/>
      <c r="BX1801" s="1"/>
      <c r="BY1801" s="1"/>
      <c r="BZ1801" s="1"/>
      <c r="CA1801" s="1"/>
      <c r="CB1801" s="1"/>
      <c r="CC1801" s="1"/>
      <c r="CD1801" s="1"/>
      <c r="CE1801" s="1" t="s">
        <v>3973</v>
      </c>
      <c r="CF1801" s="1" t="s">
        <v>326</v>
      </c>
      <c r="CG1801" s="1" t="s">
        <v>91</v>
      </c>
      <c r="CH1801" s="1" t="s">
        <v>123</v>
      </c>
      <c r="CI1801" s="1" t="s">
        <v>4687</v>
      </c>
      <c r="CJ1801" s="1" t="s">
        <v>90</v>
      </c>
      <c r="CK1801" s="1" t="s">
        <v>96</v>
      </c>
      <c r="CL1801" s="1" t="s">
        <v>3973</v>
      </c>
      <c r="CM1801" s="1" t="s">
        <v>325</v>
      </c>
      <c r="CN1801" s="1" t="s">
        <v>91</v>
      </c>
      <c r="CO1801" s="1" t="s">
        <v>130</v>
      </c>
      <c r="CP1801" s="1" t="s">
        <v>4687</v>
      </c>
      <c r="CQ1801" s="1" t="s">
        <v>90</v>
      </c>
      <c r="CR1801" s="1" t="s">
        <v>96</v>
      </c>
    </row>
    <row r="1802" spans="1:96" x14ac:dyDescent="0.3">
      <c r="A1802" s="1" t="s">
        <v>497</v>
      </c>
      <c r="B1802" s="1" t="s">
        <v>979</v>
      </c>
      <c r="C1802" s="1" t="s">
        <v>97</v>
      </c>
      <c r="D1802" s="1" t="s">
        <v>139</v>
      </c>
      <c r="E1802" s="1" t="s">
        <v>1111</v>
      </c>
      <c r="F1802" s="1" t="s">
        <v>96</v>
      </c>
      <c r="G1802" s="1" t="s">
        <v>90</v>
      </c>
      <c r="H1802" s="1" t="s">
        <v>150</v>
      </c>
      <c r="I1802" s="1" t="s">
        <v>142</v>
      </c>
      <c r="J1802" s="1" t="s">
        <v>100</v>
      </c>
      <c r="K1802" s="1">
        <v>22</v>
      </c>
      <c r="L1802" s="1" t="s">
        <v>101</v>
      </c>
      <c r="M1802" s="1" t="s">
        <v>325</v>
      </c>
      <c r="N1802" s="1" t="s">
        <v>91</v>
      </c>
      <c r="O1802" s="32"/>
      <c r="P1802">
        <v>111</v>
      </c>
      <c r="Q1802" s="1" t="str">
        <f>VLOOKUP([1]!Tabla1[[#This Row],[RENAES]],[2]EESS!$1:$1048576,6,FALSE)</f>
        <v>LORETO</v>
      </c>
      <c r="R1802" s="1" t="str">
        <f>VLOOKUP([1]!Tabla1[[#This Row],[RENAES]],[2]EESS!$1:$1048576,7,FALSE)</f>
        <v>NAUTA</v>
      </c>
      <c r="S1802" s="1" t="str">
        <f>VLOOKUP([1]!Tabla1[[#This Row],[RENAES]],[2]EESS!$1:$1048576,10,FALSE)</f>
        <v>NAUTA</v>
      </c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1962</v>
      </c>
      <c r="B1803" s="1" t="s">
        <v>7446</v>
      </c>
      <c r="C1803" s="1" t="s">
        <v>97</v>
      </c>
      <c r="D1803" s="1" t="s">
        <v>106</v>
      </c>
      <c r="E1803" s="1" t="s">
        <v>1111</v>
      </c>
      <c r="F1803" s="1" t="s">
        <v>95</v>
      </c>
      <c r="G1803" s="1" t="s">
        <v>116</v>
      </c>
      <c r="H1803" s="1" t="s">
        <v>3329</v>
      </c>
      <c r="I1803" s="1" t="s">
        <v>90</v>
      </c>
      <c r="J1803" s="1" t="s">
        <v>116</v>
      </c>
      <c r="K1803" s="1">
        <v>20</v>
      </c>
      <c r="L1803" s="1" t="s">
        <v>101</v>
      </c>
      <c r="M1803" s="1" t="s">
        <v>325</v>
      </c>
      <c r="N1803" s="1" t="s">
        <v>91</v>
      </c>
      <c r="O1803" s="32"/>
      <c r="P1803">
        <v>288</v>
      </c>
      <c r="Q1803" s="1" t="str">
        <f>VLOOKUP([1]!Tabla1[[#This Row],[RENAES]],[2]EESS!$1:$1048576,6,FALSE)</f>
        <v>NO PERTENECE A NINGUNA RED</v>
      </c>
      <c r="R1803" s="1" t="str">
        <f>VLOOKUP([1]!Tabla1[[#This Row],[RENAES]],[2]EESS!$1:$1048576,7,FALSE)</f>
        <v>NO PERTENECE A NINGUNA MICRORED</v>
      </c>
      <c r="S1803" s="1" t="str">
        <f>VLOOKUP([1]!Tabla1[[#This Row],[RENAES]],[2]EESS!$1:$1048576,10,FALSE)</f>
        <v>HOSP CONTAMANA</v>
      </c>
      <c r="T1803" s="1" t="s">
        <v>7256</v>
      </c>
      <c r="U1803" s="1" t="s">
        <v>326</v>
      </c>
      <c r="V1803" s="1" t="s">
        <v>91</v>
      </c>
      <c r="W1803" s="57">
        <v>2</v>
      </c>
      <c r="X1803" s="1" t="s">
        <v>3329</v>
      </c>
      <c r="Y1803" s="1" t="s">
        <v>90</v>
      </c>
      <c r="Z1803" s="1" t="s">
        <v>116</v>
      </c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 t="s">
        <v>7299</v>
      </c>
      <c r="CF1803" s="1" t="s">
        <v>326</v>
      </c>
      <c r="CG1803" s="1" t="s">
        <v>91</v>
      </c>
      <c r="CH1803" s="1" t="s">
        <v>123</v>
      </c>
      <c r="CI1803" s="1" t="s">
        <v>9659</v>
      </c>
      <c r="CJ1803" s="1" t="s">
        <v>100</v>
      </c>
      <c r="CK1803" s="1" t="s">
        <v>127</v>
      </c>
      <c r="CL1803" s="1"/>
      <c r="CM1803" s="1"/>
      <c r="CN1803" s="1"/>
      <c r="CO1803" s="1"/>
      <c r="CP1803" s="1"/>
      <c r="CQ1803" s="1"/>
      <c r="CR1803" s="1"/>
    </row>
    <row r="1804" spans="1:96" x14ac:dyDescent="0.3">
      <c r="A1804" s="1" t="s">
        <v>3625</v>
      </c>
      <c r="B1804" s="1" t="s">
        <v>3626</v>
      </c>
      <c r="C1804" s="1" t="s">
        <v>97</v>
      </c>
      <c r="D1804" s="1" t="s">
        <v>3185</v>
      </c>
      <c r="E1804" s="1" t="s">
        <v>1111</v>
      </c>
      <c r="F1804" s="1" t="s">
        <v>90</v>
      </c>
      <c r="G1804" s="1" t="s">
        <v>107</v>
      </c>
      <c r="H1804" s="1" t="s">
        <v>3040</v>
      </c>
      <c r="I1804" s="1" t="s">
        <v>102</v>
      </c>
      <c r="J1804" s="1" t="s">
        <v>100</v>
      </c>
      <c r="K1804" s="1">
        <v>17</v>
      </c>
      <c r="L1804" s="1" t="s">
        <v>101</v>
      </c>
      <c r="M1804" s="1" t="s">
        <v>325</v>
      </c>
      <c r="N1804" s="1" t="s">
        <v>91</v>
      </c>
      <c r="O1804" s="1" t="s">
        <v>104</v>
      </c>
      <c r="P1804">
        <v>109</v>
      </c>
      <c r="Q1804" s="1" t="str">
        <f>VLOOKUP([1]!Tabla1[[#This Row],[RENAES]],[2]EESS!$1:$1048576,6,FALSE)</f>
        <v>UCAYALI</v>
      </c>
      <c r="R1804" s="1" t="str">
        <f>VLOOKUP([1]!Tabla1[[#This Row],[RENAES]],[2]EESS!$1:$1048576,7,FALSE)</f>
        <v>SARAYACU</v>
      </c>
      <c r="S1804" s="1" t="str">
        <f>VLOOKUP([1]!Tabla1[[#This Row],[RENAES]],[2]EESS!$1:$1048576,10,FALSE)</f>
        <v>SAMAN</v>
      </c>
      <c r="T1804" s="1" t="s">
        <v>1160</v>
      </c>
      <c r="U1804" s="1" t="s">
        <v>326</v>
      </c>
      <c r="V1804" s="1" t="s">
        <v>91</v>
      </c>
      <c r="W1804" s="57">
        <v>1</v>
      </c>
      <c r="X1804" s="1" t="s">
        <v>3040</v>
      </c>
      <c r="Y1804" s="1" t="s">
        <v>102</v>
      </c>
      <c r="Z1804" s="1" t="s">
        <v>100</v>
      </c>
      <c r="AA1804" s="1" t="s">
        <v>3195</v>
      </c>
      <c r="AB1804" s="1" t="s">
        <v>325</v>
      </c>
      <c r="AC1804" s="1" t="s">
        <v>105</v>
      </c>
      <c r="AD1804" s="1" t="s">
        <v>104</v>
      </c>
      <c r="AE1804" s="1" t="s">
        <v>2891</v>
      </c>
      <c r="AF1804" s="1" t="s">
        <v>90</v>
      </c>
      <c r="AG1804" s="1" t="s">
        <v>118</v>
      </c>
      <c r="AH1804" s="1" t="s">
        <v>3195</v>
      </c>
      <c r="AI1804" s="1" t="s">
        <v>326</v>
      </c>
      <c r="AJ1804" s="1" t="s">
        <v>91</v>
      </c>
      <c r="AK1804" s="57">
        <v>2</v>
      </c>
      <c r="AL1804" s="1" t="s">
        <v>2891</v>
      </c>
      <c r="AM1804" s="1" t="s">
        <v>90</v>
      </c>
      <c r="AN1804" s="1" t="s">
        <v>118</v>
      </c>
      <c r="AO1804" s="1" t="s">
        <v>4222</v>
      </c>
      <c r="AP1804" s="1" t="s">
        <v>325</v>
      </c>
      <c r="AQ1804" s="1" t="s">
        <v>91</v>
      </c>
      <c r="AR1804" s="1" t="s">
        <v>104</v>
      </c>
      <c r="AS1804" s="1" t="s">
        <v>4675</v>
      </c>
      <c r="AT1804" s="1" t="s">
        <v>90</v>
      </c>
      <c r="AU1804" s="1" t="s">
        <v>102</v>
      </c>
      <c r="AV1804" s="1" t="s">
        <v>4222</v>
      </c>
      <c r="AW1804" s="1" t="s">
        <v>326</v>
      </c>
      <c r="AX1804" s="1" t="s">
        <v>91</v>
      </c>
      <c r="AY1804" s="57">
        <v>3</v>
      </c>
      <c r="AZ1804" s="1" t="s">
        <v>4675</v>
      </c>
      <c r="BA1804" s="1" t="s">
        <v>90</v>
      </c>
      <c r="BB1804" s="1" t="s">
        <v>102</v>
      </c>
      <c r="BC1804" s="1" t="s">
        <v>5647</v>
      </c>
      <c r="BD1804" s="1" t="s">
        <v>326</v>
      </c>
      <c r="BE1804" s="1" t="s">
        <v>91</v>
      </c>
      <c r="BF1804" s="57">
        <v>5</v>
      </c>
      <c r="BG1804" s="1" t="s">
        <v>4248</v>
      </c>
      <c r="BH1804" s="1" t="s">
        <v>99</v>
      </c>
      <c r="BI1804" s="1" t="s">
        <v>119</v>
      </c>
      <c r="BJ1804" s="1" t="s">
        <v>6222</v>
      </c>
      <c r="BK1804" s="1" t="s">
        <v>326</v>
      </c>
      <c r="BL1804" s="1" t="s">
        <v>91</v>
      </c>
      <c r="BM1804" s="57">
        <v>6</v>
      </c>
      <c r="BN1804" s="1" t="s">
        <v>7721</v>
      </c>
      <c r="BO1804" s="1" t="s">
        <v>95</v>
      </c>
      <c r="BP1804" s="1" t="s">
        <v>127</v>
      </c>
      <c r="BQ1804" s="1"/>
      <c r="BR1804" s="1"/>
      <c r="BS1804" s="1"/>
      <c r="BT1804" s="1"/>
      <c r="BU1804" s="1"/>
      <c r="BV1804" s="1"/>
      <c r="BW1804" s="1"/>
      <c r="BX1804" s="1" t="s">
        <v>5647</v>
      </c>
      <c r="BY1804" s="1" t="s">
        <v>325</v>
      </c>
      <c r="BZ1804" s="1" t="s">
        <v>91</v>
      </c>
      <c r="CA1804" s="32"/>
      <c r="CB1804" s="1" t="s">
        <v>4248</v>
      </c>
      <c r="CC1804" s="1" t="s">
        <v>99</v>
      </c>
      <c r="CD1804" s="1" t="s">
        <v>119</v>
      </c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1768</v>
      </c>
      <c r="B1805" s="1" t="s">
        <v>1769</v>
      </c>
      <c r="C1805" s="1" t="s">
        <v>97</v>
      </c>
      <c r="D1805" s="1" t="s">
        <v>3185</v>
      </c>
      <c r="E1805" s="1" t="s">
        <v>1111</v>
      </c>
      <c r="F1805" s="1" t="s">
        <v>96</v>
      </c>
      <c r="G1805" s="1" t="s">
        <v>90</v>
      </c>
      <c r="H1805" s="1" t="s">
        <v>168</v>
      </c>
      <c r="I1805" s="1" t="s">
        <v>96</v>
      </c>
      <c r="J1805" s="1" t="s">
        <v>99</v>
      </c>
      <c r="K1805" s="1">
        <v>20</v>
      </c>
      <c r="L1805" s="1" t="s">
        <v>101</v>
      </c>
      <c r="M1805" s="1" t="s">
        <v>325</v>
      </c>
      <c r="N1805" s="1" t="s">
        <v>105</v>
      </c>
      <c r="O1805" s="1" t="s">
        <v>104</v>
      </c>
      <c r="P1805">
        <v>37</v>
      </c>
      <c r="Q1805" s="1" t="str">
        <f>VLOOKUP([1]!Tabla1[[#This Row],[RENAES]],[2]EESS!$1:$1048576,6,FALSE)</f>
        <v>MAYNAS CIUDAD</v>
      </c>
      <c r="R1805" s="1" t="str">
        <f>VLOOKUP([1]!Tabla1[[#This Row],[RENAES]],[2]EESS!$1:$1048576,7,FALSE)</f>
        <v>PUNCHANA</v>
      </c>
      <c r="S1805" s="1" t="str">
        <f>VLOOKUP([1]!Tabla1[[#This Row],[RENAES]],[2]EESS!$1:$1048576,10,FALSE)</f>
        <v>BELLAVISTA NANAY</v>
      </c>
      <c r="T1805" s="1" t="s">
        <v>1142</v>
      </c>
      <c r="U1805" s="1" t="s">
        <v>326</v>
      </c>
      <c r="V1805" s="1" t="s">
        <v>91</v>
      </c>
      <c r="W1805" s="57">
        <v>4</v>
      </c>
      <c r="X1805" s="1" t="s">
        <v>168</v>
      </c>
      <c r="Y1805" s="1" t="s">
        <v>96</v>
      </c>
      <c r="Z1805" s="1" t="s">
        <v>99</v>
      </c>
      <c r="AA1805" s="1" t="s">
        <v>1126</v>
      </c>
      <c r="AB1805" s="1" t="s">
        <v>325</v>
      </c>
      <c r="AC1805" s="1" t="s">
        <v>91</v>
      </c>
      <c r="AD1805" s="1" t="s">
        <v>117</v>
      </c>
      <c r="AE1805" s="1" t="s">
        <v>324</v>
      </c>
      <c r="AF1805" s="1" t="s">
        <v>121</v>
      </c>
      <c r="AG1805" s="1" t="s">
        <v>88</v>
      </c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4393</v>
      </c>
      <c r="B1806" s="1" t="s">
        <v>4394</v>
      </c>
      <c r="C1806" s="1" t="s">
        <v>97</v>
      </c>
      <c r="D1806" s="1" t="s">
        <v>3185</v>
      </c>
      <c r="E1806" s="1" t="s">
        <v>1111</v>
      </c>
      <c r="F1806" s="1" t="s">
        <v>99</v>
      </c>
      <c r="G1806" s="1" t="s">
        <v>131</v>
      </c>
      <c r="H1806" s="1" t="s">
        <v>324</v>
      </c>
      <c r="I1806" s="1" t="s">
        <v>151</v>
      </c>
      <c r="J1806" s="1" t="s">
        <v>102</v>
      </c>
      <c r="K1806" s="1">
        <v>22</v>
      </c>
      <c r="L1806" s="1" t="s">
        <v>101</v>
      </c>
      <c r="M1806" s="1" t="s">
        <v>325</v>
      </c>
      <c r="N1806" s="1" t="s">
        <v>91</v>
      </c>
      <c r="O1806" s="1" t="s">
        <v>117</v>
      </c>
      <c r="P1806">
        <v>1</v>
      </c>
      <c r="Q1806" s="1" t="str">
        <f>VLOOKUP([1]!Tabla1[[#This Row],[RENAES]],[2]EESS!$1:$1048576,6,FALSE)</f>
        <v>DATEM DEL MARAÑON</v>
      </c>
      <c r="R1806" s="1" t="str">
        <f>VLOOKUP([1]!Tabla1[[#This Row],[RENAES]],[2]EESS!$1:$1048576,7,FALSE)</f>
        <v>BARRANCA</v>
      </c>
      <c r="S1806" s="1" t="str">
        <f>VLOOKUP([1]!Tabla1[[#This Row],[RENAES]],[2]EESS!$1:$1048576,10,FALSE)</f>
        <v>SAN LORENZO</v>
      </c>
      <c r="T1806" s="1" t="s">
        <v>4252</v>
      </c>
      <c r="U1806" s="1" t="s">
        <v>326</v>
      </c>
      <c r="V1806" s="1" t="s">
        <v>91</v>
      </c>
      <c r="W1806" s="57">
        <v>60</v>
      </c>
      <c r="X1806" s="1" t="s">
        <v>324</v>
      </c>
      <c r="Y1806" s="1" t="s">
        <v>151</v>
      </c>
      <c r="Z1806" s="1" t="s">
        <v>102</v>
      </c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 t="s">
        <v>4611</v>
      </c>
      <c r="CF1806" s="1" t="s">
        <v>326</v>
      </c>
      <c r="CG1806" s="1" t="s">
        <v>91</v>
      </c>
      <c r="CH1806" s="1" t="s">
        <v>123</v>
      </c>
      <c r="CI1806" s="1" t="s">
        <v>218</v>
      </c>
      <c r="CJ1806" s="1" t="s">
        <v>100</v>
      </c>
      <c r="CK1806" s="1" t="s">
        <v>111</v>
      </c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586</v>
      </c>
      <c r="B1807" s="1" t="s">
        <v>9885</v>
      </c>
      <c r="C1807" s="1" t="s">
        <v>97</v>
      </c>
      <c r="D1807" s="1" t="s">
        <v>3185</v>
      </c>
      <c r="E1807" s="1" t="s">
        <v>1111</v>
      </c>
      <c r="F1807" s="1" t="s">
        <v>109</v>
      </c>
      <c r="G1807" s="1" t="s">
        <v>90</v>
      </c>
      <c r="H1807" s="1" t="s">
        <v>322</v>
      </c>
      <c r="I1807" s="1" t="s">
        <v>99</v>
      </c>
      <c r="J1807" s="1" t="s">
        <v>119</v>
      </c>
      <c r="K1807" s="1">
        <v>16</v>
      </c>
      <c r="L1807" s="1" t="s">
        <v>101</v>
      </c>
      <c r="M1807" s="1" t="s">
        <v>325</v>
      </c>
      <c r="N1807" s="1" t="s">
        <v>91</v>
      </c>
      <c r="O1807" s="1" t="s">
        <v>104</v>
      </c>
      <c r="P1807">
        <v>37</v>
      </c>
      <c r="Q1807" s="1" t="str">
        <f>VLOOKUP([1]!Tabla1[[#This Row],[RENAES]],[2]EESS!$1:$1048576,6,FALSE)</f>
        <v>DATEM DEL MARAÑON</v>
      </c>
      <c r="R1807" s="1" t="str">
        <f>VLOOKUP([1]!Tabla1[[#This Row],[RENAES]],[2]EESS!$1:$1048576,7,FALSE)</f>
        <v>CAHUAPANAS</v>
      </c>
      <c r="S1807" s="1" t="str">
        <f>VLOOKUP([1]!Tabla1[[#This Row],[RENAES]],[2]EESS!$1:$1048576,10,FALSE)</f>
        <v>PALMICHE</v>
      </c>
      <c r="T1807" s="1" t="s">
        <v>9551</v>
      </c>
      <c r="U1807" s="1" t="s">
        <v>326</v>
      </c>
      <c r="V1807" s="1" t="s">
        <v>91</v>
      </c>
      <c r="W1807" s="57">
        <v>1</v>
      </c>
      <c r="X1807" s="1" t="s">
        <v>322</v>
      </c>
      <c r="Y1807" s="1" t="s">
        <v>99</v>
      </c>
      <c r="Z1807" s="1" t="s">
        <v>119</v>
      </c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1"/>
      <c r="BG1807" s="1"/>
      <c r="BH1807" s="1"/>
      <c r="BI1807" s="1"/>
      <c r="BJ1807" s="1"/>
      <c r="BK1807" s="1"/>
      <c r="BL1807" s="1"/>
      <c r="BM1807" s="1"/>
      <c r="BN1807" s="1"/>
      <c r="BO1807" s="1"/>
      <c r="BP1807" s="1"/>
      <c r="BQ1807" s="1"/>
      <c r="BR1807" s="1"/>
      <c r="BS1807" s="1"/>
      <c r="BT1807" s="1"/>
      <c r="BU1807" s="1"/>
      <c r="BV1807" s="1"/>
      <c r="BW1807" s="1"/>
      <c r="BX1807" s="1"/>
      <c r="BY1807" s="1"/>
      <c r="BZ1807" s="1"/>
      <c r="CA1807" s="1"/>
      <c r="CB1807" s="1"/>
      <c r="CC1807" s="1"/>
      <c r="CD1807" s="1"/>
      <c r="CE1807" s="1"/>
      <c r="CF1807" s="1"/>
      <c r="CG1807" s="1"/>
      <c r="CH1807" s="1"/>
      <c r="CI1807" s="1"/>
      <c r="CJ1807" s="1"/>
      <c r="CK1807" s="1"/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8377</v>
      </c>
      <c r="B1808" s="1" t="s">
        <v>8378</v>
      </c>
      <c r="C1808" s="1" t="s">
        <v>97</v>
      </c>
      <c r="D1808" s="1" t="s">
        <v>3185</v>
      </c>
      <c r="E1808" s="1" t="s">
        <v>1111</v>
      </c>
      <c r="F1808" s="1" t="s">
        <v>119</v>
      </c>
      <c r="G1808" s="1" t="s">
        <v>106</v>
      </c>
      <c r="H1808" s="1" t="s">
        <v>111</v>
      </c>
      <c r="I1808" s="1" t="s">
        <v>118</v>
      </c>
      <c r="J1808" s="1" t="s">
        <v>90</v>
      </c>
      <c r="K1808" s="1">
        <v>16</v>
      </c>
      <c r="L1808" s="1" t="s">
        <v>101</v>
      </c>
      <c r="M1808" s="1" t="s">
        <v>325</v>
      </c>
      <c r="N1808" s="1" t="s">
        <v>91</v>
      </c>
      <c r="O1808" s="1" t="s">
        <v>104</v>
      </c>
      <c r="P1808">
        <v>28</v>
      </c>
      <c r="Q1808" s="1" t="str">
        <f>VLOOKUP([1]!Tabla1[[#This Row],[RENAES]],[2]EESS!$1:$1048576,6,FALSE)</f>
        <v>MAYNAS PERIFERIE</v>
      </c>
      <c r="R1808" s="1" t="str">
        <f>VLOOKUP([1]!Tabla1[[#This Row],[RENAES]],[2]EESS!$1:$1048576,7,FALSE)</f>
        <v>TAMSHIYACU</v>
      </c>
      <c r="S1808" s="1" t="str">
        <f>VLOOKUP([1]!Tabla1[[#This Row],[RENAES]],[2]EESS!$1:$1048576,10,FALSE)</f>
        <v>AUCAYO</v>
      </c>
      <c r="T1808" s="1" t="s">
        <v>8068</v>
      </c>
      <c r="U1808" s="1" t="s">
        <v>326</v>
      </c>
      <c r="V1808" s="1" t="s">
        <v>91</v>
      </c>
      <c r="W1808" s="57">
        <v>1</v>
      </c>
      <c r="X1808" s="1" t="s">
        <v>111</v>
      </c>
      <c r="Y1808" s="1" t="s">
        <v>118</v>
      </c>
      <c r="Z1808" s="1" t="s">
        <v>90</v>
      </c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4688</v>
      </c>
      <c r="B1809" s="1" t="s">
        <v>4689</v>
      </c>
      <c r="C1809" s="1" t="s">
        <v>97</v>
      </c>
      <c r="D1809" s="1" t="s">
        <v>3185</v>
      </c>
      <c r="E1809" s="1" t="s">
        <v>1111</v>
      </c>
      <c r="F1809" s="1" t="s">
        <v>99</v>
      </c>
      <c r="G1809" s="1" t="s">
        <v>90</v>
      </c>
      <c r="H1809" s="1" t="s">
        <v>4690</v>
      </c>
      <c r="I1809" s="1" t="s">
        <v>96</v>
      </c>
      <c r="J1809" s="1" t="s">
        <v>113</v>
      </c>
      <c r="K1809" s="1">
        <v>17</v>
      </c>
      <c r="L1809" s="1" t="s">
        <v>101</v>
      </c>
      <c r="M1809" s="1" t="s">
        <v>325</v>
      </c>
      <c r="N1809" s="1" t="s">
        <v>91</v>
      </c>
      <c r="O1809" s="32"/>
      <c r="P1809">
        <v>279</v>
      </c>
      <c r="Q1809" s="1" t="str">
        <f>VLOOKUP([1]!Tabla1[[#This Row],[RENAES]],[2]EESS!$1:$1048576,6,FALSE)</f>
        <v>RAMON CASTILLA</v>
      </c>
      <c r="R1809" s="1" t="str">
        <f>VLOOKUP([1]!Tabla1[[#This Row],[RENAES]],[2]EESS!$1:$1048576,7,FALSE)</f>
        <v>ISLANDIA</v>
      </c>
      <c r="S1809" s="1" t="str">
        <f>VLOOKUP([1]!Tabla1[[#This Row],[RENAES]],[2]EESS!$1:$1048576,10,FALSE)</f>
        <v>BELLAVISTA CALLARU</v>
      </c>
      <c r="T1809" s="1" t="s">
        <v>3977</v>
      </c>
      <c r="U1809" s="1" t="s">
        <v>326</v>
      </c>
      <c r="V1809" s="1" t="s">
        <v>91</v>
      </c>
      <c r="W1809" s="57">
        <v>3</v>
      </c>
      <c r="X1809" s="1" t="s">
        <v>4690</v>
      </c>
      <c r="Y1809" s="1" t="s">
        <v>119</v>
      </c>
      <c r="Z1809" s="1" t="s">
        <v>99</v>
      </c>
      <c r="AA1809" s="1" t="s">
        <v>5332</v>
      </c>
      <c r="AB1809" s="1" t="s">
        <v>325</v>
      </c>
      <c r="AC1809" s="1" t="s">
        <v>91</v>
      </c>
      <c r="AD1809" s="32"/>
      <c r="AE1809" s="1" t="s">
        <v>4690</v>
      </c>
      <c r="AF1809" s="1" t="s">
        <v>96</v>
      </c>
      <c r="AG1809" s="1" t="s">
        <v>129</v>
      </c>
      <c r="AH1809" s="1" t="s">
        <v>5332</v>
      </c>
      <c r="AI1809" s="1" t="s">
        <v>326</v>
      </c>
      <c r="AJ1809" s="1" t="s">
        <v>91</v>
      </c>
      <c r="AK1809" s="57">
        <v>4</v>
      </c>
      <c r="AL1809" s="1" t="s">
        <v>4690</v>
      </c>
      <c r="AM1809" s="1" t="s">
        <v>102</v>
      </c>
      <c r="AN1809" s="1" t="s">
        <v>99</v>
      </c>
      <c r="AO1809" s="1"/>
      <c r="AP1809" s="1"/>
      <c r="AQ1809" s="1"/>
      <c r="AR1809" s="1"/>
      <c r="AS1809" s="1"/>
      <c r="AT1809" s="1"/>
      <c r="AU1809" s="1"/>
      <c r="AV1809" s="1" t="s">
        <v>6487</v>
      </c>
      <c r="AW1809" s="1" t="s">
        <v>326</v>
      </c>
      <c r="AX1809" s="1" t="s">
        <v>91</v>
      </c>
      <c r="AY1809" s="57">
        <v>5</v>
      </c>
      <c r="AZ1809" s="1" t="s">
        <v>4690</v>
      </c>
      <c r="BA1809" s="1" t="s">
        <v>99</v>
      </c>
      <c r="BB1809" s="1" t="s">
        <v>99</v>
      </c>
      <c r="BC1809" s="1" t="s">
        <v>7650</v>
      </c>
      <c r="BD1809" s="1" t="s">
        <v>326</v>
      </c>
      <c r="BE1809" s="1" t="s">
        <v>91</v>
      </c>
      <c r="BF1809" s="57">
        <v>10</v>
      </c>
      <c r="BG1809" s="1" t="s">
        <v>324</v>
      </c>
      <c r="BH1809" s="1" t="s">
        <v>95</v>
      </c>
      <c r="BI1809" s="1" t="s">
        <v>142</v>
      </c>
      <c r="BJ1809" s="1" t="s">
        <v>8662</v>
      </c>
      <c r="BK1809" s="1" t="s">
        <v>326</v>
      </c>
      <c r="BL1809" s="1" t="s">
        <v>91</v>
      </c>
      <c r="BM1809" s="57">
        <v>6</v>
      </c>
      <c r="BN1809" s="1" t="s">
        <v>4690</v>
      </c>
      <c r="BO1809" s="1" t="s">
        <v>100</v>
      </c>
      <c r="BP1809" s="1" t="s">
        <v>99</v>
      </c>
      <c r="BQ1809" s="1"/>
      <c r="BR1809" s="1"/>
      <c r="BS1809" s="1"/>
      <c r="BT1809" s="1"/>
      <c r="BU1809" s="1"/>
      <c r="BV1809" s="1"/>
      <c r="BW1809" s="1"/>
      <c r="BX1809" s="1"/>
      <c r="BY1809" s="1"/>
      <c r="BZ1809" s="1"/>
      <c r="CA1809" s="1"/>
      <c r="CB1809" s="1"/>
      <c r="CC1809" s="1"/>
      <c r="CD1809" s="1"/>
      <c r="CE1809" s="1"/>
      <c r="CF1809" s="1"/>
      <c r="CG1809" s="1"/>
      <c r="CH1809" s="1"/>
      <c r="CI1809" s="1"/>
      <c r="CJ1809" s="1"/>
      <c r="CK1809" s="1"/>
      <c r="CL1809" s="1"/>
      <c r="CM1809" s="1"/>
      <c r="CN1809" s="1"/>
      <c r="CO1809" s="1"/>
      <c r="CP1809" s="1"/>
      <c r="CQ1809" s="1"/>
      <c r="CR1809" s="1"/>
    </row>
    <row r="1810" spans="1:96" x14ac:dyDescent="0.3">
      <c r="A1810" s="1" t="s">
        <v>3365</v>
      </c>
      <c r="B1810" s="1" t="s">
        <v>9660</v>
      </c>
      <c r="C1810" s="1" t="s">
        <v>97</v>
      </c>
      <c r="D1810" s="1" t="s">
        <v>3185</v>
      </c>
      <c r="E1810" s="1" t="s">
        <v>1111</v>
      </c>
      <c r="F1810" s="1" t="s">
        <v>127</v>
      </c>
      <c r="G1810" s="1" t="s">
        <v>108</v>
      </c>
      <c r="H1810" s="1" t="s">
        <v>324</v>
      </c>
      <c r="I1810" s="1" t="s">
        <v>3291</v>
      </c>
      <c r="J1810" s="1" t="s">
        <v>96</v>
      </c>
      <c r="K1810" s="1">
        <v>17</v>
      </c>
      <c r="L1810" s="1" t="s">
        <v>101</v>
      </c>
      <c r="M1810" s="1" t="s">
        <v>325</v>
      </c>
      <c r="N1810" s="1" t="s">
        <v>91</v>
      </c>
      <c r="O1810" s="1" t="s">
        <v>104</v>
      </c>
      <c r="P1810">
        <v>3</v>
      </c>
      <c r="Q1810" s="1" t="str">
        <f>VLOOKUP([1]!Tabla1[[#This Row],[RENAES]],[2]EESS!$1:$1048576,6,FALSE)</f>
        <v>ALTO AMAZONAS</v>
      </c>
      <c r="R1810" s="1" t="str">
        <f>VLOOKUP([1]!Tabla1[[#This Row],[RENAES]],[2]EESS!$1:$1048576,7,FALSE)</f>
        <v>TENIENTE CESAR LOPEZ ROJAS</v>
      </c>
      <c r="S1810" s="1" t="str">
        <f>VLOOKUP([1]!Tabla1[[#This Row],[RENAES]],[2]EESS!$1:$1048576,10,FALSE)</f>
        <v xml:space="preserve">GLORIA </v>
      </c>
      <c r="T1810" s="1" t="s">
        <v>9005</v>
      </c>
      <c r="U1810" s="1" t="s">
        <v>326</v>
      </c>
      <c r="V1810" s="1" t="s">
        <v>91</v>
      </c>
      <c r="W1810" s="57">
        <v>6</v>
      </c>
      <c r="X1810" s="1" t="s">
        <v>328</v>
      </c>
      <c r="Y1810" s="1" t="s">
        <v>96</v>
      </c>
      <c r="Z1810" s="1" t="s">
        <v>95</v>
      </c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/>
      <c r="CF1810" s="1"/>
      <c r="CG1810" s="1"/>
      <c r="CH1810" s="1"/>
      <c r="CI1810" s="1"/>
      <c r="CJ1810" s="1"/>
      <c r="CK1810" s="1"/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2649</v>
      </c>
      <c r="B1811" s="1" t="s">
        <v>5477</v>
      </c>
      <c r="C1811" s="1" t="s">
        <v>97</v>
      </c>
      <c r="D1811" s="1" t="s">
        <v>3185</v>
      </c>
      <c r="E1811" s="1" t="s">
        <v>1111</v>
      </c>
      <c r="F1811" s="1" t="s">
        <v>99</v>
      </c>
      <c r="G1811" s="1" t="s">
        <v>151</v>
      </c>
      <c r="H1811" s="1" t="s">
        <v>247</v>
      </c>
      <c r="I1811" s="1" t="s">
        <v>102</v>
      </c>
      <c r="J1811" s="1" t="s">
        <v>99</v>
      </c>
      <c r="K1811" s="1">
        <v>20</v>
      </c>
      <c r="L1811" s="1" t="s">
        <v>101</v>
      </c>
      <c r="M1811" s="1" t="s">
        <v>325</v>
      </c>
      <c r="N1811" s="1" t="s">
        <v>91</v>
      </c>
      <c r="O1811" s="1" t="s">
        <v>104</v>
      </c>
      <c r="P1811">
        <v>54</v>
      </c>
      <c r="Q1811" s="1" t="str">
        <f>VLOOKUP([1]!Tabla1[[#This Row],[RENAES]],[2]EESS!$1:$1048576,6,FALSE)</f>
        <v>LORETO</v>
      </c>
      <c r="R1811" s="1" t="str">
        <f>VLOOKUP([1]!Tabla1[[#This Row],[RENAES]],[2]EESS!$1:$1048576,7,FALSE)</f>
        <v>NAUTA</v>
      </c>
      <c r="S1811" s="1" t="str">
        <f>VLOOKUP([1]!Tabla1[[#This Row],[RENAES]],[2]EESS!$1:$1048576,10,FALSE)</f>
        <v xml:space="preserve">SANTA RITA DE CASTILLA </v>
      </c>
      <c r="T1811" s="1" t="s">
        <v>6163</v>
      </c>
      <c r="U1811" s="1" t="s">
        <v>326</v>
      </c>
      <c r="V1811" s="1" t="s">
        <v>91</v>
      </c>
      <c r="W1811" s="57">
        <v>2</v>
      </c>
      <c r="X1811" s="1" t="s">
        <v>4843</v>
      </c>
      <c r="Y1811" s="1" t="s">
        <v>95</v>
      </c>
      <c r="Z1811" s="1" t="s">
        <v>102</v>
      </c>
      <c r="AA1811" s="1" t="s">
        <v>9285</v>
      </c>
      <c r="AB1811" s="1" t="s">
        <v>325</v>
      </c>
      <c r="AC1811" s="1" t="s">
        <v>91</v>
      </c>
      <c r="AD1811" s="1" t="s">
        <v>92</v>
      </c>
      <c r="AE1811" s="1" t="s">
        <v>324</v>
      </c>
      <c r="AF1811" s="1" t="s">
        <v>99</v>
      </c>
      <c r="AG1811" s="1" t="s">
        <v>118</v>
      </c>
      <c r="AH1811" s="1" t="s">
        <v>7135</v>
      </c>
      <c r="AI1811" s="1" t="s">
        <v>326</v>
      </c>
      <c r="AJ1811" s="1" t="s">
        <v>91</v>
      </c>
      <c r="AK1811" s="57">
        <v>3</v>
      </c>
      <c r="AL1811" s="1" t="s">
        <v>192</v>
      </c>
      <c r="AM1811" s="1" t="s">
        <v>96</v>
      </c>
      <c r="AN1811" s="1" t="s">
        <v>119</v>
      </c>
      <c r="AO1811" s="1"/>
      <c r="AP1811" s="1"/>
      <c r="AQ1811" s="1"/>
      <c r="AR1811" s="1"/>
      <c r="AS1811" s="1"/>
      <c r="AT1811" s="1"/>
      <c r="AU1811" s="1"/>
      <c r="AV1811" s="1" t="s">
        <v>8237</v>
      </c>
      <c r="AW1811" s="1" t="s">
        <v>326</v>
      </c>
      <c r="AX1811" s="1" t="s">
        <v>105</v>
      </c>
      <c r="AY1811" s="57">
        <v>4</v>
      </c>
      <c r="AZ1811" s="1" t="s">
        <v>3619</v>
      </c>
      <c r="BA1811" s="1" t="s">
        <v>118</v>
      </c>
      <c r="BB1811" s="1" t="s">
        <v>131</v>
      </c>
      <c r="BC1811" s="1" t="s">
        <v>8909</v>
      </c>
      <c r="BD1811" s="1" t="s">
        <v>326</v>
      </c>
      <c r="BE1811" s="1" t="s">
        <v>91</v>
      </c>
      <c r="BF1811" s="57">
        <v>5</v>
      </c>
      <c r="BG1811" s="1" t="s">
        <v>182</v>
      </c>
      <c r="BH1811" s="1" t="s">
        <v>90</v>
      </c>
      <c r="BI1811" s="1" t="s">
        <v>113</v>
      </c>
      <c r="BJ1811" s="1" t="s">
        <v>9024</v>
      </c>
      <c r="BK1811" s="1" t="s">
        <v>326</v>
      </c>
      <c r="BL1811" s="1" t="s">
        <v>91</v>
      </c>
      <c r="BM1811" s="57">
        <v>5</v>
      </c>
      <c r="BN1811" s="1" t="s">
        <v>164</v>
      </c>
      <c r="BO1811" s="1" t="s">
        <v>88</v>
      </c>
      <c r="BP1811" s="1" t="s">
        <v>131</v>
      </c>
      <c r="BQ1811" s="1"/>
      <c r="BR1811" s="1"/>
      <c r="BS1811" s="1"/>
      <c r="BT1811" s="1"/>
      <c r="BU1811" s="1"/>
      <c r="BV1811" s="1"/>
      <c r="BW1811" s="1"/>
      <c r="BX1811" s="1"/>
      <c r="BY1811" s="1"/>
      <c r="BZ1811" s="1"/>
      <c r="CA1811" s="1"/>
      <c r="CB1811" s="1"/>
      <c r="CC1811" s="1"/>
      <c r="CD1811" s="1"/>
      <c r="CE1811" s="1" t="s">
        <v>9559</v>
      </c>
      <c r="CF1811" s="1" t="s">
        <v>326</v>
      </c>
      <c r="CG1811" s="1" t="s">
        <v>91</v>
      </c>
      <c r="CH1811" s="1" t="s">
        <v>123</v>
      </c>
      <c r="CI1811" s="1" t="s">
        <v>181</v>
      </c>
      <c r="CJ1811" s="1" t="s">
        <v>95</v>
      </c>
      <c r="CK1811" s="1" t="s">
        <v>111</v>
      </c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2999</v>
      </c>
      <c r="B1812" s="1" t="s">
        <v>3000</v>
      </c>
      <c r="C1812" s="1" t="s">
        <v>97</v>
      </c>
      <c r="D1812" s="1" t="s">
        <v>3185</v>
      </c>
      <c r="E1812" s="1" t="s">
        <v>1111</v>
      </c>
      <c r="F1812" s="1" t="s">
        <v>90</v>
      </c>
      <c r="G1812" s="1" t="s">
        <v>116</v>
      </c>
      <c r="H1812" s="1" t="s">
        <v>263</v>
      </c>
      <c r="I1812" s="1" t="s">
        <v>127</v>
      </c>
      <c r="J1812" s="1" t="s">
        <v>96</v>
      </c>
      <c r="K1812" s="1">
        <v>16</v>
      </c>
      <c r="L1812" s="1" t="s">
        <v>101</v>
      </c>
      <c r="M1812" s="1" t="s">
        <v>325</v>
      </c>
      <c r="N1812" s="1" t="s">
        <v>91</v>
      </c>
      <c r="O1812" s="1" t="s">
        <v>104</v>
      </c>
      <c r="P1812">
        <v>212</v>
      </c>
      <c r="Q1812" s="1" t="str">
        <f>VLOOKUP([1]!Tabla1[[#This Row],[RENAES]],[2]EESS!$1:$1048576,6,FALSE)</f>
        <v>LORETO</v>
      </c>
      <c r="R1812" s="1" t="str">
        <f>VLOOKUP([1]!Tabla1[[#This Row],[RENAES]],[2]EESS!$1:$1048576,7,FALSE)</f>
        <v>VILLA TROMPETERO</v>
      </c>
      <c r="S1812" s="1" t="str">
        <f>VLOOKUP([1]!Tabla1[[#This Row],[RENAES]],[2]EESS!$1:$1048576,10,FALSE)</f>
        <v>VILLA TROMPETEROS</v>
      </c>
      <c r="T1812" s="1" t="s">
        <v>2523</v>
      </c>
      <c r="U1812" s="1" t="s">
        <v>326</v>
      </c>
      <c r="V1812" s="1" t="s">
        <v>91</v>
      </c>
      <c r="W1812" s="57">
        <v>1</v>
      </c>
      <c r="X1812" s="1" t="s">
        <v>263</v>
      </c>
      <c r="Y1812" s="1" t="s">
        <v>127</v>
      </c>
      <c r="Z1812" s="1" t="s">
        <v>96</v>
      </c>
      <c r="AA1812" s="1" t="s">
        <v>4618</v>
      </c>
      <c r="AB1812" s="1" t="s">
        <v>325</v>
      </c>
      <c r="AC1812" s="1" t="s">
        <v>105</v>
      </c>
      <c r="AD1812" s="1" t="s">
        <v>104</v>
      </c>
      <c r="AE1812" s="1" t="s">
        <v>185</v>
      </c>
      <c r="AF1812" s="1" t="s">
        <v>96</v>
      </c>
      <c r="AG1812" s="1" t="s">
        <v>127</v>
      </c>
      <c r="AH1812" s="1" t="s">
        <v>2523</v>
      </c>
      <c r="AI1812" s="1" t="s">
        <v>326</v>
      </c>
      <c r="AJ1812" s="1" t="s">
        <v>91</v>
      </c>
      <c r="AK1812" s="57">
        <v>2</v>
      </c>
      <c r="AL1812" s="1" t="s">
        <v>3827</v>
      </c>
      <c r="AM1812" s="1" t="s">
        <v>88</v>
      </c>
      <c r="AN1812" s="1" t="s">
        <v>90</v>
      </c>
      <c r="AO1812" s="1"/>
      <c r="AP1812" s="1"/>
      <c r="AQ1812" s="1"/>
      <c r="AR1812" s="1"/>
      <c r="AS1812" s="1"/>
      <c r="AT1812" s="1"/>
      <c r="AU1812" s="1"/>
      <c r="AV1812" s="1" t="s">
        <v>4813</v>
      </c>
      <c r="AW1812" s="1" t="s">
        <v>326</v>
      </c>
      <c r="AX1812" s="1" t="s">
        <v>91</v>
      </c>
      <c r="AY1812" s="57">
        <v>2</v>
      </c>
      <c r="AZ1812" s="1" t="s">
        <v>191</v>
      </c>
      <c r="BA1812" s="1" t="s">
        <v>108</v>
      </c>
      <c r="BB1812" s="1" t="s">
        <v>96</v>
      </c>
      <c r="BC1812" s="1" t="s">
        <v>4618</v>
      </c>
      <c r="BD1812" s="1" t="s">
        <v>326</v>
      </c>
      <c r="BE1812" s="1" t="s">
        <v>91</v>
      </c>
      <c r="BF1812" s="57">
        <v>3</v>
      </c>
      <c r="BG1812" s="1" t="s">
        <v>185</v>
      </c>
      <c r="BH1812" s="1" t="s">
        <v>96</v>
      </c>
      <c r="BI1812" s="1" t="s">
        <v>127</v>
      </c>
      <c r="BJ1812" s="1" t="s">
        <v>5938</v>
      </c>
      <c r="BK1812" s="1" t="s">
        <v>326</v>
      </c>
      <c r="BL1812" s="1" t="s">
        <v>91</v>
      </c>
      <c r="BM1812" s="57">
        <v>4</v>
      </c>
      <c r="BN1812" s="1" t="s">
        <v>3435</v>
      </c>
      <c r="BO1812" s="1" t="s">
        <v>100</v>
      </c>
      <c r="BP1812" s="1" t="s">
        <v>102</v>
      </c>
      <c r="BQ1812" s="1" t="s">
        <v>6717</v>
      </c>
      <c r="BR1812" s="1" t="s">
        <v>326</v>
      </c>
      <c r="BS1812" s="1" t="s">
        <v>91</v>
      </c>
      <c r="BT1812" s="57">
        <v>5</v>
      </c>
      <c r="BU1812" s="1" t="s">
        <v>183</v>
      </c>
      <c r="BV1812" s="1" t="s">
        <v>131</v>
      </c>
      <c r="BW1812" s="1" t="s">
        <v>108</v>
      </c>
      <c r="BX1812" s="1"/>
      <c r="BY1812" s="1"/>
      <c r="BZ1812" s="1"/>
      <c r="CA1812" s="1"/>
      <c r="CB1812" s="1"/>
      <c r="CC1812" s="1"/>
      <c r="CD1812" s="1"/>
      <c r="CE1812" s="1" t="s">
        <v>5674</v>
      </c>
      <c r="CF1812" s="1" t="s">
        <v>326</v>
      </c>
      <c r="CG1812" s="1" t="s">
        <v>91</v>
      </c>
      <c r="CH1812" s="1" t="s">
        <v>123</v>
      </c>
      <c r="CI1812" s="1" t="s">
        <v>6273</v>
      </c>
      <c r="CJ1812" s="1" t="s">
        <v>88</v>
      </c>
      <c r="CK1812" s="1" t="s">
        <v>122</v>
      </c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6262</v>
      </c>
      <c r="B1813" s="1" t="s">
        <v>7447</v>
      </c>
      <c r="C1813" s="1" t="s">
        <v>97</v>
      </c>
      <c r="D1813" s="1" t="s">
        <v>3185</v>
      </c>
      <c r="E1813" s="1" t="s">
        <v>1111</v>
      </c>
      <c r="F1813" s="1" t="s">
        <v>119</v>
      </c>
      <c r="G1813" s="1" t="s">
        <v>88</v>
      </c>
      <c r="H1813" s="1" t="s">
        <v>3619</v>
      </c>
      <c r="I1813" s="1" t="s">
        <v>131</v>
      </c>
      <c r="J1813" s="1" t="s">
        <v>95</v>
      </c>
      <c r="K1813" s="1">
        <v>20</v>
      </c>
      <c r="L1813" s="1" t="s">
        <v>101</v>
      </c>
      <c r="M1813" s="1" t="s">
        <v>325</v>
      </c>
      <c r="N1813" s="1" t="s">
        <v>91</v>
      </c>
      <c r="O1813" s="32"/>
      <c r="P1813">
        <v>1</v>
      </c>
      <c r="Q1813" s="1" t="str">
        <f>VLOOKUP([1]!Tabla1[[#This Row],[RENAES]],[2]EESS!$1:$1048576,6,FALSE)</f>
        <v>MAYNAS PERIFERIE</v>
      </c>
      <c r="R1813" s="1" t="str">
        <f>VLOOKUP([1]!Tabla1[[#This Row],[RENAES]],[2]EESS!$1:$1048576,7,FALSE)</f>
        <v>SANTA CLOTILDE</v>
      </c>
      <c r="S1813" s="1" t="str">
        <f>VLOOKUP([1]!Tabla1[[#This Row],[RENAES]],[2]EESS!$1:$1048576,10,FALSE)</f>
        <v>SANTA CLOTILDE</v>
      </c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6020</v>
      </c>
      <c r="B1814" s="1" t="s">
        <v>6021</v>
      </c>
      <c r="C1814" s="1" t="s">
        <v>97</v>
      </c>
      <c r="D1814" s="1" t="s">
        <v>3185</v>
      </c>
      <c r="E1814" s="1" t="s">
        <v>1111</v>
      </c>
      <c r="F1814" s="1" t="s">
        <v>102</v>
      </c>
      <c r="G1814" s="1" t="s">
        <v>113</v>
      </c>
      <c r="H1814" s="1" t="s">
        <v>5970</v>
      </c>
      <c r="I1814" s="1" t="s">
        <v>90</v>
      </c>
      <c r="J1814" s="1" t="s">
        <v>131</v>
      </c>
      <c r="K1814" s="1">
        <v>29</v>
      </c>
      <c r="L1814" s="1" t="s">
        <v>101</v>
      </c>
      <c r="M1814" s="1" t="s">
        <v>325</v>
      </c>
      <c r="N1814" s="1" t="s">
        <v>91</v>
      </c>
      <c r="O1814" s="1" t="s">
        <v>92</v>
      </c>
      <c r="P1814">
        <v>91</v>
      </c>
      <c r="Q1814" s="1" t="str">
        <f>VLOOKUP([1]!Tabla1[[#This Row],[RENAES]],[2]EESS!$1:$1048576,6,FALSE)</f>
        <v>MAYNAS PERIFERIE</v>
      </c>
      <c r="R1814" s="1" t="str">
        <f>VLOOKUP([1]!Tabla1[[#This Row],[RENAES]],[2]EESS!$1:$1048576,7,FALSE)</f>
        <v>MAZAN</v>
      </c>
      <c r="S1814" s="1" t="str">
        <f>VLOOKUP([1]!Tabla1[[#This Row],[RENAES]],[2]EESS!$1:$1048576,10,FALSE)</f>
        <v>MANITI I ZONA</v>
      </c>
      <c r="T1814" s="1" t="s">
        <v>5653</v>
      </c>
      <c r="U1814" s="1" t="s">
        <v>326</v>
      </c>
      <c r="V1814" s="1" t="s">
        <v>91</v>
      </c>
      <c r="W1814" s="57">
        <v>1</v>
      </c>
      <c r="X1814" s="1" t="s">
        <v>5970</v>
      </c>
      <c r="Y1814" s="1" t="s">
        <v>90</v>
      </c>
      <c r="Z1814" s="1" t="s">
        <v>131</v>
      </c>
      <c r="AA1814" s="1" t="s">
        <v>6933</v>
      </c>
      <c r="AB1814" s="1" t="s">
        <v>325</v>
      </c>
      <c r="AC1814" s="1" t="s">
        <v>105</v>
      </c>
      <c r="AD1814" s="1" t="s">
        <v>104</v>
      </c>
      <c r="AE1814" s="1" t="s">
        <v>6771</v>
      </c>
      <c r="AF1814" s="1" t="s">
        <v>127</v>
      </c>
      <c r="AG1814" s="1" t="s">
        <v>107</v>
      </c>
      <c r="AH1814" s="1" t="s">
        <v>6933</v>
      </c>
      <c r="AI1814" s="1" t="s">
        <v>326</v>
      </c>
      <c r="AJ1814" s="1" t="s">
        <v>91</v>
      </c>
      <c r="AK1814" s="57">
        <v>2</v>
      </c>
      <c r="AL1814" s="1" t="s">
        <v>6771</v>
      </c>
      <c r="AM1814" s="1" t="s">
        <v>127</v>
      </c>
      <c r="AN1814" s="1" t="s">
        <v>107</v>
      </c>
      <c r="AO1814" s="1" t="s">
        <v>7656</v>
      </c>
      <c r="AP1814" s="1" t="s">
        <v>325</v>
      </c>
      <c r="AQ1814" s="1" t="s">
        <v>105</v>
      </c>
      <c r="AR1814" s="1" t="s">
        <v>104</v>
      </c>
      <c r="AS1814" s="1" t="s">
        <v>3508</v>
      </c>
      <c r="AT1814" s="1" t="s">
        <v>95</v>
      </c>
      <c r="AU1814" s="1" t="s">
        <v>110</v>
      </c>
      <c r="AV1814" s="1" t="s">
        <v>7656</v>
      </c>
      <c r="AW1814" s="1" t="s">
        <v>326</v>
      </c>
      <c r="AX1814" s="1" t="s">
        <v>91</v>
      </c>
      <c r="AY1814" s="57">
        <v>3</v>
      </c>
      <c r="AZ1814" s="1" t="s">
        <v>3508</v>
      </c>
      <c r="BA1814" s="1" t="s">
        <v>95</v>
      </c>
      <c r="BB1814" s="1" t="s">
        <v>110</v>
      </c>
      <c r="BC1814" s="1" t="s">
        <v>8844</v>
      </c>
      <c r="BD1814" s="1" t="s">
        <v>326</v>
      </c>
      <c r="BE1814" s="1" t="s">
        <v>91</v>
      </c>
      <c r="BF1814" s="57">
        <v>4</v>
      </c>
      <c r="BG1814" s="1" t="s">
        <v>9301</v>
      </c>
      <c r="BH1814" s="1" t="s">
        <v>96</v>
      </c>
      <c r="BI1814" s="1" t="s">
        <v>95</v>
      </c>
      <c r="BJ1814" s="1" t="s">
        <v>10000</v>
      </c>
      <c r="BK1814" s="1" t="s">
        <v>326</v>
      </c>
      <c r="BL1814" s="1" t="s">
        <v>91</v>
      </c>
      <c r="BM1814" s="57">
        <v>5</v>
      </c>
      <c r="BN1814" s="1" t="s">
        <v>10045</v>
      </c>
      <c r="BO1814" s="1" t="s">
        <v>102</v>
      </c>
      <c r="BP1814" s="1" t="s">
        <v>129</v>
      </c>
      <c r="BQ1814" s="1"/>
      <c r="BR1814" s="1"/>
      <c r="BS1814" s="1"/>
      <c r="BT1814" s="1"/>
      <c r="BU1814" s="1"/>
      <c r="BV1814" s="1"/>
      <c r="BW1814" s="1"/>
      <c r="BX1814" s="1" t="s">
        <v>8844</v>
      </c>
      <c r="BY1814" s="1" t="s">
        <v>325</v>
      </c>
      <c r="BZ1814" s="1" t="s">
        <v>105</v>
      </c>
      <c r="CA1814" s="1" t="s">
        <v>92</v>
      </c>
      <c r="CB1814" s="1" t="s">
        <v>9301</v>
      </c>
      <c r="CC1814" s="1" t="s">
        <v>96</v>
      </c>
      <c r="CD1814" s="1" t="s">
        <v>95</v>
      </c>
      <c r="CE1814" s="1"/>
      <c r="CF1814" s="1"/>
      <c r="CG1814" s="1"/>
      <c r="CH1814" s="1"/>
      <c r="CI1814" s="1"/>
      <c r="CJ1814" s="1"/>
      <c r="CK1814" s="1"/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4070</v>
      </c>
      <c r="B1815" s="1" t="s">
        <v>4071</v>
      </c>
      <c r="C1815" s="1" t="s">
        <v>97</v>
      </c>
      <c r="D1815" s="1" t="s">
        <v>153</v>
      </c>
      <c r="E1815" s="1" t="s">
        <v>1111</v>
      </c>
      <c r="F1815" s="1" t="s">
        <v>88</v>
      </c>
      <c r="G1815" s="1" t="s">
        <v>129</v>
      </c>
      <c r="H1815" s="1" t="s">
        <v>3985</v>
      </c>
      <c r="I1815" s="1" t="s">
        <v>127</v>
      </c>
      <c r="J1815" s="1" t="s">
        <v>95</v>
      </c>
      <c r="K1815" s="1">
        <v>16</v>
      </c>
      <c r="L1815" s="1" t="s">
        <v>101</v>
      </c>
      <c r="M1815" s="1" t="s">
        <v>325</v>
      </c>
      <c r="N1815" s="1" t="s">
        <v>91</v>
      </c>
      <c r="O1815" s="1" t="s">
        <v>92</v>
      </c>
      <c r="P1815">
        <v>162</v>
      </c>
      <c r="Q1815" s="1" t="str">
        <f>VLOOKUP([1]!Tabla1[[#This Row],[RENAES]],[2]EESS!$1:$1048576,6,FALSE)</f>
        <v>MAYNAS CIUDAD</v>
      </c>
      <c r="R1815" s="1" t="str">
        <f>VLOOKUP([1]!Tabla1[[#This Row],[RENAES]],[2]EESS!$1:$1048576,7,FALSE)</f>
        <v>IQUITOS SUR</v>
      </c>
      <c r="S1815" s="1" t="str">
        <f>VLOOKUP([1]!Tabla1[[#This Row],[RENAES]],[2]EESS!$1:$1048576,10,FALSE)</f>
        <v>SAN JUAN DE MIRAFLORES</v>
      </c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1"/>
      <c r="BG1815" s="1"/>
      <c r="BH1815" s="1"/>
      <c r="BI1815" s="1"/>
      <c r="BJ1815" s="1"/>
      <c r="BK1815" s="1"/>
      <c r="BL1815" s="1"/>
      <c r="BM1815" s="1"/>
      <c r="BN1815" s="1"/>
      <c r="BO1815" s="1"/>
      <c r="BP1815" s="1"/>
      <c r="BQ1815" s="1"/>
      <c r="BR1815" s="1"/>
      <c r="BS1815" s="1"/>
      <c r="BT1815" s="1"/>
      <c r="BU1815" s="1"/>
      <c r="BV1815" s="1"/>
      <c r="BW1815" s="1"/>
      <c r="BX1815" s="1"/>
      <c r="BY1815" s="1"/>
      <c r="BZ1815" s="1"/>
      <c r="CA1815" s="1"/>
      <c r="CB1815" s="1"/>
      <c r="CC1815" s="1"/>
      <c r="CD1815" s="1"/>
      <c r="CE1815" s="1"/>
      <c r="CF1815" s="1"/>
      <c r="CG1815" s="1"/>
      <c r="CH1815" s="1"/>
      <c r="CI1815" s="1"/>
      <c r="CJ1815" s="1"/>
      <c r="CK1815" s="1"/>
      <c r="CL1815" s="1"/>
      <c r="CM1815" s="1"/>
      <c r="CN1815" s="1"/>
      <c r="CO1815" s="1"/>
      <c r="CP1815" s="1"/>
      <c r="CQ1815" s="1"/>
      <c r="CR1815" s="1"/>
    </row>
    <row r="1816" spans="1:96" x14ac:dyDescent="0.3">
      <c r="A1816" s="1" t="s">
        <v>962</v>
      </c>
      <c r="B1816" s="1" t="s">
        <v>8127</v>
      </c>
      <c r="C1816" s="1" t="s">
        <v>97</v>
      </c>
      <c r="D1816" s="1" t="s">
        <v>3185</v>
      </c>
      <c r="E1816" s="1" t="s">
        <v>1111</v>
      </c>
      <c r="F1816" s="1" t="s">
        <v>119</v>
      </c>
      <c r="G1816" s="1" t="s">
        <v>90</v>
      </c>
      <c r="H1816" s="1" t="s">
        <v>8128</v>
      </c>
      <c r="I1816" s="1" t="s">
        <v>99</v>
      </c>
      <c r="J1816" s="1" t="s">
        <v>88</v>
      </c>
      <c r="K1816" s="1">
        <v>21</v>
      </c>
      <c r="L1816" s="1" t="s">
        <v>101</v>
      </c>
      <c r="M1816" s="1" t="s">
        <v>325</v>
      </c>
      <c r="N1816" s="1" t="s">
        <v>91</v>
      </c>
      <c r="O1816" s="32"/>
      <c r="P1816">
        <v>297</v>
      </c>
      <c r="Q1816" s="1" t="str">
        <f>VLOOKUP([1]!Tabla1[[#This Row],[RENAES]],[2]EESS!$1:$1048576,6,FALSE)</f>
        <v>UCAYALI</v>
      </c>
      <c r="R1816" s="1" t="str">
        <f>VLOOKUP([1]!Tabla1[[#This Row],[RENAES]],[2]EESS!$1:$1048576,7,FALSE)</f>
        <v>CONTAMANA</v>
      </c>
      <c r="S1816" s="1" t="str">
        <f>VLOOKUP([1]!Tabla1[[#This Row],[RENAES]],[2]EESS!$1:$1048576,10,FALSE)</f>
        <v>8 DE MAYO</v>
      </c>
      <c r="T1816" s="1" t="s">
        <v>7315</v>
      </c>
      <c r="U1816" s="1" t="s">
        <v>326</v>
      </c>
      <c r="V1816" s="1" t="s">
        <v>91</v>
      </c>
      <c r="W1816" s="57">
        <v>1</v>
      </c>
      <c r="X1816" s="1" t="s">
        <v>8128</v>
      </c>
      <c r="Y1816" s="1" t="s">
        <v>99</v>
      </c>
      <c r="Z1816" s="1" t="s">
        <v>88</v>
      </c>
      <c r="AA1816" s="1"/>
      <c r="AB1816" s="1"/>
      <c r="AC1816" s="1"/>
      <c r="AD1816" s="1"/>
      <c r="AE1816" s="1"/>
      <c r="AF1816" s="1"/>
      <c r="AG1816" s="1"/>
      <c r="AH1816" s="1" t="s">
        <v>9567</v>
      </c>
      <c r="AI1816" s="1" t="s">
        <v>326</v>
      </c>
      <c r="AJ1816" s="1" t="s">
        <v>91</v>
      </c>
      <c r="AK1816" s="57">
        <v>1</v>
      </c>
      <c r="AL1816" s="1" t="s">
        <v>10283</v>
      </c>
      <c r="AM1816" s="1" t="s">
        <v>96</v>
      </c>
      <c r="AN1816" s="1" t="s">
        <v>99</v>
      </c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1"/>
      <c r="BG1816" s="1"/>
      <c r="BH1816" s="1"/>
      <c r="BI1816" s="1"/>
      <c r="BJ1816" s="1"/>
      <c r="BK1816" s="1"/>
      <c r="BL1816" s="1"/>
      <c r="BM1816" s="1"/>
      <c r="BN1816" s="1"/>
      <c r="BO1816" s="1"/>
      <c r="BP1816" s="1"/>
      <c r="BQ1816" s="1"/>
      <c r="BR1816" s="1"/>
      <c r="BS1816" s="1"/>
      <c r="BT1816" s="1"/>
      <c r="BU1816" s="1"/>
      <c r="BV1816" s="1"/>
      <c r="BW1816" s="1"/>
      <c r="BX1816" s="1"/>
      <c r="BY1816" s="1"/>
      <c r="BZ1816" s="1"/>
      <c r="CA1816" s="1"/>
      <c r="CB1816" s="1"/>
      <c r="CC1816" s="1"/>
      <c r="CD1816" s="1"/>
      <c r="CE1816" s="1"/>
      <c r="CF1816" s="1"/>
      <c r="CG1816" s="1"/>
      <c r="CH1816" s="1"/>
      <c r="CI1816" s="1"/>
      <c r="CJ1816" s="1"/>
      <c r="CK1816" s="1"/>
      <c r="CL1816" s="1"/>
      <c r="CM1816" s="1"/>
      <c r="CN1816" s="1"/>
      <c r="CO1816" s="1"/>
      <c r="CP1816" s="1"/>
      <c r="CQ1816" s="1"/>
      <c r="CR1816" s="1"/>
    </row>
    <row r="1817" spans="1:96" x14ac:dyDescent="0.3">
      <c r="A1817" s="1" t="s">
        <v>1770</v>
      </c>
      <c r="B1817" s="1" t="s">
        <v>1771</v>
      </c>
      <c r="C1817" s="1" t="s">
        <v>97</v>
      </c>
      <c r="D1817" s="1" t="s">
        <v>3185</v>
      </c>
      <c r="E1817" s="1" t="s">
        <v>1111</v>
      </c>
      <c r="F1817" s="1" t="s">
        <v>90</v>
      </c>
      <c r="G1817" s="1" t="s">
        <v>88</v>
      </c>
      <c r="H1817" s="1" t="s">
        <v>94</v>
      </c>
      <c r="I1817" s="1" t="s">
        <v>96</v>
      </c>
      <c r="J1817" s="1" t="s">
        <v>96</v>
      </c>
      <c r="K1817" s="1">
        <v>16</v>
      </c>
      <c r="L1817" s="1" t="s">
        <v>101</v>
      </c>
      <c r="M1817" s="1" t="s">
        <v>325</v>
      </c>
      <c r="N1817" s="1" t="s">
        <v>105</v>
      </c>
      <c r="O1817" s="1" t="s">
        <v>104</v>
      </c>
      <c r="P1817">
        <v>16</v>
      </c>
      <c r="Q1817" s="1" t="str">
        <f>VLOOKUP([1]!Tabla1[[#This Row],[RENAES]],[2]EESS!$1:$1048576,6,FALSE)</f>
        <v>MAYNAS PERIFERIE</v>
      </c>
      <c r="R1817" s="1" t="str">
        <f>VLOOKUP([1]!Tabla1[[#This Row],[RENAES]],[2]EESS!$1:$1048576,7,FALSE)</f>
        <v>SANTA CLOTILDE</v>
      </c>
      <c r="S1817" s="1" t="str">
        <f>VLOOKUP([1]!Tabla1[[#This Row],[RENAES]],[2]EESS!$1:$1048576,10,FALSE)</f>
        <v>TEMPESTAD</v>
      </c>
      <c r="T1817" s="1" t="s">
        <v>1188</v>
      </c>
      <c r="U1817" s="1" t="s">
        <v>326</v>
      </c>
      <c r="V1817" s="1" t="s">
        <v>91</v>
      </c>
      <c r="W1817" s="57">
        <v>3</v>
      </c>
      <c r="X1817" s="1" t="s">
        <v>94</v>
      </c>
      <c r="Y1817" s="1" t="s">
        <v>96</v>
      </c>
      <c r="Z1817" s="1" t="s">
        <v>96</v>
      </c>
      <c r="AA1817" s="1" t="s">
        <v>1312</v>
      </c>
      <c r="AB1817" s="1" t="s">
        <v>325</v>
      </c>
      <c r="AC1817" s="1" t="s">
        <v>91</v>
      </c>
      <c r="AD1817" s="1" t="s">
        <v>104</v>
      </c>
      <c r="AE1817" s="1" t="s">
        <v>327</v>
      </c>
      <c r="AF1817" s="1" t="s">
        <v>96</v>
      </c>
      <c r="AG1817" s="1" t="s">
        <v>88</v>
      </c>
      <c r="AH1817" s="1"/>
      <c r="AI1817" s="1"/>
      <c r="AJ1817" s="1"/>
      <c r="AK1817" s="1"/>
      <c r="AL1817" s="1"/>
      <c r="AM1817" s="1"/>
      <c r="AN1817" s="1"/>
      <c r="AO1817" s="1" t="s">
        <v>1160</v>
      </c>
      <c r="AP1817" s="1" t="s">
        <v>325</v>
      </c>
      <c r="AQ1817" s="1" t="s">
        <v>91</v>
      </c>
      <c r="AR1817" s="1" t="s">
        <v>104</v>
      </c>
      <c r="AS1817" s="1" t="s">
        <v>324</v>
      </c>
      <c r="AT1817" s="1" t="s">
        <v>121</v>
      </c>
      <c r="AU1817" s="1" t="s">
        <v>90</v>
      </c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 t="s">
        <v>1367</v>
      </c>
      <c r="CF1817" s="1" t="s">
        <v>326</v>
      </c>
      <c r="CG1817" s="1" t="s">
        <v>91</v>
      </c>
      <c r="CH1817" s="1" t="s">
        <v>123</v>
      </c>
      <c r="CI1817" s="1" t="s">
        <v>328</v>
      </c>
      <c r="CJ1817" s="1" t="s">
        <v>102</v>
      </c>
      <c r="CK1817" s="1" t="s">
        <v>95</v>
      </c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2068</v>
      </c>
      <c r="B1818" s="1" t="s">
        <v>3001</v>
      </c>
      <c r="C1818" s="1" t="s">
        <v>97</v>
      </c>
      <c r="D1818" s="1" t="s">
        <v>3185</v>
      </c>
      <c r="E1818" s="1" t="s">
        <v>1111</v>
      </c>
      <c r="F1818" s="1" t="s">
        <v>90</v>
      </c>
      <c r="G1818" s="1" t="s">
        <v>106</v>
      </c>
      <c r="H1818" s="1" t="s">
        <v>3002</v>
      </c>
      <c r="I1818" s="1" t="s">
        <v>96</v>
      </c>
      <c r="J1818" s="1" t="s">
        <v>109</v>
      </c>
      <c r="K1818" s="1">
        <v>22</v>
      </c>
      <c r="L1818" s="1" t="s">
        <v>101</v>
      </c>
      <c r="M1818" s="1" t="s">
        <v>325</v>
      </c>
      <c r="N1818" s="1" t="s">
        <v>91</v>
      </c>
      <c r="O1818" s="1" t="s">
        <v>104</v>
      </c>
      <c r="P1818">
        <v>235</v>
      </c>
      <c r="Q1818" s="1" t="str">
        <f>VLOOKUP([1]!Tabla1[[#This Row],[RENAES]],[2]EESS!$1:$1048576,6,FALSE)</f>
        <v>UCAYALI</v>
      </c>
      <c r="R1818" s="1" t="str">
        <f>VLOOKUP([1]!Tabla1[[#This Row],[RENAES]],[2]EESS!$1:$1048576,7,FALSE)</f>
        <v>PADRE MARQUEZ</v>
      </c>
      <c r="S1818" s="1" t="str">
        <f>VLOOKUP([1]!Tabla1[[#This Row],[RENAES]],[2]EESS!$1:$1048576,10,FALSE)</f>
        <v xml:space="preserve">TIRUNTAN </v>
      </c>
      <c r="T1818" s="1" t="s">
        <v>2521</v>
      </c>
      <c r="U1818" s="1" t="s">
        <v>326</v>
      </c>
      <c r="V1818" s="1" t="s">
        <v>91</v>
      </c>
      <c r="W1818" s="57">
        <v>5</v>
      </c>
      <c r="X1818" s="1" t="s">
        <v>3002</v>
      </c>
      <c r="Y1818" s="1" t="s">
        <v>96</v>
      </c>
      <c r="Z1818" s="1" t="s">
        <v>109</v>
      </c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7810</v>
      </c>
      <c r="B1819" s="1" t="s">
        <v>7811</v>
      </c>
      <c r="C1819" s="1" t="s">
        <v>97</v>
      </c>
      <c r="D1819" s="1" t="s">
        <v>165</v>
      </c>
      <c r="E1819" s="1" t="s">
        <v>1111</v>
      </c>
      <c r="F1819" s="1" t="s">
        <v>95</v>
      </c>
      <c r="G1819" s="1" t="s">
        <v>116</v>
      </c>
      <c r="H1819" s="1" t="s">
        <v>7663</v>
      </c>
      <c r="I1819" s="1" t="s">
        <v>96</v>
      </c>
      <c r="J1819" s="1" t="s">
        <v>122</v>
      </c>
      <c r="K1819" s="1">
        <v>24</v>
      </c>
      <c r="L1819" s="1" t="s">
        <v>101</v>
      </c>
      <c r="M1819" s="1" t="s">
        <v>325</v>
      </c>
      <c r="N1819" s="1" t="s">
        <v>105</v>
      </c>
      <c r="O1819" s="1" t="s">
        <v>92</v>
      </c>
      <c r="P1819">
        <v>243</v>
      </c>
      <c r="Q1819" s="1" t="str">
        <f>VLOOKUP([1]!Tabla1[[#This Row],[RENAES]],[2]EESS!$1:$1048576,6,FALSE)</f>
        <v>LORETO</v>
      </c>
      <c r="R1819" s="1" t="str">
        <f>VLOOKUP([1]!Tabla1[[#This Row],[RENAES]],[2]EESS!$1:$1048576,7,FALSE)</f>
        <v>NAUTA</v>
      </c>
      <c r="S1819" s="1" t="str">
        <f>VLOOKUP([1]!Tabla1[[#This Row],[RENAES]],[2]EESS!$1:$1048576,10,FALSE)</f>
        <v>GRAU</v>
      </c>
      <c r="T1819" s="1" t="s">
        <v>7256</v>
      </c>
      <c r="U1819" s="1" t="s">
        <v>326</v>
      </c>
      <c r="V1819" s="1" t="s">
        <v>91</v>
      </c>
      <c r="W1819" s="57">
        <v>3</v>
      </c>
      <c r="X1819" s="1" t="s">
        <v>7663</v>
      </c>
      <c r="Y1819" s="1" t="s">
        <v>96</v>
      </c>
      <c r="Z1819" s="1" t="s">
        <v>122</v>
      </c>
      <c r="AA1819" s="1" t="s">
        <v>8041</v>
      </c>
      <c r="AB1819" s="1" t="s">
        <v>325</v>
      </c>
      <c r="AC1819" s="1" t="s">
        <v>105</v>
      </c>
      <c r="AD1819" s="1" t="s">
        <v>92</v>
      </c>
      <c r="AE1819" s="1" t="s">
        <v>9025</v>
      </c>
      <c r="AF1819" s="1" t="s">
        <v>90</v>
      </c>
      <c r="AG1819" s="1" t="s">
        <v>99</v>
      </c>
      <c r="AH1819" s="1" t="s">
        <v>8041</v>
      </c>
      <c r="AI1819" s="1" t="s">
        <v>326</v>
      </c>
      <c r="AJ1819" s="1" t="s">
        <v>91</v>
      </c>
      <c r="AK1819" s="57">
        <v>2</v>
      </c>
      <c r="AL1819" s="1" t="s">
        <v>9025</v>
      </c>
      <c r="AM1819" s="1" t="s">
        <v>90</v>
      </c>
      <c r="AN1819" s="1" t="s">
        <v>99</v>
      </c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1"/>
      <c r="BG1819" s="1"/>
      <c r="BH1819" s="1"/>
      <c r="BI1819" s="1"/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/>
      <c r="BY1819" s="1"/>
      <c r="BZ1819" s="1"/>
      <c r="CA1819" s="1"/>
      <c r="CB1819" s="1"/>
      <c r="CC1819" s="1"/>
      <c r="CD1819" s="1"/>
      <c r="CE1819" s="1"/>
      <c r="CF1819" s="1"/>
      <c r="CG1819" s="1"/>
      <c r="CH1819" s="1"/>
      <c r="CI1819" s="1"/>
      <c r="CJ1819" s="1"/>
      <c r="CK1819" s="1"/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4726</v>
      </c>
      <c r="B1820" s="1" t="s">
        <v>10046</v>
      </c>
      <c r="C1820" s="1" t="s">
        <v>97</v>
      </c>
      <c r="D1820" s="1" t="s">
        <v>3185</v>
      </c>
      <c r="E1820" s="1" t="s">
        <v>1111</v>
      </c>
      <c r="F1820" s="1" t="s">
        <v>127</v>
      </c>
      <c r="G1820" s="1" t="s">
        <v>99</v>
      </c>
      <c r="H1820" s="1" t="s">
        <v>10039</v>
      </c>
      <c r="I1820" s="1" t="s">
        <v>96</v>
      </c>
      <c r="J1820" s="1" t="s">
        <v>107</v>
      </c>
      <c r="K1820" s="1">
        <v>15</v>
      </c>
      <c r="L1820" s="1" t="s">
        <v>101</v>
      </c>
      <c r="M1820" s="1" t="s">
        <v>325</v>
      </c>
      <c r="N1820" s="1" t="s">
        <v>91</v>
      </c>
      <c r="O1820" s="32"/>
      <c r="P1820">
        <v>40</v>
      </c>
      <c r="Q1820" s="1" t="str">
        <f>VLOOKUP([1]!Tabla1[[#This Row],[RENAES]],[2]EESS!$1:$1048576,6,FALSE)</f>
        <v>NO PERTENECE A NINGUNA RED</v>
      </c>
      <c r="R1820" s="1" t="str">
        <f>VLOOKUP([1]!Tabla1[[#This Row],[RENAES]],[2]EESS!$1:$1048576,7,FALSE)</f>
        <v>NO PERTENECE A NINGUNA MICRORED</v>
      </c>
      <c r="S1820" s="1" t="str">
        <f>VLOOKUP([1]!Tabla1[[#This Row],[RENAES]],[2]EESS!$1:$1048576,10,FALSE)</f>
        <v>HOSP.REGIONAL DE LORETO "Felipe Arriola Iglesias"</v>
      </c>
      <c r="T1820" s="1" t="s">
        <v>8616</v>
      </c>
      <c r="U1820" s="1" t="s">
        <v>326</v>
      </c>
      <c r="V1820" s="1" t="s">
        <v>91</v>
      </c>
      <c r="W1820" s="57">
        <v>2</v>
      </c>
      <c r="X1820" s="1" t="s">
        <v>10039</v>
      </c>
      <c r="Y1820" s="1" t="s">
        <v>96</v>
      </c>
      <c r="Z1820" s="1" t="s">
        <v>107</v>
      </c>
      <c r="AA1820" s="1" t="s">
        <v>8644</v>
      </c>
      <c r="AB1820" s="1" t="s">
        <v>325</v>
      </c>
      <c r="AC1820" s="1" t="s">
        <v>105</v>
      </c>
      <c r="AD1820" s="32"/>
      <c r="AE1820" s="1" t="s">
        <v>10047</v>
      </c>
      <c r="AF1820" s="1" t="s">
        <v>107</v>
      </c>
      <c r="AG1820" s="1" t="s">
        <v>129</v>
      </c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3003</v>
      </c>
      <c r="B1821" s="1" t="s">
        <v>3004</v>
      </c>
      <c r="C1821" s="1" t="s">
        <v>97</v>
      </c>
      <c r="D1821" s="1" t="s">
        <v>3185</v>
      </c>
      <c r="E1821" s="1" t="s">
        <v>1111</v>
      </c>
      <c r="F1821" s="1" t="s">
        <v>88</v>
      </c>
      <c r="G1821" s="1" t="s">
        <v>102</v>
      </c>
      <c r="H1821" s="1" t="s">
        <v>2940</v>
      </c>
      <c r="I1821" s="1" t="s">
        <v>96</v>
      </c>
      <c r="J1821" s="1" t="s">
        <v>118</v>
      </c>
      <c r="K1821" s="1">
        <v>17</v>
      </c>
      <c r="L1821" s="1" t="s">
        <v>101</v>
      </c>
      <c r="M1821" s="1" t="s">
        <v>325</v>
      </c>
      <c r="N1821" s="1" t="s">
        <v>91</v>
      </c>
      <c r="O1821" s="1" t="s">
        <v>104</v>
      </c>
      <c r="P1821">
        <v>122</v>
      </c>
      <c r="Q1821" s="1" t="str">
        <f>VLOOKUP([1]!Tabla1[[#This Row],[RENAES]],[2]EESS!$1:$1048576,6,FALSE)</f>
        <v>RAMON CASTILLA</v>
      </c>
      <c r="R1821" s="1" t="str">
        <f>VLOOKUP([1]!Tabla1[[#This Row],[RENAES]],[2]EESS!$1:$1048576,7,FALSE)</f>
        <v>SAN PABLO</v>
      </c>
      <c r="S1821" s="1" t="str">
        <f>VLOOKUP([1]!Tabla1[[#This Row],[RENAES]],[2]EESS!$1:$1048576,10,FALSE)</f>
        <v>SAN PABLO</v>
      </c>
      <c r="T1821" s="1" t="s">
        <v>2874</v>
      </c>
      <c r="U1821" s="1" t="s">
        <v>326</v>
      </c>
      <c r="V1821" s="1" t="s">
        <v>91</v>
      </c>
      <c r="W1821" s="57">
        <v>2</v>
      </c>
      <c r="X1821" s="1" t="s">
        <v>2940</v>
      </c>
      <c r="Y1821" s="1" t="s">
        <v>96</v>
      </c>
      <c r="Z1821" s="1" t="s">
        <v>118</v>
      </c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/>
      <c r="CF1821" s="1"/>
      <c r="CG1821" s="1"/>
      <c r="CH1821" s="1"/>
      <c r="CI1821" s="1"/>
      <c r="CJ1821" s="1"/>
      <c r="CK1821" s="1"/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7448</v>
      </c>
      <c r="B1822" s="1" t="s">
        <v>7449</v>
      </c>
      <c r="C1822" s="1" t="s">
        <v>97</v>
      </c>
      <c r="D1822" s="1" t="s">
        <v>3185</v>
      </c>
      <c r="E1822" s="1" t="s">
        <v>1111</v>
      </c>
      <c r="F1822" s="1" t="s">
        <v>95</v>
      </c>
      <c r="G1822" s="1" t="s">
        <v>111</v>
      </c>
      <c r="H1822" s="1" t="s">
        <v>2554</v>
      </c>
      <c r="I1822" s="1" t="s">
        <v>88</v>
      </c>
      <c r="J1822" s="1" t="s">
        <v>127</v>
      </c>
      <c r="K1822" s="1">
        <v>29</v>
      </c>
      <c r="L1822" s="1" t="s">
        <v>101</v>
      </c>
      <c r="M1822" s="1" t="s">
        <v>325</v>
      </c>
      <c r="N1822" s="1" t="s">
        <v>91</v>
      </c>
      <c r="O1822" s="1" t="s">
        <v>104</v>
      </c>
      <c r="P1822">
        <v>301</v>
      </c>
      <c r="Q1822" s="1" t="str">
        <f>VLOOKUP([1]!Tabla1[[#This Row],[RENAES]],[2]EESS!$1:$1048576,6,FALSE)</f>
        <v>RAMON CASTILLA</v>
      </c>
      <c r="R1822" s="1" t="str">
        <f>VLOOKUP([1]!Tabla1[[#This Row],[RENAES]],[2]EESS!$1:$1048576,7,FALSE)</f>
        <v>SAN PABLO</v>
      </c>
      <c r="S1822" s="1" t="str">
        <f>VLOOKUP([1]!Tabla1[[#This Row],[RENAES]],[2]EESS!$1:$1048576,10,FALSE)</f>
        <v>SAN PABLO</v>
      </c>
      <c r="T1822" s="1" t="s">
        <v>6988</v>
      </c>
      <c r="U1822" s="1" t="s">
        <v>326</v>
      </c>
      <c r="V1822" s="1" t="s">
        <v>91</v>
      </c>
      <c r="W1822" s="57">
        <v>1</v>
      </c>
      <c r="X1822" s="1" t="s">
        <v>2554</v>
      </c>
      <c r="Y1822" s="1" t="s">
        <v>88</v>
      </c>
      <c r="Z1822" s="1" t="s">
        <v>127</v>
      </c>
      <c r="AA1822" s="1" t="s">
        <v>8041</v>
      </c>
      <c r="AB1822" s="1" t="s">
        <v>325</v>
      </c>
      <c r="AC1822" s="1" t="s">
        <v>105</v>
      </c>
      <c r="AD1822" s="1" t="s">
        <v>104</v>
      </c>
      <c r="AE1822" s="1" t="s">
        <v>223</v>
      </c>
      <c r="AF1822" s="1" t="s">
        <v>102</v>
      </c>
      <c r="AG1822" s="1" t="s">
        <v>109</v>
      </c>
      <c r="AH1822" s="1" t="s">
        <v>8041</v>
      </c>
      <c r="AI1822" s="1" t="s">
        <v>326</v>
      </c>
      <c r="AJ1822" s="1" t="s">
        <v>91</v>
      </c>
      <c r="AK1822" s="57">
        <v>3</v>
      </c>
      <c r="AL1822" s="1" t="s">
        <v>223</v>
      </c>
      <c r="AM1822" s="1" t="s">
        <v>102</v>
      </c>
      <c r="AN1822" s="1" t="s">
        <v>109</v>
      </c>
      <c r="AO1822" s="1"/>
      <c r="AP1822" s="1"/>
      <c r="AQ1822" s="1"/>
      <c r="AR1822" s="1"/>
      <c r="AS1822" s="1"/>
      <c r="AT1822" s="1"/>
      <c r="AU1822" s="1"/>
      <c r="AV1822" s="1" t="s">
        <v>8838</v>
      </c>
      <c r="AW1822" s="1" t="s">
        <v>326</v>
      </c>
      <c r="AX1822" s="1" t="s">
        <v>91</v>
      </c>
      <c r="AY1822" s="57">
        <v>3</v>
      </c>
      <c r="AZ1822" s="1" t="s">
        <v>8869</v>
      </c>
      <c r="BA1822" s="1" t="s">
        <v>88</v>
      </c>
      <c r="BB1822" s="1" t="s">
        <v>113</v>
      </c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/>
      <c r="CF1822" s="1"/>
      <c r="CG1822" s="1"/>
      <c r="CH1822" s="1"/>
      <c r="CI1822" s="1"/>
      <c r="CJ1822" s="1"/>
      <c r="CK1822" s="1"/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4589</v>
      </c>
      <c r="B1823" s="1" t="s">
        <v>10284</v>
      </c>
      <c r="C1823" s="1" t="s">
        <v>97</v>
      </c>
      <c r="D1823" s="1" t="s">
        <v>3185</v>
      </c>
      <c r="E1823" s="1" t="s">
        <v>1111</v>
      </c>
      <c r="F1823" s="1" t="s">
        <v>127</v>
      </c>
      <c r="G1823" s="1" t="s">
        <v>129</v>
      </c>
      <c r="H1823" s="1" t="s">
        <v>10285</v>
      </c>
      <c r="I1823" s="1" t="s">
        <v>96</v>
      </c>
      <c r="J1823" s="1" t="s">
        <v>90</v>
      </c>
      <c r="K1823" s="1">
        <v>16</v>
      </c>
      <c r="L1823" s="1" t="s">
        <v>101</v>
      </c>
      <c r="M1823" s="1" t="s">
        <v>325</v>
      </c>
      <c r="N1823" s="1" t="s">
        <v>105</v>
      </c>
      <c r="O1823" s="1" t="s">
        <v>104</v>
      </c>
      <c r="P1823">
        <v>98</v>
      </c>
      <c r="Q1823" s="1" t="str">
        <f>VLOOKUP([1]!Tabla1[[#This Row],[RENAES]],[2]EESS!$1:$1048576,6,FALSE)</f>
        <v>RAMON CASTILLA</v>
      </c>
      <c r="R1823" s="1" t="str">
        <f>VLOOKUP([1]!Tabla1[[#This Row],[RENAES]],[2]EESS!$1:$1048576,7,FALSE)</f>
        <v>SAN PABLO</v>
      </c>
      <c r="S1823" s="1" t="str">
        <f>VLOOKUP([1]!Tabla1[[#This Row],[RENAES]],[2]EESS!$1:$1048576,10,FALSE)</f>
        <v>SAN PABLO</v>
      </c>
      <c r="T1823" s="1" t="s">
        <v>9005</v>
      </c>
      <c r="U1823" s="1" t="s">
        <v>326</v>
      </c>
      <c r="V1823" s="1" t="s">
        <v>91</v>
      </c>
      <c r="W1823" s="57">
        <v>1</v>
      </c>
      <c r="X1823" s="1" t="s">
        <v>10285</v>
      </c>
      <c r="Y1823" s="1" t="s">
        <v>96</v>
      </c>
      <c r="Z1823" s="1" t="s">
        <v>90</v>
      </c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/>
      <c r="CF1823" s="1"/>
      <c r="CG1823" s="1"/>
      <c r="CH1823" s="1"/>
      <c r="CI1823" s="1"/>
      <c r="CJ1823" s="1"/>
      <c r="CK1823" s="1"/>
      <c r="CL1823" s="1"/>
      <c r="CM1823" s="1"/>
      <c r="CN1823" s="1"/>
      <c r="CO1823" s="1"/>
      <c r="CP1823" s="1"/>
      <c r="CQ1823" s="1"/>
      <c r="CR1823" s="1"/>
    </row>
    <row r="1824" spans="1:96" x14ac:dyDescent="0.3">
      <c r="A1824" s="1" t="s">
        <v>7189</v>
      </c>
      <c r="B1824" s="1" t="s">
        <v>7190</v>
      </c>
      <c r="C1824" s="1" t="s">
        <v>97</v>
      </c>
      <c r="D1824" s="1" t="s">
        <v>116</v>
      </c>
      <c r="E1824" s="1" t="s">
        <v>1111</v>
      </c>
      <c r="F1824" s="1" t="s">
        <v>95</v>
      </c>
      <c r="G1824" s="1" t="s">
        <v>109</v>
      </c>
      <c r="H1824" s="1" t="s">
        <v>234</v>
      </c>
      <c r="I1824" s="1" t="s">
        <v>102</v>
      </c>
      <c r="J1824" s="1" t="s">
        <v>119</v>
      </c>
      <c r="K1824" s="1">
        <v>16</v>
      </c>
      <c r="L1824" s="1" t="s">
        <v>101</v>
      </c>
      <c r="M1824" s="1" t="s">
        <v>325</v>
      </c>
      <c r="N1824" s="1" t="s">
        <v>91</v>
      </c>
      <c r="O1824" s="1" t="s">
        <v>92</v>
      </c>
      <c r="P1824">
        <v>105</v>
      </c>
      <c r="Q1824" s="1" t="str">
        <f>VLOOKUP([1]!Tabla1[[#This Row],[RENAES]],[2]EESS!$1:$1048576,6,FALSE)</f>
        <v>REQUENA</v>
      </c>
      <c r="R1824" s="1" t="str">
        <f>VLOOKUP([1]!Tabla1[[#This Row],[RENAES]],[2]EESS!$1:$1048576,7,FALSE)</f>
        <v>REQUENA</v>
      </c>
      <c r="S1824" s="1" t="str">
        <f>VLOOKUP([1]!Tabla1[[#This Row],[RENAES]],[2]EESS!$1:$1048576,10,FALSE)</f>
        <v>BAGAZAN De Sapuena</v>
      </c>
      <c r="T1824" s="1" t="s">
        <v>6717</v>
      </c>
      <c r="U1824" s="1" t="s">
        <v>326</v>
      </c>
      <c r="V1824" s="1" t="s">
        <v>91</v>
      </c>
      <c r="W1824" s="57">
        <v>2</v>
      </c>
      <c r="X1824" s="1" t="s">
        <v>234</v>
      </c>
      <c r="Y1824" s="1" t="s">
        <v>102</v>
      </c>
      <c r="Z1824" s="1" t="s">
        <v>119</v>
      </c>
      <c r="AA1824" s="1" t="s">
        <v>7132</v>
      </c>
      <c r="AB1824" s="1" t="s">
        <v>325</v>
      </c>
      <c r="AC1824" s="1" t="s">
        <v>179</v>
      </c>
      <c r="AD1824" s="32"/>
      <c r="AE1824" s="1" t="s">
        <v>3094</v>
      </c>
      <c r="AF1824" s="1" t="s">
        <v>96</v>
      </c>
      <c r="AG1824" s="1" t="s">
        <v>88</v>
      </c>
      <c r="AH1824" s="1" t="s">
        <v>7132</v>
      </c>
      <c r="AI1824" s="1" t="s">
        <v>326</v>
      </c>
      <c r="AJ1824" s="1" t="s">
        <v>91</v>
      </c>
      <c r="AK1824" s="57">
        <v>1</v>
      </c>
      <c r="AL1824" s="1" t="s">
        <v>3094</v>
      </c>
      <c r="AM1824" s="1" t="s">
        <v>90</v>
      </c>
      <c r="AN1824" s="1" t="s">
        <v>90</v>
      </c>
      <c r="AO1824" s="1" t="s">
        <v>7132</v>
      </c>
      <c r="AP1824" s="1" t="s">
        <v>325</v>
      </c>
      <c r="AQ1824" s="1" t="s">
        <v>91</v>
      </c>
      <c r="AR1824" s="32"/>
      <c r="AS1824" s="1" t="s">
        <v>3094</v>
      </c>
      <c r="AT1824" s="1" t="s">
        <v>90</v>
      </c>
      <c r="AU1824" s="1" t="s">
        <v>90</v>
      </c>
      <c r="AV1824" s="1" t="s">
        <v>8644</v>
      </c>
      <c r="AW1824" s="1" t="s">
        <v>326</v>
      </c>
      <c r="AX1824" s="1" t="s">
        <v>91</v>
      </c>
      <c r="AY1824" s="57">
        <v>5</v>
      </c>
      <c r="AZ1824" s="1" t="s">
        <v>365</v>
      </c>
      <c r="BA1824" s="1" t="s">
        <v>102</v>
      </c>
      <c r="BB1824" s="1" t="s">
        <v>96</v>
      </c>
      <c r="BC1824" s="1" t="s">
        <v>9001</v>
      </c>
      <c r="BD1824" s="1" t="s">
        <v>326</v>
      </c>
      <c r="BE1824" s="1" t="s">
        <v>91</v>
      </c>
      <c r="BF1824" s="57">
        <v>6</v>
      </c>
      <c r="BG1824" s="1" t="s">
        <v>350</v>
      </c>
      <c r="BH1824" s="1" t="s">
        <v>127</v>
      </c>
      <c r="BI1824" s="1" t="s">
        <v>102</v>
      </c>
      <c r="BJ1824" s="1" t="s">
        <v>9326</v>
      </c>
      <c r="BK1824" s="1" t="s">
        <v>326</v>
      </c>
      <c r="BL1824" s="1" t="s">
        <v>91</v>
      </c>
      <c r="BM1824" s="57">
        <v>6</v>
      </c>
      <c r="BN1824" s="1" t="s">
        <v>350</v>
      </c>
      <c r="BO1824" s="1" t="s">
        <v>108</v>
      </c>
      <c r="BP1824" s="1" t="s">
        <v>129</v>
      </c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2638</v>
      </c>
      <c r="B1825" s="1" t="s">
        <v>8901</v>
      </c>
      <c r="C1825" s="1" t="s">
        <v>97</v>
      </c>
      <c r="D1825" s="1" t="s">
        <v>116</v>
      </c>
      <c r="E1825" s="1" t="s">
        <v>1111</v>
      </c>
      <c r="F1825" s="1" t="s">
        <v>127</v>
      </c>
      <c r="G1825" s="1" t="s">
        <v>99</v>
      </c>
      <c r="H1825" s="1" t="s">
        <v>350</v>
      </c>
      <c r="I1825" s="1" t="s">
        <v>90</v>
      </c>
      <c r="J1825" s="1" t="s">
        <v>107</v>
      </c>
      <c r="K1825" s="1">
        <v>18</v>
      </c>
      <c r="L1825" s="1" t="s">
        <v>101</v>
      </c>
      <c r="M1825" s="1" t="s">
        <v>325</v>
      </c>
      <c r="N1825" s="1" t="s">
        <v>91</v>
      </c>
      <c r="O1825" s="1" t="s">
        <v>104</v>
      </c>
      <c r="P1825">
        <v>66</v>
      </c>
      <c r="Q1825" s="1" t="str">
        <f>VLOOKUP([1]!Tabla1[[#This Row],[RENAES]],[2]EESS!$1:$1048576,6,FALSE)</f>
        <v>REQUENA</v>
      </c>
      <c r="R1825" s="1" t="str">
        <f>VLOOKUP([1]!Tabla1[[#This Row],[RENAES]],[2]EESS!$1:$1048576,7,FALSE)</f>
        <v>REQUENA</v>
      </c>
      <c r="S1825" s="1" t="str">
        <f>VLOOKUP([1]!Tabla1[[#This Row],[RENAES]],[2]EESS!$1:$1048576,10,FALSE)</f>
        <v>BAGAZAN De Sapuena</v>
      </c>
      <c r="T1825" s="1" t="s">
        <v>8616</v>
      </c>
      <c r="U1825" s="1" t="s">
        <v>326</v>
      </c>
      <c r="V1825" s="1" t="s">
        <v>91</v>
      </c>
      <c r="W1825" s="57">
        <v>2</v>
      </c>
      <c r="X1825" s="1" t="s">
        <v>350</v>
      </c>
      <c r="Y1825" s="1" t="s">
        <v>90</v>
      </c>
      <c r="Z1825" s="1" t="s">
        <v>107</v>
      </c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1"/>
      <c r="BG1825" s="1"/>
      <c r="BH1825" s="1"/>
      <c r="BI1825" s="1"/>
      <c r="BJ1825" s="1"/>
      <c r="BK1825" s="1"/>
      <c r="BL1825" s="1"/>
      <c r="BM1825" s="1"/>
      <c r="BN1825" s="1"/>
      <c r="BO1825" s="1"/>
      <c r="BP1825" s="1"/>
      <c r="BQ1825" s="1"/>
      <c r="BR1825" s="1"/>
      <c r="BS1825" s="1"/>
      <c r="BT1825" s="1"/>
      <c r="BU1825" s="1"/>
      <c r="BV1825" s="1"/>
      <c r="BW1825" s="1"/>
      <c r="BX1825" s="1"/>
      <c r="BY1825" s="1"/>
      <c r="BZ1825" s="1"/>
      <c r="CA1825" s="1"/>
      <c r="CB1825" s="1"/>
      <c r="CC1825" s="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3327</v>
      </c>
      <c r="B1826" s="1" t="s">
        <v>3328</v>
      </c>
      <c r="C1826" s="1" t="s">
        <v>97</v>
      </c>
      <c r="D1826" s="1" t="s">
        <v>3185</v>
      </c>
      <c r="E1826" s="1" t="s">
        <v>1111</v>
      </c>
      <c r="F1826" s="1" t="s">
        <v>96</v>
      </c>
      <c r="G1826" s="1" t="s">
        <v>107</v>
      </c>
      <c r="H1826" s="1" t="s">
        <v>277</v>
      </c>
      <c r="I1826" s="1" t="s">
        <v>102</v>
      </c>
      <c r="J1826" s="1" t="s">
        <v>100</v>
      </c>
      <c r="K1826" s="1">
        <v>17</v>
      </c>
      <c r="L1826" s="1" t="s">
        <v>101</v>
      </c>
      <c r="M1826" s="1" t="s">
        <v>325</v>
      </c>
      <c r="N1826" s="1" t="s">
        <v>105</v>
      </c>
      <c r="O1826" s="1" t="s">
        <v>104</v>
      </c>
      <c r="P1826">
        <v>55</v>
      </c>
      <c r="Q1826" s="1" t="str">
        <f>VLOOKUP([1]!Tabla1[[#This Row],[RENAES]],[2]EESS!$1:$1048576,6,FALSE)</f>
        <v>REQUENA</v>
      </c>
      <c r="R1826" s="1" t="str">
        <f>VLOOKUP([1]!Tabla1[[#This Row],[RENAES]],[2]EESS!$1:$1048576,7,FALSE)</f>
        <v>REQUENA</v>
      </c>
      <c r="S1826" s="1" t="str">
        <f>VLOOKUP([1]!Tabla1[[#This Row],[RENAES]],[2]EESS!$1:$1048576,10,FALSE)</f>
        <v>BAGAZAN De Sapuena</v>
      </c>
      <c r="T1826" s="1" t="s">
        <v>1324</v>
      </c>
      <c r="U1826" s="1" t="s">
        <v>326</v>
      </c>
      <c r="V1826" s="1" t="s">
        <v>91</v>
      </c>
      <c r="W1826" s="57">
        <v>2</v>
      </c>
      <c r="X1826" s="1" t="s">
        <v>277</v>
      </c>
      <c r="Y1826" s="1" t="s">
        <v>102</v>
      </c>
      <c r="Z1826" s="1" t="s">
        <v>100</v>
      </c>
      <c r="AA1826" s="1" t="s">
        <v>2874</v>
      </c>
      <c r="AB1826" s="1" t="s">
        <v>325</v>
      </c>
      <c r="AC1826" s="1" t="s">
        <v>105</v>
      </c>
      <c r="AD1826" s="1" t="s">
        <v>104</v>
      </c>
      <c r="AE1826" s="1" t="s">
        <v>208</v>
      </c>
      <c r="AF1826" s="1" t="s">
        <v>90</v>
      </c>
      <c r="AG1826" s="1" t="s">
        <v>113</v>
      </c>
      <c r="AH1826" s="1" t="s">
        <v>1123</v>
      </c>
      <c r="AI1826" s="1" t="s">
        <v>326</v>
      </c>
      <c r="AJ1826" s="1" t="s">
        <v>91</v>
      </c>
      <c r="AK1826" s="57">
        <v>2</v>
      </c>
      <c r="AL1826" s="1" t="s">
        <v>181</v>
      </c>
      <c r="AM1826" s="1" t="s">
        <v>90</v>
      </c>
      <c r="AN1826" s="1" t="s">
        <v>96</v>
      </c>
      <c r="AO1826" s="1" t="s">
        <v>3999</v>
      </c>
      <c r="AP1826" s="1" t="s">
        <v>325</v>
      </c>
      <c r="AQ1826" s="1" t="s">
        <v>91</v>
      </c>
      <c r="AR1826" s="32"/>
      <c r="AS1826" s="1" t="s">
        <v>181</v>
      </c>
      <c r="AT1826" s="1" t="s">
        <v>88</v>
      </c>
      <c r="AU1826" s="1" t="s">
        <v>142</v>
      </c>
      <c r="AV1826" s="1" t="s">
        <v>2874</v>
      </c>
      <c r="AW1826" s="1" t="s">
        <v>326</v>
      </c>
      <c r="AX1826" s="1" t="s">
        <v>91</v>
      </c>
      <c r="AY1826" s="57">
        <v>4</v>
      </c>
      <c r="AZ1826" s="1" t="s">
        <v>208</v>
      </c>
      <c r="BA1826" s="1" t="s">
        <v>90</v>
      </c>
      <c r="BB1826" s="1" t="s">
        <v>113</v>
      </c>
      <c r="BC1826" s="1" t="s">
        <v>3999</v>
      </c>
      <c r="BD1826" s="1" t="s">
        <v>326</v>
      </c>
      <c r="BE1826" s="1" t="s">
        <v>91</v>
      </c>
      <c r="BF1826" s="57">
        <v>5</v>
      </c>
      <c r="BG1826" s="1" t="s">
        <v>181</v>
      </c>
      <c r="BH1826" s="1" t="s">
        <v>88</v>
      </c>
      <c r="BI1826" s="1" t="s">
        <v>142</v>
      </c>
      <c r="BJ1826" s="1" t="s">
        <v>5444</v>
      </c>
      <c r="BK1826" s="1" t="s">
        <v>326</v>
      </c>
      <c r="BL1826" s="1" t="s">
        <v>91</v>
      </c>
      <c r="BM1826" s="57">
        <v>6</v>
      </c>
      <c r="BN1826" s="1" t="s">
        <v>208</v>
      </c>
      <c r="BO1826" s="1" t="s">
        <v>127</v>
      </c>
      <c r="BP1826" s="1" t="s">
        <v>127</v>
      </c>
      <c r="BQ1826" s="1" t="s">
        <v>5962</v>
      </c>
      <c r="BR1826" s="1" t="s">
        <v>326</v>
      </c>
      <c r="BS1826" s="1" t="s">
        <v>91</v>
      </c>
      <c r="BT1826" s="57">
        <v>10</v>
      </c>
      <c r="BU1826" s="1" t="s">
        <v>324</v>
      </c>
      <c r="BV1826" s="1" t="s">
        <v>118</v>
      </c>
      <c r="BW1826" s="1" t="s">
        <v>131</v>
      </c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6800</v>
      </c>
      <c r="B1827" s="1" t="s">
        <v>6801</v>
      </c>
      <c r="C1827" s="1" t="s">
        <v>97</v>
      </c>
      <c r="D1827" s="1" t="s">
        <v>3185</v>
      </c>
      <c r="E1827" s="1" t="s">
        <v>1111</v>
      </c>
      <c r="F1827" s="1" t="s">
        <v>95</v>
      </c>
      <c r="G1827" s="1" t="s">
        <v>102</v>
      </c>
      <c r="H1827" s="1" t="s">
        <v>128</v>
      </c>
      <c r="I1827" s="1" t="s">
        <v>88</v>
      </c>
      <c r="J1827" s="1" t="s">
        <v>107</v>
      </c>
      <c r="K1827" s="1">
        <v>16</v>
      </c>
      <c r="L1827" s="1" t="s">
        <v>101</v>
      </c>
      <c r="M1827" s="1" t="s">
        <v>325</v>
      </c>
      <c r="N1827" s="1" t="s">
        <v>91</v>
      </c>
      <c r="O1827" s="1" t="s">
        <v>92</v>
      </c>
      <c r="P1827">
        <v>25</v>
      </c>
      <c r="Q1827" s="1" t="str">
        <f>VLOOKUP([1]!Tabla1[[#This Row],[RENAES]],[2]EESS!$1:$1048576,6,FALSE)</f>
        <v>NO PERTENECE A NINGUNA RED</v>
      </c>
      <c r="R1827" s="1" t="str">
        <f>VLOOKUP([1]!Tabla1[[#This Row],[RENAES]],[2]EESS!$1:$1048576,7,FALSE)</f>
        <v>NO PERTENECE A NINGUNA MICRORED</v>
      </c>
      <c r="S1827" s="1" t="str">
        <f>VLOOKUP([1]!Tabla1[[#This Row],[RENAES]],[2]EESS!$1:$1048576,10,FALSE)</f>
        <v>HOSPITAL IQUITOS "Cesar Garayar Garcia"</v>
      </c>
      <c r="T1827" s="1" t="s">
        <v>6487</v>
      </c>
      <c r="U1827" s="1" t="s">
        <v>326</v>
      </c>
      <c r="V1827" s="1" t="s">
        <v>91</v>
      </c>
      <c r="W1827" s="57">
        <v>1</v>
      </c>
      <c r="X1827" s="1" t="s">
        <v>128</v>
      </c>
      <c r="Y1827" s="1" t="s">
        <v>88</v>
      </c>
      <c r="Z1827" s="1" t="s">
        <v>107</v>
      </c>
      <c r="AA1827" s="1" t="s">
        <v>7335</v>
      </c>
      <c r="AB1827" s="1" t="s">
        <v>325</v>
      </c>
      <c r="AC1827" s="1" t="s">
        <v>105</v>
      </c>
      <c r="AD1827" s="1" t="s">
        <v>104</v>
      </c>
      <c r="AE1827" s="1" t="s">
        <v>128</v>
      </c>
      <c r="AF1827" s="1" t="s">
        <v>109</v>
      </c>
      <c r="AG1827" s="1" t="s">
        <v>113</v>
      </c>
      <c r="AH1827" s="1" t="s">
        <v>7335</v>
      </c>
      <c r="AI1827" s="1" t="s">
        <v>326</v>
      </c>
      <c r="AJ1827" s="1" t="s">
        <v>91</v>
      </c>
      <c r="AK1827" s="57">
        <v>2</v>
      </c>
      <c r="AL1827" s="1" t="s">
        <v>128</v>
      </c>
      <c r="AM1827" s="1" t="s">
        <v>109</v>
      </c>
      <c r="AN1827" s="1" t="s">
        <v>113</v>
      </c>
      <c r="AO1827" s="1" t="s">
        <v>8641</v>
      </c>
      <c r="AP1827" s="1" t="s">
        <v>325</v>
      </c>
      <c r="AQ1827" s="1" t="s">
        <v>105</v>
      </c>
      <c r="AR1827" s="1" t="s">
        <v>104</v>
      </c>
      <c r="AS1827" s="1" t="s">
        <v>6235</v>
      </c>
      <c r="AT1827" s="1" t="s">
        <v>96</v>
      </c>
      <c r="AU1827" s="1" t="s">
        <v>99</v>
      </c>
      <c r="AV1827" s="1" t="s">
        <v>8641</v>
      </c>
      <c r="AW1827" s="1" t="s">
        <v>326</v>
      </c>
      <c r="AX1827" s="1" t="s">
        <v>91</v>
      </c>
      <c r="AY1827" s="57">
        <v>3</v>
      </c>
      <c r="AZ1827" s="1" t="s">
        <v>6235</v>
      </c>
      <c r="BA1827" s="1" t="s">
        <v>96</v>
      </c>
      <c r="BB1827" s="1" t="s">
        <v>99</v>
      </c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9396</v>
      </c>
      <c r="B1828" s="1" t="s">
        <v>9397</v>
      </c>
      <c r="C1828" s="1" t="s">
        <v>97</v>
      </c>
      <c r="D1828" s="1" t="s">
        <v>153</v>
      </c>
      <c r="E1828" s="1" t="s">
        <v>1111</v>
      </c>
      <c r="F1828" s="1" t="s">
        <v>127</v>
      </c>
      <c r="G1828" s="1" t="s">
        <v>145</v>
      </c>
      <c r="H1828" s="1" t="s">
        <v>9398</v>
      </c>
      <c r="I1828" s="1" t="s">
        <v>119</v>
      </c>
      <c r="J1828" s="1" t="s">
        <v>100</v>
      </c>
      <c r="K1828" s="1">
        <v>19</v>
      </c>
      <c r="L1828" s="1" t="s">
        <v>101</v>
      </c>
      <c r="M1828" s="1" t="s">
        <v>325</v>
      </c>
      <c r="N1828" s="1" t="s">
        <v>91</v>
      </c>
      <c r="O1828" s="32"/>
      <c r="P1828">
        <v>26060</v>
      </c>
      <c r="Q1828" s="1" t="str">
        <f>VLOOKUP([1]!Tabla1[[#This Row],[RENAES]],[2]EESS!$1:$1048576,6,FALSE)</f>
        <v>NO PERTENECE A NINGUNA RED</v>
      </c>
      <c r="R1828" s="1" t="str">
        <f>VLOOKUP([1]!Tabla1[[#This Row],[RENAES]],[2]EESS!$1:$1048576,7,FALSE)</f>
        <v>NO PERTENECE A NINGUNA MICRORED</v>
      </c>
      <c r="S1828" s="1" t="str">
        <f>VLOOKUP([1]!Tabla1[[#This Row],[RENAES]],[2]EESS!$1:$1048576,10,FALSE)</f>
        <v>HOSPITAL IQUITOS "Cesar Garayar Garcia"</v>
      </c>
      <c r="T1828" s="1" t="s">
        <v>9286</v>
      </c>
      <c r="U1828" s="1" t="s">
        <v>326</v>
      </c>
      <c r="V1828" s="1" t="s">
        <v>91</v>
      </c>
      <c r="W1828" s="57">
        <v>6</v>
      </c>
      <c r="X1828" s="1" t="s">
        <v>9661</v>
      </c>
      <c r="Y1828" s="1" t="s">
        <v>96</v>
      </c>
      <c r="Z1828" s="1" t="s">
        <v>110</v>
      </c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/>
      <c r="CF1828" s="1"/>
      <c r="CG1828" s="1"/>
      <c r="CH1828" s="1"/>
      <c r="CI1828" s="1"/>
      <c r="CJ1828" s="1"/>
      <c r="CK1828" s="1"/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3884</v>
      </c>
      <c r="B1829" s="1" t="s">
        <v>3885</v>
      </c>
      <c r="C1829" s="1" t="s">
        <v>97</v>
      </c>
      <c r="D1829" s="1" t="s">
        <v>3185</v>
      </c>
      <c r="E1829" s="1" t="s">
        <v>1111</v>
      </c>
      <c r="F1829" s="1" t="s">
        <v>88</v>
      </c>
      <c r="G1829" s="1" t="s">
        <v>119</v>
      </c>
      <c r="H1829" s="1" t="s">
        <v>350</v>
      </c>
      <c r="I1829" s="1" t="s">
        <v>96</v>
      </c>
      <c r="J1829" s="1" t="s">
        <v>127</v>
      </c>
      <c r="K1829" s="1">
        <v>20</v>
      </c>
      <c r="L1829" s="1" t="s">
        <v>101</v>
      </c>
      <c r="M1829" s="1" t="s">
        <v>325</v>
      </c>
      <c r="N1829" s="1" t="s">
        <v>91</v>
      </c>
      <c r="O1829" s="1" t="s">
        <v>104</v>
      </c>
      <c r="P1829">
        <v>72</v>
      </c>
      <c r="Q1829" s="1" t="str">
        <f>VLOOKUP([1]!Tabla1[[#This Row],[RENAES]],[2]EESS!$1:$1048576,6,FALSE)</f>
        <v>LORETO</v>
      </c>
      <c r="R1829" s="1" t="str">
        <f>VLOOKUP([1]!Tabla1[[#This Row],[RENAES]],[2]EESS!$1:$1048576,7,FALSE)</f>
        <v>INTUTO</v>
      </c>
      <c r="S1829" s="1" t="str">
        <f>VLOOKUP([1]!Tabla1[[#This Row],[RENAES]],[2]EESS!$1:$1048576,10,FALSE)</f>
        <v>INTUTO</v>
      </c>
      <c r="T1829" s="1" t="s">
        <v>5365</v>
      </c>
      <c r="U1829" s="1" t="s">
        <v>326</v>
      </c>
      <c r="V1829" s="1" t="s">
        <v>91</v>
      </c>
      <c r="W1829" s="57">
        <v>3</v>
      </c>
      <c r="X1829" s="1" t="s">
        <v>350</v>
      </c>
      <c r="Y1829" s="1" t="s">
        <v>90</v>
      </c>
      <c r="Z1829" s="1" t="s">
        <v>142</v>
      </c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6802</v>
      </c>
      <c r="B1830" s="1" t="s">
        <v>6803</v>
      </c>
      <c r="C1830" s="1" t="s">
        <v>97</v>
      </c>
      <c r="D1830" s="1" t="s">
        <v>3185</v>
      </c>
      <c r="E1830" s="1" t="s">
        <v>1111</v>
      </c>
      <c r="F1830" s="1" t="s">
        <v>102</v>
      </c>
      <c r="G1830" s="1" t="s">
        <v>129</v>
      </c>
      <c r="H1830" s="1" t="s">
        <v>6737</v>
      </c>
      <c r="I1830" s="1" t="s">
        <v>96</v>
      </c>
      <c r="J1830" s="1" t="s">
        <v>95</v>
      </c>
      <c r="K1830" s="1">
        <v>17</v>
      </c>
      <c r="L1830" s="1" t="s">
        <v>101</v>
      </c>
      <c r="M1830" s="1" t="s">
        <v>325</v>
      </c>
      <c r="N1830" s="1" t="s">
        <v>91</v>
      </c>
      <c r="O1830" s="1" t="s">
        <v>104</v>
      </c>
      <c r="P1830">
        <v>171</v>
      </c>
      <c r="Q1830" s="1" t="str">
        <f>VLOOKUP([1]!Tabla1[[#This Row],[RENAES]],[2]EESS!$1:$1048576,6,FALSE)</f>
        <v>RAMON CASTILLA</v>
      </c>
      <c r="R1830" s="1" t="str">
        <f>VLOOKUP([1]!Tabla1[[#This Row],[RENAES]],[2]EESS!$1:$1048576,7,FALSE)</f>
        <v>PEVAS</v>
      </c>
      <c r="S1830" s="1" t="str">
        <f>VLOOKUP([1]!Tabla1[[#This Row],[RENAES]],[2]EESS!$1:$1048576,10,FALSE)</f>
        <v>HUANTA</v>
      </c>
      <c r="T1830" s="1" t="s">
        <v>5929</v>
      </c>
      <c r="U1830" s="1" t="s">
        <v>326</v>
      </c>
      <c r="V1830" s="1" t="s">
        <v>91</v>
      </c>
      <c r="W1830" s="57">
        <v>1</v>
      </c>
      <c r="X1830" s="1" t="s">
        <v>6737</v>
      </c>
      <c r="Y1830" s="1" t="s">
        <v>96</v>
      </c>
      <c r="Z1830" s="1" t="s">
        <v>95</v>
      </c>
      <c r="AA1830" s="1" t="s">
        <v>6934</v>
      </c>
      <c r="AB1830" s="1" t="s">
        <v>325</v>
      </c>
      <c r="AC1830" s="1" t="s">
        <v>105</v>
      </c>
      <c r="AD1830" s="1" t="s">
        <v>104</v>
      </c>
      <c r="AE1830" s="1" t="s">
        <v>7203</v>
      </c>
      <c r="AF1830" s="1" t="s">
        <v>99</v>
      </c>
      <c r="AG1830" s="1" t="s">
        <v>119</v>
      </c>
      <c r="AH1830" s="1" t="s">
        <v>6934</v>
      </c>
      <c r="AI1830" s="1" t="s">
        <v>326</v>
      </c>
      <c r="AJ1830" s="1" t="s">
        <v>91</v>
      </c>
      <c r="AK1830" s="57">
        <v>2</v>
      </c>
      <c r="AL1830" s="1" t="s">
        <v>7203</v>
      </c>
      <c r="AM1830" s="1" t="s">
        <v>99</v>
      </c>
      <c r="AN1830" s="1" t="s">
        <v>119</v>
      </c>
      <c r="AO1830" s="1" t="s">
        <v>7680</v>
      </c>
      <c r="AP1830" s="1" t="s">
        <v>325</v>
      </c>
      <c r="AQ1830" s="1" t="s">
        <v>105</v>
      </c>
      <c r="AR1830" s="1" t="s">
        <v>104</v>
      </c>
      <c r="AS1830" s="1" t="s">
        <v>8860</v>
      </c>
      <c r="AT1830" s="1" t="s">
        <v>96</v>
      </c>
      <c r="AU1830" s="1" t="s">
        <v>95</v>
      </c>
      <c r="AV1830" s="1" t="s">
        <v>7680</v>
      </c>
      <c r="AW1830" s="1" t="s">
        <v>326</v>
      </c>
      <c r="AX1830" s="1" t="s">
        <v>91</v>
      </c>
      <c r="AY1830" s="57">
        <v>3</v>
      </c>
      <c r="AZ1830" s="1" t="s">
        <v>8860</v>
      </c>
      <c r="BA1830" s="1" t="s">
        <v>96</v>
      </c>
      <c r="BB1830" s="1" t="s">
        <v>95</v>
      </c>
      <c r="BC1830" s="1" t="s">
        <v>7680</v>
      </c>
      <c r="BD1830" s="1" t="s">
        <v>326</v>
      </c>
      <c r="BE1830" s="1" t="s">
        <v>91</v>
      </c>
      <c r="BF1830" s="57">
        <v>1</v>
      </c>
      <c r="BG1830" s="1" t="s">
        <v>9035</v>
      </c>
      <c r="BH1830" s="1" t="s">
        <v>88</v>
      </c>
      <c r="BI1830" s="1" t="s">
        <v>102</v>
      </c>
      <c r="BJ1830" s="1" t="s">
        <v>9005</v>
      </c>
      <c r="BK1830" s="1" t="s">
        <v>326</v>
      </c>
      <c r="BL1830" s="1" t="s">
        <v>91</v>
      </c>
      <c r="BM1830" s="57">
        <v>2</v>
      </c>
      <c r="BN1830" s="1" t="s">
        <v>9036</v>
      </c>
      <c r="BO1830" s="1" t="s">
        <v>96</v>
      </c>
      <c r="BP1830" s="1" t="s">
        <v>99</v>
      </c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911</v>
      </c>
      <c r="B1831" s="1" t="s">
        <v>1772</v>
      </c>
      <c r="C1831" s="1" t="s">
        <v>97</v>
      </c>
      <c r="D1831" s="1" t="s">
        <v>106</v>
      </c>
      <c r="E1831" s="1" t="s">
        <v>1111</v>
      </c>
      <c r="F1831" s="1" t="s">
        <v>96</v>
      </c>
      <c r="G1831" s="1" t="s">
        <v>108</v>
      </c>
      <c r="H1831" s="1" t="s">
        <v>257</v>
      </c>
      <c r="I1831" s="1" t="s">
        <v>100</v>
      </c>
      <c r="J1831" s="1" t="s">
        <v>102</v>
      </c>
      <c r="K1831" s="1">
        <v>16</v>
      </c>
      <c r="L1831" s="1" t="s">
        <v>101</v>
      </c>
      <c r="M1831" s="1" t="s">
        <v>325</v>
      </c>
      <c r="N1831" s="1" t="s">
        <v>105</v>
      </c>
      <c r="O1831" s="1" t="s">
        <v>92</v>
      </c>
      <c r="P1831">
        <v>96</v>
      </c>
      <c r="Q1831" s="1" t="str">
        <f>VLOOKUP([1]!Tabla1[[#This Row],[RENAES]],[2]EESS!$1:$1048576,6,FALSE)</f>
        <v>MAYNAS CIUDAD</v>
      </c>
      <c r="R1831" s="1" t="str">
        <f>VLOOKUP([1]!Tabla1[[#This Row],[RENAES]],[2]EESS!$1:$1048576,7,FALSE)</f>
        <v>PUNCHANA</v>
      </c>
      <c r="S1831" s="1" t="str">
        <f>VLOOKUP([1]!Tabla1[[#This Row],[RENAES]],[2]EESS!$1:$1048576,10,FALSE)</f>
        <v>MASUSA</v>
      </c>
      <c r="T1831" s="1" t="s">
        <v>1155</v>
      </c>
      <c r="U1831" s="1" t="s">
        <v>326</v>
      </c>
      <c r="V1831" s="1" t="s">
        <v>91</v>
      </c>
      <c r="W1831" s="57">
        <v>2</v>
      </c>
      <c r="X1831" s="1" t="s">
        <v>257</v>
      </c>
      <c r="Y1831" s="1" t="s">
        <v>100</v>
      </c>
      <c r="Z1831" s="1" t="s">
        <v>102</v>
      </c>
      <c r="AA1831" s="1" t="s">
        <v>1183</v>
      </c>
      <c r="AB1831" s="1" t="s">
        <v>325</v>
      </c>
      <c r="AC1831" s="1" t="s">
        <v>105</v>
      </c>
      <c r="AD1831" s="1" t="s">
        <v>104</v>
      </c>
      <c r="AE1831" s="1" t="s">
        <v>257</v>
      </c>
      <c r="AF1831" s="1" t="s">
        <v>100</v>
      </c>
      <c r="AG1831" s="1" t="s">
        <v>100</v>
      </c>
      <c r="AH1831" s="1" t="s">
        <v>1183</v>
      </c>
      <c r="AI1831" s="1" t="s">
        <v>326</v>
      </c>
      <c r="AJ1831" s="1" t="s">
        <v>91</v>
      </c>
      <c r="AK1831" s="57">
        <v>3</v>
      </c>
      <c r="AL1831" s="1" t="s">
        <v>257</v>
      </c>
      <c r="AM1831" s="1" t="s">
        <v>100</v>
      </c>
      <c r="AN1831" s="1" t="s">
        <v>100</v>
      </c>
      <c r="AO1831" s="1" t="s">
        <v>2861</v>
      </c>
      <c r="AP1831" s="1" t="s">
        <v>325</v>
      </c>
      <c r="AQ1831" s="1" t="s">
        <v>91</v>
      </c>
      <c r="AR1831" s="32"/>
      <c r="AS1831" s="1" t="s">
        <v>3886</v>
      </c>
      <c r="AT1831" s="1" t="s">
        <v>108</v>
      </c>
      <c r="AU1831" s="1" t="s">
        <v>107</v>
      </c>
      <c r="AV1831" s="1" t="s">
        <v>2903</v>
      </c>
      <c r="AW1831" s="1" t="s">
        <v>326</v>
      </c>
      <c r="AX1831" s="1" t="s">
        <v>91</v>
      </c>
      <c r="AY1831" s="57">
        <v>10</v>
      </c>
      <c r="AZ1831" s="1" t="s">
        <v>3516</v>
      </c>
      <c r="BA1831" s="1" t="s">
        <v>96</v>
      </c>
      <c r="BB1831" s="1" t="s">
        <v>90</v>
      </c>
      <c r="BC1831" s="1"/>
      <c r="BD1831" s="1"/>
      <c r="BE1831" s="1"/>
      <c r="BF1831" s="1"/>
      <c r="BG1831" s="1"/>
      <c r="BH1831" s="1"/>
      <c r="BI1831" s="1"/>
      <c r="BJ1831" s="1"/>
      <c r="BK1831" s="1"/>
      <c r="BL1831" s="1"/>
      <c r="BM1831" s="1"/>
      <c r="BN1831" s="1"/>
      <c r="BO1831" s="1"/>
      <c r="BP1831" s="1"/>
      <c r="BQ1831" s="1"/>
      <c r="BR1831" s="1"/>
      <c r="BS1831" s="1"/>
      <c r="BT1831" s="1"/>
      <c r="BU1831" s="1"/>
      <c r="BV1831" s="1"/>
      <c r="BW1831" s="1"/>
      <c r="BX1831" s="1"/>
      <c r="BY1831" s="1"/>
      <c r="BZ1831" s="1"/>
      <c r="CA1831" s="1"/>
      <c r="CB1831" s="1"/>
      <c r="CC1831" s="1"/>
      <c r="CD1831" s="1"/>
      <c r="CE1831" s="1" t="s">
        <v>2553</v>
      </c>
      <c r="CF1831" s="1" t="s">
        <v>326</v>
      </c>
      <c r="CG1831" s="1" t="s">
        <v>91</v>
      </c>
      <c r="CH1831" s="1" t="s">
        <v>123</v>
      </c>
      <c r="CI1831" s="1" t="s">
        <v>3886</v>
      </c>
      <c r="CJ1831" s="1" t="s">
        <v>96</v>
      </c>
      <c r="CK1831" s="1" t="s">
        <v>90</v>
      </c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9886</v>
      </c>
      <c r="B1832" s="1" t="s">
        <v>9887</v>
      </c>
      <c r="C1832" s="1" t="s">
        <v>97</v>
      </c>
      <c r="D1832" s="1" t="s">
        <v>3185</v>
      </c>
      <c r="E1832" s="1" t="s">
        <v>1111</v>
      </c>
      <c r="F1832" s="1" t="s">
        <v>109</v>
      </c>
      <c r="G1832" s="1" t="s">
        <v>107</v>
      </c>
      <c r="H1832" s="1" t="s">
        <v>324</v>
      </c>
      <c r="I1832" s="1" t="s">
        <v>102</v>
      </c>
      <c r="J1832" s="1" t="s">
        <v>119</v>
      </c>
      <c r="K1832" s="1">
        <v>22</v>
      </c>
      <c r="L1832" s="1" t="s">
        <v>101</v>
      </c>
      <c r="M1832" s="1" t="s">
        <v>325</v>
      </c>
      <c r="N1832" s="1" t="s">
        <v>91</v>
      </c>
      <c r="O1832" s="1" t="s">
        <v>92</v>
      </c>
      <c r="P1832">
        <v>3</v>
      </c>
      <c r="Q1832" s="1" t="str">
        <f>VLOOKUP([1]!Tabla1[[#This Row],[RENAES]],[2]EESS!$1:$1048576,6,FALSE)</f>
        <v>ALTO AMAZONAS</v>
      </c>
      <c r="R1832" s="1" t="str">
        <f>VLOOKUP([1]!Tabla1[[#This Row],[RENAES]],[2]EESS!$1:$1048576,7,FALSE)</f>
        <v>YURIMAGUAS</v>
      </c>
      <c r="S1832" s="1" t="str">
        <f>VLOOKUP([1]!Tabla1[[#This Row],[RENAES]],[2]EESS!$1:$1048576,10,FALSE)</f>
        <v>AGUAMIRO (EJE DE M.R.)</v>
      </c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3627</v>
      </c>
      <c r="B1833" s="1" t="s">
        <v>3628</v>
      </c>
      <c r="C1833" s="1" t="s">
        <v>97</v>
      </c>
      <c r="D1833" s="1" t="s">
        <v>3185</v>
      </c>
      <c r="E1833" s="1" t="s">
        <v>1111</v>
      </c>
      <c r="F1833" s="1" t="s">
        <v>88</v>
      </c>
      <c r="G1833" s="1" t="s">
        <v>107</v>
      </c>
      <c r="H1833" s="1" t="s">
        <v>223</v>
      </c>
      <c r="I1833" s="1" t="s">
        <v>96</v>
      </c>
      <c r="J1833" s="1" t="s">
        <v>127</v>
      </c>
      <c r="K1833" s="1">
        <v>15</v>
      </c>
      <c r="L1833" s="1" t="s">
        <v>101</v>
      </c>
      <c r="M1833" s="1" t="s">
        <v>325</v>
      </c>
      <c r="N1833" s="1" t="s">
        <v>91</v>
      </c>
      <c r="O1833" s="1" t="s">
        <v>104</v>
      </c>
      <c r="P1833">
        <v>123</v>
      </c>
      <c r="Q1833" s="1" t="str">
        <f>VLOOKUP([1]!Tabla1[[#This Row],[RENAES]],[2]EESS!$1:$1048576,6,FALSE)</f>
        <v>RAMON CASTILLA</v>
      </c>
      <c r="R1833" s="1" t="str">
        <f>VLOOKUP([1]!Tabla1[[#This Row],[RENAES]],[2]EESS!$1:$1048576,7,FALSE)</f>
        <v>ISLANDIA</v>
      </c>
      <c r="S1833" s="1" t="str">
        <f>VLOOKUP([1]!Tabla1[[#This Row],[RENAES]],[2]EESS!$1:$1048576,10,FALSE)</f>
        <v>BUEN SUCESO</v>
      </c>
      <c r="T1833" s="1" t="s">
        <v>3195</v>
      </c>
      <c r="U1833" s="1" t="s">
        <v>326</v>
      </c>
      <c r="V1833" s="1" t="s">
        <v>91</v>
      </c>
      <c r="W1833" s="57">
        <v>3</v>
      </c>
      <c r="X1833" s="1" t="s">
        <v>223</v>
      </c>
      <c r="Y1833" s="1" t="s">
        <v>96</v>
      </c>
      <c r="Z1833" s="1" t="s">
        <v>127</v>
      </c>
      <c r="AA1833" s="1" t="s">
        <v>5674</v>
      </c>
      <c r="AB1833" s="1" t="s">
        <v>325</v>
      </c>
      <c r="AC1833" s="1" t="s">
        <v>91</v>
      </c>
      <c r="AD1833" s="1" t="s">
        <v>104</v>
      </c>
      <c r="AE1833" s="1" t="s">
        <v>191</v>
      </c>
      <c r="AF1833" s="1" t="s">
        <v>90</v>
      </c>
      <c r="AG1833" s="1" t="s">
        <v>107</v>
      </c>
      <c r="AH1833" s="1" t="s">
        <v>4220</v>
      </c>
      <c r="AI1833" s="1" t="s">
        <v>326</v>
      </c>
      <c r="AJ1833" s="1" t="s">
        <v>91</v>
      </c>
      <c r="AK1833" s="57">
        <v>4</v>
      </c>
      <c r="AL1833" s="1" t="s">
        <v>223</v>
      </c>
      <c r="AM1833" s="1" t="s">
        <v>88</v>
      </c>
      <c r="AN1833" s="1" t="s">
        <v>109</v>
      </c>
      <c r="AO1833" s="1"/>
      <c r="AP1833" s="1"/>
      <c r="AQ1833" s="1"/>
      <c r="AR1833" s="1"/>
      <c r="AS1833" s="1"/>
      <c r="AT1833" s="1"/>
      <c r="AU1833" s="1"/>
      <c r="AV1833" s="1" t="s">
        <v>4618</v>
      </c>
      <c r="AW1833" s="1" t="s">
        <v>326</v>
      </c>
      <c r="AX1833" s="1" t="s">
        <v>91</v>
      </c>
      <c r="AY1833" s="57">
        <v>5</v>
      </c>
      <c r="AZ1833" s="1" t="s">
        <v>186</v>
      </c>
      <c r="BA1833" s="1" t="s">
        <v>102</v>
      </c>
      <c r="BB1833" s="1" t="s">
        <v>109</v>
      </c>
      <c r="BC1833" s="1" t="s">
        <v>5332</v>
      </c>
      <c r="BD1833" s="1" t="s">
        <v>326</v>
      </c>
      <c r="BE1833" s="1" t="s">
        <v>91</v>
      </c>
      <c r="BF1833" s="57">
        <v>6</v>
      </c>
      <c r="BG1833" s="1" t="s">
        <v>186</v>
      </c>
      <c r="BH1833" s="1" t="s">
        <v>96</v>
      </c>
      <c r="BI1833" s="1" t="s">
        <v>107</v>
      </c>
      <c r="BJ1833" s="1" t="s">
        <v>5674</v>
      </c>
      <c r="BK1833" s="1" t="s">
        <v>326</v>
      </c>
      <c r="BL1833" s="1" t="s">
        <v>91</v>
      </c>
      <c r="BM1833" s="57">
        <v>4</v>
      </c>
      <c r="BN1833" s="1" t="s">
        <v>191</v>
      </c>
      <c r="BO1833" s="1" t="s">
        <v>90</v>
      </c>
      <c r="BP1833" s="1" t="s">
        <v>107</v>
      </c>
      <c r="BQ1833" s="1" t="s">
        <v>5935</v>
      </c>
      <c r="BR1833" s="1" t="s">
        <v>326</v>
      </c>
      <c r="BS1833" s="1" t="s">
        <v>91</v>
      </c>
      <c r="BT1833" s="57">
        <v>8</v>
      </c>
      <c r="BU1833" s="1" t="s">
        <v>223</v>
      </c>
      <c r="BV1833" s="1" t="s">
        <v>99</v>
      </c>
      <c r="BW1833" s="1" t="s">
        <v>90</v>
      </c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7812</v>
      </c>
      <c r="B1834" s="1" t="s">
        <v>7813</v>
      </c>
      <c r="C1834" s="1" t="s">
        <v>97</v>
      </c>
      <c r="D1834" s="1" t="s">
        <v>3185</v>
      </c>
      <c r="E1834" s="1" t="s">
        <v>1111</v>
      </c>
      <c r="F1834" s="1" t="s">
        <v>119</v>
      </c>
      <c r="G1834" s="1" t="s">
        <v>109</v>
      </c>
      <c r="H1834" s="1" t="s">
        <v>186</v>
      </c>
      <c r="I1834" s="1" t="s">
        <v>88</v>
      </c>
      <c r="J1834" s="1" t="s">
        <v>111</v>
      </c>
      <c r="K1834" s="1">
        <v>19</v>
      </c>
      <c r="L1834" s="1" t="s">
        <v>101</v>
      </c>
      <c r="M1834" s="1" t="s">
        <v>325</v>
      </c>
      <c r="N1834" s="1" t="s">
        <v>91</v>
      </c>
      <c r="O1834" s="1" t="s">
        <v>104</v>
      </c>
      <c r="P1834">
        <v>123</v>
      </c>
      <c r="Q1834" s="1" t="str">
        <f>VLOOKUP([1]!Tabla1[[#This Row],[RENAES]],[2]EESS!$1:$1048576,6,FALSE)</f>
        <v>RAMON CASTILLA</v>
      </c>
      <c r="R1834" s="1" t="str">
        <f>VLOOKUP([1]!Tabla1[[#This Row],[RENAES]],[2]EESS!$1:$1048576,7,FALSE)</f>
        <v>ISLANDIA</v>
      </c>
      <c r="S1834" s="1" t="str">
        <f>VLOOKUP([1]!Tabla1[[#This Row],[RENAES]],[2]EESS!$1:$1048576,10,FALSE)</f>
        <v>SANTA ROSA De Ramon Castilla</v>
      </c>
      <c r="T1834" s="1" t="s">
        <v>8861</v>
      </c>
      <c r="U1834" s="1" t="s">
        <v>326</v>
      </c>
      <c r="V1834" s="1" t="s">
        <v>91</v>
      </c>
      <c r="W1834" s="57">
        <v>2</v>
      </c>
      <c r="X1834" s="1" t="s">
        <v>223</v>
      </c>
      <c r="Y1834" s="1" t="s">
        <v>96</v>
      </c>
      <c r="Z1834" s="1" t="s">
        <v>96</v>
      </c>
      <c r="AA1834" s="1" t="s">
        <v>8861</v>
      </c>
      <c r="AB1834" s="1" t="s">
        <v>325</v>
      </c>
      <c r="AC1834" s="1" t="s">
        <v>91</v>
      </c>
      <c r="AD1834" s="1" t="s">
        <v>104</v>
      </c>
      <c r="AE1834" s="1" t="s">
        <v>223</v>
      </c>
      <c r="AF1834" s="1" t="s">
        <v>96</v>
      </c>
      <c r="AG1834" s="1" t="s">
        <v>96</v>
      </c>
      <c r="AH1834" s="1" t="s">
        <v>9980</v>
      </c>
      <c r="AI1834" s="1" t="s">
        <v>326</v>
      </c>
      <c r="AJ1834" s="1" t="s">
        <v>91</v>
      </c>
      <c r="AK1834" s="57">
        <v>3</v>
      </c>
      <c r="AL1834" s="1" t="s">
        <v>223</v>
      </c>
      <c r="AM1834" s="1" t="s">
        <v>96</v>
      </c>
      <c r="AN1834" s="1" t="s">
        <v>100</v>
      </c>
      <c r="AO1834" s="1" t="s">
        <v>9980</v>
      </c>
      <c r="AP1834" s="1" t="s">
        <v>325</v>
      </c>
      <c r="AQ1834" s="1" t="s">
        <v>91</v>
      </c>
      <c r="AR1834" s="1" t="s">
        <v>104</v>
      </c>
      <c r="AS1834" s="1" t="s">
        <v>223</v>
      </c>
      <c r="AT1834" s="1" t="s">
        <v>96</v>
      </c>
      <c r="AU1834" s="1" t="s">
        <v>100</v>
      </c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/>
      <c r="CF1834" s="1"/>
      <c r="CG1834" s="1"/>
      <c r="CH1834" s="1"/>
      <c r="CI1834" s="1"/>
      <c r="CJ1834" s="1"/>
      <c r="CK1834" s="1"/>
      <c r="CL1834" s="1"/>
      <c r="CM1834" s="1"/>
      <c r="CN1834" s="1"/>
      <c r="CO1834" s="1"/>
      <c r="CP1834" s="1"/>
      <c r="CQ1834" s="1"/>
      <c r="CR1834" s="1"/>
    </row>
    <row r="1835" spans="1:96" x14ac:dyDescent="0.3">
      <c r="A1835" s="1" t="s">
        <v>6804</v>
      </c>
      <c r="B1835" s="1" t="s">
        <v>6805</v>
      </c>
      <c r="C1835" s="1" t="s">
        <v>97</v>
      </c>
      <c r="D1835" s="1" t="s">
        <v>3185</v>
      </c>
      <c r="E1835" s="1" t="s">
        <v>1111</v>
      </c>
      <c r="F1835" s="1" t="s">
        <v>95</v>
      </c>
      <c r="G1835" s="1" t="s">
        <v>88</v>
      </c>
      <c r="H1835" s="1" t="s">
        <v>191</v>
      </c>
      <c r="I1835" s="1" t="s">
        <v>96</v>
      </c>
      <c r="J1835" s="1" t="s">
        <v>100</v>
      </c>
      <c r="K1835" s="1">
        <v>15</v>
      </c>
      <c r="L1835" s="1" t="s">
        <v>101</v>
      </c>
      <c r="M1835" s="1" t="s">
        <v>325</v>
      </c>
      <c r="N1835" s="1" t="s">
        <v>91</v>
      </c>
      <c r="O1835" s="1" t="s">
        <v>104</v>
      </c>
      <c r="P1835">
        <v>123</v>
      </c>
      <c r="Q1835" s="1" t="str">
        <f>VLOOKUP([1]!Tabla1[[#This Row],[RENAES]],[2]EESS!$1:$1048576,6,FALSE)</f>
        <v>LORETO</v>
      </c>
      <c r="R1835" s="1" t="str">
        <f>VLOOKUP([1]!Tabla1[[#This Row],[RENAES]],[2]EESS!$1:$1048576,7,FALSE)</f>
        <v>MAYPUCO</v>
      </c>
      <c r="S1835" s="1" t="str">
        <f>VLOOKUP([1]!Tabla1[[#This Row],[RENAES]],[2]EESS!$1:$1048576,10,FALSE)</f>
        <v>CONCORDIA</v>
      </c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/>
      <c r="CF1835" s="1"/>
      <c r="CG1835" s="1"/>
      <c r="CH1835" s="1"/>
      <c r="CI1835" s="1"/>
      <c r="CJ1835" s="1"/>
      <c r="CK1835" s="1"/>
      <c r="CL1835" s="1"/>
      <c r="CM1835" s="1"/>
      <c r="CN1835" s="1"/>
      <c r="CO1835" s="1"/>
      <c r="CP1835" s="1"/>
      <c r="CQ1835" s="1"/>
      <c r="CR1835" s="1"/>
    </row>
    <row r="1836" spans="1:96" x14ac:dyDescent="0.3">
      <c r="A1836" s="1" t="s">
        <v>4072</v>
      </c>
      <c r="B1836" s="1" t="s">
        <v>4073</v>
      </c>
      <c r="C1836" s="1" t="s">
        <v>97</v>
      </c>
      <c r="D1836" s="1" t="s">
        <v>3185</v>
      </c>
      <c r="E1836" s="1" t="s">
        <v>1111</v>
      </c>
      <c r="F1836" s="1" t="s">
        <v>88</v>
      </c>
      <c r="G1836" s="1" t="s">
        <v>131</v>
      </c>
      <c r="H1836" s="1" t="s">
        <v>3687</v>
      </c>
      <c r="I1836" s="1" t="s">
        <v>99</v>
      </c>
      <c r="J1836" s="1" t="s">
        <v>95</v>
      </c>
      <c r="K1836" s="1">
        <v>22</v>
      </c>
      <c r="L1836" s="1" t="s">
        <v>101</v>
      </c>
      <c r="M1836" s="1" t="s">
        <v>325</v>
      </c>
      <c r="N1836" s="1" t="s">
        <v>91</v>
      </c>
      <c r="O1836" s="32"/>
      <c r="P1836">
        <v>155</v>
      </c>
      <c r="Q1836" s="1" t="str">
        <f>VLOOKUP([1]!Tabla1[[#This Row],[RENAES]],[2]EESS!$1:$1048576,6,FALSE)</f>
        <v>LORETO</v>
      </c>
      <c r="R1836" s="1" t="str">
        <f>VLOOKUP([1]!Tabla1[[#This Row],[RENAES]],[2]EESS!$1:$1048576,7,FALSE)</f>
        <v>MAYPUCO</v>
      </c>
      <c r="S1836" s="1" t="str">
        <f>VLOOKUP([1]!Tabla1[[#This Row],[RENAES]],[2]EESS!$1:$1048576,10,FALSE)</f>
        <v>NUEVA ALIANZA</v>
      </c>
      <c r="T1836" s="1" t="s">
        <v>9020</v>
      </c>
      <c r="U1836" s="1" t="s">
        <v>326</v>
      </c>
      <c r="V1836" s="1" t="s">
        <v>91</v>
      </c>
      <c r="W1836" s="57">
        <v>5</v>
      </c>
      <c r="X1836" s="1" t="s">
        <v>4454</v>
      </c>
      <c r="Y1836" s="1" t="s">
        <v>109</v>
      </c>
      <c r="Z1836" s="1" t="s">
        <v>99</v>
      </c>
      <c r="AA1836" s="1" t="s">
        <v>7655</v>
      </c>
      <c r="AB1836" s="1" t="s">
        <v>325</v>
      </c>
      <c r="AC1836" s="1" t="s">
        <v>91</v>
      </c>
      <c r="AD1836" s="1" t="s">
        <v>104</v>
      </c>
      <c r="AE1836" s="1" t="s">
        <v>8129</v>
      </c>
      <c r="AF1836" s="1" t="s">
        <v>108</v>
      </c>
      <c r="AG1836" s="1" t="s">
        <v>99</v>
      </c>
      <c r="AH1836" s="1"/>
      <c r="AI1836" s="1"/>
      <c r="AJ1836" s="1"/>
      <c r="AK1836" s="1"/>
      <c r="AL1836" s="1"/>
      <c r="AM1836" s="1"/>
      <c r="AN1836" s="1"/>
      <c r="AO1836" s="1" t="s">
        <v>9020</v>
      </c>
      <c r="AP1836" s="1" t="s">
        <v>325</v>
      </c>
      <c r="AQ1836" s="1" t="s">
        <v>91</v>
      </c>
      <c r="AR1836" s="1" t="s">
        <v>104</v>
      </c>
      <c r="AS1836" s="1" t="s">
        <v>4454</v>
      </c>
      <c r="AT1836" s="1" t="s">
        <v>109</v>
      </c>
      <c r="AU1836" s="1" t="s">
        <v>99</v>
      </c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/>
      <c r="CF1836" s="1"/>
      <c r="CG1836" s="1"/>
      <c r="CH1836" s="1"/>
      <c r="CI1836" s="1"/>
      <c r="CJ1836" s="1"/>
      <c r="CK1836" s="1"/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10048</v>
      </c>
      <c r="B1837" s="1" t="s">
        <v>10049</v>
      </c>
      <c r="C1837" s="1" t="s">
        <v>97</v>
      </c>
      <c r="D1837" s="1" t="s">
        <v>3185</v>
      </c>
      <c r="E1837" s="1" t="s">
        <v>1111</v>
      </c>
      <c r="F1837" s="1" t="s">
        <v>109</v>
      </c>
      <c r="G1837" s="1" t="s">
        <v>108</v>
      </c>
      <c r="H1837" s="1" t="s">
        <v>9995</v>
      </c>
      <c r="I1837" s="1" t="s">
        <v>90</v>
      </c>
      <c r="J1837" s="1" t="s">
        <v>96</v>
      </c>
      <c r="K1837" s="1">
        <v>16</v>
      </c>
      <c r="L1837" s="1" t="s">
        <v>101</v>
      </c>
      <c r="M1837" s="1" t="s">
        <v>325</v>
      </c>
      <c r="N1837" s="1" t="s">
        <v>91</v>
      </c>
      <c r="O1837" s="32"/>
      <c r="P1837">
        <v>155</v>
      </c>
      <c r="Q1837" s="1" t="str">
        <f>VLOOKUP([1]!Tabla1[[#This Row],[RENAES]],[2]EESS!$1:$1048576,6,FALSE)</f>
        <v>ALTO AMAZONAS</v>
      </c>
      <c r="R1837" s="1" t="str">
        <f>VLOOKUP([1]!Tabla1[[#This Row],[RENAES]],[2]EESS!$1:$1048576,7,FALSE)</f>
        <v>YURIMAGUAS</v>
      </c>
      <c r="S1837" s="1" t="str">
        <f>VLOOKUP([1]!Tabla1[[#This Row],[RENAES]],[2]EESS!$1:$1048576,10,FALSE)</f>
        <v>VILLA DEL PARANAPURA</v>
      </c>
      <c r="T1837" s="1" t="s">
        <v>9792</v>
      </c>
      <c r="U1837" s="1" t="s">
        <v>326</v>
      </c>
      <c r="V1837" s="1" t="s">
        <v>91</v>
      </c>
      <c r="W1837" s="57">
        <v>1</v>
      </c>
      <c r="X1837" s="1" t="s">
        <v>9995</v>
      </c>
      <c r="Y1837" s="1" t="s">
        <v>90</v>
      </c>
      <c r="Z1837" s="1" t="s">
        <v>96</v>
      </c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/>
      <c r="CF1837" s="1"/>
      <c r="CG1837" s="1"/>
      <c r="CH1837" s="1"/>
      <c r="CI1837" s="1"/>
      <c r="CJ1837" s="1"/>
      <c r="CK1837" s="1"/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622</v>
      </c>
      <c r="B1838" s="1" t="s">
        <v>7450</v>
      </c>
      <c r="C1838" s="1" t="s">
        <v>97</v>
      </c>
      <c r="D1838" s="1" t="s">
        <v>3185</v>
      </c>
      <c r="E1838" s="1" t="s">
        <v>1111</v>
      </c>
      <c r="F1838" s="1" t="s">
        <v>95</v>
      </c>
      <c r="G1838" s="1" t="s">
        <v>169</v>
      </c>
      <c r="H1838" s="1" t="s">
        <v>7451</v>
      </c>
      <c r="I1838" s="1" t="s">
        <v>96</v>
      </c>
      <c r="J1838" s="1" t="s">
        <v>96</v>
      </c>
      <c r="K1838" s="1">
        <v>21</v>
      </c>
      <c r="L1838" s="1" t="s">
        <v>101</v>
      </c>
      <c r="M1838" s="1" t="s">
        <v>325</v>
      </c>
      <c r="N1838" s="1" t="s">
        <v>91</v>
      </c>
      <c r="O1838" s="32"/>
      <c r="P1838">
        <v>155</v>
      </c>
      <c r="Q1838" s="1" t="str">
        <f>VLOOKUP([1]!Tabla1[[#This Row],[RENAES]],[2]EESS!$1:$1048576,6,FALSE)</f>
        <v>MAYNAS CIUDAD</v>
      </c>
      <c r="R1838" s="1" t="str">
        <f>VLOOKUP([1]!Tabla1[[#This Row],[RENAES]],[2]EESS!$1:$1048576,7,FALSE)</f>
        <v>BELEN</v>
      </c>
      <c r="S1838" s="1" t="str">
        <f>VLOOKUP([1]!Tabla1[[#This Row],[RENAES]],[2]EESS!$1:$1048576,10,FALSE)</f>
        <v>BELEN de Villa Belen</v>
      </c>
      <c r="T1838" s="1" t="s">
        <v>7290</v>
      </c>
      <c r="U1838" s="1" t="s">
        <v>326</v>
      </c>
      <c r="V1838" s="1" t="s">
        <v>91</v>
      </c>
      <c r="W1838" s="57">
        <v>2</v>
      </c>
      <c r="X1838" s="1" t="s">
        <v>7451</v>
      </c>
      <c r="Y1838" s="1" t="s">
        <v>96</v>
      </c>
      <c r="Z1838" s="1" t="s">
        <v>96</v>
      </c>
      <c r="AA1838" s="1"/>
      <c r="AB1838" s="1"/>
      <c r="AC1838" s="1"/>
      <c r="AD1838" s="1"/>
      <c r="AE1838" s="1"/>
      <c r="AF1838" s="1"/>
      <c r="AG1838" s="1"/>
      <c r="AH1838" s="1" t="s">
        <v>9020</v>
      </c>
      <c r="AI1838" s="1" t="s">
        <v>326</v>
      </c>
      <c r="AJ1838" s="1" t="s">
        <v>91</v>
      </c>
      <c r="AK1838" s="57">
        <v>10</v>
      </c>
      <c r="AL1838" s="1" t="s">
        <v>4454</v>
      </c>
      <c r="AM1838" s="1" t="s">
        <v>109</v>
      </c>
      <c r="AN1838" s="1" t="s">
        <v>102</v>
      </c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/>
      <c r="CF1838" s="1"/>
      <c r="CG1838" s="1"/>
      <c r="CH1838" s="1"/>
      <c r="CI1838" s="1"/>
      <c r="CJ1838" s="1"/>
      <c r="CK1838" s="1"/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9888</v>
      </c>
      <c r="B1839" s="1" t="s">
        <v>9889</v>
      </c>
      <c r="C1839" s="1" t="s">
        <v>97</v>
      </c>
      <c r="D1839" s="1" t="s">
        <v>3185</v>
      </c>
      <c r="E1839" s="1" t="s">
        <v>1111</v>
      </c>
      <c r="F1839" s="1" t="s">
        <v>109</v>
      </c>
      <c r="G1839" s="1" t="s">
        <v>109</v>
      </c>
      <c r="H1839" s="1" t="s">
        <v>249</v>
      </c>
      <c r="I1839" s="1" t="s">
        <v>88</v>
      </c>
      <c r="J1839" s="1" t="s">
        <v>102</v>
      </c>
      <c r="K1839" s="1">
        <v>24</v>
      </c>
      <c r="L1839" s="1" t="s">
        <v>101</v>
      </c>
      <c r="M1839" s="1" t="s">
        <v>325</v>
      </c>
      <c r="N1839" s="1" t="s">
        <v>105</v>
      </c>
      <c r="O1839" s="32"/>
      <c r="P1839">
        <v>1</v>
      </c>
      <c r="Q1839" s="1" t="str">
        <f>VLOOKUP([1]!Tabla1[[#This Row],[RENAES]],[2]EESS!$1:$1048576,6,FALSE)</f>
        <v>MAYNAS PERIFERIE</v>
      </c>
      <c r="R1839" s="1" t="str">
        <f>VLOOKUP([1]!Tabla1[[#This Row],[RENAES]],[2]EESS!$1:$1048576,7,FALSE)</f>
        <v>SANTA CLOTILDE</v>
      </c>
      <c r="S1839" s="1" t="str">
        <f>VLOOKUP([1]!Tabla1[[#This Row],[RENAES]],[2]EESS!$1:$1048576,10,FALSE)</f>
        <v>CABO PANTOJA De Torres Causana</v>
      </c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3005</v>
      </c>
      <c r="B1840" s="1" t="s">
        <v>3006</v>
      </c>
      <c r="C1840" s="1" t="s">
        <v>97</v>
      </c>
      <c r="D1840" s="1" t="s">
        <v>3185</v>
      </c>
      <c r="E1840" s="1" t="s">
        <v>1111</v>
      </c>
      <c r="F1840" s="1" t="s">
        <v>90</v>
      </c>
      <c r="G1840" s="1" t="s">
        <v>106</v>
      </c>
      <c r="H1840" s="1" t="s">
        <v>2857</v>
      </c>
      <c r="I1840" s="1" t="s">
        <v>118</v>
      </c>
      <c r="J1840" s="1" t="s">
        <v>96</v>
      </c>
      <c r="K1840" s="1">
        <v>16</v>
      </c>
      <c r="L1840" s="1" t="s">
        <v>101</v>
      </c>
      <c r="M1840" s="1" t="s">
        <v>325</v>
      </c>
      <c r="N1840" s="1" t="s">
        <v>91</v>
      </c>
      <c r="O1840" s="1" t="s">
        <v>104</v>
      </c>
      <c r="P1840">
        <v>1</v>
      </c>
      <c r="Q1840" s="1" t="str">
        <f>VLOOKUP([1]!Tabla1[[#This Row],[RENAES]],[2]EESS!$1:$1048576,6,FALSE)</f>
        <v>RAMON CASTILLA</v>
      </c>
      <c r="R1840" s="1" t="str">
        <f>VLOOKUP([1]!Tabla1[[#This Row],[RENAES]],[2]EESS!$1:$1048576,7,FALSE)</f>
        <v>PEVAS</v>
      </c>
      <c r="S1840" s="1" t="str">
        <f>VLOOKUP([1]!Tabla1[[#This Row],[RENAES]],[2]EESS!$1:$1048576,10,FALSE)</f>
        <v>SAN JOSE DE COCHIQUINAS</v>
      </c>
      <c r="T1840" s="1" t="s">
        <v>2521</v>
      </c>
      <c r="U1840" s="1" t="s">
        <v>326</v>
      </c>
      <c r="V1840" s="1" t="s">
        <v>91</v>
      </c>
      <c r="W1840" s="57">
        <v>5</v>
      </c>
      <c r="X1840" s="1" t="s">
        <v>2857</v>
      </c>
      <c r="Y1840" s="1" t="s">
        <v>118</v>
      </c>
      <c r="Z1840" s="1" t="s">
        <v>96</v>
      </c>
      <c r="AA1840" s="1"/>
      <c r="AB1840" s="1"/>
      <c r="AC1840" s="1"/>
      <c r="AD1840" s="1"/>
      <c r="AE1840" s="1"/>
      <c r="AF1840" s="1"/>
      <c r="AG1840" s="1"/>
      <c r="AH1840" s="1" t="s">
        <v>2882</v>
      </c>
      <c r="AI1840" s="1" t="s">
        <v>326</v>
      </c>
      <c r="AJ1840" s="1" t="s">
        <v>91</v>
      </c>
      <c r="AK1840" s="57">
        <v>5</v>
      </c>
      <c r="AL1840" s="1" t="s">
        <v>164</v>
      </c>
      <c r="AM1840" s="1" t="s">
        <v>127</v>
      </c>
      <c r="AN1840" s="1" t="s">
        <v>90</v>
      </c>
      <c r="AO1840" s="1"/>
      <c r="AP1840" s="1"/>
      <c r="AQ1840" s="1"/>
      <c r="AR1840" s="1"/>
      <c r="AS1840" s="1"/>
      <c r="AT1840" s="1"/>
      <c r="AU1840" s="1"/>
      <c r="AV1840" s="1" t="s">
        <v>3188</v>
      </c>
      <c r="AW1840" s="1" t="s">
        <v>326</v>
      </c>
      <c r="AX1840" s="1" t="s">
        <v>91</v>
      </c>
      <c r="AY1840" s="57">
        <v>5</v>
      </c>
      <c r="AZ1840" s="1" t="s">
        <v>284</v>
      </c>
      <c r="BA1840" s="1" t="s">
        <v>118</v>
      </c>
      <c r="BB1840" s="1" t="s">
        <v>90</v>
      </c>
      <c r="BC1840" s="1" t="s">
        <v>3497</v>
      </c>
      <c r="BD1840" s="1" t="s">
        <v>326</v>
      </c>
      <c r="BE1840" s="1" t="s">
        <v>91</v>
      </c>
      <c r="BF1840" s="57">
        <v>8</v>
      </c>
      <c r="BG1840" s="1" t="s">
        <v>245</v>
      </c>
      <c r="BH1840" s="1" t="s">
        <v>131</v>
      </c>
      <c r="BI1840" s="1" t="s">
        <v>90</v>
      </c>
      <c r="BJ1840" s="1" t="s">
        <v>3525</v>
      </c>
      <c r="BK1840" s="1" t="s">
        <v>326</v>
      </c>
      <c r="BL1840" s="1" t="s">
        <v>91</v>
      </c>
      <c r="BM1840" s="57">
        <v>30</v>
      </c>
      <c r="BN1840" s="1" t="s">
        <v>324</v>
      </c>
      <c r="BO1840" s="1" t="s">
        <v>2804</v>
      </c>
      <c r="BP1840" s="1" t="s">
        <v>96</v>
      </c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 t="s">
        <v>4813</v>
      </c>
      <c r="CF1840" s="1" t="s">
        <v>326</v>
      </c>
      <c r="CG1840" s="1" t="s">
        <v>91</v>
      </c>
      <c r="CH1840" s="1" t="s">
        <v>123</v>
      </c>
      <c r="CI1840" s="1" t="s">
        <v>4848</v>
      </c>
      <c r="CJ1840" s="1" t="s">
        <v>107</v>
      </c>
      <c r="CK1840" s="1" t="s">
        <v>96</v>
      </c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820</v>
      </c>
      <c r="B1841" s="1" t="s">
        <v>1773</v>
      </c>
      <c r="C1841" s="1" t="s">
        <v>97</v>
      </c>
      <c r="D1841" s="1" t="s">
        <v>116</v>
      </c>
      <c r="E1841" s="1" t="s">
        <v>1111</v>
      </c>
      <c r="F1841" s="1" t="s">
        <v>96</v>
      </c>
      <c r="G1841" s="1" t="s">
        <v>127</v>
      </c>
      <c r="H1841" s="1" t="s">
        <v>1489</v>
      </c>
      <c r="I1841" s="1" t="s">
        <v>96</v>
      </c>
      <c r="J1841" s="1" t="s">
        <v>95</v>
      </c>
      <c r="K1841" s="1">
        <v>17</v>
      </c>
      <c r="L1841" s="1" t="s">
        <v>101</v>
      </c>
      <c r="M1841" s="1" t="s">
        <v>325</v>
      </c>
      <c r="N1841" s="1" t="s">
        <v>91</v>
      </c>
      <c r="O1841" s="1" t="s">
        <v>104</v>
      </c>
      <c r="P1841">
        <v>101</v>
      </c>
      <c r="Q1841" s="1" t="str">
        <f>VLOOKUP([1]!Tabla1[[#This Row],[RENAES]],[2]EESS!$1:$1048576,6,FALSE)</f>
        <v>MAYNAS PERIFERIE</v>
      </c>
      <c r="R1841" s="1" t="str">
        <f>VLOOKUP([1]!Tabla1[[#This Row],[RENAES]],[2]EESS!$1:$1048576,7,FALSE)</f>
        <v>SANTA CLOTILDE</v>
      </c>
      <c r="S1841" s="1" t="str">
        <f>VLOOKUP([1]!Tabla1[[#This Row],[RENAES]],[2]EESS!$1:$1048576,10,FALSE)</f>
        <v>CABO PANTOJA De Torres Causana</v>
      </c>
      <c r="T1841" s="1" t="s">
        <v>1159</v>
      </c>
      <c r="U1841" s="1" t="s">
        <v>326</v>
      </c>
      <c r="V1841" s="1" t="s">
        <v>91</v>
      </c>
      <c r="W1841" s="57">
        <v>1</v>
      </c>
      <c r="X1841" s="1" t="s">
        <v>1489</v>
      </c>
      <c r="Y1841" s="1" t="s">
        <v>96</v>
      </c>
      <c r="Z1841" s="1" t="s">
        <v>95</v>
      </c>
      <c r="AA1841" s="1" t="s">
        <v>1166</v>
      </c>
      <c r="AB1841" s="1" t="s">
        <v>325</v>
      </c>
      <c r="AC1841" s="1" t="s">
        <v>105</v>
      </c>
      <c r="AD1841" s="1" t="s">
        <v>104</v>
      </c>
      <c r="AE1841" s="1" t="s">
        <v>2663</v>
      </c>
      <c r="AF1841" s="1" t="s">
        <v>90</v>
      </c>
      <c r="AG1841" s="1" t="s">
        <v>115</v>
      </c>
      <c r="AH1841" s="1" t="s">
        <v>1166</v>
      </c>
      <c r="AI1841" s="1" t="s">
        <v>326</v>
      </c>
      <c r="AJ1841" s="1" t="s">
        <v>91</v>
      </c>
      <c r="AK1841" s="57">
        <v>2</v>
      </c>
      <c r="AL1841" s="1" t="s">
        <v>2663</v>
      </c>
      <c r="AM1841" s="1" t="s">
        <v>90</v>
      </c>
      <c r="AN1841" s="1" t="s">
        <v>115</v>
      </c>
      <c r="AO1841" s="1"/>
      <c r="AP1841" s="1"/>
      <c r="AQ1841" s="1"/>
      <c r="AR1841" s="1"/>
      <c r="AS1841" s="1"/>
      <c r="AT1841" s="1"/>
      <c r="AU1841" s="1"/>
      <c r="AV1841" s="1" t="s">
        <v>3524</v>
      </c>
      <c r="AW1841" s="1" t="s">
        <v>326</v>
      </c>
      <c r="AX1841" s="1" t="s">
        <v>91</v>
      </c>
      <c r="AY1841" s="57">
        <v>2</v>
      </c>
      <c r="AZ1841" s="1" t="s">
        <v>3482</v>
      </c>
      <c r="BA1841" s="1" t="s">
        <v>99</v>
      </c>
      <c r="BB1841" s="1" t="s">
        <v>98</v>
      </c>
      <c r="BC1841" s="1" t="s">
        <v>5155</v>
      </c>
      <c r="BD1841" s="1" t="s">
        <v>326</v>
      </c>
      <c r="BE1841" s="1" t="s">
        <v>91</v>
      </c>
      <c r="BF1841" s="57">
        <v>3</v>
      </c>
      <c r="BG1841" s="1" t="s">
        <v>6527</v>
      </c>
      <c r="BH1841" s="1" t="s">
        <v>96</v>
      </c>
      <c r="BI1841" s="1" t="s">
        <v>107</v>
      </c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 t="s">
        <v>5155</v>
      </c>
      <c r="CM1841" s="1" t="s">
        <v>325</v>
      </c>
      <c r="CN1841" s="1" t="s">
        <v>91</v>
      </c>
      <c r="CO1841" s="1" t="s">
        <v>130</v>
      </c>
      <c r="CP1841" s="1" t="s">
        <v>6527</v>
      </c>
      <c r="CQ1841" s="1" t="s">
        <v>96</v>
      </c>
      <c r="CR1841" s="1" t="s">
        <v>107</v>
      </c>
    </row>
    <row r="1842" spans="1:96" x14ac:dyDescent="0.3">
      <c r="A1842" s="1" t="s">
        <v>1774</v>
      </c>
      <c r="B1842" s="1" t="s">
        <v>1775</v>
      </c>
      <c r="C1842" s="1" t="s">
        <v>97</v>
      </c>
      <c r="D1842" s="1" t="s">
        <v>3185</v>
      </c>
      <c r="E1842" s="1" t="s">
        <v>1111</v>
      </c>
      <c r="F1842" s="1" t="s">
        <v>96</v>
      </c>
      <c r="G1842" s="1" t="s">
        <v>107</v>
      </c>
      <c r="H1842" s="1" t="s">
        <v>1776</v>
      </c>
      <c r="I1842" s="1" t="s">
        <v>96</v>
      </c>
      <c r="J1842" s="1" t="s">
        <v>96</v>
      </c>
      <c r="K1842" s="1">
        <v>23</v>
      </c>
      <c r="L1842" s="1" t="s">
        <v>101</v>
      </c>
      <c r="M1842" s="1" t="s">
        <v>325</v>
      </c>
      <c r="N1842" s="1" t="s">
        <v>91</v>
      </c>
      <c r="O1842" s="1" t="s">
        <v>92</v>
      </c>
      <c r="P1842">
        <v>114</v>
      </c>
      <c r="Q1842" s="1" t="str">
        <f>VLOOKUP([1]!Tabla1[[#This Row],[RENAES]],[2]EESS!$1:$1048576,6,FALSE)</f>
        <v>NO PERTENECE A NINGUNA RED</v>
      </c>
      <c r="R1842" s="1" t="str">
        <f>VLOOKUP([1]!Tabla1[[#This Row],[RENAES]],[2]EESS!$1:$1048576,7,FALSE)</f>
        <v>NO PERTENECE A NINGUNA MICRORED</v>
      </c>
      <c r="S1842" s="1" t="str">
        <f>VLOOKUP([1]!Tabla1[[#This Row],[RENAES]],[2]EESS!$1:$1048576,10,FALSE)</f>
        <v>HOSPITAL IQUITOS "Cesar Garayar Garcia"</v>
      </c>
      <c r="T1842" s="1" t="s">
        <v>1324</v>
      </c>
      <c r="U1842" s="1" t="s">
        <v>326</v>
      </c>
      <c r="V1842" s="1" t="s">
        <v>91</v>
      </c>
      <c r="W1842" s="57">
        <v>1</v>
      </c>
      <c r="X1842" s="1" t="s">
        <v>1776</v>
      </c>
      <c r="Y1842" s="1" t="s">
        <v>96</v>
      </c>
      <c r="Z1842" s="1" t="s">
        <v>96</v>
      </c>
      <c r="AA1842" s="1" t="s">
        <v>4830</v>
      </c>
      <c r="AB1842" s="1" t="s">
        <v>325</v>
      </c>
      <c r="AC1842" s="1" t="s">
        <v>91</v>
      </c>
      <c r="AD1842" s="1" t="s">
        <v>92</v>
      </c>
      <c r="AE1842" s="1" t="s">
        <v>4959</v>
      </c>
      <c r="AF1842" s="1" t="s">
        <v>96</v>
      </c>
      <c r="AG1842" s="1" t="s">
        <v>90</v>
      </c>
      <c r="AH1842" s="1" t="s">
        <v>1160</v>
      </c>
      <c r="AI1842" s="1" t="s">
        <v>326</v>
      </c>
      <c r="AJ1842" s="1" t="s">
        <v>91</v>
      </c>
      <c r="AK1842" s="57">
        <v>2</v>
      </c>
      <c r="AL1842" s="1" t="s">
        <v>2664</v>
      </c>
      <c r="AM1842" s="1" t="s">
        <v>96</v>
      </c>
      <c r="AN1842" s="1" t="s">
        <v>96</v>
      </c>
      <c r="AO1842" s="1"/>
      <c r="AP1842" s="1"/>
      <c r="AQ1842" s="1"/>
      <c r="AR1842" s="1"/>
      <c r="AS1842" s="1"/>
      <c r="AT1842" s="1"/>
      <c r="AU1842" s="1"/>
      <c r="AV1842" s="1" t="s">
        <v>2861</v>
      </c>
      <c r="AW1842" s="1" t="s">
        <v>326</v>
      </c>
      <c r="AX1842" s="1" t="s">
        <v>91</v>
      </c>
      <c r="AY1842" s="57">
        <v>2</v>
      </c>
      <c r="AZ1842" s="1" t="s">
        <v>3329</v>
      </c>
      <c r="BA1842" s="1" t="s">
        <v>90</v>
      </c>
      <c r="BB1842" s="1" t="s">
        <v>121</v>
      </c>
      <c r="BC1842" s="1" t="s">
        <v>3490</v>
      </c>
      <c r="BD1842" s="1" t="s">
        <v>326</v>
      </c>
      <c r="BE1842" s="1" t="s">
        <v>91</v>
      </c>
      <c r="BF1842" s="57">
        <v>4</v>
      </c>
      <c r="BG1842" s="1" t="s">
        <v>3629</v>
      </c>
      <c r="BH1842" s="1" t="s">
        <v>88</v>
      </c>
      <c r="BI1842" s="1" t="s">
        <v>96</v>
      </c>
      <c r="BJ1842" s="1" t="s">
        <v>4830</v>
      </c>
      <c r="BK1842" s="1" t="s">
        <v>326</v>
      </c>
      <c r="BL1842" s="1" t="s">
        <v>91</v>
      </c>
      <c r="BM1842" s="57">
        <v>5</v>
      </c>
      <c r="BN1842" s="1" t="s">
        <v>4959</v>
      </c>
      <c r="BO1842" s="1" t="s">
        <v>96</v>
      </c>
      <c r="BP1842" s="1" t="s">
        <v>90</v>
      </c>
      <c r="BQ1842" s="1" t="s">
        <v>4217</v>
      </c>
      <c r="BR1842" s="1" t="s">
        <v>326</v>
      </c>
      <c r="BS1842" s="1" t="s">
        <v>91</v>
      </c>
      <c r="BT1842" s="57">
        <v>6</v>
      </c>
      <c r="BU1842" s="1" t="s">
        <v>5231</v>
      </c>
      <c r="BV1842" s="1" t="s">
        <v>90</v>
      </c>
      <c r="BW1842" s="1" t="s">
        <v>95</v>
      </c>
      <c r="BX1842" s="1"/>
      <c r="BY1842" s="1"/>
      <c r="BZ1842" s="1"/>
      <c r="CA1842" s="1"/>
      <c r="CB1842" s="1"/>
      <c r="CC1842" s="1"/>
      <c r="CD1842" s="1"/>
      <c r="CE1842" s="1"/>
      <c r="CF1842" s="1"/>
      <c r="CG1842" s="1"/>
      <c r="CH1842" s="1"/>
      <c r="CI1842" s="1"/>
      <c r="CJ1842" s="1"/>
      <c r="CK1842" s="1"/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8379</v>
      </c>
      <c r="B1843" s="1" t="s">
        <v>8380</v>
      </c>
      <c r="C1843" s="1" t="s">
        <v>97</v>
      </c>
      <c r="D1843" s="1" t="s">
        <v>3185</v>
      </c>
      <c r="E1843" s="1" t="s">
        <v>1111</v>
      </c>
      <c r="F1843" s="1" t="s">
        <v>127</v>
      </c>
      <c r="G1843" s="1" t="s">
        <v>96</v>
      </c>
      <c r="H1843" s="1" t="s">
        <v>327</v>
      </c>
      <c r="I1843" s="1" t="s">
        <v>96</v>
      </c>
      <c r="J1843" s="1" t="s">
        <v>88</v>
      </c>
      <c r="K1843" s="1">
        <v>14</v>
      </c>
      <c r="L1843" s="1" t="s">
        <v>101</v>
      </c>
      <c r="M1843" s="1" t="s">
        <v>325</v>
      </c>
      <c r="N1843" s="1" t="s">
        <v>91</v>
      </c>
      <c r="O1843" s="1" t="s">
        <v>104</v>
      </c>
      <c r="P1843">
        <v>271</v>
      </c>
      <c r="Q1843" s="1" t="str">
        <f>VLOOKUP([1]!Tabla1[[#This Row],[RENAES]],[2]EESS!$1:$1048576,6,FALSE)</f>
        <v>MAYNAS CIUDAD</v>
      </c>
      <c r="R1843" s="1" t="str">
        <f>VLOOKUP([1]!Tabla1[[#This Row],[RENAES]],[2]EESS!$1:$1048576,7,FALSE)</f>
        <v>BELEN</v>
      </c>
      <c r="S1843" s="1" t="str">
        <f>VLOOKUP([1]!Tabla1[[#This Row],[RENAES]],[2]EESS!$1:$1048576,10,FALSE)</f>
        <v xml:space="preserve">CARDOZO </v>
      </c>
      <c r="T1843" s="1" t="s">
        <v>9560</v>
      </c>
      <c r="U1843" s="1" t="s">
        <v>326</v>
      </c>
      <c r="V1843" s="1" t="s">
        <v>91</v>
      </c>
      <c r="W1843" s="57">
        <v>2</v>
      </c>
      <c r="X1843" s="1" t="s">
        <v>327</v>
      </c>
      <c r="Y1843" s="1" t="s">
        <v>102</v>
      </c>
      <c r="Z1843" s="1" t="s">
        <v>107</v>
      </c>
      <c r="AA1843" s="1" t="s">
        <v>9567</v>
      </c>
      <c r="AB1843" s="1" t="s">
        <v>325</v>
      </c>
      <c r="AC1843" s="1" t="s">
        <v>105</v>
      </c>
      <c r="AD1843" s="1" t="s">
        <v>104</v>
      </c>
      <c r="AE1843" s="1" t="s">
        <v>327</v>
      </c>
      <c r="AF1843" s="1" t="s">
        <v>4867</v>
      </c>
      <c r="AG1843" s="1" t="s">
        <v>95</v>
      </c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1"/>
      <c r="BG1843" s="1"/>
      <c r="BH1843" s="1"/>
      <c r="BI1843" s="1"/>
      <c r="BJ1843" s="1"/>
      <c r="BK1843" s="1"/>
      <c r="BL1843" s="1"/>
      <c r="BM1843" s="1"/>
      <c r="BN1843" s="1"/>
      <c r="BO1843" s="1"/>
      <c r="BP1843" s="1"/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7191</v>
      </c>
      <c r="B1844" s="1" t="s">
        <v>7192</v>
      </c>
      <c r="C1844" s="1" t="s">
        <v>97</v>
      </c>
      <c r="D1844" s="1" t="s">
        <v>3185</v>
      </c>
      <c r="E1844" s="1" t="s">
        <v>1111</v>
      </c>
      <c r="F1844" s="1" t="s">
        <v>102</v>
      </c>
      <c r="G1844" s="1" t="s">
        <v>121</v>
      </c>
      <c r="H1844" s="1" t="s">
        <v>327</v>
      </c>
      <c r="I1844" s="1" t="s">
        <v>90</v>
      </c>
      <c r="J1844" s="1" t="s">
        <v>108</v>
      </c>
      <c r="K1844" s="1">
        <v>27</v>
      </c>
      <c r="L1844" s="1" t="s">
        <v>101</v>
      </c>
      <c r="M1844" s="1" t="s">
        <v>325</v>
      </c>
      <c r="N1844" s="1" t="s">
        <v>91</v>
      </c>
      <c r="O1844" s="1" t="s">
        <v>104</v>
      </c>
      <c r="P1844">
        <v>211</v>
      </c>
      <c r="Q1844" s="1" t="str">
        <f>VLOOKUP([1]!Tabla1[[#This Row],[RENAES]],[2]EESS!$1:$1048576,6,FALSE)</f>
        <v>MAYNAS PERIFERIE</v>
      </c>
      <c r="R1844" s="1" t="str">
        <f>VLOOKUP([1]!Tabla1[[#This Row],[RENAES]],[2]EESS!$1:$1048576,7,FALSE)</f>
        <v>TAMSHIYACU</v>
      </c>
      <c r="S1844" s="1" t="str">
        <f>VLOOKUP([1]!Tabla1[[#This Row],[RENAES]],[2]EESS!$1:$1048576,10,FALSE)</f>
        <v>TAMSHIYACU</v>
      </c>
      <c r="T1844" s="1" t="s">
        <v>7135</v>
      </c>
      <c r="U1844" s="1" t="s">
        <v>326</v>
      </c>
      <c r="V1844" s="1" t="s">
        <v>91</v>
      </c>
      <c r="W1844" s="57">
        <v>1</v>
      </c>
      <c r="X1844" s="1" t="s">
        <v>327</v>
      </c>
      <c r="Y1844" s="1" t="s">
        <v>127</v>
      </c>
      <c r="Z1844" s="1" t="s">
        <v>90</v>
      </c>
      <c r="AA1844" s="1"/>
      <c r="AB1844" s="1"/>
      <c r="AC1844" s="1"/>
      <c r="AD1844" s="1"/>
      <c r="AE1844" s="1"/>
      <c r="AF1844" s="1"/>
      <c r="AG1844" s="1"/>
      <c r="AH1844" s="1" t="s">
        <v>9792</v>
      </c>
      <c r="AI1844" s="1" t="s">
        <v>326</v>
      </c>
      <c r="AJ1844" s="1" t="s">
        <v>91</v>
      </c>
      <c r="AK1844" s="57">
        <v>1</v>
      </c>
      <c r="AL1844" s="1" t="s">
        <v>90</v>
      </c>
      <c r="AM1844" s="1" t="s">
        <v>88</v>
      </c>
      <c r="AN1844" s="1" t="s">
        <v>108</v>
      </c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/>
      <c r="BY1844" s="1"/>
      <c r="BZ1844" s="1"/>
      <c r="CA1844" s="1"/>
      <c r="CB1844" s="1"/>
      <c r="CC1844" s="1"/>
      <c r="CD1844" s="1"/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10286</v>
      </c>
      <c r="B1845" s="1" t="s">
        <v>10287</v>
      </c>
      <c r="C1845" s="1" t="s">
        <v>97</v>
      </c>
      <c r="D1845" s="1" t="s">
        <v>124</v>
      </c>
      <c r="E1845" s="1" t="s">
        <v>1111</v>
      </c>
      <c r="F1845" s="1" t="s">
        <v>109</v>
      </c>
      <c r="G1845" s="1" t="s">
        <v>108</v>
      </c>
      <c r="H1845" s="1" t="s">
        <v>185</v>
      </c>
      <c r="I1845" s="1" t="s">
        <v>88</v>
      </c>
      <c r="J1845" s="1" t="s">
        <v>121</v>
      </c>
      <c r="K1845" s="1">
        <v>26</v>
      </c>
      <c r="L1845" s="1" t="s">
        <v>101</v>
      </c>
      <c r="M1845" s="1" t="s">
        <v>325</v>
      </c>
      <c r="N1845" s="1" t="s">
        <v>105</v>
      </c>
      <c r="O1845" s="1" t="s">
        <v>92</v>
      </c>
      <c r="P1845">
        <v>126</v>
      </c>
      <c r="Q1845" s="1" t="str">
        <f>VLOOKUP([1]!Tabla1[[#This Row],[RENAES]],[2]EESS!$1:$1048576,6,FALSE)</f>
        <v>LORETO</v>
      </c>
      <c r="R1845" s="1" t="str">
        <f>VLOOKUP([1]!Tabla1[[#This Row],[RENAES]],[2]EESS!$1:$1048576,7,FALSE)</f>
        <v>NAUTA</v>
      </c>
      <c r="S1845" s="1" t="str">
        <f>VLOOKUP([1]!Tabla1[[#This Row],[RENAES]],[2]EESS!$1:$1048576,10,FALSE)</f>
        <v>NAUTA</v>
      </c>
      <c r="T1845" s="1" t="s">
        <v>9792</v>
      </c>
      <c r="U1845" s="1" t="s">
        <v>326</v>
      </c>
      <c r="V1845" s="1" t="s">
        <v>91</v>
      </c>
      <c r="W1845" s="57">
        <v>2</v>
      </c>
      <c r="X1845" s="1" t="s">
        <v>185</v>
      </c>
      <c r="Y1845" s="1" t="s">
        <v>88</v>
      </c>
      <c r="Z1845" s="1" t="s">
        <v>121</v>
      </c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1670</v>
      </c>
      <c r="B1846" s="1" t="s">
        <v>1777</v>
      </c>
      <c r="C1846" s="1" t="s">
        <v>97</v>
      </c>
      <c r="D1846" s="1" t="s">
        <v>3185</v>
      </c>
      <c r="E1846" s="1" t="s">
        <v>1111</v>
      </c>
      <c r="F1846" s="1" t="s">
        <v>90</v>
      </c>
      <c r="G1846" s="1" t="s">
        <v>119</v>
      </c>
      <c r="H1846" s="1" t="s">
        <v>240</v>
      </c>
      <c r="I1846" s="1" t="s">
        <v>88</v>
      </c>
      <c r="J1846" s="1" t="s">
        <v>113</v>
      </c>
      <c r="K1846" s="1">
        <v>17</v>
      </c>
      <c r="L1846" s="1" t="s">
        <v>101</v>
      </c>
      <c r="M1846" s="1" t="s">
        <v>325</v>
      </c>
      <c r="N1846" s="1" t="s">
        <v>91</v>
      </c>
      <c r="O1846" s="1" t="s">
        <v>104</v>
      </c>
      <c r="P1846">
        <v>291</v>
      </c>
      <c r="Q1846" s="1" t="str">
        <f>VLOOKUP([1]!Tabla1[[#This Row],[RENAES]],[2]EESS!$1:$1048576,6,FALSE)</f>
        <v>MAYNAS CIUDAD</v>
      </c>
      <c r="R1846" s="1" t="str">
        <f>VLOOKUP([1]!Tabla1[[#This Row],[RENAES]],[2]EESS!$1:$1048576,7,FALSE)</f>
        <v>PUNCHANA</v>
      </c>
      <c r="S1846" s="1" t="str">
        <f>VLOOKUP([1]!Tabla1[[#This Row],[RENAES]],[2]EESS!$1:$1048576,10,FALSE)</f>
        <v>1º. DE ENERO</v>
      </c>
      <c r="T1846" s="1" t="s">
        <v>1148</v>
      </c>
      <c r="U1846" s="1" t="s">
        <v>326</v>
      </c>
      <c r="V1846" s="1" t="s">
        <v>91</v>
      </c>
      <c r="W1846" s="57">
        <v>2</v>
      </c>
      <c r="X1846" s="1" t="s">
        <v>240</v>
      </c>
      <c r="Y1846" s="1" t="s">
        <v>88</v>
      </c>
      <c r="Z1846" s="1" t="s">
        <v>113</v>
      </c>
      <c r="AA1846" s="1" t="s">
        <v>4617</v>
      </c>
      <c r="AB1846" s="1" t="s">
        <v>325</v>
      </c>
      <c r="AC1846" s="1" t="s">
        <v>105</v>
      </c>
      <c r="AD1846" s="1" t="s">
        <v>104</v>
      </c>
      <c r="AE1846" s="1" t="s">
        <v>3513</v>
      </c>
      <c r="AF1846" s="1" t="s">
        <v>110</v>
      </c>
      <c r="AG1846" s="1" t="s">
        <v>127</v>
      </c>
      <c r="AH1846" s="1" t="s">
        <v>2871</v>
      </c>
      <c r="AI1846" s="1" t="s">
        <v>326</v>
      </c>
      <c r="AJ1846" s="1" t="s">
        <v>91</v>
      </c>
      <c r="AK1846" s="57">
        <v>3</v>
      </c>
      <c r="AL1846" s="1" t="s">
        <v>3513</v>
      </c>
      <c r="AM1846" s="1" t="s">
        <v>88</v>
      </c>
      <c r="AN1846" s="1" t="s">
        <v>142</v>
      </c>
      <c r="AO1846" s="1"/>
      <c r="AP1846" s="1"/>
      <c r="AQ1846" s="1"/>
      <c r="AR1846" s="1"/>
      <c r="AS1846" s="1"/>
      <c r="AT1846" s="1"/>
      <c r="AU1846" s="1"/>
      <c r="AV1846" s="1" t="s">
        <v>4617</v>
      </c>
      <c r="AW1846" s="1" t="s">
        <v>326</v>
      </c>
      <c r="AX1846" s="1" t="s">
        <v>91</v>
      </c>
      <c r="AY1846" s="57">
        <v>5</v>
      </c>
      <c r="AZ1846" s="1" t="s">
        <v>3513</v>
      </c>
      <c r="BA1846" s="1" t="s">
        <v>110</v>
      </c>
      <c r="BB1846" s="1" t="s">
        <v>127</v>
      </c>
      <c r="BC1846" s="1" t="s">
        <v>5331</v>
      </c>
      <c r="BD1846" s="1" t="s">
        <v>326</v>
      </c>
      <c r="BE1846" s="1" t="s">
        <v>91</v>
      </c>
      <c r="BF1846" s="57">
        <v>6</v>
      </c>
      <c r="BG1846" s="1" t="s">
        <v>6517</v>
      </c>
      <c r="BH1846" s="1" t="s">
        <v>95</v>
      </c>
      <c r="BI1846" s="1" t="s">
        <v>90</v>
      </c>
      <c r="BJ1846" s="1"/>
      <c r="BK1846" s="1"/>
      <c r="BL1846" s="1"/>
      <c r="BM1846" s="1"/>
      <c r="BN1846" s="1"/>
      <c r="BO1846" s="1"/>
      <c r="BP1846" s="1"/>
      <c r="BQ1846" s="1"/>
      <c r="BR1846" s="1"/>
      <c r="BS1846" s="1"/>
      <c r="BT1846" s="1"/>
      <c r="BU1846" s="1"/>
      <c r="BV1846" s="1"/>
      <c r="BW1846" s="1"/>
      <c r="BX1846" s="1"/>
      <c r="BY1846" s="1"/>
      <c r="BZ1846" s="1"/>
      <c r="CA1846" s="1"/>
      <c r="CB1846" s="1"/>
      <c r="CC1846" s="1"/>
      <c r="CD1846" s="1"/>
      <c r="CE1846" s="1" t="s">
        <v>7132</v>
      </c>
      <c r="CF1846" s="1" t="s">
        <v>326</v>
      </c>
      <c r="CG1846" s="1" t="s">
        <v>91</v>
      </c>
      <c r="CH1846" s="1" t="s">
        <v>123</v>
      </c>
      <c r="CI1846" s="1" t="s">
        <v>4036</v>
      </c>
      <c r="CJ1846" s="1" t="s">
        <v>108</v>
      </c>
      <c r="CK1846" s="1" t="s">
        <v>142</v>
      </c>
      <c r="CL1846" s="1" t="s">
        <v>2871</v>
      </c>
      <c r="CM1846" s="1" t="s">
        <v>325</v>
      </c>
      <c r="CN1846" s="1" t="s">
        <v>105</v>
      </c>
      <c r="CO1846" s="1" t="s">
        <v>130</v>
      </c>
      <c r="CP1846" s="1" t="s">
        <v>3513</v>
      </c>
      <c r="CQ1846" s="1" t="s">
        <v>88</v>
      </c>
      <c r="CR1846" s="1" t="s">
        <v>142</v>
      </c>
    </row>
    <row r="1847" spans="1:96" x14ac:dyDescent="0.3">
      <c r="A1847" s="1" t="s">
        <v>9399</v>
      </c>
      <c r="B1847" s="1" t="s">
        <v>9400</v>
      </c>
      <c r="C1847" s="1" t="s">
        <v>97</v>
      </c>
      <c r="D1847" s="1" t="s">
        <v>3185</v>
      </c>
      <c r="E1847" s="1" t="s">
        <v>1111</v>
      </c>
      <c r="F1847" s="1" t="s">
        <v>119</v>
      </c>
      <c r="G1847" s="1" t="s">
        <v>106</v>
      </c>
      <c r="H1847" s="1" t="s">
        <v>7001</v>
      </c>
      <c r="I1847" s="1" t="s">
        <v>108</v>
      </c>
      <c r="J1847" s="1" t="s">
        <v>119</v>
      </c>
      <c r="K1847" s="1">
        <v>27</v>
      </c>
      <c r="L1847" s="1" t="s">
        <v>101</v>
      </c>
      <c r="M1847" s="1" t="s">
        <v>325</v>
      </c>
      <c r="N1847" s="1" t="s">
        <v>91</v>
      </c>
      <c r="O1847" s="1" t="s">
        <v>92</v>
      </c>
      <c r="P1847">
        <v>111</v>
      </c>
      <c r="Q1847" s="1" t="str">
        <f>VLOOKUP([1]!Tabla1[[#This Row],[RENAES]],[2]EESS!$1:$1048576,6,FALSE)</f>
        <v>NO PERTENECE A NINGUNA RED</v>
      </c>
      <c r="R1847" s="1" t="str">
        <f>VLOOKUP([1]!Tabla1[[#This Row],[RENAES]],[2]EESS!$1:$1048576,7,FALSE)</f>
        <v>NO PERTENECE A NINGUNA MICRORED</v>
      </c>
      <c r="S1847" s="1" t="str">
        <f>VLOOKUP([1]!Tabla1[[#This Row],[RENAES]],[2]EESS!$1:$1048576,10,FALSE)</f>
        <v>HOSPITAL IQUITOS "Cesar Garayar Garcia"</v>
      </c>
      <c r="T1847" s="1" t="s">
        <v>8068</v>
      </c>
      <c r="U1847" s="1" t="s">
        <v>326</v>
      </c>
      <c r="V1847" s="1" t="s">
        <v>91</v>
      </c>
      <c r="W1847" s="57">
        <v>1</v>
      </c>
      <c r="X1847" s="1" t="s">
        <v>7001</v>
      </c>
      <c r="Y1847" s="1" t="s">
        <v>108</v>
      </c>
      <c r="Z1847" s="1" t="s">
        <v>119</v>
      </c>
      <c r="AA1847" s="1" t="s">
        <v>9290</v>
      </c>
      <c r="AB1847" s="1" t="s">
        <v>325</v>
      </c>
      <c r="AC1847" s="1" t="s">
        <v>105</v>
      </c>
      <c r="AD1847" s="1" t="s">
        <v>92</v>
      </c>
      <c r="AE1847" s="1" t="s">
        <v>9890</v>
      </c>
      <c r="AF1847" s="1" t="s">
        <v>110</v>
      </c>
      <c r="AG1847" s="1" t="s">
        <v>142</v>
      </c>
      <c r="AH1847" s="1" t="s">
        <v>9290</v>
      </c>
      <c r="AI1847" s="1" t="s">
        <v>326</v>
      </c>
      <c r="AJ1847" s="1" t="s">
        <v>91</v>
      </c>
      <c r="AK1847" s="57">
        <v>2</v>
      </c>
      <c r="AL1847" s="1" t="s">
        <v>9890</v>
      </c>
      <c r="AM1847" s="1" t="s">
        <v>110</v>
      </c>
      <c r="AN1847" s="1" t="s">
        <v>142</v>
      </c>
      <c r="AO1847" s="1" t="s">
        <v>9290</v>
      </c>
      <c r="AP1847" s="1" t="s">
        <v>325</v>
      </c>
      <c r="AQ1847" s="1" t="s">
        <v>91</v>
      </c>
      <c r="AR1847" s="1" t="s">
        <v>104</v>
      </c>
      <c r="AS1847" s="1" t="s">
        <v>9847</v>
      </c>
      <c r="AT1847" s="1" t="s">
        <v>90</v>
      </c>
      <c r="AU1847" s="1" t="s">
        <v>109</v>
      </c>
      <c r="AV1847" s="1" t="s">
        <v>9290</v>
      </c>
      <c r="AW1847" s="1" t="s">
        <v>326</v>
      </c>
      <c r="AX1847" s="1" t="s">
        <v>91</v>
      </c>
      <c r="AY1847" s="57">
        <v>2</v>
      </c>
      <c r="AZ1847" s="1" t="s">
        <v>9847</v>
      </c>
      <c r="BA1847" s="1" t="s">
        <v>90</v>
      </c>
      <c r="BB1847" s="1" t="s">
        <v>109</v>
      </c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4691</v>
      </c>
      <c r="B1848" s="1" t="s">
        <v>4692</v>
      </c>
      <c r="C1848" s="1" t="s">
        <v>97</v>
      </c>
      <c r="D1848" s="1" t="s">
        <v>3185</v>
      </c>
      <c r="E1848" s="1" t="s">
        <v>1111</v>
      </c>
      <c r="F1848" s="1" t="s">
        <v>99</v>
      </c>
      <c r="G1848" s="1" t="s">
        <v>142</v>
      </c>
      <c r="H1848" s="1" t="s">
        <v>3215</v>
      </c>
      <c r="I1848" s="1" t="s">
        <v>88</v>
      </c>
      <c r="J1848" s="1" t="s">
        <v>96</v>
      </c>
      <c r="K1848" s="1">
        <v>15</v>
      </c>
      <c r="L1848" s="1" t="s">
        <v>101</v>
      </c>
      <c r="M1848" s="1" t="s">
        <v>325</v>
      </c>
      <c r="N1848" s="1" t="s">
        <v>91</v>
      </c>
      <c r="O1848" s="1" t="s">
        <v>92</v>
      </c>
      <c r="P1848">
        <v>31794</v>
      </c>
      <c r="Q1848" s="1" t="str">
        <f>VLOOKUP([1]!Tabla1[[#This Row],[RENAES]],[2]EESS!$1:$1048576,6,FALSE)</f>
        <v>MAYNAS CIUDAD</v>
      </c>
      <c r="R1848" s="1" t="str">
        <f>VLOOKUP([1]!Tabla1[[#This Row],[RENAES]],[2]EESS!$1:$1048576,7,FALSE)</f>
        <v>IQUITOS SUR</v>
      </c>
      <c r="S1848" s="1" t="str">
        <f>VLOOKUP([1]!Tabla1[[#This Row],[RENAES]],[2]EESS!$1:$1048576,10,FALSE)</f>
        <v>SAN JUAN DE MIRAFLORES</v>
      </c>
      <c r="T1848" s="1" t="s">
        <v>4223</v>
      </c>
      <c r="U1848" s="1" t="s">
        <v>326</v>
      </c>
      <c r="V1848" s="1" t="s">
        <v>91</v>
      </c>
      <c r="W1848" s="57">
        <v>5</v>
      </c>
      <c r="X1848" s="1" t="s">
        <v>3215</v>
      </c>
      <c r="Y1848" s="1" t="s">
        <v>88</v>
      </c>
      <c r="Z1848" s="1" t="s">
        <v>96</v>
      </c>
      <c r="AA1848" s="1"/>
      <c r="AB1848" s="1"/>
      <c r="AC1848" s="1"/>
      <c r="AD1848" s="1"/>
      <c r="AE1848" s="1"/>
      <c r="AF1848" s="1"/>
      <c r="AG1848" s="1"/>
      <c r="AH1848" s="1" t="s">
        <v>4213</v>
      </c>
      <c r="AI1848" s="1" t="s">
        <v>326</v>
      </c>
      <c r="AJ1848" s="1" t="s">
        <v>91</v>
      </c>
      <c r="AK1848" s="57">
        <v>10</v>
      </c>
      <c r="AL1848" s="1" t="s">
        <v>324</v>
      </c>
      <c r="AM1848" s="1" t="s">
        <v>113</v>
      </c>
      <c r="AN1848" s="1" t="s">
        <v>99</v>
      </c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/>
      <c r="CM1848" s="1"/>
      <c r="CN1848" s="1"/>
      <c r="CO1848" s="1"/>
      <c r="CP1848" s="1"/>
      <c r="CQ1848" s="1"/>
      <c r="CR1848" s="1"/>
    </row>
    <row r="1849" spans="1:96" x14ac:dyDescent="0.3">
      <c r="A1849" s="1" t="s">
        <v>4672</v>
      </c>
      <c r="B1849" s="1" t="s">
        <v>5232</v>
      </c>
      <c r="C1849" s="1" t="s">
        <v>97</v>
      </c>
      <c r="D1849" s="1" t="s">
        <v>3185</v>
      </c>
      <c r="E1849" s="1" t="s">
        <v>1111</v>
      </c>
      <c r="F1849" s="1" t="s">
        <v>99</v>
      </c>
      <c r="G1849" s="1" t="s">
        <v>127</v>
      </c>
      <c r="H1849" s="1" t="s">
        <v>2290</v>
      </c>
      <c r="I1849" s="1" t="s">
        <v>102</v>
      </c>
      <c r="J1849" s="1" t="s">
        <v>98</v>
      </c>
      <c r="K1849" s="1">
        <v>18</v>
      </c>
      <c r="L1849" s="1" t="s">
        <v>101</v>
      </c>
      <c r="M1849" s="1" t="s">
        <v>325</v>
      </c>
      <c r="N1849" s="1" t="s">
        <v>91</v>
      </c>
      <c r="O1849" s="32"/>
      <c r="P1849">
        <v>28374</v>
      </c>
      <c r="Q1849" s="1" t="str">
        <f>VLOOKUP([1]!Tabla1[[#This Row],[RENAES]],[2]EESS!$1:$1048576,6,FALSE)</f>
        <v>RAMON CASTILLA</v>
      </c>
      <c r="R1849" s="1" t="str">
        <f>VLOOKUP([1]!Tabla1[[#This Row],[RENAES]],[2]EESS!$1:$1048576,7,FALSE)</f>
        <v>ISLANDIA</v>
      </c>
      <c r="S1849" s="1" t="str">
        <f>VLOOKUP([1]!Tabla1[[#This Row],[RENAES]],[2]EESS!$1:$1048576,10,FALSE)</f>
        <v>BUEN SUCESO</v>
      </c>
      <c r="T1849" s="1" t="s">
        <v>4814</v>
      </c>
      <c r="U1849" s="1" t="s">
        <v>326</v>
      </c>
      <c r="V1849" s="1" t="s">
        <v>91</v>
      </c>
      <c r="W1849" s="57">
        <v>4</v>
      </c>
      <c r="X1849" s="1" t="s">
        <v>327</v>
      </c>
      <c r="Y1849" s="1" t="s">
        <v>102</v>
      </c>
      <c r="Z1849" s="1" t="s">
        <v>95</v>
      </c>
      <c r="AA1849" s="1"/>
      <c r="AB1849" s="1"/>
      <c r="AC1849" s="1"/>
      <c r="AD1849" s="1"/>
      <c r="AE1849" s="1"/>
      <c r="AF1849" s="1"/>
      <c r="AG1849" s="1"/>
      <c r="AH1849" s="1" t="s">
        <v>5647</v>
      </c>
      <c r="AI1849" s="1" t="s">
        <v>326</v>
      </c>
      <c r="AJ1849" s="1" t="s">
        <v>91</v>
      </c>
      <c r="AK1849" s="57">
        <v>5</v>
      </c>
      <c r="AL1849" s="1" t="s">
        <v>327</v>
      </c>
      <c r="AM1849" s="1" t="s">
        <v>99</v>
      </c>
      <c r="AN1849" s="1" t="s">
        <v>96</v>
      </c>
      <c r="AO1849" s="1"/>
      <c r="AP1849" s="1"/>
      <c r="AQ1849" s="1"/>
      <c r="AR1849" s="1"/>
      <c r="AS1849" s="1"/>
      <c r="AT1849" s="1"/>
      <c r="AU1849" s="1"/>
      <c r="AV1849" s="1" t="s">
        <v>6163</v>
      </c>
      <c r="AW1849" s="1" t="s">
        <v>326</v>
      </c>
      <c r="AX1849" s="1" t="s">
        <v>91</v>
      </c>
      <c r="AY1849" s="57">
        <v>5</v>
      </c>
      <c r="AZ1849" s="1" t="s">
        <v>327</v>
      </c>
      <c r="BA1849" s="1" t="s">
        <v>90</v>
      </c>
      <c r="BB1849" s="1" t="s">
        <v>109</v>
      </c>
      <c r="BC1849" s="1" t="s">
        <v>7132</v>
      </c>
      <c r="BD1849" s="1" t="s">
        <v>326</v>
      </c>
      <c r="BE1849" s="1" t="s">
        <v>91</v>
      </c>
      <c r="BF1849" s="57">
        <v>7</v>
      </c>
      <c r="BG1849" s="1" t="s">
        <v>2824</v>
      </c>
      <c r="BH1849" s="1" t="s">
        <v>96</v>
      </c>
      <c r="BI1849" s="1" t="s">
        <v>111</v>
      </c>
      <c r="BJ1849" s="1"/>
      <c r="BK1849" s="1"/>
      <c r="BL1849" s="1"/>
      <c r="BM1849" s="1"/>
      <c r="BN1849" s="1"/>
      <c r="BO1849" s="1"/>
      <c r="BP1849" s="1"/>
      <c r="BQ1849" s="1"/>
      <c r="BR1849" s="1"/>
      <c r="BS1849" s="1"/>
      <c r="BT1849" s="1"/>
      <c r="BU1849" s="1"/>
      <c r="BV1849" s="1"/>
      <c r="BW1849" s="1"/>
      <c r="BX1849" s="1"/>
      <c r="BY1849" s="1"/>
      <c r="BZ1849" s="1"/>
      <c r="CA1849" s="1"/>
      <c r="CB1849" s="1"/>
      <c r="CC1849" s="1"/>
      <c r="CD1849" s="1"/>
      <c r="CE1849" s="1" t="s">
        <v>7656</v>
      </c>
      <c r="CF1849" s="1" t="s">
        <v>326</v>
      </c>
      <c r="CG1849" s="1" t="s">
        <v>91</v>
      </c>
      <c r="CH1849" s="1" t="s">
        <v>123</v>
      </c>
      <c r="CI1849" s="1" t="s">
        <v>8130</v>
      </c>
      <c r="CJ1849" s="1" t="s">
        <v>95</v>
      </c>
      <c r="CK1849" s="1" t="s">
        <v>131</v>
      </c>
      <c r="CL1849" s="1"/>
      <c r="CM1849" s="1"/>
      <c r="CN1849" s="1"/>
      <c r="CO1849" s="1"/>
      <c r="CP1849" s="1"/>
      <c r="CQ1849" s="1"/>
      <c r="CR1849" s="1"/>
    </row>
    <row r="1850" spans="1:96" x14ac:dyDescent="0.3">
      <c r="A1850" s="1" t="s">
        <v>784</v>
      </c>
      <c r="B1850" s="1" t="s">
        <v>1778</v>
      </c>
      <c r="C1850" s="1" t="s">
        <v>97</v>
      </c>
      <c r="D1850" s="1" t="s">
        <v>3185</v>
      </c>
      <c r="E1850" s="1" t="s">
        <v>1111</v>
      </c>
      <c r="F1850" s="1" t="s">
        <v>96</v>
      </c>
      <c r="G1850" s="1" t="s">
        <v>111</v>
      </c>
      <c r="H1850" s="1" t="s">
        <v>277</v>
      </c>
      <c r="I1850" s="1" t="s">
        <v>109</v>
      </c>
      <c r="J1850" s="1" t="s">
        <v>88</v>
      </c>
      <c r="K1850" s="1">
        <v>25</v>
      </c>
      <c r="L1850" s="1" t="s">
        <v>101</v>
      </c>
      <c r="M1850" s="1" t="s">
        <v>325</v>
      </c>
      <c r="N1850" s="1" t="s">
        <v>91</v>
      </c>
      <c r="O1850" s="1" t="s">
        <v>104</v>
      </c>
      <c r="P1850">
        <v>275</v>
      </c>
      <c r="Q1850" s="1" t="str">
        <f>VLOOKUP([1]!Tabla1[[#This Row],[RENAES]],[2]EESS!$1:$1048576,6,FALSE)</f>
        <v>DATEM DEL MARAÑON</v>
      </c>
      <c r="R1850" s="1" t="str">
        <f>VLOOKUP([1]!Tabla1[[#This Row],[RENAES]],[2]EESS!$1:$1048576,7,FALSE)</f>
        <v>PASTAZA</v>
      </c>
      <c r="S1850" s="1" t="str">
        <f>VLOOKUP([1]!Tabla1[[#This Row],[RENAES]],[2]EESS!$1:$1048576,10,FALSE)</f>
        <v>NUEVO PROGRESO - HUITUYACU</v>
      </c>
      <c r="T1850" s="1" t="s">
        <v>3200</v>
      </c>
      <c r="U1850" s="1" t="s">
        <v>326</v>
      </c>
      <c r="V1850" s="1" t="s">
        <v>91</v>
      </c>
      <c r="W1850" s="57">
        <v>6</v>
      </c>
      <c r="X1850" s="1" t="s">
        <v>2381</v>
      </c>
      <c r="Y1850" s="1" t="s">
        <v>99</v>
      </c>
      <c r="Z1850" s="1" t="s">
        <v>96</v>
      </c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4964</v>
      </c>
      <c r="B1851" s="1" t="s">
        <v>5233</v>
      </c>
      <c r="C1851" s="1" t="s">
        <v>97</v>
      </c>
      <c r="D1851" s="1" t="s">
        <v>3185</v>
      </c>
      <c r="E1851" s="1" t="s">
        <v>1111</v>
      </c>
      <c r="F1851" s="1" t="s">
        <v>99</v>
      </c>
      <c r="G1851" s="1" t="s">
        <v>129</v>
      </c>
      <c r="H1851" s="1" t="s">
        <v>350</v>
      </c>
      <c r="I1851" s="1" t="s">
        <v>90</v>
      </c>
      <c r="J1851" s="1" t="s">
        <v>96</v>
      </c>
      <c r="K1851" s="1">
        <v>15</v>
      </c>
      <c r="L1851" s="1" t="s">
        <v>101</v>
      </c>
      <c r="M1851" s="1" t="s">
        <v>325</v>
      </c>
      <c r="N1851" s="1" t="s">
        <v>91</v>
      </c>
      <c r="O1851" s="1" t="s">
        <v>104</v>
      </c>
      <c r="P1851">
        <v>74</v>
      </c>
      <c r="Q1851" s="1" t="str">
        <f>VLOOKUP([1]!Tabla1[[#This Row],[RENAES]],[2]EESS!$1:$1048576,6,FALSE)</f>
        <v>DATEM DEL MARAÑON</v>
      </c>
      <c r="R1851" s="1" t="str">
        <f>VLOOKUP([1]!Tabla1[[#This Row],[RENAES]],[2]EESS!$1:$1048576,7,FALSE)</f>
        <v>PASTAZA</v>
      </c>
      <c r="S1851" s="1" t="str">
        <f>VLOOKUP([1]!Tabla1[[#This Row],[RENAES]],[2]EESS!$1:$1048576,10,FALSE)</f>
        <v>SAN FERNANDO</v>
      </c>
      <c r="T1851" s="1" t="s">
        <v>4262</v>
      </c>
      <c r="U1851" s="1" t="s">
        <v>93</v>
      </c>
      <c r="V1851" s="1" t="s">
        <v>91</v>
      </c>
      <c r="W1851" s="2" t="s">
        <v>112</v>
      </c>
      <c r="X1851" s="1" t="s">
        <v>5754</v>
      </c>
      <c r="Y1851" s="1" t="s">
        <v>99</v>
      </c>
      <c r="Z1851" s="1" t="s">
        <v>122</v>
      </c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9401</v>
      </c>
      <c r="B1852" s="1" t="s">
        <v>9402</v>
      </c>
      <c r="C1852" s="1" t="s">
        <v>97</v>
      </c>
      <c r="D1852" s="1" t="s">
        <v>3185</v>
      </c>
      <c r="E1852" s="1" t="s">
        <v>1111</v>
      </c>
      <c r="F1852" s="1" t="s">
        <v>119</v>
      </c>
      <c r="G1852" s="1" t="s">
        <v>90</v>
      </c>
      <c r="H1852" s="1" t="s">
        <v>5214</v>
      </c>
      <c r="I1852" s="1" t="s">
        <v>96</v>
      </c>
      <c r="J1852" s="1" t="s">
        <v>102</v>
      </c>
      <c r="K1852" s="1">
        <v>25</v>
      </c>
      <c r="L1852" s="1" t="s">
        <v>101</v>
      </c>
      <c r="M1852" s="1" t="s">
        <v>325</v>
      </c>
      <c r="N1852" s="1" t="s">
        <v>91</v>
      </c>
      <c r="O1852" s="32"/>
      <c r="P1852">
        <v>10488</v>
      </c>
      <c r="Q1852" s="1" t="str">
        <f>VLOOKUP([1]!Tabla1[[#This Row],[RENAES]],[2]EESS!$1:$1048576,6,FALSE)</f>
        <v>DATEM DEL MARAÑON</v>
      </c>
      <c r="R1852" s="1" t="str">
        <f>VLOOKUP([1]!Tabla1[[#This Row],[RENAES]],[2]EESS!$1:$1048576,7,FALSE)</f>
        <v>PASTAZA</v>
      </c>
      <c r="S1852" s="1" t="str">
        <f>VLOOKUP([1]!Tabla1[[#This Row],[RENAES]],[2]EESS!$1:$1048576,10,FALSE)</f>
        <v>SAN FERNANDO</v>
      </c>
      <c r="T1852" s="1" t="s">
        <v>7315</v>
      </c>
      <c r="U1852" s="1" t="s">
        <v>326</v>
      </c>
      <c r="V1852" s="1" t="s">
        <v>105</v>
      </c>
      <c r="W1852" s="57">
        <v>2</v>
      </c>
      <c r="X1852" s="1" t="s">
        <v>5214</v>
      </c>
      <c r="Y1852" s="1" t="s">
        <v>96</v>
      </c>
      <c r="Z1852" s="1" t="s">
        <v>102</v>
      </c>
      <c r="AA1852" s="1" t="s">
        <v>8842</v>
      </c>
      <c r="AB1852" s="1" t="s">
        <v>325</v>
      </c>
      <c r="AC1852" s="1" t="s">
        <v>91</v>
      </c>
      <c r="AD1852" s="32"/>
      <c r="AE1852" s="1" t="s">
        <v>4639</v>
      </c>
      <c r="AF1852" s="1" t="s">
        <v>96</v>
      </c>
      <c r="AG1852" s="1" t="s">
        <v>131</v>
      </c>
      <c r="AH1852" s="1" t="s">
        <v>8842</v>
      </c>
      <c r="AI1852" s="1" t="s">
        <v>326</v>
      </c>
      <c r="AJ1852" s="1" t="s">
        <v>105</v>
      </c>
      <c r="AK1852" s="57">
        <v>2</v>
      </c>
      <c r="AL1852" s="1" t="s">
        <v>4639</v>
      </c>
      <c r="AM1852" s="1" t="s">
        <v>96</v>
      </c>
      <c r="AN1852" s="1" t="s">
        <v>131</v>
      </c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6539</v>
      </c>
      <c r="B1853" s="1" t="s">
        <v>6540</v>
      </c>
      <c r="C1853" s="1" t="s">
        <v>97</v>
      </c>
      <c r="D1853" s="1" t="s">
        <v>3250</v>
      </c>
      <c r="E1853" s="1" t="s">
        <v>1111</v>
      </c>
      <c r="F1853" s="1" t="s">
        <v>102</v>
      </c>
      <c r="G1853" s="1" t="s">
        <v>115</v>
      </c>
      <c r="H1853" s="1" t="s">
        <v>6512</v>
      </c>
      <c r="I1853" s="1" t="s">
        <v>90</v>
      </c>
      <c r="J1853" s="1" t="s">
        <v>88</v>
      </c>
      <c r="K1853" s="1">
        <v>25</v>
      </c>
      <c r="L1853" s="1" t="s">
        <v>101</v>
      </c>
      <c r="M1853" s="1" t="s">
        <v>325</v>
      </c>
      <c r="N1853" s="1" t="s">
        <v>91</v>
      </c>
      <c r="O1853" s="1" t="s">
        <v>92</v>
      </c>
      <c r="P1853">
        <v>74</v>
      </c>
      <c r="Q1853" s="1" t="str">
        <f>VLOOKUP([1]!Tabla1[[#This Row],[RENAES]],[2]EESS!$1:$1048576,6,FALSE)</f>
        <v>DATEM DEL MARAÑON</v>
      </c>
      <c r="R1853" s="1" t="str">
        <f>VLOOKUP([1]!Tabla1[[#This Row],[RENAES]],[2]EESS!$1:$1048576,7,FALSE)</f>
        <v>PASTAZA</v>
      </c>
      <c r="S1853" s="1" t="str">
        <f>VLOOKUP([1]!Tabla1[[#This Row],[RENAES]],[2]EESS!$1:$1048576,10,FALSE)</f>
        <v>SAN FERNANDO</v>
      </c>
      <c r="T1853" s="1" t="s">
        <v>5938</v>
      </c>
      <c r="U1853" s="1" t="s">
        <v>326</v>
      </c>
      <c r="V1853" s="1" t="s">
        <v>91</v>
      </c>
      <c r="W1853" s="57">
        <v>6</v>
      </c>
      <c r="X1853" s="1" t="s">
        <v>6512</v>
      </c>
      <c r="Y1853" s="1" t="s">
        <v>90</v>
      </c>
      <c r="Z1853" s="1" t="s">
        <v>88</v>
      </c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1"/>
      <c r="BG1853" s="1"/>
      <c r="BH1853" s="1"/>
      <c r="BI1853" s="1"/>
      <c r="BJ1853" s="1"/>
      <c r="BK1853" s="1"/>
      <c r="BL1853" s="1"/>
      <c r="BM1853" s="1"/>
      <c r="BN1853" s="1"/>
      <c r="BO1853" s="1"/>
      <c r="BP1853" s="1"/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7452</v>
      </c>
      <c r="B1854" s="1" t="s">
        <v>7453</v>
      </c>
      <c r="C1854" s="1" t="s">
        <v>97</v>
      </c>
      <c r="D1854" s="1" t="s">
        <v>3185</v>
      </c>
      <c r="E1854" s="1" t="s">
        <v>1111</v>
      </c>
      <c r="F1854" s="1" t="s">
        <v>95</v>
      </c>
      <c r="G1854" s="1" t="s">
        <v>89</v>
      </c>
      <c r="H1854" s="1" t="s">
        <v>279</v>
      </c>
      <c r="I1854" s="1" t="s">
        <v>107</v>
      </c>
      <c r="J1854" s="1" t="s">
        <v>99</v>
      </c>
      <c r="K1854" s="1">
        <v>16</v>
      </c>
      <c r="L1854" s="1" t="s">
        <v>101</v>
      </c>
      <c r="M1854" s="1" t="s">
        <v>325</v>
      </c>
      <c r="N1854" s="1" t="s">
        <v>91</v>
      </c>
      <c r="O1854" s="1" t="s">
        <v>92</v>
      </c>
      <c r="P1854">
        <v>1</v>
      </c>
      <c r="Q1854" s="1" t="str">
        <f>VLOOKUP([1]!Tabla1[[#This Row],[RENAES]],[2]EESS!$1:$1048576,6,FALSE)</f>
        <v>DATEM DEL MARAÑON</v>
      </c>
      <c r="R1854" s="1" t="str">
        <f>VLOOKUP([1]!Tabla1[[#This Row],[RENAES]],[2]EESS!$1:$1048576,7,FALSE)</f>
        <v>PASTAZA</v>
      </c>
      <c r="S1854" s="1" t="str">
        <f>VLOOKUP([1]!Tabla1[[#This Row],[RENAES]],[2]EESS!$1:$1048576,10,FALSE)</f>
        <v>NUEVO PROGRESO - HUITUYACU</v>
      </c>
      <c r="T1854" s="1" t="s">
        <v>7186</v>
      </c>
      <c r="U1854" s="1" t="s">
        <v>326</v>
      </c>
      <c r="V1854" s="1" t="s">
        <v>91</v>
      </c>
      <c r="W1854" s="57">
        <v>2</v>
      </c>
      <c r="X1854" s="1" t="s">
        <v>279</v>
      </c>
      <c r="Y1854" s="1" t="s">
        <v>108</v>
      </c>
      <c r="Z1854" s="1" t="s">
        <v>99</v>
      </c>
      <c r="AA1854" s="1"/>
      <c r="AB1854" s="1"/>
      <c r="AC1854" s="1"/>
      <c r="AD1854" s="1"/>
      <c r="AE1854" s="1"/>
      <c r="AF1854" s="1"/>
      <c r="AG1854" s="1"/>
      <c r="AH1854" s="1" t="s">
        <v>7315</v>
      </c>
      <c r="AI1854" s="1" t="s">
        <v>326</v>
      </c>
      <c r="AJ1854" s="1" t="s">
        <v>91</v>
      </c>
      <c r="AK1854" s="57">
        <v>15</v>
      </c>
      <c r="AL1854" s="1" t="s">
        <v>324</v>
      </c>
      <c r="AM1854" s="1" t="s">
        <v>96</v>
      </c>
      <c r="AN1854" s="1" t="s">
        <v>127</v>
      </c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 t="s">
        <v>7650</v>
      </c>
      <c r="CF1854" s="1" t="s">
        <v>326</v>
      </c>
      <c r="CG1854" s="1" t="s">
        <v>91</v>
      </c>
      <c r="CH1854" s="1" t="s">
        <v>123</v>
      </c>
      <c r="CI1854" s="1" t="s">
        <v>4159</v>
      </c>
      <c r="CJ1854" s="1" t="s">
        <v>111</v>
      </c>
      <c r="CK1854" s="1" t="s">
        <v>102</v>
      </c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6806</v>
      </c>
      <c r="B1855" s="1" t="s">
        <v>6807</v>
      </c>
      <c r="C1855" s="1" t="s">
        <v>97</v>
      </c>
      <c r="D1855" s="1" t="s">
        <v>3185</v>
      </c>
      <c r="E1855" s="1" t="s">
        <v>1111</v>
      </c>
      <c r="F1855" s="1" t="s">
        <v>95</v>
      </c>
      <c r="G1855" s="1" t="s">
        <v>88</v>
      </c>
      <c r="H1855" s="1" t="s">
        <v>243</v>
      </c>
      <c r="I1855" s="1" t="s">
        <v>129</v>
      </c>
      <c r="J1855" s="1" t="s">
        <v>110</v>
      </c>
      <c r="K1855" s="1">
        <v>15</v>
      </c>
      <c r="L1855" s="1" t="s">
        <v>101</v>
      </c>
      <c r="M1855" s="1" t="s">
        <v>325</v>
      </c>
      <c r="N1855" s="1" t="s">
        <v>91</v>
      </c>
      <c r="O1855" s="1" t="s">
        <v>104</v>
      </c>
      <c r="P1855">
        <v>24</v>
      </c>
      <c r="Q1855" s="1" t="str">
        <f>VLOOKUP([1]!Tabla1[[#This Row],[RENAES]],[2]EESS!$1:$1048576,6,FALSE)</f>
        <v>MAYNAS CIUDAD</v>
      </c>
      <c r="R1855" s="1" t="str">
        <f>VLOOKUP([1]!Tabla1[[#This Row],[RENAES]],[2]EESS!$1:$1048576,7,FALSE)</f>
        <v>IQUITOS NORTE</v>
      </c>
      <c r="S1855" s="1" t="str">
        <f>VLOOKUP([1]!Tabla1[[#This Row],[RENAES]],[2]EESS!$1:$1048576,10,FALSE)</f>
        <v>MANACAMIRI</v>
      </c>
      <c r="T1855" s="1" t="s">
        <v>6431</v>
      </c>
      <c r="U1855" s="1" t="s">
        <v>326</v>
      </c>
      <c r="V1855" s="1" t="s">
        <v>91</v>
      </c>
      <c r="W1855" s="57">
        <v>1</v>
      </c>
      <c r="X1855" s="1" t="s">
        <v>243</v>
      </c>
      <c r="Y1855" s="1" t="s">
        <v>129</v>
      </c>
      <c r="Z1855" s="1" t="s">
        <v>110</v>
      </c>
      <c r="AA1855" s="1" t="s">
        <v>7308</v>
      </c>
      <c r="AB1855" s="1" t="s">
        <v>325</v>
      </c>
      <c r="AC1855" s="1" t="s">
        <v>105</v>
      </c>
      <c r="AD1855" s="1" t="s">
        <v>104</v>
      </c>
      <c r="AE1855" s="1" t="s">
        <v>157</v>
      </c>
      <c r="AF1855" s="1" t="s">
        <v>102</v>
      </c>
      <c r="AG1855" s="1" t="s">
        <v>100</v>
      </c>
      <c r="AH1855" s="1" t="s">
        <v>7308</v>
      </c>
      <c r="AI1855" s="1" t="s">
        <v>326</v>
      </c>
      <c r="AJ1855" s="1" t="s">
        <v>91</v>
      </c>
      <c r="AK1855" s="57">
        <v>2</v>
      </c>
      <c r="AL1855" s="1" t="s">
        <v>157</v>
      </c>
      <c r="AM1855" s="1" t="s">
        <v>102</v>
      </c>
      <c r="AN1855" s="1" t="s">
        <v>100</v>
      </c>
      <c r="AO1855" s="1"/>
      <c r="AP1855" s="1"/>
      <c r="AQ1855" s="1"/>
      <c r="AR1855" s="1"/>
      <c r="AS1855" s="1"/>
      <c r="AT1855" s="1"/>
      <c r="AU1855" s="1"/>
      <c r="AV1855" s="1" t="s">
        <v>8616</v>
      </c>
      <c r="AW1855" s="1" t="s">
        <v>326</v>
      </c>
      <c r="AX1855" s="1" t="s">
        <v>91</v>
      </c>
      <c r="AY1855" s="57">
        <v>1</v>
      </c>
      <c r="AZ1855" s="1" t="s">
        <v>4591</v>
      </c>
      <c r="BA1855" s="1" t="s">
        <v>88</v>
      </c>
      <c r="BB1855" s="1" t="s">
        <v>99</v>
      </c>
      <c r="BC1855" s="1" t="s">
        <v>9559</v>
      </c>
      <c r="BD1855" s="1" t="s">
        <v>326</v>
      </c>
      <c r="BE1855" s="1" t="s">
        <v>91</v>
      </c>
      <c r="BF1855" s="57">
        <v>2</v>
      </c>
      <c r="BG1855" s="1" t="s">
        <v>9662</v>
      </c>
      <c r="BH1855" s="1" t="s">
        <v>109</v>
      </c>
      <c r="BI1855" s="1" t="s">
        <v>95</v>
      </c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/>
      <c r="CF1855" s="1"/>
      <c r="CG1855" s="1"/>
      <c r="CH1855" s="1"/>
      <c r="CI1855" s="1"/>
      <c r="CJ1855" s="1"/>
      <c r="CK1855" s="1"/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10288</v>
      </c>
      <c r="B1856" s="1" t="s">
        <v>10289</v>
      </c>
      <c r="C1856" s="1" t="s">
        <v>97</v>
      </c>
      <c r="D1856" s="1" t="s">
        <v>3185</v>
      </c>
      <c r="E1856" s="1" t="s">
        <v>1111</v>
      </c>
      <c r="F1856" s="1" t="s">
        <v>109</v>
      </c>
      <c r="G1856" s="1" t="s">
        <v>108</v>
      </c>
      <c r="H1856" s="1" t="s">
        <v>4216</v>
      </c>
      <c r="I1856" s="1" t="s">
        <v>109</v>
      </c>
      <c r="J1856" s="1" t="s">
        <v>100</v>
      </c>
      <c r="K1856" s="1">
        <v>16</v>
      </c>
      <c r="L1856" s="1" t="s">
        <v>101</v>
      </c>
      <c r="M1856" s="1" t="s">
        <v>325</v>
      </c>
      <c r="N1856" s="1" t="s">
        <v>91</v>
      </c>
      <c r="O1856" s="32"/>
      <c r="P1856">
        <v>37</v>
      </c>
      <c r="Q1856" s="1" t="str">
        <f>VLOOKUP([1]!Tabla1[[#This Row],[RENAES]],[2]EESS!$1:$1048576,6,FALSE)</f>
        <v>MAYNAS CIUDAD</v>
      </c>
      <c r="R1856" s="1" t="str">
        <f>VLOOKUP([1]!Tabla1[[#This Row],[RENAES]],[2]EESS!$1:$1048576,7,FALSE)</f>
        <v>IQUITOS NORTE</v>
      </c>
      <c r="S1856" s="1" t="str">
        <f>VLOOKUP([1]!Tabla1[[#This Row],[RENAES]],[2]EESS!$1:$1048576,10,FALSE)</f>
        <v>SAN JOSE DE LUPUNA</v>
      </c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467</v>
      </c>
      <c r="B1857" s="1" t="s">
        <v>1779</v>
      </c>
      <c r="C1857" s="1" t="s">
        <v>97</v>
      </c>
      <c r="D1857" s="1" t="s">
        <v>3185</v>
      </c>
      <c r="E1857" s="1" t="s">
        <v>1111</v>
      </c>
      <c r="F1857" s="1" t="s">
        <v>90</v>
      </c>
      <c r="G1857" s="1" t="s">
        <v>95</v>
      </c>
      <c r="H1857" s="1" t="s">
        <v>164</v>
      </c>
      <c r="I1857" s="1" t="s">
        <v>88</v>
      </c>
      <c r="J1857" s="1" t="s">
        <v>95</v>
      </c>
      <c r="K1857" s="1">
        <v>16</v>
      </c>
      <c r="L1857" s="1" t="s">
        <v>101</v>
      </c>
      <c r="M1857" s="1" t="s">
        <v>325</v>
      </c>
      <c r="N1857" s="1" t="s">
        <v>91</v>
      </c>
      <c r="O1857" s="1" t="s">
        <v>92</v>
      </c>
      <c r="P1857">
        <v>91</v>
      </c>
      <c r="Q1857" s="1" t="str">
        <f>VLOOKUP([1]!Tabla1[[#This Row],[RENAES]],[2]EESS!$1:$1048576,6,FALSE)</f>
        <v>ALTO AMAZONAS</v>
      </c>
      <c r="R1857" s="1" t="str">
        <f>VLOOKUP([1]!Tabla1[[#This Row],[RENAES]],[2]EESS!$1:$1048576,7,FALSE)</f>
        <v>SANTA CRUZ</v>
      </c>
      <c r="S1857" s="1" t="str">
        <f>VLOOKUP([1]!Tabla1[[#This Row],[RENAES]],[2]EESS!$1:$1048576,10,FALSE)</f>
        <v xml:space="preserve">SANTA CRUZ </v>
      </c>
      <c r="T1857" s="1" t="s">
        <v>1123</v>
      </c>
      <c r="U1857" s="1" t="s">
        <v>326</v>
      </c>
      <c r="V1857" s="1" t="s">
        <v>91</v>
      </c>
      <c r="W1857" s="57">
        <v>1</v>
      </c>
      <c r="X1857" s="1" t="s">
        <v>164</v>
      </c>
      <c r="Y1857" s="1" t="s">
        <v>88</v>
      </c>
      <c r="Z1857" s="1" t="s">
        <v>95</v>
      </c>
      <c r="AA1857" s="1" t="s">
        <v>2871</v>
      </c>
      <c r="AB1857" s="1" t="s">
        <v>325</v>
      </c>
      <c r="AC1857" s="1" t="s">
        <v>105</v>
      </c>
      <c r="AD1857" s="1" t="s">
        <v>104</v>
      </c>
      <c r="AE1857" s="1" t="s">
        <v>188</v>
      </c>
      <c r="AF1857" s="1" t="s">
        <v>119</v>
      </c>
      <c r="AG1857" s="1" t="s">
        <v>90</v>
      </c>
      <c r="AH1857" s="1" t="s">
        <v>2871</v>
      </c>
      <c r="AI1857" s="1" t="s">
        <v>326</v>
      </c>
      <c r="AJ1857" s="1" t="s">
        <v>91</v>
      </c>
      <c r="AK1857" s="57">
        <v>2</v>
      </c>
      <c r="AL1857" s="1" t="s">
        <v>188</v>
      </c>
      <c r="AM1857" s="1" t="s">
        <v>119</v>
      </c>
      <c r="AN1857" s="1" t="s">
        <v>90</v>
      </c>
      <c r="AO1857" s="1" t="s">
        <v>4618</v>
      </c>
      <c r="AP1857" s="1" t="s">
        <v>325</v>
      </c>
      <c r="AQ1857" s="1" t="s">
        <v>105</v>
      </c>
      <c r="AR1857" s="1" t="s">
        <v>104</v>
      </c>
      <c r="AS1857" s="1" t="s">
        <v>180</v>
      </c>
      <c r="AT1857" s="1" t="s">
        <v>127</v>
      </c>
      <c r="AU1857" s="1" t="s">
        <v>129</v>
      </c>
      <c r="AV1857" s="1" t="s">
        <v>3195</v>
      </c>
      <c r="AW1857" s="1" t="s">
        <v>326</v>
      </c>
      <c r="AX1857" s="1" t="s">
        <v>91</v>
      </c>
      <c r="AY1857" s="57">
        <v>2</v>
      </c>
      <c r="AZ1857" s="1" t="s">
        <v>329</v>
      </c>
      <c r="BA1857" s="1" t="s">
        <v>88</v>
      </c>
      <c r="BB1857" s="1" t="s">
        <v>90</v>
      </c>
      <c r="BC1857" s="1" t="s">
        <v>4214</v>
      </c>
      <c r="BD1857" s="1" t="s">
        <v>326</v>
      </c>
      <c r="BE1857" s="1" t="s">
        <v>91</v>
      </c>
      <c r="BF1857" s="57">
        <v>3</v>
      </c>
      <c r="BG1857" s="1" t="s">
        <v>146</v>
      </c>
      <c r="BH1857" s="1" t="s">
        <v>119</v>
      </c>
      <c r="BI1857" s="1" t="s">
        <v>90</v>
      </c>
      <c r="BJ1857" s="1" t="s">
        <v>4618</v>
      </c>
      <c r="BK1857" s="1" t="s">
        <v>326</v>
      </c>
      <c r="BL1857" s="1" t="s">
        <v>91</v>
      </c>
      <c r="BM1857" s="57">
        <v>2</v>
      </c>
      <c r="BN1857" s="1" t="s">
        <v>180</v>
      </c>
      <c r="BO1857" s="1" t="s">
        <v>127</v>
      </c>
      <c r="BP1857" s="1" t="s">
        <v>129</v>
      </c>
      <c r="BQ1857" s="1" t="s">
        <v>5666</v>
      </c>
      <c r="BR1857" s="1" t="s">
        <v>326</v>
      </c>
      <c r="BS1857" s="1" t="s">
        <v>91</v>
      </c>
      <c r="BT1857" s="57">
        <v>5</v>
      </c>
      <c r="BU1857" s="1" t="s">
        <v>6022</v>
      </c>
      <c r="BV1857" s="1" t="s">
        <v>96</v>
      </c>
      <c r="BW1857" s="1" t="s">
        <v>142</v>
      </c>
      <c r="BX1857" s="1" t="s">
        <v>6159</v>
      </c>
      <c r="BY1857" s="1" t="s">
        <v>325</v>
      </c>
      <c r="BZ1857" s="1" t="s">
        <v>91</v>
      </c>
      <c r="CA1857" s="1" t="s">
        <v>92</v>
      </c>
      <c r="CB1857" s="1" t="s">
        <v>324</v>
      </c>
      <c r="CC1857" s="1" t="s">
        <v>5020</v>
      </c>
      <c r="CD1857" s="1" t="s">
        <v>96</v>
      </c>
      <c r="CE1857" s="1"/>
      <c r="CF1857" s="1"/>
      <c r="CG1857" s="1"/>
      <c r="CH1857" s="1"/>
      <c r="CI1857" s="1"/>
      <c r="CJ1857" s="1"/>
      <c r="CK1857" s="1"/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1780</v>
      </c>
      <c r="B1858" s="1" t="s">
        <v>1781</v>
      </c>
      <c r="C1858" s="1" t="s">
        <v>97</v>
      </c>
      <c r="D1858" s="1" t="s">
        <v>3185</v>
      </c>
      <c r="E1858" s="1" t="s">
        <v>1111</v>
      </c>
      <c r="F1858" s="1" t="s">
        <v>96</v>
      </c>
      <c r="G1858" s="1" t="s">
        <v>144</v>
      </c>
      <c r="H1858" s="1" t="s">
        <v>228</v>
      </c>
      <c r="I1858" s="1" t="s">
        <v>95</v>
      </c>
      <c r="J1858" s="1" t="s">
        <v>107</v>
      </c>
      <c r="K1858" s="1">
        <v>15</v>
      </c>
      <c r="L1858" s="1" t="s">
        <v>101</v>
      </c>
      <c r="M1858" s="1" t="s">
        <v>325</v>
      </c>
      <c r="N1858" s="1" t="s">
        <v>105</v>
      </c>
      <c r="O1858" s="1" t="s">
        <v>104</v>
      </c>
      <c r="P1858">
        <v>10</v>
      </c>
      <c r="Q1858" s="1" t="str">
        <f>VLOOKUP([1]!Tabla1[[#This Row],[RENAES]],[2]EESS!$1:$1048576,6,FALSE)</f>
        <v>ALTO AMAZONAS</v>
      </c>
      <c r="R1858" s="1" t="str">
        <f>VLOOKUP([1]!Tabla1[[#This Row],[RENAES]],[2]EESS!$1:$1048576,7,FALSE)</f>
        <v>LAGUNAS</v>
      </c>
      <c r="S1858" s="1" t="str">
        <f>VLOOKUP([1]!Tabla1[[#This Row],[RENAES]],[2]EESS!$1:$1048576,10,FALSE)</f>
        <v>ARAHUANTE</v>
      </c>
      <c r="T1858" s="1" t="s">
        <v>1252</v>
      </c>
      <c r="U1858" s="1" t="s">
        <v>326</v>
      </c>
      <c r="V1858" s="1" t="s">
        <v>91</v>
      </c>
      <c r="W1858" s="57">
        <v>1</v>
      </c>
      <c r="X1858" s="1" t="s">
        <v>228</v>
      </c>
      <c r="Y1858" s="1" t="s">
        <v>95</v>
      </c>
      <c r="Z1858" s="1" t="s">
        <v>107</v>
      </c>
      <c r="AA1858" s="1" t="s">
        <v>2538</v>
      </c>
      <c r="AB1858" s="1" t="s">
        <v>325</v>
      </c>
      <c r="AC1858" s="1" t="s">
        <v>105</v>
      </c>
      <c r="AD1858" s="1" t="s">
        <v>104</v>
      </c>
      <c r="AE1858" s="1" t="s">
        <v>265</v>
      </c>
      <c r="AF1858" s="1" t="s">
        <v>107</v>
      </c>
      <c r="AG1858" s="1" t="s">
        <v>131</v>
      </c>
      <c r="AH1858" s="1" t="s">
        <v>2538</v>
      </c>
      <c r="AI1858" s="1" t="s">
        <v>326</v>
      </c>
      <c r="AJ1858" s="1" t="s">
        <v>91</v>
      </c>
      <c r="AK1858" s="57">
        <v>2</v>
      </c>
      <c r="AL1858" s="1" t="s">
        <v>265</v>
      </c>
      <c r="AM1858" s="1" t="s">
        <v>107</v>
      </c>
      <c r="AN1858" s="1" t="s">
        <v>131</v>
      </c>
      <c r="AO1858" s="1" t="s">
        <v>3197</v>
      </c>
      <c r="AP1858" s="1" t="s">
        <v>325</v>
      </c>
      <c r="AQ1858" s="1" t="s">
        <v>105</v>
      </c>
      <c r="AR1858" s="1" t="s">
        <v>104</v>
      </c>
      <c r="AS1858" s="1" t="s">
        <v>228</v>
      </c>
      <c r="AT1858" s="1" t="s">
        <v>88</v>
      </c>
      <c r="AU1858" s="1" t="s">
        <v>110</v>
      </c>
      <c r="AV1858" s="1" t="s">
        <v>3197</v>
      </c>
      <c r="AW1858" s="1" t="s">
        <v>326</v>
      </c>
      <c r="AX1858" s="1" t="s">
        <v>91</v>
      </c>
      <c r="AY1858" s="57">
        <v>3</v>
      </c>
      <c r="AZ1858" s="1" t="s">
        <v>228</v>
      </c>
      <c r="BA1858" s="1" t="s">
        <v>88</v>
      </c>
      <c r="BB1858" s="1" t="s">
        <v>110</v>
      </c>
      <c r="BC1858" s="1" t="s">
        <v>4813</v>
      </c>
      <c r="BD1858" s="1" t="s">
        <v>326</v>
      </c>
      <c r="BE1858" s="1" t="s">
        <v>91</v>
      </c>
      <c r="BF1858" s="57">
        <v>10</v>
      </c>
      <c r="BG1858" s="1" t="s">
        <v>324</v>
      </c>
      <c r="BH1858" s="1" t="s">
        <v>99</v>
      </c>
      <c r="BI1858" s="1" t="s">
        <v>107</v>
      </c>
      <c r="BJ1858" s="1" t="s">
        <v>3977</v>
      </c>
      <c r="BK1858" s="1" t="s">
        <v>326</v>
      </c>
      <c r="BL1858" s="1" t="s">
        <v>91</v>
      </c>
      <c r="BM1858" s="57">
        <v>8</v>
      </c>
      <c r="BN1858" s="1" t="s">
        <v>3342</v>
      </c>
      <c r="BO1858" s="1" t="s">
        <v>102</v>
      </c>
      <c r="BP1858" s="1" t="s">
        <v>110</v>
      </c>
      <c r="BQ1858" s="1"/>
      <c r="BR1858" s="1"/>
      <c r="BS1858" s="1"/>
      <c r="BT1858" s="1"/>
      <c r="BU1858" s="1"/>
      <c r="BV1858" s="1"/>
      <c r="BW1858" s="1"/>
      <c r="BX1858" s="1"/>
      <c r="BY1858" s="1"/>
      <c r="BZ1858" s="1"/>
      <c r="CA1858" s="1"/>
      <c r="CB1858" s="1"/>
      <c r="CC1858" s="1"/>
      <c r="CD1858" s="1"/>
      <c r="CE1858" s="1" t="s">
        <v>4842</v>
      </c>
      <c r="CF1858" s="1" t="s">
        <v>326</v>
      </c>
      <c r="CG1858" s="1" t="s">
        <v>91</v>
      </c>
      <c r="CH1858" s="1" t="s">
        <v>123</v>
      </c>
      <c r="CI1858" s="1" t="s">
        <v>228</v>
      </c>
      <c r="CJ1858" s="1" t="s">
        <v>95</v>
      </c>
      <c r="CK1858" s="1" t="s">
        <v>142</v>
      </c>
      <c r="CL1858" s="1" t="s">
        <v>4842</v>
      </c>
      <c r="CM1858" s="1" t="s">
        <v>325</v>
      </c>
      <c r="CN1858" s="1" t="s">
        <v>105</v>
      </c>
      <c r="CO1858" s="1" t="s">
        <v>130</v>
      </c>
      <c r="CP1858" s="1" t="s">
        <v>228</v>
      </c>
      <c r="CQ1858" s="1" t="s">
        <v>95</v>
      </c>
      <c r="CR1858" s="1" t="s">
        <v>142</v>
      </c>
    </row>
    <row r="1859" spans="1:96" x14ac:dyDescent="0.3">
      <c r="A1859" s="1" t="s">
        <v>6023</v>
      </c>
      <c r="B1859" s="1" t="s">
        <v>6024</v>
      </c>
      <c r="C1859" s="1" t="s">
        <v>97</v>
      </c>
      <c r="D1859" s="1" t="s">
        <v>3185</v>
      </c>
      <c r="E1859" s="1" t="s">
        <v>1111</v>
      </c>
      <c r="F1859" s="1" t="s">
        <v>102</v>
      </c>
      <c r="G1859" s="1" t="s">
        <v>129</v>
      </c>
      <c r="H1859" s="1" t="s">
        <v>251</v>
      </c>
      <c r="I1859" s="1" t="s">
        <v>119</v>
      </c>
      <c r="J1859" s="1" t="s">
        <v>108</v>
      </c>
      <c r="K1859" s="1">
        <v>15</v>
      </c>
      <c r="L1859" s="1" t="s">
        <v>101</v>
      </c>
      <c r="M1859" s="1" t="s">
        <v>325</v>
      </c>
      <c r="N1859" s="1" t="s">
        <v>91</v>
      </c>
      <c r="O1859" s="32"/>
      <c r="P1859">
        <v>1</v>
      </c>
      <c r="Q1859" s="1" t="str">
        <f>VLOOKUP([1]!Tabla1[[#This Row],[RENAES]],[2]EESS!$1:$1048576,6,FALSE)</f>
        <v>UCAYALI</v>
      </c>
      <c r="R1859" s="1" t="str">
        <f>VLOOKUP([1]!Tabla1[[#This Row],[RENAES]],[2]EESS!$1:$1048576,7,FALSE)</f>
        <v>PADRE MARQUEZ</v>
      </c>
      <c r="S1859" s="1" t="str">
        <f>VLOOKUP([1]!Tabla1[[#This Row],[RENAES]],[2]EESS!$1:$1048576,10,FALSE)</f>
        <v xml:space="preserve">TIRUNTAN </v>
      </c>
      <c r="T1859" s="1" t="s">
        <v>5929</v>
      </c>
      <c r="U1859" s="1" t="s">
        <v>326</v>
      </c>
      <c r="V1859" s="1" t="s">
        <v>91</v>
      </c>
      <c r="W1859" s="57">
        <v>6</v>
      </c>
      <c r="X1859" s="1" t="s">
        <v>251</v>
      </c>
      <c r="Y1859" s="1" t="s">
        <v>127</v>
      </c>
      <c r="Z1859" s="1" t="s">
        <v>88</v>
      </c>
      <c r="AA1859" s="1" t="s">
        <v>5986</v>
      </c>
      <c r="AB1859" s="1" t="s">
        <v>325</v>
      </c>
      <c r="AC1859" s="1" t="s">
        <v>91</v>
      </c>
      <c r="AD1859" s="1" t="s">
        <v>104</v>
      </c>
      <c r="AE1859" s="1" t="s">
        <v>324</v>
      </c>
      <c r="AF1859" s="1" t="s">
        <v>3942</v>
      </c>
      <c r="AG1859" s="1" t="s">
        <v>96</v>
      </c>
      <c r="AH1859" s="1" t="s">
        <v>5986</v>
      </c>
      <c r="AI1859" s="1" t="s">
        <v>326</v>
      </c>
      <c r="AJ1859" s="1" t="s">
        <v>91</v>
      </c>
      <c r="AK1859" s="57">
        <v>60</v>
      </c>
      <c r="AL1859" s="1" t="s">
        <v>324</v>
      </c>
      <c r="AM1859" s="1" t="s">
        <v>3942</v>
      </c>
      <c r="AN1859" s="1" t="s">
        <v>96</v>
      </c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3050</v>
      </c>
      <c r="B1860" s="1" t="s">
        <v>10290</v>
      </c>
      <c r="C1860" s="1" t="s">
        <v>97</v>
      </c>
      <c r="D1860" s="1" t="s">
        <v>3185</v>
      </c>
      <c r="E1860" s="1" t="s">
        <v>1111</v>
      </c>
      <c r="F1860" s="1" t="s">
        <v>109</v>
      </c>
      <c r="G1860" s="1" t="s">
        <v>113</v>
      </c>
      <c r="H1860" s="1" t="s">
        <v>10254</v>
      </c>
      <c r="I1860" s="1" t="s">
        <v>96</v>
      </c>
      <c r="J1860" s="1" t="s">
        <v>99</v>
      </c>
      <c r="K1860" s="1">
        <v>18</v>
      </c>
      <c r="L1860" s="1" t="s">
        <v>101</v>
      </c>
      <c r="M1860" s="1" t="s">
        <v>325</v>
      </c>
      <c r="N1860" s="1" t="s">
        <v>91</v>
      </c>
      <c r="O1860" s="32"/>
      <c r="P1860">
        <v>25</v>
      </c>
      <c r="Q1860" s="1" t="str">
        <f>VLOOKUP([1]!Tabla1[[#This Row],[RENAES]],[2]EESS!$1:$1048576,6,FALSE)</f>
        <v>MAYNAS CIUDAD</v>
      </c>
      <c r="R1860" s="1" t="str">
        <f>VLOOKUP([1]!Tabla1[[#This Row],[RENAES]],[2]EESS!$1:$1048576,7,FALSE)</f>
        <v>PUNCHANA</v>
      </c>
      <c r="S1860" s="1" t="str">
        <f>VLOOKUP([1]!Tabla1[[#This Row],[RENAES]],[2]EESS!$1:$1048576,10,FALSE)</f>
        <v>SAN ANTONIO de Iquitos</v>
      </c>
      <c r="T1860" s="1" t="s">
        <v>9980</v>
      </c>
      <c r="U1860" s="1" t="s">
        <v>326</v>
      </c>
      <c r="V1860" s="1" t="s">
        <v>91</v>
      </c>
      <c r="W1860" s="57">
        <v>1</v>
      </c>
      <c r="X1860" s="1" t="s">
        <v>10254</v>
      </c>
      <c r="Y1860" s="1" t="s">
        <v>96</v>
      </c>
      <c r="Z1860" s="1" t="s">
        <v>99</v>
      </c>
      <c r="AA1860" s="1" t="s">
        <v>10006</v>
      </c>
      <c r="AB1860" s="1" t="s">
        <v>325</v>
      </c>
      <c r="AC1860" s="1" t="s">
        <v>179</v>
      </c>
      <c r="AD1860" s="1" t="s">
        <v>92</v>
      </c>
      <c r="AE1860" s="1" t="s">
        <v>324</v>
      </c>
      <c r="AF1860" s="1" t="s">
        <v>2673</v>
      </c>
      <c r="AG1860" s="1" t="s">
        <v>96</v>
      </c>
      <c r="AH1860" s="1" t="s">
        <v>10006</v>
      </c>
      <c r="AI1860" s="1" t="s">
        <v>326</v>
      </c>
      <c r="AJ1860" s="1" t="s">
        <v>179</v>
      </c>
      <c r="AK1860" s="57">
        <v>15</v>
      </c>
      <c r="AL1860" s="1" t="s">
        <v>324</v>
      </c>
      <c r="AM1860" s="1" t="s">
        <v>2673</v>
      </c>
      <c r="AN1860" s="1" t="s">
        <v>96</v>
      </c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/>
      <c r="CF1860" s="1"/>
      <c r="CG1860" s="1"/>
      <c r="CH1860" s="1"/>
      <c r="CI1860" s="1"/>
      <c r="CJ1860" s="1"/>
      <c r="CK1860" s="1"/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2665</v>
      </c>
      <c r="B1861" s="1" t="s">
        <v>2666</v>
      </c>
      <c r="C1861" s="1" t="s">
        <v>97</v>
      </c>
      <c r="D1861" s="1" t="s">
        <v>3185</v>
      </c>
      <c r="E1861" s="1" t="s">
        <v>1111</v>
      </c>
      <c r="F1861" s="1" t="s">
        <v>90</v>
      </c>
      <c r="G1861" s="1" t="s">
        <v>116</v>
      </c>
      <c r="H1861" s="1" t="s">
        <v>185</v>
      </c>
      <c r="I1861" s="1" t="s">
        <v>88</v>
      </c>
      <c r="J1861" s="1" t="s">
        <v>122</v>
      </c>
      <c r="K1861" s="1">
        <v>15</v>
      </c>
      <c r="L1861" s="1" t="s">
        <v>101</v>
      </c>
      <c r="M1861" s="1" t="s">
        <v>325</v>
      </c>
      <c r="N1861" s="1" t="s">
        <v>105</v>
      </c>
      <c r="O1861" s="1" t="s">
        <v>104</v>
      </c>
      <c r="P1861">
        <v>126</v>
      </c>
      <c r="Q1861" s="1" t="str">
        <f>VLOOKUP([1]!Tabla1[[#This Row],[RENAES]],[2]EESS!$1:$1048576,6,FALSE)</f>
        <v>NO PERTENECE A NINGUNA RED</v>
      </c>
      <c r="R1861" s="1" t="str">
        <f>VLOOKUP([1]!Tabla1[[#This Row],[RENAES]],[2]EESS!$1:$1048576,7,FALSE)</f>
        <v>NO PERTENECE A NINGUNA MICRORED</v>
      </c>
      <c r="S1861" s="1" t="str">
        <f>VLOOKUP([1]!Tabla1[[#This Row],[RENAES]],[2]EESS!$1:$1048576,10,FALSE)</f>
        <v>HOSP.REGIONAL DE LORETO "Felipe Arriola Iglesias"</v>
      </c>
      <c r="T1861" s="1" t="s">
        <v>2523</v>
      </c>
      <c r="U1861" s="1" t="s">
        <v>326</v>
      </c>
      <c r="V1861" s="1" t="s">
        <v>91</v>
      </c>
      <c r="W1861" s="57">
        <v>1</v>
      </c>
      <c r="X1861" s="1" t="s">
        <v>185</v>
      </c>
      <c r="Y1861" s="1" t="s">
        <v>88</v>
      </c>
      <c r="Z1861" s="1" t="s">
        <v>122</v>
      </c>
      <c r="AA1861" s="1" t="s">
        <v>4618</v>
      </c>
      <c r="AB1861" s="1" t="s">
        <v>325</v>
      </c>
      <c r="AC1861" s="1" t="s">
        <v>105</v>
      </c>
      <c r="AD1861" s="1" t="s">
        <v>104</v>
      </c>
      <c r="AE1861" s="1" t="s">
        <v>276</v>
      </c>
      <c r="AF1861" s="1" t="s">
        <v>102</v>
      </c>
      <c r="AG1861" s="1" t="s">
        <v>142</v>
      </c>
      <c r="AH1861" s="1" t="s">
        <v>4813</v>
      </c>
      <c r="AI1861" s="1" t="s">
        <v>326</v>
      </c>
      <c r="AJ1861" s="1" t="s">
        <v>91</v>
      </c>
      <c r="AK1861" s="57">
        <v>2</v>
      </c>
      <c r="AL1861" s="1" t="s">
        <v>4960</v>
      </c>
      <c r="AM1861" s="1" t="s">
        <v>102</v>
      </c>
      <c r="AN1861" s="1" t="s">
        <v>100</v>
      </c>
      <c r="AO1861" s="1"/>
      <c r="AP1861" s="1"/>
      <c r="AQ1861" s="1"/>
      <c r="AR1861" s="1"/>
      <c r="AS1861" s="1"/>
      <c r="AT1861" s="1"/>
      <c r="AU1861" s="1"/>
      <c r="AV1861" s="1" t="s">
        <v>4618</v>
      </c>
      <c r="AW1861" s="1" t="s">
        <v>326</v>
      </c>
      <c r="AX1861" s="1" t="s">
        <v>91</v>
      </c>
      <c r="AY1861" s="57">
        <v>3</v>
      </c>
      <c r="AZ1861" s="1" t="s">
        <v>276</v>
      </c>
      <c r="BA1861" s="1" t="s">
        <v>102</v>
      </c>
      <c r="BB1861" s="1" t="s">
        <v>142</v>
      </c>
      <c r="BC1861" s="1" t="s">
        <v>7290</v>
      </c>
      <c r="BD1861" s="1" t="s">
        <v>326</v>
      </c>
      <c r="BE1861" s="1" t="s">
        <v>91</v>
      </c>
      <c r="BF1861" s="57">
        <v>5</v>
      </c>
      <c r="BG1861" s="1" t="s">
        <v>276</v>
      </c>
      <c r="BH1861" s="1" t="s">
        <v>100</v>
      </c>
      <c r="BI1861" s="1" t="s">
        <v>129</v>
      </c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 t="s">
        <v>7132</v>
      </c>
      <c r="CF1861" s="1" t="s">
        <v>326</v>
      </c>
      <c r="CG1861" s="1" t="s">
        <v>91</v>
      </c>
      <c r="CH1861" s="1" t="s">
        <v>123</v>
      </c>
      <c r="CI1861" s="1" t="s">
        <v>276</v>
      </c>
      <c r="CJ1861" s="1" t="s">
        <v>100</v>
      </c>
      <c r="CK1861" s="1" t="s">
        <v>111</v>
      </c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3007</v>
      </c>
      <c r="B1862" s="1" t="s">
        <v>3008</v>
      </c>
      <c r="C1862" s="1" t="s">
        <v>97</v>
      </c>
      <c r="D1862" s="1" t="s">
        <v>115</v>
      </c>
      <c r="E1862" s="1" t="s">
        <v>1111</v>
      </c>
      <c r="F1862" s="1" t="s">
        <v>90</v>
      </c>
      <c r="G1862" s="1" t="s">
        <v>102</v>
      </c>
      <c r="H1862" s="1" t="s">
        <v>3009</v>
      </c>
      <c r="I1862" s="1" t="s">
        <v>96</v>
      </c>
      <c r="J1862" s="1" t="s">
        <v>102</v>
      </c>
      <c r="K1862" s="1">
        <v>24</v>
      </c>
      <c r="L1862" s="1" t="s">
        <v>101</v>
      </c>
      <c r="M1862" s="1" t="s">
        <v>325</v>
      </c>
      <c r="N1862" s="1" t="s">
        <v>91</v>
      </c>
      <c r="O1862" s="1" t="s">
        <v>104</v>
      </c>
      <c r="P1862">
        <v>266</v>
      </c>
      <c r="Q1862" s="1" t="str">
        <f>VLOOKUP([1]!Tabla1[[#This Row],[RENAES]],[2]EESS!$1:$1048576,6,FALSE)</f>
        <v>MAYNAS CIUDAD</v>
      </c>
      <c r="R1862" s="1" t="str">
        <f>VLOOKUP([1]!Tabla1[[#This Row],[RENAES]],[2]EESS!$1:$1048576,7,FALSE)</f>
        <v>IQUITOS SUR</v>
      </c>
      <c r="S1862" s="1" t="str">
        <f>VLOOKUP([1]!Tabla1[[#This Row],[RENAES]],[2]EESS!$1:$1048576,10,FALSE)</f>
        <v>PROGRESO De San Juan Bautista</v>
      </c>
      <c r="T1862" s="1" t="s">
        <v>1312</v>
      </c>
      <c r="U1862" s="1" t="s">
        <v>326</v>
      </c>
      <c r="V1862" s="1" t="s">
        <v>91</v>
      </c>
      <c r="W1862" s="57">
        <v>2</v>
      </c>
      <c r="X1862" s="1" t="s">
        <v>3009</v>
      </c>
      <c r="Y1862" s="1" t="s">
        <v>96</v>
      </c>
      <c r="Z1862" s="1" t="s">
        <v>99</v>
      </c>
      <c r="AA1862" s="1"/>
      <c r="AB1862" s="1"/>
      <c r="AC1862" s="1"/>
      <c r="AD1862" s="1"/>
      <c r="AE1862" s="1"/>
      <c r="AF1862" s="1"/>
      <c r="AG1862" s="1"/>
      <c r="AH1862" s="1" t="s">
        <v>6162</v>
      </c>
      <c r="AI1862" s="1" t="s">
        <v>326</v>
      </c>
      <c r="AJ1862" s="1" t="s">
        <v>91</v>
      </c>
      <c r="AK1862" s="57">
        <v>3</v>
      </c>
      <c r="AL1862" s="1" t="s">
        <v>7193</v>
      </c>
      <c r="AM1862" s="1" t="s">
        <v>99</v>
      </c>
      <c r="AN1862" s="1" t="s">
        <v>108</v>
      </c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1"/>
      <c r="BG1862" s="1"/>
      <c r="BH1862" s="1"/>
      <c r="BI1862" s="1"/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 t="s">
        <v>8052</v>
      </c>
      <c r="CF1862" s="1" t="s">
        <v>326</v>
      </c>
      <c r="CG1862" s="1" t="s">
        <v>91</v>
      </c>
      <c r="CH1862" s="1" t="s">
        <v>123</v>
      </c>
      <c r="CI1862" s="1" t="s">
        <v>8718</v>
      </c>
      <c r="CJ1862" s="1" t="s">
        <v>96</v>
      </c>
      <c r="CK1862" s="1" t="s">
        <v>107</v>
      </c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4800</v>
      </c>
      <c r="B1863" s="1" t="s">
        <v>5755</v>
      </c>
      <c r="C1863" s="1" t="s">
        <v>97</v>
      </c>
      <c r="D1863" s="1" t="s">
        <v>136</v>
      </c>
      <c r="E1863" s="1" t="s">
        <v>1111</v>
      </c>
      <c r="F1863" s="1" t="s">
        <v>99</v>
      </c>
      <c r="G1863" s="1" t="s">
        <v>169</v>
      </c>
      <c r="H1863" s="1" t="s">
        <v>3215</v>
      </c>
      <c r="I1863" s="1" t="s">
        <v>96</v>
      </c>
      <c r="J1863" s="1" t="s">
        <v>100</v>
      </c>
      <c r="K1863" s="1">
        <v>19</v>
      </c>
      <c r="L1863" s="1" t="s">
        <v>101</v>
      </c>
      <c r="M1863" s="1" t="s">
        <v>325</v>
      </c>
      <c r="N1863" s="1" t="s">
        <v>91</v>
      </c>
      <c r="O1863" s="1" t="s">
        <v>104</v>
      </c>
      <c r="P1863">
        <v>33130</v>
      </c>
      <c r="Q1863" s="1" t="str">
        <f>VLOOKUP([1]!Tabla1[[#This Row],[RENAES]],[2]EESS!$1:$1048576,6,FALSE)</f>
        <v>MAYNAS CIUDAD</v>
      </c>
      <c r="R1863" s="1" t="str">
        <f>VLOOKUP([1]!Tabla1[[#This Row],[RENAES]],[2]EESS!$1:$1048576,7,FALSE)</f>
        <v>PUNCHANA</v>
      </c>
      <c r="S1863" s="1" t="str">
        <f>VLOOKUP([1]!Tabla1[[#This Row],[RENAES]],[2]EESS!$1:$1048576,10,FALSE)</f>
        <v>BELLAVISTA NANAY</v>
      </c>
      <c r="T1863" s="1" t="s">
        <v>5155</v>
      </c>
      <c r="U1863" s="1" t="s">
        <v>326</v>
      </c>
      <c r="V1863" s="1" t="s">
        <v>91</v>
      </c>
      <c r="W1863" s="57">
        <v>1</v>
      </c>
      <c r="X1863" s="1" t="s">
        <v>3215</v>
      </c>
      <c r="Y1863" s="1" t="s">
        <v>96</v>
      </c>
      <c r="Z1863" s="1" t="s">
        <v>100</v>
      </c>
      <c r="AA1863" s="1" t="s">
        <v>6222</v>
      </c>
      <c r="AB1863" s="1" t="s">
        <v>325</v>
      </c>
      <c r="AC1863" s="1" t="s">
        <v>105</v>
      </c>
      <c r="AD1863" s="1" t="s">
        <v>104</v>
      </c>
      <c r="AE1863" s="1" t="s">
        <v>7349</v>
      </c>
      <c r="AF1863" s="1" t="s">
        <v>99</v>
      </c>
      <c r="AG1863" s="1" t="s">
        <v>96</v>
      </c>
      <c r="AH1863" s="1" t="s">
        <v>6222</v>
      </c>
      <c r="AI1863" s="1" t="s">
        <v>326</v>
      </c>
      <c r="AJ1863" s="1" t="s">
        <v>91</v>
      </c>
      <c r="AK1863" s="57">
        <v>2</v>
      </c>
      <c r="AL1863" s="1" t="s">
        <v>7349</v>
      </c>
      <c r="AM1863" s="1" t="s">
        <v>99</v>
      </c>
      <c r="AN1863" s="1" t="s">
        <v>96</v>
      </c>
      <c r="AO1863" s="1" t="s">
        <v>7290</v>
      </c>
      <c r="AP1863" s="1" t="s">
        <v>325</v>
      </c>
      <c r="AQ1863" s="1" t="s">
        <v>105</v>
      </c>
      <c r="AR1863" s="1" t="s">
        <v>104</v>
      </c>
      <c r="AS1863" s="1" t="s">
        <v>6864</v>
      </c>
      <c r="AT1863" s="1" t="s">
        <v>96</v>
      </c>
      <c r="AU1863" s="1" t="s">
        <v>96</v>
      </c>
      <c r="AV1863" s="1" t="s">
        <v>7290</v>
      </c>
      <c r="AW1863" s="1" t="s">
        <v>326</v>
      </c>
      <c r="AX1863" s="1" t="s">
        <v>91</v>
      </c>
      <c r="AY1863" s="57">
        <v>2</v>
      </c>
      <c r="AZ1863" s="1" t="s">
        <v>6864</v>
      </c>
      <c r="BA1863" s="1" t="s">
        <v>96</v>
      </c>
      <c r="BB1863" s="1" t="s">
        <v>96</v>
      </c>
      <c r="BC1863" s="1"/>
      <c r="BD1863" s="1"/>
      <c r="BE1863" s="1"/>
      <c r="BF1863" s="1"/>
      <c r="BG1863" s="1"/>
      <c r="BH1863" s="1"/>
      <c r="BI1863" s="1"/>
      <c r="BJ1863" s="1"/>
      <c r="BK1863" s="1"/>
      <c r="BL1863" s="1"/>
      <c r="BM1863" s="1"/>
      <c r="BN1863" s="1"/>
      <c r="BO1863" s="1"/>
      <c r="BP1863" s="1"/>
      <c r="BQ1863" s="1"/>
      <c r="BR1863" s="1"/>
      <c r="BS1863" s="1"/>
      <c r="BT1863" s="1"/>
      <c r="BU1863" s="1"/>
      <c r="BV1863" s="1"/>
      <c r="BW1863" s="1"/>
      <c r="BX1863" s="1"/>
      <c r="BY1863" s="1"/>
      <c r="BZ1863" s="1"/>
      <c r="CA1863" s="1"/>
      <c r="CB1863" s="1"/>
      <c r="CC1863" s="1"/>
      <c r="CD1863" s="1"/>
      <c r="CE1863" s="1"/>
      <c r="CF1863" s="1"/>
      <c r="CG1863" s="1"/>
      <c r="CH1863" s="1"/>
      <c r="CI1863" s="1"/>
      <c r="CJ1863" s="1"/>
      <c r="CK1863" s="1"/>
      <c r="CL1863" s="1"/>
      <c r="CM1863" s="1"/>
      <c r="CN1863" s="1"/>
      <c r="CO1863" s="1"/>
      <c r="CP1863" s="1"/>
      <c r="CQ1863" s="1"/>
      <c r="CR1863" s="1"/>
    </row>
    <row r="1864" spans="1:96" x14ac:dyDescent="0.3">
      <c r="A1864" s="1" t="s">
        <v>5756</v>
      </c>
      <c r="B1864" s="1" t="s">
        <v>5757</v>
      </c>
      <c r="C1864" s="1" t="s">
        <v>97</v>
      </c>
      <c r="D1864" s="1" t="s">
        <v>115</v>
      </c>
      <c r="E1864" s="1" t="s">
        <v>1111</v>
      </c>
      <c r="F1864" s="1" t="s">
        <v>99</v>
      </c>
      <c r="G1864" s="1" t="s">
        <v>169</v>
      </c>
      <c r="H1864" s="1" t="s">
        <v>3215</v>
      </c>
      <c r="I1864" s="1" t="s">
        <v>90</v>
      </c>
      <c r="J1864" s="1" t="s">
        <v>88</v>
      </c>
      <c r="K1864" s="1">
        <v>24</v>
      </c>
      <c r="L1864" s="1" t="s">
        <v>101</v>
      </c>
      <c r="M1864" s="1" t="s">
        <v>325</v>
      </c>
      <c r="N1864" s="1" t="s">
        <v>91</v>
      </c>
      <c r="O1864" s="1" t="s">
        <v>104</v>
      </c>
      <c r="P1864">
        <v>33130</v>
      </c>
      <c r="Q1864" s="1" t="str">
        <f>VLOOKUP([1]!Tabla1[[#This Row],[RENAES]],[2]EESS!$1:$1048576,6,FALSE)</f>
        <v>NO PERTENECE A NINGUNA RED</v>
      </c>
      <c r="R1864" s="1" t="str">
        <f>VLOOKUP([1]!Tabla1[[#This Row],[RENAES]],[2]EESS!$1:$1048576,7,FALSE)</f>
        <v>NO PERTENECE A NINGUNA MICRORED</v>
      </c>
      <c r="S1864" s="1" t="str">
        <f>VLOOKUP([1]!Tabla1[[#This Row],[RENAES]],[2]EESS!$1:$1048576,10,FALSE)</f>
        <v>HOSP.REGIONAL DE LORETO "Felipe Arriola Iglesias"</v>
      </c>
      <c r="T1864" s="1" t="s">
        <v>7290</v>
      </c>
      <c r="U1864" s="1" t="s">
        <v>326</v>
      </c>
      <c r="V1864" s="1" t="s">
        <v>91</v>
      </c>
      <c r="W1864" s="57">
        <v>2</v>
      </c>
      <c r="X1864" s="1" t="s">
        <v>7814</v>
      </c>
      <c r="Y1864" s="1" t="s">
        <v>96</v>
      </c>
      <c r="Z1864" s="1" t="s">
        <v>119</v>
      </c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/>
      <c r="BY1864" s="1"/>
      <c r="BZ1864" s="1"/>
      <c r="CA1864" s="1"/>
      <c r="CB1864" s="1"/>
      <c r="CC1864" s="1"/>
      <c r="CD1864" s="1"/>
      <c r="CE1864" s="1"/>
      <c r="CF1864" s="1"/>
      <c r="CG1864" s="1"/>
      <c r="CH1864" s="1"/>
      <c r="CI1864" s="1"/>
      <c r="CJ1864" s="1"/>
      <c r="CK1864" s="1"/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5758</v>
      </c>
      <c r="B1865" s="1" t="s">
        <v>5759</v>
      </c>
      <c r="C1865" s="1" t="s">
        <v>97</v>
      </c>
      <c r="D1865" s="1" t="s">
        <v>115</v>
      </c>
      <c r="E1865" s="1" t="s">
        <v>1111</v>
      </c>
      <c r="F1865" s="1" t="s">
        <v>102</v>
      </c>
      <c r="G1865" s="1" t="s">
        <v>96</v>
      </c>
      <c r="H1865" s="1" t="s">
        <v>3215</v>
      </c>
      <c r="I1865" s="1" t="s">
        <v>96</v>
      </c>
      <c r="J1865" s="1" t="s">
        <v>99</v>
      </c>
      <c r="K1865" s="1">
        <v>25</v>
      </c>
      <c r="L1865" s="1" t="s">
        <v>101</v>
      </c>
      <c r="M1865" s="1" t="s">
        <v>325</v>
      </c>
      <c r="N1865" s="1" t="s">
        <v>91</v>
      </c>
      <c r="O1865" s="1" t="s">
        <v>104</v>
      </c>
      <c r="P1865">
        <v>33130</v>
      </c>
      <c r="Q1865" s="1" t="str">
        <f>VLOOKUP([1]!Tabla1[[#This Row],[RENAES]],[2]EESS!$1:$1048576,6,FALSE)</f>
        <v>ALTO AMAZONAS</v>
      </c>
      <c r="R1865" s="1" t="str">
        <f>VLOOKUP([1]!Tabla1[[#This Row],[RENAES]],[2]EESS!$1:$1048576,7,FALSE)</f>
        <v>YURIMAGUAS</v>
      </c>
      <c r="S1865" s="1" t="str">
        <f>VLOOKUP([1]!Tabla1[[#This Row],[RENAES]],[2]EESS!$1:$1048576,10,FALSE)</f>
        <v>MUNICHIS De Yurimaguas(EJE DE M.R)</v>
      </c>
      <c r="T1865" s="1" t="s">
        <v>5355</v>
      </c>
      <c r="U1865" s="1" t="s">
        <v>326</v>
      </c>
      <c r="V1865" s="1" t="s">
        <v>91</v>
      </c>
      <c r="W1865" s="57">
        <v>2</v>
      </c>
      <c r="X1865" s="1" t="s">
        <v>3215</v>
      </c>
      <c r="Y1865" s="1" t="s">
        <v>96</v>
      </c>
      <c r="Z1865" s="1" t="s">
        <v>99</v>
      </c>
      <c r="AA1865" s="1"/>
      <c r="AB1865" s="1"/>
      <c r="AC1865" s="1"/>
      <c r="AD1865" s="1"/>
      <c r="AE1865" s="1"/>
      <c r="AF1865" s="1"/>
      <c r="AG1865" s="1"/>
      <c r="AH1865" s="1" t="s">
        <v>5938</v>
      </c>
      <c r="AI1865" s="1" t="s">
        <v>326</v>
      </c>
      <c r="AJ1865" s="1" t="s">
        <v>91</v>
      </c>
      <c r="AK1865" s="57">
        <v>3</v>
      </c>
      <c r="AL1865" s="1" t="s">
        <v>7193</v>
      </c>
      <c r="AM1865" s="1" t="s">
        <v>99</v>
      </c>
      <c r="AN1865" s="1" t="s">
        <v>102</v>
      </c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6025</v>
      </c>
      <c r="B1866" s="1" t="s">
        <v>6026</v>
      </c>
      <c r="C1866" s="1" t="s">
        <v>97</v>
      </c>
      <c r="D1866" s="1" t="s">
        <v>115</v>
      </c>
      <c r="E1866" s="1" t="s">
        <v>1111</v>
      </c>
      <c r="F1866" s="1" t="s">
        <v>99</v>
      </c>
      <c r="G1866" s="1" t="s">
        <v>108</v>
      </c>
      <c r="H1866" s="1" t="s">
        <v>6027</v>
      </c>
      <c r="I1866" s="1" t="s">
        <v>96</v>
      </c>
      <c r="J1866" s="1" t="s">
        <v>107</v>
      </c>
      <c r="K1866" s="1">
        <v>26</v>
      </c>
      <c r="L1866" s="1" t="s">
        <v>101</v>
      </c>
      <c r="M1866" s="1" t="s">
        <v>325</v>
      </c>
      <c r="N1866" s="1" t="s">
        <v>91</v>
      </c>
      <c r="O1866" s="1" t="s">
        <v>104</v>
      </c>
      <c r="P1866">
        <v>266</v>
      </c>
      <c r="Q1866" s="1" t="str">
        <f>VLOOKUP([1]!Tabla1[[#This Row],[RENAES]],[2]EESS!$1:$1048576,6,FALSE)</f>
        <v>ALTO AMAZONAS</v>
      </c>
      <c r="R1866" s="1" t="str">
        <f>VLOOKUP([1]!Tabla1[[#This Row],[RENAES]],[2]EESS!$1:$1048576,7,FALSE)</f>
        <v>YURIMAGUAS</v>
      </c>
      <c r="S1866" s="1" t="str">
        <f>VLOOKUP([1]!Tabla1[[#This Row],[RENAES]],[2]EESS!$1:$1048576,10,FALSE)</f>
        <v>NATIVIDAD</v>
      </c>
      <c r="T1866" s="1" t="s">
        <v>4220</v>
      </c>
      <c r="U1866" s="1" t="s">
        <v>326</v>
      </c>
      <c r="V1866" s="1" t="s">
        <v>91</v>
      </c>
      <c r="W1866" s="57">
        <v>1</v>
      </c>
      <c r="X1866" s="1" t="s">
        <v>6027</v>
      </c>
      <c r="Y1866" s="1" t="s">
        <v>96</v>
      </c>
      <c r="Z1866" s="1" t="s">
        <v>109</v>
      </c>
      <c r="AA1866" s="1"/>
      <c r="AB1866" s="1"/>
      <c r="AC1866" s="1"/>
      <c r="AD1866" s="1"/>
      <c r="AE1866" s="1"/>
      <c r="AF1866" s="1"/>
      <c r="AG1866" s="1"/>
      <c r="AH1866" s="1" t="s">
        <v>4220</v>
      </c>
      <c r="AI1866" s="1" t="s">
        <v>326</v>
      </c>
      <c r="AJ1866" s="1" t="s">
        <v>91</v>
      </c>
      <c r="AK1866" s="57">
        <v>2</v>
      </c>
      <c r="AL1866" s="1" t="s">
        <v>6027</v>
      </c>
      <c r="AM1866" s="1" t="s">
        <v>96</v>
      </c>
      <c r="AN1866" s="1" t="s">
        <v>107</v>
      </c>
      <c r="AO1866" s="1"/>
      <c r="AP1866" s="1"/>
      <c r="AQ1866" s="1"/>
      <c r="AR1866" s="1"/>
      <c r="AS1866" s="1"/>
      <c r="AT1866" s="1"/>
      <c r="AU1866" s="1"/>
      <c r="AV1866" s="1" t="s">
        <v>6988</v>
      </c>
      <c r="AW1866" s="1" t="s">
        <v>326</v>
      </c>
      <c r="AX1866" s="1" t="s">
        <v>91</v>
      </c>
      <c r="AY1866" s="57">
        <v>2</v>
      </c>
      <c r="AZ1866" s="1" t="s">
        <v>7814</v>
      </c>
      <c r="BA1866" s="1" t="s">
        <v>96</v>
      </c>
      <c r="BB1866" s="1" t="s">
        <v>99</v>
      </c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/>
      <c r="CF1866" s="1"/>
      <c r="CG1866" s="1"/>
      <c r="CH1866" s="1"/>
      <c r="CI1866" s="1"/>
      <c r="CJ1866" s="1"/>
      <c r="CK1866" s="1"/>
      <c r="CL1866" s="1"/>
      <c r="CM1866" s="1"/>
      <c r="CN1866" s="1"/>
      <c r="CO1866" s="1"/>
      <c r="CP1866" s="1"/>
      <c r="CQ1866" s="1"/>
      <c r="CR1866" s="1"/>
    </row>
    <row r="1867" spans="1:96" x14ac:dyDescent="0.3">
      <c r="A1867" s="1" t="s">
        <v>3330</v>
      </c>
      <c r="B1867" s="1" t="s">
        <v>3331</v>
      </c>
      <c r="C1867" s="1" t="s">
        <v>97</v>
      </c>
      <c r="D1867" s="1" t="s">
        <v>3185</v>
      </c>
      <c r="E1867" s="1" t="s">
        <v>1111</v>
      </c>
      <c r="F1867" s="1" t="s">
        <v>90</v>
      </c>
      <c r="G1867" s="1" t="s">
        <v>102</v>
      </c>
      <c r="H1867" s="1" t="s">
        <v>1462</v>
      </c>
      <c r="I1867" s="1" t="s">
        <v>119</v>
      </c>
      <c r="J1867" s="1" t="s">
        <v>90</v>
      </c>
      <c r="K1867" s="1">
        <v>15</v>
      </c>
      <c r="L1867" s="1" t="s">
        <v>101</v>
      </c>
      <c r="M1867" s="1" t="s">
        <v>325</v>
      </c>
      <c r="N1867" s="1" t="s">
        <v>91</v>
      </c>
      <c r="O1867" s="1" t="s">
        <v>104</v>
      </c>
      <c r="P1867">
        <v>12</v>
      </c>
      <c r="Q1867" s="1" t="str">
        <f>VLOOKUP([1]!Tabla1[[#This Row],[RENAES]],[2]EESS!$1:$1048576,6,FALSE)</f>
        <v>NO PERTENECE A NINGUNA RED</v>
      </c>
      <c r="R1867" s="1" t="str">
        <f>VLOOKUP([1]!Tabla1[[#This Row],[RENAES]],[2]EESS!$1:$1048576,7,FALSE)</f>
        <v>NO PERTENECE A NINGUNA MICRORED</v>
      </c>
      <c r="S1867" s="1" t="str">
        <f>VLOOKUP([1]!Tabla1[[#This Row],[RENAES]],[2]EESS!$1:$1048576,10,FALSE)</f>
        <v>HOSP Santa Gema de Yurimaguas</v>
      </c>
      <c r="T1867" s="1" t="s">
        <v>1312</v>
      </c>
      <c r="U1867" s="1" t="s">
        <v>326</v>
      </c>
      <c r="V1867" s="1" t="s">
        <v>91</v>
      </c>
      <c r="W1867" s="57">
        <v>1</v>
      </c>
      <c r="X1867" s="1" t="s">
        <v>1462</v>
      </c>
      <c r="Y1867" s="1" t="s">
        <v>119</v>
      </c>
      <c r="Z1867" s="1" t="s">
        <v>90</v>
      </c>
      <c r="AA1867" s="1" t="s">
        <v>2874</v>
      </c>
      <c r="AB1867" s="1" t="s">
        <v>325</v>
      </c>
      <c r="AC1867" s="1" t="s">
        <v>91</v>
      </c>
      <c r="AD1867" s="1" t="s">
        <v>104</v>
      </c>
      <c r="AE1867" s="1" t="s">
        <v>1462</v>
      </c>
      <c r="AF1867" s="1" t="s">
        <v>90</v>
      </c>
      <c r="AG1867" s="1" t="s">
        <v>90</v>
      </c>
      <c r="AH1867" s="1" t="s">
        <v>2874</v>
      </c>
      <c r="AI1867" s="1" t="s">
        <v>326</v>
      </c>
      <c r="AJ1867" s="1" t="s">
        <v>91</v>
      </c>
      <c r="AK1867" s="57">
        <v>2</v>
      </c>
      <c r="AL1867" s="1" t="s">
        <v>1462</v>
      </c>
      <c r="AM1867" s="1" t="s">
        <v>90</v>
      </c>
      <c r="AN1867" s="1" t="s">
        <v>90</v>
      </c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3010</v>
      </c>
      <c r="B1868" s="1" t="s">
        <v>3011</v>
      </c>
      <c r="C1868" s="1" t="s">
        <v>97</v>
      </c>
      <c r="D1868" s="1" t="s">
        <v>3185</v>
      </c>
      <c r="E1868" s="1" t="s">
        <v>1111</v>
      </c>
      <c r="F1868" s="1" t="s">
        <v>90</v>
      </c>
      <c r="G1868" s="1" t="s">
        <v>116</v>
      </c>
      <c r="H1868" s="1" t="s">
        <v>2985</v>
      </c>
      <c r="I1868" s="1" t="s">
        <v>88</v>
      </c>
      <c r="J1868" s="1" t="s">
        <v>107</v>
      </c>
      <c r="K1868" s="1">
        <v>20</v>
      </c>
      <c r="L1868" s="1" t="s">
        <v>101</v>
      </c>
      <c r="M1868" s="1" t="s">
        <v>325</v>
      </c>
      <c r="N1868" s="1" t="s">
        <v>105</v>
      </c>
      <c r="O1868" s="1" t="s">
        <v>104</v>
      </c>
      <c r="P1868">
        <v>270</v>
      </c>
      <c r="Q1868" s="1" t="str">
        <f>VLOOKUP([1]!Tabla1[[#This Row],[RENAES]],[2]EESS!$1:$1048576,6,FALSE)</f>
        <v>MAYNAS CIUDAD</v>
      </c>
      <c r="R1868" s="1" t="str">
        <f>VLOOKUP([1]!Tabla1[[#This Row],[RENAES]],[2]EESS!$1:$1048576,7,FALSE)</f>
        <v>BELEN</v>
      </c>
      <c r="S1868" s="1" t="str">
        <f>VLOOKUP([1]!Tabla1[[#This Row],[RENAES]],[2]EESS!$1:$1048576,10,FALSE)</f>
        <v xml:space="preserve">CARDOZO </v>
      </c>
      <c r="T1868" s="1" t="s">
        <v>2523</v>
      </c>
      <c r="U1868" s="1" t="s">
        <v>326</v>
      </c>
      <c r="V1868" s="1" t="s">
        <v>91</v>
      </c>
      <c r="W1868" s="57">
        <v>2</v>
      </c>
      <c r="X1868" s="1" t="s">
        <v>2985</v>
      </c>
      <c r="Y1868" s="1" t="s">
        <v>88</v>
      </c>
      <c r="Z1868" s="1" t="s">
        <v>107</v>
      </c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 t="s">
        <v>3494</v>
      </c>
      <c r="CF1868" s="1" t="s">
        <v>326</v>
      </c>
      <c r="CG1868" s="1" t="s">
        <v>91</v>
      </c>
      <c r="CH1868" s="1" t="s">
        <v>123</v>
      </c>
      <c r="CI1868" s="1" t="s">
        <v>4018</v>
      </c>
      <c r="CJ1868" s="1" t="s">
        <v>95</v>
      </c>
      <c r="CK1868" s="1" t="s">
        <v>108</v>
      </c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1037</v>
      </c>
      <c r="B1869" s="1" t="s">
        <v>8131</v>
      </c>
      <c r="C1869" s="1" t="s">
        <v>97</v>
      </c>
      <c r="D1869" s="1" t="s">
        <v>165</v>
      </c>
      <c r="E1869" s="1" t="s">
        <v>1111</v>
      </c>
      <c r="F1869" s="1" t="s">
        <v>119</v>
      </c>
      <c r="G1869" s="1" t="s">
        <v>113</v>
      </c>
      <c r="H1869" s="1" t="s">
        <v>8132</v>
      </c>
      <c r="I1869" s="1" t="s">
        <v>90</v>
      </c>
      <c r="J1869" s="1" t="s">
        <v>88</v>
      </c>
      <c r="K1869" s="1">
        <v>18</v>
      </c>
      <c r="L1869" s="1" t="s">
        <v>101</v>
      </c>
      <c r="M1869" s="1" t="s">
        <v>325</v>
      </c>
      <c r="N1869" s="1" t="s">
        <v>91</v>
      </c>
      <c r="O1869" s="1" t="s">
        <v>104</v>
      </c>
      <c r="P1869">
        <v>202</v>
      </c>
      <c r="Q1869" s="1" t="str">
        <f>VLOOKUP([1]!Tabla1[[#This Row],[RENAES]],[2]EESS!$1:$1048576,6,FALSE)</f>
        <v>NO PERTENECE A NINGUNA RED</v>
      </c>
      <c r="R1869" s="1" t="str">
        <f>VLOOKUP([1]!Tabla1[[#This Row],[RENAES]],[2]EESS!$1:$1048576,7,FALSE)</f>
        <v>NO PERTENECE A NINGUNA MICRORED</v>
      </c>
      <c r="S1869" s="1" t="str">
        <f>VLOOKUP([1]!Tabla1[[#This Row],[RENAES]],[2]EESS!$1:$1048576,10,FALSE)</f>
        <v>HOSPITAL IQUITOS "Cesar Garayar Garcia"</v>
      </c>
      <c r="T1869" s="1" t="s">
        <v>7720</v>
      </c>
      <c r="U1869" s="1" t="s">
        <v>326</v>
      </c>
      <c r="V1869" s="1" t="s">
        <v>91</v>
      </c>
      <c r="W1869" s="57">
        <v>1</v>
      </c>
      <c r="X1869" s="1" t="s">
        <v>8132</v>
      </c>
      <c r="Y1869" s="1" t="s">
        <v>90</v>
      </c>
      <c r="Z1869" s="1" t="s">
        <v>88</v>
      </c>
      <c r="AA1869" s="1" t="s">
        <v>8838</v>
      </c>
      <c r="AB1869" s="1" t="s">
        <v>325</v>
      </c>
      <c r="AC1869" s="1" t="s">
        <v>105</v>
      </c>
      <c r="AD1869" s="1" t="s">
        <v>104</v>
      </c>
      <c r="AE1869" s="1" t="s">
        <v>9358</v>
      </c>
      <c r="AF1869" s="1" t="s">
        <v>107</v>
      </c>
      <c r="AG1869" s="1" t="s">
        <v>115</v>
      </c>
      <c r="AH1869" s="1" t="s">
        <v>8838</v>
      </c>
      <c r="AI1869" s="1" t="s">
        <v>326</v>
      </c>
      <c r="AJ1869" s="1" t="s">
        <v>91</v>
      </c>
      <c r="AK1869" s="57">
        <v>2</v>
      </c>
      <c r="AL1869" s="1" t="s">
        <v>9358</v>
      </c>
      <c r="AM1869" s="1" t="s">
        <v>107</v>
      </c>
      <c r="AN1869" s="1" t="s">
        <v>115</v>
      </c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</row>
    <row r="1870" spans="1:96" x14ac:dyDescent="0.3">
      <c r="A1870" s="1" t="s">
        <v>525</v>
      </c>
      <c r="B1870" s="1" t="s">
        <v>1782</v>
      </c>
      <c r="C1870" s="1" t="s">
        <v>97</v>
      </c>
      <c r="D1870" s="1" t="s">
        <v>165</v>
      </c>
      <c r="E1870" s="1" t="s">
        <v>1111</v>
      </c>
      <c r="F1870" s="1" t="s">
        <v>90</v>
      </c>
      <c r="G1870" s="1" t="s">
        <v>99</v>
      </c>
      <c r="H1870" s="1" t="s">
        <v>230</v>
      </c>
      <c r="I1870" s="1" t="s">
        <v>102</v>
      </c>
      <c r="J1870" s="1" t="s">
        <v>102</v>
      </c>
      <c r="K1870" s="1">
        <v>22</v>
      </c>
      <c r="L1870" s="1" t="s">
        <v>101</v>
      </c>
      <c r="M1870" s="1" t="s">
        <v>325</v>
      </c>
      <c r="N1870" s="1" t="s">
        <v>105</v>
      </c>
      <c r="O1870" s="1" t="s">
        <v>104</v>
      </c>
      <c r="P1870">
        <v>196</v>
      </c>
      <c r="Q1870" s="1" t="str">
        <f>VLOOKUP([1]!Tabla1[[#This Row],[RENAES]],[2]EESS!$1:$1048576,6,FALSE)</f>
        <v>UCAYALI</v>
      </c>
      <c r="R1870" s="1" t="str">
        <f>VLOOKUP([1]!Tabla1[[#This Row],[RENAES]],[2]EESS!$1:$1048576,7,FALSE)</f>
        <v>CONTAMANA</v>
      </c>
      <c r="S1870" s="1" t="str">
        <f>VLOOKUP([1]!Tabla1[[#This Row],[RENAES]],[2]EESS!$1:$1048576,10,FALSE)</f>
        <v>ORELLANA</v>
      </c>
      <c r="T1870" s="1" t="s">
        <v>1112</v>
      </c>
      <c r="U1870" s="1" t="s">
        <v>326</v>
      </c>
      <c r="V1870" s="1" t="s">
        <v>91</v>
      </c>
      <c r="W1870" s="57">
        <v>1</v>
      </c>
      <c r="X1870" s="1" t="s">
        <v>230</v>
      </c>
      <c r="Y1870" s="1" t="s">
        <v>102</v>
      </c>
      <c r="Z1870" s="1" t="s">
        <v>102</v>
      </c>
      <c r="AA1870" s="1" t="s">
        <v>1312</v>
      </c>
      <c r="AB1870" s="1" t="s">
        <v>325</v>
      </c>
      <c r="AC1870" s="1" t="s">
        <v>91</v>
      </c>
      <c r="AD1870" s="1" t="s">
        <v>104</v>
      </c>
      <c r="AE1870" s="1" t="s">
        <v>1483</v>
      </c>
      <c r="AF1870" s="1" t="s">
        <v>88</v>
      </c>
      <c r="AG1870" s="1" t="s">
        <v>90</v>
      </c>
      <c r="AH1870" s="1" t="s">
        <v>1312</v>
      </c>
      <c r="AI1870" s="1" t="s">
        <v>326</v>
      </c>
      <c r="AJ1870" s="1" t="s">
        <v>91</v>
      </c>
      <c r="AK1870" s="57">
        <v>1</v>
      </c>
      <c r="AL1870" s="1" t="s">
        <v>1483</v>
      </c>
      <c r="AM1870" s="1" t="s">
        <v>88</v>
      </c>
      <c r="AN1870" s="1" t="s">
        <v>90</v>
      </c>
      <c r="AO1870" s="1"/>
      <c r="AP1870" s="1"/>
      <c r="AQ1870" s="1"/>
      <c r="AR1870" s="1"/>
      <c r="AS1870" s="1"/>
      <c r="AT1870" s="1"/>
      <c r="AU1870" s="1"/>
      <c r="AV1870" s="1" t="s">
        <v>2523</v>
      </c>
      <c r="AW1870" s="1" t="s">
        <v>326</v>
      </c>
      <c r="AX1870" s="1" t="s">
        <v>91</v>
      </c>
      <c r="AY1870" s="57">
        <v>2</v>
      </c>
      <c r="AZ1870" s="1" t="s">
        <v>1596</v>
      </c>
      <c r="BA1870" s="1" t="s">
        <v>96</v>
      </c>
      <c r="BB1870" s="1" t="s">
        <v>111</v>
      </c>
      <c r="BC1870" s="1" t="s">
        <v>4816</v>
      </c>
      <c r="BD1870" s="1" t="s">
        <v>326</v>
      </c>
      <c r="BE1870" s="1" t="s">
        <v>91</v>
      </c>
      <c r="BF1870" s="57">
        <v>3</v>
      </c>
      <c r="BG1870" s="1" t="s">
        <v>1596</v>
      </c>
      <c r="BH1870" s="1" t="s">
        <v>96</v>
      </c>
      <c r="BI1870" s="1" t="s">
        <v>98</v>
      </c>
      <c r="BJ1870" s="1" t="s">
        <v>4262</v>
      </c>
      <c r="BK1870" s="1" t="s">
        <v>326</v>
      </c>
      <c r="BL1870" s="1" t="s">
        <v>91</v>
      </c>
      <c r="BM1870" s="57">
        <v>4</v>
      </c>
      <c r="BN1870" s="1" t="s">
        <v>1596</v>
      </c>
      <c r="BO1870" s="1" t="s">
        <v>113</v>
      </c>
      <c r="BP1870" s="1" t="s">
        <v>107</v>
      </c>
      <c r="BQ1870" s="1" t="s">
        <v>5254</v>
      </c>
      <c r="BR1870" s="1" t="s">
        <v>326</v>
      </c>
      <c r="BS1870" s="1" t="s">
        <v>91</v>
      </c>
      <c r="BT1870" s="57">
        <v>5</v>
      </c>
      <c r="BU1870" s="1" t="s">
        <v>1596</v>
      </c>
      <c r="BV1870" s="1" t="s">
        <v>95</v>
      </c>
      <c r="BW1870" s="1" t="s">
        <v>96</v>
      </c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478</v>
      </c>
      <c r="B1871" s="1" t="s">
        <v>8902</v>
      </c>
      <c r="C1871" s="1" t="s">
        <v>97</v>
      </c>
      <c r="D1871" s="1" t="s">
        <v>3185</v>
      </c>
      <c r="E1871" s="1" t="s">
        <v>1111</v>
      </c>
      <c r="F1871" s="1" t="s">
        <v>95</v>
      </c>
      <c r="G1871" s="1" t="s">
        <v>151</v>
      </c>
      <c r="H1871" s="1" t="s">
        <v>7280</v>
      </c>
      <c r="I1871" s="1" t="s">
        <v>127</v>
      </c>
      <c r="J1871" s="1" t="s">
        <v>122</v>
      </c>
      <c r="K1871" s="1">
        <v>16</v>
      </c>
      <c r="L1871" s="1" t="s">
        <v>101</v>
      </c>
      <c r="M1871" s="1" t="s">
        <v>325</v>
      </c>
      <c r="N1871" s="1" t="s">
        <v>91</v>
      </c>
      <c r="O1871" s="1" t="s">
        <v>104</v>
      </c>
      <c r="P1871">
        <v>171</v>
      </c>
      <c r="Q1871" s="1" t="str">
        <f>VLOOKUP([1]!Tabla1[[#This Row],[RENAES]],[2]EESS!$1:$1048576,6,FALSE)</f>
        <v>DATEM DEL MARAÑON</v>
      </c>
      <c r="R1871" s="1" t="str">
        <f>VLOOKUP([1]!Tabla1[[#This Row],[RENAES]],[2]EESS!$1:$1048576,7,FALSE)</f>
        <v>BARRANCA</v>
      </c>
      <c r="S1871" s="1" t="str">
        <f>VLOOKUP([1]!Tabla1[[#This Row],[RENAES]],[2]EESS!$1:$1048576,10,FALSE)</f>
        <v>SAN LORENZO</v>
      </c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2667</v>
      </c>
      <c r="B1872" s="1" t="s">
        <v>2668</v>
      </c>
      <c r="C1872" s="1" t="s">
        <v>97</v>
      </c>
      <c r="D1872" s="1" t="s">
        <v>3185</v>
      </c>
      <c r="E1872" s="1" t="s">
        <v>1111</v>
      </c>
      <c r="F1872" s="1" t="s">
        <v>96</v>
      </c>
      <c r="G1872" s="1" t="s">
        <v>115</v>
      </c>
      <c r="H1872" s="1" t="s">
        <v>327</v>
      </c>
      <c r="I1872" s="1" t="s">
        <v>109</v>
      </c>
      <c r="J1872" s="1" t="s">
        <v>107</v>
      </c>
      <c r="K1872" s="1">
        <v>24</v>
      </c>
      <c r="L1872" s="1" t="s">
        <v>101</v>
      </c>
      <c r="M1872" s="1" t="s">
        <v>325</v>
      </c>
      <c r="N1872" s="1" t="s">
        <v>91</v>
      </c>
      <c r="O1872" s="1" t="s">
        <v>104</v>
      </c>
      <c r="P1872">
        <v>9</v>
      </c>
      <c r="Q1872" s="1" t="str">
        <f>VLOOKUP([1]!Tabla1[[#This Row],[RENAES]],[2]EESS!$1:$1048576,6,FALSE)</f>
        <v>NO PERTENECE A NINGUNA RED</v>
      </c>
      <c r="R1872" s="1" t="str">
        <f>VLOOKUP([1]!Tabla1[[#This Row],[RENAES]],[2]EESS!$1:$1048576,7,FALSE)</f>
        <v>NO PERTENECE A NINGUNA MICRORED</v>
      </c>
      <c r="S1872" s="1" t="str">
        <f>VLOOKUP([1]!Tabla1[[#This Row],[RENAES]],[2]EESS!$1:$1048576,10,FALSE)</f>
        <v>HOSPITAL IQUITOS "Cesar Garayar Garcia"</v>
      </c>
      <c r="T1872" s="1" t="s">
        <v>1323</v>
      </c>
      <c r="U1872" s="1" t="s">
        <v>326</v>
      </c>
      <c r="V1872" s="1" t="s">
        <v>91</v>
      </c>
      <c r="W1872" s="57">
        <v>3</v>
      </c>
      <c r="X1872" s="1" t="s">
        <v>327</v>
      </c>
      <c r="Y1872" s="1" t="s">
        <v>109</v>
      </c>
      <c r="Z1872" s="1" t="s">
        <v>107</v>
      </c>
      <c r="AA1872" s="1" t="s">
        <v>2523</v>
      </c>
      <c r="AB1872" s="1" t="s">
        <v>325</v>
      </c>
      <c r="AC1872" s="1" t="s">
        <v>91</v>
      </c>
      <c r="AD1872" s="1" t="s">
        <v>104</v>
      </c>
      <c r="AE1872" s="1" t="s">
        <v>327</v>
      </c>
      <c r="AF1872" s="1" t="s">
        <v>119</v>
      </c>
      <c r="AG1872" s="1" t="s">
        <v>119</v>
      </c>
      <c r="AH1872" s="1" t="s">
        <v>2523</v>
      </c>
      <c r="AI1872" s="1" t="s">
        <v>326</v>
      </c>
      <c r="AJ1872" s="1" t="s">
        <v>91</v>
      </c>
      <c r="AK1872" s="57">
        <v>1</v>
      </c>
      <c r="AL1872" s="1" t="s">
        <v>327</v>
      </c>
      <c r="AM1872" s="1" t="s">
        <v>119</v>
      </c>
      <c r="AN1872" s="1" t="s">
        <v>119</v>
      </c>
      <c r="AO1872" s="1" t="s">
        <v>4816</v>
      </c>
      <c r="AP1872" s="1" t="s">
        <v>325</v>
      </c>
      <c r="AQ1872" s="1" t="s">
        <v>105</v>
      </c>
      <c r="AR1872" s="1" t="s">
        <v>104</v>
      </c>
      <c r="AS1872" s="1" t="s">
        <v>327</v>
      </c>
      <c r="AT1872" s="1" t="s">
        <v>96</v>
      </c>
      <c r="AU1872" s="1" t="s">
        <v>100</v>
      </c>
      <c r="AV1872" s="1" t="s">
        <v>4816</v>
      </c>
      <c r="AW1872" s="1" t="s">
        <v>326</v>
      </c>
      <c r="AX1872" s="1" t="s">
        <v>91</v>
      </c>
      <c r="AY1872" s="57">
        <v>2</v>
      </c>
      <c r="AZ1872" s="1" t="s">
        <v>327</v>
      </c>
      <c r="BA1872" s="1" t="s">
        <v>96</v>
      </c>
      <c r="BB1872" s="1" t="s">
        <v>100</v>
      </c>
      <c r="BC1872" s="1" t="s">
        <v>4618</v>
      </c>
      <c r="BD1872" s="1" t="s">
        <v>326</v>
      </c>
      <c r="BE1872" s="1" t="s">
        <v>91</v>
      </c>
      <c r="BF1872" s="57">
        <v>3</v>
      </c>
      <c r="BG1872" s="1" t="s">
        <v>327</v>
      </c>
      <c r="BH1872" s="1" t="s">
        <v>96</v>
      </c>
      <c r="BI1872" s="1" t="s">
        <v>111</v>
      </c>
      <c r="BJ1872" s="1" t="s">
        <v>5331</v>
      </c>
      <c r="BK1872" s="1" t="s">
        <v>326</v>
      </c>
      <c r="BL1872" s="1" t="s">
        <v>91</v>
      </c>
      <c r="BM1872" s="57">
        <v>4</v>
      </c>
      <c r="BN1872" s="1" t="s">
        <v>328</v>
      </c>
      <c r="BO1872" s="1" t="s">
        <v>102</v>
      </c>
      <c r="BP1872" s="1" t="s">
        <v>99</v>
      </c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 t="s">
        <v>4618</v>
      </c>
      <c r="CM1872" s="1" t="s">
        <v>325</v>
      </c>
      <c r="CN1872" s="1" t="s">
        <v>105</v>
      </c>
      <c r="CO1872" s="1" t="s">
        <v>130</v>
      </c>
      <c r="CP1872" s="1" t="s">
        <v>327</v>
      </c>
      <c r="CQ1872" s="1" t="s">
        <v>96</v>
      </c>
      <c r="CR1872" s="1" t="s">
        <v>111</v>
      </c>
    </row>
    <row r="1873" spans="1:96" x14ac:dyDescent="0.3">
      <c r="A1873" s="1" t="s">
        <v>8381</v>
      </c>
      <c r="B1873" s="1" t="s">
        <v>8382</v>
      </c>
      <c r="C1873" s="1" t="s">
        <v>97</v>
      </c>
      <c r="D1873" s="1" t="s">
        <v>3185</v>
      </c>
      <c r="E1873" s="1" t="s">
        <v>1111</v>
      </c>
      <c r="F1873" s="1" t="s">
        <v>119</v>
      </c>
      <c r="G1873" s="1" t="s">
        <v>98</v>
      </c>
      <c r="H1873" s="1" t="s">
        <v>324</v>
      </c>
      <c r="I1873" s="1" t="s">
        <v>88</v>
      </c>
      <c r="J1873" s="1" t="s">
        <v>95</v>
      </c>
      <c r="K1873" s="1">
        <v>18</v>
      </c>
      <c r="L1873" s="1" t="s">
        <v>101</v>
      </c>
      <c r="M1873" s="1" t="s">
        <v>325</v>
      </c>
      <c r="N1873" s="1" t="s">
        <v>91</v>
      </c>
      <c r="O1873" s="1" t="s">
        <v>104</v>
      </c>
      <c r="P1873">
        <v>3</v>
      </c>
      <c r="Q1873" s="1" t="str">
        <f>VLOOKUP([1]!Tabla1[[#This Row],[RENAES]],[2]EESS!$1:$1048576,6,FALSE)</f>
        <v>NO PERTENECE A NINGUNA RED</v>
      </c>
      <c r="R1873" s="1" t="str">
        <f>VLOOKUP([1]!Tabla1[[#This Row],[RENAES]],[2]EESS!$1:$1048576,7,FALSE)</f>
        <v>NO PERTENECE A NINGUNA MICRORED</v>
      </c>
      <c r="S1873" s="1" t="str">
        <f>VLOOKUP([1]!Tabla1[[#This Row],[RENAES]],[2]EESS!$1:$1048576,10,FALSE)</f>
        <v>HOSPITAL IQUITOS "Cesar Garayar Garcia"</v>
      </c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1"/>
      <c r="BG1873" s="1"/>
      <c r="BH1873" s="1"/>
      <c r="BI1873" s="1"/>
      <c r="BJ1873" s="1"/>
      <c r="BK1873" s="1"/>
      <c r="BL1873" s="1"/>
      <c r="BM1873" s="1"/>
      <c r="BN1873" s="1"/>
      <c r="BO1873" s="1"/>
      <c r="BP1873" s="1"/>
      <c r="BQ1873" s="1"/>
      <c r="BR1873" s="1"/>
      <c r="BS1873" s="1"/>
      <c r="BT1873" s="1"/>
      <c r="BU1873" s="1"/>
      <c r="BV1873" s="1"/>
      <c r="BW1873" s="1"/>
      <c r="BX1873" s="1"/>
      <c r="BY1873" s="1"/>
      <c r="BZ1873" s="1"/>
      <c r="CA1873" s="1"/>
      <c r="CB1873" s="1"/>
      <c r="CC1873" s="1"/>
      <c r="CD1873" s="1"/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3012</v>
      </c>
      <c r="B1874" s="1" t="s">
        <v>3013</v>
      </c>
      <c r="C1874" s="1" t="s">
        <v>97</v>
      </c>
      <c r="D1874" s="1" t="s">
        <v>3185</v>
      </c>
      <c r="E1874" s="1" t="s">
        <v>1111</v>
      </c>
      <c r="F1874" s="1" t="s">
        <v>90</v>
      </c>
      <c r="G1874" s="1" t="s">
        <v>89</v>
      </c>
      <c r="H1874" s="1" t="s">
        <v>2520</v>
      </c>
      <c r="I1874" s="1" t="s">
        <v>88</v>
      </c>
      <c r="J1874" s="1" t="s">
        <v>88</v>
      </c>
      <c r="K1874" s="1">
        <v>20</v>
      </c>
      <c r="L1874" s="1" t="s">
        <v>101</v>
      </c>
      <c r="M1874" s="1" t="s">
        <v>325</v>
      </c>
      <c r="N1874" s="1" t="s">
        <v>91</v>
      </c>
      <c r="O1874" s="1" t="s">
        <v>92</v>
      </c>
      <c r="P1874">
        <v>26</v>
      </c>
      <c r="Q1874" s="1" t="str">
        <f>VLOOKUP([1]!Tabla1[[#This Row],[RENAES]],[2]EESS!$1:$1048576,6,FALSE)</f>
        <v>DATEM DEL MARAÑON</v>
      </c>
      <c r="R1874" s="1" t="str">
        <f>VLOOKUP([1]!Tabla1[[#This Row],[RENAES]],[2]EESS!$1:$1048576,7,FALSE)</f>
        <v>BARRANCA</v>
      </c>
      <c r="S1874" s="1" t="str">
        <f>VLOOKUP([1]!Tabla1[[#This Row],[RENAES]],[2]EESS!$1:$1048576,10,FALSE)</f>
        <v>SAN LORENZO</v>
      </c>
      <c r="T1874" s="1" t="s">
        <v>2538</v>
      </c>
      <c r="U1874" s="1" t="s">
        <v>326</v>
      </c>
      <c r="V1874" s="1" t="s">
        <v>91</v>
      </c>
      <c r="W1874" s="57">
        <v>1</v>
      </c>
      <c r="X1874" s="1" t="s">
        <v>2520</v>
      </c>
      <c r="Y1874" s="1" t="s">
        <v>88</v>
      </c>
      <c r="Z1874" s="1" t="s">
        <v>88</v>
      </c>
      <c r="AA1874" s="1" t="s">
        <v>4821</v>
      </c>
      <c r="AB1874" s="1" t="s">
        <v>325</v>
      </c>
      <c r="AC1874" s="1" t="s">
        <v>105</v>
      </c>
      <c r="AD1874" s="1" t="s">
        <v>92</v>
      </c>
      <c r="AE1874" s="1" t="s">
        <v>192</v>
      </c>
      <c r="AF1874" s="1" t="s">
        <v>113</v>
      </c>
      <c r="AG1874" s="1" t="s">
        <v>109</v>
      </c>
      <c r="AH1874" s="1" t="s">
        <v>4821</v>
      </c>
      <c r="AI1874" s="1" t="s">
        <v>326</v>
      </c>
      <c r="AJ1874" s="1" t="s">
        <v>91</v>
      </c>
      <c r="AK1874" s="57">
        <v>2</v>
      </c>
      <c r="AL1874" s="1" t="s">
        <v>192</v>
      </c>
      <c r="AM1874" s="1" t="s">
        <v>113</v>
      </c>
      <c r="AN1874" s="1" t="s">
        <v>109</v>
      </c>
      <c r="AO1874" s="1" t="s">
        <v>4814</v>
      </c>
      <c r="AP1874" s="1" t="s">
        <v>325</v>
      </c>
      <c r="AQ1874" s="1" t="s">
        <v>105</v>
      </c>
      <c r="AR1874" s="1" t="s">
        <v>92</v>
      </c>
      <c r="AS1874" s="1" t="s">
        <v>191</v>
      </c>
      <c r="AT1874" s="1" t="s">
        <v>110</v>
      </c>
      <c r="AU1874" s="1" t="s">
        <v>109</v>
      </c>
      <c r="AV1874" s="1" t="s">
        <v>4814</v>
      </c>
      <c r="AW1874" s="1" t="s">
        <v>326</v>
      </c>
      <c r="AX1874" s="1" t="s">
        <v>91</v>
      </c>
      <c r="AY1874" s="57">
        <v>3</v>
      </c>
      <c r="AZ1874" s="1" t="s">
        <v>191</v>
      </c>
      <c r="BA1874" s="1" t="s">
        <v>110</v>
      </c>
      <c r="BB1874" s="1" t="s">
        <v>109</v>
      </c>
      <c r="BC1874" s="1" t="s">
        <v>6163</v>
      </c>
      <c r="BD1874" s="1" t="s">
        <v>326</v>
      </c>
      <c r="BE1874" s="1" t="s">
        <v>91</v>
      </c>
      <c r="BF1874" s="57">
        <v>4</v>
      </c>
      <c r="BG1874" s="1" t="s">
        <v>192</v>
      </c>
      <c r="BH1874" s="1" t="s">
        <v>99</v>
      </c>
      <c r="BI1874" s="1" t="s">
        <v>88</v>
      </c>
      <c r="BJ1874" s="1" t="s">
        <v>7135</v>
      </c>
      <c r="BK1874" s="1" t="s">
        <v>326</v>
      </c>
      <c r="BL1874" s="1" t="s">
        <v>91</v>
      </c>
      <c r="BM1874" s="57">
        <v>5</v>
      </c>
      <c r="BN1874" s="1" t="s">
        <v>192</v>
      </c>
      <c r="BO1874" s="1" t="s">
        <v>96</v>
      </c>
      <c r="BP1874" s="1" t="s">
        <v>102</v>
      </c>
      <c r="BQ1874" s="1" t="s">
        <v>7676</v>
      </c>
      <c r="BR1874" s="1" t="s">
        <v>326</v>
      </c>
      <c r="BS1874" s="1" t="s">
        <v>91</v>
      </c>
      <c r="BT1874" s="57">
        <v>6</v>
      </c>
      <c r="BU1874" s="1" t="s">
        <v>190</v>
      </c>
      <c r="BV1874" s="1" t="s">
        <v>109</v>
      </c>
      <c r="BW1874" s="1" t="s">
        <v>100</v>
      </c>
      <c r="BX1874" s="1" t="s">
        <v>6163</v>
      </c>
      <c r="BY1874" s="1" t="s">
        <v>325</v>
      </c>
      <c r="BZ1874" s="1" t="s">
        <v>105</v>
      </c>
      <c r="CA1874" s="1" t="s">
        <v>104</v>
      </c>
      <c r="CB1874" s="1" t="s">
        <v>192</v>
      </c>
      <c r="CC1874" s="1" t="s">
        <v>99</v>
      </c>
      <c r="CD1874" s="1" t="s">
        <v>88</v>
      </c>
      <c r="CE1874" s="1" t="s">
        <v>8115</v>
      </c>
      <c r="CF1874" s="1" t="s">
        <v>326</v>
      </c>
      <c r="CG1874" s="1" t="s">
        <v>91</v>
      </c>
      <c r="CH1874" s="1" t="s">
        <v>123</v>
      </c>
      <c r="CI1874" s="1" t="s">
        <v>288</v>
      </c>
      <c r="CJ1874" s="1" t="s">
        <v>102</v>
      </c>
      <c r="CK1874" s="1" t="s">
        <v>96</v>
      </c>
      <c r="CL1874" s="1" t="s">
        <v>7676</v>
      </c>
      <c r="CM1874" s="1" t="s">
        <v>325</v>
      </c>
      <c r="CN1874" s="1" t="s">
        <v>105</v>
      </c>
      <c r="CO1874" s="1" t="s">
        <v>130</v>
      </c>
      <c r="CP1874" s="1" t="s">
        <v>190</v>
      </c>
      <c r="CQ1874" s="1" t="s">
        <v>109</v>
      </c>
      <c r="CR1874" s="1" t="s">
        <v>100</v>
      </c>
    </row>
    <row r="1875" spans="1:96" x14ac:dyDescent="0.3">
      <c r="A1875" s="1" t="s">
        <v>1783</v>
      </c>
      <c r="B1875" s="1" t="s">
        <v>1784</v>
      </c>
      <c r="C1875" s="1" t="s">
        <v>97</v>
      </c>
      <c r="D1875" s="1" t="s">
        <v>3185</v>
      </c>
      <c r="E1875" s="1" t="s">
        <v>1111</v>
      </c>
      <c r="F1875" s="1" t="s">
        <v>90</v>
      </c>
      <c r="G1875" s="1" t="s">
        <v>107</v>
      </c>
      <c r="H1875" s="1" t="s">
        <v>327</v>
      </c>
      <c r="I1875" s="1" t="s">
        <v>108</v>
      </c>
      <c r="J1875" s="1" t="s">
        <v>102</v>
      </c>
      <c r="K1875" s="1">
        <v>24</v>
      </c>
      <c r="L1875" s="1" t="s">
        <v>101</v>
      </c>
      <c r="M1875" s="1" t="s">
        <v>325</v>
      </c>
      <c r="N1875" s="1" t="s">
        <v>91</v>
      </c>
      <c r="O1875" s="1" t="s">
        <v>104</v>
      </c>
      <c r="P1875">
        <v>16</v>
      </c>
      <c r="Q1875" s="1" t="str">
        <f>VLOOKUP([1]!Tabla1[[#This Row],[RENAES]],[2]EESS!$1:$1048576,6,FALSE)</f>
        <v>NO PERTENECE A NINGUNA RED</v>
      </c>
      <c r="R1875" s="1" t="str">
        <f>VLOOKUP([1]!Tabla1[[#This Row],[RENAES]],[2]EESS!$1:$1048576,7,FALSE)</f>
        <v>NO PERTENECE A NINGUNA MICRORED</v>
      </c>
      <c r="S1875" s="1" t="str">
        <f>VLOOKUP([1]!Tabla1[[#This Row],[RENAES]],[2]EESS!$1:$1048576,10,FALSE)</f>
        <v>HOSP.REGIONAL DE LORETO "Felipe Arriola Iglesias"</v>
      </c>
      <c r="T1875" s="1" t="s">
        <v>1160</v>
      </c>
      <c r="U1875" s="1" t="s">
        <v>326</v>
      </c>
      <c r="V1875" s="1" t="s">
        <v>91</v>
      </c>
      <c r="W1875" s="57">
        <v>1</v>
      </c>
      <c r="X1875" s="1" t="s">
        <v>327</v>
      </c>
      <c r="Y1875" s="1" t="s">
        <v>108</v>
      </c>
      <c r="Z1875" s="1" t="s">
        <v>102</v>
      </c>
      <c r="AA1875" s="1" t="s">
        <v>3195</v>
      </c>
      <c r="AB1875" s="1" t="s">
        <v>325</v>
      </c>
      <c r="AC1875" s="1" t="s">
        <v>105</v>
      </c>
      <c r="AD1875" s="1" t="s">
        <v>104</v>
      </c>
      <c r="AE1875" s="1" t="s">
        <v>327</v>
      </c>
      <c r="AF1875" s="1" t="s">
        <v>131</v>
      </c>
      <c r="AG1875" s="1" t="s">
        <v>102</v>
      </c>
      <c r="AH1875" s="1" t="s">
        <v>3195</v>
      </c>
      <c r="AI1875" s="1" t="s">
        <v>326</v>
      </c>
      <c r="AJ1875" s="1" t="s">
        <v>91</v>
      </c>
      <c r="AK1875" s="57">
        <v>2</v>
      </c>
      <c r="AL1875" s="1" t="s">
        <v>327</v>
      </c>
      <c r="AM1875" s="1" t="s">
        <v>131</v>
      </c>
      <c r="AN1875" s="1" t="s">
        <v>102</v>
      </c>
      <c r="AO1875" s="1" t="s">
        <v>3497</v>
      </c>
      <c r="AP1875" s="1" t="s">
        <v>325</v>
      </c>
      <c r="AQ1875" s="1" t="s">
        <v>91</v>
      </c>
      <c r="AR1875" s="32"/>
      <c r="AS1875" s="1" t="s">
        <v>327</v>
      </c>
      <c r="AT1875" s="1" t="s">
        <v>2795</v>
      </c>
      <c r="AU1875" s="1" t="s">
        <v>96</v>
      </c>
      <c r="AV1875" s="1" t="s">
        <v>4214</v>
      </c>
      <c r="AW1875" s="1" t="s">
        <v>326</v>
      </c>
      <c r="AX1875" s="1" t="s">
        <v>91</v>
      </c>
      <c r="AY1875" s="57">
        <v>5</v>
      </c>
      <c r="AZ1875" s="1" t="s">
        <v>327</v>
      </c>
      <c r="BA1875" s="1" t="s">
        <v>106</v>
      </c>
      <c r="BB1875" s="1" t="s">
        <v>96</v>
      </c>
      <c r="BC1875" s="1" t="s">
        <v>5652</v>
      </c>
      <c r="BD1875" s="1" t="s">
        <v>326</v>
      </c>
      <c r="BE1875" s="1" t="s">
        <v>91</v>
      </c>
      <c r="BF1875" s="57">
        <v>7</v>
      </c>
      <c r="BG1875" s="1" t="s">
        <v>328</v>
      </c>
      <c r="BH1875" s="1" t="s">
        <v>99</v>
      </c>
      <c r="BI1875" s="1" t="s">
        <v>96</v>
      </c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8383</v>
      </c>
      <c r="B1876" s="1" t="s">
        <v>8384</v>
      </c>
      <c r="C1876" s="1" t="s">
        <v>97</v>
      </c>
      <c r="D1876" s="1" t="s">
        <v>3185</v>
      </c>
      <c r="E1876" s="1" t="s">
        <v>1111</v>
      </c>
      <c r="F1876" s="1" t="s">
        <v>119</v>
      </c>
      <c r="G1876" s="1" t="s">
        <v>114</v>
      </c>
      <c r="H1876" s="1" t="s">
        <v>324</v>
      </c>
      <c r="I1876" s="1" t="s">
        <v>111</v>
      </c>
      <c r="J1876" s="1" t="s">
        <v>88</v>
      </c>
      <c r="K1876" s="1">
        <v>16</v>
      </c>
      <c r="L1876" s="1" t="s">
        <v>101</v>
      </c>
      <c r="M1876" s="1" t="s">
        <v>325</v>
      </c>
      <c r="N1876" s="1" t="s">
        <v>91</v>
      </c>
      <c r="O1876" s="1" t="s">
        <v>104</v>
      </c>
      <c r="P1876">
        <v>3</v>
      </c>
      <c r="Q1876" s="1" t="str">
        <f>VLOOKUP([1]!Tabla1[[#This Row],[RENAES]],[2]EESS!$1:$1048576,6,FALSE)</f>
        <v>MAYNAS CIUDAD</v>
      </c>
      <c r="R1876" s="1" t="str">
        <f>VLOOKUP([1]!Tabla1[[#This Row],[RENAES]],[2]EESS!$1:$1048576,7,FALSE)</f>
        <v>PUNCHANA</v>
      </c>
      <c r="S1876" s="1" t="str">
        <f>VLOOKUP([1]!Tabla1[[#This Row],[RENAES]],[2]EESS!$1:$1048576,10,FALSE)</f>
        <v xml:space="preserve">FERNANDO LORES </v>
      </c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4961</v>
      </c>
      <c r="B1877" s="1" t="s">
        <v>4962</v>
      </c>
      <c r="C1877" s="1" t="s">
        <v>97</v>
      </c>
      <c r="D1877" s="1" t="s">
        <v>3185</v>
      </c>
      <c r="E1877" s="1" t="s">
        <v>1111</v>
      </c>
      <c r="F1877" s="1" t="s">
        <v>88</v>
      </c>
      <c r="G1877" s="1" t="s">
        <v>106</v>
      </c>
      <c r="H1877" s="1" t="s">
        <v>4963</v>
      </c>
      <c r="I1877" s="1" t="s">
        <v>96</v>
      </c>
      <c r="J1877" s="1" t="s">
        <v>90</v>
      </c>
      <c r="K1877" s="1">
        <v>15</v>
      </c>
      <c r="L1877" s="1" t="s">
        <v>101</v>
      </c>
      <c r="M1877" s="1" t="s">
        <v>325</v>
      </c>
      <c r="N1877" s="1" t="s">
        <v>91</v>
      </c>
      <c r="O1877" s="1" t="s">
        <v>104</v>
      </c>
      <c r="P1877">
        <v>222</v>
      </c>
      <c r="Q1877" s="1" t="str">
        <f>VLOOKUP([1]!Tabla1[[#This Row],[RENAES]],[2]EESS!$1:$1048576,6,FALSE)</f>
        <v>NO PERTENECE A NINGUNA RED</v>
      </c>
      <c r="R1877" s="1" t="str">
        <f>VLOOKUP([1]!Tabla1[[#This Row],[RENAES]],[2]EESS!$1:$1048576,7,FALSE)</f>
        <v>NO PERTENECE A NINGUNA MICRORED</v>
      </c>
      <c r="S1877" s="1" t="str">
        <f>VLOOKUP([1]!Tabla1[[#This Row],[RENAES]],[2]EESS!$1:$1048576,10,FALSE)</f>
        <v>HOSPITAL IQUITOS "Cesar Garayar Garcia"</v>
      </c>
      <c r="T1877" s="1" t="s">
        <v>4842</v>
      </c>
      <c r="U1877" s="1" t="s">
        <v>326</v>
      </c>
      <c r="V1877" s="1" t="s">
        <v>91</v>
      </c>
      <c r="W1877" s="57">
        <v>1</v>
      </c>
      <c r="X1877" s="1" t="s">
        <v>4963</v>
      </c>
      <c r="Y1877" s="1" t="s">
        <v>96</v>
      </c>
      <c r="Z1877" s="1" t="s">
        <v>90</v>
      </c>
      <c r="AA1877" s="1" t="s">
        <v>8842</v>
      </c>
      <c r="AB1877" s="1" t="s">
        <v>325</v>
      </c>
      <c r="AC1877" s="1" t="s">
        <v>91</v>
      </c>
      <c r="AD1877" s="32"/>
      <c r="AE1877" s="1" t="s">
        <v>5952</v>
      </c>
      <c r="AF1877" s="1" t="s">
        <v>96</v>
      </c>
      <c r="AG1877" s="1" t="s">
        <v>108</v>
      </c>
      <c r="AH1877" s="1" t="s">
        <v>4814</v>
      </c>
      <c r="AI1877" s="1" t="s">
        <v>326</v>
      </c>
      <c r="AJ1877" s="1" t="s">
        <v>91</v>
      </c>
      <c r="AK1877" s="57">
        <v>2</v>
      </c>
      <c r="AL1877" s="1" t="s">
        <v>5376</v>
      </c>
      <c r="AM1877" s="1" t="s">
        <v>88</v>
      </c>
      <c r="AN1877" s="1" t="s">
        <v>107</v>
      </c>
      <c r="AO1877" s="1"/>
      <c r="AP1877" s="1"/>
      <c r="AQ1877" s="1"/>
      <c r="AR1877" s="1"/>
      <c r="AS1877" s="1"/>
      <c r="AT1877" s="1"/>
      <c r="AU1877" s="1"/>
      <c r="AV1877" s="1" t="s">
        <v>5932</v>
      </c>
      <c r="AW1877" s="1" t="s">
        <v>326</v>
      </c>
      <c r="AX1877" s="1" t="s">
        <v>91</v>
      </c>
      <c r="AY1877" s="57">
        <v>2</v>
      </c>
      <c r="AZ1877" s="1" t="s">
        <v>6274</v>
      </c>
      <c r="BA1877" s="1" t="s">
        <v>90</v>
      </c>
      <c r="BB1877" s="1" t="s">
        <v>96</v>
      </c>
      <c r="BC1877" s="1" t="s">
        <v>6988</v>
      </c>
      <c r="BD1877" s="1" t="s">
        <v>326</v>
      </c>
      <c r="BE1877" s="1" t="s">
        <v>91</v>
      </c>
      <c r="BF1877" s="57">
        <v>4</v>
      </c>
      <c r="BG1877" s="1" t="s">
        <v>1776</v>
      </c>
      <c r="BH1877" s="1" t="s">
        <v>119</v>
      </c>
      <c r="BI1877" s="1" t="s">
        <v>90</v>
      </c>
      <c r="BJ1877" s="1" t="s">
        <v>8052</v>
      </c>
      <c r="BK1877" s="1" t="s">
        <v>326</v>
      </c>
      <c r="BL1877" s="1" t="s">
        <v>91</v>
      </c>
      <c r="BM1877" s="57">
        <v>5</v>
      </c>
      <c r="BN1877" s="1" t="s">
        <v>8385</v>
      </c>
      <c r="BO1877" s="1" t="s">
        <v>96</v>
      </c>
      <c r="BP1877" s="1" t="s">
        <v>96</v>
      </c>
      <c r="BQ1877" s="1" t="s">
        <v>9326</v>
      </c>
      <c r="BR1877" s="1" t="s">
        <v>326</v>
      </c>
      <c r="BS1877" s="1" t="s">
        <v>91</v>
      </c>
      <c r="BT1877" s="57">
        <v>6</v>
      </c>
      <c r="BU1877" s="1" t="s">
        <v>9657</v>
      </c>
      <c r="BV1877" s="1" t="s">
        <v>96</v>
      </c>
      <c r="BW1877" s="1" t="s">
        <v>96</v>
      </c>
      <c r="BX1877" s="1"/>
      <c r="BY1877" s="1"/>
      <c r="BZ1877" s="1"/>
      <c r="CA1877" s="1"/>
      <c r="CB1877" s="1"/>
      <c r="CC1877" s="1"/>
      <c r="CD1877" s="1"/>
      <c r="CE1877" s="1"/>
      <c r="CF1877" s="1"/>
      <c r="CG1877" s="1"/>
      <c r="CH1877" s="1"/>
      <c r="CI1877" s="1"/>
      <c r="CJ1877" s="1"/>
      <c r="CK1877" s="1"/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1785</v>
      </c>
      <c r="B1878" s="1" t="s">
        <v>1786</v>
      </c>
      <c r="C1878" s="1" t="s">
        <v>97</v>
      </c>
      <c r="D1878" s="1" t="s">
        <v>3185</v>
      </c>
      <c r="E1878" s="1" t="s">
        <v>1111</v>
      </c>
      <c r="F1878" s="1" t="s">
        <v>96</v>
      </c>
      <c r="G1878" s="1" t="s">
        <v>95</v>
      </c>
      <c r="H1878" s="1" t="s">
        <v>327</v>
      </c>
      <c r="I1878" s="1" t="s">
        <v>95</v>
      </c>
      <c r="J1878" s="1" t="s">
        <v>88</v>
      </c>
      <c r="K1878" s="1">
        <v>15</v>
      </c>
      <c r="L1878" s="1" t="s">
        <v>101</v>
      </c>
      <c r="M1878" s="1" t="s">
        <v>325</v>
      </c>
      <c r="N1878" s="1" t="s">
        <v>91</v>
      </c>
      <c r="O1878" s="1" t="s">
        <v>104</v>
      </c>
      <c r="P1878">
        <v>7325</v>
      </c>
      <c r="Q1878" s="1" t="str">
        <f>VLOOKUP([1]!Tabla1[[#This Row],[RENAES]],[2]EESS!$1:$1048576,6,FALSE)</f>
        <v>NO PERTENECE A NINGUNA RED</v>
      </c>
      <c r="R1878" s="1" t="str">
        <f>VLOOKUP([1]!Tabla1[[#This Row],[RENAES]],[2]EESS!$1:$1048576,7,FALSE)</f>
        <v>NO PERTENECE A NINGUNA MICRORED</v>
      </c>
      <c r="S1878" s="1" t="str">
        <f>VLOOKUP([1]!Tabla1[[#This Row],[RENAES]],[2]EESS!$1:$1048576,10,FALSE)</f>
        <v>HOSPITAL IQUITOS "Cesar Garayar Garcia"</v>
      </c>
      <c r="T1878" s="1" t="s">
        <v>1122</v>
      </c>
      <c r="U1878" s="1" t="s">
        <v>326</v>
      </c>
      <c r="V1878" s="1" t="s">
        <v>91</v>
      </c>
      <c r="W1878" s="57">
        <v>1</v>
      </c>
      <c r="X1878" s="1" t="s">
        <v>327</v>
      </c>
      <c r="Y1878" s="1" t="s">
        <v>95</v>
      </c>
      <c r="Z1878" s="1" t="s">
        <v>88</v>
      </c>
      <c r="AA1878" s="1" t="s">
        <v>1123</v>
      </c>
      <c r="AB1878" s="1" t="s">
        <v>325</v>
      </c>
      <c r="AC1878" s="1" t="s">
        <v>105</v>
      </c>
      <c r="AD1878" s="1" t="s">
        <v>104</v>
      </c>
      <c r="AE1878" s="1" t="s">
        <v>327</v>
      </c>
      <c r="AF1878" s="1" t="s">
        <v>90</v>
      </c>
      <c r="AG1878" s="1" t="s">
        <v>127</v>
      </c>
      <c r="AH1878" s="1" t="s">
        <v>1123</v>
      </c>
      <c r="AI1878" s="1" t="s">
        <v>326</v>
      </c>
      <c r="AJ1878" s="1" t="s">
        <v>91</v>
      </c>
      <c r="AK1878" s="57">
        <v>2</v>
      </c>
      <c r="AL1878" s="1" t="s">
        <v>327</v>
      </c>
      <c r="AM1878" s="1" t="s">
        <v>90</v>
      </c>
      <c r="AN1878" s="1" t="s">
        <v>127</v>
      </c>
      <c r="AO1878" s="1"/>
      <c r="AP1878" s="1"/>
      <c r="AQ1878" s="1"/>
      <c r="AR1878" s="1"/>
      <c r="AS1878" s="1"/>
      <c r="AT1878" s="1"/>
      <c r="AU1878" s="1"/>
      <c r="AV1878" s="1" t="s">
        <v>2916</v>
      </c>
      <c r="AW1878" s="1" t="s">
        <v>326</v>
      </c>
      <c r="AX1878" s="1" t="s">
        <v>91</v>
      </c>
      <c r="AY1878" s="57">
        <v>6</v>
      </c>
      <c r="AZ1878" s="1" t="s">
        <v>3842</v>
      </c>
      <c r="BA1878" s="1" t="s">
        <v>88</v>
      </c>
      <c r="BB1878" s="1" t="s">
        <v>88</v>
      </c>
      <c r="BC1878" s="1"/>
      <c r="BD1878" s="1"/>
      <c r="BE1878" s="1"/>
      <c r="BF1878" s="1"/>
      <c r="BG1878" s="1"/>
      <c r="BH1878" s="1"/>
      <c r="BI1878" s="1"/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/>
      <c r="BY1878" s="1"/>
      <c r="BZ1878" s="1"/>
      <c r="CA1878" s="1"/>
      <c r="CB1878" s="1"/>
      <c r="CC1878" s="1"/>
      <c r="CD1878" s="1"/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3014</v>
      </c>
      <c r="B1879" s="1" t="s">
        <v>3015</v>
      </c>
      <c r="C1879" s="1" t="s">
        <v>97</v>
      </c>
      <c r="D1879" s="1" t="s">
        <v>3185</v>
      </c>
      <c r="E1879" s="1" t="s">
        <v>1111</v>
      </c>
      <c r="F1879" s="1" t="s">
        <v>90</v>
      </c>
      <c r="G1879" s="1" t="s">
        <v>131</v>
      </c>
      <c r="H1879" s="1" t="s">
        <v>2816</v>
      </c>
      <c r="I1879" s="1" t="s">
        <v>108</v>
      </c>
      <c r="J1879" s="1" t="s">
        <v>109</v>
      </c>
      <c r="K1879" s="1">
        <v>15</v>
      </c>
      <c r="L1879" s="1" t="s">
        <v>101</v>
      </c>
      <c r="M1879" s="1" t="s">
        <v>325</v>
      </c>
      <c r="N1879" s="1" t="s">
        <v>91</v>
      </c>
      <c r="O1879" s="1" t="s">
        <v>104</v>
      </c>
      <c r="P1879">
        <v>210</v>
      </c>
      <c r="Q1879" s="1" t="str">
        <f>VLOOKUP([1]!Tabla1[[#This Row],[RENAES]],[2]EESS!$1:$1048576,6,FALSE)</f>
        <v>NO PERTENECE A NINGUNA RED</v>
      </c>
      <c r="R1879" s="1" t="str">
        <f>VLOOKUP([1]!Tabla1[[#This Row],[RENAES]],[2]EESS!$1:$1048576,7,FALSE)</f>
        <v>NO PERTENECE A NINGUNA MICRORED</v>
      </c>
      <c r="S1879" s="1" t="str">
        <f>VLOOKUP([1]!Tabla1[[#This Row],[RENAES]],[2]EESS!$1:$1048576,10,FALSE)</f>
        <v>HOSP.REGIONAL DE LORETO "Felipe Arriola Iglesias"</v>
      </c>
      <c r="T1879" s="1" t="s">
        <v>1367</v>
      </c>
      <c r="U1879" s="1" t="s">
        <v>326</v>
      </c>
      <c r="V1879" s="1" t="s">
        <v>91</v>
      </c>
      <c r="W1879" s="57">
        <v>3</v>
      </c>
      <c r="X1879" s="1" t="s">
        <v>2816</v>
      </c>
      <c r="Y1879" s="1" t="s">
        <v>108</v>
      </c>
      <c r="Z1879" s="1" t="s">
        <v>109</v>
      </c>
      <c r="AA1879" s="1"/>
      <c r="AB1879" s="1"/>
      <c r="AC1879" s="1"/>
      <c r="AD1879" s="1"/>
      <c r="AE1879" s="1"/>
      <c r="AF1879" s="1"/>
      <c r="AG1879" s="1"/>
      <c r="AH1879" s="1" t="s">
        <v>2874</v>
      </c>
      <c r="AI1879" s="1" t="s">
        <v>326</v>
      </c>
      <c r="AJ1879" s="1" t="s">
        <v>91</v>
      </c>
      <c r="AK1879" s="57">
        <v>4</v>
      </c>
      <c r="AL1879" s="1" t="s">
        <v>192</v>
      </c>
      <c r="AM1879" s="1" t="s">
        <v>88</v>
      </c>
      <c r="AN1879" s="1" t="s">
        <v>113</v>
      </c>
      <c r="AO1879" s="1"/>
      <c r="AP1879" s="1"/>
      <c r="AQ1879" s="1"/>
      <c r="AR1879" s="1"/>
      <c r="AS1879" s="1"/>
      <c r="AT1879" s="1"/>
      <c r="AU1879" s="1"/>
      <c r="AV1879" s="1" t="s">
        <v>3524</v>
      </c>
      <c r="AW1879" s="1" t="s">
        <v>326</v>
      </c>
      <c r="AX1879" s="1" t="s">
        <v>91</v>
      </c>
      <c r="AY1879" s="57">
        <v>5</v>
      </c>
      <c r="AZ1879" s="1" t="s">
        <v>192</v>
      </c>
      <c r="BA1879" s="1" t="s">
        <v>121</v>
      </c>
      <c r="BB1879" s="1" t="s">
        <v>113</v>
      </c>
      <c r="BC1879" s="1" t="s">
        <v>3980</v>
      </c>
      <c r="BD1879" s="1" t="s">
        <v>326</v>
      </c>
      <c r="BE1879" s="1" t="s">
        <v>91</v>
      </c>
      <c r="BF1879" s="57">
        <v>6</v>
      </c>
      <c r="BG1879" s="1" t="s">
        <v>4216</v>
      </c>
      <c r="BH1879" s="1" t="s">
        <v>99</v>
      </c>
      <c r="BI1879" s="1" t="s">
        <v>119</v>
      </c>
      <c r="BJ1879" s="1"/>
      <c r="BK1879" s="1"/>
      <c r="BL1879" s="1"/>
      <c r="BM1879" s="1"/>
      <c r="BN1879" s="1"/>
      <c r="BO1879" s="1"/>
      <c r="BP1879" s="1"/>
      <c r="BQ1879" s="1"/>
      <c r="BR1879" s="1"/>
      <c r="BS1879" s="1"/>
      <c r="BT1879" s="1"/>
      <c r="BU1879" s="1"/>
      <c r="BV1879" s="1"/>
      <c r="BW1879" s="1"/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718</v>
      </c>
      <c r="B1880" s="1" t="s">
        <v>946</v>
      </c>
      <c r="C1880" s="1" t="s">
        <v>97</v>
      </c>
      <c r="D1880" s="1" t="s">
        <v>3185</v>
      </c>
      <c r="E1880" s="1" t="s">
        <v>1111</v>
      </c>
      <c r="F1880" s="1" t="s">
        <v>96</v>
      </c>
      <c r="G1880" s="1" t="s">
        <v>95</v>
      </c>
      <c r="H1880" s="1" t="s">
        <v>220</v>
      </c>
      <c r="I1880" s="1" t="s">
        <v>127</v>
      </c>
      <c r="J1880" s="1" t="s">
        <v>110</v>
      </c>
      <c r="K1880" s="1">
        <v>23</v>
      </c>
      <c r="L1880" s="1" t="s">
        <v>101</v>
      </c>
      <c r="M1880" s="1" t="s">
        <v>325</v>
      </c>
      <c r="N1880" s="1" t="s">
        <v>105</v>
      </c>
      <c r="O1880" s="1" t="s">
        <v>104</v>
      </c>
      <c r="P1880">
        <v>24</v>
      </c>
      <c r="Q1880" s="1" t="str">
        <f>VLOOKUP([1]!Tabla1[[#This Row],[RENAES]],[2]EESS!$1:$1048576,6,FALSE)</f>
        <v>NO PERTENECE A NINGUNA RED</v>
      </c>
      <c r="R1880" s="1" t="str">
        <f>VLOOKUP([1]!Tabla1[[#This Row],[RENAES]],[2]EESS!$1:$1048576,7,FALSE)</f>
        <v>NO PERTENECE A NINGUNA MICRORED</v>
      </c>
      <c r="S1880" s="1" t="str">
        <f>VLOOKUP([1]!Tabla1[[#This Row],[RENAES]],[2]EESS!$1:$1048576,10,FALSE)</f>
        <v>HOSPITAL IQUITOS "Cesar Garayar Garcia"</v>
      </c>
      <c r="T1880" s="1" t="s">
        <v>1122</v>
      </c>
      <c r="U1880" s="1" t="s">
        <v>326</v>
      </c>
      <c r="V1880" s="1" t="s">
        <v>91</v>
      </c>
      <c r="W1880" s="57">
        <v>3</v>
      </c>
      <c r="X1880" s="1" t="s">
        <v>220</v>
      </c>
      <c r="Y1880" s="1" t="s">
        <v>127</v>
      </c>
      <c r="Z1880" s="1" t="s">
        <v>110</v>
      </c>
      <c r="AA1880" s="1" t="s">
        <v>1126</v>
      </c>
      <c r="AB1880" s="1" t="s">
        <v>325</v>
      </c>
      <c r="AC1880" s="1" t="s">
        <v>91</v>
      </c>
      <c r="AD1880" s="1" t="s">
        <v>92</v>
      </c>
      <c r="AE1880" s="1" t="s">
        <v>324</v>
      </c>
      <c r="AF1880" s="1" t="s">
        <v>102</v>
      </c>
      <c r="AG1880" s="1" t="s">
        <v>110</v>
      </c>
      <c r="AH1880" s="1" t="s">
        <v>1126</v>
      </c>
      <c r="AI1880" s="1" t="s">
        <v>326</v>
      </c>
      <c r="AJ1880" s="1" t="s">
        <v>91</v>
      </c>
      <c r="AK1880" s="57">
        <v>30</v>
      </c>
      <c r="AL1880" s="1" t="s">
        <v>324</v>
      </c>
      <c r="AM1880" s="1" t="s">
        <v>102</v>
      </c>
      <c r="AN1880" s="1" t="s">
        <v>110</v>
      </c>
      <c r="AO1880" s="1"/>
      <c r="AP1880" s="1"/>
      <c r="AQ1880" s="1"/>
      <c r="AR1880" s="1"/>
      <c r="AS1880" s="1"/>
      <c r="AT1880" s="1"/>
      <c r="AU1880" s="1"/>
      <c r="AV1880" s="1" t="s">
        <v>1133</v>
      </c>
      <c r="AW1880" s="1" t="s">
        <v>326</v>
      </c>
      <c r="AX1880" s="1" t="s">
        <v>91</v>
      </c>
      <c r="AY1880" s="57">
        <v>5</v>
      </c>
      <c r="AZ1880" s="1" t="s">
        <v>204</v>
      </c>
      <c r="BA1880" s="1" t="s">
        <v>111</v>
      </c>
      <c r="BB1880" s="1" t="s">
        <v>127</v>
      </c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/>
      <c r="CF1880" s="1"/>
      <c r="CG1880" s="1"/>
      <c r="CH1880" s="1"/>
      <c r="CI1880" s="1"/>
      <c r="CJ1880" s="1"/>
      <c r="CK1880" s="1"/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1787</v>
      </c>
      <c r="B1881" s="1" t="s">
        <v>1788</v>
      </c>
      <c r="C1881" s="1" t="s">
        <v>97</v>
      </c>
      <c r="D1881" s="1" t="s">
        <v>3185</v>
      </c>
      <c r="E1881" s="1" t="s">
        <v>1111</v>
      </c>
      <c r="F1881" s="1" t="s">
        <v>96</v>
      </c>
      <c r="G1881" s="1" t="s">
        <v>129</v>
      </c>
      <c r="H1881" s="1" t="s">
        <v>324</v>
      </c>
      <c r="I1881" s="1" t="s">
        <v>95</v>
      </c>
      <c r="J1881" s="1" t="s">
        <v>95</v>
      </c>
      <c r="K1881" s="1">
        <v>30</v>
      </c>
      <c r="L1881" s="1" t="s">
        <v>101</v>
      </c>
      <c r="M1881" s="1" t="s">
        <v>325</v>
      </c>
      <c r="N1881" s="1" t="s">
        <v>91</v>
      </c>
      <c r="O1881" s="1" t="s">
        <v>92</v>
      </c>
      <c r="P1881">
        <v>1</v>
      </c>
      <c r="Q1881" s="1" t="str">
        <f>VLOOKUP([1]!Tabla1[[#This Row],[RENAES]],[2]EESS!$1:$1048576,6,FALSE)</f>
        <v>NO PERTENECE A NINGUNA RED</v>
      </c>
      <c r="R1881" s="1" t="str">
        <f>VLOOKUP([1]!Tabla1[[#This Row],[RENAES]],[2]EESS!$1:$1048576,7,FALSE)</f>
        <v>NO PERTENECE A NINGUNA MICRORED</v>
      </c>
      <c r="S1881" s="1" t="str">
        <f>VLOOKUP([1]!Tabla1[[#This Row],[RENAES]],[2]EESS!$1:$1048576,10,FALSE)</f>
        <v>HOSPITAL IQUITOS "Cesar Garayar Garcia"</v>
      </c>
      <c r="T1881" s="1" t="s">
        <v>1191</v>
      </c>
      <c r="U1881" s="1" t="s">
        <v>326</v>
      </c>
      <c r="V1881" s="1" t="s">
        <v>91</v>
      </c>
      <c r="W1881" s="57">
        <v>30</v>
      </c>
      <c r="X1881" s="1" t="s">
        <v>324</v>
      </c>
      <c r="Y1881" s="1" t="s">
        <v>95</v>
      </c>
      <c r="Z1881" s="1" t="s">
        <v>95</v>
      </c>
      <c r="AA1881" s="1"/>
      <c r="AB1881" s="1"/>
      <c r="AC1881" s="1"/>
      <c r="AD1881" s="1"/>
      <c r="AE1881" s="1"/>
      <c r="AF1881" s="1"/>
      <c r="AG1881" s="1"/>
      <c r="AH1881" s="1" t="s">
        <v>1129</v>
      </c>
      <c r="AI1881" s="1" t="s">
        <v>326</v>
      </c>
      <c r="AJ1881" s="1" t="s">
        <v>91</v>
      </c>
      <c r="AK1881" s="57">
        <v>7</v>
      </c>
      <c r="AL1881" s="1" t="s">
        <v>135</v>
      </c>
      <c r="AM1881" s="1" t="s">
        <v>110</v>
      </c>
      <c r="AN1881" s="1" t="s">
        <v>102</v>
      </c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1"/>
      <c r="BG1881" s="1"/>
      <c r="BH1881" s="1"/>
      <c r="BI1881" s="1"/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/>
      <c r="BY1881" s="1"/>
      <c r="BZ1881" s="1"/>
      <c r="CA1881" s="1"/>
      <c r="CB1881" s="1"/>
      <c r="CC1881" s="1"/>
      <c r="CD1881" s="1"/>
      <c r="CE1881" s="1" t="s">
        <v>1367</v>
      </c>
      <c r="CF1881" s="1" t="s">
        <v>326</v>
      </c>
      <c r="CG1881" s="1" t="s">
        <v>91</v>
      </c>
      <c r="CH1881" s="1" t="s">
        <v>123</v>
      </c>
      <c r="CI1881" s="1" t="s">
        <v>878</v>
      </c>
      <c r="CJ1881" s="1" t="s">
        <v>118</v>
      </c>
      <c r="CK1881" s="1" t="s">
        <v>113</v>
      </c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7454</v>
      </c>
      <c r="B1882" s="1" t="s">
        <v>7455</v>
      </c>
      <c r="C1882" s="1" t="s">
        <v>97</v>
      </c>
      <c r="D1882" s="1" t="s">
        <v>3185</v>
      </c>
      <c r="E1882" s="1" t="s">
        <v>1111</v>
      </c>
      <c r="F1882" s="1" t="s">
        <v>95</v>
      </c>
      <c r="G1882" s="1" t="s">
        <v>131</v>
      </c>
      <c r="H1882" s="1" t="s">
        <v>3270</v>
      </c>
      <c r="I1882" s="1" t="s">
        <v>129</v>
      </c>
      <c r="J1882" s="1" t="s">
        <v>102</v>
      </c>
      <c r="K1882" s="1">
        <v>22</v>
      </c>
      <c r="L1882" s="1" t="s">
        <v>101</v>
      </c>
      <c r="M1882" s="1" t="s">
        <v>325</v>
      </c>
      <c r="N1882" s="1" t="s">
        <v>105</v>
      </c>
      <c r="O1882" s="1" t="s">
        <v>92</v>
      </c>
      <c r="P1882">
        <v>185</v>
      </c>
      <c r="Q1882" s="1" t="str">
        <f>VLOOKUP([1]!Tabla1[[#This Row],[RENAES]],[2]EESS!$1:$1048576,6,FALSE)</f>
        <v>ALTO AMAZONAS</v>
      </c>
      <c r="R1882" s="1" t="str">
        <f>VLOOKUP([1]!Tabla1[[#This Row],[RENAES]],[2]EESS!$1:$1048576,7,FALSE)</f>
        <v>YURIMAGUAS</v>
      </c>
      <c r="S1882" s="1" t="str">
        <f>VLOOKUP([1]!Tabla1[[#This Row],[RENAES]],[2]EESS!$1:$1048576,10,FALSE)</f>
        <v>AGUAMIRO (EJE DE M.R.)</v>
      </c>
      <c r="T1882" s="1" t="s">
        <v>6957</v>
      </c>
      <c r="U1882" s="1" t="s">
        <v>326</v>
      </c>
      <c r="V1882" s="1" t="s">
        <v>91</v>
      </c>
      <c r="W1882" s="57">
        <v>1</v>
      </c>
      <c r="X1882" s="1" t="s">
        <v>3270</v>
      </c>
      <c r="Y1882" s="1" t="s">
        <v>129</v>
      </c>
      <c r="Z1882" s="1" t="s">
        <v>102</v>
      </c>
      <c r="AA1882" s="1" t="s">
        <v>7655</v>
      </c>
      <c r="AB1882" s="1" t="s">
        <v>325</v>
      </c>
      <c r="AC1882" s="1" t="s">
        <v>105</v>
      </c>
      <c r="AD1882" s="1" t="s">
        <v>92</v>
      </c>
      <c r="AE1882" s="1" t="s">
        <v>5936</v>
      </c>
      <c r="AF1882" s="1" t="s">
        <v>95</v>
      </c>
      <c r="AG1882" s="1" t="s">
        <v>107</v>
      </c>
      <c r="AH1882" s="1" t="s">
        <v>7655</v>
      </c>
      <c r="AI1882" s="1" t="s">
        <v>326</v>
      </c>
      <c r="AJ1882" s="1" t="s">
        <v>91</v>
      </c>
      <c r="AK1882" s="57">
        <v>2</v>
      </c>
      <c r="AL1882" s="1" t="s">
        <v>5936</v>
      </c>
      <c r="AM1882" s="1" t="s">
        <v>95</v>
      </c>
      <c r="AN1882" s="1" t="s">
        <v>107</v>
      </c>
      <c r="AO1882" s="1" t="s">
        <v>9024</v>
      </c>
      <c r="AP1882" s="1" t="s">
        <v>325</v>
      </c>
      <c r="AQ1882" s="1" t="s">
        <v>105</v>
      </c>
      <c r="AR1882" s="1" t="s">
        <v>104</v>
      </c>
      <c r="AS1882" s="1" t="s">
        <v>4614</v>
      </c>
      <c r="AT1882" s="1" t="s">
        <v>102</v>
      </c>
      <c r="AU1882" s="1" t="s">
        <v>90</v>
      </c>
      <c r="AV1882" s="1" t="s">
        <v>9024</v>
      </c>
      <c r="AW1882" s="1" t="s">
        <v>326</v>
      </c>
      <c r="AX1882" s="1" t="s">
        <v>91</v>
      </c>
      <c r="AY1882" s="57">
        <v>3</v>
      </c>
      <c r="AZ1882" s="1" t="s">
        <v>4614</v>
      </c>
      <c r="BA1882" s="1" t="s">
        <v>102</v>
      </c>
      <c r="BB1882" s="1" t="s">
        <v>90</v>
      </c>
      <c r="BC1882" s="1" t="s">
        <v>9983</v>
      </c>
      <c r="BD1882" s="1" t="s">
        <v>326</v>
      </c>
      <c r="BE1882" s="1" t="s">
        <v>91</v>
      </c>
      <c r="BF1882" s="57">
        <v>4</v>
      </c>
      <c r="BG1882" s="1" t="s">
        <v>4614</v>
      </c>
      <c r="BH1882" s="1" t="s">
        <v>121</v>
      </c>
      <c r="BI1882" s="1" t="s">
        <v>88</v>
      </c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/>
      <c r="CF1882" s="1"/>
      <c r="CG1882" s="1"/>
      <c r="CH1882" s="1"/>
      <c r="CI1882" s="1"/>
      <c r="CJ1882" s="1"/>
      <c r="CK1882" s="1"/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4395</v>
      </c>
      <c r="B1883" s="1" t="s">
        <v>4396</v>
      </c>
      <c r="C1883" s="1" t="s">
        <v>97</v>
      </c>
      <c r="D1883" s="1" t="s">
        <v>3185</v>
      </c>
      <c r="E1883" s="1" t="s">
        <v>1111</v>
      </c>
      <c r="F1883" s="1" t="s">
        <v>99</v>
      </c>
      <c r="G1883" s="1" t="s">
        <v>90</v>
      </c>
      <c r="H1883" s="1" t="s">
        <v>4397</v>
      </c>
      <c r="I1883" s="1" t="s">
        <v>88</v>
      </c>
      <c r="J1883" s="1" t="s">
        <v>90</v>
      </c>
      <c r="K1883" s="1">
        <v>20</v>
      </c>
      <c r="L1883" s="1" t="s">
        <v>101</v>
      </c>
      <c r="M1883" s="1" t="s">
        <v>325</v>
      </c>
      <c r="N1883" s="1" t="s">
        <v>91</v>
      </c>
      <c r="O1883" s="1" t="s">
        <v>104</v>
      </c>
      <c r="P1883">
        <v>235</v>
      </c>
      <c r="Q1883" s="1" t="str">
        <f>VLOOKUP([1]!Tabla1[[#This Row],[RENAES]],[2]EESS!$1:$1048576,6,FALSE)</f>
        <v>NO PERTENECE A NINGUNA RED</v>
      </c>
      <c r="R1883" s="1" t="str">
        <f>VLOOKUP([1]!Tabla1[[#This Row],[RENAES]],[2]EESS!$1:$1048576,7,FALSE)</f>
        <v>NO PERTENECE A NINGUNA MICRORED</v>
      </c>
      <c r="S1883" s="1" t="str">
        <f>VLOOKUP([1]!Tabla1[[#This Row],[RENAES]],[2]EESS!$1:$1048576,10,FALSE)</f>
        <v>HOSPITAL IQUITOS "Cesar Garayar Garcia"</v>
      </c>
      <c r="T1883" s="1" t="s">
        <v>3977</v>
      </c>
      <c r="U1883" s="1" t="s">
        <v>326</v>
      </c>
      <c r="V1883" s="1" t="s">
        <v>91</v>
      </c>
      <c r="W1883" s="57">
        <v>1</v>
      </c>
      <c r="X1883" s="1" t="s">
        <v>4397</v>
      </c>
      <c r="Y1883" s="1" t="s">
        <v>88</v>
      </c>
      <c r="Z1883" s="1" t="s">
        <v>90</v>
      </c>
      <c r="AA1883" s="1"/>
      <c r="AB1883" s="1"/>
      <c r="AC1883" s="1"/>
      <c r="AD1883" s="1"/>
      <c r="AE1883" s="1"/>
      <c r="AF1883" s="1"/>
      <c r="AG1883" s="1"/>
      <c r="AH1883" s="1" t="s">
        <v>4618</v>
      </c>
      <c r="AI1883" s="1" t="s">
        <v>326</v>
      </c>
      <c r="AJ1883" s="1" t="s">
        <v>91</v>
      </c>
      <c r="AK1883" s="57">
        <v>4</v>
      </c>
      <c r="AL1883" s="1" t="s">
        <v>5707</v>
      </c>
      <c r="AM1883" s="1" t="s">
        <v>119</v>
      </c>
      <c r="AN1883" s="1" t="s">
        <v>127</v>
      </c>
      <c r="AO1883" s="1"/>
      <c r="AP1883" s="1"/>
      <c r="AQ1883" s="1"/>
      <c r="AR1883" s="1"/>
      <c r="AS1883" s="1"/>
      <c r="AT1883" s="1"/>
      <c r="AU1883" s="1"/>
      <c r="AV1883" s="1" t="s">
        <v>5283</v>
      </c>
      <c r="AW1883" s="1" t="s">
        <v>326</v>
      </c>
      <c r="AX1883" s="1" t="s">
        <v>91</v>
      </c>
      <c r="AY1883" s="57">
        <v>2</v>
      </c>
      <c r="AZ1883" s="1" t="s">
        <v>5760</v>
      </c>
      <c r="BA1883" s="1" t="s">
        <v>96</v>
      </c>
      <c r="BB1883" s="1" t="s">
        <v>88</v>
      </c>
      <c r="BC1883" s="1" t="s">
        <v>6428</v>
      </c>
      <c r="BD1883" s="1" t="s">
        <v>326</v>
      </c>
      <c r="BE1883" s="1" t="s">
        <v>91</v>
      </c>
      <c r="BF1883" s="57">
        <v>3</v>
      </c>
      <c r="BG1883" s="1" t="s">
        <v>6541</v>
      </c>
      <c r="BH1883" s="1" t="s">
        <v>96</v>
      </c>
      <c r="BI1883" s="1" t="s">
        <v>96</v>
      </c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 t="s">
        <v>5283</v>
      </c>
      <c r="CM1883" s="1" t="s">
        <v>325</v>
      </c>
      <c r="CN1883" s="1" t="s">
        <v>91</v>
      </c>
      <c r="CO1883" s="1" t="s">
        <v>130</v>
      </c>
      <c r="CP1883" s="1" t="s">
        <v>5760</v>
      </c>
      <c r="CQ1883" s="1" t="s">
        <v>96</v>
      </c>
      <c r="CR1883" s="1" t="s">
        <v>88</v>
      </c>
    </row>
    <row r="1884" spans="1:96" x14ac:dyDescent="0.3">
      <c r="A1884" s="1" t="s">
        <v>6387</v>
      </c>
      <c r="B1884" s="1" t="s">
        <v>10050</v>
      </c>
      <c r="C1884" s="1" t="s">
        <v>97</v>
      </c>
      <c r="D1884" s="1" t="s">
        <v>3185</v>
      </c>
      <c r="E1884" s="1" t="s">
        <v>1111</v>
      </c>
      <c r="F1884" s="1" t="s">
        <v>109</v>
      </c>
      <c r="G1884" s="1" t="s">
        <v>110</v>
      </c>
      <c r="H1884" s="1" t="s">
        <v>2943</v>
      </c>
      <c r="I1884" s="1" t="s">
        <v>127</v>
      </c>
      <c r="J1884" s="1" t="s">
        <v>95</v>
      </c>
      <c r="K1884" s="1">
        <v>16</v>
      </c>
      <c r="L1884" s="1" t="s">
        <v>101</v>
      </c>
      <c r="M1884" s="1" t="s">
        <v>325</v>
      </c>
      <c r="N1884" s="1" t="s">
        <v>105</v>
      </c>
      <c r="O1884" s="32"/>
      <c r="P1884">
        <v>1</v>
      </c>
      <c r="Q1884" s="1" t="str">
        <f>VLOOKUP([1]!Tabla1[[#This Row],[RENAES]],[2]EESS!$1:$1048576,6,FALSE)</f>
        <v>NO PERTENECE A NINGUNA RED</v>
      </c>
      <c r="R1884" s="1" t="str">
        <f>VLOOKUP([1]!Tabla1[[#This Row],[RENAES]],[2]EESS!$1:$1048576,7,FALSE)</f>
        <v>NO PERTENECE A NINGUNA MICRORED</v>
      </c>
      <c r="S1884" s="1" t="str">
        <f>VLOOKUP([1]!Tabla1[[#This Row],[RENAES]],[2]EESS!$1:$1048576,10,FALSE)</f>
        <v>HOSPITAL IQUITOS "Cesar Garayar Garcia"</v>
      </c>
      <c r="T1884" s="1" t="s">
        <v>10000</v>
      </c>
      <c r="U1884" s="1" t="s">
        <v>326</v>
      </c>
      <c r="V1884" s="1" t="s">
        <v>91</v>
      </c>
      <c r="W1884" s="57">
        <v>6</v>
      </c>
      <c r="X1884" s="1" t="s">
        <v>2943</v>
      </c>
      <c r="Y1884" s="1" t="s">
        <v>109</v>
      </c>
      <c r="Z1884" s="1" t="s">
        <v>99</v>
      </c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1"/>
      <c r="BG1884" s="1"/>
      <c r="BH1884" s="1"/>
      <c r="BI1884" s="1"/>
      <c r="BJ1884" s="1"/>
      <c r="BK1884" s="1"/>
      <c r="BL1884" s="1"/>
      <c r="BM1884" s="1"/>
      <c r="BN1884" s="1"/>
      <c r="BO1884" s="1"/>
      <c r="BP1884" s="1"/>
      <c r="BQ1884" s="1"/>
      <c r="BR1884" s="1"/>
      <c r="BS1884" s="1"/>
      <c r="BT1884" s="1"/>
      <c r="BU1884" s="1"/>
      <c r="BV1884" s="1"/>
      <c r="BW1884" s="1"/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603</v>
      </c>
      <c r="B1885" s="1" t="s">
        <v>1789</v>
      </c>
      <c r="C1885" s="1" t="s">
        <v>97</v>
      </c>
      <c r="D1885" s="1" t="s">
        <v>3185</v>
      </c>
      <c r="E1885" s="1" t="s">
        <v>1111</v>
      </c>
      <c r="F1885" s="1" t="s">
        <v>90</v>
      </c>
      <c r="G1885" s="1" t="s">
        <v>115</v>
      </c>
      <c r="H1885" s="1" t="s">
        <v>324</v>
      </c>
      <c r="I1885" s="1" t="s">
        <v>151</v>
      </c>
      <c r="J1885" s="1" t="s">
        <v>99</v>
      </c>
      <c r="K1885" s="1">
        <v>21</v>
      </c>
      <c r="L1885" s="1" t="s">
        <v>101</v>
      </c>
      <c r="M1885" s="1" t="s">
        <v>325</v>
      </c>
      <c r="N1885" s="1" t="s">
        <v>91</v>
      </c>
      <c r="O1885" s="1" t="s">
        <v>92</v>
      </c>
      <c r="P1885">
        <v>1</v>
      </c>
      <c r="Q1885" s="1" t="str">
        <f>VLOOKUP([1]!Tabla1[[#This Row],[RENAES]],[2]EESS!$1:$1048576,6,FALSE)</f>
        <v>MAYNAS CIUDAD</v>
      </c>
      <c r="R1885" s="1" t="str">
        <f>VLOOKUP([1]!Tabla1[[#This Row],[RENAES]],[2]EESS!$1:$1048576,7,FALSE)</f>
        <v>BELEN</v>
      </c>
      <c r="S1885" s="1" t="str">
        <f>VLOOKUP([1]!Tabla1[[#This Row],[RENAES]],[2]EESS!$1:$1048576,10,FALSE)</f>
        <v>BELEN de Villa Belen</v>
      </c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1"/>
      <c r="BG1885" s="1"/>
      <c r="BH1885" s="1"/>
      <c r="BI1885" s="1"/>
      <c r="BJ1885" s="1"/>
      <c r="BK1885" s="1"/>
      <c r="BL1885" s="1"/>
      <c r="BM1885" s="1"/>
      <c r="BN1885" s="1"/>
      <c r="BO1885" s="1"/>
      <c r="BP1885" s="1"/>
      <c r="BQ1885" s="1"/>
      <c r="BR1885" s="1"/>
      <c r="BS1885" s="1"/>
      <c r="BT1885" s="1"/>
      <c r="BU1885" s="1"/>
      <c r="BV1885" s="1"/>
      <c r="BW1885" s="1"/>
      <c r="BX1885" s="1"/>
      <c r="BY1885" s="1"/>
      <c r="BZ1885" s="1"/>
      <c r="CA1885" s="1"/>
      <c r="CB1885" s="1"/>
      <c r="CC1885" s="1"/>
      <c r="CD1885" s="1"/>
      <c r="CE1885" s="1" t="s">
        <v>2860</v>
      </c>
      <c r="CF1885" s="1" t="s">
        <v>326</v>
      </c>
      <c r="CG1885" s="1" t="s">
        <v>91</v>
      </c>
      <c r="CH1885" s="1" t="s">
        <v>123</v>
      </c>
      <c r="CI1885" s="1" t="s">
        <v>164</v>
      </c>
      <c r="CJ1885" s="1" t="s">
        <v>119</v>
      </c>
      <c r="CK1885" s="1" t="s">
        <v>90</v>
      </c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6028</v>
      </c>
      <c r="B1886" s="1" t="s">
        <v>6029</v>
      </c>
      <c r="C1886" s="1" t="s">
        <v>97</v>
      </c>
      <c r="D1886" s="1" t="s">
        <v>3185</v>
      </c>
      <c r="E1886" s="1" t="s">
        <v>1111</v>
      </c>
      <c r="F1886" s="1" t="s">
        <v>102</v>
      </c>
      <c r="G1886" s="1" t="s">
        <v>95</v>
      </c>
      <c r="H1886" s="1" t="s">
        <v>6030</v>
      </c>
      <c r="I1886" s="1" t="s">
        <v>90</v>
      </c>
      <c r="J1886" s="1" t="s">
        <v>90</v>
      </c>
      <c r="K1886" s="1">
        <v>21</v>
      </c>
      <c r="L1886" s="1" t="s">
        <v>101</v>
      </c>
      <c r="M1886" s="1" t="s">
        <v>325</v>
      </c>
      <c r="N1886" s="1" t="s">
        <v>91</v>
      </c>
      <c r="O1886" s="1" t="s">
        <v>104</v>
      </c>
      <c r="P1886">
        <v>235</v>
      </c>
      <c r="Q1886" s="1" t="str">
        <f>VLOOKUP([1]!Tabla1[[#This Row],[RENAES]],[2]EESS!$1:$1048576,6,FALSE)</f>
        <v>ALTO AMAZONAS</v>
      </c>
      <c r="R1886" s="1" t="str">
        <f>VLOOKUP([1]!Tabla1[[#This Row],[RENAES]],[2]EESS!$1:$1048576,7,FALSE)</f>
        <v>YURIMAGUAS</v>
      </c>
      <c r="S1886" s="1" t="str">
        <f>VLOOKUP([1]!Tabla1[[#This Row],[RENAES]],[2]EESS!$1:$1048576,10,FALSE)</f>
        <v>JEBERILLOS</v>
      </c>
      <c r="T1886" s="1" t="s">
        <v>5331</v>
      </c>
      <c r="U1886" s="1" t="s">
        <v>326</v>
      </c>
      <c r="V1886" s="1" t="s">
        <v>91</v>
      </c>
      <c r="W1886" s="57">
        <v>1</v>
      </c>
      <c r="X1886" s="1" t="s">
        <v>6030</v>
      </c>
      <c r="Y1886" s="1" t="s">
        <v>90</v>
      </c>
      <c r="Z1886" s="1" t="s">
        <v>90</v>
      </c>
      <c r="AA1886" s="1" t="s">
        <v>6429</v>
      </c>
      <c r="AB1886" s="1" t="s">
        <v>325</v>
      </c>
      <c r="AC1886" s="1" t="s">
        <v>105</v>
      </c>
      <c r="AD1886" s="32"/>
      <c r="AE1886" s="1" t="s">
        <v>3770</v>
      </c>
      <c r="AF1886" s="1" t="s">
        <v>96</v>
      </c>
      <c r="AG1886" s="1" t="s">
        <v>96</v>
      </c>
      <c r="AH1886" s="1" t="s">
        <v>6429</v>
      </c>
      <c r="AI1886" s="1" t="s">
        <v>326</v>
      </c>
      <c r="AJ1886" s="1" t="s">
        <v>91</v>
      </c>
      <c r="AK1886" s="57">
        <v>2</v>
      </c>
      <c r="AL1886" s="1" t="s">
        <v>3770</v>
      </c>
      <c r="AM1886" s="1" t="s">
        <v>96</v>
      </c>
      <c r="AN1886" s="1" t="s">
        <v>96</v>
      </c>
      <c r="AO1886" s="1" t="s">
        <v>7132</v>
      </c>
      <c r="AP1886" s="1" t="s">
        <v>325</v>
      </c>
      <c r="AQ1886" s="1" t="s">
        <v>105</v>
      </c>
      <c r="AR1886" s="1" t="s">
        <v>104</v>
      </c>
      <c r="AS1886" s="1" t="s">
        <v>7732</v>
      </c>
      <c r="AT1886" s="1" t="s">
        <v>90</v>
      </c>
      <c r="AU1886" s="1" t="s">
        <v>95</v>
      </c>
      <c r="AV1886" s="1" t="s">
        <v>7132</v>
      </c>
      <c r="AW1886" s="1" t="s">
        <v>326</v>
      </c>
      <c r="AX1886" s="1" t="s">
        <v>91</v>
      </c>
      <c r="AY1886" s="57">
        <v>2</v>
      </c>
      <c r="AZ1886" s="1" t="s">
        <v>7732</v>
      </c>
      <c r="BA1886" s="1" t="s">
        <v>90</v>
      </c>
      <c r="BB1886" s="1" t="s">
        <v>95</v>
      </c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10291</v>
      </c>
      <c r="B1887" s="1" t="s">
        <v>10292</v>
      </c>
      <c r="C1887" s="1" t="s">
        <v>97</v>
      </c>
      <c r="D1887" s="1" t="s">
        <v>3185</v>
      </c>
      <c r="E1887" s="1" t="s">
        <v>1111</v>
      </c>
      <c r="F1887" s="1" t="s">
        <v>109</v>
      </c>
      <c r="G1887" s="1" t="s">
        <v>145</v>
      </c>
      <c r="H1887" s="1" t="s">
        <v>324</v>
      </c>
      <c r="I1887" s="1" t="s">
        <v>131</v>
      </c>
      <c r="J1887" s="1" t="s">
        <v>98</v>
      </c>
      <c r="K1887" s="1">
        <v>16</v>
      </c>
      <c r="L1887" s="1" t="s">
        <v>101</v>
      </c>
      <c r="M1887" s="1" t="s">
        <v>325</v>
      </c>
      <c r="N1887" s="1" t="s">
        <v>91</v>
      </c>
      <c r="O1887" s="1" t="s">
        <v>92</v>
      </c>
      <c r="P1887">
        <v>3</v>
      </c>
      <c r="Q1887" s="1" t="str">
        <f>VLOOKUP([1]!Tabla1[[#This Row],[RENAES]],[2]EESS!$1:$1048576,6,FALSE)</f>
        <v>ALTO AMAZONAS</v>
      </c>
      <c r="R1887" s="1" t="str">
        <f>VLOOKUP([1]!Tabla1[[#This Row],[RENAES]],[2]EESS!$1:$1048576,7,FALSE)</f>
        <v>YURIMAGUAS</v>
      </c>
      <c r="S1887" s="1" t="str">
        <f>VLOOKUP([1]!Tabla1[[#This Row],[RENAES]],[2]EESS!$1:$1048576,10,FALSE)</f>
        <v>AGUAMIRO (EJE DE M.R.)</v>
      </c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/>
      <c r="CF1887" s="1"/>
      <c r="CG1887" s="1"/>
      <c r="CH1887" s="1"/>
      <c r="CI1887" s="1"/>
      <c r="CJ1887" s="1"/>
      <c r="CK1887" s="1"/>
      <c r="CL1887" s="1" t="s">
        <v>5674</v>
      </c>
      <c r="CM1887" s="1" t="s">
        <v>325</v>
      </c>
      <c r="CN1887" s="1" t="s">
        <v>105</v>
      </c>
      <c r="CO1887" s="1" t="s">
        <v>130</v>
      </c>
      <c r="CP1887" s="1" t="s">
        <v>361</v>
      </c>
      <c r="CQ1887" s="1" t="s">
        <v>99</v>
      </c>
      <c r="CR1887" s="1" t="s">
        <v>111</v>
      </c>
    </row>
    <row r="1888" spans="1:96" x14ac:dyDescent="0.3">
      <c r="A1888" s="1" t="s">
        <v>3332</v>
      </c>
      <c r="B1888" s="1" t="s">
        <v>3333</v>
      </c>
      <c r="C1888" s="1" t="s">
        <v>97</v>
      </c>
      <c r="D1888" s="1" t="s">
        <v>3185</v>
      </c>
      <c r="E1888" s="1" t="s">
        <v>1111</v>
      </c>
      <c r="F1888" s="1" t="s">
        <v>88</v>
      </c>
      <c r="G1888" s="1" t="s">
        <v>142</v>
      </c>
      <c r="H1888" s="1" t="s">
        <v>327</v>
      </c>
      <c r="I1888" s="1" t="s">
        <v>102</v>
      </c>
      <c r="J1888" s="1" t="s">
        <v>96</v>
      </c>
      <c r="K1888" s="1">
        <v>17</v>
      </c>
      <c r="L1888" s="1" t="s">
        <v>101</v>
      </c>
      <c r="M1888" s="1" t="s">
        <v>325</v>
      </c>
      <c r="N1888" s="1" t="s">
        <v>91</v>
      </c>
      <c r="O1888" s="1" t="s">
        <v>104</v>
      </c>
      <c r="P1888">
        <v>14</v>
      </c>
      <c r="Q1888" s="1" t="str">
        <f>VLOOKUP([1]!Tabla1[[#This Row],[RENAES]],[2]EESS!$1:$1048576,6,FALSE)</f>
        <v>MAYNAS PERIFERIE</v>
      </c>
      <c r="R1888" s="1" t="str">
        <f>VLOOKUP([1]!Tabla1[[#This Row],[RENAES]],[2]EESS!$1:$1048576,7,FALSE)</f>
        <v>SANTA CLOTILDE</v>
      </c>
      <c r="S1888" s="1" t="str">
        <f>VLOOKUP([1]!Tabla1[[#This Row],[RENAES]],[2]EESS!$1:$1048576,10,FALSE)</f>
        <v>SANTA CLOTILDE</v>
      </c>
      <c r="T1888" s="1" t="s">
        <v>3200</v>
      </c>
      <c r="U1888" s="1" t="s">
        <v>326</v>
      </c>
      <c r="V1888" s="1" t="s">
        <v>91</v>
      </c>
      <c r="W1888" s="57">
        <v>1</v>
      </c>
      <c r="X1888" s="1" t="s">
        <v>327</v>
      </c>
      <c r="Y1888" s="1" t="s">
        <v>102</v>
      </c>
      <c r="Z1888" s="1" t="s">
        <v>96</v>
      </c>
      <c r="AA1888" s="1" t="s">
        <v>7297</v>
      </c>
      <c r="AB1888" s="1" t="s">
        <v>325</v>
      </c>
      <c r="AC1888" s="1" t="s">
        <v>91</v>
      </c>
      <c r="AD1888" s="1" t="s">
        <v>92</v>
      </c>
      <c r="AE1888" s="1" t="s">
        <v>324</v>
      </c>
      <c r="AF1888" s="1" t="s">
        <v>96</v>
      </c>
      <c r="AG1888" s="1" t="s">
        <v>109</v>
      </c>
      <c r="AH1888" s="1" t="s">
        <v>6163</v>
      </c>
      <c r="AI1888" s="1" t="s">
        <v>326</v>
      </c>
      <c r="AJ1888" s="1" t="s">
        <v>91</v>
      </c>
      <c r="AK1888" s="57">
        <v>5</v>
      </c>
      <c r="AL1888" s="1" t="s">
        <v>327</v>
      </c>
      <c r="AM1888" s="1" t="s">
        <v>90</v>
      </c>
      <c r="AN1888" s="1" t="s">
        <v>129</v>
      </c>
      <c r="AO1888" s="1"/>
      <c r="AP1888" s="1"/>
      <c r="AQ1888" s="1"/>
      <c r="AR1888" s="1"/>
      <c r="AS1888" s="1"/>
      <c r="AT1888" s="1"/>
      <c r="AU1888" s="1"/>
      <c r="AV1888" s="1" t="s">
        <v>6988</v>
      </c>
      <c r="AW1888" s="1" t="s">
        <v>326</v>
      </c>
      <c r="AX1888" s="1" t="s">
        <v>91</v>
      </c>
      <c r="AY1888" s="57">
        <v>6</v>
      </c>
      <c r="AZ1888" s="1" t="s">
        <v>327</v>
      </c>
      <c r="BA1888" s="1" t="s">
        <v>6999</v>
      </c>
      <c r="BB1888" s="1" t="s">
        <v>90</v>
      </c>
      <c r="BC1888" s="1" t="s">
        <v>7297</v>
      </c>
      <c r="BD1888" s="1" t="s">
        <v>326</v>
      </c>
      <c r="BE1888" s="1" t="s">
        <v>91</v>
      </c>
      <c r="BF1888" s="57">
        <v>10</v>
      </c>
      <c r="BG1888" s="1" t="s">
        <v>324</v>
      </c>
      <c r="BH1888" s="1" t="s">
        <v>96</v>
      </c>
      <c r="BI1888" s="1" t="s">
        <v>109</v>
      </c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 t="s">
        <v>7676</v>
      </c>
      <c r="CF1888" s="1" t="s">
        <v>326</v>
      </c>
      <c r="CG1888" s="1" t="s">
        <v>91</v>
      </c>
      <c r="CH1888" s="1" t="s">
        <v>123</v>
      </c>
      <c r="CI1888" s="1" t="s">
        <v>328</v>
      </c>
      <c r="CJ1888" s="1" t="s">
        <v>2541</v>
      </c>
      <c r="CK1888" s="1" t="s">
        <v>96</v>
      </c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1790</v>
      </c>
      <c r="B1889" s="1" t="s">
        <v>1791</v>
      </c>
      <c r="C1889" s="1" t="s">
        <v>97</v>
      </c>
      <c r="D1889" s="1" t="s">
        <v>3185</v>
      </c>
      <c r="E1889" s="1" t="s">
        <v>1111</v>
      </c>
      <c r="F1889" s="1" t="s">
        <v>90</v>
      </c>
      <c r="G1889" s="1" t="s">
        <v>119</v>
      </c>
      <c r="H1889" s="1" t="s">
        <v>152</v>
      </c>
      <c r="I1889" s="1" t="s">
        <v>100</v>
      </c>
      <c r="J1889" s="1" t="s">
        <v>102</v>
      </c>
      <c r="K1889" s="1">
        <v>15</v>
      </c>
      <c r="L1889" s="1" t="s">
        <v>101</v>
      </c>
      <c r="M1889" s="1" t="s">
        <v>325</v>
      </c>
      <c r="N1889" s="1" t="s">
        <v>91</v>
      </c>
      <c r="O1889" s="1" t="s">
        <v>104</v>
      </c>
      <c r="P1889">
        <v>1</v>
      </c>
      <c r="Q1889" s="1" t="str">
        <f>VLOOKUP([1]!Tabla1[[#This Row],[RENAES]],[2]EESS!$1:$1048576,6,FALSE)</f>
        <v>ALTO AMAZONAS</v>
      </c>
      <c r="R1889" s="1" t="str">
        <f>VLOOKUP([1]!Tabla1[[#This Row],[RENAES]],[2]EESS!$1:$1048576,7,FALSE)</f>
        <v>YURIMAGUAS</v>
      </c>
      <c r="S1889" s="1" t="str">
        <f>VLOOKUP([1]!Tabla1[[#This Row],[RENAES]],[2]EESS!$1:$1048576,10,FALSE)</f>
        <v>PAMPA HERMOZA de Yurimaguas (EJE M.R.)</v>
      </c>
      <c r="T1889" s="1" t="s">
        <v>1327</v>
      </c>
      <c r="U1889" s="1" t="s">
        <v>326</v>
      </c>
      <c r="V1889" s="1" t="s">
        <v>91</v>
      </c>
      <c r="W1889" s="57">
        <v>5</v>
      </c>
      <c r="X1889" s="1" t="s">
        <v>2533</v>
      </c>
      <c r="Y1889" s="1" t="s">
        <v>111</v>
      </c>
      <c r="Z1889" s="1" t="s">
        <v>88</v>
      </c>
      <c r="AA1889" s="1" t="s">
        <v>1327</v>
      </c>
      <c r="AB1889" s="1" t="s">
        <v>325</v>
      </c>
      <c r="AC1889" s="1" t="s">
        <v>91</v>
      </c>
      <c r="AD1889" s="32"/>
      <c r="AE1889" s="1" t="s">
        <v>2533</v>
      </c>
      <c r="AF1889" s="1" t="s">
        <v>131</v>
      </c>
      <c r="AG1889" s="1" t="s">
        <v>88</v>
      </c>
      <c r="AH1889" s="1" t="s">
        <v>2564</v>
      </c>
      <c r="AI1889" s="1" t="s">
        <v>326</v>
      </c>
      <c r="AJ1889" s="1" t="s">
        <v>91</v>
      </c>
      <c r="AK1889" s="57">
        <v>6</v>
      </c>
      <c r="AL1889" s="1" t="s">
        <v>238</v>
      </c>
      <c r="AM1889" s="1" t="s">
        <v>142</v>
      </c>
      <c r="AN1889" s="1" t="s">
        <v>96</v>
      </c>
      <c r="AO1889" s="1" t="s">
        <v>2874</v>
      </c>
      <c r="AP1889" s="1" t="s">
        <v>325</v>
      </c>
      <c r="AQ1889" s="1" t="s">
        <v>91</v>
      </c>
      <c r="AR1889" s="1" t="s">
        <v>92</v>
      </c>
      <c r="AS1889" s="1" t="s">
        <v>324</v>
      </c>
      <c r="AT1889" s="1" t="s">
        <v>90</v>
      </c>
      <c r="AU1889" s="1" t="s">
        <v>131</v>
      </c>
      <c r="AV1889" s="1" t="s">
        <v>2874</v>
      </c>
      <c r="AW1889" s="1" t="s">
        <v>326</v>
      </c>
      <c r="AX1889" s="1" t="s">
        <v>91</v>
      </c>
      <c r="AY1889" s="57">
        <v>30</v>
      </c>
      <c r="AZ1889" s="1" t="s">
        <v>324</v>
      </c>
      <c r="BA1889" s="1" t="s">
        <v>90</v>
      </c>
      <c r="BB1889" s="1" t="s">
        <v>131</v>
      </c>
      <c r="BC1889" s="1" t="s">
        <v>4821</v>
      </c>
      <c r="BD1889" s="1" t="s">
        <v>326</v>
      </c>
      <c r="BE1889" s="1" t="s">
        <v>91</v>
      </c>
      <c r="BF1889" s="57">
        <v>6</v>
      </c>
      <c r="BG1889" s="1" t="s">
        <v>321</v>
      </c>
      <c r="BH1889" s="1" t="s">
        <v>127</v>
      </c>
      <c r="BI1889" s="1" t="s">
        <v>131</v>
      </c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 t="s">
        <v>3197</v>
      </c>
      <c r="CF1889" s="1" t="s">
        <v>326</v>
      </c>
      <c r="CG1889" s="1" t="s">
        <v>91</v>
      </c>
      <c r="CH1889" s="1" t="s">
        <v>123</v>
      </c>
      <c r="CI1889" s="1" t="s">
        <v>284</v>
      </c>
      <c r="CJ1889" s="1" t="s">
        <v>113</v>
      </c>
      <c r="CK1889" s="1" t="s">
        <v>96</v>
      </c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7194</v>
      </c>
      <c r="B1890" s="1" t="s">
        <v>7195</v>
      </c>
      <c r="C1890" s="1" t="s">
        <v>97</v>
      </c>
      <c r="D1890" s="1" t="s">
        <v>3185</v>
      </c>
      <c r="E1890" s="1" t="s">
        <v>1111</v>
      </c>
      <c r="F1890" s="1" t="s">
        <v>95</v>
      </c>
      <c r="G1890" s="1" t="s">
        <v>111</v>
      </c>
      <c r="H1890" s="1" t="s">
        <v>3094</v>
      </c>
      <c r="I1890" s="1" t="s">
        <v>102</v>
      </c>
      <c r="J1890" s="1" t="s">
        <v>88</v>
      </c>
      <c r="K1890" s="1">
        <v>15</v>
      </c>
      <c r="L1890" s="1" t="s">
        <v>101</v>
      </c>
      <c r="M1890" s="1" t="s">
        <v>325</v>
      </c>
      <c r="N1890" s="1" t="s">
        <v>91</v>
      </c>
      <c r="O1890" s="32"/>
      <c r="P1890">
        <v>1</v>
      </c>
      <c r="Q1890" s="1" t="str">
        <f>VLOOKUP([1]!Tabla1[[#This Row],[RENAES]],[2]EESS!$1:$1048576,6,FALSE)</f>
        <v>NO PERTENECE A NINGUNA RED</v>
      </c>
      <c r="R1890" s="1" t="str">
        <f>VLOOKUP([1]!Tabla1[[#This Row],[RENAES]],[2]EESS!$1:$1048576,7,FALSE)</f>
        <v>NO PERTENECE A NINGUNA MICRORED</v>
      </c>
      <c r="S1890" s="1" t="str">
        <f>VLOOKUP([1]!Tabla1[[#This Row],[RENAES]],[2]EESS!$1:$1048576,10,FALSE)</f>
        <v>HOSPITAL IQUITOS "Cesar Garayar Garcia"</v>
      </c>
      <c r="T1890" s="1" t="s">
        <v>6988</v>
      </c>
      <c r="U1890" s="1" t="s">
        <v>326</v>
      </c>
      <c r="V1890" s="1" t="s">
        <v>91</v>
      </c>
      <c r="W1890" s="57">
        <v>2</v>
      </c>
      <c r="X1890" s="1" t="s">
        <v>3094</v>
      </c>
      <c r="Y1890" s="1" t="s">
        <v>102</v>
      </c>
      <c r="Z1890" s="1" t="s">
        <v>88</v>
      </c>
      <c r="AA1890" s="1"/>
      <c r="AB1890" s="1"/>
      <c r="AC1890" s="1"/>
      <c r="AD1890" s="1"/>
      <c r="AE1890" s="1"/>
      <c r="AF1890" s="1"/>
      <c r="AG1890" s="1"/>
      <c r="AH1890" s="1" t="s">
        <v>7126</v>
      </c>
      <c r="AI1890" s="1" t="s">
        <v>326</v>
      </c>
      <c r="AJ1890" s="1" t="s">
        <v>91</v>
      </c>
      <c r="AK1890" s="57">
        <v>30</v>
      </c>
      <c r="AL1890" s="1" t="s">
        <v>324</v>
      </c>
      <c r="AM1890" s="1" t="s">
        <v>3508</v>
      </c>
      <c r="AN1890" s="1" t="s">
        <v>96</v>
      </c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 t="s">
        <v>7308</v>
      </c>
      <c r="CF1890" s="1" t="s">
        <v>326</v>
      </c>
      <c r="CG1890" s="1" t="s">
        <v>91</v>
      </c>
      <c r="CH1890" s="1" t="s">
        <v>123</v>
      </c>
      <c r="CI1890" s="1" t="s">
        <v>3619</v>
      </c>
      <c r="CJ1890" s="1" t="s">
        <v>129</v>
      </c>
      <c r="CK1890" s="1" t="s">
        <v>119</v>
      </c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579</v>
      </c>
      <c r="B1891" s="1" t="s">
        <v>1792</v>
      </c>
      <c r="C1891" s="1" t="s">
        <v>97</v>
      </c>
      <c r="D1891" s="1" t="s">
        <v>3185</v>
      </c>
      <c r="E1891" s="1" t="s">
        <v>1111</v>
      </c>
      <c r="F1891" s="1" t="s">
        <v>96</v>
      </c>
      <c r="G1891" s="1" t="s">
        <v>151</v>
      </c>
      <c r="H1891" s="1" t="s">
        <v>324</v>
      </c>
      <c r="I1891" s="1" t="s">
        <v>119</v>
      </c>
      <c r="J1891" s="1" t="s">
        <v>107</v>
      </c>
      <c r="K1891" s="1">
        <v>16</v>
      </c>
      <c r="L1891" s="1" t="s">
        <v>101</v>
      </c>
      <c r="M1891" s="1" t="s">
        <v>325</v>
      </c>
      <c r="N1891" s="1" t="s">
        <v>91</v>
      </c>
      <c r="O1891" s="1" t="s">
        <v>1793</v>
      </c>
      <c r="P1891">
        <v>3</v>
      </c>
      <c r="Q1891" s="1" t="str">
        <f>VLOOKUP([1]!Tabla1[[#This Row],[RENAES]],[2]EESS!$1:$1048576,6,FALSE)</f>
        <v>LORETO</v>
      </c>
      <c r="R1891" s="1" t="str">
        <f>VLOOKUP([1]!Tabla1[[#This Row],[RENAES]],[2]EESS!$1:$1048576,7,FALSE)</f>
        <v>NAUTA</v>
      </c>
      <c r="S1891" s="1" t="str">
        <f>VLOOKUP([1]!Tabla1[[#This Row],[RENAES]],[2]EESS!$1:$1048576,10,FALSE)</f>
        <v>NAUTA</v>
      </c>
      <c r="T1891" s="1" t="s">
        <v>8838</v>
      </c>
      <c r="U1891" s="1" t="s">
        <v>326</v>
      </c>
      <c r="V1891" s="1" t="s">
        <v>91</v>
      </c>
      <c r="W1891" s="57">
        <v>1</v>
      </c>
      <c r="X1891" s="1" t="s">
        <v>328</v>
      </c>
      <c r="Y1891" s="1" t="s">
        <v>9663</v>
      </c>
      <c r="Z1891" s="1" t="s">
        <v>96</v>
      </c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1"/>
      <c r="BG1891" s="1"/>
      <c r="BH1891" s="1"/>
      <c r="BI1891" s="1"/>
      <c r="BJ1891" s="1"/>
      <c r="BK1891" s="1"/>
      <c r="BL1891" s="1"/>
      <c r="BM1891" s="1"/>
      <c r="BN1891" s="1"/>
      <c r="BO1891" s="1"/>
      <c r="BP1891" s="1"/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 t="s">
        <v>1148</v>
      </c>
      <c r="CF1891" s="1" t="s">
        <v>326</v>
      </c>
      <c r="CG1891" s="1" t="s">
        <v>91</v>
      </c>
      <c r="CH1891" s="1" t="s">
        <v>123</v>
      </c>
      <c r="CI1891" s="1" t="s">
        <v>328</v>
      </c>
      <c r="CJ1891" s="1" t="s">
        <v>102</v>
      </c>
      <c r="CK1891" s="1" t="s">
        <v>90</v>
      </c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5433</v>
      </c>
      <c r="B1892" s="1" t="s">
        <v>6275</v>
      </c>
      <c r="C1892" s="1" t="s">
        <v>97</v>
      </c>
      <c r="D1892" s="1" t="s">
        <v>3185</v>
      </c>
      <c r="E1892" s="1" t="s">
        <v>1111</v>
      </c>
      <c r="F1892" s="1" t="s">
        <v>102</v>
      </c>
      <c r="G1892" s="1" t="s">
        <v>98</v>
      </c>
      <c r="H1892" s="1" t="s">
        <v>340</v>
      </c>
      <c r="I1892" s="1" t="s">
        <v>119</v>
      </c>
      <c r="J1892" s="1" t="s">
        <v>88</v>
      </c>
      <c r="K1892" s="1">
        <v>18</v>
      </c>
      <c r="L1892" s="1" t="s">
        <v>101</v>
      </c>
      <c r="M1892" s="1" t="s">
        <v>325</v>
      </c>
      <c r="N1892" s="1" t="s">
        <v>91</v>
      </c>
      <c r="O1892" s="1" t="s">
        <v>104</v>
      </c>
      <c r="P1892">
        <v>1</v>
      </c>
      <c r="Q1892" s="1" t="str">
        <f>VLOOKUP([1]!Tabla1[[#This Row],[RENAES]],[2]EESS!$1:$1048576,6,FALSE)</f>
        <v>NO PERTENECE A NINGUNA RED</v>
      </c>
      <c r="R1892" s="1" t="str">
        <f>VLOOKUP([1]!Tabla1[[#This Row],[RENAES]],[2]EESS!$1:$1048576,7,FALSE)</f>
        <v>NO PERTENECE A NINGUNA MICRORED</v>
      </c>
      <c r="S1892" s="1" t="str">
        <f>VLOOKUP([1]!Tabla1[[#This Row],[RENAES]],[2]EESS!$1:$1048576,10,FALSE)</f>
        <v>HOSP.REGIONAL DE LORETO "Felipe Arriola Iglesias"</v>
      </c>
      <c r="T1892" s="1" t="s">
        <v>8909</v>
      </c>
      <c r="U1892" s="1" t="s">
        <v>326</v>
      </c>
      <c r="V1892" s="1" t="s">
        <v>179</v>
      </c>
      <c r="W1892" s="57">
        <v>15</v>
      </c>
      <c r="X1892" s="1" t="s">
        <v>324</v>
      </c>
      <c r="Y1892" s="1" t="s">
        <v>2804</v>
      </c>
      <c r="Z1892" s="1" t="s">
        <v>96</v>
      </c>
      <c r="AA1892" s="1" t="s">
        <v>6988</v>
      </c>
      <c r="AB1892" s="1" t="s">
        <v>325</v>
      </c>
      <c r="AC1892" s="1" t="s">
        <v>91</v>
      </c>
      <c r="AD1892" s="1" t="s">
        <v>104</v>
      </c>
      <c r="AE1892" s="1" t="s">
        <v>3094</v>
      </c>
      <c r="AF1892" s="1" t="s">
        <v>100</v>
      </c>
      <c r="AG1892" s="1" t="s">
        <v>127</v>
      </c>
      <c r="AH1892" s="1"/>
      <c r="AI1892" s="1"/>
      <c r="AJ1892" s="1"/>
      <c r="AK1892" s="1"/>
      <c r="AL1892" s="1"/>
      <c r="AM1892" s="1"/>
      <c r="AN1892" s="1"/>
      <c r="AO1892" s="1" t="s">
        <v>7701</v>
      </c>
      <c r="AP1892" s="1" t="s">
        <v>325</v>
      </c>
      <c r="AQ1892" s="1" t="s">
        <v>91</v>
      </c>
      <c r="AR1892" s="32"/>
      <c r="AS1892" s="1" t="s">
        <v>2943</v>
      </c>
      <c r="AT1892" s="1" t="s">
        <v>119</v>
      </c>
      <c r="AU1892" s="1" t="s">
        <v>99</v>
      </c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 t="s">
        <v>9024</v>
      </c>
      <c r="BY1892" s="1" t="s">
        <v>325</v>
      </c>
      <c r="BZ1892" s="1" t="s">
        <v>179</v>
      </c>
      <c r="CA1892" s="32"/>
      <c r="CB1892" s="1" t="s">
        <v>329</v>
      </c>
      <c r="CC1892" s="1" t="s">
        <v>121</v>
      </c>
      <c r="CD1892" s="1" t="s">
        <v>99</v>
      </c>
      <c r="CE1892" s="1" t="s">
        <v>9024</v>
      </c>
      <c r="CF1892" s="1" t="s">
        <v>326</v>
      </c>
      <c r="CG1892" s="1" t="s">
        <v>91</v>
      </c>
      <c r="CH1892" s="1" t="s">
        <v>123</v>
      </c>
      <c r="CI1892" s="1" t="s">
        <v>329</v>
      </c>
      <c r="CJ1892" s="1" t="s">
        <v>113</v>
      </c>
      <c r="CK1892" s="1" t="s">
        <v>90</v>
      </c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914</v>
      </c>
      <c r="B1893" s="1" t="s">
        <v>8719</v>
      </c>
      <c r="C1893" s="1" t="s">
        <v>97</v>
      </c>
      <c r="D1893" s="1" t="s">
        <v>3185</v>
      </c>
      <c r="E1893" s="1" t="s">
        <v>1111</v>
      </c>
      <c r="F1893" s="1" t="s">
        <v>119</v>
      </c>
      <c r="G1893" s="1" t="s">
        <v>144</v>
      </c>
      <c r="H1893" s="1" t="s">
        <v>288</v>
      </c>
      <c r="I1893" s="1" t="s">
        <v>107</v>
      </c>
      <c r="J1893" s="1" t="s">
        <v>88</v>
      </c>
      <c r="K1893" s="1">
        <v>15</v>
      </c>
      <c r="L1893" s="1" t="s">
        <v>101</v>
      </c>
      <c r="M1893" s="1" t="s">
        <v>325</v>
      </c>
      <c r="N1893" s="1" t="s">
        <v>91</v>
      </c>
      <c r="O1893" s="32"/>
      <c r="P1893">
        <v>1</v>
      </c>
      <c r="Q1893" s="1" t="str">
        <f>VLOOKUP([1]!Tabla1[[#This Row],[RENAES]],[2]EESS!$1:$1048576,6,FALSE)</f>
        <v>MAYNAS CIUDAD</v>
      </c>
      <c r="R1893" s="1" t="str">
        <f>VLOOKUP([1]!Tabla1[[#This Row],[RENAES]],[2]EESS!$1:$1048576,7,FALSE)</f>
        <v>BELEN</v>
      </c>
      <c r="S1893" s="1" t="str">
        <f>VLOOKUP([1]!Tabla1[[#This Row],[RENAES]],[2]EESS!$1:$1048576,10,FALSE)</f>
        <v>BELEN de Villa Belen</v>
      </c>
      <c r="T1893" s="1" t="s">
        <v>8232</v>
      </c>
      <c r="U1893" s="1" t="s">
        <v>326</v>
      </c>
      <c r="V1893" s="1" t="s">
        <v>91</v>
      </c>
      <c r="W1893" s="57">
        <v>5</v>
      </c>
      <c r="X1893" s="1" t="s">
        <v>288</v>
      </c>
      <c r="Y1893" s="1" t="s">
        <v>100</v>
      </c>
      <c r="Z1893" s="1" t="s">
        <v>90</v>
      </c>
      <c r="AA1893" s="1" t="s">
        <v>9298</v>
      </c>
      <c r="AB1893" s="1" t="s">
        <v>325</v>
      </c>
      <c r="AC1893" s="1" t="s">
        <v>91</v>
      </c>
      <c r="AD1893" s="1" t="s">
        <v>104</v>
      </c>
      <c r="AE1893" s="1" t="s">
        <v>9552</v>
      </c>
      <c r="AF1893" s="1" t="s">
        <v>107</v>
      </c>
      <c r="AG1893" s="1" t="s">
        <v>96</v>
      </c>
      <c r="AH1893" s="1" t="s">
        <v>9298</v>
      </c>
      <c r="AI1893" s="1" t="s">
        <v>326</v>
      </c>
      <c r="AJ1893" s="1" t="s">
        <v>91</v>
      </c>
      <c r="AK1893" s="57">
        <v>2</v>
      </c>
      <c r="AL1893" s="1" t="s">
        <v>9552</v>
      </c>
      <c r="AM1893" s="1" t="s">
        <v>108</v>
      </c>
      <c r="AN1893" s="1" t="s">
        <v>88</v>
      </c>
      <c r="AO1893" s="1" t="s">
        <v>9831</v>
      </c>
      <c r="AP1893" s="1" t="s">
        <v>325</v>
      </c>
      <c r="AQ1893" s="1" t="s">
        <v>91</v>
      </c>
      <c r="AR1893" s="1" t="s">
        <v>104</v>
      </c>
      <c r="AS1893" s="1" t="s">
        <v>2943</v>
      </c>
      <c r="AT1893" s="1" t="s">
        <v>118</v>
      </c>
      <c r="AU1893" s="1" t="s">
        <v>119</v>
      </c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</row>
    <row r="1894" spans="1:96" x14ac:dyDescent="0.3">
      <c r="A1894" s="1" t="s">
        <v>1794</v>
      </c>
      <c r="B1894" s="1" t="s">
        <v>1795</v>
      </c>
      <c r="C1894" s="1" t="s">
        <v>97</v>
      </c>
      <c r="D1894" s="1" t="s">
        <v>3185</v>
      </c>
      <c r="E1894" s="1" t="s">
        <v>1111</v>
      </c>
      <c r="F1894" s="1" t="s">
        <v>96</v>
      </c>
      <c r="G1894" s="1" t="s">
        <v>110</v>
      </c>
      <c r="H1894" s="1" t="s">
        <v>1796</v>
      </c>
      <c r="I1894" s="1" t="s">
        <v>99</v>
      </c>
      <c r="J1894" s="1" t="s">
        <v>131</v>
      </c>
      <c r="K1894" s="1">
        <v>16</v>
      </c>
      <c r="L1894" s="1" t="s">
        <v>101</v>
      </c>
      <c r="M1894" s="1" t="s">
        <v>325</v>
      </c>
      <c r="N1894" s="1" t="s">
        <v>91</v>
      </c>
      <c r="O1894" s="1" t="s">
        <v>104</v>
      </c>
      <c r="P1894">
        <v>211</v>
      </c>
      <c r="Q1894" s="1" t="str">
        <f>VLOOKUP([1]!Tabla1[[#This Row],[RENAES]],[2]EESS!$1:$1048576,6,FALSE)</f>
        <v>REQUENA</v>
      </c>
      <c r="R1894" s="1" t="str">
        <f>VLOOKUP([1]!Tabla1[[#This Row],[RENAES]],[2]EESS!$1:$1048576,7,FALSE)</f>
        <v>REQUENA</v>
      </c>
      <c r="S1894" s="1" t="str">
        <f>VLOOKUP([1]!Tabla1[[#This Row],[RENAES]],[2]EESS!$1:$1048576,10,FALSE)</f>
        <v>REQUENA</v>
      </c>
      <c r="T1894" s="1" t="s">
        <v>1465</v>
      </c>
      <c r="U1894" s="1" t="s">
        <v>326</v>
      </c>
      <c r="V1894" s="1" t="s">
        <v>91</v>
      </c>
      <c r="W1894" s="57">
        <v>5</v>
      </c>
      <c r="X1894" s="1" t="s">
        <v>1797</v>
      </c>
      <c r="Y1894" s="1" t="s">
        <v>99</v>
      </c>
      <c r="Z1894" s="1" t="s">
        <v>122</v>
      </c>
      <c r="AA1894" s="1" t="s">
        <v>4617</v>
      </c>
      <c r="AB1894" s="1" t="s">
        <v>325</v>
      </c>
      <c r="AC1894" s="1" t="s">
        <v>91</v>
      </c>
      <c r="AD1894" s="1" t="s">
        <v>104</v>
      </c>
      <c r="AE1894" s="1" t="s">
        <v>5234</v>
      </c>
      <c r="AF1894" s="1" t="s">
        <v>88</v>
      </c>
      <c r="AG1894" s="1" t="s">
        <v>109</v>
      </c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/>
      <c r="CF1894" s="1"/>
      <c r="CG1894" s="1"/>
      <c r="CH1894" s="1"/>
      <c r="CI1894" s="1"/>
      <c r="CJ1894" s="1"/>
      <c r="CK1894" s="1"/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5478</v>
      </c>
      <c r="B1895" s="1" t="s">
        <v>5479</v>
      </c>
      <c r="C1895" s="1" t="s">
        <v>97</v>
      </c>
      <c r="D1895" s="1" t="s">
        <v>3185</v>
      </c>
      <c r="E1895" s="1" t="s">
        <v>1111</v>
      </c>
      <c r="F1895" s="1" t="s">
        <v>102</v>
      </c>
      <c r="G1895" s="1" t="s">
        <v>127</v>
      </c>
      <c r="H1895" s="1" t="s">
        <v>148</v>
      </c>
      <c r="I1895" s="1" t="s">
        <v>88</v>
      </c>
      <c r="J1895" s="1" t="s">
        <v>90</v>
      </c>
      <c r="K1895" s="1">
        <v>16</v>
      </c>
      <c r="L1895" s="1" t="s">
        <v>101</v>
      </c>
      <c r="M1895" s="1" t="s">
        <v>325</v>
      </c>
      <c r="N1895" s="1" t="s">
        <v>91</v>
      </c>
      <c r="O1895" s="1" t="s">
        <v>104</v>
      </c>
      <c r="P1895">
        <v>1</v>
      </c>
      <c r="Q1895" s="1" t="str">
        <f>VLOOKUP([1]!Tabla1[[#This Row],[RENAES]],[2]EESS!$1:$1048576,6,FALSE)</f>
        <v>LORETO</v>
      </c>
      <c r="R1895" s="1" t="str">
        <f>VLOOKUP([1]!Tabla1[[#This Row],[RENAES]],[2]EESS!$1:$1048576,7,FALSE)</f>
        <v>NAUTA</v>
      </c>
      <c r="S1895" s="1" t="str">
        <f>VLOOKUP([1]!Tabla1[[#This Row],[RENAES]],[2]EESS!$1:$1048576,10,FALSE)</f>
        <v>NAUTA</v>
      </c>
      <c r="T1895" s="1" t="s">
        <v>5347</v>
      </c>
      <c r="U1895" s="1" t="s">
        <v>326</v>
      </c>
      <c r="V1895" s="1" t="s">
        <v>91</v>
      </c>
      <c r="W1895" s="57">
        <v>6</v>
      </c>
      <c r="X1895" s="1" t="s">
        <v>148</v>
      </c>
      <c r="Y1895" s="1" t="s">
        <v>102</v>
      </c>
      <c r="Z1895" s="1" t="s">
        <v>90</v>
      </c>
      <c r="AA1895" s="1" t="s">
        <v>5337</v>
      </c>
      <c r="AB1895" s="1" t="s">
        <v>325</v>
      </c>
      <c r="AC1895" s="1" t="s">
        <v>91</v>
      </c>
      <c r="AD1895" s="1" t="s">
        <v>92</v>
      </c>
      <c r="AE1895" s="1" t="s">
        <v>324</v>
      </c>
      <c r="AF1895" s="1" t="s">
        <v>99</v>
      </c>
      <c r="AG1895" s="1" t="s">
        <v>111</v>
      </c>
      <c r="AH1895" s="1" t="s">
        <v>5337</v>
      </c>
      <c r="AI1895" s="1" t="s">
        <v>326</v>
      </c>
      <c r="AJ1895" s="1" t="s">
        <v>91</v>
      </c>
      <c r="AK1895" s="57">
        <v>60</v>
      </c>
      <c r="AL1895" s="1" t="s">
        <v>324</v>
      </c>
      <c r="AM1895" s="1" t="s">
        <v>99</v>
      </c>
      <c r="AN1895" s="1" t="s">
        <v>111</v>
      </c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 t="s">
        <v>5671</v>
      </c>
      <c r="CF1895" s="1" t="s">
        <v>326</v>
      </c>
      <c r="CG1895" s="1" t="s">
        <v>91</v>
      </c>
      <c r="CH1895" s="1" t="s">
        <v>123</v>
      </c>
      <c r="CI1895" s="1" t="s">
        <v>251</v>
      </c>
      <c r="CJ1895" s="1" t="s">
        <v>100</v>
      </c>
      <c r="CK1895" s="1" t="s">
        <v>90</v>
      </c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10051</v>
      </c>
      <c r="B1896" s="1" t="s">
        <v>10052</v>
      </c>
      <c r="C1896" s="1" t="s">
        <v>97</v>
      </c>
      <c r="D1896" s="1" t="s">
        <v>3185</v>
      </c>
      <c r="E1896" s="1" t="s">
        <v>1111</v>
      </c>
      <c r="F1896" s="1" t="s">
        <v>109</v>
      </c>
      <c r="G1896" s="1" t="s">
        <v>109</v>
      </c>
      <c r="H1896" s="1" t="s">
        <v>273</v>
      </c>
      <c r="I1896" s="1" t="s">
        <v>107</v>
      </c>
      <c r="J1896" s="1" t="s">
        <v>96</v>
      </c>
      <c r="K1896" s="1">
        <v>16</v>
      </c>
      <c r="L1896" s="1" t="s">
        <v>101</v>
      </c>
      <c r="M1896" s="1" t="s">
        <v>325</v>
      </c>
      <c r="N1896" s="1" t="s">
        <v>91</v>
      </c>
      <c r="O1896" s="1" t="s">
        <v>104</v>
      </c>
      <c r="P1896">
        <v>1</v>
      </c>
      <c r="Q1896" s="1" t="str">
        <f>VLOOKUP([1]!Tabla1[[#This Row],[RENAES]],[2]EESS!$1:$1048576,6,FALSE)</f>
        <v>LORETO</v>
      </c>
      <c r="R1896" s="1" t="str">
        <f>VLOOKUP([1]!Tabla1[[#This Row],[RENAES]],[2]EESS!$1:$1048576,7,FALSE)</f>
        <v>VILLA TROMPETERO</v>
      </c>
      <c r="S1896" s="1" t="str">
        <f>VLOOKUP([1]!Tabla1[[#This Row],[RENAES]],[2]EESS!$1:$1048576,10,FALSE)</f>
        <v>VILLA TROMPETEROS</v>
      </c>
      <c r="T1896" s="1" t="s">
        <v>9810</v>
      </c>
      <c r="U1896" s="1" t="s">
        <v>326</v>
      </c>
      <c r="V1896" s="1" t="s">
        <v>91</v>
      </c>
      <c r="W1896" s="57">
        <v>2</v>
      </c>
      <c r="X1896" s="1" t="s">
        <v>273</v>
      </c>
      <c r="Y1896" s="1" t="s">
        <v>108</v>
      </c>
      <c r="Z1896" s="1" t="s">
        <v>96</v>
      </c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6542</v>
      </c>
      <c r="B1897" s="1" t="s">
        <v>6543</v>
      </c>
      <c r="C1897" s="1" t="s">
        <v>97</v>
      </c>
      <c r="D1897" s="1" t="s">
        <v>3185</v>
      </c>
      <c r="E1897" s="1" t="s">
        <v>1111</v>
      </c>
      <c r="F1897" s="1" t="s">
        <v>95</v>
      </c>
      <c r="G1897" s="1" t="s">
        <v>102</v>
      </c>
      <c r="H1897" s="1" t="s">
        <v>6469</v>
      </c>
      <c r="I1897" s="1" t="s">
        <v>96</v>
      </c>
      <c r="J1897" s="1" t="s">
        <v>100</v>
      </c>
      <c r="K1897" s="1">
        <v>15</v>
      </c>
      <c r="L1897" s="1" t="s">
        <v>101</v>
      </c>
      <c r="M1897" s="1" t="s">
        <v>325</v>
      </c>
      <c r="N1897" s="1" t="s">
        <v>91</v>
      </c>
      <c r="O1897" s="1" t="s">
        <v>92</v>
      </c>
      <c r="P1897">
        <v>275</v>
      </c>
      <c r="Q1897" s="1" t="str">
        <f>VLOOKUP([1]!Tabla1[[#This Row],[RENAES]],[2]EESS!$1:$1048576,6,FALSE)</f>
        <v>LORETO</v>
      </c>
      <c r="R1897" s="1" t="str">
        <f>VLOOKUP([1]!Tabla1[[#This Row],[RENAES]],[2]EESS!$1:$1048576,7,FALSE)</f>
        <v>MAYPUCO</v>
      </c>
      <c r="S1897" s="1" t="str">
        <f>VLOOKUP([1]!Tabla1[[#This Row],[RENAES]],[2]EESS!$1:$1048576,10,FALSE)</f>
        <v>NUEVA UNIÓN DEL CHAMBIRA</v>
      </c>
      <c r="T1897" s="1" t="s">
        <v>6487</v>
      </c>
      <c r="U1897" s="1" t="s">
        <v>326</v>
      </c>
      <c r="V1897" s="1" t="s">
        <v>91</v>
      </c>
      <c r="W1897" s="57">
        <v>1</v>
      </c>
      <c r="X1897" s="1" t="s">
        <v>6469</v>
      </c>
      <c r="Y1897" s="1" t="s">
        <v>96</v>
      </c>
      <c r="Z1897" s="1" t="s">
        <v>100</v>
      </c>
      <c r="AA1897" s="1" t="s">
        <v>7308</v>
      </c>
      <c r="AB1897" s="1" t="s">
        <v>325</v>
      </c>
      <c r="AC1897" s="1" t="s">
        <v>105</v>
      </c>
      <c r="AD1897" s="1" t="s">
        <v>104</v>
      </c>
      <c r="AE1897" s="1" t="s">
        <v>2888</v>
      </c>
      <c r="AF1897" s="1" t="s">
        <v>90</v>
      </c>
      <c r="AG1897" s="1" t="s">
        <v>109</v>
      </c>
      <c r="AH1897" s="1" t="s">
        <v>7308</v>
      </c>
      <c r="AI1897" s="1" t="s">
        <v>326</v>
      </c>
      <c r="AJ1897" s="1" t="s">
        <v>91</v>
      </c>
      <c r="AK1897" s="57">
        <v>2</v>
      </c>
      <c r="AL1897" s="1" t="s">
        <v>2888</v>
      </c>
      <c r="AM1897" s="1" t="s">
        <v>90</v>
      </c>
      <c r="AN1897" s="1" t="s">
        <v>109</v>
      </c>
      <c r="AO1897" s="1"/>
      <c r="AP1897" s="1"/>
      <c r="AQ1897" s="1"/>
      <c r="AR1897" s="1"/>
      <c r="AS1897" s="1"/>
      <c r="AT1897" s="1"/>
      <c r="AU1897" s="1"/>
      <c r="AV1897" s="1" t="s">
        <v>8627</v>
      </c>
      <c r="AW1897" s="1" t="s">
        <v>326</v>
      </c>
      <c r="AX1897" s="1" t="s">
        <v>91</v>
      </c>
      <c r="AY1897" s="57">
        <v>5</v>
      </c>
      <c r="AZ1897" s="1" t="s">
        <v>259</v>
      </c>
      <c r="BA1897" s="1" t="s">
        <v>100</v>
      </c>
      <c r="BB1897" s="1" t="s">
        <v>99</v>
      </c>
      <c r="BC1897" s="1" t="s">
        <v>9005</v>
      </c>
      <c r="BD1897" s="1" t="s">
        <v>326</v>
      </c>
      <c r="BE1897" s="1" t="s">
        <v>91</v>
      </c>
      <c r="BF1897" s="57">
        <v>5</v>
      </c>
      <c r="BG1897" s="1" t="s">
        <v>329</v>
      </c>
      <c r="BH1897" s="1" t="s">
        <v>129</v>
      </c>
      <c r="BI1897" s="1" t="s">
        <v>96</v>
      </c>
      <c r="BJ1897" s="1" t="s">
        <v>9286</v>
      </c>
      <c r="BK1897" s="1" t="s">
        <v>326</v>
      </c>
      <c r="BL1897" s="1" t="s">
        <v>91</v>
      </c>
      <c r="BM1897" s="57">
        <v>5</v>
      </c>
      <c r="BN1897" s="1" t="s">
        <v>3343</v>
      </c>
      <c r="BO1897" s="1" t="s">
        <v>118</v>
      </c>
      <c r="BP1897" s="1" t="s">
        <v>90</v>
      </c>
      <c r="BQ1897" s="1" t="s">
        <v>9791</v>
      </c>
      <c r="BR1897" s="1" t="s">
        <v>326</v>
      </c>
      <c r="BS1897" s="1" t="s">
        <v>91</v>
      </c>
      <c r="BT1897" s="57">
        <v>6</v>
      </c>
      <c r="BU1897" s="1" t="s">
        <v>2888</v>
      </c>
      <c r="BV1897" s="1" t="s">
        <v>88</v>
      </c>
      <c r="BW1897" s="1" t="s">
        <v>88</v>
      </c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1798</v>
      </c>
      <c r="B1898" s="1" t="s">
        <v>1799</v>
      </c>
      <c r="C1898" s="1" t="s">
        <v>97</v>
      </c>
      <c r="D1898" s="1" t="s">
        <v>3185</v>
      </c>
      <c r="E1898" s="1" t="s">
        <v>1111</v>
      </c>
      <c r="F1898" s="1" t="s">
        <v>96</v>
      </c>
      <c r="G1898" s="1" t="s">
        <v>131</v>
      </c>
      <c r="H1898" s="1" t="s">
        <v>196</v>
      </c>
      <c r="I1898" s="1" t="s">
        <v>96</v>
      </c>
      <c r="J1898" s="1" t="s">
        <v>111</v>
      </c>
      <c r="K1898" s="1">
        <v>15</v>
      </c>
      <c r="L1898" s="1" t="s">
        <v>101</v>
      </c>
      <c r="M1898" s="1" t="s">
        <v>325</v>
      </c>
      <c r="N1898" s="1" t="s">
        <v>91</v>
      </c>
      <c r="O1898" s="1" t="s">
        <v>104</v>
      </c>
      <c r="P1898">
        <v>220</v>
      </c>
      <c r="Q1898" s="1" t="str">
        <f>VLOOKUP([1]!Tabla1[[#This Row],[RENAES]],[2]EESS!$1:$1048576,6,FALSE)</f>
        <v>MAYNAS CIUDAD</v>
      </c>
      <c r="R1898" s="1" t="str">
        <f>VLOOKUP([1]!Tabla1[[#This Row],[RENAES]],[2]EESS!$1:$1048576,7,FALSE)</f>
        <v>IQUITOS SUR</v>
      </c>
      <c r="S1898" s="1" t="str">
        <f>VLOOKUP([1]!Tabla1[[#This Row],[RENAES]],[2]EESS!$1:$1048576,10,FALSE)</f>
        <v>AMERICA de San Juan Bautista</v>
      </c>
      <c r="T1898" s="1" t="s">
        <v>1342</v>
      </c>
      <c r="U1898" s="1" t="s">
        <v>326</v>
      </c>
      <c r="V1898" s="1" t="s">
        <v>91</v>
      </c>
      <c r="W1898" s="57">
        <v>2</v>
      </c>
      <c r="X1898" s="1" t="s">
        <v>196</v>
      </c>
      <c r="Y1898" s="1" t="s">
        <v>96</v>
      </c>
      <c r="Z1898" s="1" t="s">
        <v>129</v>
      </c>
      <c r="AA1898" s="1" t="s">
        <v>1535</v>
      </c>
      <c r="AB1898" s="1" t="s">
        <v>325</v>
      </c>
      <c r="AC1898" s="1" t="s">
        <v>105</v>
      </c>
      <c r="AD1898" s="1" t="s">
        <v>92</v>
      </c>
      <c r="AE1898" s="1" t="s">
        <v>243</v>
      </c>
      <c r="AF1898" s="1" t="s">
        <v>96</v>
      </c>
      <c r="AG1898" s="1" t="s">
        <v>96</v>
      </c>
      <c r="AH1898" s="1" t="s">
        <v>1342</v>
      </c>
      <c r="AI1898" s="1" t="s">
        <v>326</v>
      </c>
      <c r="AJ1898" s="1" t="s">
        <v>91</v>
      </c>
      <c r="AK1898" s="57">
        <v>1</v>
      </c>
      <c r="AL1898" s="1" t="s">
        <v>196</v>
      </c>
      <c r="AM1898" s="1" t="s">
        <v>96</v>
      </c>
      <c r="AN1898" s="1" t="s">
        <v>111</v>
      </c>
      <c r="AO1898" s="1"/>
      <c r="AP1898" s="1"/>
      <c r="AQ1898" s="1"/>
      <c r="AR1898" s="1"/>
      <c r="AS1898" s="1"/>
      <c r="AT1898" s="1"/>
      <c r="AU1898" s="1"/>
      <c r="AV1898" s="1" t="s">
        <v>1535</v>
      </c>
      <c r="AW1898" s="1" t="s">
        <v>326</v>
      </c>
      <c r="AX1898" s="1" t="s">
        <v>91</v>
      </c>
      <c r="AY1898" s="57">
        <v>2</v>
      </c>
      <c r="AZ1898" s="1" t="s">
        <v>243</v>
      </c>
      <c r="BA1898" s="1" t="s">
        <v>96</v>
      </c>
      <c r="BB1898" s="1" t="s">
        <v>96</v>
      </c>
      <c r="BC1898" s="1" t="s">
        <v>9024</v>
      </c>
      <c r="BD1898" s="1" t="s">
        <v>326</v>
      </c>
      <c r="BE1898" s="1" t="s">
        <v>91</v>
      </c>
      <c r="BF1898" s="57">
        <v>3</v>
      </c>
      <c r="BG1898" s="1" t="s">
        <v>9403</v>
      </c>
      <c r="BH1898" s="1" t="s">
        <v>96</v>
      </c>
      <c r="BI1898" s="1" t="s">
        <v>116</v>
      </c>
      <c r="BJ1898" s="1" t="s">
        <v>9566</v>
      </c>
      <c r="BK1898" s="1" t="s">
        <v>326</v>
      </c>
      <c r="BL1898" s="1" t="s">
        <v>91</v>
      </c>
      <c r="BM1898" s="57">
        <v>4</v>
      </c>
      <c r="BN1898" s="1" t="s">
        <v>4440</v>
      </c>
      <c r="BO1898" s="1" t="s">
        <v>102</v>
      </c>
      <c r="BP1898" s="1" t="s">
        <v>95</v>
      </c>
      <c r="BQ1898" s="1"/>
      <c r="BR1898" s="1"/>
      <c r="BS1898" s="1"/>
      <c r="BT1898" s="1"/>
      <c r="BU1898" s="1"/>
      <c r="BV1898" s="1"/>
      <c r="BW1898" s="1"/>
      <c r="BX1898" s="1"/>
      <c r="BY1898" s="1"/>
      <c r="BZ1898" s="1"/>
      <c r="CA1898" s="1"/>
      <c r="CB1898" s="1"/>
      <c r="CC1898" s="1"/>
      <c r="CD1898" s="1"/>
      <c r="CE1898" s="1" t="s">
        <v>3196</v>
      </c>
      <c r="CF1898" s="1" t="s">
        <v>326</v>
      </c>
      <c r="CG1898" s="1" t="s">
        <v>91</v>
      </c>
      <c r="CH1898" s="1" t="s">
        <v>123</v>
      </c>
      <c r="CI1898" s="1" t="s">
        <v>190</v>
      </c>
      <c r="CJ1898" s="1" t="s">
        <v>96</v>
      </c>
      <c r="CK1898" s="1" t="s">
        <v>99</v>
      </c>
      <c r="CL1898" s="1" t="s">
        <v>3999</v>
      </c>
      <c r="CM1898" s="1" t="s">
        <v>325</v>
      </c>
      <c r="CN1898" s="1" t="s">
        <v>105</v>
      </c>
      <c r="CO1898" s="1" t="s">
        <v>130</v>
      </c>
      <c r="CP1898" s="1" t="s">
        <v>4216</v>
      </c>
      <c r="CQ1898" s="1" t="s">
        <v>96</v>
      </c>
      <c r="CR1898" s="1" t="s">
        <v>90</v>
      </c>
    </row>
    <row r="1899" spans="1:96" x14ac:dyDescent="0.3">
      <c r="A1899" s="1" t="s">
        <v>1021</v>
      </c>
      <c r="B1899" s="1" t="s">
        <v>1800</v>
      </c>
      <c r="C1899" s="1" t="s">
        <v>97</v>
      </c>
      <c r="D1899" s="1" t="s">
        <v>3185</v>
      </c>
      <c r="E1899" s="1" t="s">
        <v>1111</v>
      </c>
      <c r="F1899" s="1" t="s">
        <v>96</v>
      </c>
      <c r="G1899" s="1" t="s">
        <v>88</v>
      </c>
      <c r="H1899" s="1" t="s">
        <v>327</v>
      </c>
      <c r="I1899" s="1" t="s">
        <v>88</v>
      </c>
      <c r="J1899" s="1" t="s">
        <v>96</v>
      </c>
      <c r="K1899" s="1">
        <v>19</v>
      </c>
      <c r="L1899" s="1" t="s">
        <v>101</v>
      </c>
      <c r="M1899" s="1" t="s">
        <v>325</v>
      </c>
      <c r="N1899" s="1" t="s">
        <v>91</v>
      </c>
      <c r="O1899" s="1" t="s">
        <v>104</v>
      </c>
      <c r="P1899">
        <v>211</v>
      </c>
      <c r="Q1899" s="1" t="str">
        <f>VLOOKUP([1]!Tabla1[[#This Row],[RENAES]],[2]EESS!$1:$1048576,6,FALSE)</f>
        <v>NO PERTENECE A NINGUNA RED</v>
      </c>
      <c r="R1899" s="1" t="str">
        <f>VLOOKUP([1]!Tabla1[[#This Row],[RENAES]],[2]EESS!$1:$1048576,7,FALSE)</f>
        <v>NO PERTENECE A NINGUNA MICRORED</v>
      </c>
      <c r="S1899" s="1" t="str">
        <f>VLOOKUP([1]!Tabla1[[#This Row],[RENAES]],[2]EESS!$1:$1048576,10,FALSE)</f>
        <v>HOSP.REGIONAL DE LORETO "Felipe Arriola Iglesias"</v>
      </c>
      <c r="T1899" s="1" t="s">
        <v>1212</v>
      </c>
      <c r="U1899" s="1" t="s">
        <v>326</v>
      </c>
      <c r="V1899" s="1" t="s">
        <v>91</v>
      </c>
      <c r="W1899" s="57">
        <v>1</v>
      </c>
      <c r="X1899" s="1" t="s">
        <v>215</v>
      </c>
      <c r="Y1899" s="1" t="s">
        <v>88</v>
      </c>
      <c r="Z1899" s="1" t="s">
        <v>109</v>
      </c>
      <c r="AA1899" s="1" t="s">
        <v>1188</v>
      </c>
      <c r="AB1899" s="1" t="s">
        <v>325</v>
      </c>
      <c r="AC1899" s="1" t="s">
        <v>105</v>
      </c>
      <c r="AD1899" s="1" t="s">
        <v>104</v>
      </c>
      <c r="AE1899" s="1" t="s">
        <v>327</v>
      </c>
      <c r="AF1899" s="1" t="s">
        <v>96</v>
      </c>
      <c r="AG1899" s="1" t="s">
        <v>96</v>
      </c>
      <c r="AH1899" s="1" t="s">
        <v>1188</v>
      </c>
      <c r="AI1899" s="1" t="s">
        <v>326</v>
      </c>
      <c r="AJ1899" s="1" t="s">
        <v>91</v>
      </c>
      <c r="AK1899" s="57">
        <v>2</v>
      </c>
      <c r="AL1899" s="1" t="s">
        <v>871</v>
      </c>
      <c r="AM1899" s="1" t="s">
        <v>90</v>
      </c>
      <c r="AN1899" s="1" t="s">
        <v>118</v>
      </c>
      <c r="AO1899" s="1" t="s">
        <v>1188</v>
      </c>
      <c r="AP1899" s="1" t="s">
        <v>325</v>
      </c>
      <c r="AQ1899" s="1" t="s">
        <v>105</v>
      </c>
      <c r="AR1899" s="1" t="s">
        <v>104</v>
      </c>
      <c r="AS1899" s="1" t="s">
        <v>871</v>
      </c>
      <c r="AT1899" s="1" t="s">
        <v>90</v>
      </c>
      <c r="AU1899" s="1" t="s">
        <v>118</v>
      </c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 t="s">
        <v>2860</v>
      </c>
      <c r="BY1899" s="1" t="s">
        <v>325</v>
      </c>
      <c r="BZ1899" s="1" t="s">
        <v>105</v>
      </c>
      <c r="CA1899" s="1" t="s">
        <v>104</v>
      </c>
      <c r="CB1899" s="1" t="s">
        <v>327</v>
      </c>
      <c r="CC1899" s="1" t="s">
        <v>96</v>
      </c>
      <c r="CD1899" s="1" t="s">
        <v>90</v>
      </c>
      <c r="CE1899" s="1" t="s">
        <v>4213</v>
      </c>
      <c r="CF1899" s="1" t="s">
        <v>326</v>
      </c>
      <c r="CG1899" s="1" t="s">
        <v>91</v>
      </c>
      <c r="CH1899" s="1" t="s">
        <v>123</v>
      </c>
      <c r="CI1899" s="1" t="s">
        <v>4145</v>
      </c>
      <c r="CJ1899" s="1" t="s">
        <v>96</v>
      </c>
      <c r="CK1899" s="1" t="s">
        <v>116</v>
      </c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5263</v>
      </c>
      <c r="B1900" s="1" t="s">
        <v>6544</v>
      </c>
      <c r="C1900" s="1" t="s">
        <v>97</v>
      </c>
      <c r="D1900" s="1" t="s">
        <v>3185</v>
      </c>
      <c r="E1900" s="1" t="s">
        <v>1111</v>
      </c>
      <c r="F1900" s="1" t="s">
        <v>102</v>
      </c>
      <c r="G1900" s="1" t="s">
        <v>145</v>
      </c>
      <c r="H1900" s="1" t="s">
        <v>6236</v>
      </c>
      <c r="I1900" s="1" t="s">
        <v>95</v>
      </c>
      <c r="J1900" s="1" t="s">
        <v>127</v>
      </c>
      <c r="K1900" s="1">
        <v>21</v>
      </c>
      <c r="L1900" s="1" t="s">
        <v>101</v>
      </c>
      <c r="M1900" s="1" t="s">
        <v>325</v>
      </c>
      <c r="N1900" s="1" t="s">
        <v>91</v>
      </c>
      <c r="O1900" s="1" t="s">
        <v>104</v>
      </c>
      <c r="P1900">
        <v>66</v>
      </c>
      <c r="Q1900" s="1" t="str">
        <f>VLOOKUP([1]!Tabla1[[#This Row],[RENAES]],[2]EESS!$1:$1048576,6,FALSE)</f>
        <v>REQUENA</v>
      </c>
      <c r="R1900" s="1" t="str">
        <f>VLOOKUP([1]!Tabla1[[#This Row],[RENAES]],[2]EESS!$1:$1048576,7,FALSE)</f>
        <v>REQUENA</v>
      </c>
      <c r="S1900" s="1" t="str">
        <f>VLOOKUP([1]!Tabla1[[#This Row],[RENAES]],[2]EESS!$1:$1048576,10,FALSE)</f>
        <v>REQUENA</v>
      </c>
      <c r="T1900" s="1" t="s">
        <v>6159</v>
      </c>
      <c r="U1900" s="1" t="s">
        <v>326</v>
      </c>
      <c r="V1900" s="1" t="s">
        <v>91</v>
      </c>
      <c r="W1900" s="57">
        <v>3</v>
      </c>
      <c r="X1900" s="1" t="s">
        <v>6236</v>
      </c>
      <c r="Y1900" s="1" t="s">
        <v>95</v>
      </c>
      <c r="Z1900" s="1" t="s">
        <v>127</v>
      </c>
      <c r="AA1900" s="1"/>
      <c r="AB1900" s="1"/>
      <c r="AC1900" s="1"/>
      <c r="AD1900" s="1"/>
      <c r="AE1900" s="1"/>
      <c r="AF1900" s="1"/>
      <c r="AG1900" s="1"/>
      <c r="AH1900" s="1" t="s">
        <v>6717</v>
      </c>
      <c r="AI1900" s="1" t="s">
        <v>326</v>
      </c>
      <c r="AJ1900" s="1" t="s">
        <v>91</v>
      </c>
      <c r="AK1900" s="57">
        <v>4</v>
      </c>
      <c r="AL1900" s="1" t="s">
        <v>350</v>
      </c>
      <c r="AM1900" s="1" t="s">
        <v>99</v>
      </c>
      <c r="AN1900" s="1" t="s">
        <v>107</v>
      </c>
      <c r="AO1900" s="1"/>
      <c r="AP1900" s="1"/>
      <c r="AQ1900" s="1"/>
      <c r="AR1900" s="1"/>
      <c r="AS1900" s="1"/>
      <c r="AT1900" s="1"/>
      <c r="AU1900" s="1"/>
      <c r="AV1900" s="1" t="s">
        <v>6933</v>
      </c>
      <c r="AW1900" s="1" t="s">
        <v>326</v>
      </c>
      <c r="AX1900" s="1" t="s">
        <v>91</v>
      </c>
      <c r="AY1900" s="57">
        <v>5</v>
      </c>
      <c r="AZ1900" s="1" t="s">
        <v>350</v>
      </c>
      <c r="BA1900" s="1" t="s">
        <v>119</v>
      </c>
      <c r="BB1900" s="1" t="s">
        <v>99</v>
      </c>
      <c r="BC1900" s="1" t="s">
        <v>7335</v>
      </c>
      <c r="BD1900" s="1" t="s">
        <v>326</v>
      </c>
      <c r="BE1900" s="1" t="s">
        <v>91</v>
      </c>
      <c r="BF1900" s="57">
        <v>6</v>
      </c>
      <c r="BG1900" s="1" t="s">
        <v>350</v>
      </c>
      <c r="BH1900" s="1" t="s">
        <v>90</v>
      </c>
      <c r="BI1900" s="1" t="s">
        <v>116</v>
      </c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/>
      <c r="CF1900" s="1"/>
      <c r="CG1900" s="1"/>
      <c r="CH1900" s="1"/>
      <c r="CI1900" s="1"/>
      <c r="CJ1900" s="1"/>
      <c r="CK1900" s="1"/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9891</v>
      </c>
      <c r="B1901" s="1" t="s">
        <v>9892</v>
      </c>
      <c r="C1901" s="1" t="s">
        <v>97</v>
      </c>
      <c r="D1901" s="1" t="s">
        <v>3185</v>
      </c>
      <c r="E1901" s="1" t="s">
        <v>1111</v>
      </c>
      <c r="F1901" s="1" t="s">
        <v>109</v>
      </c>
      <c r="G1901" s="1" t="s">
        <v>127</v>
      </c>
      <c r="H1901" s="1" t="s">
        <v>9893</v>
      </c>
      <c r="I1901" s="1" t="s">
        <v>90</v>
      </c>
      <c r="J1901" s="1" t="s">
        <v>142</v>
      </c>
      <c r="K1901" s="1">
        <v>19</v>
      </c>
      <c r="L1901" s="1" t="s">
        <v>101</v>
      </c>
      <c r="M1901" s="1" t="s">
        <v>325</v>
      </c>
      <c r="N1901" s="1" t="s">
        <v>91</v>
      </c>
      <c r="O1901" s="32"/>
      <c r="P1901">
        <v>212</v>
      </c>
      <c r="Q1901" s="1" t="str">
        <f>VLOOKUP([1]!Tabla1[[#This Row],[RENAES]],[2]EESS!$1:$1048576,6,FALSE)</f>
        <v>MAYNAS CIUDAD</v>
      </c>
      <c r="R1901" s="1" t="str">
        <f>VLOOKUP([1]!Tabla1[[#This Row],[RENAES]],[2]EESS!$1:$1048576,7,FALSE)</f>
        <v>BELEN</v>
      </c>
      <c r="S1901" s="1" t="str">
        <f>VLOOKUP([1]!Tabla1[[#This Row],[RENAES]],[2]EESS!$1:$1048576,10,FALSE)</f>
        <v xml:space="preserve">CARDOZO </v>
      </c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1"/>
      <c r="BG1901" s="1"/>
      <c r="BH1901" s="1"/>
      <c r="BI1901" s="1"/>
      <c r="BJ1901" s="1"/>
      <c r="BK1901" s="1"/>
      <c r="BL1901" s="1"/>
      <c r="BM1901" s="1"/>
      <c r="BN1901" s="1"/>
      <c r="BO1901" s="1"/>
      <c r="BP1901" s="1"/>
      <c r="BQ1901" s="1"/>
      <c r="BR1901" s="1"/>
      <c r="BS1901" s="1"/>
      <c r="BT1901" s="1"/>
      <c r="BU1901" s="1"/>
      <c r="BV1901" s="1"/>
      <c r="BW1901" s="1"/>
      <c r="BX1901" s="1"/>
      <c r="BY1901" s="1"/>
      <c r="BZ1901" s="1"/>
      <c r="CA1901" s="1"/>
      <c r="CB1901" s="1"/>
      <c r="CC1901" s="1"/>
      <c r="CD1901" s="1"/>
      <c r="CE1901" s="1"/>
      <c r="CF1901" s="1"/>
      <c r="CG1901" s="1"/>
      <c r="CH1901" s="1"/>
      <c r="CI1901" s="1"/>
      <c r="CJ1901" s="1"/>
      <c r="CK1901" s="1"/>
      <c r="CL1901" s="1"/>
      <c r="CM1901" s="1"/>
      <c r="CN1901" s="1"/>
      <c r="CO1901" s="1"/>
      <c r="CP1901" s="1"/>
      <c r="CQ1901" s="1"/>
      <c r="CR1901" s="1"/>
    </row>
    <row r="1902" spans="1:96" x14ac:dyDescent="0.3">
      <c r="A1902" s="1" t="s">
        <v>1105</v>
      </c>
      <c r="B1902" s="1" t="s">
        <v>1801</v>
      </c>
      <c r="C1902" s="1" t="s">
        <v>97</v>
      </c>
      <c r="D1902" s="1" t="s">
        <v>3185</v>
      </c>
      <c r="E1902" s="1" t="s">
        <v>1111</v>
      </c>
      <c r="F1902" s="1" t="s">
        <v>96</v>
      </c>
      <c r="G1902" s="1" t="s">
        <v>98</v>
      </c>
      <c r="H1902" s="1" t="s">
        <v>340</v>
      </c>
      <c r="I1902" s="1" t="s">
        <v>142</v>
      </c>
      <c r="J1902" s="1" t="s">
        <v>95</v>
      </c>
      <c r="K1902" s="1">
        <v>15</v>
      </c>
      <c r="L1902" s="1" t="s">
        <v>101</v>
      </c>
      <c r="M1902" s="1" t="s">
        <v>325</v>
      </c>
      <c r="N1902" s="1" t="s">
        <v>91</v>
      </c>
      <c r="O1902" s="1" t="s">
        <v>104</v>
      </c>
      <c r="P1902">
        <v>1</v>
      </c>
      <c r="Q1902" s="1" t="str">
        <f>VLOOKUP([1]!Tabla1[[#This Row],[RENAES]],[2]EESS!$1:$1048576,6,FALSE)</f>
        <v>MAYNAS CIUDAD</v>
      </c>
      <c r="R1902" s="1" t="str">
        <f>VLOOKUP([1]!Tabla1[[#This Row],[RENAES]],[2]EESS!$1:$1048576,7,FALSE)</f>
        <v>PUNCHANA</v>
      </c>
      <c r="S1902" s="1" t="str">
        <f>VLOOKUP([1]!Tabla1[[#This Row],[RENAES]],[2]EESS!$1:$1048576,10,FALSE)</f>
        <v>BELLAVISTA NANAY</v>
      </c>
      <c r="T1902" s="1" t="s">
        <v>1139</v>
      </c>
      <c r="U1902" s="1" t="s">
        <v>326</v>
      </c>
      <c r="V1902" s="1" t="s">
        <v>91</v>
      </c>
      <c r="W1902" s="57">
        <v>4</v>
      </c>
      <c r="X1902" s="1" t="s">
        <v>340</v>
      </c>
      <c r="Y1902" s="1" t="s">
        <v>142</v>
      </c>
      <c r="Z1902" s="1" t="s">
        <v>95</v>
      </c>
      <c r="AA1902" s="1"/>
      <c r="AB1902" s="1"/>
      <c r="AC1902" s="1"/>
      <c r="AD1902" s="1"/>
      <c r="AE1902" s="1"/>
      <c r="AF1902" s="1"/>
      <c r="AG1902" s="1"/>
      <c r="AH1902" s="1" t="s">
        <v>1123</v>
      </c>
      <c r="AI1902" s="1" t="s">
        <v>326</v>
      </c>
      <c r="AJ1902" s="1" t="s">
        <v>91</v>
      </c>
      <c r="AK1902" s="57">
        <v>6</v>
      </c>
      <c r="AL1902" s="1" t="s">
        <v>231</v>
      </c>
      <c r="AM1902" s="1" t="s">
        <v>90</v>
      </c>
      <c r="AN1902" s="1" t="s">
        <v>96</v>
      </c>
      <c r="AO1902" s="1"/>
      <c r="AP1902" s="1"/>
      <c r="AQ1902" s="1"/>
      <c r="AR1902" s="1"/>
      <c r="AS1902" s="1"/>
      <c r="AT1902" s="1"/>
      <c r="AU1902" s="1"/>
      <c r="AV1902" s="1" t="s">
        <v>3200</v>
      </c>
      <c r="AW1902" s="1" t="s">
        <v>326</v>
      </c>
      <c r="AX1902" s="1" t="s">
        <v>91</v>
      </c>
      <c r="AY1902" s="57">
        <v>7</v>
      </c>
      <c r="AZ1902" s="1" t="s">
        <v>186</v>
      </c>
      <c r="BA1902" s="1" t="s">
        <v>102</v>
      </c>
      <c r="BB1902" s="1" t="s">
        <v>95</v>
      </c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/>
      <c r="BY1902" s="1"/>
      <c r="BZ1902" s="1"/>
      <c r="CA1902" s="1"/>
      <c r="CB1902" s="1"/>
      <c r="CC1902" s="1"/>
      <c r="CD1902" s="1"/>
      <c r="CE1902" s="1" t="s">
        <v>2574</v>
      </c>
      <c r="CF1902" s="1" t="s">
        <v>326</v>
      </c>
      <c r="CG1902" s="1" t="s">
        <v>91</v>
      </c>
      <c r="CH1902" s="1" t="s">
        <v>123</v>
      </c>
      <c r="CI1902" s="1" t="s">
        <v>2857</v>
      </c>
      <c r="CJ1902" s="1" t="s">
        <v>142</v>
      </c>
      <c r="CK1902" s="1" t="s">
        <v>88</v>
      </c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815</v>
      </c>
      <c r="B1903" s="1" t="s">
        <v>1084</v>
      </c>
      <c r="C1903" s="1" t="s">
        <v>97</v>
      </c>
      <c r="D1903" s="1" t="s">
        <v>3185</v>
      </c>
      <c r="E1903" s="1" t="s">
        <v>1111</v>
      </c>
      <c r="F1903" s="1" t="s">
        <v>96</v>
      </c>
      <c r="G1903" s="1" t="s">
        <v>90</v>
      </c>
      <c r="H1903" s="1" t="s">
        <v>254</v>
      </c>
      <c r="I1903" s="1" t="s">
        <v>90</v>
      </c>
      <c r="J1903" s="1" t="s">
        <v>96</v>
      </c>
      <c r="K1903" s="1">
        <v>15</v>
      </c>
      <c r="L1903" s="1" t="s">
        <v>101</v>
      </c>
      <c r="M1903" s="1" t="s">
        <v>325</v>
      </c>
      <c r="N1903" s="1" t="s">
        <v>105</v>
      </c>
      <c r="O1903" s="1" t="s">
        <v>92</v>
      </c>
      <c r="P1903">
        <v>91</v>
      </c>
      <c r="Q1903" s="1" t="str">
        <f>VLOOKUP([1]!Tabla1[[#This Row],[RENAES]],[2]EESS!$1:$1048576,6,FALSE)</f>
        <v>ALTO AMAZONAS</v>
      </c>
      <c r="R1903" s="1" t="str">
        <f>VLOOKUP([1]!Tabla1[[#This Row],[RENAES]],[2]EESS!$1:$1048576,7,FALSE)</f>
        <v>BALSAPUERTO</v>
      </c>
      <c r="S1903" s="1" t="str">
        <f>VLOOKUP([1]!Tabla1[[#This Row],[RENAES]],[2]EESS!$1:$1048576,10,FALSE)</f>
        <v>VISTA ALEGRE De Balsapuerto</v>
      </c>
      <c r="T1903" s="1" t="s">
        <v>1142</v>
      </c>
      <c r="U1903" s="1" t="s">
        <v>326</v>
      </c>
      <c r="V1903" s="1" t="s">
        <v>91</v>
      </c>
      <c r="W1903" s="57">
        <v>3</v>
      </c>
      <c r="X1903" s="1" t="s">
        <v>254</v>
      </c>
      <c r="Y1903" s="1" t="s">
        <v>90</v>
      </c>
      <c r="Z1903" s="1" t="s">
        <v>96</v>
      </c>
      <c r="AA1903" s="1"/>
      <c r="AB1903" s="1"/>
      <c r="AC1903" s="1"/>
      <c r="AD1903" s="1"/>
      <c r="AE1903" s="1"/>
      <c r="AF1903" s="1"/>
      <c r="AG1903" s="1"/>
      <c r="AH1903" s="1" t="s">
        <v>1129</v>
      </c>
      <c r="AI1903" s="1" t="s">
        <v>326</v>
      </c>
      <c r="AJ1903" s="1" t="s">
        <v>91</v>
      </c>
      <c r="AK1903" s="57">
        <v>4</v>
      </c>
      <c r="AL1903" s="1" t="s">
        <v>254</v>
      </c>
      <c r="AM1903" s="1" t="s">
        <v>109</v>
      </c>
      <c r="AN1903" s="1" t="s">
        <v>88</v>
      </c>
      <c r="AO1903" s="1"/>
      <c r="AP1903" s="1"/>
      <c r="AQ1903" s="1"/>
      <c r="AR1903" s="1"/>
      <c r="AS1903" s="1"/>
      <c r="AT1903" s="1"/>
      <c r="AU1903" s="1"/>
      <c r="AV1903" s="1" t="s">
        <v>2871</v>
      </c>
      <c r="AW1903" s="1" t="s">
        <v>326</v>
      </c>
      <c r="AX1903" s="1" t="s">
        <v>91</v>
      </c>
      <c r="AY1903" s="57">
        <v>5</v>
      </c>
      <c r="AZ1903" s="1" t="s">
        <v>3619</v>
      </c>
      <c r="BA1903" s="1" t="s">
        <v>88</v>
      </c>
      <c r="BB1903" s="1" t="s">
        <v>90</v>
      </c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1802</v>
      </c>
      <c r="B1904" s="1" t="s">
        <v>1803</v>
      </c>
      <c r="C1904" s="1" t="s">
        <v>97</v>
      </c>
      <c r="D1904" s="1" t="s">
        <v>3185</v>
      </c>
      <c r="E1904" s="1" t="s">
        <v>1111</v>
      </c>
      <c r="F1904" s="1" t="s">
        <v>90</v>
      </c>
      <c r="G1904" s="1" t="s">
        <v>129</v>
      </c>
      <c r="H1904" s="1" t="s">
        <v>324</v>
      </c>
      <c r="I1904" s="1" t="s">
        <v>119</v>
      </c>
      <c r="J1904" s="1" t="s">
        <v>90</v>
      </c>
      <c r="K1904" s="1">
        <v>15</v>
      </c>
      <c r="L1904" s="1" t="s">
        <v>101</v>
      </c>
      <c r="M1904" s="1" t="s">
        <v>325</v>
      </c>
      <c r="N1904" s="1" t="s">
        <v>91</v>
      </c>
      <c r="O1904" s="1" t="s">
        <v>104</v>
      </c>
      <c r="P1904">
        <v>3</v>
      </c>
      <c r="Q1904" s="1" t="str">
        <f>VLOOKUP([1]!Tabla1[[#This Row],[RENAES]],[2]EESS!$1:$1048576,6,FALSE)</f>
        <v>ALTO AMAZONAS</v>
      </c>
      <c r="R1904" s="1" t="str">
        <f>VLOOKUP([1]!Tabla1[[#This Row],[RENAES]],[2]EESS!$1:$1048576,7,FALSE)</f>
        <v>BALSAPUERTO</v>
      </c>
      <c r="S1904" s="1" t="str">
        <f>VLOOKUP([1]!Tabla1[[#This Row],[RENAES]],[2]EESS!$1:$1048576,10,FALSE)</f>
        <v>LIBERTAD DE BALSAPUERTO</v>
      </c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1"/>
      <c r="BG1904" s="1"/>
      <c r="BH1904" s="1"/>
      <c r="BI1904" s="1"/>
      <c r="BJ1904" s="1"/>
      <c r="BK1904" s="1"/>
      <c r="BL1904" s="1"/>
      <c r="BM1904" s="1"/>
      <c r="BN1904" s="1"/>
      <c r="BO1904" s="1"/>
      <c r="BP1904" s="1"/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/>
      <c r="CF1904" s="1"/>
      <c r="CG1904" s="1"/>
      <c r="CH1904" s="1"/>
      <c r="CI1904" s="1"/>
      <c r="CJ1904" s="1"/>
      <c r="CK1904" s="1"/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7815</v>
      </c>
      <c r="B1905" s="1" t="s">
        <v>7816</v>
      </c>
      <c r="C1905" s="1" t="s">
        <v>97</v>
      </c>
      <c r="D1905" s="1" t="s">
        <v>3185</v>
      </c>
      <c r="E1905" s="1" t="s">
        <v>1111</v>
      </c>
      <c r="F1905" s="1" t="s">
        <v>119</v>
      </c>
      <c r="G1905" s="1" t="s">
        <v>109</v>
      </c>
      <c r="H1905" s="1" t="s">
        <v>4242</v>
      </c>
      <c r="I1905" s="1" t="s">
        <v>90</v>
      </c>
      <c r="J1905" s="1" t="s">
        <v>95</v>
      </c>
      <c r="K1905" s="1">
        <v>17</v>
      </c>
      <c r="L1905" s="1" t="s">
        <v>101</v>
      </c>
      <c r="M1905" s="1" t="s">
        <v>325</v>
      </c>
      <c r="N1905" s="1" t="s">
        <v>91</v>
      </c>
      <c r="O1905" s="1" t="s">
        <v>104</v>
      </c>
      <c r="P1905">
        <v>275</v>
      </c>
      <c r="Q1905" s="1" t="str">
        <f>VLOOKUP([1]!Tabla1[[#This Row],[RENAES]],[2]EESS!$1:$1048576,6,FALSE)</f>
        <v>ALTO AMAZONAS</v>
      </c>
      <c r="R1905" s="1" t="str">
        <f>VLOOKUP([1]!Tabla1[[#This Row],[RENAES]],[2]EESS!$1:$1048576,7,FALSE)</f>
        <v>BALSAPUERTO</v>
      </c>
      <c r="S1905" s="1" t="str">
        <f>VLOOKUP([1]!Tabla1[[#This Row],[RENAES]],[2]EESS!$1:$1048576,10,FALSE)</f>
        <v>BALSAPUERTO (EJE M.R.)</v>
      </c>
      <c r="T1905" s="1" t="s">
        <v>7650</v>
      </c>
      <c r="U1905" s="1" t="s">
        <v>326</v>
      </c>
      <c r="V1905" s="1" t="s">
        <v>91</v>
      </c>
      <c r="W1905" s="57">
        <v>1</v>
      </c>
      <c r="X1905" s="1" t="s">
        <v>4242</v>
      </c>
      <c r="Y1905" s="1" t="s">
        <v>90</v>
      </c>
      <c r="Z1905" s="1" t="s">
        <v>95</v>
      </c>
      <c r="AA1905" s="1"/>
      <c r="AB1905" s="1"/>
      <c r="AC1905" s="1"/>
      <c r="AD1905" s="1"/>
      <c r="AE1905" s="1"/>
      <c r="AF1905" s="1"/>
      <c r="AG1905" s="1"/>
      <c r="AH1905" s="1" t="s">
        <v>8662</v>
      </c>
      <c r="AI1905" s="1" t="s">
        <v>326</v>
      </c>
      <c r="AJ1905" s="1" t="s">
        <v>91</v>
      </c>
      <c r="AK1905" s="57">
        <v>4</v>
      </c>
      <c r="AL1905" s="1" t="s">
        <v>3535</v>
      </c>
      <c r="AM1905" s="1" t="s">
        <v>88</v>
      </c>
      <c r="AN1905" s="1" t="s">
        <v>110</v>
      </c>
      <c r="AO1905" s="1"/>
      <c r="AP1905" s="1"/>
      <c r="AQ1905" s="1"/>
      <c r="AR1905" s="1"/>
      <c r="AS1905" s="1"/>
      <c r="AT1905" s="1"/>
      <c r="AU1905" s="1"/>
      <c r="AV1905" s="1" t="s">
        <v>9791</v>
      </c>
      <c r="AW1905" s="1" t="s">
        <v>326</v>
      </c>
      <c r="AX1905" s="1" t="s">
        <v>91</v>
      </c>
      <c r="AY1905" s="57">
        <v>5</v>
      </c>
      <c r="AZ1905" s="1" t="s">
        <v>2888</v>
      </c>
      <c r="BA1905" s="1" t="s">
        <v>88</v>
      </c>
      <c r="BB1905" s="1" t="s">
        <v>96</v>
      </c>
      <c r="BC1905" s="1" t="s">
        <v>10006</v>
      </c>
      <c r="BD1905" s="1" t="s">
        <v>326</v>
      </c>
      <c r="BE1905" s="1" t="s">
        <v>179</v>
      </c>
      <c r="BF1905" s="57">
        <v>15</v>
      </c>
      <c r="BG1905" s="1" t="s">
        <v>324</v>
      </c>
      <c r="BH1905" s="1" t="s">
        <v>2803</v>
      </c>
      <c r="BI1905" s="1" t="s">
        <v>96</v>
      </c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4398</v>
      </c>
      <c r="B1906" s="1" t="s">
        <v>4399</v>
      </c>
      <c r="C1906" s="1" t="s">
        <v>97</v>
      </c>
      <c r="D1906" s="1" t="s">
        <v>3185</v>
      </c>
      <c r="E1906" s="1" t="s">
        <v>1111</v>
      </c>
      <c r="F1906" s="1" t="s">
        <v>99</v>
      </c>
      <c r="G1906" s="1" t="s">
        <v>113</v>
      </c>
      <c r="H1906" s="1" t="s">
        <v>327</v>
      </c>
      <c r="I1906" s="1" t="s">
        <v>99</v>
      </c>
      <c r="J1906" s="1" t="s">
        <v>127</v>
      </c>
      <c r="K1906" s="1">
        <v>15</v>
      </c>
      <c r="L1906" s="1" t="s">
        <v>101</v>
      </c>
      <c r="M1906" s="1" t="s">
        <v>325</v>
      </c>
      <c r="N1906" s="1" t="s">
        <v>91</v>
      </c>
      <c r="O1906" s="1" t="s">
        <v>104</v>
      </c>
      <c r="P1906">
        <v>150</v>
      </c>
      <c r="Q1906" s="1" t="str">
        <f>VLOOKUP([1]!Tabla1[[#This Row],[RENAES]],[2]EESS!$1:$1048576,6,FALSE)</f>
        <v>MAYNAS PERIFERIE</v>
      </c>
      <c r="R1906" s="1" t="str">
        <f>VLOOKUP([1]!Tabla1[[#This Row],[RENAES]],[2]EESS!$1:$1048576,7,FALSE)</f>
        <v>MAZAN</v>
      </c>
      <c r="S1906" s="1" t="str">
        <f>VLOOKUP([1]!Tabla1[[#This Row],[RENAES]],[2]EESS!$1:$1048576,10,FALSE)</f>
        <v>MAZAN</v>
      </c>
      <c r="T1906" s="1" t="s">
        <v>4213</v>
      </c>
      <c r="U1906" s="1" t="s">
        <v>326</v>
      </c>
      <c r="V1906" s="1" t="s">
        <v>91</v>
      </c>
      <c r="W1906" s="57">
        <v>1</v>
      </c>
      <c r="X1906" s="1" t="s">
        <v>327</v>
      </c>
      <c r="Y1906" s="1" t="s">
        <v>99</v>
      </c>
      <c r="Z1906" s="1" t="s">
        <v>127</v>
      </c>
      <c r="AA1906" s="1" t="s">
        <v>5653</v>
      </c>
      <c r="AB1906" s="1" t="s">
        <v>325</v>
      </c>
      <c r="AC1906" s="1" t="s">
        <v>105</v>
      </c>
      <c r="AD1906" s="1" t="s">
        <v>104</v>
      </c>
      <c r="AE1906" s="1" t="s">
        <v>356</v>
      </c>
      <c r="AF1906" s="1" t="s">
        <v>90</v>
      </c>
      <c r="AG1906" s="1" t="s">
        <v>119</v>
      </c>
      <c r="AH1906" s="1" t="s">
        <v>5653</v>
      </c>
      <c r="AI1906" s="1" t="s">
        <v>326</v>
      </c>
      <c r="AJ1906" s="1" t="s">
        <v>91</v>
      </c>
      <c r="AK1906" s="57">
        <v>2</v>
      </c>
      <c r="AL1906" s="1" t="s">
        <v>356</v>
      </c>
      <c r="AM1906" s="1" t="s">
        <v>90</v>
      </c>
      <c r="AN1906" s="1" t="s">
        <v>119</v>
      </c>
      <c r="AO1906" s="1" t="s">
        <v>7335</v>
      </c>
      <c r="AP1906" s="1" t="s">
        <v>325</v>
      </c>
      <c r="AQ1906" s="1" t="s">
        <v>105</v>
      </c>
      <c r="AR1906" s="1" t="s">
        <v>104</v>
      </c>
      <c r="AS1906" s="1" t="s">
        <v>327</v>
      </c>
      <c r="AT1906" s="1" t="s">
        <v>119</v>
      </c>
      <c r="AU1906" s="1" t="s">
        <v>107</v>
      </c>
      <c r="AV1906" s="1" t="s">
        <v>7335</v>
      </c>
      <c r="AW1906" s="1" t="s">
        <v>326</v>
      </c>
      <c r="AX1906" s="1" t="s">
        <v>91</v>
      </c>
      <c r="AY1906" s="57">
        <v>2</v>
      </c>
      <c r="AZ1906" s="1" t="s">
        <v>327</v>
      </c>
      <c r="BA1906" s="1" t="s">
        <v>119</v>
      </c>
      <c r="BB1906" s="1" t="s">
        <v>107</v>
      </c>
      <c r="BC1906" s="1" t="s">
        <v>9559</v>
      </c>
      <c r="BD1906" s="1" t="s">
        <v>326</v>
      </c>
      <c r="BE1906" s="1" t="s">
        <v>91</v>
      </c>
      <c r="BF1906" s="57">
        <v>3</v>
      </c>
      <c r="BG1906" s="1" t="s">
        <v>327</v>
      </c>
      <c r="BH1906" s="1" t="s">
        <v>142</v>
      </c>
      <c r="BI1906" s="1" t="s">
        <v>127</v>
      </c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/>
      <c r="CF1906" s="1"/>
      <c r="CG1906" s="1"/>
      <c r="CH1906" s="1"/>
      <c r="CI1906" s="1"/>
      <c r="CJ1906" s="1"/>
      <c r="CK1906" s="1"/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7817</v>
      </c>
      <c r="B1907" s="1" t="s">
        <v>7818</v>
      </c>
      <c r="C1907" s="1" t="s">
        <v>97</v>
      </c>
      <c r="D1907" s="1" t="s">
        <v>3185</v>
      </c>
      <c r="E1907" s="1" t="s">
        <v>1111</v>
      </c>
      <c r="F1907" s="1" t="s">
        <v>119</v>
      </c>
      <c r="G1907" s="1" t="s">
        <v>142</v>
      </c>
      <c r="H1907" s="1" t="s">
        <v>187</v>
      </c>
      <c r="I1907" s="1" t="s">
        <v>88</v>
      </c>
      <c r="J1907" s="1" t="s">
        <v>118</v>
      </c>
      <c r="K1907" s="1">
        <v>17</v>
      </c>
      <c r="L1907" s="1" t="s">
        <v>101</v>
      </c>
      <c r="M1907" s="1" t="s">
        <v>325</v>
      </c>
      <c r="N1907" s="1" t="s">
        <v>91</v>
      </c>
      <c r="O1907" s="1" t="s">
        <v>104</v>
      </c>
      <c r="P1907">
        <v>91</v>
      </c>
      <c r="Q1907" s="1" t="str">
        <f>VLOOKUP([1]!Tabla1[[#This Row],[RENAES]],[2]EESS!$1:$1048576,6,FALSE)</f>
        <v>MAYNAS PERIFERIE</v>
      </c>
      <c r="R1907" s="1" t="str">
        <f>VLOOKUP([1]!Tabla1[[#This Row],[RENAES]],[2]EESS!$1:$1048576,7,FALSE)</f>
        <v>MAZAN</v>
      </c>
      <c r="S1907" s="1" t="str">
        <f>VLOOKUP([1]!Tabla1[[#This Row],[RENAES]],[2]EESS!$1:$1048576,10,FALSE)</f>
        <v>FRANCISCO DE ORELLANA</v>
      </c>
      <c r="T1907" s="1" t="s">
        <v>7669</v>
      </c>
      <c r="U1907" s="1" t="s">
        <v>326</v>
      </c>
      <c r="V1907" s="1" t="s">
        <v>91</v>
      </c>
      <c r="W1907" s="57">
        <v>1</v>
      </c>
      <c r="X1907" s="1" t="s">
        <v>187</v>
      </c>
      <c r="Y1907" s="1" t="s">
        <v>88</v>
      </c>
      <c r="Z1907" s="1" t="s">
        <v>118</v>
      </c>
      <c r="AA1907" s="1" t="s">
        <v>8859</v>
      </c>
      <c r="AB1907" s="1" t="s">
        <v>325</v>
      </c>
      <c r="AC1907" s="1" t="s">
        <v>105</v>
      </c>
      <c r="AD1907" s="1" t="s">
        <v>104</v>
      </c>
      <c r="AE1907" s="1" t="s">
        <v>3318</v>
      </c>
      <c r="AF1907" s="1" t="s">
        <v>88</v>
      </c>
      <c r="AG1907" s="1" t="s">
        <v>110</v>
      </c>
      <c r="AH1907" s="1" t="s">
        <v>8859</v>
      </c>
      <c r="AI1907" s="1" t="s">
        <v>326</v>
      </c>
      <c r="AJ1907" s="1" t="s">
        <v>91</v>
      </c>
      <c r="AK1907" s="57">
        <v>2</v>
      </c>
      <c r="AL1907" s="1" t="s">
        <v>3318</v>
      </c>
      <c r="AM1907" s="1" t="s">
        <v>88</v>
      </c>
      <c r="AN1907" s="1" t="s">
        <v>110</v>
      </c>
      <c r="AO1907" s="1" t="s">
        <v>9980</v>
      </c>
      <c r="AP1907" s="1" t="s">
        <v>325</v>
      </c>
      <c r="AQ1907" s="1" t="s">
        <v>105</v>
      </c>
      <c r="AR1907" s="1" t="s">
        <v>117</v>
      </c>
      <c r="AS1907" s="1" t="s">
        <v>10045</v>
      </c>
      <c r="AT1907" s="1" t="s">
        <v>102</v>
      </c>
      <c r="AU1907" s="1" t="s">
        <v>99</v>
      </c>
      <c r="AV1907" s="1" t="s">
        <v>9980</v>
      </c>
      <c r="AW1907" s="1" t="s">
        <v>326</v>
      </c>
      <c r="AX1907" s="1" t="s">
        <v>91</v>
      </c>
      <c r="AY1907" s="57">
        <v>3</v>
      </c>
      <c r="AZ1907" s="1" t="s">
        <v>10045</v>
      </c>
      <c r="BA1907" s="1" t="s">
        <v>102</v>
      </c>
      <c r="BB1907" s="1" t="s">
        <v>99</v>
      </c>
      <c r="BC1907" s="1"/>
      <c r="BD1907" s="1"/>
      <c r="BE1907" s="1"/>
      <c r="BF1907" s="1"/>
      <c r="BG1907" s="1"/>
      <c r="BH1907" s="1"/>
      <c r="BI1907" s="1"/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/>
      <c r="CF1907" s="1"/>
      <c r="CG1907" s="1"/>
      <c r="CH1907" s="1"/>
      <c r="CI1907" s="1"/>
      <c r="CJ1907" s="1"/>
      <c r="CK1907" s="1"/>
      <c r="CL1907" s="1"/>
      <c r="CM1907" s="1"/>
      <c r="CN1907" s="1"/>
      <c r="CO1907" s="1"/>
      <c r="CP1907" s="1"/>
      <c r="CQ1907" s="1"/>
      <c r="CR1907" s="1"/>
    </row>
    <row r="1908" spans="1:96" x14ac:dyDescent="0.3">
      <c r="A1908" s="1" t="s">
        <v>558</v>
      </c>
      <c r="B1908" s="1" t="s">
        <v>1804</v>
      </c>
      <c r="C1908" s="1" t="s">
        <v>97</v>
      </c>
      <c r="D1908" s="1" t="s">
        <v>3185</v>
      </c>
      <c r="E1908" s="1" t="s">
        <v>1111</v>
      </c>
      <c r="F1908" s="1" t="s">
        <v>96</v>
      </c>
      <c r="G1908" s="1" t="s">
        <v>110</v>
      </c>
      <c r="H1908" s="1" t="s">
        <v>1100</v>
      </c>
      <c r="I1908" s="1" t="s">
        <v>88</v>
      </c>
      <c r="J1908" s="1" t="s">
        <v>99</v>
      </c>
      <c r="K1908" s="1">
        <v>15</v>
      </c>
      <c r="L1908" s="1" t="s">
        <v>101</v>
      </c>
      <c r="M1908" s="1" t="s">
        <v>325</v>
      </c>
      <c r="N1908" s="1" t="s">
        <v>91</v>
      </c>
      <c r="O1908" s="1" t="s">
        <v>104</v>
      </c>
      <c r="P1908">
        <v>105</v>
      </c>
      <c r="Q1908" s="1" t="str">
        <f>VLOOKUP([1]!Tabla1[[#This Row],[RENAES]],[2]EESS!$1:$1048576,6,FALSE)</f>
        <v>REQUENA</v>
      </c>
      <c r="R1908" s="1" t="str">
        <f>VLOOKUP([1]!Tabla1[[#This Row],[RENAES]],[2]EESS!$1:$1048576,7,FALSE)</f>
        <v>SAN MARTIN CAPELO</v>
      </c>
      <c r="S1908" s="1" t="str">
        <f>VLOOKUP([1]!Tabla1[[#This Row],[RENAES]],[2]EESS!$1:$1048576,10,FALSE)</f>
        <v xml:space="preserve">FLOR DE PUNGA </v>
      </c>
      <c r="T1908" s="1" t="s">
        <v>1156</v>
      </c>
      <c r="U1908" s="1" t="s">
        <v>326</v>
      </c>
      <c r="V1908" s="1" t="s">
        <v>91</v>
      </c>
      <c r="W1908" s="57">
        <v>1</v>
      </c>
      <c r="X1908" s="1" t="s">
        <v>1100</v>
      </c>
      <c r="Y1908" s="1" t="s">
        <v>88</v>
      </c>
      <c r="Z1908" s="1" t="s">
        <v>99</v>
      </c>
      <c r="AA1908" s="1" t="s">
        <v>1235</v>
      </c>
      <c r="AB1908" s="1" t="s">
        <v>325</v>
      </c>
      <c r="AC1908" s="1" t="s">
        <v>105</v>
      </c>
      <c r="AD1908" s="1" t="s">
        <v>104</v>
      </c>
      <c r="AE1908" s="1" t="s">
        <v>199</v>
      </c>
      <c r="AF1908" s="1" t="s">
        <v>90</v>
      </c>
      <c r="AG1908" s="1" t="s">
        <v>108</v>
      </c>
      <c r="AH1908" s="1" t="s">
        <v>1235</v>
      </c>
      <c r="AI1908" s="1" t="s">
        <v>326</v>
      </c>
      <c r="AJ1908" s="1" t="s">
        <v>91</v>
      </c>
      <c r="AK1908" s="57">
        <v>2</v>
      </c>
      <c r="AL1908" s="1" t="s">
        <v>199</v>
      </c>
      <c r="AM1908" s="1" t="s">
        <v>90</v>
      </c>
      <c r="AN1908" s="1" t="s">
        <v>108</v>
      </c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1"/>
      <c r="BG1908" s="1"/>
      <c r="BH1908" s="1"/>
      <c r="BI1908" s="1"/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/>
      <c r="CF1908" s="1"/>
      <c r="CG1908" s="1"/>
      <c r="CH1908" s="1"/>
      <c r="CI1908" s="1"/>
      <c r="CJ1908" s="1"/>
      <c r="CK1908" s="1"/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5729</v>
      </c>
      <c r="B1909" s="1" t="s">
        <v>6545</v>
      </c>
      <c r="C1909" s="1" t="s">
        <v>97</v>
      </c>
      <c r="D1909" s="1" t="s">
        <v>3185</v>
      </c>
      <c r="E1909" s="1" t="s">
        <v>1111</v>
      </c>
      <c r="F1909" s="1" t="s">
        <v>99</v>
      </c>
      <c r="G1909" s="1" t="s">
        <v>89</v>
      </c>
      <c r="H1909" s="1" t="s">
        <v>6473</v>
      </c>
      <c r="I1909" s="1" t="s">
        <v>119</v>
      </c>
      <c r="J1909" s="1" t="s">
        <v>108</v>
      </c>
      <c r="K1909" s="1">
        <v>19</v>
      </c>
      <c r="L1909" s="1" t="s">
        <v>101</v>
      </c>
      <c r="M1909" s="1" t="s">
        <v>325</v>
      </c>
      <c r="N1909" s="1" t="s">
        <v>91</v>
      </c>
      <c r="O1909" s="1" t="s">
        <v>104</v>
      </c>
      <c r="P1909">
        <v>34149</v>
      </c>
      <c r="Q1909" s="1" t="str">
        <f>VLOOKUP([1]!Tabla1[[#This Row],[RENAES]],[2]EESS!$1:$1048576,6,FALSE)</f>
        <v>RAMON CASTILLA</v>
      </c>
      <c r="R1909" s="1" t="str">
        <f>VLOOKUP([1]!Tabla1[[#This Row],[RENAES]],[2]EESS!$1:$1048576,7,FALSE)</f>
        <v>ISLANDIA</v>
      </c>
      <c r="S1909" s="1" t="str">
        <f>VLOOKUP([1]!Tabla1[[#This Row],[RENAES]],[2]EESS!$1:$1048576,10,FALSE)</f>
        <v>BUEN SUCESO</v>
      </c>
      <c r="T1909" s="1" t="s">
        <v>4814</v>
      </c>
      <c r="U1909" s="1" t="s">
        <v>326</v>
      </c>
      <c r="V1909" s="1" t="s">
        <v>91</v>
      </c>
      <c r="W1909" s="57">
        <v>1</v>
      </c>
      <c r="X1909" s="1" t="s">
        <v>6473</v>
      </c>
      <c r="Y1909" s="1" t="s">
        <v>119</v>
      </c>
      <c r="Z1909" s="1" t="s">
        <v>108</v>
      </c>
      <c r="AA1909" s="1" t="s">
        <v>7308</v>
      </c>
      <c r="AB1909" s="1" t="s">
        <v>325</v>
      </c>
      <c r="AC1909" s="1" t="s">
        <v>105</v>
      </c>
      <c r="AD1909" s="1" t="s">
        <v>104</v>
      </c>
      <c r="AE1909" s="1" t="s">
        <v>9319</v>
      </c>
      <c r="AF1909" s="1" t="s">
        <v>96</v>
      </c>
      <c r="AG1909" s="1" t="s">
        <v>88</v>
      </c>
      <c r="AH1909" s="1" t="s">
        <v>6159</v>
      </c>
      <c r="AI1909" s="1" t="s">
        <v>326</v>
      </c>
      <c r="AJ1909" s="1" t="s">
        <v>91</v>
      </c>
      <c r="AK1909" s="57">
        <v>1</v>
      </c>
      <c r="AL1909" s="1" t="s">
        <v>7162</v>
      </c>
      <c r="AM1909" s="1" t="s">
        <v>96</v>
      </c>
      <c r="AN1909" s="1" t="s">
        <v>111</v>
      </c>
      <c r="AO1909" s="1"/>
      <c r="AP1909" s="1"/>
      <c r="AQ1909" s="1"/>
      <c r="AR1909" s="1"/>
      <c r="AS1909" s="1"/>
      <c r="AT1909" s="1"/>
      <c r="AU1909" s="1"/>
      <c r="AV1909" s="1" t="s">
        <v>7308</v>
      </c>
      <c r="AW1909" s="1" t="s">
        <v>326</v>
      </c>
      <c r="AX1909" s="1" t="s">
        <v>91</v>
      </c>
      <c r="AY1909" s="57">
        <v>1</v>
      </c>
      <c r="AZ1909" s="1" t="s">
        <v>9319</v>
      </c>
      <c r="BA1909" s="1" t="s">
        <v>96</v>
      </c>
      <c r="BB1909" s="1" t="s">
        <v>88</v>
      </c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8133</v>
      </c>
      <c r="B1910" s="1" t="s">
        <v>8134</v>
      </c>
      <c r="C1910" s="1" t="s">
        <v>97</v>
      </c>
      <c r="D1910" s="1" t="s">
        <v>3185</v>
      </c>
      <c r="E1910" s="1" t="s">
        <v>1111</v>
      </c>
      <c r="F1910" s="1" t="s">
        <v>119</v>
      </c>
      <c r="G1910" s="1" t="s">
        <v>108</v>
      </c>
      <c r="H1910" s="1" t="s">
        <v>257</v>
      </c>
      <c r="I1910" s="1" t="s">
        <v>107</v>
      </c>
      <c r="J1910" s="1" t="s">
        <v>98</v>
      </c>
      <c r="K1910" s="1">
        <v>18</v>
      </c>
      <c r="L1910" s="1" t="s">
        <v>101</v>
      </c>
      <c r="M1910" s="1" t="s">
        <v>325</v>
      </c>
      <c r="N1910" s="1" t="s">
        <v>91</v>
      </c>
      <c r="O1910" s="1" t="s">
        <v>104</v>
      </c>
      <c r="P1910">
        <v>27</v>
      </c>
      <c r="Q1910" s="1" t="str">
        <f>VLOOKUP([1]!Tabla1[[#This Row],[RENAES]],[2]EESS!$1:$1048576,6,FALSE)</f>
        <v>RAMON CASTILLA</v>
      </c>
      <c r="R1910" s="1" t="str">
        <f>VLOOKUP([1]!Tabla1[[#This Row],[RENAES]],[2]EESS!$1:$1048576,7,FALSE)</f>
        <v>ISLANDIA</v>
      </c>
      <c r="S1910" s="1" t="str">
        <f>VLOOKUP([1]!Tabla1[[#This Row],[RENAES]],[2]EESS!$1:$1048576,10,FALSE)</f>
        <v>SANTA TERESA</v>
      </c>
      <c r="T1910" s="1" t="s">
        <v>7676</v>
      </c>
      <c r="U1910" s="1" t="s">
        <v>326</v>
      </c>
      <c r="V1910" s="1" t="s">
        <v>91</v>
      </c>
      <c r="W1910" s="57">
        <v>1</v>
      </c>
      <c r="X1910" s="1" t="s">
        <v>257</v>
      </c>
      <c r="Y1910" s="1" t="s">
        <v>107</v>
      </c>
      <c r="Z1910" s="1" t="s">
        <v>98</v>
      </c>
      <c r="AA1910" s="1" t="s">
        <v>8649</v>
      </c>
      <c r="AB1910" s="1" t="s">
        <v>325</v>
      </c>
      <c r="AC1910" s="1" t="s">
        <v>105</v>
      </c>
      <c r="AD1910" s="1" t="s">
        <v>104</v>
      </c>
      <c r="AE1910" s="1" t="s">
        <v>5529</v>
      </c>
      <c r="AF1910" s="1" t="s">
        <v>96</v>
      </c>
      <c r="AG1910" s="1" t="s">
        <v>107</v>
      </c>
      <c r="AH1910" s="1" t="s">
        <v>8649</v>
      </c>
      <c r="AI1910" s="1" t="s">
        <v>326</v>
      </c>
      <c r="AJ1910" s="1" t="s">
        <v>91</v>
      </c>
      <c r="AK1910" s="57">
        <v>2</v>
      </c>
      <c r="AL1910" s="1" t="s">
        <v>5529</v>
      </c>
      <c r="AM1910" s="1" t="s">
        <v>96</v>
      </c>
      <c r="AN1910" s="1" t="s">
        <v>107</v>
      </c>
      <c r="AO1910" s="1" t="s">
        <v>8838</v>
      </c>
      <c r="AP1910" s="1" t="s">
        <v>325</v>
      </c>
      <c r="AQ1910" s="1" t="s">
        <v>91</v>
      </c>
      <c r="AR1910" s="32"/>
      <c r="AS1910" s="1" t="s">
        <v>254</v>
      </c>
      <c r="AT1910" s="1" t="s">
        <v>99</v>
      </c>
      <c r="AU1910" s="1" t="s">
        <v>90</v>
      </c>
      <c r="AV1910" s="1" t="s">
        <v>9567</v>
      </c>
      <c r="AW1910" s="1" t="s">
        <v>326</v>
      </c>
      <c r="AX1910" s="1" t="s">
        <v>179</v>
      </c>
      <c r="AY1910" s="57">
        <v>15</v>
      </c>
      <c r="AZ1910" s="1" t="s">
        <v>324</v>
      </c>
      <c r="BA1910" s="1" t="s">
        <v>96</v>
      </c>
      <c r="BB1910" s="1" t="s">
        <v>127</v>
      </c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 t="s">
        <v>9290</v>
      </c>
      <c r="BY1910" s="1" t="s">
        <v>325</v>
      </c>
      <c r="BZ1910" s="1" t="s">
        <v>91</v>
      </c>
      <c r="CA1910" s="1" t="s">
        <v>104</v>
      </c>
      <c r="CB1910" s="1" t="s">
        <v>2524</v>
      </c>
      <c r="CC1910" s="1" t="s">
        <v>90</v>
      </c>
      <c r="CD1910" s="1" t="s">
        <v>96</v>
      </c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8386</v>
      </c>
      <c r="B1911" s="1" t="s">
        <v>8387</v>
      </c>
      <c r="C1911" s="1" t="s">
        <v>97</v>
      </c>
      <c r="D1911" s="1" t="s">
        <v>3185</v>
      </c>
      <c r="E1911" s="1" t="s">
        <v>1111</v>
      </c>
      <c r="F1911" s="1" t="s">
        <v>119</v>
      </c>
      <c r="G1911" s="1" t="s">
        <v>95</v>
      </c>
      <c r="H1911" s="1" t="s">
        <v>324</v>
      </c>
      <c r="I1911" s="1" t="s">
        <v>96</v>
      </c>
      <c r="J1911" s="1" t="s">
        <v>102</v>
      </c>
      <c r="K1911" s="1">
        <v>15</v>
      </c>
      <c r="L1911" s="1" t="s">
        <v>101</v>
      </c>
      <c r="M1911" s="1" t="s">
        <v>325</v>
      </c>
      <c r="N1911" s="1" t="s">
        <v>91</v>
      </c>
      <c r="O1911" s="1" t="s">
        <v>92</v>
      </c>
      <c r="P1911">
        <v>3</v>
      </c>
      <c r="Q1911" s="1" t="str">
        <f>VLOOKUP([1]!Tabla1[[#This Row],[RENAES]],[2]EESS!$1:$1048576,6,FALSE)</f>
        <v>RAMON CASTILLA</v>
      </c>
      <c r="R1911" s="1" t="str">
        <f>VLOOKUP([1]!Tabla1[[#This Row],[RENAES]],[2]EESS!$1:$1048576,7,FALSE)</f>
        <v>ISLANDIA</v>
      </c>
      <c r="S1911" s="1" t="str">
        <f>VLOOKUP([1]!Tabla1[[#This Row],[RENAES]],[2]EESS!$1:$1048576,10,FALSE)</f>
        <v>NUEVA ESPERANZA del Yavari</v>
      </c>
      <c r="T1911" s="1" t="s">
        <v>7297</v>
      </c>
      <c r="U1911" s="1" t="s">
        <v>326</v>
      </c>
      <c r="V1911" s="1" t="s">
        <v>91</v>
      </c>
      <c r="W1911" s="57">
        <v>10</v>
      </c>
      <c r="X1911" s="1" t="s">
        <v>324</v>
      </c>
      <c r="Y1911" s="1" t="s">
        <v>96</v>
      </c>
      <c r="Z1911" s="1" t="s">
        <v>102</v>
      </c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9136</v>
      </c>
      <c r="B1912" s="1" t="s">
        <v>9137</v>
      </c>
      <c r="C1912" s="1" t="s">
        <v>97</v>
      </c>
      <c r="D1912" s="1" t="s">
        <v>3185</v>
      </c>
      <c r="E1912" s="1" t="s">
        <v>1111</v>
      </c>
      <c r="F1912" s="1" t="s">
        <v>127</v>
      </c>
      <c r="G1912" s="1" t="s">
        <v>129</v>
      </c>
      <c r="H1912" s="1" t="s">
        <v>327</v>
      </c>
      <c r="I1912" s="1" t="s">
        <v>102</v>
      </c>
      <c r="J1912" s="1" t="s">
        <v>111</v>
      </c>
      <c r="K1912" s="1">
        <v>20</v>
      </c>
      <c r="L1912" s="1" t="s">
        <v>101</v>
      </c>
      <c r="M1912" s="1" t="s">
        <v>325</v>
      </c>
      <c r="N1912" s="1" t="s">
        <v>91</v>
      </c>
      <c r="O1912" s="1" t="s">
        <v>92</v>
      </c>
      <c r="P1912">
        <v>150</v>
      </c>
      <c r="Q1912" s="1" t="str">
        <f>VLOOKUP([1]!Tabla1[[#This Row],[RENAES]],[2]EESS!$1:$1048576,6,FALSE)</f>
        <v>RAMON CASTILLA</v>
      </c>
      <c r="R1912" s="1" t="str">
        <f>VLOOKUP([1]!Tabla1[[#This Row],[RENAES]],[2]EESS!$1:$1048576,7,FALSE)</f>
        <v>ISLANDIA</v>
      </c>
      <c r="S1912" s="1" t="str">
        <f>VLOOKUP([1]!Tabla1[[#This Row],[RENAES]],[2]EESS!$1:$1048576,10,FALSE)</f>
        <v>NUEVA ESPERANZA del Yavari</v>
      </c>
      <c r="T1912" s="1" t="s">
        <v>9005</v>
      </c>
      <c r="U1912" s="1" t="s">
        <v>326</v>
      </c>
      <c r="V1912" s="1" t="s">
        <v>91</v>
      </c>
      <c r="W1912" s="57">
        <v>1</v>
      </c>
      <c r="X1912" s="1" t="s">
        <v>327</v>
      </c>
      <c r="Y1912" s="1" t="s">
        <v>102</v>
      </c>
      <c r="Z1912" s="1" t="s">
        <v>111</v>
      </c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1"/>
      <c r="BG1912" s="1"/>
      <c r="BH1912" s="1"/>
      <c r="BI1912" s="1"/>
      <c r="BJ1912" s="1"/>
      <c r="BK1912" s="1"/>
      <c r="BL1912" s="1"/>
      <c r="BM1912" s="1"/>
      <c r="BN1912" s="1"/>
      <c r="BO1912" s="1"/>
      <c r="BP1912" s="1"/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4964</v>
      </c>
      <c r="B1913" s="1" t="s">
        <v>4965</v>
      </c>
      <c r="C1913" s="1" t="s">
        <v>97</v>
      </c>
      <c r="D1913" s="1" t="s">
        <v>3185</v>
      </c>
      <c r="E1913" s="1" t="s">
        <v>1111</v>
      </c>
      <c r="F1913" s="1" t="s">
        <v>88</v>
      </c>
      <c r="G1913" s="1" t="s">
        <v>114</v>
      </c>
      <c r="H1913" s="1" t="s">
        <v>4055</v>
      </c>
      <c r="I1913" s="1" t="s">
        <v>110</v>
      </c>
      <c r="J1913" s="1" t="s">
        <v>108</v>
      </c>
      <c r="K1913" s="1">
        <v>15</v>
      </c>
      <c r="L1913" s="1" t="s">
        <v>101</v>
      </c>
      <c r="M1913" s="1" t="s">
        <v>325</v>
      </c>
      <c r="N1913" s="1" t="s">
        <v>91</v>
      </c>
      <c r="O1913" s="1" t="s">
        <v>104</v>
      </c>
      <c r="P1913">
        <v>24</v>
      </c>
      <c r="Q1913" s="1" t="str">
        <f>VLOOKUP([1]!Tabla1[[#This Row],[RENAES]],[2]EESS!$1:$1048576,6,FALSE)</f>
        <v>RAMON CASTILLA</v>
      </c>
      <c r="R1913" s="1" t="str">
        <f>VLOOKUP([1]!Tabla1[[#This Row],[RENAES]],[2]EESS!$1:$1048576,7,FALSE)</f>
        <v>ISLANDIA</v>
      </c>
      <c r="S1913" s="1" t="str">
        <f>VLOOKUP([1]!Tabla1[[#This Row],[RENAES]],[2]EESS!$1:$1048576,10,FALSE)</f>
        <v xml:space="preserve">ISLANDIA del Yavari </v>
      </c>
      <c r="T1913" s="1" t="s">
        <v>4813</v>
      </c>
      <c r="U1913" s="1" t="s">
        <v>326</v>
      </c>
      <c r="V1913" s="1" t="s">
        <v>91</v>
      </c>
      <c r="W1913" s="57">
        <v>1</v>
      </c>
      <c r="X1913" s="1" t="s">
        <v>4055</v>
      </c>
      <c r="Y1913" s="1" t="s">
        <v>110</v>
      </c>
      <c r="Z1913" s="1" t="s">
        <v>108</v>
      </c>
      <c r="AA1913" s="1" t="s">
        <v>4618</v>
      </c>
      <c r="AB1913" s="1" t="s">
        <v>325</v>
      </c>
      <c r="AC1913" s="1" t="s">
        <v>105</v>
      </c>
      <c r="AD1913" s="1" t="s">
        <v>104</v>
      </c>
      <c r="AE1913" s="1" t="s">
        <v>5235</v>
      </c>
      <c r="AF1913" s="1" t="s">
        <v>96</v>
      </c>
      <c r="AG1913" s="1" t="s">
        <v>131</v>
      </c>
      <c r="AH1913" s="1" t="s">
        <v>4618</v>
      </c>
      <c r="AI1913" s="1" t="s">
        <v>326</v>
      </c>
      <c r="AJ1913" s="1" t="s">
        <v>91</v>
      </c>
      <c r="AK1913" s="57">
        <v>2</v>
      </c>
      <c r="AL1913" s="1" t="s">
        <v>5235</v>
      </c>
      <c r="AM1913" s="1" t="s">
        <v>96</v>
      </c>
      <c r="AN1913" s="1" t="s">
        <v>131</v>
      </c>
      <c r="AO1913" s="1" t="s">
        <v>5674</v>
      </c>
      <c r="AP1913" s="1" t="s">
        <v>325</v>
      </c>
      <c r="AQ1913" s="1" t="s">
        <v>91</v>
      </c>
      <c r="AR1913" s="1" t="s">
        <v>104</v>
      </c>
      <c r="AS1913" s="1" t="s">
        <v>249</v>
      </c>
      <c r="AT1913" s="1" t="s">
        <v>127</v>
      </c>
      <c r="AU1913" s="1" t="s">
        <v>96</v>
      </c>
      <c r="AV1913" s="1" t="s">
        <v>5674</v>
      </c>
      <c r="AW1913" s="1" t="s">
        <v>326</v>
      </c>
      <c r="AX1913" s="1" t="s">
        <v>91</v>
      </c>
      <c r="AY1913" s="57">
        <v>5</v>
      </c>
      <c r="AZ1913" s="1" t="s">
        <v>249</v>
      </c>
      <c r="BA1913" s="1" t="s">
        <v>127</v>
      </c>
      <c r="BB1913" s="1" t="s">
        <v>96</v>
      </c>
      <c r="BC1913" s="1" t="s">
        <v>6163</v>
      </c>
      <c r="BD1913" s="1" t="s">
        <v>326</v>
      </c>
      <c r="BE1913" s="1" t="s">
        <v>91</v>
      </c>
      <c r="BF1913" s="57">
        <v>6</v>
      </c>
      <c r="BG1913" s="1" t="s">
        <v>5330</v>
      </c>
      <c r="BH1913" s="1" t="s">
        <v>127</v>
      </c>
      <c r="BI1913" s="1" t="s">
        <v>96</v>
      </c>
      <c r="BJ1913" s="1" t="s">
        <v>6194</v>
      </c>
      <c r="BK1913" s="1" t="s">
        <v>326</v>
      </c>
      <c r="BL1913" s="1" t="s">
        <v>91</v>
      </c>
      <c r="BM1913" s="57">
        <v>6</v>
      </c>
      <c r="BN1913" s="1" t="s">
        <v>234</v>
      </c>
      <c r="BO1913" s="1" t="s">
        <v>118</v>
      </c>
      <c r="BP1913" s="1" t="s">
        <v>116</v>
      </c>
      <c r="BQ1913" s="1" t="s">
        <v>6716</v>
      </c>
      <c r="BR1913" s="1" t="s">
        <v>326</v>
      </c>
      <c r="BS1913" s="1" t="s">
        <v>91</v>
      </c>
      <c r="BT1913" s="57">
        <v>7</v>
      </c>
      <c r="BU1913" s="1" t="s">
        <v>275</v>
      </c>
      <c r="BV1913" s="1" t="s">
        <v>102</v>
      </c>
      <c r="BW1913" s="1" t="s">
        <v>96</v>
      </c>
      <c r="BX1913" s="1" t="s">
        <v>6163</v>
      </c>
      <c r="BY1913" s="1" t="s">
        <v>325</v>
      </c>
      <c r="BZ1913" s="1" t="s">
        <v>91</v>
      </c>
      <c r="CA1913" s="32"/>
      <c r="CB1913" s="1" t="s">
        <v>5330</v>
      </c>
      <c r="CC1913" s="1" t="s">
        <v>119</v>
      </c>
      <c r="CD1913" s="1" t="s">
        <v>127</v>
      </c>
      <c r="CE1913" s="1" t="s">
        <v>7186</v>
      </c>
      <c r="CF1913" s="1" t="s">
        <v>326</v>
      </c>
      <c r="CG1913" s="1" t="s">
        <v>91</v>
      </c>
      <c r="CH1913" s="1" t="s">
        <v>123</v>
      </c>
      <c r="CI1913" s="1" t="s">
        <v>279</v>
      </c>
      <c r="CJ1913" s="1" t="s">
        <v>100</v>
      </c>
      <c r="CK1913" s="1" t="s">
        <v>99</v>
      </c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4966</v>
      </c>
      <c r="B1914" s="1" t="s">
        <v>4967</v>
      </c>
      <c r="C1914" s="1" t="s">
        <v>97</v>
      </c>
      <c r="D1914" s="1" t="s">
        <v>3185</v>
      </c>
      <c r="E1914" s="1" t="s">
        <v>1111</v>
      </c>
      <c r="F1914" s="1" t="s">
        <v>88</v>
      </c>
      <c r="G1914" s="1" t="s">
        <v>144</v>
      </c>
      <c r="H1914" s="1" t="s">
        <v>327</v>
      </c>
      <c r="I1914" s="1" t="s">
        <v>4010</v>
      </c>
      <c r="J1914" s="1" t="s">
        <v>96</v>
      </c>
      <c r="K1914" s="1">
        <v>15</v>
      </c>
      <c r="L1914" s="1" t="s">
        <v>101</v>
      </c>
      <c r="M1914" s="1" t="s">
        <v>325</v>
      </c>
      <c r="N1914" s="1" t="s">
        <v>91</v>
      </c>
      <c r="O1914" s="1" t="s">
        <v>104</v>
      </c>
      <c r="P1914">
        <v>16</v>
      </c>
      <c r="Q1914" s="1" t="str">
        <f>VLOOKUP([1]!Tabla1[[#This Row],[RENAES]],[2]EESS!$1:$1048576,6,FALSE)</f>
        <v>UCAYALI</v>
      </c>
      <c r="R1914" s="1" t="str">
        <f>VLOOKUP([1]!Tabla1[[#This Row],[RENAES]],[2]EESS!$1:$1048576,7,FALSE)</f>
        <v>CONTAMANA</v>
      </c>
      <c r="S1914" s="1" t="str">
        <f>VLOOKUP([1]!Tabla1[[#This Row],[RENAES]],[2]EESS!$1:$1048576,10,FALSE)</f>
        <v>PAMPA HERMOZA de Pampa Hermoza</v>
      </c>
      <c r="T1914" s="1" t="s">
        <v>5935</v>
      </c>
      <c r="U1914" s="1" t="s">
        <v>326</v>
      </c>
      <c r="V1914" s="1" t="s">
        <v>91</v>
      </c>
      <c r="W1914" s="57">
        <v>2</v>
      </c>
      <c r="X1914" s="1" t="s">
        <v>327</v>
      </c>
      <c r="Y1914" s="1" t="s">
        <v>2731</v>
      </c>
      <c r="Z1914" s="1" t="s">
        <v>96</v>
      </c>
      <c r="AA1914" s="1" t="s">
        <v>7129</v>
      </c>
      <c r="AB1914" s="1" t="s">
        <v>325</v>
      </c>
      <c r="AC1914" s="1" t="s">
        <v>105</v>
      </c>
      <c r="AD1914" s="1" t="s">
        <v>104</v>
      </c>
      <c r="AE1914" s="1" t="s">
        <v>327</v>
      </c>
      <c r="AF1914" s="1" t="s">
        <v>7196</v>
      </c>
      <c r="AG1914" s="1" t="s">
        <v>99</v>
      </c>
      <c r="AH1914" s="1" t="s">
        <v>7129</v>
      </c>
      <c r="AI1914" s="1" t="s">
        <v>326</v>
      </c>
      <c r="AJ1914" s="1" t="s">
        <v>91</v>
      </c>
      <c r="AK1914" s="57">
        <v>3</v>
      </c>
      <c r="AL1914" s="1" t="s">
        <v>327</v>
      </c>
      <c r="AM1914" s="1" t="s">
        <v>7196</v>
      </c>
      <c r="AN1914" s="1" t="s">
        <v>99</v>
      </c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/>
      <c r="CF1914" s="1"/>
      <c r="CG1914" s="1"/>
      <c r="CH1914" s="1"/>
      <c r="CI1914" s="1"/>
      <c r="CJ1914" s="1"/>
      <c r="CK1914" s="1"/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9664</v>
      </c>
      <c r="B1915" s="1" t="s">
        <v>9665</v>
      </c>
      <c r="C1915" s="1" t="s">
        <v>97</v>
      </c>
      <c r="D1915" s="1" t="s">
        <v>165</v>
      </c>
      <c r="E1915" s="1" t="s">
        <v>1111</v>
      </c>
      <c r="F1915" s="1" t="s">
        <v>127</v>
      </c>
      <c r="G1915" s="1" t="s">
        <v>113</v>
      </c>
      <c r="H1915" s="1" t="s">
        <v>4075</v>
      </c>
      <c r="I1915" s="1" t="s">
        <v>96</v>
      </c>
      <c r="J1915" s="1" t="s">
        <v>109</v>
      </c>
      <c r="K1915" s="1">
        <v>16</v>
      </c>
      <c r="L1915" s="1" t="s">
        <v>101</v>
      </c>
      <c r="M1915" s="1" t="s">
        <v>325</v>
      </c>
      <c r="N1915" s="1" t="s">
        <v>91</v>
      </c>
      <c r="O1915" s="1" t="s">
        <v>104</v>
      </c>
      <c r="P1915">
        <v>188</v>
      </c>
      <c r="Q1915" s="1" t="str">
        <f>VLOOKUP([1]!Tabla1[[#This Row],[RENAES]],[2]EESS!$1:$1048576,6,FALSE)</f>
        <v>REQUENA</v>
      </c>
      <c r="R1915" s="1" t="str">
        <f>VLOOKUP([1]!Tabla1[[#This Row],[RENAES]],[2]EESS!$1:$1048576,7,FALSE)</f>
        <v>REQUENA</v>
      </c>
      <c r="S1915" s="1" t="str">
        <f>VLOOKUP([1]!Tabla1[[#This Row],[RENAES]],[2]EESS!$1:$1048576,10,FALSE)</f>
        <v>GENARO HERRERA</v>
      </c>
      <c r="T1915" s="1" t="s">
        <v>8838</v>
      </c>
      <c r="U1915" s="1" t="s">
        <v>326</v>
      </c>
      <c r="V1915" s="1" t="s">
        <v>91</v>
      </c>
      <c r="W1915" s="57">
        <v>1</v>
      </c>
      <c r="X1915" s="1" t="s">
        <v>4075</v>
      </c>
      <c r="Y1915" s="1" t="s">
        <v>96</v>
      </c>
      <c r="Z1915" s="1" t="s">
        <v>109</v>
      </c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/>
      <c r="CF1915" s="1"/>
      <c r="CG1915" s="1"/>
      <c r="CH1915" s="1"/>
      <c r="CI1915" s="1"/>
      <c r="CJ1915" s="1"/>
      <c r="CK1915" s="1"/>
      <c r="CL1915" s="1"/>
      <c r="CM1915" s="1"/>
      <c r="CN1915" s="1"/>
      <c r="CO1915" s="1"/>
      <c r="CP1915" s="1"/>
      <c r="CQ1915" s="1"/>
      <c r="CR1915" s="1"/>
    </row>
    <row r="1916" spans="1:96" x14ac:dyDescent="0.3">
      <c r="A1916" s="1" t="s">
        <v>3399</v>
      </c>
      <c r="B1916" s="1" t="s">
        <v>4074</v>
      </c>
      <c r="C1916" s="1" t="s">
        <v>97</v>
      </c>
      <c r="D1916" s="1" t="s">
        <v>165</v>
      </c>
      <c r="E1916" s="1" t="s">
        <v>1111</v>
      </c>
      <c r="F1916" s="1" t="s">
        <v>88</v>
      </c>
      <c r="G1916" s="1" t="s">
        <v>121</v>
      </c>
      <c r="H1916" s="1" t="s">
        <v>4075</v>
      </c>
      <c r="I1916" s="1" t="s">
        <v>96</v>
      </c>
      <c r="J1916" s="1" t="s">
        <v>96</v>
      </c>
      <c r="K1916" s="1">
        <v>19</v>
      </c>
      <c r="L1916" s="1" t="s">
        <v>101</v>
      </c>
      <c r="M1916" s="1" t="s">
        <v>325</v>
      </c>
      <c r="N1916" s="1" t="s">
        <v>91</v>
      </c>
      <c r="O1916" s="1" t="s">
        <v>104</v>
      </c>
      <c r="P1916">
        <v>17569</v>
      </c>
      <c r="Q1916" s="1" t="str">
        <f>VLOOKUP([1]!Tabla1[[#This Row],[RENAES]],[2]EESS!$1:$1048576,6,FALSE)</f>
        <v>MAYNAS CIUDAD</v>
      </c>
      <c r="R1916" s="1" t="str">
        <f>VLOOKUP([1]!Tabla1[[#This Row],[RENAES]],[2]EESS!$1:$1048576,7,FALSE)</f>
        <v>IQUITOS SUR</v>
      </c>
      <c r="S1916" s="1" t="str">
        <f>VLOOKUP([1]!Tabla1[[#This Row],[RENAES]],[2]EESS!$1:$1048576,10,FALSE)</f>
        <v xml:space="preserve">LOS DELFINES </v>
      </c>
      <c r="T1916" s="1" t="s">
        <v>3494</v>
      </c>
      <c r="U1916" s="1" t="s">
        <v>326</v>
      </c>
      <c r="V1916" s="1" t="s">
        <v>91</v>
      </c>
      <c r="W1916" s="57">
        <v>3</v>
      </c>
      <c r="X1916" s="1" t="s">
        <v>4075</v>
      </c>
      <c r="Y1916" s="1" t="s">
        <v>96</v>
      </c>
      <c r="Z1916" s="1" t="s">
        <v>96</v>
      </c>
      <c r="AA1916" s="1" t="s">
        <v>3490</v>
      </c>
      <c r="AB1916" s="1" t="s">
        <v>325</v>
      </c>
      <c r="AC1916" s="1" t="s">
        <v>91</v>
      </c>
      <c r="AD1916" s="32"/>
      <c r="AE1916" s="1" t="s">
        <v>2578</v>
      </c>
      <c r="AF1916" s="1" t="s">
        <v>95</v>
      </c>
      <c r="AG1916" s="1" t="s">
        <v>127</v>
      </c>
      <c r="AH1916" s="1" t="s">
        <v>4234</v>
      </c>
      <c r="AI1916" s="1" t="s">
        <v>326</v>
      </c>
      <c r="AJ1916" s="1" t="s">
        <v>91</v>
      </c>
      <c r="AK1916" s="57">
        <v>4</v>
      </c>
      <c r="AL1916" s="1" t="s">
        <v>4075</v>
      </c>
      <c r="AM1916" s="1" t="s">
        <v>96</v>
      </c>
      <c r="AN1916" s="1" t="s">
        <v>90</v>
      </c>
      <c r="AO1916" s="1"/>
      <c r="AP1916" s="1"/>
      <c r="AQ1916" s="1"/>
      <c r="AR1916" s="1"/>
      <c r="AS1916" s="1"/>
      <c r="AT1916" s="1"/>
      <c r="AU1916" s="1"/>
      <c r="AV1916" s="1" t="s">
        <v>5666</v>
      </c>
      <c r="AW1916" s="1" t="s">
        <v>326</v>
      </c>
      <c r="AX1916" s="1" t="s">
        <v>91</v>
      </c>
      <c r="AY1916" s="57">
        <v>5</v>
      </c>
      <c r="AZ1916" s="1" t="s">
        <v>4075</v>
      </c>
      <c r="BA1916" s="1" t="s">
        <v>96</v>
      </c>
      <c r="BB1916" s="1" t="s">
        <v>96</v>
      </c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 t="s">
        <v>6988</v>
      </c>
      <c r="CF1916" s="1" t="s">
        <v>326</v>
      </c>
      <c r="CG1916" s="1" t="s">
        <v>91</v>
      </c>
      <c r="CH1916" s="1" t="s">
        <v>123</v>
      </c>
      <c r="CI1916" s="1" t="s">
        <v>4075</v>
      </c>
      <c r="CJ1916" s="1" t="s">
        <v>96</v>
      </c>
      <c r="CK1916" s="1" t="s">
        <v>88</v>
      </c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6276</v>
      </c>
      <c r="B1917" s="1" t="s">
        <v>6277</v>
      </c>
      <c r="C1917" s="1" t="s">
        <v>97</v>
      </c>
      <c r="D1917" s="1" t="s">
        <v>165</v>
      </c>
      <c r="E1917" s="1" t="s">
        <v>1111</v>
      </c>
      <c r="F1917" s="1" t="s">
        <v>102</v>
      </c>
      <c r="G1917" s="1" t="s">
        <v>114</v>
      </c>
      <c r="H1917" s="1" t="s">
        <v>4454</v>
      </c>
      <c r="I1917" s="1" t="s">
        <v>107</v>
      </c>
      <c r="J1917" s="1" t="s">
        <v>109</v>
      </c>
      <c r="K1917" s="1">
        <v>21</v>
      </c>
      <c r="L1917" s="1" t="s">
        <v>101</v>
      </c>
      <c r="M1917" s="1" t="s">
        <v>325</v>
      </c>
      <c r="N1917" s="1" t="s">
        <v>105</v>
      </c>
      <c r="O1917" s="1" t="s">
        <v>104</v>
      </c>
      <c r="P1917">
        <v>187</v>
      </c>
      <c r="Q1917" s="1" t="str">
        <f>VLOOKUP([1]!Tabla1[[#This Row],[RENAES]],[2]EESS!$1:$1048576,6,FALSE)</f>
        <v>NO PERTENECE A NINGUNA RED</v>
      </c>
      <c r="R1917" s="1" t="str">
        <f>VLOOKUP([1]!Tabla1[[#This Row],[RENAES]],[2]EESS!$1:$1048576,7,FALSE)</f>
        <v>NO PERTENECE A NINGUNA MICRORED</v>
      </c>
      <c r="S1917" s="1" t="str">
        <f>VLOOKUP([1]!Tabla1[[#This Row],[RENAES]],[2]EESS!$1:$1048576,10,FALSE)</f>
        <v>HOSPITAL IQUITOS "Cesar Garayar Garcia"</v>
      </c>
      <c r="T1917" s="1" t="s">
        <v>6162</v>
      </c>
      <c r="U1917" s="1" t="s">
        <v>326</v>
      </c>
      <c r="V1917" s="1" t="s">
        <v>91</v>
      </c>
      <c r="W1917" s="57">
        <v>3</v>
      </c>
      <c r="X1917" s="1" t="s">
        <v>318</v>
      </c>
      <c r="Y1917" s="1" t="s">
        <v>99</v>
      </c>
      <c r="Z1917" s="1" t="s">
        <v>113</v>
      </c>
      <c r="AA1917" s="1" t="s">
        <v>8232</v>
      </c>
      <c r="AB1917" s="1" t="s">
        <v>325</v>
      </c>
      <c r="AC1917" s="1" t="s">
        <v>105</v>
      </c>
      <c r="AD1917" s="32"/>
      <c r="AE1917" s="1" t="s">
        <v>7461</v>
      </c>
      <c r="AF1917" s="1" t="s">
        <v>88</v>
      </c>
      <c r="AG1917" s="1" t="s">
        <v>108</v>
      </c>
      <c r="AH1917" s="1" t="s">
        <v>7135</v>
      </c>
      <c r="AI1917" s="1" t="s">
        <v>326</v>
      </c>
      <c r="AJ1917" s="1" t="s">
        <v>91</v>
      </c>
      <c r="AK1917" s="57">
        <v>4</v>
      </c>
      <c r="AL1917" s="1" t="s">
        <v>369</v>
      </c>
      <c r="AM1917" s="1" t="s">
        <v>95</v>
      </c>
      <c r="AN1917" s="1" t="s">
        <v>127</v>
      </c>
      <c r="AO1917" s="1"/>
      <c r="AP1917" s="1"/>
      <c r="AQ1917" s="1"/>
      <c r="AR1917" s="1"/>
      <c r="AS1917" s="1"/>
      <c r="AT1917" s="1"/>
      <c r="AU1917" s="1"/>
      <c r="AV1917" s="1" t="s">
        <v>8232</v>
      </c>
      <c r="AW1917" s="1" t="s">
        <v>326</v>
      </c>
      <c r="AX1917" s="1" t="s">
        <v>91</v>
      </c>
      <c r="AY1917" s="57">
        <v>5</v>
      </c>
      <c r="AZ1917" s="1" t="s">
        <v>369</v>
      </c>
      <c r="BA1917" s="1" t="s">
        <v>88</v>
      </c>
      <c r="BB1917" s="1" t="s">
        <v>108</v>
      </c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/>
      <c r="CF1917" s="1"/>
      <c r="CG1917" s="1"/>
      <c r="CH1917" s="1"/>
      <c r="CI1917" s="1"/>
      <c r="CJ1917" s="1"/>
      <c r="CK1917" s="1"/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1805</v>
      </c>
      <c r="B1918" s="1" t="s">
        <v>1806</v>
      </c>
      <c r="C1918" s="1" t="s">
        <v>97</v>
      </c>
      <c r="D1918" s="1" t="s">
        <v>3185</v>
      </c>
      <c r="E1918" s="1" t="s">
        <v>1111</v>
      </c>
      <c r="F1918" s="1" t="s">
        <v>96</v>
      </c>
      <c r="G1918" s="1" t="s">
        <v>98</v>
      </c>
      <c r="H1918" s="1" t="s">
        <v>361</v>
      </c>
      <c r="I1918" s="1" t="s">
        <v>107</v>
      </c>
      <c r="J1918" s="1" t="s">
        <v>113</v>
      </c>
      <c r="K1918" s="1">
        <v>24</v>
      </c>
      <c r="L1918" s="1" t="s">
        <v>101</v>
      </c>
      <c r="M1918" s="1" t="s">
        <v>325</v>
      </c>
      <c r="N1918" s="1" t="s">
        <v>91</v>
      </c>
      <c r="O1918" s="1" t="s">
        <v>104</v>
      </c>
      <c r="P1918">
        <v>64</v>
      </c>
      <c r="Q1918" s="1" t="str">
        <f>VLOOKUP([1]!Tabla1[[#This Row],[RENAES]],[2]EESS!$1:$1048576,6,FALSE)</f>
        <v>MAYNAS CIUDAD</v>
      </c>
      <c r="R1918" s="1" t="str">
        <f>VLOOKUP([1]!Tabla1[[#This Row],[RENAES]],[2]EESS!$1:$1048576,7,FALSE)</f>
        <v>PUNCHANA</v>
      </c>
      <c r="S1918" s="1" t="str">
        <f>VLOOKUP([1]!Tabla1[[#This Row],[RENAES]],[2]EESS!$1:$1048576,10,FALSE)</f>
        <v>BELLAVISTA NANAY</v>
      </c>
      <c r="T1918" s="1" t="s">
        <v>1139</v>
      </c>
      <c r="U1918" s="1" t="s">
        <v>326</v>
      </c>
      <c r="V1918" s="1" t="s">
        <v>91</v>
      </c>
      <c r="W1918" s="57">
        <v>1</v>
      </c>
      <c r="X1918" s="1" t="s">
        <v>361</v>
      </c>
      <c r="Y1918" s="1" t="s">
        <v>107</v>
      </c>
      <c r="Z1918" s="1" t="s">
        <v>113</v>
      </c>
      <c r="AA1918" s="1"/>
      <c r="AB1918" s="1"/>
      <c r="AC1918" s="1"/>
      <c r="AD1918" s="1"/>
      <c r="AE1918" s="1"/>
      <c r="AF1918" s="1"/>
      <c r="AG1918" s="1"/>
      <c r="AH1918" s="1" t="s">
        <v>1465</v>
      </c>
      <c r="AI1918" s="1" t="s">
        <v>326</v>
      </c>
      <c r="AJ1918" s="1" t="s">
        <v>91</v>
      </c>
      <c r="AK1918" s="57">
        <v>3</v>
      </c>
      <c r="AL1918" s="1" t="s">
        <v>361</v>
      </c>
      <c r="AM1918" s="1" t="s">
        <v>99</v>
      </c>
      <c r="AN1918" s="1" t="s">
        <v>142</v>
      </c>
      <c r="AO1918" s="1"/>
      <c r="AP1918" s="1"/>
      <c r="AQ1918" s="1"/>
      <c r="AR1918" s="1"/>
      <c r="AS1918" s="1"/>
      <c r="AT1918" s="1"/>
      <c r="AU1918" s="1"/>
      <c r="AV1918" s="1" t="s">
        <v>1535</v>
      </c>
      <c r="AW1918" s="1" t="s">
        <v>326</v>
      </c>
      <c r="AX1918" s="1" t="s">
        <v>91</v>
      </c>
      <c r="AY1918" s="57">
        <v>4</v>
      </c>
      <c r="AZ1918" s="1" t="s">
        <v>1628</v>
      </c>
      <c r="BA1918" s="1" t="s">
        <v>88</v>
      </c>
      <c r="BB1918" s="1" t="s">
        <v>106</v>
      </c>
      <c r="BC1918" s="1"/>
      <c r="BD1918" s="1"/>
      <c r="BE1918" s="1"/>
      <c r="BF1918" s="1"/>
      <c r="BG1918" s="1"/>
      <c r="BH1918" s="1"/>
      <c r="BI1918" s="1"/>
      <c r="BJ1918" s="1"/>
      <c r="BK1918" s="1"/>
      <c r="BL1918" s="1"/>
      <c r="BM1918" s="1"/>
      <c r="BN1918" s="1"/>
      <c r="BO1918" s="1"/>
      <c r="BP1918" s="1"/>
      <c r="BQ1918" s="1"/>
      <c r="BR1918" s="1"/>
      <c r="BS1918" s="1"/>
      <c r="BT1918" s="1"/>
      <c r="BU1918" s="1"/>
      <c r="BV1918" s="1"/>
      <c r="BW1918" s="1"/>
      <c r="BX1918" s="1"/>
      <c r="BY1918" s="1"/>
      <c r="BZ1918" s="1"/>
      <c r="CA1918" s="1"/>
      <c r="CB1918" s="1"/>
      <c r="CC1918" s="1"/>
      <c r="CD1918" s="1"/>
      <c r="CE1918" s="1" t="s">
        <v>2871</v>
      </c>
      <c r="CF1918" s="1" t="s">
        <v>326</v>
      </c>
      <c r="CG1918" s="1" t="s">
        <v>91</v>
      </c>
      <c r="CH1918" s="1" t="s">
        <v>123</v>
      </c>
      <c r="CI1918" s="1" t="s">
        <v>361</v>
      </c>
      <c r="CJ1918" s="1" t="s">
        <v>90</v>
      </c>
      <c r="CK1918" s="1" t="s">
        <v>88</v>
      </c>
      <c r="CL1918" s="1"/>
      <c r="CM1918" s="1"/>
      <c r="CN1918" s="1"/>
      <c r="CO1918" s="1"/>
      <c r="CP1918" s="1"/>
      <c r="CQ1918" s="1"/>
      <c r="CR1918" s="1"/>
    </row>
    <row r="1919" spans="1:96" x14ac:dyDescent="0.3">
      <c r="A1919" s="1" t="s">
        <v>4968</v>
      </c>
      <c r="B1919" s="1" t="s">
        <v>4969</v>
      </c>
      <c r="C1919" s="1" t="s">
        <v>97</v>
      </c>
      <c r="D1919" s="1" t="s">
        <v>3185</v>
      </c>
      <c r="E1919" s="1" t="s">
        <v>1111</v>
      </c>
      <c r="F1919" s="1" t="s">
        <v>88</v>
      </c>
      <c r="G1919" s="1" t="s">
        <v>151</v>
      </c>
      <c r="H1919" s="1" t="s">
        <v>337</v>
      </c>
      <c r="I1919" s="1" t="s">
        <v>102</v>
      </c>
      <c r="J1919" s="1" t="s">
        <v>99</v>
      </c>
      <c r="K1919" s="1">
        <v>16</v>
      </c>
      <c r="L1919" s="1" t="s">
        <v>101</v>
      </c>
      <c r="M1919" s="1" t="s">
        <v>325</v>
      </c>
      <c r="N1919" s="1" t="s">
        <v>91</v>
      </c>
      <c r="O1919" s="1" t="s">
        <v>104</v>
      </c>
      <c r="P1919">
        <v>60</v>
      </c>
      <c r="Q1919" s="1" t="str">
        <f>VLOOKUP([1]!Tabla1[[#This Row],[RENAES]],[2]EESS!$1:$1048576,6,FALSE)</f>
        <v>REQUENA</v>
      </c>
      <c r="R1919" s="1" t="str">
        <f>VLOOKUP([1]!Tabla1[[#This Row],[RENAES]],[2]EESS!$1:$1048576,7,FALSE)</f>
        <v>REQUENA</v>
      </c>
      <c r="S1919" s="1" t="str">
        <f>VLOOKUP([1]!Tabla1[[#This Row],[RENAES]],[2]EESS!$1:$1048576,10,FALSE)</f>
        <v>REQUENA</v>
      </c>
      <c r="T1919" s="1" t="s">
        <v>4830</v>
      </c>
      <c r="U1919" s="1" t="s">
        <v>326</v>
      </c>
      <c r="V1919" s="1" t="s">
        <v>91</v>
      </c>
      <c r="W1919" s="57">
        <v>2</v>
      </c>
      <c r="X1919" s="1" t="s">
        <v>337</v>
      </c>
      <c r="Y1919" s="1" t="s">
        <v>102</v>
      </c>
      <c r="Z1919" s="1" t="s">
        <v>99</v>
      </c>
      <c r="AA1919" s="1"/>
      <c r="AB1919" s="1"/>
      <c r="AC1919" s="1"/>
      <c r="AD1919" s="1"/>
      <c r="AE1919" s="1"/>
      <c r="AF1919" s="1"/>
      <c r="AG1919" s="1"/>
      <c r="AH1919" s="1" t="s">
        <v>4814</v>
      </c>
      <c r="AI1919" s="1" t="s">
        <v>326</v>
      </c>
      <c r="AJ1919" s="1" t="s">
        <v>91</v>
      </c>
      <c r="AK1919" s="2" t="s">
        <v>4334</v>
      </c>
      <c r="AL1919" s="1" t="s">
        <v>5761</v>
      </c>
      <c r="AM1919" s="1" t="s">
        <v>88</v>
      </c>
      <c r="AN1919" s="1" t="s">
        <v>122</v>
      </c>
      <c r="AO1919" s="1"/>
      <c r="AP1919" s="1"/>
      <c r="AQ1919" s="1"/>
      <c r="AR1919" s="1"/>
      <c r="AS1919" s="1"/>
      <c r="AT1919" s="1"/>
      <c r="AU1919" s="1"/>
      <c r="AV1919" s="1" t="s">
        <v>5666</v>
      </c>
      <c r="AW1919" s="1" t="s">
        <v>326</v>
      </c>
      <c r="AX1919" s="1" t="s">
        <v>91</v>
      </c>
      <c r="AY1919" s="57">
        <v>7</v>
      </c>
      <c r="AZ1919" s="1" t="s">
        <v>365</v>
      </c>
      <c r="BA1919" s="1" t="s">
        <v>90</v>
      </c>
      <c r="BB1919" s="1" t="s">
        <v>119</v>
      </c>
      <c r="BC1919" s="1" t="s">
        <v>6487</v>
      </c>
      <c r="BD1919" s="1" t="s">
        <v>326</v>
      </c>
      <c r="BE1919" s="1" t="s">
        <v>91</v>
      </c>
      <c r="BF1919" s="57">
        <v>1</v>
      </c>
      <c r="BG1919" s="1" t="s">
        <v>337</v>
      </c>
      <c r="BH1919" s="1" t="s">
        <v>96</v>
      </c>
      <c r="BI1919" s="1" t="s">
        <v>119</v>
      </c>
      <c r="BJ1919" s="1" t="s">
        <v>7290</v>
      </c>
      <c r="BK1919" s="1" t="s">
        <v>326</v>
      </c>
      <c r="BL1919" s="1" t="s">
        <v>91</v>
      </c>
      <c r="BM1919" s="57">
        <v>1</v>
      </c>
      <c r="BN1919" s="1" t="s">
        <v>337</v>
      </c>
      <c r="BO1919" s="1" t="s">
        <v>102</v>
      </c>
      <c r="BP1919" s="1" t="s">
        <v>88</v>
      </c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/>
      <c r="CK1919" s="1"/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2844</v>
      </c>
      <c r="B1920" s="1" t="s">
        <v>6808</v>
      </c>
      <c r="C1920" s="1" t="s">
        <v>97</v>
      </c>
      <c r="D1920" s="1" t="s">
        <v>3185</v>
      </c>
      <c r="E1920" s="1" t="s">
        <v>1111</v>
      </c>
      <c r="F1920" s="1" t="s">
        <v>95</v>
      </c>
      <c r="G1920" s="1" t="s">
        <v>95</v>
      </c>
      <c r="H1920" s="1" t="s">
        <v>5716</v>
      </c>
      <c r="I1920" s="1" t="s">
        <v>88</v>
      </c>
      <c r="J1920" s="1" t="s">
        <v>119</v>
      </c>
      <c r="K1920" s="1">
        <v>16</v>
      </c>
      <c r="L1920" s="1" t="s">
        <v>101</v>
      </c>
      <c r="M1920" s="1" t="s">
        <v>325</v>
      </c>
      <c r="N1920" s="1" t="s">
        <v>91</v>
      </c>
      <c r="O1920" s="1" t="s">
        <v>104</v>
      </c>
      <c r="P1920">
        <v>132</v>
      </c>
      <c r="Q1920" s="1" t="str">
        <f>VLOOKUP([1]!Tabla1[[#This Row],[RENAES]],[2]EESS!$1:$1048576,6,FALSE)</f>
        <v>REQUENA</v>
      </c>
      <c r="R1920" s="1" t="str">
        <f>VLOOKUP([1]!Tabla1[[#This Row],[RENAES]],[2]EESS!$1:$1048576,7,FALSE)</f>
        <v>REQUENA</v>
      </c>
      <c r="S1920" s="1" t="str">
        <f>VLOOKUP([1]!Tabla1[[#This Row],[RENAES]],[2]EESS!$1:$1048576,10,FALSE)</f>
        <v>REQUENA</v>
      </c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9666</v>
      </c>
      <c r="B1921" s="1" t="s">
        <v>9667</v>
      </c>
      <c r="C1921" s="1" t="s">
        <v>97</v>
      </c>
      <c r="D1921" s="1" t="s">
        <v>3185</v>
      </c>
      <c r="E1921" s="1" t="s">
        <v>1111</v>
      </c>
      <c r="F1921" s="1" t="s">
        <v>127</v>
      </c>
      <c r="G1921" s="1" t="s">
        <v>106</v>
      </c>
      <c r="H1921" s="1" t="s">
        <v>276</v>
      </c>
      <c r="I1921" s="1" t="s">
        <v>88</v>
      </c>
      <c r="J1921" s="1" t="s">
        <v>96</v>
      </c>
      <c r="K1921" s="1">
        <v>21</v>
      </c>
      <c r="L1921" s="1" t="s">
        <v>101</v>
      </c>
      <c r="M1921" s="1" t="s">
        <v>325</v>
      </c>
      <c r="N1921" s="1" t="s">
        <v>91</v>
      </c>
      <c r="O1921" s="1" t="s">
        <v>104</v>
      </c>
      <c r="P1921">
        <v>126</v>
      </c>
      <c r="Q1921" s="1" t="str">
        <f>VLOOKUP([1]!Tabla1[[#This Row],[RENAES]],[2]EESS!$1:$1048576,6,FALSE)</f>
        <v>REQUENA</v>
      </c>
      <c r="R1921" s="1" t="str">
        <f>VLOOKUP([1]!Tabla1[[#This Row],[RENAES]],[2]EESS!$1:$1048576,7,FALSE)</f>
        <v>REQUENA</v>
      </c>
      <c r="S1921" s="1" t="str">
        <f>VLOOKUP([1]!Tabla1[[#This Row],[RENAES]],[2]EESS!$1:$1048576,10,FALSE)</f>
        <v>REQUENA</v>
      </c>
      <c r="T1921" s="1" t="s">
        <v>9290</v>
      </c>
      <c r="U1921" s="1" t="s">
        <v>326</v>
      </c>
      <c r="V1921" s="1" t="s">
        <v>91</v>
      </c>
      <c r="W1921" s="57">
        <v>2</v>
      </c>
      <c r="X1921" s="1" t="s">
        <v>276</v>
      </c>
      <c r="Y1921" s="1" t="s">
        <v>88</v>
      </c>
      <c r="Z1921" s="1" t="s">
        <v>96</v>
      </c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1"/>
      <c r="BG1921" s="1"/>
      <c r="BH1921" s="1"/>
      <c r="BI1921" s="1"/>
      <c r="BJ1921" s="1"/>
      <c r="BK1921" s="1"/>
      <c r="BL1921" s="1"/>
      <c r="BM1921" s="1"/>
      <c r="BN1921" s="1"/>
      <c r="BO1921" s="1"/>
      <c r="BP1921" s="1"/>
      <c r="BQ1921" s="1"/>
      <c r="BR1921" s="1"/>
      <c r="BS1921" s="1"/>
      <c r="BT1921" s="1"/>
      <c r="BU1921" s="1"/>
      <c r="BV1921" s="1"/>
      <c r="BW1921" s="1"/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/>
      <c r="CM1921" s="1"/>
      <c r="CN1921" s="1"/>
      <c r="CO1921" s="1"/>
      <c r="CP1921" s="1"/>
      <c r="CQ1921" s="1"/>
      <c r="CR1921" s="1"/>
    </row>
    <row r="1922" spans="1:96" x14ac:dyDescent="0.3">
      <c r="A1922" s="1" t="s">
        <v>3016</v>
      </c>
      <c r="B1922" s="1" t="s">
        <v>3017</v>
      </c>
      <c r="C1922" s="1" t="s">
        <v>97</v>
      </c>
      <c r="D1922" s="1" t="s">
        <v>3185</v>
      </c>
      <c r="E1922" s="1" t="s">
        <v>1111</v>
      </c>
      <c r="F1922" s="1" t="s">
        <v>96</v>
      </c>
      <c r="G1922" s="1" t="s">
        <v>122</v>
      </c>
      <c r="H1922" s="1" t="s">
        <v>183</v>
      </c>
      <c r="I1922" s="1" t="s">
        <v>107</v>
      </c>
      <c r="J1922" s="1" t="s">
        <v>107</v>
      </c>
      <c r="K1922" s="1">
        <v>20</v>
      </c>
      <c r="L1922" s="1" t="s">
        <v>101</v>
      </c>
      <c r="M1922" s="1" t="s">
        <v>325</v>
      </c>
      <c r="N1922" s="1" t="s">
        <v>91</v>
      </c>
      <c r="O1922" s="1" t="s">
        <v>104</v>
      </c>
      <c r="P1922">
        <v>127</v>
      </c>
      <c r="Q1922" s="1" t="str">
        <f>VLOOKUP([1]!Tabla1[[#This Row],[RENAES]],[2]EESS!$1:$1048576,6,FALSE)</f>
        <v>ALTO AMAZONAS</v>
      </c>
      <c r="R1922" s="1" t="str">
        <f>VLOOKUP([1]!Tabla1[[#This Row],[RENAES]],[2]EESS!$1:$1048576,7,FALSE)</f>
        <v>BALSAPUERTO</v>
      </c>
      <c r="S1922" s="1" t="str">
        <f>VLOOKUP([1]!Tabla1[[#This Row],[RENAES]],[2]EESS!$1:$1048576,10,FALSE)</f>
        <v>SOLEDAD De Balsapuerto</v>
      </c>
      <c r="T1922" s="1" t="s">
        <v>1145</v>
      </c>
      <c r="U1922" s="1" t="s">
        <v>326</v>
      </c>
      <c r="V1922" s="1" t="s">
        <v>91</v>
      </c>
      <c r="W1922" s="57">
        <v>1</v>
      </c>
      <c r="X1922" s="1" t="s">
        <v>183</v>
      </c>
      <c r="Y1922" s="1" t="s">
        <v>107</v>
      </c>
      <c r="Z1922" s="1" t="s">
        <v>107</v>
      </c>
      <c r="AA1922" s="1" t="s">
        <v>4214</v>
      </c>
      <c r="AB1922" s="1" t="s">
        <v>325</v>
      </c>
      <c r="AC1922" s="1" t="s">
        <v>91</v>
      </c>
      <c r="AD1922" s="1" t="s">
        <v>104</v>
      </c>
      <c r="AE1922" s="1" t="s">
        <v>137</v>
      </c>
      <c r="AF1922" s="1" t="s">
        <v>118</v>
      </c>
      <c r="AG1922" s="1" t="s">
        <v>108</v>
      </c>
      <c r="AH1922" s="1" t="s">
        <v>1160</v>
      </c>
      <c r="AI1922" s="1" t="s">
        <v>326</v>
      </c>
      <c r="AJ1922" s="1" t="s">
        <v>91</v>
      </c>
      <c r="AK1922" s="57">
        <v>2</v>
      </c>
      <c r="AL1922" s="1" t="s">
        <v>185</v>
      </c>
      <c r="AM1922" s="1" t="s">
        <v>142</v>
      </c>
      <c r="AN1922" s="1" t="s">
        <v>127</v>
      </c>
      <c r="AO1922" s="1" t="s">
        <v>5337</v>
      </c>
      <c r="AP1922" s="1" t="s">
        <v>325</v>
      </c>
      <c r="AQ1922" s="1" t="s">
        <v>91</v>
      </c>
      <c r="AR1922" s="1" t="s">
        <v>104</v>
      </c>
      <c r="AS1922" s="1" t="s">
        <v>183</v>
      </c>
      <c r="AT1922" s="1" t="s">
        <v>109</v>
      </c>
      <c r="AU1922" s="1" t="s">
        <v>107</v>
      </c>
      <c r="AV1922" s="1" t="s">
        <v>3195</v>
      </c>
      <c r="AW1922" s="1" t="s">
        <v>326</v>
      </c>
      <c r="AX1922" s="1" t="s">
        <v>91</v>
      </c>
      <c r="AY1922" s="57">
        <v>2</v>
      </c>
      <c r="AZ1922" s="1" t="s">
        <v>185</v>
      </c>
      <c r="BA1922" s="1" t="s">
        <v>99</v>
      </c>
      <c r="BB1922" s="1" t="s">
        <v>90</v>
      </c>
      <c r="BC1922" s="1" t="s">
        <v>4816</v>
      </c>
      <c r="BD1922" s="1" t="s">
        <v>326</v>
      </c>
      <c r="BE1922" s="1" t="s">
        <v>91</v>
      </c>
      <c r="BF1922" s="57">
        <v>2</v>
      </c>
      <c r="BG1922" s="1" t="s">
        <v>4894</v>
      </c>
      <c r="BH1922" s="1" t="s">
        <v>142</v>
      </c>
      <c r="BI1922" s="1" t="s">
        <v>122</v>
      </c>
      <c r="BJ1922" s="1" t="s">
        <v>5337</v>
      </c>
      <c r="BK1922" s="1" t="s">
        <v>326</v>
      </c>
      <c r="BL1922" s="1" t="s">
        <v>91</v>
      </c>
      <c r="BM1922" s="57">
        <v>5</v>
      </c>
      <c r="BN1922" s="1" t="s">
        <v>183</v>
      </c>
      <c r="BO1922" s="1" t="s">
        <v>109</v>
      </c>
      <c r="BP1922" s="1" t="s">
        <v>107</v>
      </c>
      <c r="BQ1922" s="1" t="s">
        <v>6717</v>
      </c>
      <c r="BR1922" s="1" t="s">
        <v>326</v>
      </c>
      <c r="BS1922" s="1" t="s">
        <v>91</v>
      </c>
      <c r="BT1922" s="57">
        <v>5</v>
      </c>
      <c r="BU1922" s="1" t="s">
        <v>132</v>
      </c>
      <c r="BV1922" s="1" t="s">
        <v>88</v>
      </c>
      <c r="BW1922" s="1" t="s">
        <v>110</v>
      </c>
      <c r="BX1922" s="1" t="s">
        <v>7701</v>
      </c>
      <c r="BY1922" s="1" t="s">
        <v>325</v>
      </c>
      <c r="BZ1922" s="1" t="s">
        <v>91</v>
      </c>
      <c r="CA1922" s="1" t="s">
        <v>104</v>
      </c>
      <c r="CB1922" s="1" t="s">
        <v>132</v>
      </c>
      <c r="CC1922" s="1" t="s">
        <v>96</v>
      </c>
      <c r="CD1922" s="1" t="s">
        <v>122</v>
      </c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3630</v>
      </c>
      <c r="B1923" s="1" t="s">
        <v>3631</v>
      </c>
      <c r="C1923" s="1" t="s">
        <v>97</v>
      </c>
      <c r="D1923" s="1" t="s">
        <v>3185</v>
      </c>
      <c r="E1923" s="1" t="s">
        <v>1111</v>
      </c>
      <c r="F1923" s="1" t="s">
        <v>88</v>
      </c>
      <c r="G1923" s="1" t="s">
        <v>113</v>
      </c>
      <c r="H1923" s="1" t="s">
        <v>3560</v>
      </c>
      <c r="I1923" s="1" t="s">
        <v>119</v>
      </c>
      <c r="J1923" s="1" t="s">
        <v>102</v>
      </c>
      <c r="K1923" s="1">
        <v>16</v>
      </c>
      <c r="L1923" s="1" t="s">
        <v>101</v>
      </c>
      <c r="M1923" s="1" t="s">
        <v>325</v>
      </c>
      <c r="N1923" s="1" t="s">
        <v>91</v>
      </c>
      <c r="O1923" s="32"/>
      <c r="P1923">
        <v>128</v>
      </c>
      <c r="Q1923" s="1" t="str">
        <f>VLOOKUP([1]!Tabla1[[#This Row],[RENAES]],[2]EESS!$1:$1048576,6,FALSE)</f>
        <v>MAYNAS PERIFERIE</v>
      </c>
      <c r="R1923" s="1" t="str">
        <f>VLOOKUP([1]!Tabla1[[#This Row],[RENAES]],[2]EESS!$1:$1048576,7,FALSE)</f>
        <v>PUTUMAYO</v>
      </c>
      <c r="S1923" s="1" t="str">
        <f>VLOOKUP([1]!Tabla1[[#This Row],[RENAES]],[2]EESS!$1:$1048576,10,FALSE)</f>
        <v>El ALAMO</v>
      </c>
      <c r="T1923" s="1" t="s">
        <v>3196</v>
      </c>
      <c r="U1923" s="1" t="s">
        <v>326</v>
      </c>
      <c r="V1923" s="1" t="s">
        <v>91</v>
      </c>
      <c r="W1923" s="57">
        <v>1</v>
      </c>
      <c r="X1923" s="1" t="s">
        <v>3560</v>
      </c>
      <c r="Y1923" s="1" t="s">
        <v>119</v>
      </c>
      <c r="Z1923" s="1" t="s">
        <v>102</v>
      </c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/>
      <c r="CF1923" s="1"/>
      <c r="CG1923" s="1"/>
      <c r="CH1923" s="1"/>
      <c r="CI1923" s="1"/>
      <c r="CJ1923" s="1"/>
      <c r="CK1923" s="1"/>
      <c r="CL1923" s="1"/>
      <c r="CM1923" s="1"/>
      <c r="CN1923" s="1"/>
      <c r="CO1923" s="1"/>
      <c r="CP1923" s="1"/>
      <c r="CQ1923" s="1"/>
      <c r="CR1923" s="1"/>
    </row>
    <row r="1924" spans="1:96" x14ac:dyDescent="0.3">
      <c r="A1924" s="1" t="s">
        <v>3632</v>
      </c>
      <c r="B1924" s="1" t="s">
        <v>3633</v>
      </c>
      <c r="C1924" s="1" t="s">
        <v>97</v>
      </c>
      <c r="D1924" s="1" t="s">
        <v>124</v>
      </c>
      <c r="E1924" s="1" t="s">
        <v>1111</v>
      </c>
      <c r="F1924" s="1" t="s">
        <v>88</v>
      </c>
      <c r="G1924" s="1" t="s">
        <v>118</v>
      </c>
      <c r="H1924" s="1" t="s">
        <v>3618</v>
      </c>
      <c r="I1924" s="1" t="s">
        <v>95</v>
      </c>
      <c r="J1924" s="1" t="s">
        <v>119</v>
      </c>
      <c r="K1924" s="1">
        <v>23</v>
      </c>
      <c r="L1924" s="1" t="s">
        <v>101</v>
      </c>
      <c r="M1924" s="1" t="s">
        <v>325</v>
      </c>
      <c r="N1924" s="1" t="s">
        <v>91</v>
      </c>
      <c r="O1924" s="32"/>
      <c r="P1924">
        <v>128</v>
      </c>
      <c r="Q1924" s="1" t="str">
        <f>VLOOKUP([1]!Tabla1[[#This Row],[RENAES]],[2]EESS!$1:$1048576,6,FALSE)</f>
        <v>ALTO AMAZONAS</v>
      </c>
      <c r="R1924" s="1" t="str">
        <f>VLOOKUP([1]!Tabla1[[#This Row],[RENAES]],[2]EESS!$1:$1048576,7,FALSE)</f>
        <v>YURIMAGUAS</v>
      </c>
      <c r="S1924" s="1" t="str">
        <f>VLOOKUP([1]!Tabla1[[#This Row],[RENAES]],[2]EESS!$1:$1048576,10,FALSE)</f>
        <v>PAMPA HERMOZA de Yurimaguas (EJE M.R.)</v>
      </c>
      <c r="T1924" s="1" t="s">
        <v>3203</v>
      </c>
      <c r="U1924" s="1" t="s">
        <v>326</v>
      </c>
      <c r="V1924" s="1" t="s">
        <v>91</v>
      </c>
      <c r="W1924" s="57">
        <v>1</v>
      </c>
      <c r="X1924" s="1" t="s">
        <v>3618</v>
      </c>
      <c r="Y1924" s="1" t="s">
        <v>95</v>
      </c>
      <c r="Z1924" s="1" t="s">
        <v>119</v>
      </c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1"/>
      <c r="BG1924" s="1"/>
      <c r="BH1924" s="1"/>
      <c r="BI1924" s="1"/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/>
      <c r="CF1924" s="1"/>
      <c r="CG1924" s="1"/>
      <c r="CH1924" s="1"/>
      <c r="CI1924" s="1"/>
      <c r="CJ1924" s="1"/>
      <c r="CK1924" s="1"/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1807</v>
      </c>
      <c r="B1925" s="1" t="s">
        <v>1808</v>
      </c>
      <c r="C1925" s="1" t="s">
        <v>97</v>
      </c>
      <c r="D1925" s="1" t="s">
        <v>3185</v>
      </c>
      <c r="E1925" s="1" t="s">
        <v>1111</v>
      </c>
      <c r="F1925" s="1" t="s">
        <v>96</v>
      </c>
      <c r="G1925" s="1" t="s">
        <v>110</v>
      </c>
      <c r="H1925" s="1" t="s">
        <v>132</v>
      </c>
      <c r="I1925" s="1" t="s">
        <v>99</v>
      </c>
      <c r="J1925" s="1" t="s">
        <v>119</v>
      </c>
      <c r="K1925" s="1">
        <v>17</v>
      </c>
      <c r="L1925" s="1" t="s">
        <v>101</v>
      </c>
      <c r="M1925" s="1" t="s">
        <v>325</v>
      </c>
      <c r="N1925" s="1" t="s">
        <v>105</v>
      </c>
      <c r="O1925" s="1" t="s">
        <v>92</v>
      </c>
      <c r="P1925">
        <v>125</v>
      </c>
      <c r="Q1925" s="1" t="str">
        <f>VLOOKUP([1]!Tabla1[[#This Row],[RENAES]],[2]EESS!$1:$1048576,6,FALSE)</f>
        <v>MAYNAS PERIFERIE</v>
      </c>
      <c r="R1925" s="1" t="str">
        <f>VLOOKUP([1]!Tabla1[[#This Row],[RENAES]],[2]EESS!$1:$1048576,7,FALSE)</f>
        <v>PUTUMAYO</v>
      </c>
      <c r="S1925" s="1" t="str">
        <f>VLOOKUP([1]!Tabla1[[#This Row],[RENAES]],[2]EESS!$1:$1048576,10,FALSE)</f>
        <v>EL ESTRECHO</v>
      </c>
      <c r="T1925" s="1" t="s">
        <v>1156</v>
      </c>
      <c r="U1925" s="1" t="s">
        <v>326</v>
      </c>
      <c r="V1925" s="1" t="s">
        <v>91</v>
      </c>
      <c r="W1925" s="57">
        <v>4</v>
      </c>
      <c r="X1925" s="1" t="s">
        <v>132</v>
      </c>
      <c r="Y1925" s="1" t="s">
        <v>99</v>
      </c>
      <c r="Z1925" s="1" t="s">
        <v>119</v>
      </c>
      <c r="AA1925" s="1" t="s">
        <v>1235</v>
      </c>
      <c r="AB1925" s="1" t="s">
        <v>325</v>
      </c>
      <c r="AC1925" s="1" t="s">
        <v>105</v>
      </c>
      <c r="AD1925" s="1" t="s">
        <v>104</v>
      </c>
      <c r="AE1925" s="1" t="s">
        <v>183</v>
      </c>
      <c r="AF1925" s="1" t="s">
        <v>119</v>
      </c>
      <c r="AG1925" s="1" t="s">
        <v>90</v>
      </c>
      <c r="AH1925" s="1" t="s">
        <v>1235</v>
      </c>
      <c r="AI1925" s="1" t="s">
        <v>326</v>
      </c>
      <c r="AJ1925" s="1" t="s">
        <v>91</v>
      </c>
      <c r="AK1925" s="57">
        <v>5</v>
      </c>
      <c r="AL1925" s="1" t="s">
        <v>183</v>
      </c>
      <c r="AM1925" s="1" t="s">
        <v>119</v>
      </c>
      <c r="AN1925" s="1" t="s">
        <v>90</v>
      </c>
      <c r="AO1925" s="1" t="s">
        <v>3494</v>
      </c>
      <c r="AP1925" s="1" t="s">
        <v>325</v>
      </c>
      <c r="AQ1925" s="1" t="s">
        <v>105</v>
      </c>
      <c r="AR1925" s="1" t="s">
        <v>104</v>
      </c>
      <c r="AS1925" s="1" t="s">
        <v>132</v>
      </c>
      <c r="AT1925" s="1" t="s">
        <v>119</v>
      </c>
      <c r="AU1925" s="1" t="s">
        <v>131</v>
      </c>
      <c r="AV1925" s="1" t="s">
        <v>3494</v>
      </c>
      <c r="AW1925" s="1" t="s">
        <v>326</v>
      </c>
      <c r="AX1925" s="1" t="s">
        <v>91</v>
      </c>
      <c r="AY1925" s="57">
        <v>6</v>
      </c>
      <c r="AZ1925" s="1" t="s">
        <v>132</v>
      </c>
      <c r="BA1925" s="1" t="s">
        <v>119</v>
      </c>
      <c r="BB1925" s="1" t="s">
        <v>131</v>
      </c>
      <c r="BC1925" s="1" t="s">
        <v>4611</v>
      </c>
      <c r="BD1925" s="1" t="s">
        <v>326</v>
      </c>
      <c r="BE1925" s="1" t="s">
        <v>91</v>
      </c>
      <c r="BF1925" s="57">
        <v>7</v>
      </c>
      <c r="BG1925" s="1" t="s">
        <v>214</v>
      </c>
      <c r="BH1925" s="1" t="s">
        <v>99</v>
      </c>
      <c r="BI1925" s="1" t="s">
        <v>118</v>
      </c>
      <c r="BJ1925" s="1" t="s">
        <v>5652</v>
      </c>
      <c r="BK1925" s="1" t="s">
        <v>326</v>
      </c>
      <c r="BL1925" s="1" t="s">
        <v>91</v>
      </c>
      <c r="BM1925" s="57">
        <v>8</v>
      </c>
      <c r="BN1925" s="1" t="s">
        <v>183</v>
      </c>
      <c r="BO1925" s="1" t="s">
        <v>109</v>
      </c>
      <c r="BP1925" s="1" t="s">
        <v>108</v>
      </c>
      <c r="BQ1925" s="1" t="s">
        <v>5932</v>
      </c>
      <c r="BR1925" s="1" t="s">
        <v>326</v>
      </c>
      <c r="BS1925" s="1" t="s">
        <v>91</v>
      </c>
      <c r="BT1925" s="57">
        <v>9</v>
      </c>
      <c r="BU1925" s="1" t="s">
        <v>183</v>
      </c>
      <c r="BV1925" s="1" t="s">
        <v>121</v>
      </c>
      <c r="BW1925" s="1" t="s">
        <v>129</v>
      </c>
      <c r="BX1925" s="1" t="s">
        <v>4611</v>
      </c>
      <c r="BY1925" s="1" t="s">
        <v>325</v>
      </c>
      <c r="BZ1925" s="1" t="s">
        <v>105</v>
      </c>
      <c r="CA1925" s="1" t="s">
        <v>104</v>
      </c>
      <c r="CB1925" s="1" t="s">
        <v>214</v>
      </c>
      <c r="CC1925" s="1" t="s">
        <v>99</v>
      </c>
      <c r="CD1925" s="1" t="s">
        <v>118</v>
      </c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5480</v>
      </c>
      <c r="B1926" s="1" t="s">
        <v>5481</v>
      </c>
      <c r="C1926" s="1" t="s">
        <v>97</v>
      </c>
      <c r="D1926" s="1" t="s">
        <v>3185</v>
      </c>
      <c r="E1926" s="1" t="s">
        <v>1111</v>
      </c>
      <c r="F1926" s="1" t="s">
        <v>102</v>
      </c>
      <c r="G1926" s="1" t="s">
        <v>102</v>
      </c>
      <c r="H1926" s="1" t="s">
        <v>5350</v>
      </c>
      <c r="I1926" s="1" t="s">
        <v>96</v>
      </c>
      <c r="J1926" s="1" t="s">
        <v>96</v>
      </c>
      <c r="K1926" s="1">
        <v>15</v>
      </c>
      <c r="L1926" s="1" t="s">
        <v>101</v>
      </c>
      <c r="M1926" s="1" t="s">
        <v>325</v>
      </c>
      <c r="N1926" s="1" t="s">
        <v>91</v>
      </c>
      <c r="O1926" s="1" t="s">
        <v>104</v>
      </c>
      <c r="P1926">
        <v>176</v>
      </c>
      <c r="Q1926" s="1" t="str">
        <f>VLOOKUP([1]!Tabla1[[#This Row],[RENAES]],[2]EESS!$1:$1048576,6,FALSE)</f>
        <v>MAYNAS CIUDAD</v>
      </c>
      <c r="R1926" s="1" t="str">
        <f>VLOOKUP([1]!Tabla1[[#This Row],[RENAES]],[2]EESS!$1:$1048576,7,FALSE)</f>
        <v>IQUITOS SUR</v>
      </c>
      <c r="S1926" s="1" t="str">
        <f>VLOOKUP([1]!Tabla1[[#This Row],[RENAES]],[2]EESS!$1:$1048576,10,FALSE)</f>
        <v>AMERICA de San Juan Bautista</v>
      </c>
      <c r="T1926" s="1" t="s">
        <v>5332</v>
      </c>
      <c r="U1926" s="1" t="s">
        <v>326</v>
      </c>
      <c r="V1926" s="1" t="s">
        <v>91</v>
      </c>
      <c r="W1926" s="57">
        <v>1</v>
      </c>
      <c r="X1926" s="1" t="s">
        <v>5350</v>
      </c>
      <c r="Y1926" s="1" t="s">
        <v>96</v>
      </c>
      <c r="Z1926" s="1" t="s">
        <v>96</v>
      </c>
      <c r="AA1926" s="1" t="s">
        <v>6933</v>
      </c>
      <c r="AB1926" s="1" t="s">
        <v>325</v>
      </c>
      <c r="AC1926" s="1" t="s">
        <v>105</v>
      </c>
      <c r="AD1926" s="1" t="s">
        <v>104</v>
      </c>
      <c r="AE1926" s="1" t="s">
        <v>1946</v>
      </c>
      <c r="AF1926" s="1" t="s">
        <v>96</v>
      </c>
      <c r="AG1926" s="1" t="s">
        <v>96</v>
      </c>
      <c r="AH1926" s="1" t="s">
        <v>5929</v>
      </c>
      <c r="AI1926" s="1" t="s">
        <v>326</v>
      </c>
      <c r="AJ1926" s="1" t="s">
        <v>91</v>
      </c>
      <c r="AK1926" s="57">
        <v>5</v>
      </c>
      <c r="AL1926" s="1" t="s">
        <v>5987</v>
      </c>
      <c r="AM1926" s="1" t="s">
        <v>96</v>
      </c>
      <c r="AN1926" s="1" t="s">
        <v>88</v>
      </c>
      <c r="AO1926" s="1" t="s">
        <v>8041</v>
      </c>
      <c r="AP1926" s="1" t="s">
        <v>325</v>
      </c>
      <c r="AQ1926" s="1" t="s">
        <v>105</v>
      </c>
      <c r="AR1926" s="1" t="s">
        <v>92</v>
      </c>
      <c r="AS1926" s="1" t="s">
        <v>8238</v>
      </c>
      <c r="AT1926" s="1" t="s">
        <v>90</v>
      </c>
      <c r="AU1926" s="1" t="s">
        <v>96</v>
      </c>
      <c r="AV1926" s="1" t="s">
        <v>6933</v>
      </c>
      <c r="AW1926" s="1" t="s">
        <v>326</v>
      </c>
      <c r="AX1926" s="1" t="s">
        <v>91</v>
      </c>
      <c r="AY1926" s="57">
        <v>2</v>
      </c>
      <c r="AZ1926" s="1" t="s">
        <v>1946</v>
      </c>
      <c r="BA1926" s="1" t="s">
        <v>96</v>
      </c>
      <c r="BB1926" s="1" t="s">
        <v>96</v>
      </c>
      <c r="BC1926" s="1" t="s">
        <v>8041</v>
      </c>
      <c r="BD1926" s="1" t="s">
        <v>326</v>
      </c>
      <c r="BE1926" s="1" t="s">
        <v>91</v>
      </c>
      <c r="BF1926" s="57">
        <v>3</v>
      </c>
      <c r="BG1926" s="1" t="s">
        <v>8238</v>
      </c>
      <c r="BH1926" s="1" t="s">
        <v>90</v>
      </c>
      <c r="BI1926" s="1" t="s">
        <v>96</v>
      </c>
      <c r="BJ1926" s="1" t="s">
        <v>8641</v>
      </c>
      <c r="BK1926" s="1" t="s">
        <v>326</v>
      </c>
      <c r="BL1926" s="1" t="s">
        <v>91</v>
      </c>
      <c r="BM1926" s="57">
        <v>4</v>
      </c>
      <c r="BN1926" s="1" t="s">
        <v>2985</v>
      </c>
      <c r="BO1926" s="1" t="s">
        <v>90</v>
      </c>
      <c r="BP1926" s="1" t="s">
        <v>88</v>
      </c>
      <c r="BQ1926" s="1" t="s">
        <v>8662</v>
      </c>
      <c r="BR1926" s="1" t="s">
        <v>326</v>
      </c>
      <c r="BS1926" s="1" t="s">
        <v>91</v>
      </c>
      <c r="BT1926" s="57">
        <v>6</v>
      </c>
      <c r="BU1926" s="1" t="s">
        <v>9138</v>
      </c>
      <c r="BV1926" s="1" t="s">
        <v>96</v>
      </c>
      <c r="BW1926" s="1" t="s">
        <v>111</v>
      </c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 t="s">
        <v>8641</v>
      </c>
      <c r="CM1926" s="1" t="s">
        <v>325</v>
      </c>
      <c r="CN1926" s="1" t="s">
        <v>105</v>
      </c>
      <c r="CO1926" s="1" t="s">
        <v>130</v>
      </c>
      <c r="CP1926" s="1" t="s">
        <v>2985</v>
      </c>
      <c r="CQ1926" s="1" t="s">
        <v>90</v>
      </c>
      <c r="CR1926" s="1" t="s">
        <v>88</v>
      </c>
    </row>
    <row r="1927" spans="1:96" x14ac:dyDescent="0.3">
      <c r="A1927" s="1" t="s">
        <v>6573</v>
      </c>
      <c r="B1927" s="1" t="s">
        <v>7456</v>
      </c>
      <c r="C1927" s="1" t="s">
        <v>97</v>
      </c>
      <c r="D1927" s="1" t="s">
        <v>125</v>
      </c>
      <c r="E1927" s="1" t="s">
        <v>1111</v>
      </c>
      <c r="F1927" s="1" t="s">
        <v>119</v>
      </c>
      <c r="G1927" s="1" t="s">
        <v>90</v>
      </c>
      <c r="H1927" s="1" t="s">
        <v>7316</v>
      </c>
      <c r="I1927" s="1" t="s">
        <v>90</v>
      </c>
      <c r="J1927" s="1" t="s">
        <v>119</v>
      </c>
      <c r="K1927" s="1">
        <v>19</v>
      </c>
      <c r="L1927" s="1" t="s">
        <v>101</v>
      </c>
      <c r="M1927" s="1" t="s">
        <v>325</v>
      </c>
      <c r="N1927" s="1" t="s">
        <v>91</v>
      </c>
      <c r="O1927" s="1" t="s">
        <v>104</v>
      </c>
      <c r="P1927">
        <v>136</v>
      </c>
      <c r="Q1927" s="1" t="str">
        <f>VLOOKUP([1]!Tabla1[[#This Row],[RENAES]],[2]EESS!$1:$1048576,6,FALSE)</f>
        <v>MAYNAS CIUDAD</v>
      </c>
      <c r="R1927" s="1" t="str">
        <f>VLOOKUP([1]!Tabla1[[#This Row],[RENAES]],[2]EESS!$1:$1048576,7,FALSE)</f>
        <v>BELEN</v>
      </c>
      <c r="S1927" s="1" t="str">
        <f>VLOOKUP([1]!Tabla1[[#This Row],[RENAES]],[2]EESS!$1:$1048576,10,FALSE)</f>
        <v>GALLITO</v>
      </c>
      <c r="T1927" s="1" t="s">
        <v>7315</v>
      </c>
      <c r="U1927" s="1" t="s">
        <v>326</v>
      </c>
      <c r="V1927" s="1" t="s">
        <v>91</v>
      </c>
      <c r="W1927" s="57">
        <v>1</v>
      </c>
      <c r="X1927" s="1" t="s">
        <v>7316</v>
      </c>
      <c r="Y1927" s="1" t="s">
        <v>90</v>
      </c>
      <c r="Z1927" s="1" t="s">
        <v>119</v>
      </c>
      <c r="AA1927" s="1"/>
      <c r="AB1927" s="1"/>
      <c r="AC1927" s="1"/>
      <c r="AD1927" s="1"/>
      <c r="AE1927" s="1"/>
      <c r="AF1927" s="1"/>
      <c r="AG1927" s="1"/>
      <c r="AH1927" s="1" t="s">
        <v>8311</v>
      </c>
      <c r="AI1927" s="1" t="s">
        <v>326</v>
      </c>
      <c r="AJ1927" s="1" t="s">
        <v>91</v>
      </c>
      <c r="AK1927" s="57">
        <v>2</v>
      </c>
      <c r="AL1927" s="1" t="s">
        <v>4265</v>
      </c>
      <c r="AM1927" s="1" t="s">
        <v>90</v>
      </c>
      <c r="AN1927" s="1" t="s">
        <v>90</v>
      </c>
      <c r="AO1927" s="1"/>
      <c r="AP1927" s="1"/>
      <c r="AQ1927" s="1"/>
      <c r="AR1927" s="1"/>
      <c r="AS1927" s="1"/>
      <c r="AT1927" s="1"/>
      <c r="AU1927" s="1"/>
      <c r="AV1927" s="1" t="s">
        <v>9551</v>
      </c>
      <c r="AW1927" s="1" t="s">
        <v>326</v>
      </c>
      <c r="AX1927" s="1" t="s">
        <v>91</v>
      </c>
      <c r="AY1927" s="57">
        <v>3</v>
      </c>
      <c r="AZ1927" s="1" t="s">
        <v>9668</v>
      </c>
      <c r="BA1927" s="1" t="s">
        <v>88</v>
      </c>
      <c r="BB1927" s="1" t="s">
        <v>90</v>
      </c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 t="s">
        <v>8311</v>
      </c>
      <c r="CM1927" s="1" t="s">
        <v>325</v>
      </c>
      <c r="CN1927" s="1" t="s">
        <v>91</v>
      </c>
      <c r="CO1927" s="1" t="s">
        <v>130</v>
      </c>
      <c r="CP1927" s="1" t="s">
        <v>4265</v>
      </c>
      <c r="CQ1927" s="1" t="s">
        <v>90</v>
      </c>
      <c r="CR1927" s="1" t="s">
        <v>90</v>
      </c>
    </row>
    <row r="1928" spans="1:96" x14ac:dyDescent="0.3">
      <c r="A1928" s="1" t="s">
        <v>6809</v>
      </c>
      <c r="B1928" s="1" t="s">
        <v>6810</v>
      </c>
      <c r="C1928" s="1" t="s">
        <v>97</v>
      </c>
      <c r="D1928" s="1" t="s">
        <v>3185</v>
      </c>
      <c r="E1928" s="1" t="s">
        <v>1111</v>
      </c>
      <c r="F1928" s="1" t="s">
        <v>102</v>
      </c>
      <c r="G1928" s="1" t="s">
        <v>110</v>
      </c>
      <c r="H1928" s="1" t="s">
        <v>285</v>
      </c>
      <c r="I1928" s="1" t="s">
        <v>142</v>
      </c>
      <c r="J1928" s="1" t="s">
        <v>96</v>
      </c>
      <c r="K1928" s="1">
        <v>16</v>
      </c>
      <c r="L1928" s="1" t="s">
        <v>101</v>
      </c>
      <c r="M1928" s="1" t="s">
        <v>325</v>
      </c>
      <c r="N1928" s="1" t="s">
        <v>91</v>
      </c>
      <c r="O1928" s="1" t="s">
        <v>104</v>
      </c>
      <c r="P1928">
        <v>6794</v>
      </c>
      <c r="Q1928" s="1" t="str">
        <f>VLOOKUP([1]!Tabla1[[#This Row],[RENAES]],[2]EESS!$1:$1048576,6,FALSE)</f>
        <v>UCAYALI</v>
      </c>
      <c r="R1928" s="1" t="str">
        <f>VLOOKUP([1]!Tabla1[[#This Row],[RENAES]],[2]EESS!$1:$1048576,7,FALSE)</f>
        <v>CONTAMANA</v>
      </c>
      <c r="S1928" s="1" t="str">
        <f>VLOOKUP([1]!Tabla1[[#This Row],[RENAES]],[2]EESS!$1:$1048576,10,FALSE)</f>
        <v>ORELLANA</v>
      </c>
      <c r="T1928" s="1" t="s">
        <v>5666</v>
      </c>
      <c r="U1928" s="1" t="s">
        <v>326</v>
      </c>
      <c r="V1928" s="1" t="s">
        <v>91</v>
      </c>
      <c r="W1928" s="57">
        <v>1</v>
      </c>
      <c r="X1928" s="1" t="s">
        <v>285</v>
      </c>
      <c r="Y1928" s="1" t="s">
        <v>142</v>
      </c>
      <c r="Z1928" s="1" t="s">
        <v>96</v>
      </c>
      <c r="AA1928" s="1" t="s">
        <v>6957</v>
      </c>
      <c r="AB1928" s="1" t="s">
        <v>325</v>
      </c>
      <c r="AC1928" s="1" t="s">
        <v>91</v>
      </c>
      <c r="AD1928" s="32"/>
      <c r="AE1928" s="1" t="s">
        <v>340</v>
      </c>
      <c r="AF1928" s="1" t="s">
        <v>99</v>
      </c>
      <c r="AG1928" s="1" t="s">
        <v>109</v>
      </c>
      <c r="AH1928" s="1" t="s">
        <v>6957</v>
      </c>
      <c r="AI1928" s="1" t="s">
        <v>326</v>
      </c>
      <c r="AJ1928" s="1" t="s">
        <v>91</v>
      </c>
      <c r="AK1928" s="57">
        <v>1</v>
      </c>
      <c r="AL1928" s="1" t="s">
        <v>340</v>
      </c>
      <c r="AM1928" s="1" t="s">
        <v>102</v>
      </c>
      <c r="AN1928" s="1" t="s">
        <v>90</v>
      </c>
      <c r="AO1928" s="1" t="s">
        <v>6957</v>
      </c>
      <c r="AP1928" s="1" t="s">
        <v>325</v>
      </c>
      <c r="AQ1928" s="1" t="s">
        <v>91</v>
      </c>
      <c r="AR1928" s="1" t="s">
        <v>104</v>
      </c>
      <c r="AS1928" s="1" t="s">
        <v>340</v>
      </c>
      <c r="AT1928" s="1" t="s">
        <v>102</v>
      </c>
      <c r="AU1928" s="1" t="s">
        <v>90</v>
      </c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3018</v>
      </c>
      <c r="B1929" s="1" t="s">
        <v>3019</v>
      </c>
      <c r="C1929" s="1" t="s">
        <v>97</v>
      </c>
      <c r="D1929" s="1" t="s">
        <v>3185</v>
      </c>
      <c r="E1929" s="1" t="s">
        <v>1111</v>
      </c>
      <c r="F1929" s="1" t="s">
        <v>88</v>
      </c>
      <c r="G1929" s="1" t="s">
        <v>95</v>
      </c>
      <c r="H1929" s="1" t="s">
        <v>324</v>
      </c>
      <c r="I1929" s="1" t="s">
        <v>88</v>
      </c>
      <c r="J1929" s="1" t="s">
        <v>119</v>
      </c>
      <c r="K1929" s="1">
        <v>24</v>
      </c>
      <c r="L1929" s="1" t="s">
        <v>101</v>
      </c>
      <c r="M1929" s="1" t="s">
        <v>325</v>
      </c>
      <c r="N1929" s="1" t="s">
        <v>91</v>
      </c>
      <c r="O1929" s="1" t="s">
        <v>104</v>
      </c>
      <c r="P1929">
        <v>1</v>
      </c>
      <c r="Q1929" s="1" t="str">
        <f>VLOOKUP([1]!Tabla1[[#This Row],[RENAES]],[2]EESS!$1:$1048576,6,FALSE)</f>
        <v>MAYNAS CIUDAD</v>
      </c>
      <c r="R1929" s="1" t="str">
        <f>VLOOKUP([1]!Tabla1[[#This Row],[RENAES]],[2]EESS!$1:$1048576,7,FALSE)</f>
        <v>IQUITOS SUR</v>
      </c>
      <c r="S1929" s="1" t="str">
        <f>VLOOKUP([1]!Tabla1[[#This Row],[RENAES]],[2]EESS!$1:$1048576,10,FALSE)</f>
        <v>SAN JUAN DE MIRAFLORES</v>
      </c>
      <c r="T1929" s="1" t="s">
        <v>2861</v>
      </c>
      <c r="U1929" s="1" t="s">
        <v>326</v>
      </c>
      <c r="V1929" s="1" t="s">
        <v>91</v>
      </c>
      <c r="W1929" s="57">
        <v>30</v>
      </c>
      <c r="X1929" s="1" t="s">
        <v>324</v>
      </c>
      <c r="Y1929" s="1" t="s">
        <v>88</v>
      </c>
      <c r="Z1929" s="1" t="s">
        <v>119</v>
      </c>
      <c r="AA1929" s="1"/>
      <c r="AB1929" s="1"/>
      <c r="AC1929" s="1"/>
      <c r="AD1929" s="1"/>
      <c r="AE1929" s="1"/>
      <c r="AF1929" s="1"/>
      <c r="AG1929" s="1"/>
      <c r="AH1929" s="1" t="s">
        <v>3197</v>
      </c>
      <c r="AI1929" s="1" t="s">
        <v>326</v>
      </c>
      <c r="AJ1929" s="1" t="s">
        <v>91</v>
      </c>
      <c r="AK1929" s="57">
        <v>1</v>
      </c>
      <c r="AL1929" s="1" t="s">
        <v>119</v>
      </c>
      <c r="AM1929" s="1" t="s">
        <v>127</v>
      </c>
      <c r="AN1929" s="1" t="s">
        <v>102</v>
      </c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1"/>
      <c r="BG1929" s="1"/>
      <c r="BH1929" s="1"/>
      <c r="BI1929" s="1"/>
      <c r="BJ1929" s="1"/>
      <c r="BK1929" s="1"/>
      <c r="BL1929" s="1"/>
      <c r="BM1929" s="1"/>
      <c r="BN1929" s="1"/>
      <c r="BO1929" s="1"/>
      <c r="BP1929" s="1"/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/>
      <c r="CM1929" s="1"/>
      <c r="CN1929" s="1"/>
      <c r="CO1929" s="1"/>
      <c r="CP1929" s="1"/>
      <c r="CQ1929" s="1"/>
      <c r="CR1929" s="1"/>
    </row>
    <row r="1930" spans="1:96" x14ac:dyDescent="0.3">
      <c r="A1930" s="1" t="s">
        <v>8903</v>
      </c>
      <c r="B1930" s="1" t="s">
        <v>8904</v>
      </c>
      <c r="C1930" s="1" t="s">
        <v>97</v>
      </c>
      <c r="D1930" s="1" t="s">
        <v>3185</v>
      </c>
      <c r="E1930" s="1" t="s">
        <v>1111</v>
      </c>
      <c r="F1930" s="1" t="s">
        <v>127</v>
      </c>
      <c r="G1930" s="1" t="s">
        <v>108</v>
      </c>
      <c r="H1930" s="1" t="s">
        <v>327</v>
      </c>
      <c r="I1930" s="1" t="s">
        <v>113</v>
      </c>
      <c r="J1930" s="1" t="s">
        <v>90</v>
      </c>
      <c r="K1930" s="1">
        <v>16</v>
      </c>
      <c r="L1930" s="1" t="s">
        <v>101</v>
      </c>
      <c r="M1930" s="1" t="s">
        <v>325</v>
      </c>
      <c r="N1930" s="1" t="s">
        <v>91</v>
      </c>
      <c r="O1930" s="1" t="s">
        <v>104</v>
      </c>
      <c r="P1930">
        <v>16</v>
      </c>
      <c r="Q1930" s="1" t="str">
        <f>VLOOKUP([1]!Tabla1[[#This Row],[RENAES]],[2]EESS!$1:$1048576,6,FALSE)</f>
        <v>MAYNAS CIUDAD</v>
      </c>
      <c r="R1930" s="1" t="str">
        <f>VLOOKUP([1]!Tabla1[[#This Row],[RENAES]],[2]EESS!$1:$1048576,7,FALSE)</f>
        <v>IQUITOS SUR</v>
      </c>
      <c r="S1930" s="1" t="str">
        <f>VLOOKUP([1]!Tabla1[[#This Row],[RENAES]],[2]EESS!$1:$1048576,10,FALSE)</f>
        <v>PROGRESO De San Juan Bautista</v>
      </c>
      <c r="T1930" s="1" t="s">
        <v>8842</v>
      </c>
      <c r="U1930" s="1" t="s">
        <v>326</v>
      </c>
      <c r="V1930" s="1" t="s">
        <v>91</v>
      </c>
      <c r="W1930" s="57">
        <v>1</v>
      </c>
      <c r="X1930" s="1" t="s">
        <v>327</v>
      </c>
      <c r="Y1930" s="1" t="s">
        <v>113</v>
      </c>
      <c r="Z1930" s="1" t="s">
        <v>90</v>
      </c>
      <c r="AA1930" s="1"/>
      <c r="AB1930" s="1"/>
      <c r="AC1930" s="1"/>
      <c r="AD1930" s="1"/>
      <c r="AE1930" s="1"/>
      <c r="AF1930" s="1"/>
      <c r="AG1930" s="1"/>
      <c r="AH1930" s="1" t="s">
        <v>9792</v>
      </c>
      <c r="AI1930" s="1" t="s">
        <v>326</v>
      </c>
      <c r="AJ1930" s="1" t="s">
        <v>91</v>
      </c>
      <c r="AK1930" s="57">
        <v>2</v>
      </c>
      <c r="AL1930" s="1" t="s">
        <v>327</v>
      </c>
      <c r="AM1930" s="1" t="s">
        <v>3212</v>
      </c>
      <c r="AN1930" s="1" t="s">
        <v>99</v>
      </c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1"/>
      <c r="BG1930" s="1"/>
      <c r="BH1930" s="1"/>
      <c r="BI1930" s="1"/>
      <c r="BJ1930" s="1"/>
      <c r="BK1930" s="1"/>
      <c r="BL1930" s="1"/>
      <c r="BM1930" s="1"/>
      <c r="BN1930" s="1"/>
      <c r="BO1930" s="1"/>
      <c r="BP1930" s="1"/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6607</v>
      </c>
      <c r="B1931" s="1" t="s">
        <v>7457</v>
      </c>
      <c r="C1931" s="1" t="s">
        <v>97</v>
      </c>
      <c r="D1931" s="1" t="s">
        <v>3185</v>
      </c>
      <c r="E1931" s="1" t="s">
        <v>1111</v>
      </c>
      <c r="F1931" s="1" t="s">
        <v>95</v>
      </c>
      <c r="G1931" s="1" t="s">
        <v>169</v>
      </c>
      <c r="H1931" s="1" t="s">
        <v>327</v>
      </c>
      <c r="I1931" s="1" t="s">
        <v>3318</v>
      </c>
      <c r="J1931" s="1" t="s">
        <v>96</v>
      </c>
      <c r="K1931" s="1">
        <v>22</v>
      </c>
      <c r="L1931" s="1" t="s">
        <v>101</v>
      </c>
      <c r="M1931" s="1" t="s">
        <v>325</v>
      </c>
      <c r="N1931" s="1" t="s">
        <v>91</v>
      </c>
      <c r="O1931" s="1" t="s">
        <v>104</v>
      </c>
      <c r="P1931">
        <v>150</v>
      </c>
      <c r="Q1931" s="1" t="str">
        <f>VLOOKUP([1]!Tabla1[[#This Row],[RENAES]],[2]EESS!$1:$1048576,6,FALSE)</f>
        <v>NO PERTENECE A NINGUNA RED</v>
      </c>
      <c r="R1931" s="1" t="str">
        <f>VLOOKUP([1]!Tabla1[[#This Row],[RENAES]],[2]EESS!$1:$1048576,7,FALSE)</f>
        <v>NO PERTENECE A NINGUNA MICRORED</v>
      </c>
      <c r="S1931" s="1" t="str">
        <f>VLOOKUP([1]!Tabla1[[#This Row],[RENAES]],[2]EESS!$1:$1048576,10,FALSE)</f>
        <v>HOSPITAL IQUITOS "Cesar Garayar Garcia"</v>
      </c>
      <c r="T1931" s="1" t="s">
        <v>7290</v>
      </c>
      <c r="U1931" s="1" t="s">
        <v>326</v>
      </c>
      <c r="V1931" s="1" t="s">
        <v>91</v>
      </c>
      <c r="W1931" s="57">
        <v>1</v>
      </c>
      <c r="X1931" s="1" t="s">
        <v>327</v>
      </c>
      <c r="Y1931" s="1" t="s">
        <v>3318</v>
      </c>
      <c r="Z1931" s="1" t="s">
        <v>96</v>
      </c>
      <c r="AA1931" s="1" t="s">
        <v>8237</v>
      </c>
      <c r="AB1931" s="1" t="s">
        <v>325</v>
      </c>
      <c r="AC1931" s="1" t="s">
        <v>105</v>
      </c>
      <c r="AD1931" s="1" t="s">
        <v>104</v>
      </c>
      <c r="AE1931" s="1" t="s">
        <v>327</v>
      </c>
      <c r="AF1931" s="1" t="s">
        <v>109</v>
      </c>
      <c r="AG1931" s="1" t="s">
        <v>118</v>
      </c>
      <c r="AH1931" s="1" t="s">
        <v>8237</v>
      </c>
      <c r="AI1931" s="1" t="s">
        <v>326</v>
      </c>
      <c r="AJ1931" s="1" t="s">
        <v>91</v>
      </c>
      <c r="AK1931" s="57">
        <v>2</v>
      </c>
      <c r="AL1931" s="1" t="s">
        <v>327</v>
      </c>
      <c r="AM1931" s="1" t="s">
        <v>109</v>
      </c>
      <c r="AN1931" s="1" t="s">
        <v>118</v>
      </c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1"/>
      <c r="BG1931" s="1"/>
      <c r="BH1931" s="1"/>
      <c r="BI1931" s="1"/>
      <c r="BJ1931" s="1"/>
      <c r="BK1931" s="1"/>
      <c r="BL1931" s="1"/>
      <c r="BM1931" s="1"/>
      <c r="BN1931" s="1"/>
      <c r="BO1931" s="1"/>
      <c r="BP1931" s="1"/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4693</v>
      </c>
      <c r="B1932" s="1" t="s">
        <v>4694</v>
      </c>
      <c r="C1932" s="1" t="s">
        <v>97</v>
      </c>
      <c r="D1932" s="1" t="s">
        <v>3185</v>
      </c>
      <c r="E1932" s="1" t="s">
        <v>1111</v>
      </c>
      <c r="F1932" s="1" t="s">
        <v>99</v>
      </c>
      <c r="G1932" s="1" t="s">
        <v>122</v>
      </c>
      <c r="H1932" s="1" t="s">
        <v>5649</v>
      </c>
      <c r="I1932" s="1" t="s">
        <v>88</v>
      </c>
      <c r="J1932" s="1" t="s">
        <v>118</v>
      </c>
      <c r="K1932" s="1">
        <v>29</v>
      </c>
      <c r="L1932" s="1" t="s">
        <v>101</v>
      </c>
      <c r="M1932" s="1" t="s">
        <v>325</v>
      </c>
      <c r="N1932" s="1" t="s">
        <v>91</v>
      </c>
      <c r="O1932" s="32"/>
      <c r="P1932">
        <v>150</v>
      </c>
      <c r="Q1932" s="1" t="str">
        <f>VLOOKUP([1]!Tabla1[[#This Row],[RENAES]],[2]EESS!$1:$1048576,6,FALSE)</f>
        <v>MAYNAS CIUDAD</v>
      </c>
      <c r="R1932" s="1" t="str">
        <f>VLOOKUP([1]!Tabla1[[#This Row],[RENAES]],[2]EESS!$1:$1048576,7,FALSE)</f>
        <v>BELEN</v>
      </c>
      <c r="S1932" s="1" t="str">
        <f>VLOOKUP([1]!Tabla1[[#This Row],[RENAES]],[2]EESS!$1:$1048576,10,FALSE)</f>
        <v xml:space="preserve">CARDOZO </v>
      </c>
      <c r="T1932" s="1" t="s">
        <v>4617</v>
      </c>
      <c r="U1932" s="1" t="s">
        <v>326</v>
      </c>
      <c r="V1932" s="1" t="s">
        <v>91</v>
      </c>
      <c r="W1932" s="57">
        <v>1</v>
      </c>
      <c r="X1932" s="1" t="s">
        <v>327</v>
      </c>
      <c r="Y1932" s="1" t="s">
        <v>3256</v>
      </c>
      <c r="Z1932" s="1" t="s">
        <v>99</v>
      </c>
      <c r="AA1932" s="1" t="s">
        <v>4617</v>
      </c>
      <c r="AB1932" s="1" t="s">
        <v>325</v>
      </c>
      <c r="AC1932" s="1" t="s">
        <v>91</v>
      </c>
      <c r="AD1932" s="1" t="s">
        <v>104</v>
      </c>
      <c r="AE1932" s="1" t="s">
        <v>327</v>
      </c>
      <c r="AF1932" s="1" t="s">
        <v>3256</v>
      </c>
      <c r="AG1932" s="1" t="s">
        <v>99</v>
      </c>
      <c r="AH1932" s="1" t="s">
        <v>6159</v>
      </c>
      <c r="AI1932" s="1" t="s">
        <v>326</v>
      </c>
      <c r="AJ1932" s="1" t="s">
        <v>91</v>
      </c>
      <c r="AK1932" s="57">
        <v>2</v>
      </c>
      <c r="AL1932" s="1" t="s">
        <v>327</v>
      </c>
      <c r="AM1932" s="1" t="s">
        <v>3318</v>
      </c>
      <c r="AN1932" s="1" t="s">
        <v>96</v>
      </c>
      <c r="AO1932" s="1" t="s">
        <v>6159</v>
      </c>
      <c r="AP1932" s="1" t="s">
        <v>325</v>
      </c>
      <c r="AQ1932" s="1" t="s">
        <v>105</v>
      </c>
      <c r="AR1932" s="1" t="s">
        <v>104</v>
      </c>
      <c r="AS1932" s="1" t="s">
        <v>327</v>
      </c>
      <c r="AT1932" s="1" t="s">
        <v>3318</v>
      </c>
      <c r="AU1932" s="1" t="s">
        <v>96</v>
      </c>
      <c r="AV1932" s="1" t="s">
        <v>7121</v>
      </c>
      <c r="AW1932" s="1" t="s">
        <v>326</v>
      </c>
      <c r="AX1932" s="1" t="s">
        <v>91</v>
      </c>
      <c r="AY1932" s="57">
        <v>1</v>
      </c>
      <c r="AZ1932" s="1" t="s">
        <v>327</v>
      </c>
      <c r="BA1932" s="1" t="s">
        <v>194</v>
      </c>
      <c r="BB1932" s="1" t="s">
        <v>96</v>
      </c>
      <c r="BC1932" s="1" t="s">
        <v>8237</v>
      </c>
      <c r="BD1932" s="1" t="s">
        <v>326</v>
      </c>
      <c r="BE1932" s="1" t="s">
        <v>91</v>
      </c>
      <c r="BF1932" s="57">
        <v>4</v>
      </c>
      <c r="BG1932" s="1" t="s">
        <v>327</v>
      </c>
      <c r="BH1932" s="1" t="s">
        <v>5091</v>
      </c>
      <c r="BI1932" s="1" t="s">
        <v>96</v>
      </c>
      <c r="BJ1932" s="1" t="s">
        <v>9298</v>
      </c>
      <c r="BK1932" s="1" t="s">
        <v>326</v>
      </c>
      <c r="BL1932" s="1" t="s">
        <v>91</v>
      </c>
      <c r="BM1932" s="57">
        <v>5</v>
      </c>
      <c r="BN1932" s="1" t="s">
        <v>327</v>
      </c>
      <c r="BO1932" s="1" t="s">
        <v>2795</v>
      </c>
      <c r="BP1932" s="1" t="s">
        <v>88</v>
      </c>
      <c r="BQ1932" s="1"/>
      <c r="BR1932" s="1"/>
      <c r="BS1932" s="1"/>
      <c r="BT1932" s="1"/>
      <c r="BU1932" s="1"/>
      <c r="BV1932" s="1"/>
      <c r="BW1932" s="1"/>
      <c r="BX1932" s="1" t="s">
        <v>6159</v>
      </c>
      <c r="BY1932" s="1" t="s">
        <v>325</v>
      </c>
      <c r="BZ1932" s="1" t="s">
        <v>91</v>
      </c>
      <c r="CA1932" s="32"/>
      <c r="CB1932" s="1" t="s">
        <v>5649</v>
      </c>
      <c r="CC1932" s="1" t="s">
        <v>107</v>
      </c>
      <c r="CD1932" s="1" t="s">
        <v>106</v>
      </c>
      <c r="CE1932" s="1"/>
      <c r="CF1932" s="1"/>
      <c r="CG1932" s="1"/>
      <c r="CH1932" s="1"/>
      <c r="CI1932" s="1"/>
      <c r="CJ1932" s="1"/>
      <c r="CK1932" s="1"/>
      <c r="CL1932" s="1"/>
      <c r="CM1932" s="1"/>
      <c r="CN1932" s="1"/>
      <c r="CO1932" s="1"/>
      <c r="CP1932" s="1"/>
      <c r="CQ1932" s="1"/>
      <c r="CR1932" s="1"/>
    </row>
    <row r="1933" spans="1:96" x14ac:dyDescent="0.3">
      <c r="A1933" s="1" t="s">
        <v>7819</v>
      </c>
      <c r="B1933" s="1" t="s">
        <v>7820</v>
      </c>
      <c r="C1933" s="1" t="s">
        <v>97</v>
      </c>
      <c r="D1933" s="1" t="s">
        <v>3185</v>
      </c>
      <c r="E1933" s="1" t="s">
        <v>1111</v>
      </c>
      <c r="F1933" s="1" t="s">
        <v>119</v>
      </c>
      <c r="G1933" s="1" t="s">
        <v>142</v>
      </c>
      <c r="H1933" s="1" t="s">
        <v>327</v>
      </c>
      <c r="I1933" s="1" t="s">
        <v>90</v>
      </c>
      <c r="J1933" s="1" t="s">
        <v>108</v>
      </c>
      <c r="K1933" s="1">
        <v>17</v>
      </c>
      <c r="L1933" s="1" t="s">
        <v>101</v>
      </c>
      <c r="M1933" s="1" t="s">
        <v>325</v>
      </c>
      <c r="N1933" s="1" t="s">
        <v>91</v>
      </c>
      <c r="O1933" s="1" t="s">
        <v>104</v>
      </c>
      <c r="P1933">
        <v>150</v>
      </c>
      <c r="Q1933" s="1" t="str">
        <f>VLOOKUP([1]!Tabla1[[#This Row],[RENAES]],[2]EESS!$1:$1048576,6,FALSE)</f>
        <v>NO PERTENECE A NINGUNA RED</v>
      </c>
      <c r="R1933" s="1" t="str">
        <f>VLOOKUP([1]!Tabla1[[#This Row],[RENAES]],[2]EESS!$1:$1048576,7,FALSE)</f>
        <v>NO PERTENECE A NINGUNA MICRORED</v>
      </c>
      <c r="S1933" s="1" t="str">
        <f>VLOOKUP([1]!Tabla1[[#This Row],[RENAES]],[2]EESS!$1:$1048576,10,FALSE)</f>
        <v>HOSPITAL IQUITOS "Cesar Garayar Garcia"</v>
      </c>
      <c r="T1933" s="1" t="s">
        <v>7669</v>
      </c>
      <c r="U1933" s="1" t="s">
        <v>326</v>
      </c>
      <c r="V1933" s="1" t="s">
        <v>91</v>
      </c>
      <c r="W1933" s="57">
        <v>1</v>
      </c>
      <c r="X1933" s="1" t="s">
        <v>327</v>
      </c>
      <c r="Y1933" s="1" t="s">
        <v>90</v>
      </c>
      <c r="Z1933" s="1" t="s">
        <v>108</v>
      </c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1"/>
      <c r="BG1933" s="1"/>
      <c r="BH1933" s="1"/>
      <c r="BI1933" s="1"/>
      <c r="BJ1933" s="1"/>
      <c r="BK1933" s="1"/>
      <c r="BL1933" s="1"/>
      <c r="BM1933" s="1"/>
      <c r="BN1933" s="1"/>
      <c r="BO1933" s="1"/>
      <c r="BP1933" s="1"/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1809</v>
      </c>
      <c r="B1934" s="1" t="s">
        <v>1810</v>
      </c>
      <c r="C1934" s="1" t="s">
        <v>97</v>
      </c>
      <c r="D1934" s="1" t="s">
        <v>165</v>
      </c>
      <c r="E1934" s="1" t="s">
        <v>1111</v>
      </c>
      <c r="F1934" s="1" t="s">
        <v>96</v>
      </c>
      <c r="G1934" s="1" t="s">
        <v>111</v>
      </c>
      <c r="H1934" s="1" t="s">
        <v>2578</v>
      </c>
      <c r="I1934" s="1" t="s">
        <v>96</v>
      </c>
      <c r="J1934" s="1" t="s">
        <v>100</v>
      </c>
      <c r="K1934" s="1">
        <v>16</v>
      </c>
      <c r="L1934" s="1" t="s">
        <v>101</v>
      </c>
      <c r="M1934" s="1" t="s">
        <v>325</v>
      </c>
      <c r="N1934" s="1" t="s">
        <v>105</v>
      </c>
      <c r="O1934" s="1" t="s">
        <v>92</v>
      </c>
      <c r="P1934">
        <v>7413</v>
      </c>
      <c r="Q1934" s="1" t="str">
        <f>VLOOKUP([1]!Tabla1[[#This Row],[RENAES]],[2]EESS!$1:$1048576,6,FALSE)</f>
        <v>MAYNAS CIUDAD</v>
      </c>
      <c r="R1934" s="1" t="str">
        <f>VLOOKUP([1]!Tabla1[[#This Row],[RENAES]],[2]EESS!$1:$1048576,7,FALSE)</f>
        <v>PUNCHANA</v>
      </c>
      <c r="S1934" s="1" t="str">
        <f>VLOOKUP([1]!Tabla1[[#This Row],[RENAES]],[2]EESS!$1:$1048576,10,FALSE)</f>
        <v xml:space="preserve">FERNANDO LORES </v>
      </c>
      <c r="T1934" s="1" t="s">
        <v>1126</v>
      </c>
      <c r="U1934" s="1" t="s">
        <v>326</v>
      </c>
      <c r="V1934" s="1" t="s">
        <v>91</v>
      </c>
      <c r="W1934" s="57">
        <v>2</v>
      </c>
      <c r="X1934" s="1" t="s">
        <v>2578</v>
      </c>
      <c r="Y1934" s="1" t="s">
        <v>96</v>
      </c>
      <c r="Z1934" s="1" t="s">
        <v>100</v>
      </c>
      <c r="AA1934" s="1"/>
      <c r="AB1934" s="1"/>
      <c r="AC1934" s="1"/>
      <c r="AD1934" s="1"/>
      <c r="AE1934" s="1"/>
      <c r="AF1934" s="1"/>
      <c r="AG1934" s="1"/>
      <c r="AH1934" s="1" t="s">
        <v>1327</v>
      </c>
      <c r="AI1934" s="1" t="s">
        <v>326</v>
      </c>
      <c r="AJ1934" s="1" t="s">
        <v>91</v>
      </c>
      <c r="AK1934" s="57">
        <v>3</v>
      </c>
      <c r="AL1934" s="1" t="s">
        <v>167</v>
      </c>
      <c r="AM1934" s="1" t="s">
        <v>99</v>
      </c>
      <c r="AN1934" s="1" t="s">
        <v>129</v>
      </c>
      <c r="AO1934" s="1"/>
      <c r="AP1934" s="1"/>
      <c r="AQ1934" s="1"/>
      <c r="AR1934" s="1"/>
      <c r="AS1934" s="1"/>
      <c r="AT1934" s="1"/>
      <c r="AU1934" s="1"/>
      <c r="AV1934" s="1" t="s">
        <v>4824</v>
      </c>
      <c r="AW1934" s="1" t="s">
        <v>326</v>
      </c>
      <c r="AX1934" s="1" t="s">
        <v>91</v>
      </c>
      <c r="AY1934" s="57">
        <v>4</v>
      </c>
      <c r="AZ1934" s="1" t="s">
        <v>141</v>
      </c>
      <c r="BA1934" s="1" t="s">
        <v>90</v>
      </c>
      <c r="BB1934" s="1" t="s">
        <v>119</v>
      </c>
      <c r="BC1934" s="1" t="s">
        <v>4611</v>
      </c>
      <c r="BD1934" s="1" t="s">
        <v>326</v>
      </c>
      <c r="BE1934" s="1" t="s">
        <v>91</v>
      </c>
      <c r="BF1934" s="57">
        <v>5</v>
      </c>
      <c r="BG1934" s="1" t="s">
        <v>159</v>
      </c>
      <c r="BH1934" s="1" t="s">
        <v>90</v>
      </c>
      <c r="BI1934" s="1" t="s">
        <v>95</v>
      </c>
      <c r="BJ1934" s="1" t="s">
        <v>5331</v>
      </c>
      <c r="BK1934" s="1" t="s">
        <v>326</v>
      </c>
      <c r="BL1934" s="1" t="s">
        <v>91</v>
      </c>
      <c r="BM1934" s="57">
        <v>6</v>
      </c>
      <c r="BN1934" s="1" t="s">
        <v>7010</v>
      </c>
      <c r="BO1934" s="1" t="s">
        <v>96</v>
      </c>
      <c r="BP1934" s="1" t="s">
        <v>119</v>
      </c>
      <c r="BQ1934" s="1"/>
      <c r="BR1934" s="1"/>
      <c r="BS1934" s="1"/>
      <c r="BT1934" s="1"/>
      <c r="BU1934" s="1"/>
      <c r="BV1934" s="1"/>
      <c r="BW1934" s="1"/>
      <c r="BX1934" s="1"/>
      <c r="BY1934" s="1"/>
      <c r="BZ1934" s="1"/>
      <c r="CA1934" s="1"/>
      <c r="CB1934" s="1"/>
      <c r="CC1934" s="1"/>
      <c r="CD1934" s="1"/>
      <c r="CE1934" s="1" t="s">
        <v>5929</v>
      </c>
      <c r="CF1934" s="1" t="s">
        <v>326</v>
      </c>
      <c r="CG1934" s="1" t="s">
        <v>91</v>
      </c>
      <c r="CH1934" s="1" t="s">
        <v>123</v>
      </c>
      <c r="CI1934" s="1" t="s">
        <v>7010</v>
      </c>
      <c r="CJ1934" s="1" t="s">
        <v>90</v>
      </c>
      <c r="CK1934" s="1" t="s">
        <v>95</v>
      </c>
      <c r="CL1934" s="1"/>
      <c r="CM1934" s="1"/>
      <c r="CN1934" s="1"/>
      <c r="CO1934" s="1"/>
      <c r="CP1934" s="1"/>
      <c r="CQ1934" s="1"/>
      <c r="CR1934" s="1"/>
    </row>
    <row r="1935" spans="1:96" x14ac:dyDescent="0.3">
      <c r="A1935" s="1" t="s">
        <v>4076</v>
      </c>
      <c r="B1935" s="1" t="s">
        <v>4077</v>
      </c>
      <c r="C1935" s="1" t="s">
        <v>97</v>
      </c>
      <c r="D1935" s="1" t="s">
        <v>3185</v>
      </c>
      <c r="E1935" s="1" t="s">
        <v>1111</v>
      </c>
      <c r="F1935" s="1" t="s">
        <v>96</v>
      </c>
      <c r="G1935" s="1" t="s">
        <v>90</v>
      </c>
      <c r="H1935" s="1" t="s">
        <v>7821</v>
      </c>
      <c r="I1935" s="1" t="s">
        <v>90</v>
      </c>
      <c r="J1935" s="1" t="s">
        <v>127</v>
      </c>
      <c r="K1935" s="1">
        <v>18</v>
      </c>
      <c r="L1935" s="1" t="s">
        <v>101</v>
      </c>
      <c r="M1935" s="1" t="s">
        <v>325</v>
      </c>
      <c r="N1935" s="1" t="s">
        <v>91</v>
      </c>
      <c r="O1935" s="1" t="s">
        <v>104</v>
      </c>
      <c r="P1935">
        <v>78</v>
      </c>
      <c r="Q1935" s="1" t="str">
        <f>VLOOKUP([1]!Tabla1[[#This Row],[RENAES]],[2]EESS!$1:$1048576,6,FALSE)</f>
        <v>REQUENA</v>
      </c>
      <c r="R1935" s="1" t="str">
        <f>VLOOKUP([1]!Tabla1[[#This Row],[RENAES]],[2]EESS!$1:$1048576,7,FALSE)</f>
        <v>REQUENA</v>
      </c>
      <c r="S1935" s="1" t="str">
        <f>VLOOKUP([1]!Tabla1[[#This Row],[RENAES]],[2]EESS!$1:$1048576,10,FALSE)</f>
        <v>REQUENA</v>
      </c>
      <c r="T1935" s="1" t="s">
        <v>1142</v>
      </c>
      <c r="U1935" s="1" t="s">
        <v>326</v>
      </c>
      <c r="V1935" s="1" t="s">
        <v>91</v>
      </c>
      <c r="W1935" s="57">
        <v>1</v>
      </c>
      <c r="X1935" s="1" t="s">
        <v>7821</v>
      </c>
      <c r="Y1935" s="1" t="s">
        <v>90</v>
      </c>
      <c r="Z1935" s="1" t="s">
        <v>127</v>
      </c>
      <c r="AA1935" s="1" t="s">
        <v>1317</v>
      </c>
      <c r="AB1935" s="1" t="s">
        <v>325</v>
      </c>
      <c r="AC1935" s="1" t="s">
        <v>105</v>
      </c>
      <c r="AD1935" s="1" t="s">
        <v>104</v>
      </c>
      <c r="AE1935" s="1" t="s">
        <v>4078</v>
      </c>
      <c r="AF1935" s="1" t="s">
        <v>90</v>
      </c>
      <c r="AG1935" s="1" t="s">
        <v>107</v>
      </c>
      <c r="AH1935" s="1" t="s">
        <v>1317</v>
      </c>
      <c r="AI1935" s="1" t="s">
        <v>326</v>
      </c>
      <c r="AJ1935" s="1" t="s">
        <v>91</v>
      </c>
      <c r="AK1935" s="57">
        <v>2</v>
      </c>
      <c r="AL1935" s="1" t="s">
        <v>4078</v>
      </c>
      <c r="AM1935" s="1" t="s">
        <v>90</v>
      </c>
      <c r="AN1935" s="1" t="s">
        <v>107</v>
      </c>
      <c r="AO1935" s="1" t="s">
        <v>3195</v>
      </c>
      <c r="AP1935" s="1" t="s">
        <v>325</v>
      </c>
      <c r="AQ1935" s="1" t="s">
        <v>105</v>
      </c>
      <c r="AR1935" s="1" t="s">
        <v>104</v>
      </c>
      <c r="AS1935" s="1" t="s">
        <v>2533</v>
      </c>
      <c r="AT1935" s="1" t="s">
        <v>96</v>
      </c>
      <c r="AU1935" s="1" t="s">
        <v>127</v>
      </c>
      <c r="AV1935" s="1" t="s">
        <v>3195</v>
      </c>
      <c r="AW1935" s="1" t="s">
        <v>326</v>
      </c>
      <c r="AX1935" s="1" t="s">
        <v>91</v>
      </c>
      <c r="AY1935" s="57">
        <v>3</v>
      </c>
      <c r="AZ1935" s="1" t="s">
        <v>2533</v>
      </c>
      <c r="BA1935" s="1" t="s">
        <v>96</v>
      </c>
      <c r="BB1935" s="1" t="s">
        <v>127</v>
      </c>
      <c r="BC1935" s="1" t="s">
        <v>4214</v>
      </c>
      <c r="BD1935" s="1" t="s">
        <v>326</v>
      </c>
      <c r="BE1935" s="1" t="s">
        <v>91</v>
      </c>
      <c r="BF1935" s="57">
        <v>4</v>
      </c>
      <c r="BG1935" s="1" t="s">
        <v>4400</v>
      </c>
      <c r="BH1935" s="1" t="s">
        <v>96</v>
      </c>
      <c r="BI1935" s="1" t="s">
        <v>90</v>
      </c>
      <c r="BJ1935" s="1" t="s">
        <v>5337</v>
      </c>
      <c r="BK1935" s="1" t="s">
        <v>326</v>
      </c>
      <c r="BL1935" s="1" t="s">
        <v>91</v>
      </c>
      <c r="BM1935" s="57">
        <v>5</v>
      </c>
      <c r="BN1935" s="1" t="s">
        <v>6240</v>
      </c>
      <c r="BO1935" s="1" t="s">
        <v>90</v>
      </c>
      <c r="BP1935" s="1" t="s">
        <v>129</v>
      </c>
      <c r="BQ1935" s="1" t="s">
        <v>5986</v>
      </c>
      <c r="BR1935" s="1" t="s">
        <v>326</v>
      </c>
      <c r="BS1935" s="1" t="s">
        <v>91</v>
      </c>
      <c r="BT1935" s="57">
        <v>6</v>
      </c>
      <c r="BU1935" s="1" t="s">
        <v>7197</v>
      </c>
      <c r="BV1935" s="1" t="s">
        <v>88</v>
      </c>
      <c r="BW1935" s="1" t="s">
        <v>119</v>
      </c>
      <c r="BX1935" s="1" t="s">
        <v>4214</v>
      </c>
      <c r="BY1935" s="1" t="s">
        <v>325</v>
      </c>
      <c r="BZ1935" s="1" t="s">
        <v>105</v>
      </c>
      <c r="CA1935" s="1" t="s">
        <v>104</v>
      </c>
      <c r="CB1935" s="1" t="s">
        <v>4400</v>
      </c>
      <c r="CC1935" s="1" t="s">
        <v>96</v>
      </c>
      <c r="CD1935" s="1" t="s">
        <v>90</v>
      </c>
      <c r="CE1935" s="1" t="s">
        <v>5986</v>
      </c>
      <c r="CF1935" s="1" t="s">
        <v>326</v>
      </c>
      <c r="CG1935" s="1" t="s">
        <v>91</v>
      </c>
      <c r="CH1935" s="1" t="s">
        <v>123</v>
      </c>
      <c r="CI1935" s="1" t="s">
        <v>7197</v>
      </c>
      <c r="CJ1935" s="1" t="s">
        <v>88</v>
      </c>
      <c r="CK1935" s="1" t="s">
        <v>119</v>
      </c>
      <c r="CL1935" s="1" t="s">
        <v>6554</v>
      </c>
      <c r="CM1935" s="1" t="s">
        <v>325</v>
      </c>
      <c r="CN1935" s="1" t="s">
        <v>105</v>
      </c>
      <c r="CO1935" s="1" t="s">
        <v>130</v>
      </c>
      <c r="CP1935" s="1" t="s">
        <v>7198</v>
      </c>
      <c r="CQ1935" s="1" t="s">
        <v>96</v>
      </c>
      <c r="CR1935" s="1" t="s">
        <v>109</v>
      </c>
    </row>
    <row r="1936" spans="1:96" x14ac:dyDescent="0.3">
      <c r="A1936" s="1" t="s">
        <v>1811</v>
      </c>
      <c r="B1936" s="1" t="s">
        <v>1812</v>
      </c>
      <c r="C1936" s="1" t="s">
        <v>97</v>
      </c>
      <c r="D1936" s="1" t="s">
        <v>3185</v>
      </c>
      <c r="E1936" s="1" t="s">
        <v>1111</v>
      </c>
      <c r="F1936" s="1" t="s">
        <v>96</v>
      </c>
      <c r="G1936" s="1" t="s">
        <v>121</v>
      </c>
      <c r="H1936" s="1" t="s">
        <v>216</v>
      </c>
      <c r="I1936" s="1" t="s">
        <v>109</v>
      </c>
      <c r="J1936" s="1" t="s">
        <v>111</v>
      </c>
      <c r="K1936" s="1">
        <v>17</v>
      </c>
      <c r="L1936" s="1" t="s">
        <v>101</v>
      </c>
      <c r="M1936" s="1" t="s">
        <v>325</v>
      </c>
      <c r="N1936" s="1" t="s">
        <v>91</v>
      </c>
      <c r="O1936" s="1" t="s">
        <v>92</v>
      </c>
      <c r="P1936">
        <v>212</v>
      </c>
      <c r="Q1936" s="1" t="str">
        <f>VLOOKUP([1]!Tabla1[[#This Row],[RENAES]],[2]EESS!$1:$1048576,6,FALSE)</f>
        <v>REQUENA</v>
      </c>
      <c r="R1936" s="1" t="str">
        <f>VLOOKUP([1]!Tabla1[[#This Row],[RENAES]],[2]EESS!$1:$1048576,7,FALSE)</f>
        <v>BRETAÑA</v>
      </c>
      <c r="S1936" s="1" t="str">
        <f>VLOOKUP([1]!Tabla1[[#This Row],[RENAES]],[2]EESS!$1:$1048576,10,FALSE)</f>
        <v>BRETAÑA</v>
      </c>
      <c r="T1936" s="1" t="s">
        <v>1178</v>
      </c>
      <c r="U1936" s="1" t="s">
        <v>326</v>
      </c>
      <c r="V1936" s="1" t="s">
        <v>91</v>
      </c>
      <c r="W1936" s="57">
        <v>1</v>
      </c>
      <c r="X1936" s="1" t="s">
        <v>216</v>
      </c>
      <c r="Y1936" s="1" t="s">
        <v>119</v>
      </c>
      <c r="Z1936" s="1" t="s">
        <v>98</v>
      </c>
      <c r="AA1936" s="1" t="s">
        <v>1235</v>
      </c>
      <c r="AB1936" s="1" t="s">
        <v>325</v>
      </c>
      <c r="AC1936" s="1" t="s">
        <v>105</v>
      </c>
      <c r="AD1936" s="1" t="s">
        <v>104</v>
      </c>
      <c r="AE1936" s="1" t="s">
        <v>2557</v>
      </c>
      <c r="AF1936" s="1" t="s">
        <v>121</v>
      </c>
      <c r="AG1936" s="1" t="s">
        <v>118</v>
      </c>
      <c r="AH1936" s="1" t="s">
        <v>1178</v>
      </c>
      <c r="AI1936" s="1" t="s">
        <v>326</v>
      </c>
      <c r="AJ1936" s="1" t="s">
        <v>91</v>
      </c>
      <c r="AK1936" s="57">
        <v>1</v>
      </c>
      <c r="AL1936" s="1" t="s">
        <v>216</v>
      </c>
      <c r="AM1936" s="1" t="s">
        <v>109</v>
      </c>
      <c r="AN1936" s="1" t="s">
        <v>111</v>
      </c>
      <c r="AO1936" s="1"/>
      <c r="AP1936" s="1"/>
      <c r="AQ1936" s="1"/>
      <c r="AR1936" s="1"/>
      <c r="AS1936" s="1"/>
      <c r="AT1936" s="1"/>
      <c r="AU1936" s="1"/>
      <c r="AV1936" s="1" t="s">
        <v>1235</v>
      </c>
      <c r="AW1936" s="1" t="s">
        <v>326</v>
      </c>
      <c r="AX1936" s="1" t="s">
        <v>91</v>
      </c>
      <c r="AY1936" s="57">
        <v>2</v>
      </c>
      <c r="AZ1936" s="1" t="s">
        <v>2557</v>
      </c>
      <c r="BA1936" s="1" t="s">
        <v>121</v>
      </c>
      <c r="BB1936" s="1" t="s">
        <v>118</v>
      </c>
      <c r="BC1936" s="1" t="s">
        <v>2860</v>
      </c>
      <c r="BD1936" s="1" t="s">
        <v>326</v>
      </c>
      <c r="BE1936" s="1" t="s">
        <v>91</v>
      </c>
      <c r="BF1936" s="57">
        <v>3</v>
      </c>
      <c r="BG1936" s="1" t="s">
        <v>192</v>
      </c>
      <c r="BH1936" s="1" t="s">
        <v>96</v>
      </c>
      <c r="BI1936" s="1" t="s">
        <v>99</v>
      </c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8720</v>
      </c>
      <c r="B1937" s="1" t="s">
        <v>8721</v>
      </c>
      <c r="C1937" s="1" t="s">
        <v>97</v>
      </c>
      <c r="D1937" s="1" t="s">
        <v>3185</v>
      </c>
      <c r="E1937" s="1" t="s">
        <v>1111</v>
      </c>
      <c r="F1937" s="1" t="s">
        <v>119</v>
      </c>
      <c r="G1937" s="1" t="s">
        <v>142</v>
      </c>
      <c r="H1937" s="1" t="s">
        <v>8722</v>
      </c>
      <c r="I1937" s="1" t="s">
        <v>90</v>
      </c>
      <c r="J1937" s="1" t="s">
        <v>106</v>
      </c>
      <c r="K1937" s="1">
        <v>16</v>
      </c>
      <c r="L1937" s="1" t="s">
        <v>101</v>
      </c>
      <c r="M1937" s="1" t="s">
        <v>325</v>
      </c>
      <c r="N1937" s="1" t="s">
        <v>91</v>
      </c>
      <c r="O1937" s="1" t="s">
        <v>104</v>
      </c>
      <c r="P1937">
        <v>77</v>
      </c>
      <c r="Q1937" s="1" t="str">
        <f>VLOOKUP([1]!Tabla1[[#This Row],[RENAES]],[2]EESS!$1:$1048576,6,FALSE)</f>
        <v>REQUENA</v>
      </c>
      <c r="R1937" s="1" t="str">
        <f>VLOOKUP([1]!Tabla1[[#This Row],[RENAES]],[2]EESS!$1:$1048576,7,FALSE)</f>
        <v>REQUENA</v>
      </c>
      <c r="S1937" s="1" t="str">
        <f>VLOOKUP([1]!Tabla1[[#This Row],[RENAES]],[2]EESS!$1:$1048576,10,FALSE)</f>
        <v>REQUENA</v>
      </c>
      <c r="T1937" s="1" t="s">
        <v>7669</v>
      </c>
      <c r="U1937" s="1" t="s">
        <v>326</v>
      </c>
      <c r="V1937" s="1" t="s">
        <v>91</v>
      </c>
      <c r="W1937" s="57">
        <v>1</v>
      </c>
      <c r="X1937" s="1" t="s">
        <v>8722</v>
      </c>
      <c r="Y1937" s="1" t="s">
        <v>90</v>
      </c>
      <c r="Z1937" s="1" t="s">
        <v>106</v>
      </c>
      <c r="AA1937" s="1" t="s">
        <v>8859</v>
      </c>
      <c r="AB1937" s="1" t="s">
        <v>325</v>
      </c>
      <c r="AC1937" s="1" t="s">
        <v>105</v>
      </c>
      <c r="AD1937" s="1" t="s">
        <v>104</v>
      </c>
      <c r="AE1937" s="1" t="s">
        <v>128</v>
      </c>
      <c r="AF1937" s="1" t="s">
        <v>96</v>
      </c>
      <c r="AG1937" s="1" t="s">
        <v>107</v>
      </c>
      <c r="AH1937" s="1" t="s">
        <v>8859</v>
      </c>
      <c r="AI1937" s="1" t="s">
        <v>326</v>
      </c>
      <c r="AJ1937" s="1" t="s">
        <v>91</v>
      </c>
      <c r="AK1937" s="57">
        <v>2</v>
      </c>
      <c r="AL1937" s="1" t="s">
        <v>128</v>
      </c>
      <c r="AM1937" s="1" t="s">
        <v>96</v>
      </c>
      <c r="AN1937" s="1" t="s">
        <v>107</v>
      </c>
      <c r="AO1937" s="1" t="s">
        <v>9980</v>
      </c>
      <c r="AP1937" s="1" t="s">
        <v>325</v>
      </c>
      <c r="AQ1937" s="1" t="s">
        <v>91</v>
      </c>
      <c r="AR1937" s="1" t="s">
        <v>92</v>
      </c>
      <c r="AS1937" s="1" t="s">
        <v>324</v>
      </c>
      <c r="AT1937" s="1" t="s">
        <v>102</v>
      </c>
      <c r="AU1937" s="1" t="s">
        <v>108</v>
      </c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1028</v>
      </c>
      <c r="B1938" s="1" t="s">
        <v>8135</v>
      </c>
      <c r="C1938" s="1" t="s">
        <v>97</v>
      </c>
      <c r="D1938" s="1" t="s">
        <v>3185</v>
      </c>
      <c r="E1938" s="1" t="s">
        <v>1111</v>
      </c>
      <c r="F1938" s="1" t="s">
        <v>119</v>
      </c>
      <c r="G1938" s="1" t="s">
        <v>110</v>
      </c>
      <c r="H1938" s="1" t="s">
        <v>257</v>
      </c>
      <c r="I1938" s="1" t="s">
        <v>102</v>
      </c>
      <c r="J1938" s="1" t="s">
        <v>118</v>
      </c>
      <c r="K1938" s="1">
        <v>26</v>
      </c>
      <c r="L1938" s="1" t="s">
        <v>101</v>
      </c>
      <c r="M1938" s="1" t="s">
        <v>325</v>
      </c>
      <c r="N1938" s="1" t="s">
        <v>105</v>
      </c>
      <c r="O1938" s="1" t="s">
        <v>104</v>
      </c>
      <c r="P1938">
        <v>27</v>
      </c>
      <c r="Q1938" s="1" t="str">
        <f>VLOOKUP([1]!Tabla1[[#This Row],[RENAES]],[2]EESS!$1:$1048576,6,FALSE)</f>
        <v>NO PERTENECE A NINGUNA RED</v>
      </c>
      <c r="R1938" s="1" t="str">
        <f>VLOOKUP([1]!Tabla1[[#This Row],[RENAES]],[2]EESS!$1:$1048576,7,FALSE)</f>
        <v>NO PERTENECE A NINGUNA MICRORED</v>
      </c>
      <c r="S1938" s="1" t="str">
        <f>VLOOKUP([1]!Tabla1[[#This Row],[RENAES]],[2]EESS!$1:$1048576,10,FALSE)</f>
        <v>HOSPITAL IQUITOS "Cesar Garayar Garcia"</v>
      </c>
      <c r="T1938" s="1" t="s">
        <v>7656</v>
      </c>
      <c r="U1938" s="1" t="s">
        <v>326</v>
      </c>
      <c r="V1938" s="1" t="s">
        <v>91</v>
      </c>
      <c r="W1938" s="57">
        <v>1</v>
      </c>
      <c r="X1938" s="1" t="s">
        <v>257</v>
      </c>
      <c r="Y1938" s="1" t="s">
        <v>102</v>
      </c>
      <c r="Z1938" s="1" t="s">
        <v>118</v>
      </c>
      <c r="AA1938" s="1" t="s">
        <v>8838</v>
      </c>
      <c r="AB1938" s="1" t="s">
        <v>325</v>
      </c>
      <c r="AC1938" s="1" t="s">
        <v>105</v>
      </c>
      <c r="AD1938" s="1" t="s">
        <v>104</v>
      </c>
      <c r="AE1938" s="1" t="s">
        <v>257</v>
      </c>
      <c r="AF1938" s="1" t="s">
        <v>129</v>
      </c>
      <c r="AG1938" s="1" t="s">
        <v>115</v>
      </c>
      <c r="AH1938" s="1" t="s">
        <v>8838</v>
      </c>
      <c r="AI1938" s="1" t="s">
        <v>326</v>
      </c>
      <c r="AJ1938" s="1" t="s">
        <v>91</v>
      </c>
      <c r="AK1938" s="57">
        <v>2</v>
      </c>
      <c r="AL1938" s="1" t="s">
        <v>257</v>
      </c>
      <c r="AM1938" s="1" t="s">
        <v>129</v>
      </c>
      <c r="AN1938" s="1" t="s">
        <v>115</v>
      </c>
      <c r="AO1938" s="1" t="s">
        <v>9980</v>
      </c>
      <c r="AP1938" s="1" t="s">
        <v>325</v>
      </c>
      <c r="AQ1938" s="1" t="s">
        <v>105</v>
      </c>
      <c r="AR1938" s="32"/>
      <c r="AS1938" s="1" t="s">
        <v>257</v>
      </c>
      <c r="AT1938" s="1" t="s">
        <v>108</v>
      </c>
      <c r="AU1938" s="1" t="s">
        <v>113</v>
      </c>
      <c r="AV1938" s="1" t="s">
        <v>9980</v>
      </c>
      <c r="AW1938" s="1" t="s">
        <v>326</v>
      </c>
      <c r="AX1938" s="1" t="s">
        <v>91</v>
      </c>
      <c r="AY1938" s="57">
        <v>3</v>
      </c>
      <c r="AZ1938" s="1" t="s">
        <v>257</v>
      </c>
      <c r="BA1938" s="1" t="s">
        <v>108</v>
      </c>
      <c r="BB1938" s="1" t="s">
        <v>113</v>
      </c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5236</v>
      </c>
      <c r="B1939" s="1" t="s">
        <v>5237</v>
      </c>
      <c r="C1939" s="1" t="s">
        <v>97</v>
      </c>
      <c r="D1939" s="1" t="s">
        <v>3185</v>
      </c>
      <c r="E1939" s="1" t="s">
        <v>1111</v>
      </c>
      <c r="F1939" s="1" t="s">
        <v>99</v>
      </c>
      <c r="G1939" s="1" t="s">
        <v>107</v>
      </c>
      <c r="H1939" s="1" t="s">
        <v>5238</v>
      </c>
      <c r="I1939" s="1" t="s">
        <v>88</v>
      </c>
      <c r="J1939" s="1" t="s">
        <v>96</v>
      </c>
      <c r="K1939" s="1">
        <v>19</v>
      </c>
      <c r="L1939" s="1" t="s">
        <v>101</v>
      </c>
      <c r="M1939" s="1" t="s">
        <v>325</v>
      </c>
      <c r="N1939" s="1" t="s">
        <v>91</v>
      </c>
      <c r="O1939" s="32"/>
      <c r="P1939">
        <v>276</v>
      </c>
      <c r="Q1939" s="1" t="str">
        <f>VLOOKUP([1]!Tabla1[[#This Row],[RENAES]],[2]EESS!$1:$1048576,6,FALSE)</f>
        <v>NO PERTENECE A NINGUNA RED</v>
      </c>
      <c r="R1939" s="1" t="str">
        <f>VLOOKUP([1]!Tabla1[[#This Row],[RENAES]],[2]EESS!$1:$1048576,7,FALSE)</f>
        <v>NO PERTENECE A NINGUNA MICRORED</v>
      </c>
      <c r="S1939" s="1" t="str">
        <f>VLOOKUP([1]!Tabla1[[#This Row],[RENAES]],[2]EESS!$1:$1048576,10,FALSE)</f>
        <v>HOSP.REGIONAL DE LORETO "Felipe Arriola Iglesias"</v>
      </c>
      <c r="T1939" s="1" t="s">
        <v>5388</v>
      </c>
      <c r="U1939" s="1" t="s">
        <v>326</v>
      </c>
      <c r="V1939" s="1" t="s">
        <v>91</v>
      </c>
      <c r="W1939" s="57">
        <v>2</v>
      </c>
      <c r="X1939" s="1" t="s">
        <v>5762</v>
      </c>
      <c r="Y1939" s="1" t="s">
        <v>90</v>
      </c>
      <c r="Z1939" s="1" t="s">
        <v>96</v>
      </c>
      <c r="AA1939" s="1" t="s">
        <v>5388</v>
      </c>
      <c r="AB1939" s="1" t="s">
        <v>325</v>
      </c>
      <c r="AC1939" s="1" t="s">
        <v>105</v>
      </c>
      <c r="AD1939" s="1" t="s">
        <v>104</v>
      </c>
      <c r="AE1939" s="1" t="s">
        <v>5762</v>
      </c>
      <c r="AF1939" s="1" t="s">
        <v>90</v>
      </c>
      <c r="AG1939" s="1" t="s">
        <v>96</v>
      </c>
      <c r="AH1939" s="1" t="s">
        <v>6717</v>
      </c>
      <c r="AI1939" s="1" t="s">
        <v>326</v>
      </c>
      <c r="AJ1939" s="1" t="s">
        <v>91</v>
      </c>
      <c r="AK1939" s="57">
        <v>3</v>
      </c>
      <c r="AL1939" s="1" t="s">
        <v>6823</v>
      </c>
      <c r="AM1939" s="1" t="s">
        <v>90</v>
      </c>
      <c r="AN1939" s="1" t="s">
        <v>107</v>
      </c>
      <c r="AO1939" s="1" t="s">
        <v>6717</v>
      </c>
      <c r="AP1939" s="1" t="s">
        <v>325</v>
      </c>
      <c r="AQ1939" s="1" t="s">
        <v>105</v>
      </c>
      <c r="AR1939" s="1" t="s">
        <v>104</v>
      </c>
      <c r="AS1939" s="1" t="s">
        <v>6823</v>
      </c>
      <c r="AT1939" s="1" t="s">
        <v>90</v>
      </c>
      <c r="AU1939" s="1" t="s">
        <v>107</v>
      </c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1930</v>
      </c>
      <c r="B1940" s="1" t="s">
        <v>8723</v>
      </c>
      <c r="C1940" s="1" t="s">
        <v>97</v>
      </c>
      <c r="D1940" s="1" t="s">
        <v>3185</v>
      </c>
      <c r="E1940" s="1" t="s">
        <v>1111</v>
      </c>
      <c r="F1940" s="1" t="s">
        <v>119</v>
      </c>
      <c r="G1940" s="1" t="s">
        <v>122</v>
      </c>
      <c r="H1940" s="1" t="s">
        <v>108</v>
      </c>
      <c r="I1940" s="1" t="s">
        <v>113</v>
      </c>
      <c r="J1940" s="1" t="s">
        <v>100</v>
      </c>
      <c r="K1940" s="1">
        <v>15</v>
      </c>
      <c r="L1940" s="1" t="s">
        <v>101</v>
      </c>
      <c r="M1940" s="1" t="s">
        <v>325</v>
      </c>
      <c r="N1940" s="1" t="s">
        <v>91</v>
      </c>
      <c r="O1940" s="1" t="s">
        <v>104</v>
      </c>
      <c r="P1940">
        <v>185</v>
      </c>
      <c r="Q1940" s="1" t="str">
        <f>VLOOKUP([1]!Tabla1[[#This Row],[RENAES]],[2]EESS!$1:$1048576,6,FALSE)</f>
        <v>NO PERTENECE A NINGUNA RED</v>
      </c>
      <c r="R1940" s="1" t="str">
        <f>VLOOKUP([1]!Tabla1[[#This Row],[RENAES]],[2]EESS!$1:$1048576,7,FALSE)</f>
        <v>NO PERTENECE A NINGUNA MICRORED</v>
      </c>
      <c r="S1940" s="1" t="str">
        <f>VLOOKUP([1]!Tabla1[[#This Row],[RENAES]],[2]EESS!$1:$1048576,10,FALSE)</f>
        <v>HOSP.REGIONAL DE LORETO "Felipe Arriola Iglesias"</v>
      </c>
      <c r="T1940" s="1" t="s">
        <v>8052</v>
      </c>
      <c r="U1940" s="1" t="s">
        <v>326</v>
      </c>
      <c r="V1940" s="1" t="s">
        <v>91</v>
      </c>
      <c r="W1940" s="57">
        <v>1</v>
      </c>
      <c r="X1940" s="1" t="s">
        <v>108</v>
      </c>
      <c r="Y1940" s="1" t="s">
        <v>113</v>
      </c>
      <c r="Z1940" s="1" t="s">
        <v>100</v>
      </c>
      <c r="AA1940" s="1" t="s">
        <v>9004</v>
      </c>
      <c r="AB1940" s="1" t="s">
        <v>325</v>
      </c>
      <c r="AC1940" s="1" t="s">
        <v>105</v>
      </c>
      <c r="AD1940" s="1" t="s">
        <v>104</v>
      </c>
      <c r="AE1940" s="1" t="s">
        <v>4614</v>
      </c>
      <c r="AF1940" s="1" t="s">
        <v>127</v>
      </c>
      <c r="AG1940" s="1" t="s">
        <v>108</v>
      </c>
      <c r="AH1940" s="1" t="s">
        <v>9004</v>
      </c>
      <c r="AI1940" s="1" t="s">
        <v>326</v>
      </c>
      <c r="AJ1940" s="1" t="s">
        <v>91</v>
      </c>
      <c r="AK1940" s="57">
        <v>2</v>
      </c>
      <c r="AL1940" s="1" t="s">
        <v>4614</v>
      </c>
      <c r="AM1940" s="1" t="s">
        <v>127</v>
      </c>
      <c r="AN1940" s="1" t="s">
        <v>108</v>
      </c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/>
      <c r="CF1940" s="1"/>
      <c r="CG1940" s="1"/>
      <c r="CH1940" s="1"/>
      <c r="CI1940" s="1"/>
      <c r="CJ1940" s="1"/>
      <c r="CK1940" s="1"/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1082</v>
      </c>
      <c r="B1941" s="1" t="s">
        <v>1813</v>
      </c>
      <c r="C1941" s="1" t="s">
        <v>97</v>
      </c>
      <c r="D1941" s="1" t="s">
        <v>3185</v>
      </c>
      <c r="E1941" s="1" t="s">
        <v>1111</v>
      </c>
      <c r="F1941" s="1" t="s">
        <v>88</v>
      </c>
      <c r="G1941" s="1" t="s">
        <v>118</v>
      </c>
      <c r="H1941" s="1" t="s">
        <v>137</v>
      </c>
      <c r="I1941" s="1" t="s">
        <v>95</v>
      </c>
      <c r="J1941" s="1" t="s">
        <v>107</v>
      </c>
      <c r="K1941" s="1">
        <v>19</v>
      </c>
      <c r="L1941" s="1" t="s">
        <v>101</v>
      </c>
      <c r="M1941" s="1" t="s">
        <v>325</v>
      </c>
      <c r="N1941" s="1" t="s">
        <v>91</v>
      </c>
      <c r="O1941" s="1" t="s">
        <v>104</v>
      </c>
      <c r="P1941">
        <v>25</v>
      </c>
      <c r="Q1941" s="1" t="str">
        <f>VLOOKUP([1]!Tabla1[[#This Row],[RENAES]],[2]EESS!$1:$1048576,6,FALSE)</f>
        <v>MAYNAS CIUDAD</v>
      </c>
      <c r="R1941" s="1" t="str">
        <f>VLOOKUP([1]!Tabla1[[#This Row],[RENAES]],[2]EESS!$1:$1048576,7,FALSE)</f>
        <v>PUNCHANA</v>
      </c>
      <c r="S1941" s="1" t="str">
        <f>VLOOKUP([1]!Tabla1[[#This Row],[RENAES]],[2]EESS!$1:$1048576,10,FALSE)</f>
        <v>MASUSA</v>
      </c>
      <c r="T1941" s="1" t="s">
        <v>3203</v>
      </c>
      <c r="U1941" s="1" t="s">
        <v>326</v>
      </c>
      <c r="V1941" s="1" t="s">
        <v>91</v>
      </c>
      <c r="W1941" s="57">
        <v>7</v>
      </c>
      <c r="X1941" s="1" t="s">
        <v>137</v>
      </c>
      <c r="Y1941" s="1" t="s">
        <v>95</v>
      </c>
      <c r="Z1941" s="1" t="s">
        <v>107</v>
      </c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/>
      <c r="CF1941" s="1"/>
      <c r="CG1941" s="1"/>
      <c r="CH1941" s="1"/>
      <c r="CI1941" s="1"/>
      <c r="CJ1941" s="1"/>
      <c r="CK1941" s="1"/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6848</v>
      </c>
      <c r="B1942" s="1" t="s">
        <v>9669</v>
      </c>
      <c r="C1942" s="1" t="s">
        <v>97</v>
      </c>
      <c r="D1942" s="1" t="s">
        <v>3185</v>
      </c>
      <c r="E1942" s="1" t="s">
        <v>1111</v>
      </c>
      <c r="F1942" s="1" t="s">
        <v>127</v>
      </c>
      <c r="G1942" s="1" t="s">
        <v>151</v>
      </c>
      <c r="H1942" s="1" t="s">
        <v>191</v>
      </c>
      <c r="I1942" s="1" t="s">
        <v>110</v>
      </c>
      <c r="J1942" s="1" t="s">
        <v>127</v>
      </c>
      <c r="K1942" s="1">
        <v>17</v>
      </c>
      <c r="L1942" s="1" t="s">
        <v>101</v>
      </c>
      <c r="M1942" s="1" t="s">
        <v>325</v>
      </c>
      <c r="N1942" s="1" t="s">
        <v>91</v>
      </c>
      <c r="O1942" s="1" t="s">
        <v>104</v>
      </c>
      <c r="P1942">
        <v>26</v>
      </c>
      <c r="Q1942" s="1" t="str">
        <f>VLOOKUP([1]!Tabla1[[#This Row],[RENAES]],[2]EESS!$1:$1048576,6,FALSE)</f>
        <v>RAMON CASTILLA</v>
      </c>
      <c r="R1942" s="1" t="str">
        <f>VLOOKUP([1]!Tabla1[[#This Row],[RENAES]],[2]EESS!$1:$1048576,7,FALSE)</f>
        <v>SAN PABLO</v>
      </c>
      <c r="S1942" s="1" t="str">
        <f>VLOOKUP([1]!Tabla1[[#This Row],[RENAES]],[2]EESS!$1:$1048576,10,FALSE)</f>
        <v>SAN PABLO</v>
      </c>
      <c r="T1942" s="1" t="s">
        <v>9298</v>
      </c>
      <c r="U1942" s="1" t="s">
        <v>326</v>
      </c>
      <c r="V1942" s="1" t="s">
        <v>91</v>
      </c>
      <c r="W1942" s="57">
        <v>1</v>
      </c>
      <c r="X1942" s="1" t="s">
        <v>191</v>
      </c>
      <c r="Y1942" s="1" t="s">
        <v>110</v>
      </c>
      <c r="Z1942" s="1" t="s">
        <v>127</v>
      </c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1"/>
      <c r="BG1942" s="1"/>
      <c r="BH1942" s="1"/>
      <c r="BI1942" s="1"/>
      <c r="BJ1942" s="1"/>
      <c r="BK1942" s="1"/>
      <c r="BL1942" s="1"/>
      <c r="BM1942" s="1"/>
      <c r="BN1942" s="1"/>
      <c r="BO1942" s="1"/>
      <c r="BP1942" s="1"/>
      <c r="BQ1942" s="1"/>
      <c r="BR1942" s="1"/>
      <c r="BS1942" s="1"/>
      <c r="BT1942" s="1"/>
      <c r="BU1942" s="1"/>
      <c r="BV1942" s="1"/>
      <c r="BW1942" s="1"/>
      <c r="BX1942" s="1"/>
      <c r="BY1942" s="1"/>
      <c r="BZ1942" s="1"/>
      <c r="CA1942" s="1"/>
      <c r="CB1942" s="1"/>
      <c r="CC1942" s="1"/>
      <c r="CD1942" s="1"/>
      <c r="CE1942" s="1"/>
      <c r="CF1942" s="1"/>
      <c r="CG1942" s="1"/>
      <c r="CH1942" s="1"/>
      <c r="CI1942" s="1"/>
      <c r="CJ1942" s="1"/>
      <c r="CK1942" s="1"/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8724</v>
      </c>
      <c r="B1943" s="1" t="s">
        <v>8725</v>
      </c>
      <c r="C1943" s="1" t="s">
        <v>97</v>
      </c>
      <c r="D1943" s="1" t="s">
        <v>3185</v>
      </c>
      <c r="E1943" s="1" t="s">
        <v>1111</v>
      </c>
      <c r="F1943" s="1" t="s">
        <v>127</v>
      </c>
      <c r="G1943" s="1" t="s">
        <v>107</v>
      </c>
      <c r="H1943" s="1" t="s">
        <v>324</v>
      </c>
      <c r="I1943" s="1" t="s">
        <v>127</v>
      </c>
      <c r="J1943" s="1" t="s">
        <v>119</v>
      </c>
      <c r="K1943" s="1">
        <v>30</v>
      </c>
      <c r="L1943" s="1" t="s">
        <v>101</v>
      </c>
      <c r="M1943" s="1" t="s">
        <v>325</v>
      </c>
      <c r="N1943" s="1" t="s">
        <v>91</v>
      </c>
      <c r="O1943" s="1" t="s">
        <v>104</v>
      </c>
      <c r="P1943">
        <v>1</v>
      </c>
      <c r="Q1943" s="1" t="str">
        <f>VLOOKUP([1]!Tabla1[[#This Row],[RENAES]],[2]EESS!$1:$1048576,6,FALSE)</f>
        <v>NO PERTENECE A NINGUNA RED</v>
      </c>
      <c r="R1943" s="1" t="str">
        <f>VLOOKUP([1]!Tabla1[[#This Row],[RENAES]],[2]EESS!$1:$1048576,7,FALSE)</f>
        <v>NO PERTENECE A NINGUNA MICRORED</v>
      </c>
      <c r="S1943" s="1" t="str">
        <f>VLOOKUP([1]!Tabla1[[#This Row],[RENAES]],[2]EESS!$1:$1048576,10,FALSE)</f>
        <v>HOSPITAL IQUITOS "Cesar Garayar Garcia"</v>
      </c>
      <c r="T1943" s="1" t="s">
        <v>8726</v>
      </c>
      <c r="U1943" s="1" t="s">
        <v>326</v>
      </c>
      <c r="V1943" s="1" t="s">
        <v>91</v>
      </c>
      <c r="W1943" s="57">
        <v>15</v>
      </c>
      <c r="X1943" s="1" t="s">
        <v>324</v>
      </c>
      <c r="Y1943" s="1" t="s">
        <v>127</v>
      </c>
      <c r="Z1943" s="1" t="s">
        <v>119</v>
      </c>
      <c r="AA1943" s="1"/>
      <c r="AB1943" s="1"/>
      <c r="AC1943" s="1"/>
      <c r="AD1943" s="1"/>
      <c r="AE1943" s="1"/>
      <c r="AF1943" s="1"/>
      <c r="AG1943" s="1"/>
      <c r="AH1943" s="1" t="s">
        <v>8838</v>
      </c>
      <c r="AI1943" s="1" t="s">
        <v>326</v>
      </c>
      <c r="AJ1943" s="1" t="s">
        <v>91</v>
      </c>
      <c r="AK1943" s="57">
        <v>7</v>
      </c>
      <c r="AL1943" s="1" t="s">
        <v>111</v>
      </c>
      <c r="AM1943" s="1" t="s">
        <v>102</v>
      </c>
      <c r="AN1943" s="1" t="s">
        <v>113</v>
      </c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 t="s">
        <v>8844</v>
      </c>
      <c r="CF1943" s="1" t="s">
        <v>326</v>
      </c>
      <c r="CG1943" s="1" t="s">
        <v>91</v>
      </c>
      <c r="CH1943" s="1" t="s">
        <v>123</v>
      </c>
      <c r="CI1943" s="1" t="s">
        <v>329</v>
      </c>
      <c r="CJ1943" s="1" t="s">
        <v>109</v>
      </c>
      <c r="CK1943" s="1" t="s">
        <v>96</v>
      </c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8905</v>
      </c>
      <c r="B1944" s="1" t="s">
        <v>8906</v>
      </c>
      <c r="C1944" s="1" t="s">
        <v>97</v>
      </c>
      <c r="D1944" s="1" t="s">
        <v>3185</v>
      </c>
      <c r="E1944" s="1" t="s">
        <v>1111</v>
      </c>
      <c r="F1944" s="1" t="s">
        <v>127</v>
      </c>
      <c r="G1944" s="1" t="s">
        <v>102</v>
      </c>
      <c r="H1944" s="1" t="s">
        <v>7492</v>
      </c>
      <c r="I1944" s="1" t="s">
        <v>90</v>
      </c>
      <c r="J1944" s="1" t="s">
        <v>127</v>
      </c>
      <c r="K1944" s="1">
        <v>19</v>
      </c>
      <c r="L1944" s="1" t="s">
        <v>101</v>
      </c>
      <c r="M1944" s="1" t="s">
        <v>325</v>
      </c>
      <c r="N1944" s="1" t="s">
        <v>91</v>
      </c>
      <c r="O1944" s="1" t="s">
        <v>104</v>
      </c>
      <c r="P1944">
        <v>24</v>
      </c>
      <c r="Q1944" s="1" t="str">
        <f>VLOOKUP([1]!Tabla1[[#This Row],[RENAES]],[2]EESS!$1:$1048576,6,FALSE)</f>
        <v>NO PERTENECE A NINGUNA RED</v>
      </c>
      <c r="R1944" s="1" t="str">
        <f>VLOOKUP([1]!Tabla1[[#This Row],[RENAES]],[2]EESS!$1:$1048576,7,FALSE)</f>
        <v>NO PERTENECE A NINGUNA MICRORED</v>
      </c>
      <c r="S1944" s="1" t="str">
        <f>VLOOKUP([1]!Tabla1[[#This Row],[RENAES]],[2]EESS!$1:$1048576,10,FALSE)</f>
        <v>HOSPITAL IQUITOS "Cesar Garayar Garcia"</v>
      </c>
      <c r="T1944" s="1" t="s">
        <v>8627</v>
      </c>
      <c r="U1944" s="1" t="s">
        <v>326</v>
      </c>
      <c r="V1944" s="1" t="s">
        <v>91</v>
      </c>
      <c r="W1944" s="57">
        <v>1</v>
      </c>
      <c r="X1944" s="1" t="s">
        <v>7492</v>
      </c>
      <c r="Y1944" s="1" t="s">
        <v>90</v>
      </c>
      <c r="Z1944" s="1" t="s">
        <v>127</v>
      </c>
      <c r="AA1944" s="1"/>
      <c r="AB1944" s="1"/>
      <c r="AC1944" s="1"/>
      <c r="AD1944" s="1"/>
      <c r="AE1944" s="1"/>
      <c r="AF1944" s="1"/>
      <c r="AG1944" s="1"/>
      <c r="AH1944" s="1" t="s">
        <v>9566</v>
      </c>
      <c r="AI1944" s="1" t="s">
        <v>326</v>
      </c>
      <c r="AJ1944" s="1" t="s">
        <v>91</v>
      </c>
      <c r="AK1944" s="57">
        <v>4</v>
      </c>
      <c r="AL1944" s="1" t="s">
        <v>9805</v>
      </c>
      <c r="AM1944" s="1" t="s">
        <v>142</v>
      </c>
      <c r="AN1944" s="1" t="s">
        <v>118</v>
      </c>
      <c r="AO1944" s="1"/>
      <c r="AP1944" s="1"/>
      <c r="AQ1944" s="1"/>
      <c r="AR1944" s="1"/>
      <c r="AS1944" s="1"/>
      <c r="AT1944" s="1"/>
      <c r="AU1944" s="1"/>
      <c r="AV1944" s="1" t="s">
        <v>9998</v>
      </c>
      <c r="AW1944" s="1" t="s">
        <v>326</v>
      </c>
      <c r="AX1944" s="1" t="s">
        <v>91</v>
      </c>
      <c r="AY1944" s="57">
        <v>5</v>
      </c>
      <c r="AZ1944" s="1" t="s">
        <v>10015</v>
      </c>
      <c r="BA1944" s="1" t="s">
        <v>100</v>
      </c>
      <c r="BB1944" s="1" t="s">
        <v>100</v>
      </c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4970</v>
      </c>
      <c r="B1945" s="1" t="s">
        <v>4971</v>
      </c>
      <c r="C1945" s="1" t="s">
        <v>97</v>
      </c>
      <c r="D1945" s="1" t="s">
        <v>3185</v>
      </c>
      <c r="E1945" s="1" t="s">
        <v>1111</v>
      </c>
      <c r="F1945" s="1" t="s">
        <v>88</v>
      </c>
      <c r="G1945" s="1" t="s">
        <v>89</v>
      </c>
      <c r="H1945" s="1" t="s">
        <v>324</v>
      </c>
      <c r="I1945" s="1" t="s">
        <v>2525</v>
      </c>
      <c r="J1945" s="1" t="s">
        <v>96</v>
      </c>
      <c r="K1945" s="1">
        <v>30</v>
      </c>
      <c r="L1945" s="1" t="s">
        <v>101</v>
      </c>
      <c r="M1945" s="1" t="s">
        <v>325</v>
      </c>
      <c r="N1945" s="1" t="s">
        <v>91</v>
      </c>
      <c r="O1945" s="1" t="s">
        <v>104</v>
      </c>
      <c r="P1945">
        <v>1</v>
      </c>
      <c r="Q1945" s="1" t="str">
        <f>VLOOKUP([1]!Tabla1[[#This Row],[RENAES]],[2]EESS!$1:$1048576,6,FALSE)</f>
        <v>MAYNAS CIUDAD</v>
      </c>
      <c r="R1945" s="1" t="str">
        <f>VLOOKUP([1]!Tabla1[[#This Row],[RENAES]],[2]EESS!$1:$1048576,7,FALSE)</f>
        <v>BELEN</v>
      </c>
      <c r="S1945" s="1" t="str">
        <f>VLOOKUP([1]!Tabla1[[#This Row],[RENAES]],[2]EESS!$1:$1048576,10,FALSE)</f>
        <v xml:space="preserve">CARDOZO </v>
      </c>
      <c r="T1945" s="1" t="s">
        <v>4821</v>
      </c>
      <c r="U1945" s="1" t="s">
        <v>326</v>
      </c>
      <c r="V1945" s="1" t="s">
        <v>91</v>
      </c>
      <c r="W1945" s="57">
        <v>60</v>
      </c>
      <c r="X1945" s="1" t="s">
        <v>324</v>
      </c>
      <c r="Y1945" s="1" t="s">
        <v>2525</v>
      </c>
      <c r="Z1945" s="1" t="s">
        <v>96</v>
      </c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 t="s">
        <v>3999</v>
      </c>
      <c r="CF1945" s="1" t="s">
        <v>326</v>
      </c>
      <c r="CG1945" s="1" t="s">
        <v>91</v>
      </c>
      <c r="CH1945" s="1" t="s">
        <v>123</v>
      </c>
      <c r="CI1945" s="1" t="s">
        <v>4972</v>
      </c>
      <c r="CJ1945" s="1" t="s">
        <v>102</v>
      </c>
      <c r="CK1945" s="1" t="s">
        <v>119</v>
      </c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8907</v>
      </c>
      <c r="B1946" s="1" t="s">
        <v>8908</v>
      </c>
      <c r="C1946" s="1" t="s">
        <v>97</v>
      </c>
      <c r="D1946" s="1" t="s">
        <v>3185</v>
      </c>
      <c r="E1946" s="1" t="s">
        <v>1111</v>
      </c>
      <c r="F1946" s="1" t="s">
        <v>127</v>
      </c>
      <c r="G1946" s="1" t="s">
        <v>118</v>
      </c>
      <c r="H1946" s="1" t="s">
        <v>327</v>
      </c>
      <c r="I1946" s="1" t="s">
        <v>96</v>
      </c>
      <c r="J1946" s="1" t="s">
        <v>121</v>
      </c>
      <c r="K1946" s="1">
        <v>16</v>
      </c>
      <c r="L1946" s="1" t="s">
        <v>101</v>
      </c>
      <c r="M1946" s="1" t="s">
        <v>325</v>
      </c>
      <c r="N1946" s="1" t="s">
        <v>91</v>
      </c>
      <c r="O1946" s="1" t="s">
        <v>104</v>
      </c>
      <c r="P1946">
        <v>14</v>
      </c>
      <c r="Q1946" s="1" t="str">
        <f>VLOOKUP([1]!Tabla1[[#This Row],[RENAES]],[2]EESS!$1:$1048576,6,FALSE)</f>
        <v>MAYNAS CIUDAD</v>
      </c>
      <c r="R1946" s="1" t="str">
        <f>VLOOKUP([1]!Tabla1[[#This Row],[RENAES]],[2]EESS!$1:$1048576,7,FALSE)</f>
        <v>PUNCHANA</v>
      </c>
      <c r="S1946" s="1" t="str">
        <f>VLOOKUP([1]!Tabla1[[#This Row],[RENAES]],[2]EESS!$1:$1048576,10,FALSE)</f>
        <v>SAN ANTONIO de Iquitos</v>
      </c>
      <c r="T1946" s="1" t="s">
        <v>8909</v>
      </c>
      <c r="U1946" s="1" t="s">
        <v>326</v>
      </c>
      <c r="V1946" s="1" t="s">
        <v>91</v>
      </c>
      <c r="W1946" s="57">
        <v>1</v>
      </c>
      <c r="X1946" s="1" t="s">
        <v>327</v>
      </c>
      <c r="Y1946" s="1" t="s">
        <v>96</v>
      </c>
      <c r="Z1946" s="1" t="s">
        <v>121</v>
      </c>
      <c r="AA1946" s="1" t="s">
        <v>9792</v>
      </c>
      <c r="AB1946" s="1" t="s">
        <v>325</v>
      </c>
      <c r="AC1946" s="1" t="s">
        <v>105</v>
      </c>
      <c r="AD1946" s="1" t="s">
        <v>104</v>
      </c>
      <c r="AE1946" s="1" t="s">
        <v>327</v>
      </c>
      <c r="AF1946" s="1" t="s">
        <v>95</v>
      </c>
      <c r="AG1946" s="1" t="s">
        <v>113</v>
      </c>
      <c r="AH1946" s="1" t="s">
        <v>9792</v>
      </c>
      <c r="AI1946" s="1" t="s">
        <v>326</v>
      </c>
      <c r="AJ1946" s="1" t="s">
        <v>91</v>
      </c>
      <c r="AK1946" s="57">
        <v>2</v>
      </c>
      <c r="AL1946" s="1" t="s">
        <v>327</v>
      </c>
      <c r="AM1946" s="1" t="s">
        <v>95</v>
      </c>
      <c r="AN1946" s="1" t="s">
        <v>113</v>
      </c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1"/>
      <c r="BG1946" s="1"/>
      <c r="BH1946" s="1"/>
      <c r="BI1946" s="1"/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6278</v>
      </c>
      <c r="B1947" s="1" t="s">
        <v>6279</v>
      </c>
      <c r="C1947" s="1" t="s">
        <v>97</v>
      </c>
      <c r="D1947" s="1" t="s">
        <v>3185</v>
      </c>
      <c r="E1947" s="1" t="s">
        <v>1111</v>
      </c>
      <c r="F1947" s="1" t="s">
        <v>102</v>
      </c>
      <c r="G1947" s="1" t="s">
        <v>151</v>
      </c>
      <c r="H1947" s="1" t="s">
        <v>327</v>
      </c>
      <c r="I1947" s="1" t="s">
        <v>3297</v>
      </c>
      <c r="J1947" s="1" t="s">
        <v>100</v>
      </c>
      <c r="K1947" s="1">
        <v>22</v>
      </c>
      <c r="L1947" s="1" t="s">
        <v>101</v>
      </c>
      <c r="M1947" s="1" t="s">
        <v>325</v>
      </c>
      <c r="N1947" s="1" t="s">
        <v>91</v>
      </c>
      <c r="O1947" s="1" t="s">
        <v>104</v>
      </c>
      <c r="P1947">
        <v>150</v>
      </c>
      <c r="Q1947" s="1" t="str">
        <f>VLOOKUP([1]!Tabla1[[#This Row],[RENAES]],[2]EESS!$1:$1048576,6,FALSE)</f>
        <v>REQUENA</v>
      </c>
      <c r="R1947" s="1" t="str">
        <f>VLOOKUP([1]!Tabla1[[#This Row],[RENAES]],[2]EESS!$1:$1048576,7,FALSE)</f>
        <v>REQUENA</v>
      </c>
      <c r="S1947" s="1" t="str">
        <f>VLOOKUP([1]!Tabla1[[#This Row],[RENAES]],[2]EESS!$1:$1048576,10,FALSE)</f>
        <v>PIURI  ISLA</v>
      </c>
      <c r="T1947" s="1" t="s">
        <v>6194</v>
      </c>
      <c r="U1947" s="1" t="s">
        <v>326</v>
      </c>
      <c r="V1947" s="1" t="s">
        <v>91</v>
      </c>
      <c r="W1947" s="57">
        <v>4</v>
      </c>
      <c r="X1947" s="1" t="s">
        <v>327</v>
      </c>
      <c r="Y1947" s="1" t="s">
        <v>3297</v>
      </c>
      <c r="Z1947" s="1" t="s">
        <v>100</v>
      </c>
      <c r="AA1947" s="1"/>
      <c r="AB1947" s="1"/>
      <c r="AC1947" s="1"/>
      <c r="AD1947" s="1"/>
      <c r="AE1947" s="1"/>
      <c r="AF1947" s="1"/>
      <c r="AG1947" s="1"/>
      <c r="AH1947" s="1" t="s">
        <v>7290</v>
      </c>
      <c r="AI1947" s="1" t="s">
        <v>326</v>
      </c>
      <c r="AJ1947" s="1" t="s">
        <v>91</v>
      </c>
      <c r="AK1947" s="57">
        <v>4</v>
      </c>
      <c r="AL1947" s="1" t="s">
        <v>327</v>
      </c>
      <c r="AM1947" s="1" t="s">
        <v>3869</v>
      </c>
      <c r="AN1947" s="1" t="s">
        <v>96</v>
      </c>
      <c r="AO1947" s="1"/>
      <c r="AP1947" s="1"/>
      <c r="AQ1947" s="1"/>
      <c r="AR1947" s="1"/>
      <c r="AS1947" s="1"/>
      <c r="AT1947" s="1"/>
      <c r="AU1947" s="1"/>
      <c r="AV1947" s="1" t="s">
        <v>7669</v>
      </c>
      <c r="AW1947" s="1" t="s">
        <v>326</v>
      </c>
      <c r="AX1947" s="1" t="s">
        <v>91</v>
      </c>
      <c r="AY1947" s="57">
        <v>6</v>
      </c>
      <c r="AZ1947" s="1" t="s">
        <v>327</v>
      </c>
      <c r="BA1947" s="1" t="s">
        <v>102</v>
      </c>
      <c r="BB1947" s="1" t="s">
        <v>115</v>
      </c>
      <c r="BC1947" s="1"/>
      <c r="BD1947" s="1"/>
      <c r="BE1947" s="1"/>
      <c r="BF1947" s="1"/>
      <c r="BG1947" s="1"/>
      <c r="BH1947" s="1"/>
      <c r="BI1947" s="1"/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/>
      <c r="BY1947" s="1"/>
      <c r="BZ1947" s="1"/>
      <c r="CA1947" s="1"/>
      <c r="CB1947" s="1"/>
      <c r="CC1947" s="1"/>
      <c r="CD1947" s="1"/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6811</v>
      </c>
      <c r="B1948" s="1" t="s">
        <v>6812</v>
      </c>
      <c r="C1948" s="1" t="s">
        <v>97</v>
      </c>
      <c r="D1948" s="1" t="s">
        <v>3185</v>
      </c>
      <c r="E1948" s="1" t="s">
        <v>1111</v>
      </c>
      <c r="F1948" s="1" t="s">
        <v>95</v>
      </c>
      <c r="G1948" s="1" t="s">
        <v>95</v>
      </c>
      <c r="H1948" s="1" t="s">
        <v>150</v>
      </c>
      <c r="I1948" s="1" t="s">
        <v>90</v>
      </c>
      <c r="J1948" s="1" t="s">
        <v>96</v>
      </c>
      <c r="K1948" s="1">
        <v>15</v>
      </c>
      <c r="L1948" s="1" t="s">
        <v>101</v>
      </c>
      <c r="M1948" s="1" t="s">
        <v>325</v>
      </c>
      <c r="N1948" s="1" t="s">
        <v>91</v>
      </c>
      <c r="O1948" s="1" t="s">
        <v>104</v>
      </c>
      <c r="P1948">
        <v>146</v>
      </c>
      <c r="Q1948" s="1" t="str">
        <f>VLOOKUP([1]!Tabla1[[#This Row],[RENAES]],[2]EESS!$1:$1048576,6,FALSE)</f>
        <v>NO PERTENECE A NINGUNA RED</v>
      </c>
      <c r="R1948" s="1" t="str">
        <f>VLOOKUP([1]!Tabla1[[#This Row],[RENAES]],[2]EESS!$1:$1048576,7,FALSE)</f>
        <v>NO PERTENECE A NINGUNA MICRORED</v>
      </c>
      <c r="S1948" s="1" t="str">
        <f>VLOOKUP([1]!Tabla1[[#This Row],[RENAES]],[2]EESS!$1:$1048576,10,FALSE)</f>
        <v>HOSP.REGIONAL DE LORETO "Felipe Arriola Iglesias"</v>
      </c>
      <c r="T1948" s="1" t="s">
        <v>6429</v>
      </c>
      <c r="U1948" s="1" t="s">
        <v>326</v>
      </c>
      <c r="V1948" s="1" t="s">
        <v>91</v>
      </c>
      <c r="W1948" s="57">
        <v>1</v>
      </c>
      <c r="X1948" s="1" t="s">
        <v>150</v>
      </c>
      <c r="Y1948" s="1" t="s">
        <v>90</v>
      </c>
      <c r="Z1948" s="1" t="s">
        <v>96</v>
      </c>
      <c r="AA1948" s="1"/>
      <c r="AB1948" s="1"/>
      <c r="AC1948" s="1"/>
      <c r="AD1948" s="1"/>
      <c r="AE1948" s="1"/>
      <c r="AF1948" s="1"/>
      <c r="AG1948" s="1"/>
      <c r="AH1948" s="1" t="s">
        <v>7299</v>
      </c>
      <c r="AI1948" s="1" t="s">
        <v>326</v>
      </c>
      <c r="AJ1948" s="1" t="s">
        <v>91</v>
      </c>
      <c r="AK1948" s="57">
        <v>2</v>
      </c>
      <c r="AL1948" s="1" t="s">
        <v>128</v>
      </c>
      <c r="AM1948" s="1" t="s">
        <v>96</v>
      </c>
      <c r="AN1948" s="1" t="s">
        <v>116</v>
      </c>
      <c r="AO1948" s="1"/>
      <c r="AP1948" s="1"/>
      <c r="AQ1948" s="1"/>
      <c r="AR1948" s="1"/>
      <c r="AS1948" s="1"/>
      <c r="AT1948" s="1"/>
      <c r="AU1948" s="1"/>
      <c r="AV1948" s="1" t="s">
        <v>8616</v>
      </c>
      <c r="AW1948" s="1" t="s">
        <v>326</v>
      </c>
      <c r="AX1948" s="1" t="s">
        <v>91</v>
      </c>
      <c r="AY1948" s="57">
        <v>3</v>
      </c>
      <c r="AZ1948" s="1" t="s">
        <v>8910</v>
      </c>
      <c r="BA1948" s="1" t="s">
        <v>88</v>
      </c>
      <c r="BB1948" s="1" t="s">
        <v>90</v>
      </c>
      <c r="BC1948" s="1" t="s">
        <v>9566</v>
      </c>
      <c r="BD1948" s="1" t="s">
        <v>326</v>
      </c>
      <c r="BE1948" s="1" t="s">
        <v>91</v>
      </c>
      <c r="BF1948" s="57">
        <v>4</v>
      </c>
      <c r="BG1948" s="1" t="s">
        <v>9859</v>
      </c>
      <c r="BH1948" s="1" t="s">
        <v>90</v>
      </c>
      <c r="BI1948" s="1" t="s">
        <v>121</v>
      </c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/>
      <c r="CF1948" s="1"/>
      <c r="CG1948" s="1"/>
      <c r="CH1948" s="1"/>
      <c r="CI1948" s="1"/>
      <c r="CJ1948" s="1"/>
      <c r="CK1948" s="1"/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7199</v>
      </c>
      <c r="B1949" s="1" t="s">
        <v>7200</v>
      </c>
      <c r="C1949" s="1" t="s">
        <v>97</v>
      </c>
      <c r="D1949" s="1" t="s">
        <v>3185</v>
      </c>
      <c r="E1949" s="1" t="s">
        <v>1111</v>
      </c>
      <c r="F1949" s="1" t="s">
        <v>95</v>
      </c>
      <c r="G1949" s="1" t="s">
        <v>115</v>
      </c>
      <c r="H1949" s="1" t="s">
        <v>327</v>
      </c>
      <c r="I1949" s="1" t="s">
        <v>129</v>
      </c>
      <c r="J1949" s="1" t="s">
        <v>96</v>
      </c>
      <c r="K1949" s="1">
        <v>16</v>
      </c>
      <c r="L1949" s="1" t="s">
        <v>101</v>
      </c>
      <c r="M1949" s="1" t="s">
        <v>325</v>
      </c>
      <c r="N1949" s="1" t="s">
        <v>91</v>
      </c>
      <c r="O1949" s="1" t="s">
        <v>104</v>
      </c>
      <c r="P1949">
        <v>150</v>
      </c>
      <c r="Q1949" s="1" t="str">
        <f>VLOOKUP([1]!Tabla1[[#This Row],[RENAES]],[2]EESS!$1:$1048576,6,FALSE)</f>
        <v>NO PERTENECE A NINGUNA RED</v>
      </c>
      <c r="R1949" s="1" t="str">
        <f>VLOOKUP([1]!Tabla1[[#This Row],[RENAES]],[2]EESS!$1:$1048576,7,FALSE)</f>
        <v>NO PERTENECE A NINGUNA MICRORED</v>
      </c>
      <c r="S1949" s="1" t="str">
        <f>VLOOKUP([1]!Tabla1[[#This Row],[RENAES]],[2]EESS!$1:$1048576,10,FALSE)</f>
        <v>HOSP.REGIONAL DE LORETO "Felipe Arriola Iglesias"</v>
      </c>
      <c r="T1949" s="1" t="s">
        <v>7132</v>
      </c>
      <c r="U1949" s="1" t="s">
        <v>326</v>
      </c>
      <c r="V1949" s="1" t="s">
        <v>91</v>
      </c>
      <c r="W1949" s="57">
        <v>5</v>
      </c>
      <c r="X1949" s="1" t="s">
        <v>327</v>
      </c>
      <c r="Y1949" s="1" t="s">
        <v>129</v>
      </c>
      <c r="Z1949" s="1" t="s">
        <v>96</v>
      </c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/>
      <c r="CF1949" s="1"/>
      <c r="CG1949" s="1"/>
      <c r="CH1949" s="1"/>
      <c r="CI1949" s="1"/>
      <c r="CJ1949" s="1"/>
      <c r="CK1949" s="1"/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3023</v>
      </c>
      <c r="B1950" s="1" t="s">
        <v>8727</v>
      </c>
      <c r="C1950" s="1" t="s">
        <v>97</v>
      </c>
      <c r="D1950" s="1" t="s">
        <v>3185</v>
      </c>
      <c r="E1950" s="1" t="s">
        <v>1111</v>
      </c>
      <c r="F1950" s="1" t="s">
        <v>127</v>
      </c>
      <c r="G1950" s="1" t="s">
        <v>95</v>
      </c>
      <c r="H1950" s="1" t="s">
        <v>324</v>
      </c>
      <c r="I1950" s="1" t="s">
        <v>119</v>
      </c>
      <c r="J1950" s="1" t="s">
        <v>127</v>
      </c>
      <c r="K1950" s="1">
        <v>16</v>
      </c>
      <c r="L1950" s="1" t="s">
        <v>101</v>
      </c>
      <c r="M1950" s="1" t="s">
        <v>325</v>
      </c>
      <c r="N1950" s="1" t="s">
        <v>91</v>
      </c>
      <c r="O1950" s="1" t="s">
        <v>104</v>
      </c>
      <c r="P1950">
        <v>1</v>
      </c>
      <c r="Q1950" s="1" t="str">
        <f>VLOOKUP([1]!Tabla1[[#This Row],[RENAES]],[2]EESS!$1:$1048576,6,FALSE)</f>
        <v>NO PERTENECE A NINGUNA RED</v>
      </c>
      <c r="R1950" s="1" t="str">
        <f>VLOOKUP([1]!Tabla1[[#This Row],[RENAES]],[2]EESS!$1:$1048576,7,FALSE)</f>
        <v>NO PERTENECE A NINGUNA MICRORED</v>
      </c>
      <c r="S1950" s="1" t="str">
        <f>VLOOKUP([1]!Tabla1[[#This Row],[RENAES]],[2]EESS!$1:$1048576,10,FALSE)</f>
        <v>HOSP.REGIONAL DE LORETO "Felipe Arriola Iglesias"</v>
      </c>
      <c r="T1950" s="1" t="s">
        <v>8644</v>
      </c>
      <c r="U1950" s="1" t="s">
        <v>326</v>
      </c>
      <c r="V1950" s="1" t="s">
        <v>91</v>
      </c>
      <c r="W1950" s="57">
        <v>60</v>
      </c>
      <c r="X1950" s="1" t="s">
        <v>324</v>
      </c>
      <c r="Y1950" s="1" t="s">
        <v>119</v>
      </c>
      <c r="Z1950" s="1" t="s">
        <v>127</v>
      </c>
      <c r="AA1950" s="1"/>
      <c r="AB1950" s="1"/>
      <c r="AC1950" s="1"/>
      <c r="AD1950" s="1"/>
      <c r="AE1950" s="1"/>
      <c r="AF1950" s="1"/>
      <c r="AG1950" s="1"/>
      <c r="AH1950" s="1" t="s">
        <v>8861</v>
      </c>
      <c r="AI1950" s="1" t="s">
        <v>326</v>
      </c>
      <c r="AJ1950" s="1" t="s">
        <v>91</v>
      </c>
      <c r="AK1950" s="57">
        <v>1</v>
      </c>
      <c r="AL1950" s="1" t="s">
        <v>95</v>
      </c>
      <c r="AM1950" s="1" t="s">
        <v>118</v>
      </c>
      <c r="AN1950" s="1" t="s">
        <v>96</v>
      </c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8388</v>
      </c>
      <c r="B1951" s="1" t="s">
        <v>8389</v>
      </c>
      <c r="C1951" s="1" t="s">
        <v>97</v>
      </c>
      <c r="D1951" s="1" t="s">
        <v>3185</v>
      </c>
      <c r="E1951" s="1" t="s">
        <v>1111</v>
      </c>
      <c r="F1951" s="1" t="s">
        <v>95</v>
      </c>
      <c r="G1951" s="1" t="s">
        <v>142</v>
      </c>
      <c r="H1951" s="1" t="s">
        <v>324</v>
      </c>
      <c r="I1951" s="1" t="s">
        <v>110</v>
      </c>
      <c r="J1951" s="1" t="s">
        <v>88</v>
      </c>
      <c r="K1951" s="1">
        <v>21</v>
      </c>
      <c r="L1951" s="1" t="s">
        <v>101</v>
      </c>
      <c r="M1951" s="1" t="s">
        <v>325</v>
      </c>
      <c r="N1951" s="1" t="s">
        <v>91</v>
      </c>
      <c r="O1951" s="32" t="s">
        <v>96</v>
      </c>
      <c r="P1951">
        <v>3</v>
      </c>
      <c r="Q1951" s="1" t="str">
        <f>VLOOKUP([1]!Tabla1[[#This Row],[RENAES]],[2]EESS!$1:$1048576,6,FALSE)</f>
        <v>NO PERTENECE A NINGUNA RED</v>
      </c>
      <c r="R1951" s="1" t="str">
        <f>VLOOKUP([1]!Tabla1[[#This Row],[RENAES]],[2]EESS!$1:$1048576,7,FALSE)</f>
        <v>NO PERTENECE A NINGUNA MICRORED</v>
      </c>
      <c r="S1951" s="1" t="str">
        <f>VLOOKUP([1]!Tabla1[[#This Row],[RENAES]],[2]EESS!$1:$1048576,10,FALSE)</f>
        <v>HOSP.REGIONAL DE LORETO "Felipe Arriola Iglesias"</v>
      </c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1"/>
      <c r="BG1951" s="1"/>
      <c r="BH1951" s="1"/>
      <c r="BI1951" s="1"/>
      <c r="BJ1951" s="1"/>
      <c r="BK1951" s="1"/>
      <c r="BL1951" s="1"/>
      <c r="BM1951" s="1"/>
      <c r="BN1951" s="1"/>
      <c r="BO1951" s="1"/>
      <c r="BP1951" s="1"/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/>
      <c r="CF1951" s="1"/>
      <c r="CG1951" s="1"/>
      <c r="CH1951" s="1"/>
      <c r="CI1951" s="1"/>
      <c r="CJ1951" s="1"/>
      <c r="CK1951" s="1"/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10293</v>
      </c>
      <c r="B1952" s="1" t="s">
        <v>10294</v>
      </c>
      <c r="C1952" s="1" t="s">
        <v>97</v>
      </c>
      <c r="D1952" s="1" t="s">
        <v>3185</v>
      </c>
      <c r="E1952" s="1" t="s">
        <v>1111</v>
      </c>
      <c r="F1952" s="1" t="s">
        <v>109</v>
      </c>
      <c r="G1952" s="1" t="s">
        <v>116</v>
      </c>
      <c r="H1952" s="1" t="s">
        <v>327</v>
      </c>
      <c r="I1952" s="1" t="s">
        <v>10295</v>
      </c>
      <c r="J1952" s="1" t="s">
        <v>96</v>
      </c>
      <c r="K1952" s="1">
        <v>15</v>
      </c>
      <c r="L1952" s="1" t="s">
        <v>101</v>
      </c>
      <c r="M1952" s="1" t="s">
        <v>325</v>
      </c>
      <c r="N1952" s="1" t="s">
        <v>91</v>
      </c>
      <c r="O1952" s="1" t="s">
        <v>104</v>
      </c>
      <c r="P1952">
        <v>3</v>
      </c>
      <c r="Q1952" s="1" t="str">
        <f>VLOOKUP([1]!Tabla1[[#This Row],[RENAES]],[2]EESS!$1:$1048576,6,FALSE)</f>
        <v>NO PERTENECE A NINGUNA RED</v>
      </c>
      <c r="R1952" s="1" t="str">
        <f>VLOOKUP([1]!Tabla1[[#This Row],[RENAES]],[2]EESS!$1:$1048576,7,FALSE)</f>
        <v>NO PERTENECE A NINGUNA MICRORED</v>
      </c>
      <c r="S1952" s="1" t="str">
        <f>VLOOKUP([1]!Tabla1[[#This Row],[RENAES]],[2]EESS!$1:$1048576,10,FALSE)</f>
        <v>HOSPITAL IQUITOS "Cesar Garayar Garcia"</v>
      </c>
      <c r="T1952" s="1" t="s">
        <v>10166</v>
      </c>
      <c r="U1952" s="1" t="s">
        <v>326</v>
      </c>
      <c r="V1952" s="1" t="s">
        <v>91</v>
      </c>
      <c r="W1952" s="57">
        <v>2</v>
      </c>
      <c r="X1952" s="1" t="s">
        <v>327</v>
      </c>
      <c r="Y1952" s="1" t="s">
        <v>10295</v>
      </c>
      <c r="Z1952" s="1" t="s">
        <v>96</v>
      </c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1814</v>
      </c>
      <c r="B1953" s="1" t="s">
        <v>1815</v>
      </c>
      <c r="C1953" s="1" t="s">
        <v>97</v>
      </c>
      <c r="D1953" s="1" t="s">
        <v>3185</v>
      </c>
      <c r="E1953" s="1" t="s">
        <v>1111</v>
      </c>
      <c r="F1953" s="1" t="s">
        <v>90</v>
      </c>
      <c r="G1953" s="1" t="s">
        <v>99</v>
      </c>
      <c r="H1953" s="1" t="s">
        <v>1816</v>
      </c>
      <c r="I1953" s="1" t="s">
        <v>107</v>
      </c>
      <c r="J1953" s="1" t="s">
        <v>129</v>
      </c>
      <c r="K1953" s="1">
        <v>16</v>
      </c>
      <c r="L1953" s="1" t="s">
        <v>101</v>
      </c>
      <c r="M1953" s="1" t="s">
        <v>325</v>
      </c>
      <c r="N1953" s="1" t="s">
        <v>91</v>
      </c>
      <c r="O1953" s="1" t="s">
        <v>104</v>
      </c>
      <c r="P1953">
        <v>271</v>
      </c>
      <c r="Q1953" s="1" t="str">
        <f>VLOOKUP([1]!Tabla1[[#This Row],[RENAES]],[2]EESS!$1:$1048576,6,FALSE)</f>
        <v>MAYNAS CIUDAD</v>
      </c>
      <c r="R1953" s="1" t="str">
        <f>VLOOKUP([1]!Tabla1[[#This Row],[RENAES]],[2]EESS!$1:$1048576,7,FALSE)</f>
        <v>PUNCHANA</v>
      </c>
      <c r="S1953" s="1" t="str">
        <f>VLOOKUP([1]!Tabla1[[#This Row],[RENAES]],[2]EESS!$1:$1048576,10,FALSE)</f>
        <v>SAN ANTONIO de Iquitos</v>
      </c>
      <c r="T1953" s="1" t="s">
        <v>1112</v>
      </c>
      <c r="U1953" s="1" t="s">
        <v>326</v>
      </c>
      <c r="V1953" s="1" t="s">
        <v>91</v>
      </c>
      <c r="W1953" s="57">
        <v>6</v>
      </c>
      <c r="X1953" s="1" t="s">
        <v>1816</v>
      </c>
      <c r="Y1953" s="1" t="s">
        <v>107</v>
      </c>
      <c r="Z1953" s="1" t="s">
        <v>129</v>
      </c>
      <c r="AA1953" s="1" t="s">
        <v>1312</v>
      </c>
      <c r="AB1953" s="1" t="s">
        <v>325</v>
      </c>
      <c r="AC1953" s="1" t="s">
        <v>91</v>
      </c>
      <c r="AD1953" s="1" t="s">
        <v>104</v>
      </c>
      <c r="AE1953" s="1" t="s">
        <v>327</v>
      </c>
      <c r="AF1953" s="1" t="s">
        <v>96</v>
      </c>
      <c r="AG1953" s="1" t="s">
        <v>127</v>
      </c>
      <c r="AH1953" s="1" t="s">
        <v>1367</v>
      </c>
      <c r="AI1953" s="1" t="s">
        <v>326</v>
      </c>
      <c r="AJ1953" s="1" t="s">
        <v>91</v>
      </c>
      <c r="AK1953" s="57">
        <v>5</v>
      </c>
      <c r="AL1953" s="1" t="s">
        <v>3020</v>
      </c>
      <c r="AM1953" s="1" t="s">
        <v>90</v>
      </c>
      <c r="AN1953" s="1" t="s">
        <v>102</v>
      </c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 t="s">
        <v>4247</v>
      </c>
      <c r="CF1953" s="1" t="s">
        <v>326</v>
      </c>
      <c r="CG1953" s="1" t="s">
        <v>91</v>
      </c>
      <c r="CH1953" s="1" t="s">
        <v>123</v>
      </c>
      <c r="CI1953" s="1" t="s">
        <v>328</v>
      </c>
      <c r="CJ1953" s="1" t="s">
        <v>88</v>
      </c>
      <c r="CK1953" s="1" t="s">
        <v>102</v>
      </c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4695</v>
      </c>
      <c r="B1954" s="1" t="s">
        <v>4696</v>
      </c>
      <c r="C1954" s="1" t="s">
        <v>97</v>
      </c>
      <c r="D1954" s="1" t="s">
        <v>4614</v>
      </c>
      <c r="E1954" s="1" t="s">
        <v>1111</v>
      </c>
      <c r="F1954" s="1" t="s">
        <v>99</v>
      </c>
      <c r="G1954" s="1" t="s">
        <v>108</v>
      </c>
      <c r="H1954" s="1" t="s">
        <v>223</v>
      </c>
      <c r="I1954" s="1" t="s">
        <v>88</v>
      </c>
      <c r="J1954" s="1" t="s">
        <v>107</v>
      </c>
      <c r="K1954" s="1">
        <v>29</v>
      </c>
      <c r="L1954" s="1" t="s">
        <v>101</v>
      </c>
      <c r="M1954" s="1" t="s">
        <v>325</v>
      </c>
      <c r="N1954" s="1" t="s">
        <v>91</v>
      </c>
      <c r="O1954" s="1" t="s">
        <v>104</v>
      </c>
      <c r="P1954">
        <v>123</v>
      </c>
      <c r="Q1954" s="1" t="str">
        <f>VLOOKUP([1]!Tabla1[[#This Row],[RENAES]],[2]EESS!$1:$1048576,6,FALSE)</f>
        <v>NO PERTENECE A NINGUNA RED</v>
      </c>
      <c r="R1954" s="1" t="str">
        <f>VLOOKUP([1]!Tabla1[[#This Row],[RENAES]],[2]EESS!$1:$1048576,7,FALSE)</f>
        <v>NO PERTENECE A NINGUNA MICRORED</v>
      </c>
      <c r="S1954" s="1" t="str">
        <f>VLOOKUP([1]!Tabla1[[#This Row],[RENAES]],[2]EESS!$1:$1048576,10,FALSE)</f>
        <v>HOSP.REGIONAL DE LORETO "Felipe Arriola Iglesias"</v>
      </c>
      <c r="T1954" s="1" t="s">
        <v>4220</v>
      </c>
      <c r="U1954" s="1" t="s">
        <v>326</v>
      </c>
      <c r="V1954" s="1" t="s">
        <v>91</v>
      </c>
      <c r="W1954" s="57">
        <v>1</v>
      </c>
      <c r="X1954" s="1" t="s">
        <v>223</v>
      </c>
      <c r="Y1954" s="1" t="s">
        <v>88</v>
      </c>
      <c r="Z1954" s="1" t="s">
        <v>107</v>
      </c>
      <c r="AA1954" s="1" t="s">
        <v>5388</v>
      </c>
      <c r="AB1954" s="1" t="s">
        <v>325</v>
      </c>
      <c r="AC1954" s="1" t="s">
        <v>105</v>
      </c>
      <c r="AD1954" s="1" t="s">
        <v>104</v>
      </c>
      <c r="AE1954" s="1" t="s">
        <v>191</v>
      </c>
      <c r="AF1954" s="1" t="s">
        <v>96</v>
      </c>
      <c r="AG1954" s="1" t="s">
        <v>98</v>
      </c>
      <c r="AH1954" s="1" t="s">
        <v>5388</v>
      </c>
      <c r="AI1954" s="1" t="s">
        <v>326</v>
      </c>
      <c r="AJ1954" s="1" t="s">
        <v>91</v>
      </c>
      <c r="AK1954" s="57">
        <v>2</v>
      </c>
      <c r="AL1954" s="1" t="s">
        <v>191</v>
      </c>
      <c r="AM1954" s="1" t="s">
        <v>96</v>
      </c>
      <c r="AN1954" s="1" t="s">
        <v>98</v>
      </c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</row>
    <row r="1955" spans="1:96" x14ac:dyDescent="0.3">
      <c r="A1955" s="1" t="s">
        <v>8911</v>
      </c>
      <c r="B1955" s="1" t="s">
        <v>8912</v>
      </c>
      <c r="C1955" s="1" t="s">
        <v>97</v>
      </c>
      <c r="D1955" s="1" t="s">
        <v>3185</v>
      </c>
      <c r="E1955" s="1" t="s">
        <v>1111</v>
      </c>
      <c r="F1955" s="1" t="s">
        <v>127</v>
      </c>
      <c r="G1955" s="1" t="s">
        <v>113</v>
      </c>
      <c r="H1955" s="1" t="s">
        <v>324</v>
      </c>
      <c r="I1955" s="1" t="s">
        <v>107</v>
      </c>
      <c r="J1955" s="1" t="s">
        <v>88</v>
      </c>
      <c r="K1955" s="1">
        <v>18</v>
      </c>
      <c r="L1955" s="1" t="s">
        <v>101</v>
      </c>
      <c r="M1955" s="1" t="s">
        <v>325</v>
      </c>
      <c r="N1955" s="1" t="s">
        <v>91</v>
      </c>
      <c r="O1955" s="1" t="s">
        <v>104</v>
      </c>
      <c r="P1955">
        <v>1</v>
      </c>
      <c r="Q1955" s="1" t="str">
        <f>VLOOKUP([1]!Tabla1[[#This Row],[RENAES]],[2]EESS!$1:$1048576,6,FALSE)</f>
        <v>MAYNAS CIUDAD</v>
      </c>
      <c r="R1955" s="1" t="str">
        <f>VLOOKUP([1]!Tabla1[[#This Row],[RENAES]],[2]EESS!$1:$1048576,7,FALSE)</f>
        <v>BELEN</v>
      </c>
      <c r="S1955" s="1" t="str">
        <f>VLOOKUP([1]!Tabla1[[#This Row],[RENAES]],[2]EESS!$1:$1048576,10,FALSE)</f>
        <v xml:space="preserve">CARDOZO </v>
      </c>
      <c r="T1955" s="1" t="s">
        <v>8838</v>
      </c>
      <c r="U1955" s="1" t="s">
        <v>326</v>
      </c>
      <c r="V1955" s="1" t="s">
        <v>91</v>
      </c>
      <c r="W1955" s="57">
        <v>30</v>
      </c>
      <c r="X1955" s="1" t="s">
        <v>324</v>
      </c>
      <c r="Y1955" s="1" t="s">
        <v>107</v>
      </c>
      <c r="Z1955" s="1" t="s">
        <v>88</v>
      </c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5239</v>
      </c>
      <c r="B1956" s="1" t="s">
        <v>5240</v>
      </c>
      <c r="C1956" s="1" t="s">
        <v>97</v>
      </c>
      <c r="D1956" s="1" t="s">
        <v>3185</v>
      </c>
      <c r="E1956" s="1" t="s">
        <v>1111</v>
      </c>
      <c r="F1956" s="1" t="s">
        <v>99</v>
      </c>
      <c r="G1956" s="1" t="s">
        <v>116</v>
      </c>
      <c r="H1956" s="1" t="s">
        <v>2524</v>
      </c>
      <c r="I1956" s="1" t="s">
        <v>102</v>
      </c>
      <c r="J1956" s="1" t="s">
        <v>96</v>
      </c>
      <c r="K1956" s="1">
        <v>16</v>
      </c>
      <c r="L1956" s="1" t="s">
        <v>101</v>
      </c>
      <c r="M1956" s="1" t="s">
        <v>325</v>
      </c>
      <c r="N1956" s="1" t="s">
        <v>91</v>
      </c>
      <c r="O1956" s="1" t="s">
        <v>104</v>
      </c>
      <c r="P1956">
        <v>1</v>
      </c>
      <c r="Q1956" s="1" t="str">
        <f>VLOOKUP([1]!Tabla1[[#This Row],[RENAES]],[2]EESS!$1:$1048576,6,FALSE)</f>
        <v>MAYNAS CIUDAD</v>
      </c>
      <c r="R1956" s="1" t="str">
        <f>VLOOKUP([1]!Tabla1[[#This Row],[RENAES]],[2]EESS!$1:$1048576,7,FALSE)</f>
        <v>BELEN</v>
      </c>
      <c r="S1956" s="1" t="str">
        <f>VLOOKUP([1]!Tabla1[[#This Row],[RENAES]],[2]EESS!$1:$1048576,10,FALSE)</f>
        <v>BELEN de Villa Belen</v>
      </c>
      <c r="T1956" s="1" t="s">
        <v>4618</v>
      </c>
      <c r="U1956" s="1" t="s">
        <v>326</v>
      </c>
      <c r="V1956" s="1" t="s">
        <v>91</v>
      </c>
      <c r="W1956" s="57">
        <v>7</v>
      </c>
      <c r="X1956" s="1" t="s">
        <v>2524</v>
      </c>
      <c r="Y1956" s="1" t="s">
        <v>102</v>
      </c>
      <c r="Z1956" s="1" t="s">
        <v>96</v>
      </c>
      <c r="AA1956" s="1"/>
      <c r="AB1956" s="1"/>
      <c r="AC1956" s="1"/>
      <c r="AD1956" s="1"/>
      <c r="AE1956" s="1"/>
      <c r="AF1956" s="1"/>
      <c r="AG1956" s="1"/>
      <c r="AH1956" s="1" t="s">
        <v>5283</v>
      </c>
      <c r="AI1956" s="1" t="s">
        <v>326</v>
      </c>
      <c r="AJ1956" s="1" t="s">
        <v>91</v>
      </c>
      <c r="AK1956" s="57">
        <v>30</v>
      </c>
      <c r="AL1956" s="1" t="s">
        <v>324</v>
      </c>
      <c r="AM1956" s="1" t="s">
        <v>88</v>
      </c>
      <c r="AN1956" s="1" t="s">
        <v>99</v>
      </c>
      <c r="AO1956" s="1"/>
      <c r="AP1956" s="1"/>
      <c r="AQ1956" s="1"/>
      <c r="AR1956" s="1"/>
      <c r="AS1956" s="1"/>
      <c r="AT1956" s="1"/>
      <c r="AU1956" s="1"/>
      <c r="AV1956" s="1" t="s">
        <v>5365</v>
      </c>
      <c r="AW1956" s="1" t="s">
        <v>326</v>
      </c>
      <c r="AX1956" s="1" t="s">
        <v>91</v>
      </c>
      <c r="AY1956" s="57">
        <v>4</v>
      </c>
      <c r="AZ1956" s="1" t="s">
        <v>4159</v>
      </c>
      <c r="BA1956" s="1" t="s">
        <v>96</v>
      </c>
      <c r="BB1956" s="1" t="s">
        <v>96</v>
      </c>
      <c r="BC1956" s="1" t="s">
        <v>6428</v>
      </c>
      <c r="BD1956" s="1" t="s">
        <v>326</v>
      </c>
      <c r="BE1956" s="1" t="s">
        <v>91</v>
      </c>
      <c r="BF1956" s="57">
        <v>7</v>
      </c>
      <c r="BG1956" s="1" t="s">
        <v>217</v>
      </c>
      <c r="BH1956" s="1" t="s">
        <v>96</v>
      </c>
      <c r="BI1956" s="1" t="s">
        <v>107</v>
      </c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 t="s">
        <v>5365</v>
      </c>
      <c r="CF1956" s="1" t="s">
        <v>326</v>
      </c>
      <c r="CG1956" s="1" t="s">
        <v>91</v>
      </c>
      <c r="CH1956" s="1" t="s">
        <v>123</v>
      </c>
      <c r="CI1956" s="1" t="s">
        <v>217</v>
      </c>
      <c r="CJ1956" s="1" t="s">
        <v>102</v>
      </c>
      <c r="CK1956" s="1" t="s">
        <v>113</v>
      </c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4174</v>
      </c>
      <c r="B1957" s="1" t="s">
        <v>4697</v>
      </c>
      <c r="C1957" s="1" t="s">
        <v>97</v>
      </c>
      <c r="D1957" s="1" t="s">
        <v>3185</v>
      </c>
      <c r="E1957" s="1" t="s">
        <v>1111</v>
      </c>
      <c r="F1957" s="1" t="s">
        <v>102</v>
      </c>
      <c r="G1957" s="1" t="s">
        <v>127</v>
      </c>
      <c r="H1957" s="1" t="s">
        <v>6031</v>
      </c>
      <c r="I1957" s="1" t="s">
        <v>129</v>
      </c>
      <c r="J1957" s="1" t="s">
        <v>107</v>
      </c>
      <c r="K1957" s="1">
        <v>22</v>
      </c>
      <c r="L1957" s="1" t="s">
        <v>101</v>
      </c>
      <c r="M1957" s="1" t="s">
        <v>325</v>
      </c>
      <c r="N1957" s="1" t="s">
        <v>105</v>
      </c>
      <c r="O1957" s="1" t="s">
        <v>104</v>
      </c>
      <c r="P1957">
        <v>24</v>
      </c>
      <c r="Q1957" s="1" t="str">
        <f>VLOOKUP([1]!Tabla1[[#This Row],[RENAES]],[2]EESS!$1:$1048576,6,FALSE)</f>
        <v>MAYNAS CIUDAD</v>
      </c>
      <c r="R1957" s="1" t="str">
        <f>VLOOKUP([1]!Tabla1[[#This Row],[RENAES]],[2]EESS!$1:$1048576,7,FALSE)</f>
        <v>BELEN</v>
      </c>
      <c r="S1957" s="1" t="str">
        <f>VLOOKUP([1]!Tabla1[[#This Row],[RENAES]],[2]EESS!$1:$1048576,10,FALSE)</f>
        <v>BELEN de Villa Belen</v>
      </c>
      <c r="T1957" s="1" t="s">
        <v>5347</v>
      </c>
      <c r="U1957" s="1" t="s">
        <v>326</v>
      </c>
      <c r="V1957" s="1" t="s">
        <v>91</v>
      </c>
      <c r="W1957" s="57">
        <v>1</v>
      </c>
      <c r="X1957" s="1" t="s">
        <v>6031</v>
      </c>
      <c r="Y1957" s="1" t="s">
        <v>129</v>
      </c>
      <c r="Z1957" s="1" t="s">
        <v>107</v>
      </c>
      <c r="AA1957" s="1"/>
      <c r="AB1957" s="1"/>
      <c r="AC1957" s="1"/>
      <c r="AD1957" s="1"/>
      <c r="AE1957" s="1"/>
      <c r="AF1957" s="1"/>
      <c r="AG1957" s="1"/>
      <c r="AH1957" s="1" t="s">
        <v>5347</v>
      </c>
      <c r="AI1957" s="1" t="s">
        <v>326</v>
      </c>
      <c r="AJ1957" s="1" t="s">
        <v>91</v>
      </c>
      <c r="AK1957" s="57">
        <v>2</v>
      </c>
      <c r="AL1957" s="1" t="s">
        <v>6031</v>
      </c>
      <c r="AM1957" s="1" t="s">
        <v>129</v>
      </c>
      <c r="AN1957" s="1" t="s">
        <v>107</v>
      </c>
      <c r="AO1957" s="1"/>
      <c r="AP1957" s="1"/>
      <c r="AQ1957" s="1"/>
      <c r="AR1957" s="1"/>
      <c r="AS1957" s="1"/>
      <c r="AT1957" s="1"/>
      <c r="AU1957" s="1"/>
      <c r="AV1957" s="1" t="s">
        <v>6717</v>
      </c>
      <c r="AW1957" s="1" t="s">
        <v>326</v>
      </c>
      <c r="AX1957" s="1" t="s">
        <v>91</v>
      </c>
      <c r="AY1957" s="57">
        <v>2</v>
      </c>
      <c r="AZ1957" s="1" t="s">
        <v>264</v>
      </c>
      <c r="BA1957" s="1" t="s">
        <v>109</v>
      </c>
      <c r="BB1957" s="1" t="s">
        <v>100</v>
      </c>
      <c r="BC1957" s="1" t="s">
        <v>7650</v>
      </c>
      <c r="BD1957" s="1" t="s">
        <v>326</v>
      </c>
      <c r="BE1957" s="1" t="s">
        <v>91</v>
      </c>
      <c r="BF1957" s="57">
        <v>3</v>
      </c>
      <c r="BG1957" s="1" t="s">
        <v>2824</v>
      </c>
      <c r="BH1957" s="1" t="s">
        <v>131</v>
      </c>
      <c r="BI1957" s="1" t="s">
        <v>119</v>
      </c>
      <c r="BJ1957" s="1" t="s">
        <v>8842</v>
      </c>
      <c r="BK1957" s="1" t="s">
        <v>326</v>
      </c>
      <c r="BL1957" s="1" t="s">
        <v>91</v>
      </c>
      <c r="BM1957" s="57">
        <v>4</v>
      </c>
      <c r="BN1957" s="1" t="s">
        <v>4591</v>
      </c>
      <c r="BO1957" s="1" t="s">
        <v>129</v>
      </c>
      <c r="BP1957" s="1" t="s">
        <v>127</v>
      </c>
      <c r="BQ1957" s="1" t="s">
        <v>9792</v>
      </c>
      <c r="BR1957" s="1" t="s">
        <v>326</v>
      </c>
      <c r="BS1957" s="1" t="s">
        <v>91</v>
      </c>
      <c r="BT1957" s="57">
        <v>5</v>
      </c>
      <c r="BU1957" s="1" t="s">
        <v>9805</v>
      </c>
      <c r="BV1957" s="1" t="s">
        <v>110</v>
      </c>
      <c r="BW1957" s="1" t="s">
        <v>90</v>
      </c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6294</v>
      </c>
      <c r="B1958" s="1" t="s">
        <v>6546</v>
      </c>
      <c r="C1958" s="1" t="s">
        <v>97</v>
      </c>
      <c r="D1958" s="1" t="s">
        <v>3185</v>
      </c>
      <c r="E1958" s="1" t="s">
        <v>1111</v>
      </c>
      <c r="F1958" s="1" t="s">
        <v>95</v>
      </c>
      <c r="G1958" s="1" t="s">
        <v>90</v>
      </c>
      <c r="H1958" s="1" t="s">
        <v>327</v>
      </c>
      <c r="I1958" s="1" t="s">
        <v>88</v>
      </c>
      <c r="J1958" s="1" t="s">
        <v>96</v>
      </c>
      <c r="K1958" s="1">
        <v>16</v>
      </c>
      <c r="L1958" s="1" t="s">
        <v>101</v>
      </c>
      <c r="M1958" s="1" t="s">
        <v>325</v>
      </c>
      <c r="N1958" s="1" t="s">
        <v>91</v>
      </c>
      <c r="O1958" s="1" t="s">
        <v>104</v>
      </c>
      <c r="P1958">
        <v>9</v>
      </c>
      <c r="Q1958" s="1" t="str">
        <f>VLOOKUP([1]!Tabla1[[#This Row],[RENAES]],[2]EESS!$1:$1048576,6,FALSE)</f>
        <v>NO PERTENECE A NINGUNA RED</v>
      </c>
      <c r="R1958" s="1" t="str">
        <f>VLOOKUP([1]!Tabla1[[#This Row],[RENAES]],[2]EESS!$1:$1048576,7,FALSE)</f>
        <v>NO PERTENECE A NINGUNA MICRORED</v>
      </c>
      <c r="S1958" s="1" t="str">
        <f>VLOOKUP([1]!Tabla1[[#This Row],[RENAES]],[2]EESS!$1:$1048576,10,FALSE)</f>
        <v>HOSPITAL IQUITOS "Cesar Garayar Garcia"</v>
      </c>
      <c r="T1958" s="1" t="s">
        <v>6428</v>
      </c>
      <c r="U1958" s="1" t="s">
        <v>326</v>
      </c>
      <c r="V1958" s="1" t="s">
        <v>91</v>
      </c>
      <c r="W1958" s="57">
        <v>3</v>
      </c>
      <c r="X1958" s="1" t="s">
        <v>327</v>
      </c>
      <c r="Y1958" s="1" t="s">
        <v>88</v>
      </c>
      <c r="Z1958" s="1" t="s">
        <v>96</v>
      </c>
      <c r="AA1958" s="1" t="s">
        <v>7315</v>
      </c>
      <c r="AB1958" s="1" t="s">
        <v>325</v>
      </c>
      <c r="AC1958" s="1" t="s">
        <v>105</v>
      </c>
      <c r="AD1958" s="1" t="s">
        <v>104</v>
      </c>
      <c r="AE1958" s="1" t="s">
        <v>327</v>
      </c>
      <c r="AF1958" s="1" t="s">
        <v>99</v>
      </c>
      <c r="AG1958" s="1" t="s">
        <v>96</v>
      </c>
      <c r="AH1958" s="1" t="s">
        <v>7315</v>
      </c>
      <c r="AI1958" s="1" t="s">
        <v>326</v>
      </c>
      <c r="AJ1958" s="1" t="s">
        <v>91</v>
      </c>
      <c r="AK1958" s="57">
        <v>4</v>
      </c>
      <c r="AL1958" s="1" t="s">
        <v>327</v>
      </c>
      <c r="AM1958" s="1" t="s">
        <v>99</v>
      </c>
      <c r="AN1958" s="1" t="s">
        <v>96</v>
      </c>
      <c r="AO1958" s="1" t="s">
        <v>7315</v>
      </c>
      <c r="AP1958" s="1" t="s">
        <v>325</v>
      </c>
      <c r="AQ1958" s="1" t="s">
        <v>105</v>
      </c>
      <c r="AR1958" s="1" t="s">
        <v>104</v>
      </c>
      <c r="AS1958" s="1" t="s">
        <v>327</v>
      </c>
      <c r="AT1958" s="1" t="s">
        <v>99</v>
      </c>
      <c r="AU1958" s="1" t="s">
        <v>96</v>
      </c>
      <c r="AV1958" s="1" t="s">
        <v>8616</v>
      </c>
      <c r="AW1958" s="1" t="s">
        <v>326</v>
      </c>
      <c r="AX1958" s="1" t="s">
        <v>91</v>
      </c>
      <c r="AY1958" s="57">
        <v>3</v>
      </c>
      <c r="AZ1958" s="1" t="s">
        <v>327</v>
      </c>
      <c r="BA1958" s="1" t="s">
        <v>99</v>
      </c>
      <c r="BB1958" s="1" t="s">
        <v>99</v>
      </c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 t="s">
        <v>8616</v>
      </c>
      <c r="CM1958" s="1" t="s">
        <v>325</v>
      </c>
      <c r="CN1958" s="1" t="s">
        <v>91</v>
      </c>
      <c r="CO1958" s="1" t="s">
        <v>130</v>
      </c>
      <c r="CP1958" s="1" t="s">
        <v>327</v>
      </c>
      <c r="CQ1958" s="1" t="s">
        <v>99</v>
      </c>
      <c r="CR1958" s="1" t="s">
        <v>99</v>
      </c>
    </row>
    <row r="1959" spans="1:96" x14ac:dyDescent="0.3">
      <c r="A1959" s="1" t="s">
        <v>6280</v>
      </c>
      <c r="B1959" s="1" t="s">
        <v>6281</v>
      </c>
      <c r="C1959" s="1" t="s">
        <v>97</v>
      </c>
      <c r="D1959" s="1" t="s">
        <v>3185</v>
      </c>
      <c r="E1959" s="1" t="s">
        <v>1111</v>
      </c>
      <c r="F1959" s="1" t="s">
        <v>102</v>
      </c>
      <c r="G1959" s="1" t="s">
        <v>129</v>
      </c>
      <c r="H1959" s="1" t="s">
        <v>6206</v>
      </c>
      <c r="I1959" s="1" t="s">
        <v>96</v>
      </c>
      <c r="J1959" s="1" t="s">
        <v>118</v>
      </c>
      <c r="K1959" s="1">
        <v>17</v>
      </c>
      <c r="L1959" s="1" t="s">
        <v>101</v>
      </c>
      <c r="M1959" s="1" t="s">
        <v>325</v>
      </c>
      <c r="N1959" s="1" t="s">
        <v>91</v>
      </c>
      <c r="O1959" s="1" t="s">
        <v>92</v>
      </c>
      <c r="P1959">
        <v>140</v>
      </c>
      <c r="Q1959" s="1" t="str">
        <f>VLOOKUP([1]!Tabla1[[#This Row],[RENAES]],[2]EESS!$1:$1048576,6,FALSE)</f>
        <v>NO PERTENECE A NINGUNA RED</v>
      </c>
      <c r="R1959" s="1" t="str">
        <f>VLOOKUP([1]!Tabla1[[#This Row],[RENAES]],[2]EESS!$1:$1048576,7,FALSE)</f>
        <v>NO PERTENECE A NINGUNA MICRORED</v>
      </c>
      <c r="S1959" s="1" t="str">
        <f>VLOOKUP([1]!Tabla1[[#This Row],[RENAES]],[2]EESS!$1:$1048576,10,FALSE)</f>
        <v>HOSPITAL IQUITOS "Cesar Garayar Garcia"</v>
      </c>
      <c r="T1959" s="1" t="s">
        <v>5929</v>
      </c>
      <c r="U1959" s="1" t="s">
        <v>326</v>
      </c>
      <c r="V1959" s="1" t="s">
        <v>91</v>
      </c>
      <c r="W1959" s="57">
        <v>1</v>
      </c>
      <c r="X1959" s="1" t="s">
        <v>6206</v>
      </c>
      <c r="Y1959" s="1" t="s">
        <v>96</v>
      </c>
      <c r="Z1959" s="1" t="s">
        <v>118</v>
      </c>
      <c r="AA1959" s="1"/>
      <c r="AB1959" s="1"/>
      <c r="AC1959" s="1"/>
      <c r="AD1959" s="1"/>
      <c r="AE1959" s="1"/>
      <c r="AF1959" s="1"/>
      <c r="AG1959" s="1"/>
      <c r="AH1959" s="1" t="s">
        <v>6716</v>
      </c>
      <c r="AI1959" s="1" t="s">
        <v>326</v>
      </c>
      <c r="AJ1959" s="1" t="s">
        <v>91</v>
      </c>
      <c r="AK1959" s="57">
        <v>3</v>
      </c>
      <c r="AL1959" s="1" t="s">
        <v>7201</v>
      </c>
      <c r="AM1959" s="1" t="s">
        <v>96</v>
      </c>
      <c r="AN1959" s="1" t="s">
        <v>119</v>
      </c>
      <c r="AO1959" s="1"/>
      <c r="AP1959" s="1"/>
      <c r="AQ1959" s="1"/>
      <c r="AR1959" s="1"/>
      <c r="AS1959" s="1"/>
      <c r="AT1959" s="1"/>
      <c r="AU1959" s="1"/>
      <c r="AV1959" s="1" t="s">
        <v>7649</v>
      </c>
      <c r="AW1959" s="1" t="s">
        <v>326</v>
      </c>
      <c r="AX1959" s="1" t="s">
        <v>91</v>
      </c>
      <c r="AY1959" s="57">
        <v>4</v>
      </c>
      <c r="AZ1959" s="1" t="s">
        <v>424</v>
      </c>
      <c r="BA1959" s="1" t="s">
        <v>96</v>
      </c>
      <c r="BB1959" s="1" t="s">
        <v>109</v>
      </c>
      <c r="BC1959" s="1" t="s">
        <v>8861</v>
      </c>
      <c r="BD1959" s="1" t="s">
        <v>326</v>
      </c>
      <c r="BE1959" s="1" t="s">
        <v>91</v>
      </c>
      <c r="BF1959" s="57">
        <v>5</v>
      </c>
      <c r="BG1959" s="1" t="s">
        <v>7218</v>
      </c>
      <c r="BH1959" s="1" t="s">
        <v>96</v>
      </c>
      <c r="BI1959" s="1" t="s">
        <v>107</v>
      </c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4520</v>
      </c>
      <c r="B1960" s="1" t="s">
        <v>10053</v>
      </c>
      <c r="C1960" s="1" t="s">
        <v>97</v>
      </c>
      <c r="D1960" s="1" t="s">
        <v>3185</v>
      </c>
      <c r="E1960" s="1" t="s">
        <v>1111</v>
      </c>
      <c r="F1960" s="1" t="s">
        <v>109</v>
      </c>
      <c r="G1960" s="1" t="s">
        <v>129</v>
      </c>
      <c r="H1960" s="1" t="s">
        <v>324</v>
      </c>
      <c r="I1960" s="1" t="s">
        <v>100</v>
      </c>
      <c r="J1960" s="1" t="s">
        <v>102</v>
      </c>
      <c r="K1960" s="1">
        <v>31</v>
      </c>
      <c r="L1960" s="1" t="s">
        <v>101</v>
      </c>
      <c r="M1960" s="1" t="s">
        <v>325</v>
      </c>
      <c r="N1960" s="1" t="s">
        <v>91</v>
      </c>
      <c r="O1960" s="1" t="s">
        <v>92</v>
      </c>
      <c r="P1960">
        <v>3</v>
      </c>
      <c r="Q1960" s="1" t="str">
        <f>VLOOKUP([1]!Tabla1[[#This Row],[RENAES]],[2]EESS!$1:$1048576,6,FALSE)</f>
        <v>NO PERTENECE A NINGUNA RED</v>
      </c>
      <c r="R1960" s="1" t="str">
        <f>VLOOKUP([1]!Tabla1[[#This Row],[RENAES]],[2]EESS!$1:$1048576,7,FALSE)</f>
        <v>NO PERTENECE A NINGUNA MICRORED</v>
      </c>
      <c r="S1960" s="1" t="str">
        <f>VLOOKUP([1]!Tabla1[[#This Row],[RENAES]],[2]EESS!$1:$1048576,10,FALSE)</f>
        <v>HOSPITAL IQUITOS "Cesar Garayar Garcia"</v>
      </c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10296</v>
      </c>
      <c r="B1961" s="1" t="s">
        <v>10297</v>
      </c>
      <c r="C1961" s="1" t="s">
        <v>97</v>
      </c>
      <c r="D1961" s="1" t="s">
        <v>3185</v>
      </c>
      <c r="E1961" s="1" t="s">
        <v>1111</v>
      </c>
      <c r="F1961" s="1" t="s">
        <v>109</v>
      </c>
      <c r="G1961" s="1" t="s">
        <v>145</v>
      </c>
      <c r="H1961" s="1" t="s">
        <v>324</v>
      </c>
      <c r="I1961" s="1" t="s">
        <v>131</v>
      </c>
      <c r="J1961" s="1" t="s">
        <v>111</v>
      </c>
      <c r="K1961" s="1">
        <v>22</v>
      </c>
      <c r="L1961" s="1" t="s">
        <v>101</v>
      </c>
      <c r="M1961" s="1" t="s">
        <v>325</v>
      </c>
      <c r="N1961" s="1" t="s">
        <v>91</v>
      </c>
      <c r="O1961" s="1" t="s">
        <v>104</v>
      </c>
      <c r="P1961">
        <v>3</v>
      </c>
      <c r="Q1961" s="1" t="str">
        <f>VLOOKUP([1]!Tabla1[[#This Row],[RENAES]],[2]EESS!$1:$1048576,6,FALSE)</f>
        <v>MAYNAS CIUDAD</v>
      </c>
      <c r="R1961" s="1" t="str">
        <f>VLOOKUP([1]!Tabla1[[#This Row],[RENAES]],[2]EESS!$1:$1048576,7,FALSE)</f>
        <v>IQUITOS SUR</v>
      </c>
      <c r="S1961" s="1" t="str">
        <f>VLOOKUP([1]!Tabla1[[#This Row],[RENAES]],[2]EESS!$1:$1048576,10,FALSE)</f>
        <v>QUISTOCOCHA</v>
      </c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/>
      <c r="CF1961" s="1"/>
      <c r="CG1961" s="1"/>
      <c r="CH1961" s="1"/>
      <c r="CI1961" s="1"/>
      <c r="CJ1961" s="1"/>
      <c r="CK1961" s="1"/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2669</v>
      </c>
      <c r="B1962" s="1" t="s">
        <v>2670</v>
      </c>
      <c r="C1962" s="1" t="s">
        <v>97</v>
      </c>
      <c r="D1962" s="1" t="s">
        <v>3185</v>
      </c>
      <c r="E1962" s="1" t="s">
        <v>1111</v>
      </c>
      <c r="F1962" s="1" t="s">
        <v>90</v>
      </c>
      <c r="G1962" s="1" t="s">
        <v>89</v>
      </c>
      <c r="H1962" s="1" t="s">
        <v>324</v>
      </c>
      <c r="I1962" s="1" t="s">
        <v>109</v>
      </c>
      <c r="J1962" s="1" t="s">
        <v>107</v>
      </c>
      <c r="K1962" s="1">
        <v>22</v>
      </c>
      <c r="L1962" s="1" t="s">
        <v>101</v>
      </c>
      <c r="M1962" s="1" t="s">
        <v>325</v>
      </c>
      <c r="N1962" s="1" t="s">
        <v>91</v>
      </c>
      <c r="O1962" s="1" t="s">
        <v>92</v>
      </c>
      <c r="P1962">
        <v>3</v>
      </c>
      <c r="Q1962" s="1" t="str">
        <f>VLOOKUP([1]!Tabla1[[#This Row],[RENAES]],[2]EESS!$1:$1048576,6,FALSE)</f>
        <v>NO PERTENECE A NINGUNA RED</v>
      </c>
      <c r="R1962" s="1" t="str">
        <f>VLOOKUP([1]!Tabla1[[#This Row],[RENAES]],[2]EESS!$1:$1048576,7,FALSE)</f>
        <v>NO PERTENECE A NINGUNA MICRORED</v>
      </c>
      <c r="S1962" s="1" t="str">
        <f>VLOOKUP([1]!Tabla1[[#This Row],[RENAES]],[2]EESS!$1:$1048576,10,FALSE)</f>
        <v>HOSPITAL IQUITOS "Cesar Garayar Garcia"</v>
      </c>
      <c r="T1962" s="1" t="s">
        <v>2538</v>
      </c>
      <c r="U1962" s="1" t="s">
        <v>326</v>
      </c>
      <c r="V1962" s="1" t="s">
        <v>91</v>
      </c>
      <c r="W1962" s="57">
        <v>10</v>
      </c>
      <c r="X1962" s="1" t="s">
        <v>324</v>
      </c>
      <c r="Y1962" s="1" t="s">
        <v>109</v>
      </c>
      <c r="Z1962" s="1" t="s">
        <v>107</v>
      </c>
      <c r="AA1962" s="1"/>
      <c r="AB1962" s="1"/>
      <c r="AC1962" s="1"/>
      <c r="AD1962" s="1"/>
      <c r="AE1962" s="1"/>
      <c r="AF1962" s="1"/>
      <c r="AG1962" s="1"/>
      <c r="AH1962" s="1" t="s">
        <v>2874</v>
      </c>
      <c r="AI1962" s="1" t="s">
        <v>326</v>
      </c>
      <c r="AJ1962" s="1" t="s">
        <v>91</v>
      </c>
      <c r="AK1962" s="57">
        <v>7</v>
      </c>
      <c r="AL1962" s="1" t="s">
        <v>271</v>
      </c>
      <c r="AM1962" s="1" t="s">
        <v>109</v>
      </c>
      <c r="AN1962" s="1" t="s">
        <v>96</v>
      </c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8390</v>
      </c>
      <c r="B1963" s="1" t="s">
        <v>8391</v>
      </c>
      <c r="C1963" s="1" t="s">
        <v>97</v>
      </c>
      <c r="D1963" s="1" t="s">
        <v>3185</v>
      </c>
      <c r="E1963" s="1" t="s">
        <v>1111</v>
      </c>
      <c r="F1963" s="1" t="s">
        <v>119</v>
      </c>
      <c r="G1963" s="1" t="s">
        <v>114</v>
      </c>
      <c r="H1963" s="1" t="s">
        <v>324</v>
      </c>
      <c r="I1963" s="1" t="s">
        <v>127</v>
      </c>
      <c r="J1963" s="1" t="s">
        <v>121</v>
      </c>
      <c r="K1963" s="1">
        <v>20</v>
      </c>
      <c r="L1963" s="1" t="s">
        <v>101</v>
      </c>
      <c r="M1963" s="1" t="s">
        <v>325</v>
      </c>
      <c r="N1963" s="1" t="s">
        <v>91</v>
      </c>
      <c r="O1963" s="1" t="s">
        <v>92</v>
      </c>
      <c r="P1963">
        <v>3</v>
      </c>
      <c r="Q1963" s="1" t="str">
        <f>VLOOKUP([1]!Tabla1[[#This Row],[RENAES]],[2]EESS!$1:$1048576,6,FALSE)</f>
        <v>MAYNAS CIUDAD</v>
      </c>
      <c r="R1963" s="1" t="str">
        <f>VLOOKUP([1]!Tabla1[[#This Row],[RENAES]],[2]EESS!$1:$1048576,7,FALSE)</f>
        <v>IQUITOS SUR</v>
      </c>
      <c r="S1963" s="1" t="str">
        <f>VLOOKUP([1]!Tabla1[[#This Row],[RENAES]],[2]EESS!$1:$1048576,10,FALSE)</f>
        <v>PROGRESO De San Juan Bautista</v>
      </c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  <c r="AL1963" s="1"/>
      <c r="AM1963" s="1"/>
      <c r="AN1963" s="1"/>
      <c r="AO1963" s="1"/>
      <c r="AP1963" s="1"/>
      <c r="AQ1963" s="1"/>
      <c r="AR1963" s="1"/>
      <c r="AS1963" s="1"/>
      <c r="AT1963" s="1"/>
      <c r="AU1963" s="1"/>
      <c r="AV1963" s="1"/>
      <c r="AW1963" s="1"/>
      <c r="AX1963" s="1"/>
      <c r="AY1963" s="1"/>
      <c r="AZ1963" s="1"/>
      <c r="BA1963" s="1"/>
      <c r="BB1963" s="1"/>
      <c r="BC1963" s="1"/>
      <c r="BD1963" s="1"/>
      <c r="BE1963" s="1"/>
      <c r="BF1963" s="1"/>
      <c r="BG1963" s="1"/>
      <c r="BH1963" s="1"/>
      <c r="BI1963" s="1"/>
      <c r="BJ1963" s="1"/>
      <c r="BK1963" s="1"/>
      <c r="BL1963" s="1"/>
      <c r="BM1963" s="1"/>
      <c r="BN1963" s="1"/>
      <c r="BO1963" s="1"/>
      <c r="BP1963" s="1"/>
      <c r="BQ1963" s="1"/>
      <c r="BR1963" s="1"/>
      <c r="BS1963" s="1"/>
      <c r="BT1963" s="1"/>
      <c r="BU1963" s="1"/>
      <c r="BV1963" s="1"/>
      <c r="BW1963" s="1"/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/>
      <c r="CM1963" s="1"/>
      <c r="CN1963" s="1"/>
      <c r="CO1963" s="1"/>
      <c r="CP1963" s="1"/>
      <c r="CQ1963" s="1"/>
      <c r="CR1963" s="1"/>
    </row>
    <row r="1964" spans="1:96" x14ac:dyDescent="0.3">
      <c r="A1964" s="1" t="s">
        <v>564</v>
      </c>
      <c r="B1964" s="1" t="s">
        <v>1817</v>
      </c>
      <c r="C1964" s="1" t="s">
        <v>97</v>
      </c>
      <c r="D1964" s="1" t="s">
        <v>3185</v>
      </c>
      <c r="E1964" s="1" t="s">
        <v>1111</v>
      </c>
      <c r="F1964" s="1" t="s">
        <v>96</v>
      </c>
      <c r="G1964" s="1" t="s">
        <v>122</v>
      </c>
      <c r="H1964" s="1" t="s">
        <v>174</v>
      </c>
      <c r="I1964" s="1" t="s">
        <v>129</v>
      </c>
      <c r="J1964" s="1" t="s">
        <v>96</v>
      </c>
      <c r="K1964" s="1">
        <v>15</v>
      </c>
      <c r="L1964" s="1" t="s">
        <v>101</v>
      </c>
      <c r="M1964" s="1" t="s">
        <v>325</v>
      </c>
      <c r="N1964" s="1" t="s">
        <v>91</v>
      </c>
      <c r="O1964" s="1" t="s">
        <v>104</v>
      </c>
      <c r="P1964">
        <v>1</v>
      </c>
      <c r="Q1964" s="1" t="str">
        <f>VLOOKUP([1]!Tabla1[[#This Row],[RENAES]],[2]EESS!$1:$1048576,6,FALSE)</f>
        <v>NO PERTENECE A NINGUNA RED</v>
      </c>
      <c r="R1964" s="1" t="str">
        <f>VLOOKUP([1]!Tabla1[[#This Row],[RENAES]],[2]EESS!$1:$1048576,7,FALSE)</f>
        <v>NO PERTENECE A NINGUNA MICRORED</v>
      </c>
      <c r="S1964" s="1" t="str">
        <f>VLOOKUP([1]!Tabla1[[#This Row],[RENAES]],[2]EESS!$1:$1048576,10,FALSE)</f>
        <v>HOSPITAL IQUITOS "Cesar Garayar Garcia"</v>
      </c>
      <c r="T1964" s="1" t="s">
        <v>1145</v>
      </c>
      <c r="U1964" s="1" t="s">
        <v>326</v>
      </c>
      <c r="V1964" s="1" t="s">
        <v>91</v>
      </c>
      <c r="W1964" s="57">
        <v>5</v>
      </c>
      <c r="X1964" s="1" t="s">
        <v>174</v>
      </c>
      <c r="Y1964" s="1" t="s">
        <v>129</v>
      </c>
      <c r="Z1964" s="1" t="s">
        <v>96</v>
      </c>
      <c r="AA1964" s="1" t="s">
        <v>1535</v>
      </c>
      <c r="AB1964" s="1" t="s">
        <v>325</v>
      </c>
      <c r="AC1964" s="1" t="s">
        <v>91</v>
      </c>
      <c r="AD1964" s="1" t="s">
        <v>92</v>
      </c>
      <c r="AE1964" s="1" t="s">
        <v>324</v>
      </c>
      <c r="AF1964" s="1" t="s">
        <v>99</v>
      </c>
      <c r="AG1964" s="1" t="s">
        <v>122</v>
      </c>
      <c r="AH1964" s="1" t="s">
        <v>1312</v>
      </c>
      <c r="AI1964" s="1" t="s">
        <v>326</v>
      </c>
      <c r="AJ1964" s="1" t="s">
        <v>91</v>
      </c>
      <c r="AK1964" s="57">
        <v>6</v>
      </c>
      <c r="AL1964" s="1" t="s">
        <v>231</v>
      </c>
      <c r="AM1964" s="1" t="s">
        <v>119</v>
      </c>
      <c r="AN1964" s="1" t="s">
        <v>90</v>
      </c>
      <c r="AO1964" s="1"/>
      <c r="AP1964" s="1"/>
      <c r="AQ1964" s="1"/>
      <c r="AR1964" s="1"/>
      <c r="AS1964" s="1"/>
      <c r="AT1964" s="1"/>
      <c r="AU1964" s="1"/>
      <c r="AV1964" s="1" t="s">
        <v>1465</v>
      </c>
      <c r="AW1964" s="1" t="s">
        <v>326</v>
      </c>
      <c r="AX1964" s="1" t="s">
        <v>91</v>
      </c>
      <c r="AY1964" s="57">
        <v>3</v>
      </c>
      <c r="AZ1964" s="1" t="s">
        <v>273</v>
      </c>
      <c r="BA1964" s="1" t="s">
        <v>90</v>
      </c>
      <c r="BB1964" s="1" t="s">
        <v>96</v>
      </c>
      <c r="BC1964" s="1" t="s">
        <v>1535</v>
      </c>
      <c r="BD1964" s="1" t="s">
        <v>326</v>
      </c>
      <c r="BE1964" s="1" t="s">
        <v>91</v>
      </c>
      <c r="BF1964" s="57">
        <v>30</v>
      </c>
      <c r="BG1964" s="1" t="s">
        <v>324</v>
      </c>
      <c r="BH1964" s="1" t="s">
        <v>99</v>
      </c>
      <c r="BI1964" s="1" t="s">
        <v>122</v>
      </c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709</v>
      </c>
      <c r="B1965" s="1" t="s">
        <v>7000</v>
      </c>
      <c r="C1965" s="1" t="s">
        <v>97</v>
      </c>
      <c r="D1965" s="1" t="s">
        <v>3185</v>
      </c>
      <c r="E1965" s="1" t="s">
        <v>1111</v>
      </c>
      <c r="F1965" s="1" t="s">
        <v>95</v>
      </c>
      <c r="G1965" s="1" t="s">
        <v>121</v>
      </c>
      <c r="H1965" s="1" t="s">
        <v>327</v>
      </c>
      <c r="I1965" s="1" t="s">
        <v>119</v>
      </c>
      <c r="J1965" s="1" t="s">
        <v>99</v>
      </c>
      <c r="K1965" s="1">
        <v>22</v>
      </c>
      <c r="L1965" s="1" t="s">
        <v>101</v>
      </c>
      <c r="M1965" s="1" t="s">
        <v>325</v>
      </c>
      <c r="N1965" s="1" t="s">
        <v>91</v>
      </c>
      <c r="O1965" s="1" t="s">
        <v>104</v>
      </c>
      <c r="P1965">
        <v>9</v>
      </c>
      <c r="Q1965" s="1" t="str">
        <f>VLOOKUP([1]!Tabla1[[#This Row],[RENAES]],[2]EESS!$1:$1048576,6,FALSE)</f>
        <v>UCAYALI</v>
      </c>
      <c r="R1965" s="1" t="str">
        <f>VLOOKUP([1]!Tabla1[[#This Row],[RENAES]],[2]EESS!$1:$1048576,7,FALSE)</f>
        <v>CONTAMANA</v>
      </c>
      <c r="S1965" s="1" t="str">
        <f>VLOOKUP([1]!Tabla1[[#This Row],[RENAES]],[2]EESS!$1:$1048576,10,FALSE)</f>
        <v>INAHUAYA</v>
      </c>
      <c r="T1965" s="1" t="s">
        <v>9020</v>
      </c>
      <c r="U1965" s="1" t="s">
        <v>326</v>
      </c>
      <c r="V1965" s="1" t="s">
        <v>91</v>
      </c>
      <c r="W1965" s="57">
        <v>1</v>
      </c>
      <c r="X1965" s="1" t="s">
        <v>327</v>
      </c>
      <c r="Y1965" s="1" t="s">
        <v>95</v>
      </c>
      <c r="Z1965" s="1" t="s">
        <v>118</v>
      </c>
      <c r="AA1965" s="1"/>
      <c r="AB1965" s="1"/>
      <c r="AC1965" s="1"/>
      <c r="AD1965" s="1"/>
      <c r="AE1965" s="1"/>
      <c r="AF1965" s="1"/>
      <c r="AG1965" s="1"/>
      <c r="AH1965" s="1" t="s">
        <v>9998</v>
      </c>
      <c r="AI1965" s="1" t="s">
        <v>326</v>
      </c>
      <c r="AJ1965" s="1" t="s">
        <v>91</v>
      </c>
      <c r="AK1965" s="57">
        <v>2</v>
      </c>
      <c r="AL1965" s="1" t="s">
        <v>327</v>
      </c>
      <c r="AM1965" s="1" t="s">
        <v>107</v>
      </c>
      <c r="AN1965" s="1" t="s">
        <v>142</v>
      </c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2671</v>
      </c>
      <c r="B1966" s="1" t="s">
        <v>2672</v>
      </c>
      <c r="C1966" s="1" t="s">
        <v>97</v>
      </c>
      <c r="D1966" s="1" t="s">
        <v>3185</v>
      </c>
      <c r="E1966" s="1" t="s">
        <v>1111</v>
      </c>
      <c r="F1966" s="1" t="s">
        <v>90</v>
      </c>
      <c r="G1966" s="1" t="s">
        <v>116</v>
      </c>
      <c r="H1966" s="1" t="s">
        <v>324</v>
      </c>
      <c r="I1966" s="1" t="s">
        <v>122</v>
      </c>
      <c r="J1966" s="1" t="s">
        <v>107</v>
      </c>
      <c r="K1966" s="1">
        <v>21</v>
      </c>
      <c r="L1966" s="1" t="s">
        <v>101</v>
      </c>
      <c r="M1966" s="1" t="s">
        <v>325</v>
      </c>
      <c r="N1966" s="1" t="s">
        <v>91</v>
      </c>
      <c r="O1966" s="1" t="s">
        <v>104</v>
      </c>
      <c r="P1966">
        <v>3</v>
      </c>
      <c r="Q1966" s="1" t="str">
        <f>VLOOKUP([1]!Tabla1[[#This Row],[RENAES]],[2]EESS!$1:$1048576,6,FALSE)</f>
        <v>NO PERTENECE A NINGUNA RED</v>
      </c>
      <c r="R1966" s="1" t="str">
        <f>VLOOKUP([1]!Tabla1[[#This Row],[RENAES]],[2]EESS!$1:$1048576,7,FALSE)</f>
        <v>NO PERTENECE A NINGUNA MICRORED</v>
      </c>
      <c r="S1966" s="1" t="str">
        <f>VLOOKUP([1]!Tabla1[[#This Row],[RENAES]],[2]EESS!$1:$1048576,10,FALSE)</f>
        <v>HOSP CONTAMANA</v>
      </c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  <c r="AL1966" s="1"/>
      <c r="AM1966" s="1"/>
      <c r="AN1966" s="1"/>
      <c r="AO1966" s="1"/>
      <c r="AP1966" s="1"/>
      <c r="AQ1966" s="1"/>
      <c r="AR1966" s="1"/>
      <c r="AS1966" s="1"/>
      <c r="AT1966" s="1"/>
      <c r="AU1966" s="1"/>
      <c r="AV1966" s="1"/>
      <c r="AW1966" s="1"/>
      <c r="AX1966" s="1"/>
      <c r="AY1966" s="1"/>
      <c r="AZ1966" s="1"/>
      <c r="BA1966" s="1"/>
      <c r="BB1966" s="1"/>
      <c r="BC1966" s="1"/>
      <c r="BD1966" s="1"/>
      <c r="BE1966" s="1"/>
      <c r="BF1966" s="1"/>
      <c r="BG1966" s="1"/>
      <c r="BH1966" s="1"/>
      <c r="BI1966" s="1"/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/>
      <c r="BY1966" s="1"/>
      <c r="BZ1966" s="1"/>
      <c r="CA1966" s="1"/>
      <c r="CB1966" s="1"/>
      <c r="CC1966" s="1"/>
      <c r="CD1966" s="1"/>
      <c r="CE1966" s="1"/>
      <c r="CF1966" s="1"/>
      <c r="CG1966" s="1"/>
      <c r="CH1966" s="1"/>
      <c r="CI1966" s="1"/>
      <c r="CJ1966" s="1"/>
      <c r="CK1966" s="1"/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3597</v>
      </c>
      <c r="B1967" s="1" t="s">
        <v>4401</v>
      </c>
      <c r="C1967" s="1" t="s">
        <v>97</v>
      </c>
      <c r="D1967" s="1" t="s">
        <v>3185</v>
      </c>
      <c r="E1967" s="1" t="s">
        <v>1111</v>
      </c>
      <c r="F1967" s="1" t="s">
        <v>99</v>
      </c>
      <c r="G1967" s="1" t="s">
        <v>99</v>
      </c>
      <c r="H1967" s="1" t="s">
        <v>4166</v>
      </c>
      <c r="I1967" s="1" t="s">
        <v>107</v>
      </c>
      <c r="J1967" s="1" t="s">
        <v>110</v>
      </c>
      <c r="K1967" s="1">
        <v>20</v>
      </c>
      <c r="L1967" s="1" t="s">
        <v>101</v>
      </c>
      <c r="M1967" s="1" t="s">
        <v>325</v>
      </c>
      <c r="N1967" s="1" t="s">
        <v>91</v>
      </c>
      <c r="O1967" s="1" t="s">
        <v>104</v>
      </c>
      <c r="P1967">
        <v>24</v>
      </c>
      <c r="Q1967" s="1" t="str">
        <f>VLOOKUP([1]!Tabla1[[#This Row],[RENAES]],[2]EESS!$1:$1048576,6,FALSE)</f>
        <v>NO PERTENECE A NINGUNA RED</v>
      </c>
      <c r="R1967" s="1" t="str">
        <f>VLOOKUP([1]!Tabla1[[#This Row],[RENAES]],[2]EESS!$1:$1048576,7,FALSE)</f>
        <v>NO PERTENECE A NINGUNA MICRORED</v>
      </c>
      <c r="S1967" s="1" t="str">
        <f>VLOOKUP([1]!Tabla1[[#This Row],[RENAES]],[2]EESS!$1:$1048576,10,FALSE)</f>
        <v>HOSP.REGIONAL DE LORETO "Felipe Arriola Iglesias"</v>
      </c>
      <c r="T1967" s="1" t="s">
        <v>3988</v>
      </c>
      <c r="U1967" s="1" t="s">
        <v>326</v>
      </c>
      <c r="V1967" s="1" t="s">
        <v>91</v>
      </c>
      <c r="W1967" s="57">
        <v>1</v>
      </c>
      <c r="X1967" s="1" t="s">
        <v>4166</v>
      </c>
      <c r="Y1967" s="1" t="s">
        <v>107</v>
      </c>
      <c r="Z1967" s="1" t="s">
        <v>110</v>
      </c>
      <c r="AA1967" s="1" t="s">
        <v>6763</v>
      </c>
      <c r="AB1967" s="1" t="s">
        <v>325</v>
      </c>
      <c r="AC1967" s="1" t="s">
        <v>105</v>
      </c>
      <c r="AD1967" s="1" t="s">
        <v>104</v>
      </c>
      <c r="AE1967" s="1" t="s">
        <v>264</v>
      </c>
      <c r="AF1967" s="1" t="s">
        <v>96</v>
      </c>
      <c r="AG1967" s="1" t="s">
        <v>131</v>
      </c>
      <c r="AH1967" s="1" t="s">
        <v>5388</v>
      </c>
      <c r="AI1967" s="1" t="s">
        <v>326</v>
      </c>
      <c r="AJ1967" s="1" t="s">
        <v>91</v>
      </c>
      <c r="AK1967" s="57">
        <v>5</v>
      </c>
      <c r="AL1967" s="1" t="s">
        <v>227</v>
      </c>
      <c r="AM1967" s="1" t="s">
        <v>102</v>
      </c>
      <c r="AN1967" s="1" t="s">
        <v>122</v>
      </c>
      <c r="AO1967" s="1"/>
      <c r="AP1967" s="1"/>
      <c r="AQ1967" s="1"/>
      <c r="AR1967" s="1"/>
      <c r="AS1967" s="1"/>
      <c r="AT1967" s="1"/>
      <c r="AU1967" s="1"/>
      <c r="AV1967" s="1" t="s">
        <v>5938</v>
      </c>
      <c r="AW1967" s="1" t="s">
        <v>326</v>
      </c>
      <c r="AX1967" s="1" t="s">
        <v>91</v>
      </c>
      <c r="AY1967" s="57">
        <v>6</v>
      </c>
      <c r="AZ1967" s="1" t="s">
        <v>971</v>
      </c>
      <c r="BA1967" s="1" t="s">
        <v>121</v>
      </c>
      <c r="BB1967" s="1" t="s">
        <v>118</v>
      </c>
      <c r="BC1967" s="1" t="s">
        <v>6763</v>
      </c>
      <c r="BD1967" s="1" t="s">
        <v>326</v>
      </c>
      <c r="BE1967" s="1" t="s">
        <v>91</v>
      </c>
      <c r="BF1967" s="57">
        <v>4</v>
      </c>
      <c r="BG1967" s="1" t="s">
        <v>264</v>
      </c>
      <c r="BH1967" s="1" t="s">
        <v>96</v>
      </c>
      <c r="BI1967" s="1" t="s">
        <v>131</v>
      </c>
      <c r="BJ1967" s="1" t="s">
        <v>6988</v>
      </c>
      <c r="BK1967" s="1" t="s">
        <v>326</v>
      </c>
      <c r="BL1967" s="1" t="s">
        <v>91</v>
      </c>
      <c r="BM1967" s="57">
        <v>30</v>
      </c>
      <c r="BN1967" s="1" t="s">
        <v>324</v>
      </c>
      <c r="BO1967" s="1" t="s">
        <v>3449</v>
      </c>
      <c r="BP1967" s="1" t="s">
        <v>96</v>
      </c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 t="s">
        <v>7290</v>
      </c>
      <c r="CF1967" s="1" t="s">
        <v>326</v>
      </c>
      <c r="CG1967" s="1" t="s">
        <v>91</v>
      </c>
      <c r="CH1967" s="1" t="s">
        <v>123</v>
      </c>
      <c r="CI1967" s="1" t="s">
        <v>7458</v>
      </c>
      <c r="CJ1967" s="1" t="s">
        <v>118</v>
      </c>
      <c r="CK1967" s="1" t="s">
        <v>129</v>
      </c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3634</v>
      </c>
      <c r="B1968" s="1" t="s">
        <v>3635</v>
      </c>
      <c r="C1968" s="1" t="s">
        <v>97</v>
      </c>
      <c r="D1968" s="1" t="s">
        <v>3185</v>
      </c>
      <c r="E1968" s="1" t="s">
        <v>1111</v>
      </c>
      <c r="F1968" s="1" t="s">
        <v>88</v>
      </c>
      <c r="G1968" s="1" t="s">
        <v>100</v>
      </c>
      <c r="H1968" s="1" t="s">
        <v>292</v>
      </c>
      <c r="I1968" s="1" t="s">
        <v>107</v>
      </c>
      <c r="J1968" s="1" t="s">
        <v>99</v>
      </c>
      <c r="K1968" s="1">
        <v>16</v>
      </c>
      <c r="L1968" s="1" t="s">
        <v>101</v>
      </c>
      <c r="M1968" s="1" t="s">
        <v>325</v>
      </c>
      <c r="N1968" s="1" t="s">
        <v>91</v>
      </c>
      <c r="O1968" s="1" t="s">
        <v>104</v>
      </c>
      <c r="P1968">
        <v>275</v>
      </c>
      <c r="Q1968" s="1" t="str">
        <f>VLOOKUP([1]!Tabla1[[#This Row],[RENAES]],[2]EESS!$1:$1048576,6,FALSE)</f>
        <v>LORETO</v>
      </c>
      <c r="R1968" s="1" t="str">
        <f>VLOOKUP([1]!Tabla1[[#This Row],[RENAES]],[2]EESS!$1:$1048576,7,FALSE)</f>
        <v>INTUTO</v>
      </c>
      <c r="S1968" s="1" t="str">
        <f>VLOOKUP([1]!Tabla1[[#This Row],[RENAES]],[2]EESS!$1:$1048576,10,FALSE)</f>
        <v>12 DE OCTUBRE</v>
      </c>
      <c r="T1968" s="1" t="s">
        <v>3197</v>
      </c>
      <c r="U1968" s="1" t="s">
        <v>326</v>
      </c>
      <c r="V1968" s="1" t="s">
        <v>91</v>
      </c>
      <c r="W1968" s="57">
        <v>1</v>
      </c>
      <c r="X1968" s="1" t="s">
        <v>292</v>
      </c>
      <c r="Y1968" s="1" t="s">
        <v>107</v>
      </c>
      <c r="Z1968" s="1" t="s">
        <v>99</v>
      </c>
      <c r="AA1968" s="1" t="s">
        <v>5674</v>
      </c>
      <c r="AB1968" s="1" t="s">
        <v>325</v>
      </c>
      <c r="AC1968" s="1" t="s">
        <v>105</v>
      </c>
      <c r="AD1968" s="1" t="s">
        <v>104</v>
      </c>
      <c r="AE1968" s="1" t="s">
        <v>5733</v>
      </c>
      <c r="AF1968" s="1" t="s">
        <v>131</v>
      </c>
      <c r="AG1968" s="1" t="s">
        <v>99</v>
      </c>
      <c r="AH1968" s="1" t="s">
        <v>4223</v>
      </c>
      <c r="AI1968" s="1" t="s">
        <v>326</v>
      </c>
      <c r="AJ1968" s="1" t="s">
        <v>91</v>
      </c>
      <c r="AK1968" s="57">
        <v>2</v>
      </c>
      <c r="AL1968" s="1" t="s">
        <v>4341</v>
      </c>
      <c r="AM1968" s="1" t="s">
        <v>109</v>
      </c>
      <c r="AN1968" s="1" t="s">
        <v>119</v>
      </c>
      <c r="AO1968" s="1"/>
      <c r="AP1968" s="1"/>
      <c r="AQ1968" s="1"/>
      <c r="AR1968" s="1"/>
      <c r="AS1968" s="1"/>
      <c r="AT1968" s="1"/>
      <c r="AU1968" s="1"/>
      <c r="AV1968" s="1" t="s">
        <v>5674</v>
      </c>
      <c r="AW1968" s="1" t="s">
        <v>326</v>
      </c>
      <c r="AX1968" s="1" t="s">
        <v>91</v>
      </c>
      <c r="AY1968" s="57">
        <v>2</v>
      </c>
      <c r="AZ1968" s="1" t="s">
        <v>5733</v>
      </c>
      <c r="BA1968" s="1" t="s">
        <v>131</v>
      </c>
      <c r="BB1968" s="1" t="s">
        <v>99</v>
      </c>
      <c r="BC1968" s="1" t="s">
        <v>6933</v>
      </c>
      <c r="BD1968" s="1" t="s">
        <v>326</v>
      </c>
      <c r="BE1968" s="1" t="s">
        <v>91</v>
      </c>
      <c r="BF1968" s="57">
        <v>4</v>
      </c>
      <c r="BG1968" s="1" t="s">
        <v>360</v>
      </c>
      <c r="BH1968" s="1" t="s">
        <v>95</v>
      </c>
      <c r="BI1968" s="1" t="s">
        <v>90</v>
      </c>
      <c r="BJ1968" s="1" t="s">
        <v>7121</v>
      </c>
      <c r="BK1968" s="1" t="s">
        <v>326</v>
      </c>
      <c r="BL1968" s="1" t="s">
        <v>91</v>
      </c>
      <c r="BM1968" s="57">
        <v>30</v>
      </c>
      <c r="BN1968" s="1" t="s">
        <v>324</v>
      </c>
      <c r="BO1968" s="1" t="s">
        <v>3113</v>
      </c>
      <c r="BP1968" s="1" t="s">
        <v>96</v>
      </c>
      <c r="BQ1968" s="1"/>
      <c r="BR1968" s="1"/>
      <c r="BS1968" s="1"/>
      <c r="BT1968" s="1"/>
      <c r="BU1968" s="1"/>
      <c r="BV1968" s="1"/>
      <c r="BW1968" s="1"/>
      <c r="BX1968" s="1"/>
      <c r="BY1968" s="1"/>
      <c r="BZ1968" s="1"/>
      <c r="CA1968" s="1"/>
      <c r="CB1968" s="1"/>
      <c r="CC1968" s="1"/>
      <c r="CD1968" s="1"/>
      <c r="CE1968" s="1" t="s">
        <v>7308</v>
      </c>
      <c r="CF1968" s="1" t="s">
        <v>326</v>
      </c>
      <c r="CG1968" s="1" t="s">
        <v>91</v>
      </c>
      <c r="CH1968" s="1" t="s">
        <v>123</v>
      </c>
      <c r="CI1968" s="1" t="s">
        <v>3619</v>
      </c>
      <c r="CJ1968" s="1" t="s">
        <v>129</v>
      </c>
      <c r="CK1968" s="1" t="s">
        <v>102</v>
      </c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5025</v>
      </c>
      <c r="B1969" s="1" t="s">
        <v>8392</v>
      </c>
      <c r="C1969" s="1" t="s">
        <v>97</v>
      </c>
      <c r="D1969" s="1" t="s">
        <v>3185</v>
      </c>
      <c r="E1969" s="1" t="s">
        <v>1111</v>
      </c>
      <c r="F1969" s="1" t="s">
        <v>119</v>
      </c>
      <c r="G1969" s="1" t="s">
        <v>144</v>
      </c>
      <c r="H1969" s="1" t="s">
        <v>4242</v>
      </c>
      <c r="I1969" s="1" t="s">
        <v>99</v>
      </c>
      <c r="J1969" s="1" t="s">
        <v>95</v>
      </c>
      <c r="K1969" s="1">
        <v>19</v>
      </c>
      <c r="L1969" s="1" t="s">
        <v>101</v>
      </c>
      <c r="M1969" s="1" t="s">
        <v>325</v>
      </c>
      <c r="N1969" s="1" t="s">
        <v>91</v>
      </c>
      <c r="O1969" s="1" t="s">
        <v>104</v>
      </c>
      <c r="P1969">
        <v>275</v>
      </c>
      <c r="Q1969" s="1" t="str">
        <f>VLOOKUP([1]!Tabla1[[#This Row],[RENAES]],[2]EESS!$1:$1048576,6,FALSE)</f>
        <v>REQUENA</v>
      </c>
      <c r="R1969" s="1" t="str">
        <f>VLOOKUP([1]!Tabla1[[#This Row],[RENAES]],[2]EESS!$1:$1048576,7,FALSE)</f>
        <v>BRETAÑA</v>
      </c>
      <c r="S1969" s="1" t="str">
        <f>VLOOKUP([1]!Tabla1[[#This Row],[RENAES]],[2]EESS!$1:$1048576,10,FALSE)</f>
        <v>HUACRACHIRO</v>
      </c>
      <c r="T1969" s="1" t="s">
        <v>8232</v>
      </c>
      <c r="U1969" s="1" t="s">
        <v>326</v>
      </c>
      <c r="V1969" s="1" t="s">
        <v>91</v>
      </c>
      <c r="W1969" s="57">
        <v>4</v>
      </c>
      <c r="X1969" s="1" t="s">
        <v>4242</v>
      </c>
      <c r="Y1969" s="1" t="s">
        <v>99</v>
      </c>
      <c r="Z1969" s="1" t="s">
        <v>95</v>
      </c>
      <c r="AA1969" s="1" t="s">
        <v>9053</v>
      </c>
      <c r="AB1969" s="1" t="s">
        <v>325</v>
      </c>
      <c r="AC1969" s="1" t="s">
        <v>91</v>
      </c>
      <c r="AD1969" s="1" t="s">
        <v>92</v>
      </c>
      <c r="AE1969" s="1" t="s">
        <v>324</v>
      </c>
      <c r="AF1969" s="1" t="s">
        <v>129</v>
      </c>
      <c r="AG1969" s="1" t="s">
        <v>96</v>
      </c>
      <c r="AH1969" s="1" t="s">
        <v>9053</v>
      </c>
      <c r="AI1969" s="1" t="s">
        <v>326</v>
      </c>
      <c r="AJ1969" s="1" t="s">
        <v>91</v>
      </c>
      <c r="AK1969" s="57">
        <v>15</v>
      </c>
      <c r="AL1969" s="1" t="s">
        <v>324</v>
      </c>
      <c r="AM1969" s="1" t="s">
        <v>129</v>
      </c>
      <c r="AN1969" s="1" t="s">
        <v>96</v>
      </c>
      <c r="AO1969" s="1"/>
      <c r="AP1969" s="1"/>
      <c r="AQ1969" s="1"/>
      <c r="AR1969" s="1"/>
      <c r="AS1969" s="1"/>
      <c r="AT1969" s="1"/>
      <c r="AU1969" s="1"/>
      <c r="AV1969" s="1"/>
      <c r="AW1969" s="1"/>
      <c r="AX1969" s="1"/>
      <c r="AY1969" s="1"/>
      <c r="AZ1969" s="1"/>
      <c r="BA1969" s="1"/>
      <c r="BB1969" s="1"/>
      <c r="BC1969" s="1"/>
      <c r="BD1969" s="1"/>
      <c r="BE1969" s="1"/>
      <c r="BF1969" s="1"/>
      <c r="BG1969" s="1"/>
      <c r="BH1969" s="1"/>
      <c r="BI1969" s="1"/>
      <c r="BJ1969" s="1"/>
      <c r="BK1969" s="1"/>
      <c r="BL1969" s="1"/>
      <c r="BM1969" s="1"/>
      <c r="BN1969" s="1"/>
      <c r="BO1969" s="1"/>
      <c r="BP1969" s="1"/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612</v>
      </c>
      <c r="B1970" s="1" t="s">
        <v>1818</v>
      </c>
      <c r="C1970" s="1" t="s">
        <v>97</v>
      </c>
      <c r="D1970" s="1" t="s">
        <v>3185</v>
      </c>
      <c r="E1970" s="1" t="s">
        <v>1111</v>
      </c>
      <c r="F1970" s="1" t="s">
        <v>96</v>
      </c>
      <c r="G1970" s="1" t="s">
        <v>129</v>
      </c>
      <c r="H1970" s="1" t="s">
        <v>324</v>
      </c>
      <c r="I1970" s="1" t="s">
        <v>95</v>
      </c>
      <c r="J1970" s="1" t="s">
        <v>102</v>
      </c>
      <c r="K1970" s="1">
        <v>15</v>
      </c>
      <c r="L1970" s="1" t="s">
        <v>101</v>
      </c>
      <c r="M1970" s="1" t="s">
        <v>325</v>
      </c>
      <c r="N1970" s="1" t="s">
        <v>91</v>
      </c>
      <c r="O1970" s="1" t="s">
        <v>92</v>
      </c>
      <c r="P1970">
        <v>1</v>
      </c>
      <c r="Q1970" s="1" t="str">
        <f>VLOOKUP([1]!Tabla1[[#This Row],[RENAES]],[2]EESS!$1:$1048576,6,FALSE)</f>
        <v>DATEM DEL MARAÑON</v>
      </c>
      <c r="R1970" s="1" t="str">
        <f>VLOOKUP([1]!Tabla1[[#This Row],[RENAES]],[2]EESS!$1:$1048576,7,FALSE)</f>
        <v>MANSERICHE</v>
      </c>
      <c r="S1970" s="1" t="str">
        <f>VLOOKUP([1]!Tabla1[[#This Row],[RENAES]],[2]EESS!$1:$1048576,10,FALSE)</f>
        <v>NUEVO JERUSALEN</v>
      </c>
      <c r="T1970" s="1" t="s">
        <v>1191</v>
      </c>
      <c r="U1970" s="1" t="s">
        <v>326</v>
      </c>
      <c r="V1970" s="1" t="s">
        <v>91</v>
      </c>
      <c r="W1970" s="57">
        <v>30</v>
      </c>
      <c r="X1970" s="1" t="s">
        <v>324</v>
      </c>
      <c r="Y1970" s="1" t="s">
        <v>95</v>
      </c>
      <c r="Z1970" s="1" t="s">
        <v>102</v>
      </c>
      <c r="AA1970" s="1"/>
      <c r="AB1970" s="1"/>
      <c r="AC1970" s="1"/>
      <c r="AD1970" s="1"/>
      <c r="AE1970" s="1"/>
      <c r="AF1970" s="1"/>
      <c r="AG1970" s="1"/>
      <c r="AH1970" s="1" t="s">
        <v>1217</v>
      </c>
      <c r="AI1970" s="1" t="s">
        <v>326</v>
      </c>
      <c r="AJ1970" s="1" t="s">
        <v>91</v>
      </c>
      <c r="AK1970" s="57">
        <v>7</v>
      </c>
      <c r="AL1970" s="1" t="s">
        <v>972</v>
      </c>
      <c r="AM1970" s="1" t="s">
        <v>119</v>
      </c>
      <c r="AN1970" s="1" t="s">
        <v>142</v>
      </c>
      <c r="AO1970" s="1"/>
      <c r="AP1970" s="1"/>
      <c r="AQ1970" s="1"/>
      <c r="AR1970" s="1"/>
      <c r="AS1970" s="1"/>
      <c r="AT1970" s="1"/>
      <c r="AU1970" s="1"/>
      <c r="AV1970" s="1"/>
      <c r="AW1970" s="1"/>
      <c r="AX1970" s="1"/>
      <c r="AY1970" s="1"/>
      <c r="AZ1970" s="1"/>
      <c r="BA1970" s="1"/>
      <c r="BB1970" s="1"/>
      <c r="BC1970" s="1"/>
      <c r="BD1970" s="1"/>
      <c r="BE1970" s="1"/>
      <c r="BF1970" s="1"/>
      <c r="BG1970" s="1"/>
      <c r="BH1970" s="1"/>
      <c r="BI1970" s="1"/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/>
      <c r="BY1970" s="1"/>
      <c r="BZ1970" s="1"/>
      <c r="CA1970" s="1"/>
      <c r="CB1970" s="1"/>
      <c r="CC1970" s="1"/>
      <c r="CD1970" s="1"/>
      <c r="CE1970" s="1" t="s">
        <v>1235</v>
      </c>
      <c r="CF1970" s="1" t="s">
        <v>326</v>
      </c>
      <c r="CG1970" s="1" t="s">
        <v>91</v>
      </c>
      <c r="CH1970" s="1" t="s">
        <v>123</v>
      </c>
      <c r="CI1970" s="1" t="s">
        <v>321</v>
      </c>
      <c r="CJ1970" s="1" t="s">
        <v>88</v>
      </c>
      <c r="CK1970" s="1" t="s">
        <v>131</v>
      </c>
      <c r="CL1970" s="1"/>
      <c r="CM1970" s="1"/>
      <c r="CN1970" s="1"/>
      <c r="CO1970" s="1"/>
      <c r="CP1970" s="1"/>
      <c r="CQ1970" s="1"/>
      <c r="CR1970" s="1"/>
    </row>
    <row r="1971" spans="1:96" x14ac:dyDescent="0.3">
      <c r="A1971" s="1" t="s">
        <v>6547</v>
      </c>
      <c r="B1971" s="1" t="s">
        <v>6548</v>
      </c>
      <c r="C1971" s="1" t="s">
        <v>97</v>
      </c>
      <c r="D1971" s="1" t="s">
        <v>3185</v>
      </c>
      <c r="E1971" s="1" t="s">
        <v>1111</v>
      </c>
      <c r="F1971" s="1" t="s">
        <v>102</v>
      </c>
      <c r="G1971" s="1" t="s">
        <v>169</v>
      </c>
      <c r="H1971" s="1" t="s">
        <v>5330</v>
      </c>
      <c r="I1971" s="1" t="s">
        <v>118</v>
      </c>
      <c r="J1971" s="1" t="s">
        <v>95</v>
      </c>
      <c r="K1971" s="1">
        <v>16</v>
      </c>
      <c r="L1971" s="1" t="s">
        <v>101</v>
      </c>
      <c r="M1971" s="1" t="s">
        <v>325</v>
      </c>
      <c r="N1971" s="1" t="s">
        <v>91</v>
      </c>
      <c r="O1971" s="32"/>
      <c r="P1971">
        <v>1</v>
      </c>
      <c r="Q1971" s="1" t="str">
        <f>VLOOKUP([1]!Tabla1[[#This Row],[RENAES]],[2]EESS!$1:$1048576,6,FALSE)</f>
        <v>RAMON CASTILLA</v>
      </c>
      <c r="R1971" s="1" t="str">
        <f>VLOOKUP([1]!Tabla1[[#This Row],[RENAES]],[2]EESS!$1:$1048576,7,FALSE)</f>
        <v>CABALLO COCHA</v>
      </c>
      <c r="S1971" s="1" t="str">
        <f>VLOOKUP([1]!Tabla1[[#This Row],[RENAES]],[2]EESS!$1:$1048576,10,FALSE)</f>
        <v>CUSHILLOCOCHA</v>
      </c>
      <c r="T1971" s="1" t="s">
        <v>6222</v>
      </c>
      <c r="U1971" s="1" t="s">
        <v>326</v>
      </c>
      <c r="V1971" s="1" t="s">
        <v>91</v>
      </c>
      <c r="W1971" s="57">
        <v>2</v>
      </c>
      <c r="X1971" s="1" t="s">
        <v>5330</v>
      </c>
      <c r="Y1971" s="1" t="s">
        <v>113</v>
      </c>
      <c r="Z1971" s="1" t="s">
        <v>90</v>
      </c>
      <c r="AA1971" s="1" t="s">
        <v>7289</v>
      </c>
      <c r="AB1971" s="1" t="s">
        <v>325</v>
      </c>
      <c r="AC1971" s="1" t="s">
        <v>91</v>
      </c>
      <c r="AD1971" s="32"/>
      <c r="AE1971" s="1" t="s">
        <v>182</v>
      </c>
      <c r="AF1971" s="1" t="s">
        <v>113</v>
      </c>
      <c r="AG1971" s="1" t="s">
        <v>99</v>
      </c>
      <c r="AH1971" s="1" t="s">
        <v>7289</v>
      </c>
      <c r="AI1971" s="1" t="s">
        <v>326</v>
      </c>
      <c r="AJ1971" s="1" t="s">
        <v>91</v>
      </c>
      <c r="AK1971" s="57">
        <v>3</v>
      </c>
      <c r="AL1971" s="1" t="s">
        <v>182</v>
      </c>
      <c r="AM1971" s="1" t="s">
        <v>121</v>
      </c>
      <c r="AN1971" s="1" t="s">
        <v>96</v>
      </c>
      <c r="AO1971" s="1" t="s">
        <v>7289</v>
      </c>
      <c r="AP1971" s="1" t="s">
        <v>325</v>
      </c>
      <c r="AQ1971" s="1" t="s">
        <v>91</v>
      </c>
      <c r="AR1971" s="1" t="s">
        <v>92</v>
      </c>
      <c r="AS1971" s="1" t="s">
        <v>182</v>
      </c>
      <c r="AT1971" s="1" t="s">
        <v>121</v>
      </c>
      <c r="AU1971" s="1" t="s">
        <v>96</v>
      </c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657</v>
      </c>
      <c r="B1972" s="1" t="s">
        <v>1819</v>
      </c>
      <c r="C1972" s="1" t="s">
        <v>97</v>
      </c>
      <c r="D1972" s="1" t="s">
        <v>3185</v>
      </c>
      <c r="E1972" s="1" t="s">
        <v>1111</v>
      </c>
      <c r="F1972" s="1" t="s">
        <v>90</v>
      </c>
      <c r="G1972" s="1" t="s">
        <v>115</v>
      </c>
      <c r="H1972" s="1" t="s">
        <v>324</v>
      </c>
      <c r="I1972" s="1" t="s">
        <v>151</v>
      </c>
      <c r="J1972" s="1" t="s">
        <v>88</v>
      </c>
      <c r="K1972" s="1">
        <v>21</v>
      </c>
      <c r="L1972" s="1" t="s">
        <v>101</v>
      </c>
      <c r="M1972" s="1" t="s">
        <v>325</v>
      </c>
      <c r="N1972" s="1" t="s">
        <v>91</v>
      </c>
      <c r="O1972" s="32" t="s">
        <v>96</v>
      </c>
      <c r="P1972">
        <v>1</v>
      </c>
      <c r="Q1972" s="1" t="str">
        <f>VLOOKUP([1]!Tabla1[[#This Row],[RENAES]],[2]EESS!$1:$1048576,6,FALSE)</f>
        <v>UCAYALI</v>
      </c>
      <c r="R1972" s="1" t="str">
        <f>VLOOKUP([1]!Tabla1[[#This Row],[RENAES]],[2]EESS!$1:$1048576,7,FALSE)</f>
        <v>CONTAMANA</v>
      </c>
      <c r="S1972" s="1" t="str">
        <f>VLOOKUP([1]!Tabla1[[#This Row],[RENAES]],[2]EESS!$1:$1048576,10,FALSE)</f>
        <v>8 DE MAYO</v>
      </c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  <c r="AL1972" s="1"/>
      <c r="AM1972" s="1"/>
      <c r="AN1972" s="1"/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/>
      <c r="CF1972" s="1"/>
      <c r="CG1972" s="1"/>
      <c r="CH1972" s="1"/>
      <c r="CI1972" s="1"/>
      <c r="CJ1972" s="1"/>
      <c r="CK1972" s="1"/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3021</v>
      </c>
      <c r="B1973" s="1" t="s">
        <v>3022</v>
      </c>
      <c r="C1973" s="1" t="s">
        <v>97</v>
      </c>
      <c r="D1973" s="1" t="s">
        <v>3185</v>
      </c>
      <c r="E1973" s="1" t="s">
        <v>1111</v>
      </c>
      <c r="F1973" s="1" t="s">
        <v>90</v>
      </c>
      <c r="G1973" s="1" t="s">
        <v>145</v>
      </c>
      <c r="H1973" s="1" t="s">
        <v>399</v>
      </c>
      <c r="I1973" s="1" t="s">
        <v>102</v>
      </c>
      <c r="J1973" s="1" t="s">
        <v>115</v>
      </c>
      <c r="K1973" s="1">
        <v>19</v>
      </c>
      <c r="L1973" s="1" t="s">
        <v>101</v>
      </c>
      <c r="M1973" s="1" t="s">
        <v>325</v>
      </c>
      <c r="N1973" s="1" t="s">
        <v>91</v>
      </c>
      <c r="O1973" s="1" t="s">
        <v>104</v>
      </c>
      <c r="P1973">
        <v>32</v>
      </c>
      <c r="Q1973" s="1" t="str">
        <f>VLOOKUP([1]!Tabla1[[#This Row],[RENAES]],[2]EESS!$1:$1048576,6,FALSE)</f>
        <v>UCAYALI</v>
      </c>
      <c r="R1973" s="1" t="str">
        <f>VLOOKUP([1]!Tabla1[[#This Row],[RENAES]],[2]EESS!$1:$1048576,7,FALSE)</f>
        <v>CONTAMANA</v>
      </c>
      <c r="S1973" s="1" t="str">
        <f>VLOOKUP([1]!Tabla1[[#This Row],[RENAES]],[2]EESS!$1:$1048576,10,FALSE)</f>
        <v>ORELLANA</v>
      </c>
      <c r="T1973" s="1" t="s">
        <v>2574</v>
      </c>
      <c r="U1973" s="1" t="s">
        <v>326</v>
      </c>
      <c r="V1973" s="1" t="s">
        <v>91</v>
      </c>
      <c r="W1973" s="57">
        <v>1</v>
      </c>
      <c r="X1973" s="1" t="s">
        <v>399</v>
      </c>
      <c r="Y1973" s="1" t="s">
        <v>102</v>
      </c>
      <c r="Z1973" s="1" t="s">
        <v>115</v>
      </c>
      <c r="AA1973" s="1" t="s">
        <v>5929</v>
      </c>
      <c r="AB1973" s="1" t="s">
        <v>325</v>
      </c>
      <c r="AC1973" s="1" t="s">
        <v>179</v>
      </c>
      <c r="AD1973" s="32"/>
      <c r="AE1973" s="1" t="s">
        <v>251</v>
      </c>
      <c r="AF1973" s="1" t="s">
        <v>119</v>
      </c>
      <c r="AG1973" s="1" t="s">
        <v>119</v>
      </c>
      <c r="AH1973" s="1" t="s">
        <v>4611</v>
      </c>
      <c r="AI1973" s="1" t="s">
        <v>326</v>
      </c>
      <c r="AJ1973" s="1" t="s">
        <v>91</v>
      </c>
      <c r="AK1973" s="57">
        <v>4</v>
      </c>
      <c r="AL1973" s="1" t="s">
        <v>339</v>
      </c>
      <c r="AM1973" s="1" t="s">
        <v>95</v>
      </c>
      <c r="AN1973" s="1" t="s">
        <v>121</v>
      </c>
      <c r="AO1973" s="1"/>
      <c r="AP1973" s="1"/>
      <c r="AQ1973" s="1"/>
      <c r="AR1973" s="1"/>
      <c r="AS1973" s="1"/>
      <c r="AT1973" s="1"/>
      <c r="AU1973" s="1"/>
      <c r="AV1973" s="1" t="s">
        <v>5444</v>
      </c>
      <c r="AW1973" s="1" t="s">
        <v>326</v>
      </c>
      <c r="AX1973" s="1" t="s">
        <v>91</v>
      </c>
      <c r="AY1973" s="57">
        <v>30</v>
      </c>
      <c r="AZ1973" s="1" t="s">
        <v>324</v>
      </c>
      <c r="BA1973" s="1" t="s">
        <v>96</v>
      </c>
      <c r="BB1973" s="1" t="s">
        <v>118</v>
      </c>
      <c r="BC1973" s="1" t="s">
        <v>5932</v>
      </c>
      <c r="BD1973" s="1" t="s">
        <v>326</v>
      </c>
      <c r="BE1973" s="1" t="s">
        <v>91</v>
      </c>
      <c r="BF1973" s="57">
        <v>7</v>
      </c>
      <c r="BG1973" s="1" t="s">
        <v>339</v>
      </c>
      <c r="BH1973" s="1" t="s">
        <v>95</v>
      </c>
      <c r="BI1973" s="1" t="s">
        <v>95</v>
      </c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 t="s">
        <v>5929</v>
      </c>
      <c r="CF1973" s="1" t="s">
        <v>326</v>
      </c>
      <c r="CG1973" s="1" t="s">
        <v>91</v>
      </c>
      <c r="CH1973" s="1" t="s">
        <v>123</v>
      </c>
      <c r="CI1973" s="1" t="s">
        <v>251</v>
      </c>
      <c r="CJ1973" s="1" t="s">
        <v>109</v>
      </c>
      <c r="CK1973" s="1" t="s">
        <v>90</v>
      </c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565</v>
      </c>
      <c r="B1974" s="1" t="s">
        <v>566</v>
      </c>
      <c r="C1974" s="1" t="s">
        <v>97</v>
      </c>
      <c r="D1974" s="1" t="s">
        <v>3185</v>
      </c>
      <c r="E1974" s="1" t="s">
        <v>1111</v>
      </c>
      <c r="F1974" s="1" t="s">
        <v>90</v>
      </c>
      <c r="G1974" s="1" t="s">
        <v>119</v>
      </c>
      <c r="H1974" s="1" t="s">
        <v>272</v>
      </c>
      <c r="I1974" s="1" t="s">
        <v>127</v>
      </c>
      <c r="J1974" s="1" t="s">
        <v>99</v>
      </c>
      <c r="K1974" s="1">
        <v>20</v>
      </c>
      <c r="L1974" s="1" t="s">
        <v>101</v>
      </c>
      <c r="M1974" s="1" t="s">
        <v>325</v>
      </c>
      <c r="N1974" s="1" t="s">
        <v>91</v>
      </c>
      <c r="O1974" s="32"/>
      <c r="P1974">
        <v>1</v>
      </c>
      <c r="Q1974" s="1" t="str">
        <f>VLOOKUP([1]!Tabla1[[#This Row],[RENAES]],[2]EESS!$1:$1048576,6,FALSE)</f>
        <v>REQUENA</v>
      </c>
      <c r="R1974" s="1" t="str">
        <f>VLOOKUP([1]!Tabla1[[#This Row],[RENAES]],[2]EESS!$1:$1048576,7,FALSE)</f>
        <v>REQUENA</v>
      </c>
      <c r="S1974" s="1" t="str">
        <f>VLOOKUP([1]!Tabla1[[#This Row],[RENAES]],[2]EESS!$1:$1048576,10,FALSE)</f>
        <v>PIURI  ISLA</v>
      </c>
      <c r="T1974" s="1" t="s">
        <v>2521</v>
      </c>
      <c r="U1974" s="1" t="s">
        <v>326</v>
      </c>
      <c r="V1974" s="1" t="s">
        <v>91</v>
      </c>
      <c r="W1974" s="57">
        <v>30</v>
      </c>
      <c r="X1974" s="1" t="s">
        <v>324</v>
      </c>
      <c r="Y1974" s="1" t="s">
        <v>2673</v>
      </c>
      <c r="Z1974" s="1" t="s">
        <v>96</v>
      </c>
      <c r="AA1974" s="1" t="s">
        <v>1214</v>
      </c>
      <c r="AB1974" s="1" t="s">
        <v>325</v>
      </c>
      <c r="AC1974" s="1" t="s">
        <v>91</v>
      </c>
      <c r="AD1974" s="32"/>
      <c r="AE1974" s="1" t="s">
        <v>273</v>
      </c>
      <c r="AF1974" s="1" t="s">
        <v>108</v>
      </c>
      <c r="AG1974" s="1" t="s">
        <v>127</v>
      </c>
      <c r="AH1974" s="1" t="s">
        <v>2564</v>
      </c>
      <c r="AI1974" s="1" t="s">
        <v>326</v>
      </c>
      <c r="AJ1974" s="1" t="s">
        <v>91</v>
      </c>
      <c r="AK1974" s="57">
        <v>7</v>
      </c>
      <c r="AL1974" s="1" t="s">
        <v>192</v>
      </c>
      <c r="AM1974" s="1" t="s">
        <v>121</v>
      </c>
      <c r="AN1974" s="1" t="s">
        <v>113</v>
      </c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/>
      <c r="CF1974" s="1"/>
      <c r="CG1974" s="1"/>
      <c r="CH1974" s="1"/>
      <c r="CI1974" s="1"/>
      <c r="CJ1974" s="1"/>
      <c r="CK1974" s="1"/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4402</v>
      </c>
      <c r="B1975" s="1" t="s">
        <v>4403</v>
      </c>
      <c r="C1975" s="1" t="s">
        <v>97</v>
      </c>
      <c r="D1975" s="1" t="s">
        <v>3185</v>
      </c>
      <c r="E1975" s="1" t="s">
        <v>1111</v>
      </c>
      <c r="F1975" s="1" t="s">
        <v>99</v>
      </c>
      <c r="G1975" s="1" t="s">
        <v>119</v>
      </c>
      <c r="H1975" s="1" t="s">
        <v>190</v>
      </c>
      <c r="I1975" s="1" t="s">
        <v>110</v>
      </c>
      <c r="J1975" s="1" t="s">
        <v>108</v>
      </c>
      <c r="K1975" s="1">
        <v>17</v>
      </c>
      <c r="L1975" s="1" t="s">
        <v>101</v>
      </c>
      <c r="M1975" s="1" t="s">
        <v>325</v>
      </c>
      <c r="N1975" s="1" t="s">
        <v>91</v>
      </c>
      <c r="O1975" s="1" t="s">
        <v>104</v>
      </c>
      <c r="P1975">
        <v>26</v>
      </c>
      <c r="Q1975" s="1" t="str">
        <f>VLOOKUP([1]!Tabla1[[#This Row],[RENAES]],[2]EESS!$1:$1048576,6,FALSE)</f>
        <v>UCAYALI</v>
      </c>
      <c r="R1975" s="1" t="str">
        <f>VLOOKUP([1]!Tabla1[[#This Row],[RENAES]],[2]EESS!$1:$1048576,7,FALSE)</f>
        <v>CONTAMANA</v>
      </c>
      <c r="S1975" s="1" t="str">
        <f>VLOOKUP([1]!Tabla1[[#This Row],[RENAES]],[2]EESS!$1:$1048576,10,FALSE)</f>
        <v>ORELLANA</v>
      </c>
      <c r="T1975" s="1" t="s">
        <v>4221</v>
      </c>
      <c r="U1975" s="1" t="s">
        <v>326</v>
      </c>
      <c r="V1975" s="1" t="s">
        <v>91</v>
      </c>
      <c r="W1975" s="57">
        <v>1</v>
      </c>
      <c r="X1975" s="1" t="s">
        <v>190</v>
      </c>
      <c r="Y1975" s="1" t="s">
        <v>110</v>
      </c>
      <c r="Z1975" s="1" t="s">
        <v>108</v>
      </c>
      <c r="AA1975" s="1" t="s">
        <v>5365</v>
      </c>
      <c r="AB1975" s="1" t="s">
        <v>325</v>
      </c>
      <c r="AC1975" s="1" t="s">
        <v>105</v>
      </c>
      <c r="AD1975" s="1" t="s">
        <v>104</v>
      </c>
      <c r="AE1975" s="1" t="s">
        <v>190</v>
      </c>
      <c r="AF1975" s="1" t="s">
        <v>118</v>
      </c>
      <c r="AG1975" s="1" t="s">
        <v>95</v>
      </c>
      <c r="AH1975" s="1" t="s">
        <v>5365</v>
      </c>
      <c r="AI1975" s="1" t="s">
        <v>326</v>
      </c>
      <c r="AJ1975" s="1" t="s">
        <v>91</v>
      </c>
      <c r="AK1975" s="57">
        <v>2</v>
      </c>
      <c r="AL1975" s="1" t="s">
        <v>190</v>
      </c>
      <c r="AM1975" s="1" t="s">
        <v>118</v>
      </c>
      <c r="AN1975" s="1" t="s">
        <v>95</v>
      </c>
      <c r="AO1975" s="1" t="s">
        <v>6711</v>
      </c>
      <c r="AP1975" s="1" t="s">
        <v>325</v>
      </c>
      <c r="AQ1975" s="1" t="s">
        <v>91</v>
      </c>
      <c r="AR1975" s="32"/>
      <c r="AS1975" s="1" t="s">
        <v>275</v>
      </c>
      <c r="AT1975" s="1" t="s">
        <v>96</v>
      </c>
      <c r="AU1975" s="1" t="s">
        <v>96</v>
      </c>
      <c r="AV1975" s="1" t="s">
        <v>5932</v>
      </c>
      <c r="AW1975" s="1" t="s">
        <v>326</v>
      </c>
      <c r="AX1975" s="1" t="s">
        <v>91</v>
      </c>
      <c r="AY1975" s="57">
        <v>5</v>
      </c>
      <c r="AZ1975" s="1" t="s">
        <v>251</v>
      </c>
      <c r="BA1975" s="1" t="s">
        <v>102</v>
      </c>
      <c r="BB1975" s="1" t="s">
        <v>90</v>
      </c>
      <c r="BC1975" s="1" t="s">
        <v>6711</v>
      </c>
      <c r="BD1975" s="1" t="s">
        <v>326</v>
      </c>
      <c r="BE1975" s="1" t="s">
        <v>91</v>
      </c>
      <c r="BF1975" s="57">
        <v>6</v>
      </c>
      <c r="BG1975" s="1" t="s">
        <v>275</v>
      </c>
      <c r="BH1975" s="1" t="s">
        <v>88</v>
      </c>
      <c r="BI1975" s="1" t="s">
        <v>88</v>
      </c>
      <c r="BJ1975" s="1" t="s">
        <v>7126</v>
      </c>
      <c r="BK1975" s="1" t="s">
        <v>326</v>
      </c>
      <c r="BL1975" s="1" t="s">
        <v>91</v>
      </c>
      <c r="BM1975" s="57">
        <v>6</v>
      </c>
      <c r="BN1975" s="1" t="s">
        <v>279</v>
      </c>
      <c r="BO1975" s="1" t="s">
        <v>102</v>
      </c>
      <c r="BP1975" s="1" t="s">
        <v>90</v>
      </c>
      <c r="BQ1975" s="1" t="s">
        <v>7315</v>
      </c>
      <c r="BR1975" s="1" t="s">
        <v>326</v>
      </c>
      <c r="BS1975" s="1" t="s">
        <v>91</v>
      </c>
      <c r="BT1975" s="57">
        <v>3</v>
      </c>
      <c r="BU1975" s="1" t="s">
        <v>3619</v>
      </c>
      <c r="BV1975" s="1" t="s">
        <v>121</v>
      </c>
      <c r="BW1975" s="1" t="s">
        <v>99</v>
      </c>
      <c r="BX1975" s="1" t="s">
        <v>7126</v>
      </c>
      <c r="BY1975" s="1" t="s">
        <v>325</v>
      </c>
      <c r="BZ1975" s="1" t="s">
        <v>91</v>
      </c>
      <c r="CA1975" s="32"/>
      <c r="CB1975" s="1" t="s">
        <v>279</v>
      </c>
      <c r="CC1975" s="1" t="s">
        <v>99</v>
      </c>
      <c r="CD1975" s="1" t="s">
        <v>99</v>
      </c>
      <c r="CE1975" s="1" t="s">
        <v>7680</v>
      </c>
      <c r="CF1975" s="1" t="s">
        <v>326</v>
      </c>
      <c r="CG1975" s="1" t="s">
        <v>91</v>
      </c>
      <c r="CH1975" s="1" t="s">
        <v>123</v>
      </c>
      <c r="CI1975" s="1" t="s">
        <v>3094</v>
      </c>
      <c r="CJ1975" s="1" t="s">
        <v>142</v>
      </c>
      <c r="CK1975" s="1" t="s">
        <v>96</v>
      </c>
      <c r="CL1975" s="1" t="s">
        <v>7701</v>
      </c>
      <c r="CM1975" s="1" t="s">
        <v>325</v>
      </c>
      <c r="CN1975" s="1" t="s">
        <v>105</v>
      </c>
      <c r="CO1975" s="1" t="s">
        <v>130</v>
      </c>
      <c r="CP1975" s="1" t="s">
        <v>190</v>
      </c>
      <c r="CQ1975" s="1" t="s">
        <v>102</v>
      </c>
      <c r="CR1975" s="1" t="s">
        <v>142</v>
      </c>
    </row>
    <row r="1976" spans="1:96" x14ac:dyDescent="0.3">
      <c r="A1976" s="1" t="s">
        <v>5763</v>
      </c>
      <c r="B1976" s="1" t="s">
        <v>5764</v>
      </c>
      <c r="C1976" s="1" t="s">
        <v>97</v>
      </c>
      <c r="D1976" s="1" t="s">
        <v>3185</v>
      </c>
      <c r="E1976" s="1" t="s">
        <v>1111</v>
      </c>
      <c r="F1976" s="1" t="s">
        <v>102</v>
      </c>
      <c r="G1976" s="1" t="s">
        <v>142</v>
      </c>
      <c r="H1976" s="1" t="s">
        <v>324</v>
      </c>
      <c r="I1976" s="1" t="s">
        <v>118</v>
      </c>
      <c r="J1976" s="1" t="s">
        <v>96</v>
      </c>
      <c r="K1976" s="1">
        <v>21</v>
      </c>
      <c r="L1976" s="1" t="s">
        <v>101</v>
      </c>
      <c r="M1976" s="1" t="s">
        <v>325</v>
      </c>
      <c r="N1976" s="1" t="s">
        <v>91</v>
      </c>
      <c r="O1976" s="1" t="s">
        <v>92</v>
      </c>
      <c r="P1976">
        <v>1</v>
      </c>
      <c r="Q1976" s="1" t="str">
        <f>VLOOKUP([1]!Tabla1[[#This Row],[RENAES]],[2]EESS!$1:$1048576,6,FALSE)</f>
        <v>REQUENA</v>
      </c>
      <c r="R1976" s="1" t="str">
        <f>VLOOKUP([1]!Tabla1[[#This Row],[RENAES]],[2]EESS!$1:$1048576,7,FALSE)</f>
        <v>REQUENA</v>
      </c>
      <c r="S1976" s="1" t="str">
        <f>VLOOKUP([1]!Tabla1[[#This Row],[RENAES]],[2]EESS!$1:$1048576,10,FALSE)</f>
        <v>GENARO HERRERA</v>
      </c>
      <c r="T1976" s="1" t="s">
        <v>5674</v>
      </c>
      <c r="U1976" s="1" t="s">
        <v>326</v>
      </c>
      <c r="V1976" s="1" t="s">
        <v>91</v>
      </c>
      <c r="W1976" s="57">
        <v>60</v>
      </c>
      <c r="X1976" s="1" t="s">
        <v>324</v>
      </c>
      <c r="Y1976" s="1" t="s">
        <v>118</v>
      </c>
      <c r="Z1976" s="1" t="s">
        <v>96</v>
      </c>
      <c r="AA1976" s="1"/>
      <c r="AB1976" s="1"/>
      <c r="AC1976" s="1"/>
      <c r="AD1976" s="1"/>
      <c r="AE1976" s="1"/>
      <c r="AF1976" s="1"/>
      <c r="AG1976" s="1"/>
      <c r="AH1976" s="1" t="s">
        <v>6162</v>
      </c>
      <c r="AI1976" s="1" t="s">
        <v>326</v>
      </c>
      <c r="AJ1976" s="1" t="s">
        <v>91</v>
      </c>
      <c r="AK1976" s="57">
        <v>7</v>
      </c>
      <c r="AL1976" s="1" t="s">
        <v>4659</v>
      </c>
      <c r="AM1976" s="1" t="s">
        <v>107</v>
      </c>
      <c r="AN1976" s="1" t="s">
        <v>96</v>
      </c>
      <c r="AO1976" s="1"/>
      <c r="AP1976" s="1"/>
      <c r="AQ1976" s="1"/>
      <c r="AR1976" s="1"/>
      <c r="AS1976" s="1"/>
      <c r="AT1976" s="1"/>
      <c r="AU1976" s="1"/>
      <c r="AV1976" s="1"/>
      <c r="AW1976" s="1"/>
      <c r="AX1976" s="1"/>
      <c r="AY1976" s="1"/>
      <c r="AZ1976" s="1"/>
      <c r="BA1976" s="1"/>
      <c r="BB1976" s="1"/>
      <c r="BC1976" s="1"/>
      <c r="BD1976" s="1"/>
      <c r="BE1976" s="1"/>
      <c r="BF1976" s="1"/>
      <c r="BG1976" s="1"/>
      <c r="BH1976" s="1"/>
      <c r="BI1976" s="1"/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 t="s">
        <v>6716</v>
      </c>
      <c r="CF1976" s="1" t="s">
        <v>326</v>
      </c>
      <c r="CG1976" s="1" t="s">
        <v>91</v>
      </c>
      <c r="CH1976" s="1" t="s">
        <v>123</v>
      </c>
      <c r="CI1976" s="1" t="s">
        <v>128</v>
      </c>
      <c r="CJ1976" s="1" t="s">
        <v>100</v>
      </c>
      <c r="CK1976" s="1" t="s">
        <v>109</v>
      </c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5872</v>
      </c>
      <c r="B1977" s="1" t="s">
        <v>10054</v>
      </c>
      <c r="C1977" s="1" t="s">
        <v>97</v>
      </c>
      <c r="D1977" s="1" t="s">
        <v>3185</v>
      </c>
      <c r="E1977" s="1" t="s">
        <v>1111</v>
      </c>
      <c r="F1977" s="1" t="s">
        <v>102</v>
      </c>
      <c r="G1977" s="1" t="s">
        <v>111</v>
      </c>
      <c r="H1977" s="1" t="s">
        <v>10055</v>
      </c>
      <c r="I1977" s="1" t="s">
        <v>96</v>
      </c>
      <c r="J1977" s="1" t="s">
        <v>102</v>
      </c>
      <c r="K1977" s="1">
        <v>23</v>
      </c>
      <c r="L1977" s="1" t="s">
        <v>101</v>
      </c>
      <c r="M1977" s="1" t="s">
        <v>325</v>
      </c>
      <c r="N1977" s="1" t="s">
        <v>91</v>
      </c>
      <c r="O1977" s="32"/>
      <c r="P1977">
        <v>170</v>
      </c>
      <c r="Q1977" s="1" t="str">
        <f>VLOOKUP([1]!Tabla1[[#This Row],[RENAES]],[2]EESS!$1:$1048576,6,FALSE)</f>
        <v>LORETO</v>
      </c>
      <c r="R1977" s="1" t="str">
        <f>VLOOKUP([1]!Tabla1[[#This Row],[RENAES]],[2]EESS!$1:$1048576,7,FALSE)</f>
        <v>INTUTO</v>
      </c>
      <c r="S1977" s="1" t="str">
        <f>VLOOKUP([1]!Tabla1[[#This Row],[RENAES]],[2]EESS!$1:$1048576,10,FALSE)</f>
        <v>INTUTO</v>
      </c>
      <c r="T1977" s="1" t="s">
        <v>8044</v>
      </c>
      <c r="U1977" s="1" t="s">
        <v>326</v>
      </c>
      <c r="V1977" s="1" t="s">
        <v>91</v>
      </c>
      <c r="W1977" s="57">
        <v>4</v>
      </c>
      <c r="X1977" s="1" t="s">
        <v>9151</v>
      </c>
      <c r="Y1977" s="1" t="s">
        <v>96</v>
      </c>
      <c r="Z1977" s="1" t="s">
        <v>99</v>
      </c>
      <c r="AA1977" s="1"/>
      <c r="AB1977" s="1"/>
      <c r="AC1977" s="1"/>
      <c r="AD1977" s="1"/>
      <c r="AE1977" s="1"/>
      <c r="AF1977" s="1"/>
      <c r="AG1977" s="1"/>
      <c r="AH1977" s="1" t="s">
        <v>9290</v>
      </c>
      <c r="AI1977" s="1" t="s">
        <v>326</v>
      </c>
      <c r="AJ1977" s="1" t="s">
        <v>91</v>
      </c>
      <c r="AK1977" s="57">
        <v>2</v>
      </c>
      <c r="AL1977" s="1" t="s">
        <v>9407</v>
      </c>
      <c r="AM1977" s="1" t="s">
        <v>96</v>
      </c>
      <c r="AN1977" s="1" t="s">
        <v>90</v>
      </c>
      <c r="AO1977" s="1"/>
      <c r="AP1977" s="1"/>
      <c r="AQ1977" s="1"/>
      <c r="AR1977" s="1"/>
      <c r="AS1977" s="1"/>
      <c r="AT1977" s="1"/>
      <c r="AU1977" s="1"/>
      <c r="AV1977" s="1"/>
      <c r="AW1977" s="1"/>
      <c r="AX1977" s="1"/>
      <c r="AY1977" s="1"/>
      <c r="AZ1977" s="1"/>
      <c r="BA1977" s="1"/>
      <c r="BB1977" s="1"/>
      <c r="BC1977" s="1"/>
      <c r="BD1977" s="1"/>
      <c r="BE1977" s="1"/>
      <c r="BF1977" s="1"/>
      <c r="BG1977" s="1"/>
      <c r="BH1977" s="1"/>
      <c r="BI1977" s="1"/>
      <c r="BJ1977" s="1"/>
      <c r="BK1977" s="1"/>
      <c r="BL1977" s="1"/>
      <c r="BM1977" s="1"/>
      <c r="BN1977" s="1"/>
      <c r="BO1977" s="1"/>
      <c r="BP1977" s="1"/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/>
      <c r="CF1977" s="1"/>
      <c r="CG1977" s="1"/>
      <c r="CH1977" s="1"/>
      <c r="CI1977" s="1"/>
      <c r="CJ1977" s="1"/>
      <c r="CK1977" s="1"/>
      <c r="CL1977" s="1"/>
      <c r="CM1977" s="1"/>
      <c r="CN1977" s="1"/>
      <c r="CO1977" s="1"/>
      <c r="CP1977" s="1"/>
      <c r="CQ1977" s="1"/>
      <c r="CR1977" s="1"/>
    </row>
    <row r="1978" spans="1:96" x14ac:dyDescent="0.3">
      <c r="A1978" s="1" t="s">
        <v>3023</v>
      </c>
      <c r="B1978" s="1" t="s">
        <v>3024</v>
      </c>
      <c r="C1978" s="1" t="s">
        <v>97</v>
      </c>
      <c r="D1978" s="1" t="s">
        <v>3185</v>
      </c>
      <c r="E1978" s="1" t="s">
        <v>1111</v>
      </c>
      <c r="F1978" s="1" t="s">
        <v>88</v>
      </c>
      <c r="G1978" s="1" t="s">
        <v>96</v>
      </c>
      <c r="H1978" s="1" t="s">
        <v>3025</v>
      </c>
      <c r="I1978" s="1" t="s">
        <v>96</v>
      </c>
      <c r="J1978" s="1" t="s">
        <v>90</v>
      </c>
      <c r="K1978" s="1">
        <v>15</v>
      </c>
      <c r="L1978" s="1" t="s">
        <v>101</v>
      </c>
      <c r="M1978" s="1" t="s">
        <v>325</v>
      </c>
      <c r="N1978" s="1" t="s">
        <v>91</v>
      </c>
      <c r="O1978" s="32"/>
      <c r="P1978">
        <v>162</v>
      </c>
      <c r="Q1978" s="1" t="str">
        <f>VLOOKUP([1]!Tabla1[[#This Row],[RENAES]],[2]EESS!$1:$1048576,6,FALSE)</f>
        <v>MAYNAS PERIFERIE</v>
      </c>
      <c r="R1978" s="1" t="str">
        <f>VLOOKUP([1]!Tabla1[[#This Row],[RENAES]],[2]EESS!$1:$1048576,7,FALSE)</f>
        <v>SANTA CLOTILDE</v>
      </c>
      <c r="S1978" s="1" t="str">
        <f>VLOOKUP([1]!Tabla1[[#This Row],[RENAES]],[2]EESS!$1:$1048576,10,FALSE)</f>
        <v>CAMPO SERIO</v>
      </c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  <c r="AL1978" s="1"/>
      <c r="AM1978" s="1"/>
      <c r="AN1978" s="1"/>
      <c r="AO1978" s="1"/>
      <c r="AP1978" s="1"/>
      <c r="AQ1978" s="1"/>
      <c r="AR1978" s="1"/>
      <c r="AS1978" s="1"/>
      <c r="AT1978" s="1"/>
      <c r="AU1978" s="1"/>
      <c r="AV1978" s="1"/>
      <c r="AW1978" s="1"/>
      <c r="AX1978" s="1"/>
      <c r="AY1978" s="1"/>
      <c r="AZ1978" s="1"/>
      <c r="BA1978" s="1"/>
      <c r="BB1978" s="1"/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2674</v>
      </c>
      <c r="B1979" s="1" t="s">
        <v>2675</v>
      </c>
      <c r="C1979" s="1" t="s">
        <v>97</v>
      </c>
      <c r="D1979" s="1" t="s">
        <v>3185</v>
      </c>
      <c r="E1979" s="1" t="s">
        <v>1111</v>
      </c>
      <c r="F1979" s="1" t="s">
        <v>90</v>
      </c>
      <c r="G1979" s="1" t="s">
        <v>89</v>
      </c>
      <c r="H1979" s="1" t="s">
        <v>324</v>
      </c>
      <c r="I1979" s="1" t="s">
        <v>107</v>
      </c>
      <c r="J1979" s="1" t="s">
        <v>111</v>
      </c>
      <c r="K1979" s="1">
        <v>20</v>
      </c>
      <c r="L1979" s="1" t="s">
        <v>101</v>
      </c>
      <c r="M1979" s="1" t="s">
        <v>325</v>
      </c>
      <c r="N1979" s="1" t="s">
        <v>91</v>
      </c>
      <c r="O1979" s="1" t="s">
        <v>92</v>
      </c>
      <c r="P1979">
        <v>3</v>
      </c>
      <c r="Q1979" s="1" t="str">
        <f>VLOOKUP([1]!Tabla1[[#This Row],[RENAES]],[2]EESS!$1:$1048576,6,FALSE)</f>
        <v>UCAYALI</v>
      </c>
      <c r="R1979" s="1" t="str">
        <f>VLOOKUP([1]!Tabla1[[#This Row],[RENAES]],[2]EESS!$1:$1048576,7,FALSE)</f>
        <v>CONTAMANA</v>
      </c>
      <c r="S1979" s="1" t="str">
        <f>VLOOKUP([1]!Tabla1[[#This Row],[RENAES]],[2]EESS!$1:$1048576,10,FALSE)</f>
        <v>CHARASMANA</v>
      </c>
      <c r="T1979" s="1" t="s">
        <v>2538</v>
      </c>
      <c r="U1979" s="1" t="s">
        <v>326</v>
      </c>
      <c r="V1979" s="1" t="s">
        <v>91</v>
      </c>
      <c r="W1979" s="57">
        <v>10</v>
      </c>
      <c r="X1979" s="1" t="s">
        <v>324</v>
      </c>
      <c r="Y1979" s="1" t="s">
        <v>107</v>
      </c>
      <c r="Z1979" s="1" t="s">
        <v>111</v>
      </c>
      <c r="AA1979" s="1"/>
      <c r="AB1979" s="1"/>
      <c r="AC1979" s="1"/>
      <c r="AD1979" s="1"/>
      <c r="AE1979" s="1"/>
      <c r="AF1979" s="1"/>
      <c r="AG1979" s="1"/>
      <c r="AH1979" s="1" t="s">
        <v>2874</v>
      </c>
      <c r="AI1979" s="1" t="s">
        <v>326</v>
      </c>
      <c r="AJ1979" s="1" t="s">
        <v>91</v>
      </c>
      <c r="AK1979" s="57">
        <v>6</v>
      </c>
      <c r="AL1979" s="1" t="s">
        <v>3300</v>
      </c>
      <c r="AM1979" s="1" t="s">
        <v>90</v>
      </c>
      <c r="AN1979" s="1" t="s">
        <v>106</v>
      </c>
      <c r="AO1979" s="1"/>
      <c r="AP1979" s="1"/>
      <c r="AQ1979" s="1"/>
      <c r="AR1979" s="1"/>
      <c r="AS1979" s="1"/>
      <c r="AT1979" s="1"/>
      <c r="AU1979" s="1"/>
      <c r="AV1979" s="1" t="s">
        <v>4842</v>
      </c>
      <c r="AW1979" s="1" t="s">
        <v>326</v>
      </c>
      <c r="AX1979" s="1" t="s">
        <v>91</v>
      </c>
      <c r="AY1979" s="57">
        <v>7</v>
      </c>
      <c r="AZ1979" s="1" t="s">
        <v>1440</v>
      </c>
      <c r="BA1979" s="1" t="s">
        <v>90</v>
      </c>
      <c r="BB1979" s="1" t="s">
        <v>99</v>
      </c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 t="s">
        <v>4815</v>
      </c>
      <c r="CF1979" s="1" t="s">
        <v>326</v>
      </c>
      <c r="CG1979" s="1" t="s">
        <v>91</v>
      </c>
      <c r="CH1979" s="1" t="s">
        <v>123</v>
      </c>
      <c r="CI1979" s="1" t="s">
        <v>3300</v>
      </c>
      <c r="CJ1979" s="1" t="s">
        <v>99</v>
      </c>
      <c r="CK1979" s="1" t="s">
        <v>99</v>
      </c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2601</v>
      </c>
      <c r="B1980" s="1" t="s">
        <v>5241</v>
      </c>
      <c r="C1980" s="1" t="s">
        <v>97</v>
      </c>
      <c r="D1980" s="1" t="s">
        <v>116</v>
      </c>
      <c r="E1980" s="1" t="s">
        <v>1111</v>
      </c>
      <c r="F1980" s="1" t="s">
        <v>99</v>
      </c>
      <c r="G1980" s="1" t="s">
        <v>118</v>
      </c>
      <c r="H1980" s="1" t="s">
        <v>5482</v>
      </c>
      <c r="I1980" s="1" t="s">
        <v>88</v>
      </c>
      <c r="J1980" s="1" t="s">
        <v>90</v>
      </c>
      <c r="K1980" s="1">
        <v>29</v>
      </c>
      <c r="L1980" s="1" t="s">
        <v>101</v>
      </c>
      <c r="M1980" s="1" t="s">
        <v>325</v>
      </c>
      <c r="N1980" s="1" t="s">
        <v>105</v>
      </c>
      <c r="O1980" s="1" t="s">
        <v>104</v>
      </c>
      <c r="P1980">
        <v>104</v>
      </c>
      <c r="Q1980" s="1" t="str">
        <f>VLOOKUP([1]!Tabla1[[#This Row],[RENAES]],[2]EESS!$1:$1048576,6,FALSE)</f>
        <v>UCAYALI</v>
      </c>
      <c r="R1980" s="1" t="str">
        <f>VLOOKUP([1]!Tabla1[[#This Row],[RENAES]],[2]EESS!$1:$1048576,7,FALSE)</f>
        <v>CONTAMANA</v>
      </c>
      <c r="S1980" s="1" t="str">
        <f>VLOOKUP([1]!Tabla1[[#This Row],[RENAES]],[2]EESS!$1:$1048576,10,FALSE)</f>
        <v>CANAAN</v>
      </c>
      <c r="T1980" s="1" t="s">
        <v>4363</v>
      </c>
      <c r="U1980" s="1" t="s">
        <v>326</v>
      </c>
      <c r="V1980" s="1" t="s">
        <v>91</v>
      </c>
      <c r="W1980" s="57">
        <v>3</v>
      </c>
      <c r="X1980" s="1" t="s">
        <v>5482</v>
      </c>
      <c r="Y1980" s="1" t="s">
        <v>88</v>
      </c>
      <c r="Z1980" s="1" t="s">
        <v>90</v>
      </c>
      <c r="AA1980" s="1" t="s">
        <v>4235</v>
      </c>
      <c r="AB1980" s="1" t="s">
        <v>325</v>
      </c>
      <c r="AC1980" s="1" t="s">
        <v>91</v>
      </c>
      <c r="AD1980" s="1" t="s">
        <v>104</v>
      </c>
      <c r="AE1980" s="1" t="s">
        <v>3215</v>
      </c>
      <c r="AF1980" s="1" t="s">
        <v>96</v>
      </c>
      <c r="AG1980" s="1" t="s">
        <v>118</v>
      </c>
      <c r="AH1980" s="1" t="s">
        <v>4235</v>
      </c>
      <c r="AI1980" s="1" t="s">
        <v>326</v>
      </c>
      <c r="AJ1980" s="1" t="s">
        <v>91</v>
      </c>
      <c r="AK1980" s="57">
        <v>3</v>
      </c>
      <c r="AL1980" s="1" t="s">
        <v>3215</v>
      </c>
      <c r="AM1980" s="1" t="s">
        <v>96</v>
      </c>
      <c r="AN1980" s="1" t="s">
        <v>118</v>
      </c>
      <c r="AO1980" s="1"/>
      <c r="AP1980" s="1"/>
      <c r="AQ1980" s="1"/>
      <c r="AR1980" s="1"/>
      <c r="AS1980" s="1"/>
      <c r="AT1980" s="1"/>
      <c r="AU1980" s="1"/>
      <c r="AV1980" s="1" t="s">
        <v>5932</v>
      </c>
      <c r="AW1980" s="1" t="s">
        <v>326</v>
      </c>
      <c r="AX1980" s="1" t="s">
        <v>91</v>
      </c>
      <c r="AY1980" s="57">
        <v>5</v>
      </c>
      <c r="AZ1980" s="1" t="s">
        <v>7001</v>
      </c>
      <c r="BA1980" s="1" t="s">
        <v>88</v>
      </c>
      <c r="BB1980" s="1" t="s">
        <v>108</v>
      </c>
      <c r="BC1980" s="1"/>
      <c r="BD1980" s="1"/>
      <c r="BE1980" s="1"/>
      <c r="BF1980" s="1"/>
      <c r="BG1980" s="1"/>
      <c r="BH1980" s="1"/>
      <c r="BI1980" s="1"/>
      <c r="BJ1980" s="1"/>
      <c r="BK1980" s="1"/>
      <c r="BL1980" s="1"/>
      <c r="BM1980" s="1"/>
      <c r="BN1980" s="1"/>
      <c r="BO1980" s="1"/>
      <c r="BP1980" s="1"/>
      <c r="BQ1980" s="1"/>
      <c r="BR1980" s="1"/>
      <c r="BS1980" s="1"/>
      <c r="BT1980" s="1"/>
      <c r="BU1980" s="1"/>
      <c r="BV1980" s="1"/>
      <c r="BW1980" s="1"/>
      <c r="BX1980" s="1"/>
      <c r="BY1980" s="1"/>
      <c r="BZ1980" s="1"/>
      <c r="CA1980" s="1"/>
      <c r="CB1980" s="1"/>
      <c r="CC1980" s="1"/>
      <c r="CD1980" s="1"/>
      <c r="CE1980" s="1"/>
      <c r="CF1980" s="1"/>
      <c r="CG1980" s="1"/>
      <c r="CH1980" s="1"/>
      <c r="CI1980" s="1"/>
      <c r="CJ1980" s="1"/>
      <c r="CK1980" s="1"/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7822</v>
      </c>
      <c r="B1981" s="1" t="s">
        <v>7823</v>
      </c>
      <c r="C1981" s="1" t="s">
        <v>97</v>
      </c>
      <c r="D1981" s="1" t="s">
        <v>3185</v>
      </c>
      <c r="E1981" s="1" t="s">
        <v>1111</v>
      </c>
      <c r="F1981" s="1" t="s">
        <v>127</v>
      </c>
      <c r="G1981" s="1" t="s">
        <v>96</v>
      </c>
      <c r="H1981" s="1" t="s">
        <v>5716</v>
      </c>
      <c r="I1981" s="1" t="s">
        <v>90</v>
      </c>
      <c r="J1981" s="1" t="s">
        <v>95</v>
      </c>
      <c r="K1981" s="1">
        <v>19</v>
      </c>
      <c r="L1981" s="1" t="s">
        <v>101</v>
      </c>
      <c r="M1981" s="1" t="s">
        <v>325</v>
      </c>
      <c r="N1981" s="1" t="s">
        <v>91</v>
      </c>
      <c r="O1981" s="1" t="s">
        <v>104</v>
      </c>
      <c r="P1981">
        <v>149</v>
      </c>
      <c r="Q1981" s="1" t="str">
        <f>VLOOKUP([1]!Tabla1[[#This Row],[RENAES]],[2]EESS!$1:$1048576,6,FALSE)</f>
        <v>NO PERTENECE A NINGUNA RED</v>
      </c>
      <c r="R1981" s="1" t="str">
        <f>VLOOKUP([1]!Tabla1[[#This Row],[RENAES]],[2]EESS!$1:$1048576,7,FALSE)</f>
        <v>NO PERTENECE A NINGUNA MICRORED</v>
      </c>
      <c r="S1981" s="1" t="str">
        <f>VLOOKUP([1]!Tabla1[[#This Row],[RENAES]],[2]EESS!$1:$1048576,10,FALSE)</f>
        <v>HOSPITAL IQUITOS "Cesar Garayar Garcia"</v>
      </c>
      <c r="T1981" s="1" t="s">
        <v>8234</v>
      </c>
      <c r="U1981" s="1" t="s">
        <v>326</v>
      </c>
      <c r="V1981" s="1" t="s">
        <v>91</v>
      </c>
      <c r="W1981" s="57">
        <v>2</v>
      </c>
      <c r="X1981" s="1" t="s">
        <v>5716</v>
      </c>
      <c r="Y1981" s="1" t="s">
        <v>90</v>
      </c>
      <c r="Z1981" s="1" t="s">
        <v>95</v>
      </c>
      <c r="AA1981" s="1"/>
      <c r="AB1981" s="1"/>
      <c r="AC1981" s="1"/>
      <c r="AD1981" s="1"/>
      <c r="AE1981" s="1"/>
      <c r="AF1981" s="1"/>
      <c r="AG1981" s="1"/>
      <c r="AH1981" s="1" t="s">
        <v>8662</v>
      </c>
      <c r="AI1981" s="1" t="s">
        <v>326</v>
      </c>
      <c r="AJ1981" s="1" t="s">
        <v>91</v>
      </c>
      <c r="AK1981" s="57">
        <v>2</v>
      </c>
      <c r="AL1981" s="1" t="s">
        <v>8955</v>
      </c>
      <c r="AM1981" s="1" t="s">
        <v>88</v>
      </c>
      <c r="AN1981" s="1" t="s">
        <v>102</v>
      </c>
      <c r="AO1981" s="1"/>
      <c r="AP1981" s="1"/>
      <c r="AQ1981" s="1"/>
      <c r="AR1981" s="1"/>
      <c r="AS1981" s="1"/>
      <c r="AT1981" s="1"/>
      <c r="AU1981" s="1"/>
      <c r="AV1981" s="1" t="s">
        <v>9791</v>
      </c>
      <c r="AW1981" s="1" t="s">
        <v>326</v>
      </c>
      <c r="AX1981" s="1" t="s">
        <v>91</v>
      </c>
      <c r="AY1981" s="57">
        <v>3</v>
      </c>
      <c r="AZ1981" s="1" t="s">
        <v>8955</v>
      </c>
      <c r="BA1981" s="1" t="s">
        <v>96</v>
      </c>
      <c r="BB1981" s="1" t="s">
        <v>98</v>
      </c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/>
      <c r="CF1981" s="1"/>
      <c r="CG1981" s="1"/>
      <c r="CH1981" s="1"/>
      <c r="CI1981" s="1"/>
      <c r="CJ1981" s="1"/>
      <c r="CK1981" s="1"/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616</v>
      </c>
      <c r="B1982" s="1" t="s">
        <v>7459</v>
      </c>
      <c r="C1982" s="1" t="s">
        <v>97</v>
      </c>
      <c r="D1982" s="1" t="s">
        <v>4614</v>
      </c>
      <c r="E1982" s="1" t="s">
        <v>1111</v>
      </c>
      <c r="F1982" s="1" t="s">
        <v>95</v>
      </c>
      <c r="G1982" s="1" t="s">
        <v>99</v>
      </c>
      <c r="H1982" s="1" t="s">
        <v>7460</v>
      </c>
      <c r="I1982" s="1" t="s">
        <v>96</v>
      </c>
      <c r="J1982" s="1" t="s">
        <v>109</v>
      </c>
      <c r="K1982" s="1">
        <v>16</v>
      </c>
      <c r="L1982" s="1" t="s">
        <v>101</v>
      </c>
      <c r="M1982" s="1" t="s">
        <v>325</v>
      </c>
      <c r="N1982" s="1" t="s">
        <v>91</v>
      </c>
      <c r="O1982" s="1" t="s">
        <v>104</v>
      </c>
      <c r="P1982">
        <v>6730</v>
      </c>
      <c r="Q1982" s="1" t="str">
        <f>VLOOKUP([1]!Tabla1[[#This Row],[RENAES]],[2]EESS!$1:$1048576,6,FALSE)</f>
        <v>RAMON CASTILLA</v>
      </c>
      <c r="R1982" s="1" t="str">
        <f>VLOOKUP([1]!Tabla1[[#This Row],[RENAES]],[2]EESS!$1:$1048576,7,FALSE)</f>
        <v>SAN PABLO</v>
      </c>
      <c r="S1982" s="1" t="str">
        <f>VLOOKUP([1]!Tabla1[[#This Row],[RENAES]],[2]EESS!$1:$1048576,10,FALSE)</f>
        <v>SAN PABLO</v>
      </c>
      <c r="T1982" s="1" t="s">
        <v>6430</v>
      </c>
      <c r="U1982" s="1" t="s">
        <v>326</v>
      </c>
      <c r="V1982" s="1" t="s">
        <v>91</v>
      </c>
      <c r="W1982" s="57">
        <v>1</v>
      </c>
      <c r="X1982" s="1" t="s">
        <v>7460</v>
      </c>
      <c r="Y1982" s="1" t="s">
        <v>96</v>
      </c>
      <c r="Z1982" s="1" t="s">
        <v>109</v>
      </c>
      <c r="AA1982" s="1"/>
      <c r="AB1982" s="1"/>
      <c r="AC1982" s="1"/>
      <c r="AD1982" s="1"/>
      <c r="AE1982" s="1"/>
      <c r="AF1982" s="1"/>
      <c r="AG1982" s="1"/>
      <c r="AH1982" s="1" t="s">
        <v>7308</v>
      </c>
      <c r="AI1982" s="1" t="s">
        <v>326</v>
      </c>
      <c r="AJ1982" s="1" t="s">
        <v>91</v>
      </c>
      <c r="AK1982" s="57">
        <v>2</v>
      </c>
      <c r="AL1982" s="1" t="s">
        <v>9139</v>
      </c>
      <c r="AM1982" s="1" t="s">
        <v>96</v>
      </c>
      <c r="AN1982" s="1" t="s">
        <v>96</v>
      </c>
      <c r="AO1982" s="1"/>
      <c r="AP1982" s="1"/>
      <c r="AQ1982" s="1"/>
      <c r="AR1982" s="1"/>
      <c r="AS1982" s="1"/>
      <c r="AT1982" s="1"/>
      <c r="AU1982" s="1"/>
      <c r="AV1982" s="1"/>
      <c r="AW1982" s="1"/>
      <c r="AX1982" s="1"/>
      <c r="AY1982" s="1"/>
      <c r="AZ1982" s="1"/>
      <c r="BA1982" s="1"/>
      <c r="BB1982" s="1"/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4079</v>
      </c>
      <c r="B1983" s="1" t="s">
        <v>4080</v>
      </c>
      <c r="C1983" s="1" t="s">
        <v>97</v>
      </c>
      <c r="D1983" s="1" t="s">
        <v>187</v>
      </c>
      <c r="E1983" s="1" t="s">
        <v>1111</v>
      </c>
      <c r="F1983" s="1" t="s">
        <v>99</v>
      </c>
      <c r="G1983" s="1" t="s">
        <v>88</v>
      </c>
      <c r="H1983" s="1" t="s">
        <v>4081</v>
      </c>
      <c r="I1983" s="1" t="s">
        <v>90</v>
      </c>
      <c r="J1983" s="1" t="s">
        <v>131</v>
      </c>
      <c r="K1983" s="1">
        <v>23</v>
      </c>
      <c r="L1983" s="1" t="s">
        <v>101</v>
      </c>
      <c r="M1983" s="1" t="s">
        <v>325</v>
      </c>
      <c r="N1983" s="1" t="s">
        <v>91</v>
      </c>
      <c r="O1983" s="32"/>
      <c r="P1983">
        <v>121</v>
      </c>
      <c r="Q1983" s="1" t="str">
        <f>VLOOKUP([1]!Tabla1[[#This Row],[RENAES]],[2]EESS!$1:$1048576,6,FALSE)</f>
        <v>UCAYALI</v>
      </c>
      <c r="R1983" s="1" t="str">
        <f>VLOOKUP([1]!Tabla1[[#This Row],[RENAES]],[2]EESS!$1:$1048576,7,FALSE)</f>
        <v>SARAYACU</v>
      </c>
      <c r="S1983" s="1" t="str">
        <f>VLOOKUP([1]!Tabla1[[#This Row],[RENAES]],[2]EESS!$1:$1048576,10,FALSE)</f>
        <v>JUANCITO De Sarayacu</v>
      </c>
      <c r="T1983" s="1" t="s">
        <v>3980</v>
      </c>
      <c r="U1983" s="1" t="s">
        <v>326</v>
      </c>
      <c r="V1983" s="1" t="s">
        <v>105</v>
      </c>
      <c r="W1983" s="57">
        <v>4</v>
      </c>
      <c r="X1983" s="1" t="s">
        <v>3662</v>
      </c>
      <c r="Y1983" s="1" t="s">
        <v>99</v>
      </c>
      <c r="Z1983" s="1" t="s">
        <v>96</v>
      </c>
      <c r="AA1983" s="1" t="s">
        <v>5647</v>
      </c>
      <c r="AB1983" s="1" t="s">
        <v>325</v>
      </c>
      <c r="AC1983" s="1" t="s">
        <v>91</v>
      </c>
      <c r="AD1983" s="32"/>
      <c r="AE1983" s="1" t="s">
        <v>6032</v>
      </c>
      <c r="AF1983" s="1" t="s">
        <v>90</v>
      </c>
      <c r="AG1983" s="1" t="s">
        <v>107</v>
      </c>
      <c r="AH1983" s="1" t="s">
        <v>6163</v>
      </c>
      <c r="AI1983" s="1" t="s">
        <v>326</v>
      </c>
      <c r="AJ1983" s="1" t="s">
        <v>91</v>
      </c>
      <c r="AK1983" s="57">
        <v>5</v>
      </c>
      <c r="AL1983" s="1" t="s">
        <v>5937</v>
      </c>
      <c r="AM1983" s="1" t="s">
        <v>127</v>
      </c>
      <c r="AN1983" s="1" t="s">
        <v>102</v>
      </c>
      <c r="AO1983" s="1"/>
      <c r="AP1983" s="1"/>
      <c r="AQ1983" s="1"/>
      <c r="AR1983" s="1"/>
      <c r="AS1983" s="1"/>
      <c r="AT1983" s="1"/>
      <c r="AU1983" s="1"/>
      <c r="AV1983" s="1" t="s">
        <v>6487</v>
      </c>
      <c r="AW1983" s="1" t="s">
        <v>326</v>
      </c>
      <c r="AX1983" s="1" t="s">
        <v>91</v>
      </c>
      <c r="AY1983" s="57">
        <v>6</v>
      </c>
      <c r="AZ1983" s="1" t="s">
        <v>6794</v>
      </c>
      <c r="BA1983" s="1" t="s">
        <v>88</v>
      </c>
      <c r="BB1983" s="1" t="s">
        <v>119</v>
      </c>
      <c r="BC1983" s="1" t="s">
        <v>7673</v>
      </c>
      <c r="BD1983" s="1" t="s">
        <v>326</v>
      </c>
      <c r="BE1983" s="1" t="s">
        <v>91</v>
      </c>
      <c r="BF1983" s="57">
        <v>1</v>
      </c>
      <c r="BG1983" s="1" t="s">
        <v>7516</v>
      </c>
      <c r="BH1983" s="1" t="s">
        <v>107</v>
      </c>
      <c r="BI1983" s="1" t="s">
        <v>96</v>
      </c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 t="s">
        <v>5647</v>
      </c>
      <c r="CF1983" s="1" t="s">
        <v>326</v>
      </c>
      <c r="CG1983" s="1" t="s">
        <v>91</v>
      </c>
      <c r="CH1983" s="1" t="s">
        <v>123</v>
      </c>
      <c r="CI1983" s="1" t="s">
        <v>6032</v>
      </c>
      <c r="CJ1983" s="1" t="s">
        <v>90</v>
      </c>
      <c r="CK1983" s="1" t="s">
        <v>107</v>
      </c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2676</v>
      </c>
      <c r="B1984" s="1" t="s">
        <v>2677</v>
      </c>
      <c r="C1984" s="1" t="s">
        <v>97</v>
      </c>
      <c r="D1984" s="1" t="s">
        <v>3185</v>
      </c>
      <c r="E1984" s="1" t="s">
        <v>1111</v>
      </c>
      <c r="F1984" s="1" t="s">
        <v>90</v>
      </c>
      <c r="G1984" s="1" t="s">
        <v>113</v>
      </c>
      <c r="H1984" s="1" t="s">
        <v>2678</v>
      </c>
      <c r="I1984" s="1" t="s">
        <v>96</v>
      </c>
      <c r="J1984" s="1" t="s">
        <v>121</v>
      </c>
      <c r="K1984" s="1">
        <v>18</v>
      </c>
      <c r="L1984" s="1" t="s">
        <v>101</v>
      </c>
      <c r="M1984" s="1" t="s">
        <v>325</v>
      </c>
      <c r="N1984" s="1" t="s">
        <v>91</v>
      </c>
      <c r="O1984" s="1" t="s">
        <v>104</v>
      </c>
      <c r="P1984">
        <v>26060</v>
      </c>
      <c r="Q1984" s="1" t="str">
        <f>VLOOKUP([1]!Tabla1[[#This Row],[RENAES]],[2]EESS!$1:$1048576,6,FALSE)</f>
        <v>MAYNAS PERIFERIE</v>
      </c>
      <c r="R1984" s="1" t="str">
        <f>VLOOKUP([1]!Tabla1[[#This Row],[RENAES]],[2]EESS!$1:$1048576,7,FALSE)</f>
        <v>SANTA CLOTILDE</v>
      </c>
      <c r="S1984" s="1" t="str">
        <f>VLOOKUP([1]!Tabla1[[#This Row],[RENAES]],[2]EESS!$1:$1048576,10,FALSE)</f>
        <v>TEMPESTAD</v>
      </c>
      <c r="T1984" s="1" t="s">
        <v>1354</v>
      </c>
      <c r="U1984" s="1" t="s">
        <v>326</v>
      </c>
      <c r="V1984" s="1" t="s">
        <v>91</v>
      </c>
      <c r="W1984" s="57">
        <v>1</v>
      </c>
      <c r="X1984" s="1" t="s">
        <v>2678</v>
      </c>
      <c r="Y1984" s="1" t="s">
        <v>96</v>
      </c>
      <c r="Z1984" s="1" t="s">
        <v>121</v>
      </c>
      <c r="AA1984" s="1" t="s">
        <v>3196</v>
      </c>
      <c r="AB1984" s="1" t="s">
        <v>325</v>
      </c>
      <c r="AC1984" s="1" t="s">
        <v>105</v>
      </c>
      <c r="AD1984" s="1" t="s">
        <v>104</v>
      </c>
      <c r="AE1984" s="1" t="s">
        <v>3616</v>
      </c>
      <c r="AF1984" s="1" t="s">
        <v>96</v>
      </c>
      <c r="AG1984" s="1" t="s">
        <v>119</v>
      </c>
      <c r="AH1984" s="1" t="s">
        <v>3196</v>
      </c>
      <c r="AI1984" s="1" t="s">
        <v>326</v>
      </c>
      <c r="AJ1984" s="1" t="s">
        <v>91</v>
      </c>
      <c r="AK1984" s="57">
        <v>2</v>
      </c>
      <c r="AL1984" s="1" t="s">
        <v>3616</v>
      </c>
      <c r="AM1984" s="1" t="s">
        <v>96</v>
      </c>
      <c r="AN1984" s="1" t="s">
        <v>119</v>
      </c>
      <c r="AO1984" s="1" t="s">
        <v>6428</v>
      </c>
      <c r="AP1984" s="1" t="s">
        <v>325</v>
      </c>
      <c r="AQ1984" s="1" t="s">
        <v>91</v>
      </c>
      <c r="AR1984" s="1" t="s">
        <v>92</v>
      </c>
      <c r="AS1984" s="1" t="s">
        <v>6511</v>
      </c>
      <c r="AT1984" s="1" t="s">
        <v>88</v>
      </c>
      <c r="AU1984" s="1" t="s">
        <v>107</v>
      </c>
      <c r="AV1984" s="1" t="s">
        <v>5653</v>
      </c>
      <c r="AW1984" s="1" t="s">
        <v>326</v>
      </c>
      <c r="AX1984" s="1" t="s">
        <v>91</v>
      </c>
      <c r="AY1984" s="57">
        <v>4</v>
      </c>
      <c r="AZ1984" s="1" t="s">
        <v>5765</v>
      </c>
      <c r="BA1984" s="1" t="s">
        <v>96</v>
      </c>
      <c r="BB1984" s="1" t="s">
        <v>127</v>
      </c>
      <c r="BC1984" s="1" t="s">
        <v>6763</v>
      </c>
      <c r="BD1984" s="1" t="s">
        <v>326</v>
      </c>
      <c r="BE1984" s="1" t="s">
        <v>91</v>
      </c>
      <c r="BF1984" s="57">
        <v>5</v>
      </c>
      <c r="BG1984" s="1" t="s">
        <v>365</v>
      </c>
      <c r="BH1984" s="1" t="s">
        <v>90</v>
      </c>
      <c r="BI1984" s="1" t="s">
        <v>95</v>
      </c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 t="s">
        <v>6429</v>
      </c>
      <c r="BY1984" s="1" t="s">
        <v>325</v>
      </c>
      <c r="BZ1984" s="1" t="s">
        <v>91</v>
      </c>
      <c r="CA1984" s="1" t="s">
        <v>92</v>
      </c>
      <c r="CB1984" s="1" t="s">
        <v>6511</v>
      </c>
      <c r="CC1984" s="1" t="s">
        <v>127</v>
      </c>
      <c r="CD1984" s="1" t="s">
        <v>90</v>
      </c>
      <c r="CE1984" s="1" t="s">
        <v>7315</v>
      </c>
      <c r="CF1984" s="1" t="s">
        <v>326</v>
      </c>
      <c r="CG1984" s="1" t="s">
        <v>91</v>
      </c>
      <c r="CH1984" s="1" t="s">
        <v>123</v>
      </c>
      <c r="CI1984" s="1" t="s">
        <v>365</v>
      </c>
      <c r="CJ1984" s="1" t="s">
        <v>90</v>
      </c>
      <c r="CK1984" s="1" t="s">
        <v>96</v>
      </c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6672</v>
      </c>
      <c r="B1985" s="1" t="s">
        <v>9140</v>
      </c>
      <c r="C1985" s="1" t="s">
        <v>97</v>
      </c>
      <c r="D1985" s="1" t="s">
        <v>3185</v>
      </c>
      <c r="E1985" s="1" t="s">
        <v>1111</v>
      </c>
      <c r="F1985" s="1" t="s">
        <v>127</v>
      </c>
      <c r="G1985" s="1" t="s">
        <v>113</v>
      </c>
      <c r="H1985" s="1" t="s">
        <v>2866</v>
      </c>
      <c r="I1985" s="1" t="s">
        <v>110</v>
      </c>
      <c r="J1985" s="1" t="s">
        <v>96</v>
      </c>
      <c r="K1985" s="1">
        <v>20</v>
      </c>
      <c r="L1985" s="1" t="s">
        <v>101</v>
      </c>
      <c r="M1985" s="1" t="s">
        <v>325</v>
      </c>
      <c r="N1985" s="1" t="s">
        <v>91</v>
      </c>
      <c r="O1985" s="1" t="s">
        <v>104</v>
      </c>
      <c r="P1985">
        <v>185</v>
      </c>
      <c r="Q1985" s="1" t="str">
        <f>VLOOKUP([1]!Tabla1[[#This Row],[RENAES]],[2]EESS!$1:$1048576,6,FALSE)</f>
        <v>ALTO AMAZONAS</v>
      </c>
      <c r="R1985" s="1" t="str">
        <f>VLOOKUP([1]!Tabla1[[#This Row],[RENAES]],[2]EESS!$1:$1048576,7,FALSE)</f>
        <v>YURIMAGUAS</v>
      </c>
      <c r="S1985" s="1" t="str">
        <f>VLOOKUP([1]!Tabla1[[#This Row],[RENAES]],[2]EESS!$1:$1048576,10,FALSE)</f>
        <v>AGUAMIRO (EJE DE M.R.)</v>
      </c>
      <c r="T1985" s="1" t="s">
        <v>8838</v>
      </c>
      <c r="U1985" s="1" t="s">
        <v>326</v>
      </c>
      <c r="V1985" s="1" t="s">
        <v>91</v>
      </c>
      <c r="W1985" s="57">
        <v>1</v>
      </c>
      <c r="X1985" s="1" t="s">
        <v>2866</v>
      </c>
      <c r="Y1985" s="1" t="s">
        <v>110</v>
      </c>
      <c r="Z1985" s="1" t="s">
        <v>96</v>
      </c>
      <c r="AA1985" s="1" t="s">
        <v>9980</v>
      </c>
      <c r="AB1985" s="1" t="s">
        <v>325</v>
      </c>
      <c r="AC1985" s="1" t="s">
        <v>105</v>
      </c>
      <c r="AD1985" s="1" t="s">
        <v>104</v>
      </c>
      <c r="AE1985" s="1" t="s">
        <v>4614</v>
      </c>
      <c r="AF1985" s="1" t="s">
        <v>95</v>
      </c>
      <c r="AG1985" s="1" t="s">
        <v>88</v>
      </c>
      <c r="AH1985" s="1" t="s">
        <v>9980</v>
      </c>
      <c r="AI1985" s="1" t="s">
        <v>326</v>
      </c>
      <c r="AJ1985" s="1" t="s">
        <v>91</v>
      </c>
      <c r="AK1985" s="57">
        <v>2</v>
      </c>
      <c r="AL1985" s="1" t="s">
        <v>4614</v>
      </c>
      <c r="AM1985" s="1" t="s">
        <v>95</v>
      </c>
      <c r="AN1985" s="1" t="s">
        <v>88</v>
      </c>
      <c r="AO1985" s="1"/>
      <c r="AP1985" s="1"/>
      <c r="AQ1985" s="1"/>
      <c r="AR1985" s="1"/>
      <c r="AS1985" s="1"/>
      <c r="AT1985" s="1"/>
      <c r="AU1985" s="1"/>
      <c r="AV1985" s="1"/>
      <c r="AW1985" s="1"/>
      <c r="AX1985" s="1"/>
      <c r="AY1985" s="1"/>
      <c r="AZ1985" s="1"/>
      <c r="BA1985" s="1"/>
      <c r="BB1985" s="1"/>
      <c r="BC1985" s="1"/>
      <c r="BD1985" s="1"/>
      <c r="BE1985" s="1"/>
      <c r="BF1985" s="1"/>
      <c r="BG1985" s="1"/>
      <c r="BH1985" s="1"/>
      <c r="BI1985" s="1"/>
      <c r="BJ1985" s="1"/>
      <c r="BK1985" s="1"/>
      <c r="BL1985" s="1"/>
      <c r="BM1985" s="1"/>
      <c r="BN1985" s="1"/>
      <c r="BO1985" s="1"/>
      <c r="BP1985" s="1"/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1085</v>
      </c>
      <c r="B1986" s="1" t="s">
        <v>1086</v>
      </c>
      <c r="C1986" s="1" t="s">
        <v>97</v>
      </c>
      <c r="D1986" s="1" t="s">
        <v>3185</v>
      </c>
      <c r="E1986" s="1" t="s">
        <v>1111</v>
      </c>
      <c r="F1986" s="1" t="s">
        <v>96</v>
      </c>
      <c r="G1986" s="1" t="s">
        <v>107</v>
      </c>
      <c r="H1986" s="1" t="s">
        <v>424</v>
      </c>
      <c r="I1986" s="1" t="s">
        <v>96</v>
      </c>
      <c r="J1986" s="1" t="s">
        <v>95</v>
      </c>
      <c r="K1986" s="1">
        <v>15</v>
      </c>
      <c r="L1986" s="1" t="s">
        <v>101</v>
      </c>
      <c r="M1986" s="1" t="s">
        <v>325</v>
      </c>
      <c r="N1986" s="1" t="s">
        <v>105</v>
      </c>
      <c r="O1986" s="1" t="s">
        <v>104</v>
      </c>
      <c r="P1986">
        <v>140</v>
      </c>
      <c r="Q1986" s="1" t="str">
        <f>VLOOKUP([1]!Tabla1[[#This Row],[RENAES]],[2]EESS!$1:$1048576,6,FALSE)</f>
        <v>REQUENA</v>
      </c>
      <c r="R1986" s="1" t="str">
        <f>VLOOKUP([1]!Tabla1[[#This Row],[RENAES]],[2]EESS!$1:$1048576,7,FALSE)</f>
        <v>SAN MARTIN CAPELO</v>
      </c>
      <c r="S1986" s="1" t="str">
        <f>VLOOKUP([1]!Tabla1[[#This Row],[RENAES]],[2]EESS!$1:$1048576,10,FALSE)</f>
        <v xml:space="preserve">FLOR DE PUNGA </v>
      </c>
      <c r="T1986" s="1" t="s">
        <v>1324</v>
      </c>
      <c r="U1986" s="1" t="s">
        <v>326</v>
      </c>
      <c r="V1986" s="1" t="s">
        <v>91</v>
      </c>
      <c r="W1986" s="57">
        <v>5</v>
      </c>
      <c r="X1986" s="1" t="s">
        <v>424</v>
      </c>
      <c r="Y1986" s="1" t="s">
        <v>96</v>
      </c>
      <c r="Z1986" s="1" t="s">
        <v>95</v>
      </c>
      <c r="AA1986" s="1" t="s">
        <v>1323</v>
      </c>
      <c r="AB1986" s="1" t="s">
        <v>325</v>
      </c>
      <c r="AC1986" s="1" t="s">
        <v>105</v>
      </c>
      <c r="AD1986" s="1" t="s">
        <v>104</v>
      </c>
      <c r="AE1986" s="1" t="s">
        <v>107</v>
      </c>
      <c r="AF1986" s="1" t="s">
        <v>110</v>
      </c>
      <c r="AG1986" s="1" t="s">
        <v>122</v>
      </c>
      <c r="AH1986" s="1" t="s">
        <v>1323</v>
      </c>
      <c r="AI1986" s="1" t="s">
        <v>326</v>
      </c>
      <c r="AJ1986" s="1" t="s">
        <v>91</v>
      </c>
      <c r="AK1986" s="57">
        <v>5</v>
      </c>
      <c r="AL1986" s="1" t="s">
        <v>107</v>
      </c>
      <c r="AM1986" s="1" t="s">
        <v>110</v>
      </c>
      <c r="AN1986" s="1" t="s">
        <v>122</v>
      </c>
      <c r="AO1986" s="1" t="s">
        <v>1148</v>
      </c>
      <c r="AP1986" s="1" t="s">
        <v>325</v>
      </c>
      <c r="AQ1986" s="1" t="s">
        <v>105</v>
      </c>
      <c r="AR1986" s="1" t="s">
        <v>104</v>
      </c>
      <c r="AS1986" s="1" t="s">
        <v>88</v>
      </c>
      <c r="AT1986" s="1" t="s">
        <v>113</v>
      </c>
      <c r="AU1986" s="1" t="s">
        <v>102</v>
      </c>
      <c r="AV1986" s="1" t="s">
        <v>4824</v>
      </c>
      <c r="AW1986" s="1" t="s">
        <v>326</v>
      </c>
      <c r="AX1986" s="1" t="s">
        <v>91</v>
      </c>
      <c r="AY1986" s="57">
        <v>7</v>
      </c>
      <c r="AZ1986" s="1" t="s">
        <v>118</v>
      </c>
      <c r="BA1986" s="1" t="s">
        <v>107</v>
      </c>
      <c r="BB1986" s="1" t="s">
        <v>108</v>
      </c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 t="s">
        <v>4618</v>
      </c>
      <c r="CF1986" s="1" t="s">
        <v>326</v>
      </c>
      <c r="CG1986" s="1" t="s">
        <v>91</v>
      </c>
      <c r="CH1986" s="1" t="s">
        <v>123</v>
      </c>
      <c r="CI1986" s="1" t="s">
        <v>4614</v>
      </c>
      <c r="CJ1986" s="1" t="s">
        <v>107</v>
      </c>
      <c r="CK1986" s="1" t="s">
        <v>100</v>
      </c>
      <c r="CL1986" s="1" t="s">
        <v>4618</v>
      </c>
      <c r="CM1986" s="1" t="s">
        <v>325</v>
      </c>
      <c r="CN1986" s="1" t="s">
        <v>91</v>
      </c>
      <c r="CO1986" s="1" t="s">
        <v>130</v>
      </c>
      <c r="CP1986" s="1" t="s">
        <v>4614</v>
      </c>
      <c r="CQ1986" s="1" t="s">
        <v>107</v>
      </c>
      <c r="CR1986" s="1" t="s">
        <v>100</v>
      </c>
    </row>
    <row r="1987" spans="1:96" x14ac:dyDescent="0.3">
      <c r="A1987" s="1" t="s">
        <v>1008</v>
      </c>
      <c r="B1987" s="1" t="s">
        <v>1820</v>
      </c>
      <c r="C1987" s="1" t="s">
        <v>97</v>
      </c>
      <c r="D1987" s="1" t="s">
        <v>3185</v>
      </c>
      <c r="E1987" s="1" t="s">
        <v>1111</v>
      </c>
      <c r="F1987" s="1" t="s">
        <v>96</v>
      </c>
      <c r="G1987" s="1" t="s">
        <v>98</v>
      </c>
      <c r="H1987" s="1" t="s">
        <v>131</v>
      </c>
      <c r="I1987" s="1" t="s">
        <v>108</v>
      </c>
      <c r="J1987" s="1" t="s">
        <v>108</v>
      </c>
      <c r="K1987" s="1">
        <v>18</v>
      </c>
      <c r="L1987" s="1" t="s">
        <v>101</v>
      </c>
      <c r="M1987" s="1" t="s">
        <v>325</v>
      </c>
      <c r="N1987" s="1" t="s">
        <v>105</v>
      </c>
      <c r="O1987" s="1" t="s">
        <v>92</v>
      </c>
      <c r="P1987">
        <v>185</v>
      </c>
      <c r="Q1987" s="1" t="str">
        <f>VLOOKUP([1]!Tabla1[[#This Row],[RENAES]],[2]EESS!$1:$1048576,6,FALSE)</f>
        <v>LORETO</v>
      </c>
      <c r="R1987" s="1" t="str">
        <f>VLOOKUP([1]!Tabla1[[#This Row],[RENAES]],[2]EESS!$1:$1048576,7,FALSE)</f>
        <v>NAUTA</v>
      </c>
      <c r="S1987" s="1" t="str">
        <f>VLOOKUP([1]!Tabla1[[#This Row],[RENAES]],[2]EESS!$1:$1048576,10,FALSE)</f>
        <v>NAUTA</v>
      </c>
      <c r="T1987" s="1" t="s">
        <v>1139</v>
      </c>
      <c r="U1987" s="1" t="s">
        <v>326</v>
      </c>
      <c r="V1987" s="1" t="s">
        <v>91</v>
      </c>
      <c r="W1987" s="57">
        <v>2</v>
      </c>
      <c r="X1987" s="1" t="s">
        <v>131</v>
      </c>
      <c r="Y1987" s="1" t="s">
        <v>108</v>
      </c>
      <c r="Z1987" s="1" t="s">
        <v>108</v>
      </c>
      <c r="AA1987" s="1" t="s">
        <v>3197</v>
      </c>
      <c r="AB1987" s="1" t="s">
        <v>325</v>
      </c>
      <c r="AC1987" s="1" t="s">
        <v>105</v>
      </c>
      <c r="AD1987" s="1" t="s">
        <v>104</v>
      </c>
      <c r="AE1987" s="1" t="s">
        <v>2866</v>
      </c>
      <c r="AF1987" s="1" t="s">
        <v>108</v>
      </c>
      <c r="AG1987" s="1" t="s">
        <v>127</v>
      </c>
      <c r="AH1987" s="1" t="s">
        <v>3197</v>
      </c>
      <c r="AI1987" s="1" t="s">
        <v>326</v>
      </c>
      <c r="AJ1987" s="1" t="s">
        <v>91</v>
      </c>
      <c r="AK1987" s="57">
        <v>3</v>
      </c>
      <c r="AL1987" s="1" t="s">
        <v>2866</v>
      </c>
      <c r="AM1987" s="1" t="s">
        <v>108</v>
      </c>
      <c r="AN1987" s="1" t="s">
        <v>127</v>
      </c>
      <c r="AO1987" s="1" t="s">
        <v>5929</v>
      </c>
      <c r="AP1987" s="1" t="s">
        <v>325</v>
      </c>
      <c r="AQ1987" s="1" t="s">
        <v>91</v>
      </c>
      <c r="AR1987" s="32"/>
      <c r="AS1987" s="1" t="s">
        <v>6737</v>
      </c>
      <c r="AT1987" s="1" t="s">
        <v>96</v>
      </c>
      <c r="AU1987" s="1" t="s">
        <v>99</v>
      </c>
      <c r="AV1987" s="1" t="s">
        <v>4222</v>
      </c>
      <c r="AW1987" s="1" t="s">
        <v>326</v>
      </c>
      <c r="AX1987" s="1" t="s">
        <v>91</v>
      </c>
      <c r="AY1987" s="57">
        <v>4</v>
      </c>
      <c r="AZ1987" s="1" t="s">
        <v>136</v>
      </c>
      <c r="BA1987" s="1" t="s">
        <v>131</v>
      </c>
      <c r="BB1987" s="1" t="s">
        <v>96</v>
      </c>
      <c r="BC1987" s="1" t="s">
        <v>5929</v>
      </c>
      <c r="BD1987" s="1" t="s">
        <v>326</v>
      </c>
      <c r="BE1987" s="1" t="s">
        <v>91</v>
      </c>
      <c r="BF1987" s="57">
        <v>5</v>
      </c>
      <c r="BG1987" s="1" t="s">
        <v>6737</v>
      </c>
      <c r="BH1987" s="1" t="s">
        <v>96</v>
      </c>
      <c r="BI1987" s="1" t="s">
        <v>99</v>
      </c>
      <c r="BJ1987" s="1" t="s">
        <v>6162</v>
      </c>
      <c r="BK1987" s="1" t="s">
        <v>326</v>
      </c>
      <c r="BL1987" s="1" t="s">
        <v>91</v>
      </c>
      <c r="BM1987" s="57">
        <v>6</v>
      </c>
      <c r="BN1987" s="1" t="s">
        <v>7202</v>
      </c>
      <c r="BO1987" s="1" t="s">
        <v>90</v>
      </c>
      <c r="BP1987" s="1" t="s">
        <v>90</v>
      </c>
      <c r="BQ1987" s="1" t="s">
        <v>6428</v>
      </c>
      <c r="BR1987" s="1" t="s">
        <v>326</v>
      </c>
      <c r="BS1987" s="1" t="s">
        <v>91</v>
      </c>
      <c r="BT1987" s="57">
        <v>7</v>
      </c>
      <c r="BU1987" s="1" t="s">
        <v>7203</v>
      </c>
      <c r="BV1987" s="1" t="s">
        <v>99</v>
      </c>
      <c r="BW1987" s="1" t="s">
        <v>96</v>
      </c>
      <c r="BX1987" s="1"/>
      <c r="BY1987" s="1"/>
      <c r="BZ1987" s="1"/>
      <c r="CA1987" s="1"/>
      <c r="CB1987" s="1"/>
      <c r="CC1987" s="1"/>
      <c r="CD1987" s="1"/>
      <c r="CE1987" s="1"/>
      <c r="CF1987" s="1"/>
      <c r="CG1987" s="1"/>
      <c r="CH1987" s="1"/>
      <c r="CI1987" s="1"/>
      <c r="CJ1987" s="1"/>
      <c r="CK1987" s="1"/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4404</v>
      </c>
      <c r="B1988" s="1" t="s">
        <v>4405</v>
      </c>
      <c r="C1988" s="1" t="s">
        <v>97</v>
      </c>
      <c r="D1988" s="1" t="s">
        <v>3185</v>
      </c>
      <c r="E1988" s="1" t="s">
        <v>1111</v>
      </c>
      <c r="F1988" s="1" t="s">
        <v>99</v>
      </c>
      <c r="G1988" s="1" t="s">
        <v>108</v>
      </c>
      <c r="H1988" s="1" t="s">
        <v>4265</v>
      </c>
      <c r="I1988" s="1" t="s">
        <v>108</v>
      </c>
      <c r="J1988" s="1" t="s">
        <v>96</v>
      </c>
      <c r="K1988" s="1">
        <v>15</v>
      </c>
      <c r="L1988" s="1" t="s">
        <v>101</v>
      </c>
      <c r="M1988" s="1" t="s">
        <v>325</v>
      </c>
      <c r="N1988" s="1" t="s">
        <v>91</v>
      </c>
      <c r="O1988" s="1" t="s">
        <v>104</v>
      </c>
      <c r="P1988">
        <v>136</v>
      </c>
      <c r="Q1988" s="1" t="str">
        <f>VLOOKUP([1]!Tabla1[[#This Row],[RENAES]],[2]EESS!$1:$1048576,6,FALSE)</f>
        <v>MAYNAS CIUDAD</v>
      </c>
      <c r="R1988" s="1" t="str">
        <f>VLOOKUP([1]!Tabla1[[#This Row],[RENAES]],[2]EESS!$1:$1048576,7,FALSE)</f>
        <v>PUNCHANA</v>
      </c>
      <c r="S1988" s="1" t="str">
        <f>VLOOKUP([1]!Tabla1[[#This Row],[RENAES]],[2]EESS!$1:$1048576,10,FALSE)</f>
        <v>BELLAVISTA NANAY</v>
      </c>
      <c r="T1988" s="1" t="s">
        <v>4220</v>
      </c>
      <c r="U1988" s="1" t="s">
        <v>326</v>
      </c>
      <c r="V1988" s="1" t="s">
        <v>91</v>
      </c>
      <c r="W1988" s="57">
        <v>1</v>
      </c>
      <c r="X1988" s="1" t="s">
        <v>4265</v>
      </c>
      <c r="Y1988" s="1" t="s">
        <v>108</v>
      </c>
      <c r="Z1988" s="1" t="s">
        <v>96</v>
      </c>
      <c r="AA1988" s="1" t="s">
        <v>7656</v>
      </c>
      <c r="AB1988" s="1" t="s">
        <v>325</v>
      </c>
      <c r="AC1988" s="1" t="s">
        <v>105</v>
      </c>
      <c r="AD1988" s="1" t="s">
        <v>104</v>
      </c>
      <c r="AE1988" s="1" t="s">
        <v>6618</v>
      </c>
      <c r="AF1988" s="1" t="s">
        <v>96</v>
      </c>
      <c r="AG1988" s="1" t="s">
        <v>99</v>
      </c>
      <c r="AH1988" s="1" t="s">
        <v>7656</v>
      </c>
      <c r="AI1988" s="1" t="s">
        <v>326</v>
      </c>
      <c r="AJ1988" s="1" t="s">
        <v>91</v>
      </c>
      <c r="AK1988" s="57">
        <v>3</v>
      </c>
      <c r="AL1988" s="1" t="s">
        <v>6618</v>
      </c>
      <c r="AM1988" s="1" t="s">
        <v>96</v>
      </c>
      <c r="AN1988" s="1" t="s">
        <v>99</v>
      </c>
      <c r="AO1988" s="1"/>
      <c r="AP1988" s="1"/>
      <c r="AQ1988" s="1"/>
      <c r="AR1988" s="1"/>
      <c r="AS1988" s="1"/>
      <c r="AT1988" s="1"/>
      <c r="AU1988" s="1"/>
      <c r="AV1988" s="1" t="s">
        <v>8842</v>
      </c>
      <c r="AW1988" s="1" t="s">
        <v>326</v>
      </c>
      <c r="AX1988" s="1" t="s">
        <v>91</v>
      </c>
      <c r="AY1988" s="57">
        <v>4</v>
      </c>
      <c r="AZ1988" s="1" t="s">
        <v>4265</v>
      </c>
      <c r="BA1988" s="1" t="s">
        <v>119</v>
      </c>
      <c r="BB1988" s="1" t="s">
        <v>102</v>
      </c>
      <c r="BC1988" s="1" t="s">
        <v>9802</v>
      </c>
      <c r="BD1988" s="1" t="s">
        <v>326</v>
      </c>
      <c r="BE1988" s="1" t="s">
        <v>91</v>
      </c>
      <c r="BF1988" s="57">
        <v>7</v>
      </c>
      <c r="BG1988" s="1" t="s">
        <v>9668</v>
      </c>
      <c r="BH1988" s="1" t="s">
        <v>107</v>
      </c>
      <c r="BI1988" s="1" t="s">
        <v>96</v>
      </c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/>
      <c r="CF1988" s="1"/>
      <c r="CG1988" s="1"/>
      <c r="CH1988" s="1"/>
      <c r="CI1988" s="1"/>
      <c r="CJ1988" s="1"/>
      <c r="CK1988" s="1"/>
      <c r="CL1988" s="1" t="s">
        <v>8842</v>
      </c>
      <c r="CM1988" s="1" t="s">
        <v>325</v>
      </c>
      <c r="CN1988" s="1" t="s">
        <v>105</v>
      </c>
      <c r="CO1988" s="1" t="s">
        <v>130</v>
      </c>
      <c r="CP1988" s="1" t="s">
        <v>4265</v>
      </c>
      <c r="CQ1988" s="1" t="s">
        <v>119</v>
      </c>
      <c r="CR1988" s="1" t="s">
        <v>102</v>
      </c>
    </row>
    <row r="1989" spans="1:96" x14ac:dyDescent="0.3">
      <c r="A1989" s="1" t="s">
        <v>8728</v>
      </c>
      <c r="B1989" s="1" t="s">
        <v>8729</v>
      </c>
      <c r="C1989" s="1" t="s">
        <v>97</v>
      </c>
      <c r="D1989" s="1" t="s">
        <v>116</v>
      </c>
      <c r="E1989" s="1" t="s">
        <v>1111</v>
      </c>
      <c r="F1989" s="1" t="s">
        <v>95</v>
      </c>
      <c r="G1989" s="1" t="s">
        <v>102</v>
      </c>
      <c r="H1989" s="1" t="s">
        <v>4345</v>
      </c>
      <c r="I1989" s="1" t="s">
        <v>96</v>
      </c>
      <c r="J1989" s="1" t="s">
        <v>131</v>
      </c>
      <c r="K1989" s="1">
        <v>23</v>
      </c>
      <c r="L1989" s="1" t="s">
        <v>101</v>
      </c>
      <c r="M1989" s="1" t="s">
        <v>325</v>
      </c>
      <c r="N1989" s="1" t="s">
        <v>91</v>
      </c>
      <c r="O1989" s="1" t="s">
        <v>92</v>
      </c>
      <c r="P1989">
        <v>101</v>
      </c>
      <c r="Q1989" s="1" t="str">
        <f>VLOOKUP([1]!Tabla1[[#This Row],[RENAES]],[2]EESS!$1:$1048576,6,FALSE)</f>
        <v>MAYNAS CIUDAD</v>
      </c>
      <c r="R1989" s="1" t="str">
        <f>VLOOKUP([1]!Tabla1[[#This Row],[RENAES]],[2]EESS!$1:$1048576,7,FALSE)</f>
        <v>BELEN</v>
      </c>
      <c r="S1989" s="1" t="str">
        <f>VLOOKUP([1]!Tabla1[[#This Row],[RENAES]],[2]EESS!$1:$1048576,10,FALSE)</f>
        <v>6 DE OCTUBRE</v>
      </c>
      <c r="T1989" s="1" t="s">
        <v>6487</v>
      </c>
      <c r="U1989" s="1" t="s">
        <v>326</v>
      </c>
      <c r="V1989" s="1" t="s">
        <v>91</v>
      </c>
      <c r="W1989" s="57">
        <v>3</v>
      </c>
      <c r="X1989" s="1" t="s">
        <v>4345</v>
      </c>
      <c r="Y1989" s="1" t="s">
        <v>96</v>
      </c>
      <c r="Z1989" s="1" t="s">
        <v>131</v>
      </c>
      <c r="AA1989" s="1" t="s">
        <v>7335</v>
      </c>
      <c r="AB1989" s="1" t="s">
        <v>325</v>
      </c>
      <c r="AC1989" s="1" t="s">
        <v>91</v>
      </c>
      <c r="AD1989" s="1" t="s">
        <v>104</v>
      </c>
      <c r="AE1989" s="1" t="s">
        <v>342</v>
      </c>
      <c r="AF1989" s="1" t="s">
        <v>90</v>
      </c>
      <c r="AG1989" s="1" t="s">
        <v>95</v>
      </c>
      <c r="AH1989" s="1" t="s">
        <v>7335</v>
      </c>
      <c r="AI1989" s="1" t="s">
        <v>326</v>
      </c>
      <c r="AJ1989" s="1" t="s">
        <v>91</v>
      </c>
      <c r="AK1989" s="57">
        <v>4</v>
      </c>
      <c r="AL1989" s="1" t="s">
        <v>342</v>
      </c>
      <c r="AM1989" s="1" t="s">
        <v>90</v>
      </c>
      <c r="AN1989" s="1" t="s">
        <v>95</v>
      </c>
      <c r="AO1989" s="1"/>
      <c r="AP1989" s="1"/>
      <c r="AQ1989" s="1"/>
      <c r="AR1989" s="1"/>
      <c r="AS1989" s="1"/>
      <c r="AT1989" s="1"/>
      <c r="AU1989" s="1"/>
      <c r="AV1989" s="1"/>
      <c r="AW1989" s="1"/>
      <c r="AX1989" s="1"/>
      <c r="AY1989" s="1"/>
      <c r="AZ1989" s="1"/>
      <c r="BA1989" s="1"/>
      <c r="BB1989" s="1"/>
      <c r="BC1989" s="1"/>
      <c r="BD1989" s="1"/>
      <c r="BE1989" s="1"/>
      <c r="BF1989" s="1"/>
      <c r="BG1989" s="1"/>
      <c r="BH1989" s="1"/>
      <c r="BI1989" s="1"/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 t="s">
        <v>8909</v>
      </c>
      <c r="CM1989" s="1" t="s">
        <v>325</v>
      </c>
      <c r="CN1989" s="1" t="s">
        <v>91</v>
      </c>
      <c r="CO1989" s="1" t="s">
        <v>130</v>
      </c>
      <c r="CP1989" s="1" t="s">
        <v>3482</v>
      </c>
      <c r="CQ1989" s="1" t="s">
        <v>90</v>
      </c>
      <c r="CR1989" s="1" t="s">
        <v>121</v>
      </c>
    </row>
    <row r="1990" spans="1:96" x14ac:dyDescent="0.3">
      <c r="A1990" s="1" t="s">
        <v>5766</v>
      </c>
      <c r="B1990" s="1" t="s">
        <v>5767</v>
      </c>
      <c r="C1990" s="1" t="s">
        <v>97</v>
      </c>
      <c r="D1990" s="1" t="s">
        <v>116</v>
      </c>
      <c r="E1990" s="1" t="s">
        <v>1111</v>
      </c>
      <c r="F1990" s="1" t="s">
        <v>99</v>
      </c>
      <c r="G1990" s="1" t="s">
        <v>115</v>
      </c>
      <c r="H1990" s="1" t="s">
        <v>350</v>
      </c>
      <c r="I1990" s="1" t="s">
        <v>90</v>
      </c>
      <c r="J1990" s="1" t="s">
        <v>122</v>
      </c>
      <c r="K1990" s="1">
        <v>26</v>
      </c>
      <c r="L1990" s="1" t="s">
        <v>101</v>
      </c>
      <c r="M1990" s="1" t="s">
        <v>325</v>
      </c>
      <c r="N1990" s="1" t="s">
        <v>91</v>
      </c>
      <c r="O1990" s="1" t="s">
        <v>92</v>
      </c>
      <c r="P1990">
        <v>70</v>
      </c>
      <c r="Q1990" s="1" t="str">
        <f>VLOOKUP([1]!Tabla1[[#This Row],[RENAES]],[2]EESS!$1:$1048576,6,FALSE)</f>
        <v>REQUENA</v>
      </c>
      <c r="R1990" s="1" t="str">
        <f>VLOOKUP([1]!Tabla1[[#This Row],[RENAES]],[2]EESS!$1:$1048576,7,FALSE)</f>
        <v>BRETAÑA</v>
      </c>
      <c r="S1990" s="1" t="str">
        <f>VLOOKUP([1]!Tabla1[[#This Row],[RENAES]],[2]EESS!$1:$1048576,10,FALSE)</f>
        <v>HUACRACHIRO</v>
      </c>
      <c r="T1990" s="1" t="s">
        <v>4622</v>
      </c>
      <c r="U1990" s="1" t="s">
        <v>326</v>
      </c>
      <c r="V1990" s="1" t="s">
        <v>91</v>
      </c>
      <c r="W1990" s="57">
        <v>6</v>
      </c>
      <c r="X1990" s="1" t="s">
        <v>350</v>
      </c>
      <c r="Y1990" s="1" t="s">
        <v>90</v>
      </c>
      <c r="Z1990" s="1" t="s">
        <v>122</v>
      </c>
      <c r="AA1990" s="1" t="s">
        <v>5674</v>
      </c>
      <c r="AB1990" s="1" t="s">
        <v>325</v>
      </c>
      <c r="AC1990" s="1" t="s">
        <v>91</v>
      </c>
      <c r="AD1990" s="1" t="s">
        <v>92</v>
      </c>
      <c r="AE1990" s="1" t="s">
        <v>350</v>
      </c>
      <c r="AF1990" s="1" t="s">
        <v>96</v>
      </c>
      <c r="AG1990" s="1" t="s">
        <v>110</v>
      </c>
      <c r="AH1990" s="1" t="s">
        <v>5674</v>
      </c>
      <c r="AI1990" s="1" t="s">
        <v>326</v>
      </c>
      <c r="AJ1990" s="1" t="s">
        <v>91</v>
      </c>
      <c r="AK1990" s="57">
        <v>5</v>
      </c>
      <c r="AL1990" s="1" t="s">
        <v>350</v>
      </c>
      <c r="AM1990" s="1" t="s">
        <v>96</v>
      </c>
      <c r="AN1990" s="1" t="s">
        <v>110</v>
      </c>
      <c r="AO1990" s="1" t="s">
        <v>7050</v>
      </c>
      <c r="AP1990" s="1" t="s">
        <v>325</v>
      </c>
      <c r="AQ1990" s="1" t="s">
        <v>91</v>
      </c>
      <c r="AR1990" s="1" t="s">
        <v>117</v>
      </c>
      <c r="AS1990" s="1" t="s">
        <v>7461</v>
      </c>
      <c r="AT1990" s="1" t="s">
        <v>96</v>
      </c>
      <c r="AU1990" s="1" t="s">
        <v>98</v>
      </c>
      <c r="AV1990" s="1" t="s">
        <v>7050</v>
      </c>
      <c r="AW1990" s="1" t="s">
        <v>326</v>
      </c>
      <c r="AX1990" s="1" t="s">
        <v>91</v>
      </c>
      <c r="AY1990" s="57">
        <v>6</v>
      </c>
      <c r="AZ1990" s="1" t="s">
        <v>7461</v>
      </c>
      <c r="BA1990" s="1" t="s">
        <v>96</v>
      </c>
      <c r="BB1990" s="1" t="s">
        <v>98</v>
      </c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 t="s">
        <v>6717</v>
      </c>
      <c r="BY1990" s="1" t="s">
        <v>325</v>
      </c>
      <c r="BZ1990" s="1" t="s">
        <v>91</v>
      </c>
      <c r="CA1990" s="32"/>
      <c r="CB1990" s="1" t="s">
        <v>173</v>
      </c>
      <c r="CC1990" s="1" t="s">
        <v>109</v>
      </c>
      <c r="CD1990" s="1" t="s">
        <v>102</v>
      </c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929</v>
      </c>
      <c r="B1991" s="1" t="s">
        <v>1821</v>
      </c>
      <c r="C1991" s="1" t="s">
        <v>97</v>
      </c>
      <c r="D1991" s="1" t="s">
        <v>153</v>
      </c>
      <c r="E1991" s="1" t="s">
        <v>1111</v>
      </c>
      <c r="F1991" s="1" t="s">
        <v>96</v>
      </c>
      <c r="G1991" s="1" t="s">
        <v>109</v>
      </c>
      <c r="H1991" s="1" t="s">
        <v>222</v>
      </c>
      <c r="I1991" s="1" t="s">
        <v>96</v>
      </c>
      <c r="J1991" s="1" t="s">
        <v>88</v>
      </c>
      <c r="K1991" s="1">
        <v>23</v>
      </c>
      <c r="L1991" s="1" t="s">
        <v>101</v>
      </c>
      <c r="M1991" s="1" t="s">
        <v>325</v>
      </c>
      <c r="N1991" s="1" t="s">
        <v>91</v>
      </c>
      <c r="O1991" s="1" t="s">
        <v>104</v>
      </c>
      <c r="P1991">
        <v>169</v>
      </c>
      <c r="Q1991" s="1" t="str">
        <f>VLOOKUP([1]!Tabla1[[#This Row],[RENAES]],[2]EESS!$1:$1048576,6,FALSE)</f>
        <v>ALTO AMAZONAS</v>
      </c>
      <c r="R1991" s="1" t="str">
        <f>VLOOKUP([1]!Tabla1[[#This Row],[RENAES]],[2]EESS!$1:$1048576,7,FALSE)</f>
        <v>LAGUNAS</v>
      </c>
      <c r="S1991" s="1" t="str">
        <f>VLOOKUP([1]!Tabla1[[#This Row],[RENAES]],[2]EESS!$1:$1048576,10,FALSE)</f>
        <v>LAGUNAS</v>
      </c>
      <c r="T1991" s="1" t="s">
        <v>1163</v>
      </c>
      <c r="U1991" s="1" t="s">
        <v>326</v>
      </c>
      <c r="V1991" s="1" t="s">
        <v>91</v>
      </c>
      <c r="W1991" s="57">
        <v>1</v>
      </c>
      <c r="X1991" s="1" t="s">
        <v>138</v>
      </c>
      <c r="Y1991" s="1" t="s">
        <v>96</v>
      </c>
      <c r="Z1991" s="1" t="s">
        <v>98</v>
      </c>
      <c r="AA1991" s="1" t="s">
        <v>1160</v>
      </c>
      <c r="AB1991" s="1" t="s">
        <v>325</v>
      </c>
      <c r="AC1991" s="1" t="s">
        <v>105</v>
      </c>
      <c r="AD1991" s="1" t="s">
        <v>104</v>
      </c>
      <c r="AE1991" s="1" t="s">
        <v>154</v>
      </c>
      <c r="AF1991" s="1" t="s">
        <v>88</v>
      </c>
      <c r="AG1991" s="1" t="s">
        <v>102</v>
      </c>
      <c r="AH1991" s="1" t="s">
        <v>1160</v>
      </c>
      <c r="AI1991" s="1" t="s">
        <v>326</v>
      </c>
      <c r="AJ1991" s="1" t="s">
        <v>91</v>
      </c>
      <c r="AK1991" s="57">
        <v>2</v>
      </c>
      <c r="AL1991" s="1" t="s">
        <v>154</v>
      </c>
      <c r="AM1991" s="1" t="s">
        <v>88</v>
      </c>
      <c r="AN1991" s="1" t="s">
        <v>102</v>
      </c>
      <c r="AO1991" s="1"/>
      <c r="AP1991" s="1"/>
      <c r="AQ1991" s="1"/>
      <c r="AR1991" s="1"/>
      <c r="AS1991" s="1"/>
      <c r="AT1991" s="1"/>
      <c r="AU1991" s="1"/>
      <c r="AV1991" s="1" t="s">
        <v>2874</v>
      </c>
      <c r="AW1991" s="1" t="s">
        <v>326</v>
      </c>
      <c r="AX1991" s="1" t="s">
        <v>91</v>
      </c>
      <c r="AY1991" s="57">
        <v>6</v>
      </c>
      <c r="AZ1991" s="1" t="s">
        <v>3491</v>
      </c>
      <c r="BA1991" s="1" t="s">
        <v>96</v>
      </c>
      <c r="BB1991" s="1" t="s">
        <v>118</v>
      </c>
      <c r="BC1991" s="1"/>
      <c r="BD1991" s="1"/>
      <c r="BE1991" s="1"/>
      <c r="BF1991" s="1"/>
      <c r="BG1991" s="1"/>
      <c r="BH1991" s="1"/>
      <c r="BI1991" s="1"/>
      <c r="BJ1991" s="1"/>
      <c r="BK1991" s="1"/>
      <c r="BL1991" s="1"/>
      <c r="BM1991" s="1"/>
      <c r="BN1991" s="1"/>
      <c r="BO1991" s="1"/>
      <c r="BP1991" s="1"/>
      <c r="BQ1991" s="1"/>
      <c r="BR1991" s="1"/>
      <c r="BS1991" s="1"/>
      <c r="BT1991" s="1"/>
      <c r="BU1991" s="1"/>
      <c r="BV1991" s="1"/>
      <c r="BW1991" s="1"/>
      <c r="BX1991" s="1"/>
      <c r="BY1991" s="1"/>
      <c r="BZ1991" s="1"/>
      <c r="CA1991" s="1"/>
      <c r="CB1991" s="1"/>
      <c r="CC1991" s="1"/>
      <c r="CD1991" s="1"/>
      <c r="CE1991" s="1"/>
      <c r="CF1991" s="1"/>
      <c r="CG1991" s="1"/>
      <c r="CH1991" s="1"/>
      <c r="CI1991" s="1"/>
      <c r="CJ1991" s="1"/>
      <c r="CK1991" s="1"/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3789</v>
      </c>
      <c r="B1992" s="1" t="s">
        <v>7824</v>
      </c>
      <c r="C1992" s="1" t="s">
        <v>97</v>
      </c>
      <c r="D1992" s="1" t="s">
        <v>3185</v>
      </c>
      <c r="E1992" s="1" t="s">
        <v>1111</v>
      </c>
      <c r="F1992" s="1" t="s">
        <v>95</v>
      </c>
      <c r="G1992" s="1" t="s">
        <v>145</v>
      </c>
      <c r="H1992" s="1" t="s">
        <v>2949</v>
      </c>
      <c r="I1992" s="1" t="s">
        <v>96</v>
      </c>
      <c r="J1992" s="1" t="s">
        <v>131</v>
      </c>
      <c r="K1992" s="1">
        <v>15</v>
      </c>
      <c r="L1992" s="1" t="s">
        <v>101</v>
      </c>
      <c r="M1992" s="1" t="s">
        <v>325</v>
      </c>
      <c r="N1992" s="1" t="s">
        <v>91</v>
      </c>
      <c r="O1992" s="32"/>
      <c r="P1992">
        <v>164</v>
      </c>
      <c r="Q1992" s="1" t="str">
        <f>VLOOKUP([1]!Tabla1[[#This Row],[RENAES]],[2]EESS!$1:$1048576,6,FALSE)</f>
        <v>NO PERTENECE A NINGUNA RED</v>
      </c>
      <c r="R1992" s="1" t="str">
        <f>VLOOKUP([1]!Tabla1[[#This Row],[RENAES]],[2]EESS!$1:$1048576,7,FALSE)</f>
        <v>NO PERTENECE A NINGUNA MICRORED</v>
      </c>
      <c r="S1992" s="1" t="str">
        <f>VLOOKUP([1]!Tabla1[[#This Row],[RENAES]],[2]EESS!$1:$1048576,10,FALSE)</f>
        <v>HOSP.REGIONAL DE LORETO "Felipe Arriola Iglesias"</v>
      </c>
      <c r="T1992" s="1" t="s">
        <v>7121</v>
      </c>
      <c r="U1992" s="1" t="s">
        <v>326</v>
      </c>
      <c r="V1992" s="1" t="s">
        <v>91</v>
      </c>
      <c r="W1992" s="57">
        <v>3</v>
      </c>
      <c r="X1992" s="1" t="s">
        <v>2949</v>
      </c>
      <c r="Y1992" s="1" t="s">
        <v>96</v>
      </c>
      <c r="Z1992" s="1" t="s">
        <v>131</v>
      </c>
      <c r="AA1992" s="1"/>
      <c r="AB1992" s="1"/>
      <c r="AC1992" s="1"/>
      <c r="AD1992" s="1"/>
      <c r="AE1992" s="1"/>
      <c r="AF1992" s="1"/>
      <c r="AG1992" s="1"/>
      <c r="AH1992" s="1" t="s">
        <v>7669</v>
      </c>
      <c r="AI1992" s="1" t="s">
        <v>326</v>
      </c>
      <c r="AJ1992" s="1" t="s">
        <v>91</v>
      </c>
      <c r="AK1992" s="57">
        <v>4</v>
      </c>
      <c r="AL1992" s="1" t="s">
        <v>7825</v>
      </c>
      <c r="AM1992" s="1" t="s">
        <v>96</v>
      </c>
      <c r="AN1992" s="1" t="s">
        <v>113</v>
      </c>
      <c r="AO1992" s="1"/>
      <c r="AP1992" s="1"/>
      <c r="AQ1992" s="1"/>
      <c r="AR1992" s="1"/>
      <c r="AS1992" s="1"/>
      <c r="AT1992" s="1"/>
      <c r="AU1992" s="1"/>
      <c r="AV1992" s="1" t="s">
        <v>8234</v>
      </c>
      <c r="AW1992" s="1" t="s">
        <v>326</v>
      </c>
      <c r="AX1992" s="1" t="s">
        <v>91</v>
      </c>
      <c r="AY1992" s="57">
        <v>5</v>
      </c>
      <c r="AZ1992" s="1" t="s">
        <v>8913</v>
      </c>
      <c r="BA1992" s="1" t="s">
        <v>96</v>
      </c>
      <c r="BB1992" s="1" t="s">
        <v>113</v>
      </c>
      <c r="BC1992" s="1"/>
      <c r="BD1992" s="1"/>
      <c r="BE1992" s="1"/>
      <c r="BF1992" s="1"/>
      <c r="BG1992" s="1"/>
      <c r="BH1992" s="1"/>
      <c r="BI1992" s="1"/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/>
      <c r="CF1992" s="1"/>
      <c r="CG1992" s="1"/>
      <c r="CH1992" s="1"/>
      <c r="CI1992" s="1"/>
      <c r="CJ1992" s="1"/>
      <c r="CK1992" s="1"/>
      <c r="CL1992" s="1"/>
      <c r="CM1992" s="1"/>
      <c r="CN1992" s="1"/>
      <c r="CO1992" s="1"/>
      <c r="CP1992" s="1"/>
      <c r="CQ1992" s="1"/>
      <c r="CR1992" s="1"/>
    </row>
    <row r="1993" spans="1:96" x14ac:dyDescent="0.3">
      <c r="A1993" s="1" t="s">
        <v>7002</v>
      </c>
      <c r="B1993" s="1" t="s">
        <v>7003</v>
      </c>
      <c r="C1993" s="1" t="s">
        <v>97</v>
      </c>
      <c r="D1993" s="1" t="s">
        <v>3185</v>
      </c>
      <c r="E1993" s="1" t="s">
        <v>1111</v>
      </c>
      <c r="F1993" s="1" t="s">
        <v>95</v>
      </c>
      <c r="G1993" s="1" t="s">
        <v>118</v>
      </c>
      <c r="H1993" s="1" t="s">
        <v>272</v>
      </c>
      <c r="I1993" s="1" t="s">
        <v>131</v>
      </c>
      <c r="J1993" s="1" t="s">
        <v>90</v>
      </c>
      <c r="K1993" s="1">
        <v>26</v>
      </c>
      <c r="L1993" s="1" t="s">
        <v>101</v>
      </c>
      <c r="M1993" s="1" t="s">
        <v>325</v>
      </c>
      <c r="N1993" s="1" t="s">
        <v>91</v>
      </c>
      <c r="O1993" s="32"/>
      <c r="P1993">
        <v>1</v>
      </c>
      <c r="Q1993" s="1" t="str">
        <f>VLOOKUP([1]!Tabla1[[#This Row],[RENAES]],[2]EESS!$1:$1048576,6,FALSE)</f>
        <v>LORETO</v>
      </c>
      <c r="R1993" s="1" t="str">
        <f>VLOOKUP([1]!Tabla1[[#This Row],[RENAES]],[2]EESS!$1:$1048576,7,FALSE)</f>
        <v>NAUTA</v>
      </c>
      <c r="S1993" s="1" t="str">
        <f>VLOOKUP([1]!Tabla1[[#This Row],[RENAES]],[2]EESS!$1:$1048576,10,FALSE)</f>
        <v xml:space="preserve">SANTA RITA DE CASTILLA </v>
      </c>
      <c r="T1993" s="1" t="s">
        <v>6933</v>
      </c>
      <c r="U1993" s="1" t="s">
        <v>326</v>
      </c>
      <c r="V1993" s="1" t="s">
        <v>91</v>
      </c>
      <c r="W1993" s="57">
        <v>30</v>
      </c>
      <c r="X1993" s="1" t="s">
        <v>324</v>
      </c>
      <c r="Y1993" s="1" t="s">
        <v>90</v>
      </c>
      <c r="Z1993" s="1" t="s">
        <v>98</v>
      </c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  <c r="AL1993" s="1"/>
      <c r="AM1993" s="1"/>
      <c r="AN1993" s="1"/>
      <c r="AO1993" s="1"/>
      <c r="AP1993" s="1"/>
      <c r="AQ1993" s="1"/>
      <c r="AR1993" s="1"/>
      <c r="AS1993" s="1"/>
      <c r="AT1993" s="1"/>
      <c r="AU1993" s="1"/>
      <c r="AV1993" s="1"/>
      <c r="AW1993" s="1"/>
      <c r="AX1993" s="1"/>
      <c r="AY1993" s="1"/>
      <c r="AZ1993" s="1"/>
      <c r="BA1993" s="1"/>
      <c r="BB1993" s="1"/>
      <c r="BC1993" s="1"/>
      <c r="BD1993" s="1"/>
      <c r="BE1993" s="1"/>
      <c r="BF1993" s="1"/>
      <c r="BG1993" s="1"/>
      <c r="BH1993" s="1"/>
      <c r="BI1993" s="1"/>
      <c r="BJ1993" s="1"/>
      <c r="BK1993" s="1"/>
      <c r="BL1993" s="1"/>
      <c r="BM1993" s="1"/>
      <c r="BN1993" s="1"/>
      <c r="BO1993" s="1"/>
      <c r="BP1993" s="1"/>
      <c r="BQ1993" s="1"/>
      <c r="BR1993" s="1"/>
      <c r="BS1993" s="1"/>
      <c r="BT1993" s="1"/>
      <c r="BU1993" s="1"/>
      <c r="BV1993" s="1"/>
      <c r="BW1993" s="1"/>
      <c r="BX1993" s="1"/>
      <c r="BY1993" s="1"/>
      <c r="BZ1993" s="1"/>
      <c r="CA1993" s="1"/>
      <c r="CB1993" s="1"/>
      <c r="CC1993" s="1"/>
      <c r="CD1993" s="1"/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9670</v>
      </c>
      <c r="B1994" s="1" t="s">
        <v>9671</v>
      </c>
      <c r="C1994" s="1" t="s">
        <v>97</v>
      </c>
      <c r="D1994" s="1" t="s">
        <v>3185</v>
      </c>
      <c r="E1994" s="1" t="s">
        <v>1111</v>
      </c>
      <c r="F1994" s="1" t="s">
        <v>127</v>
      </c>
      <c r="G1994" s="1" t="s">
        <v>145</v>
      </c>
      <c r="H1994" s="1" t="s">
        <v>191</v>
      </c>
      <c r="I1994" s="1" t="s">
        <v>99</v>
      </c>
      <c r="J1994" s="1" t="s">
        <v>116</v>
      </c>
      <c r="K1994" s="1">
        <v>16</v>
      </c>
      <c r="L1994" s="1" t="s">
        <v>101</v>
      </c>
      <c r="M1994" s="1" t="s">
        <v>325</v>
      </c>
      <c r="N1994" s="1" t="s">
        <v>91</v>
      </c>
      <c r="O1994" s="32"/>
      <c r="P1994">
        <v>123</v>
      </c>
      <c r="Q1994" s="1" t="str">
        <f>VLOOKUP([1]!Tabla1[[#This Row],[RENAES]],[2]EESS!$1:$1048576,6,FALSE)</f>
        <v>LORETO</v>
      </c>
      <c r="R1994" s="1" t="str">
        <f>VLOOKUP([1]!Tabla1[[#This Row],[RENAES]],[2]EESS!$1:$1048576,7,FALSE)</f>
        <v>NAUTA</v>
      </c>
      <c r="S1994" s="1" t="str">
        <f>VLOOKUP([1]!Tabla1[[#This Row],[RENAES]],[2]EESS!$1:$1048576,10,FALSE)</f>
        <v>SAN JOAQUIN DE OMAGUAS</v>
      </c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  <c r="AL1994" s="1"/>
      <c r="AM1994" s="1"/>
      <c r="AN1994" s="1"/>
      <c r="AO1994" s="1"/>
      <c r="AP1994" s="1"/>
      <c r="AQ1994" s="1"/>
      <c r="AR1994" s="1"/>
      <c r="AS1994" s="1"/>
      <c r="AT1994" s="1"/>
      <c r="AU1994" s="1"/>
      <c r="AV1994" s="1"/>
      <c r="AW1994" s="1"/>
      <c r="AX1994" s="1"/>
      <c r="AY1994" s="1"/>
      <c r="AZ1994" s="1"/>
      <c r="BA1994" s="1"/>
      <c r="BB1994" s="1"/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/>
      <c r="CF1994" s="1"/>
      <c r="CG1994" s="1"/>
      <c r="CH1994" s="1"/>
      <c r="CI1994" s="1"/>
      <c r="CJ1994" s="1"/>
      <c r="CK1994" s="1"/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750</v>
      </c>
      <c r="B1995" s="1" t="s">
        <v>6814</v>
      </c>
      <c r="C1995" s="1" t="s">
        <v>97</v>
      </c>
      <c r="D1995" s="1" t="s">
        <v>3185</v>
      </c>
      <c r="E1995" s="1" t="s">
        <v>1111</v>
      </c>
      <c r="F1995" s="1" t="s">
        <v>95</v>
      </c>
      <c r="G1995" s="1" t="s">
        <v>102</v>
      </c>
      <c r="H1995" s="1" t="s">
        <v>1326</v>
      </c>
      <c r="I1995" s="1" t="s">
        <v>90</v>
      </c>
      <c r="J1995" s="1" t="s">
        <v>110</v>
      </c>
      <c r="K1995" s="1">
        <v>20</v>
      </c>
      <c r="L1995" s="1" t="s">
        <v>101</v>
      </c>
      <c r="M1995" s="1" t="s">
        <v>325</v>
      </c>
      <c r="N1995" s="1" t="s">
        <v>91</v>
      </c>
      <c r="O1995" s="1" t="s">
        <v>104</v>
      </c>
      <c r="P1995">
        <v>161</v>
      </c>
      <c r="Q1995" s="1" t="str">
        <f>VLOOKUP([1]!Tabla1[[#This Row],[RENAES]],[2]EESS!$1:$1048576,6,FALSE)</f>
        <v>LORETO</v>
      </c>
      <c r="R1995" s="1" t="str">
        <f>VLOOKUP([1]!Tabla1[[#This Row],[RENAES]],[2]EESS!$1:$1048576,7,FALSE)</f>
        <v>NAUTA</v>
      </c>
      <c r="S1995" s="1" t="str">
        <f>VLOOKUP([1]!Tabla1[[#This Row],[RENAES]],[2]EESS!$1:$1048576,10,FALSE)</f>
        <v>SAN JOAQUIN DE OMAGUAS</v>
      </c>
      <c r="T1995" s="1" t="s">
        <v>6487</v>
      </c>
      <c r="U1995" s="1" t="s">
        <v>326</v>
      </c>
      <c r="V1995" s="1" t="s">
        <v>91</v>
      </c>
      <c r="W1995" s="57">
        <v>1</v>
      </c>
      <c r="X1995" s="1" t="s">
        <v>1326</v>
      </c>
      <c r="Y1995" s="1" t="s">
        <v>90</v>
      </c>
      <c r="Z1995" s="1" t="s">
        <v>110</v>
      </c>
      <c r="AA1995" s="1" t="s">
        <v>7428</v>
      </c>
      <c r="AB1995" s="1" t="s">
        <v>325</v>
      </c>
      <c r="AC1995" s="1" t="s">
        <v>105</v>
      </c>
      <c r="AD1995" s="1" t="s">
        <v>92</v>
      </c>
      <c r="AE1995" s="1" t="s">
        <v>1326</v>
      </c>
      <c r="AF1995" s="1" t="s">
        <v>96</v>
      </c>
      <c r="AG1995" s="1" t="s">
        <v>142</v>
      </c>
      <c r="AH1995" s="1" t="s">
        <v>7428</v>
      </c>
      <c r="AI1995" s="1" t="s">
        <v>326</v>
      </c>
      <c r="AJ1995" s="1" t="s">
        <v>91</v>
      </c>
      <c r="AK1995" s="57">
        <v>2</v>
      </c>
      <c r="AL1995" s="1" t="s">
        <v>1326</v>
      </c>
      <c r="AM1995" s="1" t="s">
        <v>96</v>
      </c>
      <c r="AN1995" s="1" t="s">
        <v>142</v>
      </c>
      <c r="AO1995" s="1"/>
      <c r="AP1995" s="1"/>
      <c r="AQ1995" s="1"/>
      <c r="AR1995" s="1"/>
      <c r="AS1995" s="1"/>
      <c r="AT1995" s="1"/>
      <c r="AU1995" s="1"/>
      <c r="AV1995" s="1" t="s">
        <v>8044</v>
      </c>
      <c r="AW1995" s="1" t="s">
        <v>326</v>
      </c>
      <c r="AX1995" s="1" t="s">
        <v>91</v>
      </c>
      <c r="AY1995" s="57">
        <v>3</v>
      </c>
      <c r="AZ1995" s="1" t="s">
        <v>1326</v>
      </c>
      <c r="BA1995" s="1" t="s">
        <v>127</v>
      </c>
      <c r="BB1995" s="1" t="s">
        <v>96</v>
      </c>
      <c r="BC1995" s="1" t="s">
        <v>8662</v>
      </c>
      <c r="BD1995" s="1" t="s">
        <v>326</v>
      </c>
      <c r="BE1995" s="1" t="s">
        <v>91</v>
      </c>
      <c r="BF1995" s="57">
        <v>4</v>
      </c>
      <c r="BG1995" s="1" t="s">
        <v>1326</v>
      </c>
      <c r="BH1995" s="1" t="s">
        <v>90</v>
      </c>
      <c r="BI1995" s="1" t="s">
        <v>127</v>
      </c>
      <c r="BJ1995" s="1" t="s">
        <v>9005</v>
      </c>
      <c r="BK1995" s="1" t="s">
        <v>326</v>
      </c>
      <c r="BL1995" s="1" t="s">
        <v>91</v>
      </c>
      <c r="BM1995" s="57">
        <v>5</v>
      </c>
      <c r="BN1995" s="1" t="s">
        <v>1326</v>
      </c>
      <c r="BO1995" s="1" t="s">
        <v>90</v>
      </c>
      <c r="BP1995" s="1" t="s">
        <v>111</v>
      </c>
      <c r="BQ1995" s="1"/>
      <c r="BR1995" s="1"/>
      <c r="BS1995" s="1"/>
      <c r="BT1995" s="1"/>
      <c r="BU1995" s="1"/>
      <c r="BV1995" s="1"/>
      <c r="BW1995" s="1"/>
      <c r="BX1995" s="1"/>
      <c r="BY1995" s="1"/>
      <c r="BZ1995" s="1"/>
      <c r="CA1995" s="1"/>
      <c r="CB1995" s="1"/>
      <c r="CC1995" s="1"/>
      <c r="CD1995" s="1"/>
      <c r="CE1995" s="1" t="s">
        <v>9834</v>
      </c>
      <c r="CF1995" s="1" t="s">
        <v>326</v>
      </c>
      <c r="CG1995" s="1" t="s">
        <v>91</v>
      </c>
      <c r="CH1995" s="1" t="s">
        <v>123</v>
      </c>
      <c r="CI1995" s="1" t="s">
        <v>5366</v>
      </c>
      <c r="CJ1995" s="1" t="s">
        <v>96</v>
      </c>
      <c r="CK1995" s="1" t="s">
        <v>111</v>
      </c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4406</v>
      </c>
      <c r="B1996" s="1" t="s">
        <v>4407</v>
      </c>
      <c r="C1996" s="1" t="s">
        <v>97</v>
      </c>
      <c r="D1996" s="1" t="s">
        <v>116</v>
      </c>
      <c r="E1996" s="1" t="s">
        <v>1111</v>
      </c>
      <c r="F1996" s="1" t="s">
        <v>88</v>
      </c>
      <c r="G1996" s="1" t="s">
        <v>121</v>
      </c>
      <c r="H1996" s="1" t="s">
        <v>4339</v>
      </c>
      <c r="I1996" s="1" t="s">
        <v>90</v>
      </c>
      <c r="J1996" s="1" t="s">
        <v>122</v>
      </c>
      <c r="K1996" s="1">
        <v>15</v>
      </c>
      <c r="L1996" s="1" t="s">
        <v>101</v>
      </c>
      <c r="M1996" s="1" t="s">
        <v>325</v>
      </c>
      <c r="N1996" s="1" t="s">
        <v>91</v>
      </c>
      <c r="O1996" s="32"/>
      <c r="P1996">
        <v>72</v>
      </c>
      <c r="Q1996" s="1" t="str">
        <f>VLOOKUP([1]!Tabla1[[#This Row],[RENAES]],[2]EESS!$1:$1048576,6,FALSE)</f>
        <v>NO PERTENECE A NINGUNA RED</v>
      </c>
      <c r="R1996" s="1" t="str">
        <f>VLOOKUP([1]!Tabla1[[#This Row],[RENAES]],[2]EESS!$1:$1048576,7,FALSE)</f>
        <v>NO PERTENECE A NINGUNA MICRORED</v>
      </c>
      <c r="S1996" s="1" t="str">
        <f>VLOOKUP([1]!Tabla1[[#This Row],[RENAES]],[2]EESS!$1:$1048576,10,FALSE)</f>
        <v>HOSP.REGIONAL DE LORETO "Felipe Arriola Iglesias"</v>
      </c>
      <c r="T1996" s="1" t="s">
        <v>3494</v>
      </c>
      <c r="U1996" s="1" t="s">
        <v>326</v>
      </c>
      <c r="V1996" s="1" t="s">
        <v>91</v>
      </c>
      <c r="W1996" s="57">
        <v>1</v>
      </c>
      <c r="X1996" s="1" t="s">
        <v>4339</v>
      </c>
      <c r="Y1996" s="1" t="s">
        <v>90</v>
      </c>
      <c r="Z1996" s="1" t="s">
        <v>122</v>
      </c>
      <c r="AA1996" s="1"/>
      <c r="AB1996" s="1"/>
      <c r="AC1996" s="1"/>
      <c r="AD1996" s="1"/>
      <c r="AE1996" s="1"/>
      <c r="AF1996" s="1"/>
      <c r="AG1996" s="1"/>
      <c r="AH1996" s="1" t="s">
        <v>7669</v>
      </c>
      <c r="AI1996" s="1" t="s">
        <v>326</v>
      </c>
      <c r="AJ1996" s="1" t="s">
        <v>91</v>
      </c>
      <c r="AK1996" s="57">
        <v>4</v>
      </c>
      <c r="AL1996" s="1" t="s">
        <v>350</v>
      </c>
      <c r="AM1996" s="1" t="s">
        <v>96</v>
      </c>
      <c r="AN1996" s="1" t="s">
        <v>109</v>
      </c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1822</v>
      </c>
      <c r="B1997" s="1" t="s">
        <v>1823</v>
      </c>
      <c r="C1997" s="1" t="s">
        <v>97</v>
      </c>
      <c r="D1997" s="1" t="s">
        <v>3185</v>
      </c>
      <c r="E1997" s="1" t="s">
        <v>1111</v>
      </c>
      <c r="F1997" s="1" t="s">
        <v>96</v>
      </c>
      <c r="G1997" s="1" t="s">
        <v>119</v>
      </c>
      <c r="H1997" s="1" t="s">
        <v>483</v>
      </c>
      <c r="I1997" s="1" t="s">
        <v>90</v>
      </c>
      <c r="J1997" s="1" t="s">
        <v>118</v>
      </c>
      <c r="K1997" s="1">
        <v>26</v>
      </c>
      <c r="L1997" s="1" t="s">
        <v>101</v>
      </c>
      <c r="M1997" s="1" t="s">
        <v>325</v>
      </c>
      <c r="N1997" s="1" t="s">
        <v>91</v>
      </c>
      <c r="O1997" s="1" t="s">
        <v>104</v>
      </c>
      <c r="P1997">
        <v>211</v>
      </c>
      <c r="Q1997" s="1" t="str">
        <f>VLOOKUP([1]!Tabla1[[#This Row],[RENAES]],[2]EESS!$1:$1048576,6,FALSE)</f>
        <v>DATEM DEL MARAÑON</v>
      </c>
      <c r="R1997" s="1" t="str">
        <f>VLOOKUP([1]!Tabla1[[#This Row],[RENAES]],[2]EESS!$1:$1048576,7,FALSE)</f>
        <v>BARRANCA</v>
      </c>
      <c r="S1997" s="1" t="str">
        <f>VLOOKUP([1]!Tabla1[[#This Row],[RENAES]],[2]EESS!$1:$1048576,10,FALSE)</f>
        <v>LIBERTAD de Barranca</v>
      </c>
      <c r="T1997" s="1" t="s">
        <v>1160</v>
      </c>
      <c r="U1997" s="1" t="s">
        <v>326</v>
      </c>
      <c r="V1997" s="1" t="s">
        <v>91</v>
      </c>
      <c r="W1997" s="57">
        <v>1</v>
      </c>
      <c r="X1997" s="1" t="s">
        <v>327</v>
      </c>
      <c r="Y1997" s="1" t="s">
        <v>99</v>
      </c>
      <c r="Z1997" s="1" t="s">
        <v>102</v>
      </c>
      <c r="AA1997" s="1"/>
      <c r="AB1997" s="1"/>
      <c r="AC1997" s="1"/>
      <c r="AD1997" s="1"/>
      <c r="AE1997" s="1"/>
      <c r="AF1997" s="1"/>
      <c r="AG1997" s="1"/>
      <c r="AH1997" s="1" t="s">
        <v>3188</v>
      </c>
      <c r="AI1997" s="1" t="s">
        <v>326</v>
      </c>
      <c r="AJ1997" s="1" t="s">
        <v>91</v>
      </c>
      <c r="AK1997" s="57">
        <v>2</v>
      </c>
      <c r="AL1997" s="1" t="s">
        <v>327</v>
      </c>
      <c r="AM1997" s="1" t="s">
        <v>96</v>
      </c>
      <c r="AN1997" s="1" t="s">
        <v>95</v>
      </c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/>
      <c r="CF1997" s="1"/>
      <c r="CG1997" s="1"/>
      <c r="CH1997" s="1"/>
      <c r="CI1997" s="1"/>
      <c r="CJ1997" s="1"/>
      <c r="CK1997" s="1"/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9894</v>
      </c>
      <c r="B1998" s="1" t="s">
        <v>9895</v>
      </c>
      <c r="C1998" s="1" t="s">
        <v>97</v>
      </c>
      <c r="D1998" s="1" t="s">
        <v>3185</v>
      </c>
      <c r="E1998" s="1" t="s">
        <v>1111</v>
      </c>
      <c r="F1998" s="1" t="s">
        <v>127</v>
      </c>
      <c r="G1998" s="1" t="s">
        <v>151</v>
      </c>
      <c r="H1998" s="1" t="s">
        <v>5815</v>
      </c>
      <c r="I1998" s="1" t="s">
        <v>127</v>
      </c>
      <c r="J1998" s="1" t="s">
        <v>100</v>
      </c>
      <c r="K1998" s="1">
        <v>19</v>
      </c>
      <c r="L1998" s="1" t="s">
        <v>101</v>
      </c>
      <c r="M1998" s="1" t="s">
        <v>325</v>
      </c>
      <c r="N1998" s="1" t="s">
        <v>91</v>
      </c>
      <c r="O1998" s="32"/>
      <c r="P1998">
        <v>132</v>
      </c>
      <c r="Q1998" s="1" t="str">
        <f>VLOOKUP([1]!Tabla1[[#This Row],[RENAES]],[2]EESS!$1:$1048576,6,FALSE)</f>
        <v>DATEM DEL MARAÑON</v>
      </c>
      <c r="R1998" s="1" t="str">
        <f>VLOOKUP([1]!Tabla1[[#This Row],[RENAES]],[2]EESS!$1:$1048576,7,FALSE)</f>
        <v>CAHUAPANAS</v>
      </c>
      <c r="S1998" s="1" t="str">
        <f>VLOOKUP([1]!Tabla1[[#This Row],[RENAES]],[2]EESS!$1:$1048576,10,FALSE)</f>
        <v>PALMICHE</v>
      </c>
      <c r="T1998" s="1" t="s">
        <v>9987</v>
      </c>
      <c r="U1998" s="1" t="s">
        <v>326</v>
      </c>
      <c r="V1998" s="1" t="s">
        <v>91</v>
      </c>
      <c r="W1998" s="57">
        <v>3</v>
      </c>
      <c r="X1998" s="1" t="s">
        <v>264</v>
      </c>
      <c r="Y1998" s="1" t="s">
        <v>99</v>
      </c>
      <c r="Z1998" s="1" t="s">
        <v>129</v>
      </c>
      <c r="AA1998" s="1" t="s">
        <v>9314</v>
      </c>
      <c r="AB1998" s="1" t="s">
        <v>325</v>
      </c>
      <c r="AC1998" s="1" t="s">
        <v>91</v>
      </c>
      <c r="AD1998" s="32"/>
      <c r="AE1998" s="1" t="s">
        <v>9829</v>
      </c>
      <c r="AF1998" s="1" t="s">
        <v>107</v>
      </c>
      <c r="AG1998" s="1" t="s">
        <v>88</v>
      </c>
      <c r="AH1998" s="1"/>
      <c r="AI1998" s="1"/>
      <c r="AJ1998" s="1"/>
      <c r="AK1998" s="1"/>
      <c r="AL1998" s="1"/>
      <c r="AM1998" s="1"/>
      <c r="AN1998" s="1"/>
      <c r="AO1998" s="1" t="s">
        <v>9998</v>
      </c>
      <c r="AP1998" s="1" t="s">
        <v>325</v>
      </c>
      <c r="AQ1998" s="1" t="s">
        <v>91</v>
      </c>
      <c r="AR1998" s="32"/>
      <c r="AS1998" s="1" t="s">
        <v>264</v>
      </c>
      <c r="AT1998" s="1" t="s">
        <v>109</v>
      </c>
      <c r="AU1998" s="1" t="s">
        <v>142</v>
      </c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1824</v>
      </c>
      <c r="B1999" s="1" t="s">
        <v>1825</v>
      </c>
      <c r="C1999" s="1" t="s">
        <v>97</v>
      </c>
      <c r="D1999" s="1" t="s">
        <v>3185</v>
      </c>
      <c r="E1999" s="1" t="s">
        <v>1111</v>
      </c>
      <c r="F1999" s="1" t="s">
        <v>96</v>
      </c>
      <c r="G1999" s="1" t="s">
        <v>110</v>
      </c>
      <c r="H1999" s="1" t="s">
        <v>195</v>
      </c>
      <c r="I1999" s="1" t="s">
        <v>107</v>
      </c>
      <c r="J1999" s="1" t="s">
        <v>96</v>
      </c>
      <c r="K1999" s="1">
        <v>21</v>
      </c>
      <c r="L1999" s="1" t="s">
        <v>101</v>
      </c>
      <c r="M1999" s="1" t="s">
        <v>325</v>
      </c>
      <c r="N1999" s="1" t="s">
        <v>105</v>
      </c>
      <c r="O1999" s="1" t="s">
        <v>104</v>
      </c>
      <c r="P1999">
        <v>91</v>
      </c>
      <c r="Q1999" s="1" t="str">
        <f>VLOOKUP([1]!Tabla1[[#This Row],[RENAES]],[2]EESS!$1:$1048576,6,FALSE)</f>
        <v>NO PERTENECE A NINGUNA RED</v>
      </c>
      <c r="R1999" s="1" t="str">
        <f>VLOOKUP([1]!Tabla1[[#This Row],[RENAES]],[2]EESS!$1:$1048576,7,FALSE)</f>
        <v>NO PERTENECE A NINGUNA MICRORED</v>
      </c>
      <c r="S1999" s="1" t="str">
        <f>VLOOKUP([1]!Tabla1[[#This Row],[RENAES]],[2]EESS!$1:$1048576,10,FALSE)</f>
        <v>HOSPITAL IQUITOS "Cesar Garayar Garcia"</v>
      </c>
      <c r="T1999" s="1" t="s">
        <v>1156</v>
      </c>
      <c r="U1999" s="1" t="s">
        <v>326</v>
      </c>
      <c r="V1999" s="1" t="s">
        <v>91</v>
      </c>
      <c r="W1999" s="57">
        <v>2</v>
      </c>
      <c r="X1999" s="1" t="s">
        <v>195</v>
      </c>
      <c r="Y1999" s="1" t="s">
        <v>107</v>
      </c>
      <c r="Z1999" s="1" t="s">
        <v>96</v>
      </c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  <c r="AL1999" s="1"/>
      <c r="AM1999" s="1"/>
      <c r="AN1999" s="1"/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7004</v>
      </c>
      <c r="B2000" s="1" t="s">
        <v>7005</v>
      </c>
      <c r="C2000" s="1" t="s">
        <v>97</v>
      </c>
      <c r="D2000" s="1" t="s">
        <v>3185</v>
      </c>
      <c r="E2000" s="1" t="s">
        <v>1111</v>
      </c>
      <c r="F2000" s="1" t="s">
        <v>95</v>
      </c>
      <c r="G2000" s="1" t="s">
        <v>131</v>
      </c>
      <c r="H2000" s="1" t="s">
        <v>327</v>
      </c>
      <c r="I2000" s="1" t="s">
        <v>5277</v>
      </c>
      <c r="J2000" s="1" t="s">
        <v>127</v>
      </c>
      <c r="K2000" s="1">
        <v>16</v>
      </c>
      <c r="L2000" s="1" t="s">
        <v>101</v>
      </c>
      <c r="M2000" s="1" t="s">
        <v>325</v>
      </c>
      <c r="N2000" s="1" t="s">
        <v>91</v>
      </c>
      <c r="O2000" s="1" t="s">
        <v>92</v>
      </c>
      <c r="P2000">
        <v>16</v>
      </c>
      <c r="Q2000" s="1" t="str">
        <f>VLOOKUP([1]!Tabla1[[#This Row],[RENAES]],[2]EESS!$1:$1048576,6,FALSE)</f>
        <v>NO PERTENECE A NINGUNA RED</v>
      </c>
      <c r="R2000" s="1" t="str">
        <f>VLOOKUP([1]!Tabla1[[#This Row],[RENAES]],[2]EESS!$1:$1048576,7,FALSE)</f>
        <v>NO PERTENECE A NINGUNA MICRORED</v>
      </c>
      <c r="S2000" s="1" t="str">
        <f>VLOOKUP([1]!Tabla1[[#This Row],[RENAES]],[2]EESS!$1:$1048576,10,FALSE)</f>
        <v>HOSP.REGIONAL DE LORETO "Felipe Arriola Iglesias"</v>
      </c>
      <c r="T2000" s="1" t="s">
        <v>6957</v>
      </c>
      <c r="U2000" s="1" t="s">
        <v>326</v>
      </c>
      <c r="V2000" s="1" t="s">
        <v>91</v>
      </c>
      <c r="W2000" s="57">
        <v>1</v>
      </c>
      <c r="X2000" s="1" t="s">
        <v>327</v>
      </c>
      <c r="Y2000" s="1" t="s">
        <v>5277</v>
      </c>
      <c r="Z2000" s="1" t="s">
        <v>127</v>
      </c>
      <c r="AA2000" s="1" t="s">
        <v>7655</v>
      </c>
      <c r="AB2000" s="1" t="s">
        <v>325</v>
      </c>
      <c r="AC2000" s="1" t="s">
        <v>105</v>
      </c>
      <c r="AD2000" s="1" t="s">
        <v>92</v>
      </c>
      <c r="AE2000" s="1" t="s">
        <v>327</v>
      </c>
      <c r="AF2000" s="1" t="s">
        <v>5061</v>
      </c>
      <c r="AG2000" s="1" t="s">
        <v>96</v>
      </c>
      <c r="AH2000" s="1" t="s">
        <v>7655</v>
      </c>
      <c r="AI2000" s="1" t="s">
        <v>326</v>
      </c>
      <c r="AJ2000" s="1" t="s">
        <v>91</v>
      </c>
      <c r="AK2000" s="57">
        <v>2</v>
      </c>
      <c r="AL2000" s="1" t="s">
        <v>327</v>
      </c>
      <c r="AM2000" s="1" t="s">
        <v>5061</v>
      </c>
      <c r="AN2000" s="1" t="s">
        <v>96</v>
      </c>
      <c r="AO2000" s="1" t="s">
        <v>9998</v>
      </c>
      <c r="AP2000" s="1" t="s">
        <v>325</v>
      </c>
      <c r="AQ2000" s="1" t="s">
        <v>105</v>
      </c>
      <c r="AR2000" s="1" t="s">
        <v>92</v>
      </c>
      <c r="AS2000" s="1" t="s">
        <v>327</v>
      </c>
      <c r="AT2000" s="1" t="s">
        <v>10056</v>
      </c>
      <c r="AU2000" s="1" t="s">
        <v>96</v>
      </c>
      <c r="AV2000" s="1" t="s">
        <v>9020</v>
      </c>
      <c r="AW2000" s="1" t="s">
        <v>326</v>
      </c>
      <c r="AX2000" s="1" t="s">
        <v>91</v>
      </c>
      <c r="AY2000" s="57">
        <v>3</v>
      </c>
      <c r="AZ2000" s="1" t="s">
        <v>327</v>
      </c>
      <c r="BA2000" s="1" t="s">
        <v>10057</v>
      </c>
      <c r="BB2000" s="1" t="s">
        <v>96</v>
      </c>
      <c r="BC2000" s="1" t="s">
        <v>9998</v>
      </c>
      <c r="BD2000" s="1" t="s">
        <v>326</v>
      </c>
      <c r="BE2000" s="1" t="s">
        <v>91</v>
      </c>
      <c r="BF2000" s="57">
        <v>4</v>
      </c>
      <c r="BG2000" s="1" t="s">
        <v>327</v>
      </c>
      <c r="BH2000" s="1" t="s">
        <v>10056</v>
      </c>
      <c r="BI2000" s="1" t="s">
        <v>96</v>
      </c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8730</v>
      </c>
      <c r="B2001" s="1" t="s">
        <v>8731</v>
      </c>
      <c r="C2001" s="1" t="s">
        <v>97</v>
      </c>
      <c r="D2001" s="1" t="s">
        <v>3185</v>
      </c>
      <c r="E2001" s="1" t="s">
        <v>1111</v>
      </c>
      <c r="F2001" s="1" t="s">
        <v>119</v>
      </c>
      <c r="G2001" s="1" t="s">
        <v>121</v>
      </c>
      <c r="H2001" s="1" t="s">
        <v>2960</v>
      </c>
      <c r="I2001" s="1" t="s">
        <v>109</v>
      </c>
      <c r="J2001" s="1" t="s">
        <v>108</v>
      </c>
      <c r="K2001" s="1">
        <v>31</v>
      </c>
      <c r="L2001" s="1" t="s">
        <v>101</v>
      </c>
      <c r="M2001" s="1" t="s">
        <v>325</v>
      </c>
      <c r="N2001" s="1" t="s">
        <v>91</v>
      </c>
      <c r="O2001" s="1" t="s">
        <v>92</v>
      </c>
      <c r="P2001">
        <v>51</v>
      </c>
      <c r="Q2001" s="1" t="str">
        <f>VLOOKUP([1]!Tabla1[[#This Row],[RENAES]],[2]EESS!$1:$1048576,6,FALSE)</f>
        <v>MAYNAS CIUDAD</v>
      </c>
      <c r="R2001" s="1" t="str">
        <f>VLOOKUP([1]!Tabla1[[#This Row],[RENAES]],[2]EESS!$1:$1048576,7,FALSE)</f>
        <v>IQUITOS SUR</v>
      </c>
      <c r="S2001" s="1" t="str">
        <f>VLOOKUP([1]!Tabla1[[#This Row],[RENAES]],[2]EESS!$1:$1048576,10,FALSE)</f>
        <v>AMERICA de San Juan Bautista</v>
      </c>
      <c r="T2001" s="1" t="s">
        <v>7673</v>
      </c>
      <c r="U2001" s="1" t="s">
        <v>326</v>
      </c>
      <c r="V2001" s="1" t="s">
        <v>91</v>
      </c>
      <c r="W2001" s="57">
        <v>1</v>
      </c>
      <c r="X2001" s="1" t="s">
        <v>2960</v>
      </c>
      <c r="Y2001" s="1" t="s">
        <v>109</v>
      </c>
      <c r="Z2001" s="1" t="s">
        <v>108</v>
      </c>
      <c r="AA2001" s="1" t="s">
        <v>8842</v>
      </c>
      <c r="AB2001" s="1" t="s">
        <v>325</v>
      </c>
      <c r="AC2001" s="1" t="s">
        <v>105</v>
      </c>
      <c r="AD2001" s="1" t="s">
        <v>104</v>
      </c>
      <c r="AE2001" s="1" t="s">
        <v>1737</v>
      </c>
      <c r="AF2001" s="1" t="s">
        <v>90</v>
      </c>
      <c r="AG2001" s="1" t="s">
        <v>99</v>
      </c>
      <c r="AH2001" s="1" t="s">
        <v>8842</v>
      </c>
      <c r="AI2001" s="1" t="s">
        <v>326</v>
      </c>
      <c r="AJ2001" s="1" t="s">
        <v>91</v>
      </c>
      <c r="AK2001" s="57">
        <v>2</v>
      </c>
      <c r="AL2001" s="1" t="s">
        <v>1737</v>
      </c>
      <c r="AM2001" s="1" t="s">
        <v>90</v>
      </c>
      <c r="AN2001" s="1" t="s">
        <v>99</v>
      </c>
      <c r="AO2001" s="1"/>
      <c r="AP2001" s="1"/>
      <c r="AQ2001" s="1"/>
      <c r="AR2001" s="1"/>
      <c r="AS2001" s="1"/>
      <c r="AT2001" s="1"/>
      <c r="AU2001" s="1"/>
      <c r="AV2001" s="1" t="s">
        <v>9024</v>
      </c>
      <c r="AW2001" s="1" t="s">
        <v>326</v>
      </c>
      <c r="AX2001" s="1" t="s">
        <v>91</v>
      </c>
      <c r="AY2001" s="57">
        <v>3</v>
      </c>
      <c r="AZ2001" s="1" t="s">
        <v>6165</v>
      </c>
      <c r="BA2001" s="1" t="s">
        <v>119</v>
      </c>
      <c r="BB2001" s="1" t="s">
        <v>121</v>
      </c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/>
      <c r="CM2001" s="1"/>
      <c r="CN2001" s="1"/>
      <c r="CO2001" s="1"/>
      <c r="CP2001" s="1"/>
      <c r="CQ2001" s="1"/>
      <c r="CR2001" s="1"/>
    </row>
    <row r="2002" spans="1:96" x14ac:dyDescent="0.3">
      <c r="A2002" s="1" t="s">
        <v>10298</v>
      </c>
      <c r="B2002" s="1" t="s">
        <v>10299</v>
      </c>
      <c r="C2002" s="1" t="s">
        <v>97</v>
      </c>
      <c r="D2002" s="1" t="s">
        <v>3185</v>
      </c>
      <c r="E2002" s="1" t="s">
        <v>1111</v>
      </c>
      <c r="F2002" s="1" t="s">
        <v>119</v>
      </c>
      <c r="G2002" s="1" t="s">
        <v>110</v>
      </c>
      <c r="H2002" s="1" t="s">
        <v>4075</v>
      </c>
      <c r="I2002" s="1" t="s">
        <v>102</v>
      </c>
      <c r="J2002" s="1" t="s">
        <v>116</v>
      </c>
      <c r="K2002" s="1">
        <v>15</v>
      </c>
      <c r="L2002" s="1" t="s">
        <v>101</v>
      </c>
      <c r="M2002" s="1" t="s">
        <v>325</v>
      </c>
      <c r="N2002" s="1" t="s">
        <v>91</v>
      </c>
      <c r="O2002" s="1" t="s">
        <v>92</v>
      </c>
      <c r="P2002">
        <v>149</v>
      </c>
      <c r="Q2002" s="1" t="str">
        <f>VLOOKUP([1]!Tabla1[[#This Row],[RENAES]],[2]EESS!$1:$1048576,6,FALSE)</f>
        <v>REQUENA</v>
      </c>
      <c r="R2002" s="1" t="str">
        <f>VLOOKUP([1]!Tabla1[[#This Row],[RENAES]],[2]EESS!$1:$1048576,7,FALSE)</f>
        <v>BRETAÑA</v>
      </c>
      <c r="S2002" s="1" t="str">
        <f>VLOOKUP([1]!Tabla1[[#This Row],[RENAES]],[2]EESS!$1:$1048576,10,FALSE)</f>
        <v>BRETAÑA</v>
      </c>
      <c r="T2002" s="1" t="s">
        <v>7656</v>
      </c>
      <c r="U2002" s="1" t="s">
        <v>326</v>
      </c>
      <c r="V2002" s="1" t="s">
        <v>91</v>
      </c>
      <c r="W2002" s="57">
        <v>1</v>
      </c>
      <c r="X2002" s="1" t="s">
        <v>4075</v>
      </c>
      <c r="Y2002" s="1" t="s">
        <v>102</v>
      </c>
      <c r="Z2002" s="1" t="s">
        <v>116</v>
      </c>
      <c r="AA2002" s="1" t="s">
        <v>8844</v>
      </c>
      <c r="AB2002" s="1" t="s">
        <v>325</v>
      </c>
      <c r="AC2002" s="1" t="s">
        <v>91</v>
      </c>
      <c r="AD2002" s="1" t="s">
        <v>92</v>
      </c>
      <c r="AE2002" s="1" t="s">
        <v>8955</v>
      </c>
      <c r="AF2002" s="1" t="s">
        <v>102</v>
      </c>
      <c r="AG2002" s="1" t="s">
        <v>131</v>
      </c>
      <c r="AH2002" s="1" t="s">
        <v>8844</v>
      </c>
      <c r="AI2002" s="1" t="s">
        <v>326</v>
      </c>
      <c r="AJ2002" s="1" t="s">
        <v>91</v>
      </c>
      <c r="AK2002" s="57">
        <v>1</v>
      </c>
      <c r="AL2002" s="1" t="s">
        <v>8955</v>
      </c>
      <c r="AM2002" s="1" t="s">
        <v>102</v>
      </c>
      <c r="AN2002" s="1" t="s">
        <v>131</v>
      </c>
      <c r="AO2002" s="1" t="s">
        <v>10000</v>
      </c>
      <c r="AP2002" s="1" t="s">
        <v>325</v>
      </c>
      <c r="AQ2002" s="1" t="s">
        <v>91</v>
      </c>
      <c r="AR2002" s="1" t="s">
        <v>92</v>
      </c>
      <c r="AS2002" s="1" t="s">
        <v>8955</v>
      </c>
      <c r="AT2002" s="1" t="s">
        <v>88</v>
      </c>
      <c r="AU2002" s="1" t="s">
        <v>118</v>
      </c>
      <c r="AV2002" s="1" t="s">
        <v>10000</v>
      </c>
      <c r="AW2002" s="1" t="s">
        <v>326</v>
      </c>
      <c r="AX2002" s="1" t="s">
        <v>91</v>
      </c>
      <c r="AY2002" s="57">
        <v>2</v>
      </c>
      <c r="AZ2002" s="1" t="s">
        <v>8955</v>
      </c>
      <c r="BA2002" s="1" t="s">
        <v>88</v>
      </c>
      <c r="BB2002" s="1" t="s">
        <v>118</v>
      </c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3334</v>
      </c>
      <c r="B2003" s="1" t="s">
        <v>3335</v>
      </c>
      <c r="C2003" s="1" t="s">
        <v>97</v>
      </c>
      <c r="D2003" s="1" t="s">
        <v>3185</v>
      </c>
      <c r="E2003" s="1" t="s">
        <v>1111</v>
      </c>
      <c r="F2003" s="1" t="s">
        <v>88</v>
      </c>
      <c r="G2003" s="1" t="s">
        <v>102</v>
      </c>
      <c r="H2003" s="1" t="s">
        <v>1483</v>
      </c>
      <c r="I2003" s="1" t="s">
        <v>90</v>
      </c>
      <c r="J2003" s="1" t="s">
        <v>100</v>
      </c>
      <c r="K2003" s="1">
        <v>15</v>
      </c>
      <c r="L2003" s="1" t="s">
        <v>101</v>
      </c>
      <c r="M2003" s="1" t="s">
        <v>325</v>
      </c>
      <c r="N2003" s="1" t="s">
        <v>105</v>
      </c>
      <c r="O2003" s="1" t="s">
        <v>104</v>
      </c>
      <c r="P2003">
        <v>193</v>
      </c>
      <c r="Q2003" s="1" t="str">
        <f>VLOOKUP([1]!Tabla1[[#This Row],[RENAES]],[2]EESS!$1:$1048576,6,FALSE)</f>
        <v>REQUENA</v>
      </c>
      <c r="R2003" s="1" t="str">
        <f>VLOOKUP([1]!Tabla1[[#This Row],[RENAES]],[2]EESS!$1:$1048576,7,FALSE)</f>
        <v>SAN MARTIN CAPELO</v>
      </c>
      <c r="S2003" s="1" t="str">
        <f>VLOOKUP([1]!Tabla1[[#This Row],[RENAES]],[2]EESS!$1:$1048576,10,FALSE)</f>
        <v xml:space="preserve">FLOR DE PUNGA </v>
      </c>
      <c r="T2003" s="1" t="s">
        <v>2874</v>
      </c>
      <c r="U2003" s="1" t="s">
        <v>326</v>
      </c>
      <c r="V2003" s="1" t="s">
        <v>91</v>
      </c>
      <c r="W2003" s="57">
        <v>1</v>
      </c>
      <c r="X2003" s="1" t="s">
        <v>1483</v>
      </c>
      <c r="Y2003" s="1" t="s">
        <v>90</v>
      </c>
      <c r="Z2003" s="1" t="s">
        <v>100</v>
      </c>
      <c r="AA2003" s="1"/>
      <c r="AB2003" s="1"/>
      <c r="AC2003" s="1"/>
      <c r="AD2003" s="1"/>
      <c r="AE2003" s="1"/>
      <c r="AF2003" s="1"/>
      <c r="AG2003" s="1"/>
      <c r="AH2003" s="1" t="s">
        <v>3988</v>
      </c>
      <c r="AI2003" s="1" t="s">
        <v>326</v>
      </c>
      <c r="AJ2003" s="1" t="s">
        <v>91</v>
      </c>
      <c r="AK2003" s="57">
        <v>5</v>
      </c>
      <c r="AL2003" s="1" t="s">
        <v>1550</v>
      </c>
      <c r="AM2003" s="1" t="s">
        <v>99</v>
      </c>
      <c r="AN2003" s="1" t="s">
        <v>96</v>
      </c>
      <c r="AO2003" s="1"/>
      <c r="AP2003" s="1"/>
      <c r="AQ2003" s="1"/>
      <c r="AR2003" s="1"/>
      <c r="AS2003" s="1"/>
      <c r="AT2003" s="1"/>
      <c r="AU2003" s="1"/>
      <c r="AV2003" s="1" t="s">
        <v>4262</v>
      </c>
      <c r="AW2003" s="1" t="s">
        <v>326</v>
      </c>
      <c r="AX2003" s="1" t="s">
        <v>91</v>
      </c>
      <c r="AY2003" s="57">
        <v>6</v>
      </c>
      <c r="AZ2003" s="1" t="s">
        <v>1550</v>
      </c>
      <c r="BA2003" s="1" t="s">
        <v>142</v>
      </c>
      <c r="BB2003" s="1" t="s">
        <v>90</v>
      </c>
      <c r="BC2003" s="1" t="s">
        <v>5155</v>
      </c>
      <c r="BD2003" s="1" t="s">
        <v>326</v>
      </c>
      <c r="BE2003" s="1" t="s">
        <v>91</v>
      </c>
      <c r="BF2003" s="57">
        <v>7</v>
      </c>
      <c r="BG2003" s="1" t="s">
        <v>5483</v>
      </c>
      <c r="BH2003" s="1" t="s">
        <v>121</v>
      </c>
      <c r="BI2003" s="1" t="s">
        <v>99</v>
      </c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841</v>
      </c>
      <c r="B2004" s="1" t="s">
        <v>4408</v>
      </c>
      <c r="C2004" s="1" t="s">
        <v>97</v>
      </c>
      <c r="D2004" s="1" t="s">
        <v>3185</v>
      </c>
      <c r="E2004" s="1" t="s">
        <v>1111</v>
      </c>
      <c r="F2004" s="1" t="s">
        <v>99</v>
      </c>
      <c r="G2004" s="1" t="s">
        <v>127</v>
      </c>
      <c r="H2004" s="1" t="s">
        <v>324</v>
      </c>
      <c r="I2004" s="1" t="s">
        <v>142</v>
      </c>
      <c r="J2004" s="1" t="s">
        <v>90</v>
      </c>
      <c r="K2004" s="1">
        <v>20</v>
      </c>
      <c r="L2004" s="1" t="s">
        <v>101</v>
      </c>
      <c r="M2004" s="1" t="s">
        <v>325</v>
      </c>
      <c r="N2004" s="1" t="s">
        <v>91</v>
      </c>
      <c r="O2004" s="1" t="s">
        <v>92</v>
      </c>
      <c r="P2004">
        <v>3</v>
      </c>
      <c r="Q2004" s="1" t="str">
        <f>VLOOKUP([1]!Tabla1[[#This Row],[RENAES]],[2]EESS!$1:$1048576,6,FALSE)</f>
        <v>NO PERTENECE A NINGUNA RED</v>
      </c>
      <c r="R2004" s="1" t="str">
        <f>VLOOKUP([1]!Tabla1[[#This Row],[RENAES]],[2]EESS!$1:$1048576,7,FALSE)</f>
        <v>NO PERTENECE A NINGUNA MICRORED</v>
      </c>
      <c r="S2004" s="1" t="str">
        <f>VLOOKUP([1]!Tabla1[[#This Row],[RENAES]],[2]EESS!$1:$1048576,10,FALSE)</f>
        <v>HOSP.REGIONAL DE LORETO "Felipe Arriola Iglesias"</v>
      </c>
      <c r="T2004" s="1" t="s">
        <v>4217</v>
      </c>
      <c r="U2004" s="1" t="s">
        <v>326</v>
      </c>
      <c r="V2004" s="1" t="s">
        <v>91</v>
      </c>
      <c r="W2004" s="57">
        <v>10</v>
      </c>
      <c r="X2004" s="1" t="s">
        <v>324</v>
      </c>
      <c r="Y2004" s="1" t="s">
        <v>142</v>
      </c>
      <c r="Z2004" s="1" t="s">
        <v>90</v>
      </c>
      <c r="AA2004" s="1"/>
      <c r="AB2004" s="1"/>
      <c r="AC2004" s="1"/>
      <c r="AD2004" s="1"/>
      <c r="AE2004" s="1"/>
      <c r="AF2004" s="1"/>
      <c r="AG2004" s="1"/>
      <c r="AH2004" s="1" t="s">
        <v>4247</v>
      </c>
      <c r="AI2004" s="1" t="s">
        <v>326</v>
      </c>
      <c r="AJ2004" s="1" t="s">
        <v>91</v>
      </c>
      <c r="AK2004" s="57">
        <v>7</v>
      </c>
      <c r="AL2004" s="1" t="s">
        <v>4409</v>
      </c>
      <c r="AM2004" s="1" t="s">
        <v>88</v>
      </c>
      <c r="AN2004" s="1" t="s">
        <v>108</v>
      </c>
      <c r="AO2004" s="1"/>
      <c r="AP2004" s="1"/>
      <c r="AQ2004" s="1"/>
      <c r="AR2004" s="1"/>
      <c r="AS2004" s="1"/>
      <c r="AT2004" s="1"/>
      <c r="AU2004" s="1"/>
      <c r="AV2004" s="1"/>
      <c r="AW2004" s="1"/>
      <c r="AX2004" s="1"/>
      <c r="AY2004" s="1"/>
      <c r="AZ2004" s="1"/>
      <c r="BA2004" s="1"/>
      <c r="BB2004" s="1"/>
      <c r="BC2004" s="1"/>
      <c r="BD2004" s="1"/>
      <c r="BE2004" s="1"/>
      <c r="BF2004" s="1"/>
      <c r="BG2004" s="1"/>
      <c r="BH2004" s="1"/>
      <c r="BI2004" s="1"/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 t="s">
        <v>5331</v>
      </c>
      <c r="CF2004" s="1" t="s">
        <v>326</v>
      </c>
      <c r="CG2004" s="1" t="s">
        <v>91</v>
      </c>
      <c r="CH2004" s="1" t="s">
        <v>123</v>
      </c>
      <c r="CI2004" s="1" t="s">
        <v>3337</v>
      </c>
      <c r="CJ2004" s="1" t="s">
        <v>96</v>
      </c>
      <c r="CK2004" s="1" t="s">
        <v>90</v>
      </c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1826</v>
      </c>
      <c r="B2005" s="1" t="s">
        <v>1827</v>
      </c>
      <c r="C2005" s="1" t="s">
        <v>97</v>
      </c>
      <c r="D2005" s="1" t="s">
        <v>3185</v>
      </c>
      <c r="E2005" s="1" t="s">
        <v>1111</v>
      </c>
      <c r="F2005" s="1" t="s">
        <v>96</v>
      </c>
      <c r="G2005" s="1" t="s">
        <v>88</v>
      </c>
      <c r="H2005" s="1" t="s">
        <v>136</v>
      </c>
      <c r="I2005" s="1" t="s">
        <v>96</v>
      </c>
      <c r="J2005" s="1" t="s">
        <v>99</v>
      </c>
      <c r="K2005" s="1">
        <v>27</v>
      </c>
      <c r="L2005" s="1" t="s">
        <v>101</v>
      </c>
      <c r="M2005" s="1" t="s">
        <v>325</v>
      </c>
      <c r="N2005" s="1" t="s">
        <v>91</v>
      </c>
      <c r="O2005" s="1" t="s">
        <v>92</v>
      </c>
      <c r="P2005">
        <v>98</v>
      </c>
      <c r="Q2005" s="1" t="str">
        <f>VLOOKUP([1]!Tabla1[[#This Row],[RENAES]],[2]EESS!$1:$1048576,6,FALSE)</f>
        <v>ALTO AMAZONAS</v>
      </c>
      <c r="R2005" s="1" t="str">
        <f>VLOOKUP([1]!Tabla1[[#This Row],[RENAES]],[2]EESS!$1:$1048576,7,FALSE)</f>
        <v>SANTA CRUZ</v>
      </c>
      <c r="S2005" s="1" t="str">
        <f>VLOOKUP([1]!Tabla1[[#This Row],[RENAES]],[2]EESS!$1:$1048576,10,FALSE)</f>
        <v>SAN ANTONIO DE SHISHINAHUA DE SANTA CRUZ</v>
      </c>
      <c r="T2005" s="1" t="s">
        <v>1203</v>
      </c>
      <c r="U2005" s="1" t="s">
        <v>326</v>
      </c>
      <c r="V2005" s="1" t="s">
        <v>91</v>
      </c>
      <c r="W2005" s="57">
        <v>1</v>
      </c>
      <c r="X2005" s="1" t="s">
        <v>136</v>
      </c>
      <c r="Y2005" s="1" t="s">
        <v>96</v>
      </c>
      <c r="Z2005" s="1" t="s">
        <v>99</v>
      </c>
      <c r="AA2005" s="1" t="s">
        <v>1188</v>
      </c>
      <c r="AB2005" s="1" t="s">
        <v>325</v>
      </c>
      <c r="AC2005" s="1" t="s">
        <v>105</v>
      </c>
      <c r="AD2005" s="1" t="s">
        <v>104</v>
      </c>
      <c r="AE2005" s="1" t="s">
        <v>260</v>
      </c>
      <c r="AF2005" s="1" t="s">
        <v>88</v>
      </c>
      <c r="AG2005" s="1" t="s">
        <v>96</v>
      </c>
      <c r="AH2005" s="1" t="s">
        <v>1188</v>
      </c>
      <c r="AI2005" s="1" t="s">
        <v>326</v>
      </c>
      <c r="AJ2005" s="1" t="s">
        <v>91</v>
      </c>
      <c r="AK2005" s="57">
        <v>2</v>
      </c>
      <c r="AL2005" s="1" t="s">
        <v>260</v>
      </c>
      <c r="AM2005" s="1" t="s">
        <v>88</v>
      </c>
      <c r="AN2005" s="1" t="s">
        <v>96</v>
      </c>
      <c r="AO2005" s="1" t="s">
        <v>2882</v>
      </c>
      <c r="AP2005" s="1" t="s">
        <v>325</v>
      </c>
      <c r="AQ2005" s="1" t="s">
        <v>105</v>
      </c>
      <c r="AR2005" s="1" t="s">
        <v>104</v>
      </c>
      <c r="AS2005" s="1" t="s">
        <v>90</v>
      </c>
      <c r="AT2005" s="1" t="s">
        <v>90</v>
      </c>
      <c r="AU2005" s="1" t="s">
        <v>110</v>
      </c>
      <c r="AV2005" s="1" t="s">
        <v>2874</v>
      </c>
      <c r="AW2005" s="1" t="s">
        <v>326</v>
      </c>
      <c r="AX2005" s="1" t="s">
        <v>91</v>
      </c>
      <c r="AY2005" s="57">
        <v>3</v>
      </c>
      <c r="AZ2005" s="1" t="s">
        <v>260</v>
      </c>
      <c r="BA2005" s="1" t="s">
        <v>102</v>
      </c>
      <c r="BB2005" s="1" t="s">
        <v>96</v>
      </c>
      <c r="BC2005" s="1" t="s">
        <v>3988</v>
      </c>
      <c r="BD2005" s="1" t="s">
        <v>326</v>
      </c>
      <c r="BE2005" s="1" t="s">
        <v>91</v>
      </c>
      <c r="BF2005" s="57">
        <v>4</v>
      </c>
      <c r="BG2005" s="1" t="s">
        <v>4699</v>
      </c>
      <c r="BH2005" s="1" t="s">
        <v>102</v>
      </c>
      <c r="BI2005" s="1" t="s">
        <v>99</v>
      </c>
      <c r="BJ2005" s="1" t="s">
        <v>4234</v>
      </c>
      <c r="BK2005" s="1" t="s">
        <v>326</v>
      </c>
      <c r="BL2005" s="1" t="s">
        <v>91</v>
      </c>
      <c r="BM2005" s="57">
        <v>3</v>
      </c>
      <c r="BN2005" s="1" t="s">
        <v>4647</v>
      </c>
      <c r="BO2005" s="1" t="s">
        <v>119</v>
      </c>
      <c r="BP2005" s="1" t="s">
        <v>96</v>
      </c>
      <c r="BQ2005" s="1" t="s">
        <v>4623</v>
      </c>
      <c r="BR2005" s="1" t="s">
        <v>326</v>
      </c>
      <c r="BS2005" s="1" t="s">
        <v>91</v>
      </c>
      <c r="BT2005" s="57">
        <v>6</v>
      </c>
      <c r="BU2005" s="1" t="s">
        <v>4647</v>
      </c>
      <c r="BV2005" s="1" t="s">
        <v>127</v>
      </c>
      <c r="BW2005" s="1" t="s">
        <v>119</v>
      </c>
      <c r="BX2005" s="1" t="s">
        <v>2874</v>
      </c>
      <c r="BY2005" s="1" t="s">
        <v>325</v>
      </c>
      <c r="BZ2005" s="1" t="s">
        <v>105</v>
      </c>
      <c r="CA2005" s="1" t="s">
        <v>104</v>
      </c>
      <c r="CB2005" s="1" t="s">
        <v>260</v>
      </c>
      <c r="CC2005" s="1" t="s">
        <v>102</v>
      </c>
      <c r="CD2005" s="1" t="s">
        <v>96</v>
      </c>
      <c r="CE2005" s="1" t="s">
        <v>5932</v>
      </c>
      <c r="CF2005" s="1" t="s">
        <v>326</v>
      </c>
      <c r="CG2005" s="1" t="s">
        <v>91</v>
      </c>
      <c r="CH2005" s="1" t="s">
        <v>123</v>
      </c>
      <c r="CI2005" s="1" t="s">
        <v>6754</v>
      </c>
      <c r="CJ2005" s="1" t="s">
        <v>127</v>
      </c>
      <c r="CK2005" s="1" t="s">
        <v>88</v>
      </c>
      <c r="CL2005" s="1" t="s">
        <v>4234</v>
      </c>
      <c r="CM2005" s="1" t="s">
        <v>325</v>
      </c>
      <c r="CN2005" s="1" t="s">
        <v>105</v>
      </c>
      <c r="CO2005" s="1" t="s">
        <v>130</v>
      </c>
      <c r="CP2005" s="1" t="s">
        <v>4647</v>
      </c>
      <c r="CQ2005" s="1" t="s">
        <v>119</v>
      </c>
      <c r="CR2005" s="1" t="s">
        <v>96</v>
      </c>
    </row>
    <row r="2006" spans="1:96" x14ac:dyDescent="0.3">
      <c r="A2006" s="1" t="s">
        <v>4973</v>
      </c>
      <c r="B2006" s="1" t="s">
        <v>4974</v>
      </c>
      <c r="C2006" s="1" t="s">
        <v>97</v>
      </c>
      <c r="D2006" s="1" t="s">
        <v>106</v>
      </c>
      <c r="E2006" s="1" t="s">
        <v>1111</v>
      </c>
      <c r="F2006" s="1" t="s">
        <v>88</v>
      </c>
      <c r="G2006" s="1" t="s">
        <v>89</v>
      </c>
      <c r="H2006" s="1" t="s">
        <v>4309</v>
      </c>
      <c r="I2006" s="1" t="s">
        <v>99</v>
      </c>
      <c r="J2006" s="1" t="s">
        <v>109</v>
      </c>
      <c r="K2006" s="1">
        <v>14</v>
      </c>
      <c r="L2006" s="1" t="s">
        <v>101</v>
      </c>
      <c r="M2006" s="1" t="s">
        <v>325</v>
      </c>
      <c r="N2006" s="1" t="s">
        <v>91</v>
      </c>
      <c r="O2006" s="1" t="s">
        <v>92</v>
      </c>
      <c r="P2006">
        <v>92</v>
      </c>
      <c r="Q2006" s="1" t="str">
        <f>VLOOKUP([1]!Tabla1[[#This Row],[RENAES]],[2]EESS!$1:$1048576,6,FALSE)</f>
        <v>REQUENA</v>
      </c>
      <c r="R2006" s="1" t="str">
        <f>VLOOKUP([1]!Tabla1[[#This Row],[RENAES]],[2]EESS!$1:$1048576,7,FALSE)</f>
        <v>BRETAÑA</v>
      </c>
      <c r="S2006" s="1" t="str">
        <f>VLOOKUP([1]!Tabla1[[#This Row],[RENAES]],[2]EESS!$1:$1048576,10,FALSE)</f>
        <v>BRETAÑA</v>
      </c>
      <c r="T2006" s="1" t="s">
        <v>4821</v>
      </c>
      <c r="U2006" s="1" t="s">
        <v>326</v>
      </c>
      <c r="V2006" s="1" t="s">
        <v>91</v>
      </c>
      <c r="W2006" s="57">
        <v>1</v>
      </c>
      <c r="X2006" s="1" t="s">
        <v>4309</v>
      </c>
      <c r="Y2006" s="1" t="s">
        <v>99</v>
      </c>
      <c r="Z2006" s="1" t="s">
        <v>109</v>
      </c>
      <c r="AA2006" s="1"/>
      <c r="AB2006" s="1"/>
      <c r="AC2006" s="1"/>
      <c r="AD2006" s="1"/>
      <c r="AE2006" s="1"/>
      <c r="AF2006" s="1"/>
      <c r="AG2006" s="1"/>
      <c r="AH2006" s="1" t="s">
        <v>4814</v>
      </c>
      <c r="AI2006" s="1" t="s">
        <v>326</v>
      </c>
      <c r="AJ2006" s="1" t="s">
        <v>91</v>
      </c>
      <c r="AK2006" s="57">
        <v>2</v>
      </c>
      <c r="AL2006" s="1" t="s">
        <v>266</v>
      </c>
      <c r="AM2006" s="1" t="s">
        <v>96</v>
      </c>
      <c r="AN2006" s="1" t="s">
        <v>116</v>
      </c>
      <c r="AO2006" s="1"/>
      <c r="AP2006" s="1"/>
      <c r="AQ2006" s="1"/>
      <c r="AR2006" s="1"/>
      <c r="AS2006" s="1"/>
      <c r="AT2006" s="1"/>
      <c r="AU2006" s="1"/>
      <c r="AV2006" s="1" t="s">
        <v>6222</v>
      </c>
      <c r="AW2006" s="1" t="s">
        <v>326</v>
      </c>
      <c r="AX2006" s="1" t="s">
        <v>91</v>
      </c>
      <c r="AY2006" s="57">
        <v>3</v>
      </c>
      <c r="AZ2006" s="1" t="s">
        <v>181</v>
      </c>
      <c r="BA2006" s="1" t="s">
        <v>110</v>
      </c>
      <c r="BB2006" s="1" t="s">
        <v>109</v>
      </c>
      <c r="BC2006" s="1" t="s">
        <v>7289</v>
      </c>
      <c r="BD2006" s="1" t="s">
        <v>326</v>
      </c>
      <c r="BE2006" s="1" t="s">
        <v>91</v>
      </c>
      <c r="BF2006" s="57">
        <v>4</v>
      </c>
      <c r="BG2006" s="1" t="s">
        <v>182</v>
      </c>
      <c r="BH2006" s="1" t="s">
        <v>96</v>
      </c>
      <c r="BI2006" s="1" t="s">
        <v>108</v>
      </c>
      <c r="BJ2006" s="1" t="s">
        <v>8311</v>
      </c>
      <c r="BK2006" s="1" t="s">
        <v>326</v>
      </c>
      <c r="BL2006" s="1" t="s">
        <v>91</v>
      </c>
      <c r="BM2006" s="57">
        <v>4</v>
      </c>
      <c r="BN2006" s="1" t="s">
        <v>96</v>
      </c>
      <c r="BO2006" s="1" t="s">
        <v>95</v>
      </c>
      <c r="BP2006" s="1" t="s">
        <v>95</v>
      </c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 t="s">
        <v>4814</v>
      </c>
      <c r="CM2006" s="1" t="s">
        <v>325</v>
      </c>
      <c r="CN2006" s="1" t="s">
        <v>91</v>
      </c>
      <c r="CO2006" s="1" t="s">
        <v>130</v>
      </c>
      <c r="CP2006" s="1" t="s">
        <v>266</v>
      </c>
      <c r="CQ2006" s="1" t="s">
        <v>96</v>
      </c>
      <c r="CR2006" s="1" t="s">
        <v>116</v>
      </c>
    </row>
    <row r="2007" spans="1:96" x14ac:dyDescent="0.3">
      <c r="A2007" s="1" t="s">
        <v>913</v>
      </c>
      <c r="B2007" s="1" t="s">
        <v>4975</v>
      </c>
      <c r="C2007" s="1" t="s">
        <v>97</v>
      </c>
      <c r="D2007" s="1" t="s">
        <v>106</v>
      </c>
      <c r="E2007" s="1" t="s">
        <v>1111</v>
      </c>
      <c r="F2007" s="1" t="s">
        <v>88</v>
      </c>
      <c r="G2007" s="1" t="s">
        <v>114</v>
      </c>
      <c r="H2007" s="1" t="s">
        <v>4309</v>
      </c>
      <c r="I2007" s="1" t="s">
        <v>99</v>
      </c>
      <c r="J2007" s="1" t="s">
        <v>127</v>
      </c>
      <c r="K2007" s="1">
        <v>19</v>
      </c>
      <c r="L2007" s="1" t="s">
        <v>101</v>
      </c>
      <c r="M2007" s="1" t="s">
        <v>325</v>
      </c>
      <c r="N2007" s="1" t="s">
        <v>91</v>
      </c>
      <c r="O2007" s="1" t="s">
        <v>92</v>
      </c>
      <c r="P2007">
        <v>92</v>
      </c>
      <c r="Q2007" s="1" t="str">
        <f>VLOOKUP([1]!Tabla1[[#This Row],[RENAES]],[2]EESS!$1:$1048576,6,FALSE)</f>
        <v>REQUENA</v>
      </c>
      <c r="R2007" s="1" t="str">
        <f>VLOOKUP([1]!Tabla1[[#This Row],[RENAES]],[2]EESS!$1:$1048576,7,FALSE)</f>
        <v>REQUENA</v>
      </c>
      <c r="S2007" s="1" t="str">
        <f>VLOOKUP([1]!Tabla1[[#This Row],[RENAES]],[2]EESS!$1:$1048576,10,FALSE)</f>
        <v>GENARO HERRERA</v>
      </c>
      <c r="T2007" s="1" t="s">
        <v>4813</v>
      </c>
      <c r="U2007" s="1" t="s">
        <v>326</v>
      </c>
      <c r="V2007" s="1" t="s">
        <v>91</v>
      </c>
      <c r="W2007" s="57">
        <v>1</v>
      </c>
      <c r="X2007" s="1" t="s">
        <v>4309</v>
      </c>
      <c r="Y2007" s="1" t="s">
        <v>99</v>
      </c>
      <c r="Z2007" s="1" t="s">
        <v>127</v>
      </c>
      <c r="AA2007" s="1" t="s">
        <v>7290</v>
      </c>
      <c r="AB2007" s="1" t="s">
        <v>325</v>
      </c>
      <c r="AC2007" s="1" t="s">
        <v>91</v>
      </c>
      <c r="AD2007" s="1" t="s">
        <v>92</v>
      </c>
      <c r="AE2007" s="1" t="s">
        <v>146</v>
      </c>
      <c r="AF2007" s="1" t="s">
        <v>102</v>
      </c>
      <c r="AG2007" s="1" t="s">
        <v>96</v>
      </c>
      <c r="AH2007" s="1" t="s">
        <v>6222</v>
      </c>
      <c r="AI2007" s="1" t="s">
        <v>326</v>
      </c>
      <c r="AJ2007" s="1" t="s">
        <v>91</v>
      </c>
      <c r="AK2007" s="57">
        <v>3</v>
      </c>
      <c r="AL2007" s="1" t="s">
        <v>181</v>
      </c>
      <c r="AM2007" s="1" t="s">
        <v>110</v>
      </c>
      <c r="AN2007" s="1" t="s">
        <v>127</v>
      </c>
      <c r="AO2007" s="1"/>
      <c r="AP2007" s="1"/>
      <c r="AQ2007" s="1"/>
      <c r="AR2007" s="1"/>
      <c r="AS2007" s="1"/>
      <c r="AT2007" s="1"/>
      <c r="AU2007" s="1"/>
      <c r="AV2007" s="1" t="s">
        <v>7290</v>
      </c>
      <c r="AW2007" s="1" t="s">
        <v>326</v>
      </c>
      <c r="AX2007" s="1" t="s">
        <v>91</v>
      </c>
      <c r="AY2007" s="57">
        <v>4</v>
      </c>
      <c r="AZ2007" s="1" t="s">
        <v>146</v>
      </c>
      <c r="BA2007" s="1" t="s">
        <v>102</v>
      </c>
      <c r="BB2007" s="1" t="s">
        <v>96</v>
      </c>
      <c r="BC2007" s="1" t="s">
        <v>8237</v>
      </c>
      <c r="BD2007" s="1" t="s">
        <v>326</v>
      </c>
      <c r="BE2007" s="1" t="s">
        <v>91</v>
      </c>
      <c r="BF2007" s="57">
        <v>5</v>
      </c>
      <c r="BG2007" s="1" t="s">
        <v>182</v>
      </c>
      <c r="BH2007" s="1" t="s">
        <v>96</v>
      </c>
      <c r="BI2007" s="1" t="s">
        <v>90</v>
      </c>
      <c r="BJ2007" s="1"/>
      <c r="BK2007" s="1"/>
      <c r="BL2007" s="1"/>
      <c r="BM2007" s="1"/>
      <c r="BN2007" s="1"/>
      <c r="BO2007" s="1"/>
      <c r="BP2007" s="1"/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 t="s">
        <v>4814</v>
      </c>
      <c r="CM2007" s="1" t="s">
        <v>325</v>
      </c>
      <c r="CN2007" s="1" t="s">
        <v>91</v>
      </c>
      <c r="CO2007" s="1" t="s">
        <v>130</v>
      </c>
      <c r="CP2007" s="1" t="s">
        <v>266</v>
      </c>
      <c r="CQ2007" s="1" t="s">
        <v>96</v>
      </c>
      <c r="CR2007" s="1" t="s">
        <v>106</v>
      </c>
    </row>
    <row r="2008" spans="1:96" x14ac:dyDescent="0.3">
      <c r="A2008" s="1" t="s">
        <v>9896</v>
      </c>
      <c r="B2008" s="1" t="s">
        <v>9897</v>
      </c>
      <c r="C2008" s="1" t="s">
        <v>97</v>
      </c>
      <c r="D2008" s="1" t="s">
        <v>3185</v>
      </c>
      <c r="E2008" s="1" t="s">
        <v>1111</v>
      </c>
      <c r="F2008" s="1" t="s">
        <v>109</v>
      </c>
      <c r="G2008" s="1" t="s">
        <v>109</v>
      </c>
      <c r="H2008" s="1" t="s">
        <v>324</v>
      </c>
      <c r="I2008" s="1" t="s">
        <v>99</v>
      </c>
      <c r="J2008" s="1" t="s">
        <v>88</v>
      </c>
      <c r="K2008" s="1">
        <v>23</v>
      </c>
      <c r="L2008" s="1" t="s">
        <v>101</v>
      </c>
      <c r="M2008" s="1" t="s">
        <v>325</v>
      </c>
      <c r="N2008" s="1" t="s">
        <v>91</v>
      </c>
      <c r="O2008" s="1" t="s">
        <v>92</v>
      </c>
      <c r="P2008">
        <v>3</v>
      </c>
      <c r="Q2008" s="1" t="str">
        <f>VLOOKUP([1]!Tabla1[[#This Row],[RENAES]],[2]EESS!$1:$1048576,6,FALSE)</f>
        <v>NO PERTENECE A NINGUNA RED</v>
      </c>
      <c r="R2008" s="1" t="str">
        <f>VLOOKUP([1]!Tabla1[[#This Row],[RENAES]],[2]EESS!$1:$1048576,7,FALSE)</f>
        <v>NO PERTENECE A NINGUNA MICRORED</v>
      </c>
      <c r="S2008" s="1" t="str">
        <f>VLOOKUP([1]!Tabla1[[#This Row],[RENAES]],[2]EESS!$1:$1048576,10,FALSE)</f>
        <v>HOSPITAL IQUITOS "Cesar Garayar Garcia"</v>
      </c>
      <c r="T2008" s="1" t="s">
        <v>9980</v>
      </c>
      <c r="U2008" s="1" t="s">
        <v>326</v>
      </c>
      <c r="V2008" s="1" t="s">
        <v>91</v>
      </c>
      <c r="W2008" s="57">
        <v>6</v>
      </c>
      <c r="X2008" s="1" t="s">
        <v>9912</v>
      </c>
      <c r="Y2008" s="1" t="s">
        <v>118</v>
      </c>
      <c r="Z2008" s="1" t="s">
        <v>100</v>
      </c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  <c r="AL2008" s="1"/>
      <c r="AM2008" s="1"/>
      <c r="AN2008" s="1"/>
      <c r="AO2008" s="1"/>
      <c r="AP2008" s="1"/>
      <c r="AQ2008" s="1"/>
      <c r="AR2008" s="1"/>
      <c r="AS2008" s="1"/>
      <c r="AT2008" s="1"/>
      <c r="AU2008" s="1"/>
      <c r="AV2008" s="1"/>
      <c r="AW2008" s="1"/>
      <c r="AX2008" s="1"/>
      <c r="AY2008" s="1"/>
      <c r="AZ2008" s="1"/>
      <c r="BA2008" s="1"/>
      <c r="BB2008" s="1"/>
      <c r="BC2008" s="1"/>
      <c r="BD2008" s="1"/>
      <c r="BE2008" s="1"/>
      <c r="BF2008" s="1"/>
      <c r="BG2008" s="1"/>
      <c r="BH2008" s="1"/>
      <c r="BI2008" s="1"/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7006</v>
      </c>
      <c r="B2009" s="1" t="s">
        <v>7007</v>
      </c>
      <c r="C2009" s="1" t="s">
        <v>97</v>
      </c>
      <c r="D2009" s="1" t="s">
        <v>3185</v>
      </c>
      <c r="E2009" s="1" t="s">
        <v>1111</v>
      </c>
      <c r="F2009" s="1" t="s">
        <v>95</v>
      </c>
      <c r="G2009" s="1" t="s">
        <v>142</v>
      </c>
      <c r="H2009" s="1" t="s">
        <v>3329</v>
      </c>
      <c r="I2009" s="1" t="s">
        <v>90</v>
      </c>
      <c r="J2009" s="1" t="s">
        <v>98</v>
      </c>
      <c r="K2009" s="1">
        <v>18</v>
      </c>
      <c r="L2009" s="1" t="s">
        <v>101</v>
      </c>
      <c r="M2009" s="1" t="s">
        <v>325</v>
      </c>
      <c r="N2009" s="1" t="s">
        <v>91</v>
      </c>
      <c r="O2009" s="32"/>
      <c r="P2009">
        <v>236</v>
      </c>
      <c r="Q2009" s="1" t="str">
        <f>VLOOKUP([1]!Tabla1[[#This Row],[RENAES]],[2]EESS!$1:$1048576,6,FALSE)</f>
        <v>UCAYALI</v>
      </c>
      <c r="R2009" s="1" t="str">
        <f>VLOOKUP([1]!Tabla1[[#This Row],[RENAES]],[2]EESS!$1:$1048576,7,FALSE)</f>
        <v>SARAYACU</v>
      </c>
      <c r="S2009" s="1" t="str">
        <f>VLOOKUP([1]!Tabla1[[#This Row],[RENAES]],[2]EESS!$1:$1048576,10,FALSE)</f>
        <v>SAMAN</v>
      </c>
      <c r="T2009" s="1" t="s">
        <v>6793</v>
      </c>
      <c r="U2009" s="1" t="s">
        <v>326</v>
      </c>
      <c r="V2009" s="1" t="s">
        <v>91</v>
      </c>
      <c r="W2009" s="57">
        <v>1</v>
      </c>
      <c r="X2009" s="1" t="s">
        <v>3329</v>
      </c>
      <c r="Y2009" s="1" t="s">
        <v>90</v>
      </c>
      <c r="Z2009" s="1" t="s">
        <v>98</v>
      </c>
      <c r="AA2009" s="1" t="s">
        <v>8041</v>
      </c>
      <c r="AB2009" s="1" t="s">
        <v>325</v>
      </c>
      <c r="AC2009" s="1" t="s">
        <v>91</v>
      </c>
      <c r="AD2009" s="32"/>
      <c r="AE2009" s="1" t="s">
        <v>9102</v>
      </c>
      <c r="AF2009" s="1" t="s">
        <v>96</v>
      </c>
      <c r="AG2009" s="1" t="s">
        <v>109</v>
      </c>
      <c r="AH2009" s="1" t="s">
        <v>6793</v>
      </c>
      <c r="AI2009" s="1" t="s">
        <v>326</v>
      </c>
      <c r="AJ2009" s="1" t="s">
        <v>91</v>
      </c>
      <c r="AK2009" s="57">
        <v>4</v>
      </c>
      <c r="AL2009" s="1" t="s">
        <v>3329</v>
      </c>
      <c r="AM2009" s="1" t="s">
        <v>90</v>
      </c>
      <c r="AN2009" s="1" t="s">
        <v>98</v>
      </c>
      <c r="AO2009" s="1"/>
      <c r="AP2009" s="1"/>
      <c r="AQ2009" s="1"/>
      <c r="AR2009" s="1"/>
      <c r="AS2009" s="1"/>
      <c r="AT2009" s="1"/>
      <c r="AU2009" s="1"/>
      <c r="AV2009" s="1" t="s">
        <v>7669</v>
      </c>
      <c r="AW2009" s="1" t="s">
        <v>326</v>
      </c>
      <c r="AX2009" s="1" t="s">
        <v>91</v>
      </c>
      <c r="AY2009" s="57">
        <v>5</v>
      </c>
      <c r="AZ2009" s="1" t="s">
        <v>9141</v>
      </c>
      <c r="BA2009" s="1" t="s">
        <v>96</v>
      </c>
      <c r="BB2009" s="1" t="s">
        <v>96</v>
      </c>
      <c r="BC2009" s="1" t="s">
        <v>8041</v>
      </c>
      <c r="BD2009" s="1" t="s">
        <v>326</v>
      </c>
      <c r="BE2009" s="1" t="s">
        <v>91</v>
      </c>
      <c r="BF2009" s="57">
        <v>2</v>
      </c>
      <c r="BG2009" s="1" t="s">
        <v>9102</v>
      </c>
      <c r="BH2009" s="1" t="s">
        <v>96</v>
      </c>
      <c r="BI2009" s="1" t="s">
        <v>109</v>
      </c>
      <c r="BJ2009" s="1" t="s">
        <v>8237</v>
      </c>
      <c r="BK2009" s="1" t="s">
        <v>326</v>
      </c>
      <c r="BL2009" s="1" t="s">
        <v>91</v>
      </c>
      <c r="BM2009" s="57">
        <v>6</v>
      </c>
      <c r="BN2009" s="1" t="s">
        <v>9142</v>
      </c>
      <c r="BO2009" s="1" t="s">
        <v>96</v>
      </c>
      <c r="BP2009" s="1" t="s">
        <v>127</v>
      </c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4410</v>
      </c>
      <c r="B2010" s="1" t="s">
        <v>4411</v>
      </c>
      <c r="C2010" s="1" t="s">
        <v>97</v>
      </c>
      <c r="D2010" s="1" t="s">
        <v>165</v>
      </c>
      <c r="E2010" s="1" t="s">
        <v>1111</v>
      </c>
      <c r="F2010" s="1" t="s">
        <v>88</v>
      </c>
      <c r="G2010" s="1" t="s">
        <v>131</v>
      </c>
      <c r="H2010" s="1" t="s">
        <v>198</v>
      </c>
      <c r="I2010" s="1" t="s">
        <v>96</v>
      </c>
      <c r="J2010" s="1" t="s">
        <v>113</v>
      </c>
      <c r="K2010" s="1">
        <v>21</v>
      </c>
      <c r="L2010" s="1" t="s">
        <v>101</v>
      </c>
      <c r="M2010" s="1" t="s">
        <v>325</v>
      </c>
      <c r="N2010" s="1" t="s">
        <v>91</v>
      </c>
      <c r="O2010" s="32" t="s">
        <v>96</v>
      </c>
      <c r="P2010">
        <v>243</v>
      </c>
      <c r="Q2010" s="1" t="str">
        <f>VLOOKUP([1]!Tabla1[[#This Row],[RENAES]],[2]EESS!$1:$1048576,6,FALSE)</f>
        <v>MAYNAS PERIFERIE</v>
      </c>
      <c r="R2010" s="1" t="str">
        <f>VLOOKUP([1]!Tabla1[[#This Row],[RENAES]],[2]EESS!$1:$1048576,7,FALSE)</f>
        <v>PUTUMAYO</v>
      </c>
      <c r="S2010" s="1" t="str">
        <f>VLOOKUP([1]!Tabla1[[#This Row],[RENAES]],[2]EESS!$1:$1048576,10,FALSE)</f>
        <v>LA FLORIDA</v>
      </c>
      <c r="T2010" s="1" t="s">
        <v>5652</v>
      </c>
      <c r="U2010" s="1" t="s">
        <v>326</v>
      </c>
      <c r="V2010" s="1" t="s">
        <v>91</v>
      </c>
      <c r="W2010" s="57">
        <v>5</v>
      </c>
      <c r="X2010" s="1" t="s">
        <v>7666</v>
      </c>
      <c r="Y2010" s="1" t="s">
        <v>88</v>
      </c>
      <c r="Z2010" s="1" t="s">
        <v>111</v>
      </c>
      <c r="AA2010" s="1" t="s">
        <v>4611</v>
      </c>
      <c r="AB2010" s="1" t="s">
        <v>325</v>
      </c>
      <c r="AC2010" s="1" t="s">
        <v>91</v>
      </c>
      <c r="AD2010" s="32"/>
      <c r="AE2010" s="1" t="s">
        <v>5667</v>
      </c>
      <c r="AF2010" s="1" t="s">
        <v>96</v>
      </c>
      <c r="AG2010" s="1" t="s">
        <v>100</v>
      </c>
      <c r="AH2010" s="1" t="s">
        <v>5986</v>
      </c>
      <c r="AI2010" s="1" t="s">
        <v>326</v>
      </c>
      <c r="AJ2010" s="1" t="s">
        <v>91</v>
      </c>
      <c r="AK2010" s="57">
        <v>6</v>
      </c>
      <c r="AL2010" s="1" t="s">
        <v>6731</v>
      </c>
      <c r="AM2010" s="1" t="s">
        <v>96</v>
      </c>
      <c r="AN2010" s="1" t="s">
        <v>127</v>
      </c>
      <c r="AO2010" s="1" t="s">
        <v>5652</v>
      </c>
      <c r="AP2010" s="1" t="s">
        <v>325</v>
      </c>
      <c r="AQ2010" s="1" t="s">
        <v>91</v>
      </c>
      <c r="AR2010" s="1" t="s">
        <v>92</v>
      </c>
      <c r="AS2010" s="1" t="s">
        <v>7666</v>
      </c>
      <c r="AT2010" s="1" t="s">
        <v>88</v>
      </c>
      <c r="AU2010" s="1" t="s">
        <v>111</v>
      </c>
      <c r="AV2010" s="1" t="s">
        <v>6954</v>
      </c>
      <c r="AW2010" s="1" t="s">
        <v>326</v>
      </c>
      <c r="AX2010" s="1" t="s">
        <v>91</v>
      </c>
      <c r="AY2010" s="57">
        <v>2</v>
      </c>
      <c r="AZ2010" s="1" t="s">
        <v>3670</v>
      </c>
      <c r="BA2010" s="1" t="s">
        <v>96</v>
      </c>
      <c r="BB2010" s="1" t="s">
        <v>95</v>
      </c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/>
      <c r="CF2010" s="1"/>
      <c r="CG2010" s="1"/>
      <c r="CH2010" s="1"/>
      <c r="CI2010" s="1"/>
      <c r="CJ2010" s="1"/>
      <c r="CK2010" s="1"/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1087</v>
      </c>
      <c r="B2011" s="1" t="s">
        <v>1088</v>
      </c>
      <c r="C2011" s="1" t="s">
        <v>97</v>
      </c>
      <c r="D2011" s="1" t="s">
        <v>3185</v>
      </c>
      <c r="E2011" s="1" t="s">
        <v>1111</v>
      </c>
      <c r="F2011" s="1" t="s">
        <v>96</v>
      </c>
      <c r="G2011" s="1" t="s">
        <v>111</v>
      </c>
      <c r="H2011" s="1" t="s">
        <v>327</v>
      </c>
      <c r="I2011" s="1" t="s">
        <v>102</v>
      </c>
      <c r="J2011" s="1" t="s">
        <v>109</v>
      </c>
      <c r="K2011" s="1">
        <v>14</v>
      </c>
      <c r="L2011" s="1" t="s">
        <v>101</v>
      </c>
      <c r="M2011" s="1" t="s">
        <v>325</v>
      </c>
      <c r="N2011" s="1" t="s">
        <v>91</v>
      </c>
      <c r="O2011" s="1" t="s">
        <v>104</v>
      </c>
      <c r="P2011">
        <v>1</v>
      </c>
      <c r="Q2011" s="1" t="str">
        <f>VLOOKUP([1]!Tabla1[[#This Row],[RENAES]],[2]EESS!$1:$1048576,6,FALSE)</f>
        <v>MAYNAS PERIFERIE</v>
      </c>
      <c r="R2011" s="1" t="str">
        <f>VLOOKUP([1]!Tabla1[[#This Row],[RENAES]],[2]EESS!$1:$1048576,7,FALSE)</f>
        <v>SANTA CLOTILDE</v>
      </c>
      <c r="S2011" s="1" t="str">
        <f>VLOOKUP([1]!Tabla1[[#This Row],[RENAES]],[2]EESS!$1:$1048576,10,FALSE)</f>
        <v>DIAMANTE AZUL - RIO NAPO</v>
      </c>
      <c r="T2011" s="1" t="s">
        <v>1126</v>
      </c>
      <c r="U2011" s="1" t="s">
        <v>326</v>
      </c>
      <c r="V2011" s="1" t="s">
        <v>91</v>
      </c>
      <c r="W2011" s="57">
        <v>4</v>
      </c>
      <c r="X2011" s="1" t="s">
        <v>340</v>
      </c>
      <c r="Y2011" s="1" t="s">
        <v>113</v>
      </c>
      <c r="Z2011" s="1" t="s">
        <v>90</v>
      </c>
      <c r="AA2011" s="1" t="s">
        <v>3485</v>
      </c>
      <c r="AB2011" s="1" t="s">
        <v>325</v>
      </c>
      <c r="AC2011" s="1" t="s">
        <v>91</v>
      </c>
      <c r="AD2011" s="1" t="s">
        <v>92</v>
      </c>
      <c r="AE2011" s="1" t="s">
        <v>324</v>
      </c>
      <c r="AF2011" s="1" t="s">
        <v>3636</v>
      </c>
      <c r="AG2011" s="1" t="s">
        <v>96</v>
      </c>
      <c r="AH2011" s="1" t="s">
        <v>3203</v>
      </c>
      <c r="AI2011" s="1" t="s">
        <v>326</v>
      </c>
      <c r="AJ2011" s="1" t="s">
        <v>91</v>
      </c>
      <c r="AK2011" s="57">
        <v>6</v>
      </c>
      <c r="AL2011" s="1" t="s">
        <v>245</v>
      </c>
      <c r="AM2011" s="1" t="s">
        <v>118</v>
      </c>
      <c r="AN2011" s="1" t="s">
        <v>96</v>
      </c>
      <c r="AO2011" s="1" t="s">
        <v>4830</v>
      </c>
      <c r="AP2011" s="1" t="s">
        <v>325</v>
      </c>
      <c r="AQ2011" s="1" t="s">
        <v>179</v>
      </c>
      <c r="AR2011" s="32"/>
      <c r="AS2011" s="1" t="s">
        <v>288</v>
      </c>
      <c r="AT2011" s="1" t="s">
        <v>99</v>
      </c>
      <c r="AU2011" s="1" t="s">
        <v>96</v>
      </c>
      <c r="AV2011" s="1" t="s">
        <v>3525</v>
      </c>
      <c r="AW2011" s="1" t="s">
        <v>326</v>
      </c>
      <c r="AX2011" s="1" t="s">
        <v>91</v>
      </c>
      <c r="AY2011" s="57">
        <v>7</v>
      </c>
      <c r="AZ2011" s="1" t="s">
        <v>3094</v>
      </c>
      <c r="BA2011" s="1" t="s">
        <v>88</v>
      </c>
      <c r="BB2011" s="1" t="s">
        <v>96</v>
      </c>
      <c r="BC2011" s="1" t="s">
        <v>3485</v>
      </c>
      <c r="BD2011" s="1" t="s">
        <v>326</v>
      </c>
      <c r="BE2011" s="1" t="s">
        <v>91</v>
      </c>
      <c r="BF2011" s="57">
        <v>30</v>
      </c>
      <c r="BG2011" s="1" t="s">
        <v>324</v>
      </c>
      <c r="BH2011" s="1" t="s">
        <v>3636</v>
      </c>
      <c r="BI2011" s="1" t="s">
        <v>96</v>
      </c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 t="s">
        <v>4830</v>
      </c>
      <c r="CF2011" s="1" t="s">
        <v>326</v>
      </c>
      <c r="CG2011" s="1" t="s">
        <v>91</v>
      </c>
      <c r="CH2011" s="1" t="s">
        <v>123</v>
      </c>
      <c r="CI2011" s="1" t="s">
        <v>288</v>
      </c>
      <c r="CJ2011" s="1" t="s">
        <v>95</v>
      </c>
      <c r="CK2011" s="1" t="s">
        <v>96</v>
      </c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8393</v>
      </c>
      <c r="B2012" s="1" t="s">
        <v>8394</v>
      </c>
      <c r="C2012" s="1" t="s">
        <v>97</v>
      </c>
      <c r="D2012" s="1" t="s">
        <v>3185</v>
      </c>
      <c r="E2012" s="1" t="s">
        <v>1111</v>
      </c>
      <c r="F2012" s="1" t="s">
        <v>95</v>
      </c>
      <c r="G2012" s="1" t="s">
        <v>106</v>
      </c>
      <c r="H2012" s="1" t="s">
        <v>324</v>
      </c>
      <c r="I2012" s="1" t="s">
        <v>107</v>
      </c>
      <c r="J2012" s="1" t="s">
        <v>109</v>
      </c>
      <c r="K2012" s="1">
        <v>15</v>
      </c>
      <c r="L2012" s="1" t="s">
        <v>101</v>
      </c>
      <c r="M2012" s="1" t="s">
        <v>325</v>
      </c>
      <c r="N2012" s="1" t="s">
        <v>91</v>
      </c>
      <c r="O2012" s="1" t="s">
        <v>92</v>
      </c>
      <c r="P2012">
        <v>3</v>
      </c>
      <c r="Q2012" s="1" t="str">
        <f>VLOOKUP([1]!Tabla1[[#This Row],[RENAES]],[2]EESS!$1:$1048576,6,FALSE)</f>
        <v>ALTO AMAZONAS</v>
      </c>
      <c r="R2012" s="1" t="str">
        <f>VLOOKUP([1]!Tabla1[[#This Row],[RENAES]],[2]EESS!$1:$1048576,7,FALSE)</f>
        <v>BALSAPUERTO</v>
      </c>
      <c r="S2012" s="1" t="str">
        <f>VLOOKUP([1]!Tabla1[[#This Row],[RENAES]],[2]EESS!$1:$1048576,10,FALSE)</f>
        <v>SAN GABRIEL DE VARADERO (EJE M.R.)</v>
      </c>
      <c r="T2012" s="1" t="s">
        <v>7126</v>
      </c>
      <c r="U2012" s="1" t="s">
        <v>326</v>
      </c>
      <c r="V2012" s="1" t="s">
        <v>91</v>
      </c>
      <c r="W2012" s="57">
        <v>10</v>
      </c>
      <c r="X2012" s="1" t="s">
        <v>324</v>
      </c>
      <c r="Y2012" s="1" t="s">
        <v>107</v>
      </c>
      <c r="Z2012" s="1" t="s">
        <v>109</v>
      </c>
      <c r="AA2012" s="1"/>
      <c r="AB2012" s="1"/>
      <c r="AC2012" s="1"/>
      <c r="AD2012" s="1"/>
      <c r="AE2012" s="1"/>
      <c r="AF2012" s="1"/>
      <c r="AG2012" s="1"/>
      <c r="AH2012" s="1" t="s">
        <v>7308</v>
      </c>
      <c r="AI2012" s="1" t="s">
        <v>326</v>
      </c>
      <c r="AJ2012" s="1" t="s">
        <v>91</v>
      </c>
      <c r="AK2012" s="57">
        <v>7</v>
      </c>
      <c r="AL2012" s="1" t="s">
        <v>328</v>
      </c>
      <c r="AM2012" s="1" t="s">
        <v>88</v>
      </c>
      <c r="AN2012" s="1" t="s">
        <v>95</v>
      </c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 t="s">
        <v>8044</v>
      </c>
      <c r="CF2012" s="1" t="s">
        <v>326</v>
      </c>
      <c r="CG2012" s="1" t="s">
        <v>91</v>
      </c>
      <c r="CH2012" s="1" t="s">
        <v>123</v>
      </c>
      <c r="CI2012" s="1" t="s">
        <v>328</v>
      </c>
      <c r="CJ2012" s="1" t="s">
        <v>3508</v>
      </c>
      <c r="CK2012" s="1" t="s">
        <v>96</v>
      </c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9404</v>
      </c>
      <c r="B2013" s="1" t="s">
        <v>9405</v>
      </c>
      <c r="C2013" s="1" t="s">
        <v>97</v>
      </c>
      <c r="D2013" s="1" t="s">
        <v>3185</v>
      </c>
      <c r="E2013" s="1" t="s">
        <v>1111</v>
      </c>
      <c r="F2013" s="1" t="s">
        <v>127</v>
      </c>
      <c r="G2013" s="1" t="s">
        <v>131</v>
      </c>
      <c r="H2013" s="1" t="s">
        <v>5529</v>
      </c>
      <c r="I2013" s="1" t="s">
        <v>90</v>
      </c>
      <c r="J2013" s="1" t="s">
        <v>90</v>
      </c>
      <c r="K2013" s="1">
        <v>18</v>
      </c>
      <c r="L2013" s="1" t="s">
        <v>101</v>
      </c>
      <c r="M2013" s="1" t="s">
        <v>325</v>
      </c>
      <c r="N2013" s="1" t="s">
        <v>91</v>
      </c>
      <c r="O2013" s="1" t="s">
        <v>104</v>
      </c>
      <c r="P2013">
        <v>27</v>
      </c>
      <c r="Q2013" s="1" t="str">
        <f>VLOOKUP([1]!Tabla1[[#This Row],[RENAES]],[2]EESS!$1:$1048576,6,FALSE)</f>
        <v>NO PERTENECE A NINGUNA RED</v>
      </c>
      <c r="R2013" s="1" t="str">
        <f>VLOOKUP([1]!Tabla1[[#This Row],[RENAES]],[2]EESS!$1:$1048576,7,FALSE)</f>
        <v>NO PERTENECE A NINGUNA MICRORED</v>
      </c>
      <c r="S2013" s="1" t="str">
        <f>VLOOKUP([1]!Tabla1[[#This Row],[RENAES]],[2]EESS!$1:$1048576,10,FALSE)</f>
        <v>HOSP.REGIONAL DE LORETO "Felipe Arriola Iglesias"</v>
      </c>
      <c r="T2013" s="1" t="s">
        <v>9020</v>
      </c>
      <c r="U2013" s="1" t="s">
        <v>326</v>
      </c>
      <c r="V2013" s="1" t="s">
        <v>91</v>
      </c>
      <c r="W2013" s="57">
        <v>1</v>
      </c>
      <c r="X2013" s="1" t="s">
        <v>5529</v>
      </c>
      <c r="Y2013" s="1" t="s">
        <v>90</v>
      </c>
      <c r="Z2013" s="1" t="s">
        <v>90</v>
      </c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  <c r="AL2013" s="1"/>
      <c r="AM2013" s="1"/>
      <c r="AN2013" s="1"/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6033</v>
      </c>
      <c r="B2014" s="1" t="s">
        <v>6034</v>
      </c>
      <c r="C2014" s="1" t="s">
        <v>97</v>
      </c>
      <c r="D2014" s="1" t="s">
        <v>3185</v>
      </c>
      <c r="E2014" s="1" t="s">
        <v>1111</v>
      </c>
      <c r="F2014" s="1" t="s">
        <v>102</v>
      </c>
      <c r="G2014" s="1" t="s">
        <v>121</v>
      </c>
      <c r="H2014" s="1" t="s">
        <v>6035</v>
      </c>
      <c r="I2014" s="1" t="s">
        <v>90</v>
      </c>
      <c r="J2014" s="1" t="s">
        <v>96</v>
      </c>
      <c r="K2014" s="1">
        <v>19</v>
      </c>
      <c r="L2014" s="1" t="s">
        <v>101</v>
      </c>
      <c r="M2014" s="1" t="s">
        <v>325</v>
      </c>
      <c r="N2014" s="1" t="s">
        <v>91</v>
      </c>
      <c r="O2014" s="1" t="s">
        <v>104</v>
      </c>
      <c r="P2014">
        <v>146</v>
      </c>
      <c r="Q2014" s="1" t="str">
        <f>VLOOKUP([1]!Tabla1[[#This Row],[RENAES]],[2]EESS!$1:$1048576,6,FALSE)</f>
        <v>LORETO</v>
      </c>
      <c r="R2014" s="1" t="str">
        <f>VLOOKUP([1]!Tabla1[[#This Row],[RENAES]],[2]EESS!$1:$1048576,7,FALSE)</f>
        <v>VILLA TROMPETERO</v>
      </c>
      <c r="S2014" s="1" t="str">
        <f>VLOOKUP([1]!Tabla1[[#This Row],[RENAES]],[2]EESS!$1:$1048576,10,FALSE)</f>
        <v>VILLA TROMPETEROS</v>
      </c>
      <c r="T2014" s="1" t="s">
        <v>7669</v>
      </c>
      <c r="U2014" s="1" t="s">
        <v>326</v>
      </c>
      <c r="V2014" s="1" t="s">
        <v>91</v>
      </c>
      <c r="W2014" s="57">
        <v>5</v>
      </c>
      <c r="X2014" s="1" t="s">
        <v>4075</v>
      </c>
      <c r="Y2014" s="1" t="s">
        <v>88</v>
      </c>
      <c r="Z2014" s="1" t="s">
        <v>116</v>
      </c>
      <c r="AA2014" s="1"/>
      <c r="AB2014" s="1"/>
      <c r="AC2014" s="1"/>
      <c r="AD2014" s="1"/>
      <c r="AE2014" s="1"/>
      <c r="AF2014" s="1"/>
      <c r="AG2014" s="1"/>
      <c r="AH2014" s="1" t="s">
        <v>8232</v>
      </c>
      <c r="AI2014" s="1" t="s">
        <v>326</v>
      </c>
      <c r="AJ2014" s="1" t="s">
        <v>91</v>
      </c>
      <c r="AK2014" s="57">
        <v>6</v>
      </c>
      <c r="AL2014" s="1" t="s">
        <v>6774</v>
      </c>
      <c r="AM2014" s="1" t="s">
        <v>88</v>
      </c>
      <c r="AN2014" s="1" t="s">
        <v>90</v>
      </c>
      <c r="AO2014" s="1"/>
      <c r="AP2014" s="1"/>
      <c r="AQ2014" s="1"/>
      <c r="AR2014" s="1"/>
      <c r="AS2014" s="1"/>
      <c r="AT2014" s="1"/>
      <c r="AU2014" s="1"/>
      <c r="AV2014" s="1" t="s">
        <v>8861</v>
      </c>
      <c r="AW2014" s="1" t="s">
        <v>326</v>
      </c>
      <c r="AX2014" s="1" t="s">
        <v>91</v>
      </c>
      <c r="AY2014" s="57">
        <v>7</v>
      </c>
      <c r="AZ2014" s="1" t="s">
        <v>8955</v>
      </c>
      <c r="BA2014" s="1" t="s">
        <v>96</v>
      </c>
      <c r="BB2014" s="1" t="s">
        <v>142</v>
      </c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6549</v>
      </c>
      <c r="B2015" s="1" t="s">
        <v>6550</v>
      </c>
      <c r="C2015" s="1" t="s">
        <v>97</v>
      </c>
      <c r="D2015" s="1" t="s">
        <v>3185</v>
      </c>
      <c r="E2015" s="1" t="s">
        <v>1111</v>
      </c>
      <c r="F2015" s="1" t="s">
        <v>102</v>
      </c>
      <c r="G2015" s="1" t="s">
        <v>169</v>
      </c>
      <c r="H2015" s="1" t="s">
        <v>6551</v>
      </c>
      <c r="I2015" s="1" t="s">
        <v>129</v>
      </c>
      <c r="J2015" s="1" t="s">
        <v>119</v>
      </c>
      <c r="K2015" s="1">
        <v>15</v>
      </c>
      <c r="L2015" s="1" t="s">
        <v>101</v>
      </c>
      <c r="M2015" s="1" t="s">
        <v>325</v>
      </c>
      <c r="N2015" s="1" t="s">
        <v>91</v>
      </c>
      <c r="O2015" s="32"/>
      <c r="P2015">
        <v>132</v>
      </c>
      <c r="Q2015" s="1" t="str">
        <f>VLOOKUP([1]!Tabla1[[#This Row],[RENAES]],[2]EESS!$1:$1048576,6,FALSE)</f>
        <v>RAMON CASTILLA</v>
      </c>
      <c r="R2015" s="1" t="str">
        <f>VLOOKUP([1]!Tabla1[[#This Row],[RENAES]],[2]EESS!$1:$1048576,7,FALSE)</f>
        <v>PEVAS</v>
      </c>
      <c r="S2015" s="1" t="str">
        <f>VLOOKUP([1]!Tabla1[[#This Row],[RENAES]],[2]EESS!$1:$1048576,10,FALSE)</f>
        <v>NUEVO PEVAS</v>
      </c>
      <c r="T2015" s="1" t="s">
        <v>6222</v>
      </c>
      <c r="U2015" s="1" t="s">
        <v>326</v>
      </c>
      <c r="V2015" s="1" t="s">
        <v>91</v>
      </c>
      <c r="W2015" s="57">
        <v>1</v>
      </c>
      <c r="X2015" s="1" t="s">
        <v>6551</v>
      </c>
      <c r="Y2015" s="1" t="s">
        <v>108</v>
      </c>
      <c r="Z2015" s="1" t="s">
        <v>96</v>
      </c>
      <c r="AA2015" s="1"/>
      <c r="AB2015" s="1"/>
      <c r="AC2015" s="1"/>
      <c r="AD2015" s="1"/>
      <c r="AE2015" s="1"/>
      <c r="AF2015" s="1"/>
      <c r="AG2015" s="1"/>
      <c r="AH2015" s="1" t="s">
        <v>7290</v>
      </c>
      <c r="AI2015" s="1" t="s">
        <v>326</v>
      </c>
      <c r="AJ2015" s="1" t="s">
        <v>91</v>
      </c>
      <c r="AK2015" s="57">
        <v>2</v>
      </c>
      <c r="AL2015" s="1" t="s">
        <v>3465</v>
      </c>
      <c r="AM2015" s="1" t="s">
        <v>119</v>
      </c>
      <c r="AN2015" s="1" t="s">
        <v>119</v>
      </c>
      <c r="AO2015" s="1"/>
      <c r="AP2015" s="1"/>
      <c r="AQ2015" s="1"/>
      <c r="AR2015" s="1"/>
      <c r="AS2015" s="1"/>
      <c r="AT2015" s="1"/>
      <c r="AU2015" s="1"/>
      <c r="AV2015" s="1" t="s">
        <v>7720</v>
      </c>
      <c r="AW2015" s="1" t="s">
        <v>326</v>
      </c>
      <c r="AX2015" s="1" t="s">
        <v>91</v>
      </c>
      <c r="AY2015" s="57">
        <v>3</v>
      </c>
      <c r="AZ2015" s="1" t="s">
        <v>5350</v>
      </c>
      <c r="BA2015" s="1" t="s">
        <v>95</v>
      </c>
      <c r="BB2015" s="1" t="s">
        <v>90</v>
      </c>
      <c r="BC2015" s="1" t="s">
        <v>8232</v>
      </c>
      <c r="BD2015" s="1" t="s">
        <v>326</v>
      </c>
      <c r="BE2015" s="1" t="s">
        <v>91</v>
      </c>
      <c r="BF2015" s="57">
        <v>4</v>
      </c>
      <c r="BG2015" s="1" t="s">
        <v>5350</v>
      </c>
      <c r="BH2015" s="1" t="s">
        <v>95</v>
      </c>
      <c r="BI2015" s="1" t="s">
        <v>127</v>
      </c>
      <c r="BJ2015" s="1" t="s">
        <v>9298</v>
      </c>
      <c r="BK2015" s="1" t="s">
        <v>326</v>
      </c>
      <c r="BL2015" s="1" t="s">
        <v>91</v>
      </c>
      <c r="BM2015" s="57">
        <v>3</v>
      </c>
      <c r="BN2015" s="1" t="s">
        <v>5815</v>
      </c>
      <c r="BO2015" s="1" t="s">
        <v>102</v>
      </c>
      <c r="BP2015" s="1" t="s">
        <v>102</v>
      </c>
      <c r="BQ2015" s="1" t="s">
        <v>9314</v>
      </c>
      <c r="BR2015" s="1" t="s">
        <v>326</v>
      </c>
      <c r="BS2015" s="1" t="s">
        <v>91</v>
      </c>
      <c r="BT2015" s="57">
        <v>3</v>
      </c>
      <c r="BU2015" s="1" t="s">
        <v>9829</v>
      </c>
      <c r="BV2015" s="1" t="s">
        <v>102</v>
      </c>
      <c r="BW2015" s="1" t="s">
        <v>102</v>
      </c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572</v>
      </c>
      <c r="B2016" s="1" t="s">
        <v>573</v>
      </c>
      <c r="C2016" s="1" t="s">
        <v>97</v>
      </c>
      <c r="D2016" s="1" t="s">
        <v>3185</v>
      </c>
      <c r="E2016" s="1" t="s">
        <v>1111</v>
      </c>
      <c r="F2016" s="1" t="s">
        <v>96</v>
      </c>
      <c r="G2016" s="1" t="s">
        <v>114</v>
      </c>
      <c r="H2016" s="1" t="s">
        <v>324</v>
      </c>
      <c r="I2016" s="1" t="s">
        <v>99</v>
      </c>
      <c r="J2016" s="1" t="s">
        <v>122</v>
      </c>
      <c r="K2016" s="1">
        <v>15</v>
      </c>
      <c r="L2016" s="1" t="s">
        <v>101</v>
      </c>
      <c r="M2016" s="1" t="s">
        <v>325</v>
      </c>
      <c r="N2016" s="1" t="s">
        <v>91</v>
      </c>
      <c r="O2016" s="1" t="s">
        <v>92</v>
      </c>
      <c r="P2016">
        <v>3</v>
      </c>
      <c r="Q2016" s="1" t="str">
        <f>VLOOKUP([1]!Tabla1[[#This Row],[RENAES]],[2]EESS!$1:$1048576,6,FALSE)</f>
        <v>DATEM DEL MARAÑON</v>
      </c>
      <c r="R2016" s="1" t="str">
        <f>VLOOKUP([1]!Tabla1[[#This Row],[RENAES]],[2]EESS!$1:$1048576,7,FALSE)</f>
        <v>MORONA</v>
      </c>
      <c r="S2016" s="1" t="str">
        <f>VLOOKUP([1]!Tabla1[[#This Row],[RENAES]],[2]EESS!$1:$1048576,10,FALSE)</f>
        <v>SHOROYA NUEVO</v>
      </c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  <c r="AL2016" s="1"/>
      <c r="AM2016" s="1"/>
      <c r="AN2016" s="1"/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 t="s">
        <v>1312</v>
      </c>
      <c r="CF2016" s="1" t="s">
        <v>332</v>
      </c>
      <c r="CG2016" s="1" t="s">
        <v>91</v>
      </c>
      <c r="CH2016" s="1" t="s">
        <v>123</v>
      </c>
      <c r="CI2016" s="1" t="s">
        <v>328</v>
      </c>
      <c r="CJ2016" s="1" t="s">
        <v>102</v>
      </c>
      <c r="CK2016" s="1" t="s">
        <v>96</v>
      </c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3010</v>
      </c>
      <c r="B2017" s="1" t="s">
        <v>9406</v>
      </c>
      <c r="C2017" s="1" t="s">
        <v>97</v>
      </c>
      <c r="D2017" s="1" t="s">
        <v>3185</v>
      </c>
      <c r="E2017" s="1" t="s">
        <v>1111</v>
      </c>
      <c r="F2017" s="1" t="s">
        <v>127</v>
      </c>
      <c r="G2017" s="1" t="s">
        <v>113</v>
      </c>
      <c r="H2017" s="1" t="s">
        <v>8622</v>
      </c>
      <c r="I2017" s="1" t="s">
        <v>95</v>
      </c>
      <c r="J2017" s="1" t="s">
        <v>95</v>
      </c>
      <c r="K2017" s="1">
        <v>21</v>
      </c>
      <c r="L2017" s="1" t="s">
        <v>101</v>
      </c>
      <c r="M2017" s="1" t="s">
        <v>325</v>
      </c>
      <c r="N2017" s="1" t="s">
        <v>91</v>
      </c>
      <c r="O2017" s="1" t="s">
        <v>104</v>
      </c>
      <c r="P2017">
        <v>27451</v>
      </c>
      <c r="Q2017" s="1" t="str">
        <f>VLOOKUP([1]!Tabla1[[#This Row],[RENAES]],[2]EESS!$1:$1048576,6,FALSE)</f>
        <v>DATEM DEL MARAÑON</v>
      </c>
      <c r="R2017" s="1" t="str">
        <f>VLOOKUP([1]!Tabla1[[#This Row],[RENAES]],[2]EESS!$1:$1048576,7,FALSE)</f>
        <v>MORONA</v>
      </c>
      <c r="S2017" s="1" t="str">
        <f>VLOOKUP([1]!Tabla1[[#This Row],[RENAES]],[2]EESS!$1:$1048576,10,FALSE)</f>
        <v>PUERTO AMERICA De Morona</v>
      </c>
      <c r="T2017" s="1" t="s">
        <v>8838</v>
      </c>
      <c r="U2017" s="1" t="s">
        <v>326</v>
      </c>
      <c r="V2017" s="1" t="s">
        <v>91</v>
      </c>
      <c r="W2017" s="57">
        <v>1</v>
      </c>
      <c r="X2017" s="1" t="s">
        <v>8622</v>
      </c>
      <c r="Y2017" s="1" t="s">
        <v>95</v>
      </c>
      <c r="Z2017" s="1" t="s">
        <v>102</v>
      </c>
      <c r="AA2017" s="1"/>
      <c r="AB2017" s="1"/>
      <c r="AC2017" s="1"/>
      <c r="AD2017" s="1"/>
      <c r="AE2017" s="1"/>
      <c r="AF2017" s="1"/>
      <c r="AG2017" s="1"/>
      <c r="AH2017" s="1" t="s">
        <v>8838</v>
      </c>
      <c r="AI2017" s="1" t="s">
        <v>326</v>
      </c>
      <c r="AJ2017" s="1" t="s">
        <v>91</v>
      </c>
      <c r="AK2017" s="57">
        <v>1</v>
      </c>
      <c r="AL2017" s="1" t="s">
        <v>8622</v>
      </c>
      <c r="AM2017" s="1" t="s">
        <v>95</v>
      </c>
      <c r="AN2017" s="1" t="s">
        <v>95</v>
      </c>
      <c r="AO2017" s="1"/>
      <c r="AP2017" s="1"/>
      <c r="AQ2017" s="1"/>
      <c r="AR2017" s="1"/>
      <c r="AS2017" s="1"/>
      <c r="AT2017" s="1"/>
      <c r="AU2017" s="1"/>
      <c r="AV2017" s="1"/>
      <c r="AW2017" s="1"/>
      <c r="AX2017" s="1"/>
      <c r="AY2017" s="1"/>
      <c r="AZ2017" s="1"/>
      <c r="BA2017" s="1"/>
      <c r="BB2017" s="1"/>
      <c r="BC2017" s="1"/>
      <c r="BD2017" s="1"/>
      <c r="BE2017" s="1"/>
      <c r="BF2017" s="1"/>
      <c r="BG2017" s="1"/>
      <c r="BH2017" s="1"/>
      <c r="BI2017" s="1"/>
      <c r="BJ2017" s="1"/>
      <c r="BK2017" s="1"/>
      <c r="BL2017" s="1"/>
      <c r="BM2017" s="1"/>
      <c r="BN2017" s="1"/>
      <c r="BO2017" s="1"/>
      <c r="BP2017" s="1"/>
      <c r="BQ2017" s="1"/>
      <c r="BR2017" s="1"/>
      <c r="BS2017" s="1"/>
      <c r="BT2017" s="1"/>
      <c r="BU2017" s="1"/>
      <c r="BV2017" s="1"/>
      <c r="BW2017" s="1"/>
      <c r="BX2017" s="1"/>
      <c r="BY2017" s="1"/>
      <c r="BZ2017" s="1"/>
      <c r="CA2017" s="1"/>
      <c r="CB2017" s="1"/>
      <c r="CC2017" s="1"/>
      <c r="CD2017" s="1"/>
      <c r="CE2017" s="1"/>
      <c r="CF2017" s="1"/>
      <c r="CG2017" s="1"/>
      <c r="CH2017" s="1"/>
      <c r="CI2017" s="1"/>
      <c r="CJ2017" s="1"/>
      <c r="CK2017" s="1"/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551</v>
      </c>
      <c r="B2018" s="1" t="s">
        <v>1828</v>
      </c>
      <c r="C2018" s="1" t="s">
        <v>97</v>
      </c>
      <c r="D2018" s="1" t="s">
        <v>3185</v>
      </c>
      <c r="E2018" s="1" t="s">
        <v>1111</v>
      </c>
      <c r="F2018" s="1" t="s">
        <v>96</v>
      </c>
      <c r="G2018" s="1" t="s">
        <v>111</v>
      </c>
      <c r="H2018" s="1" t="s">
        <v>1552</v>
      </c>
      <c r="I2018" s="1" t="s">
        <v>88</v>
      </c>
      <c r="J2018" s="1" t="s">
        <v>100</v>
      </c>
      <c r="K2018" s="1">
        <v>18</v>
      </c>
      <c r="L2018" s="1" t="s">
        <v>101</v>
      </c>
      <c r="M2018" s="1" t="s">
        <v>325</v>
      </c>
      <c r="N2018" s="1" t="s">
        <v>91</v>
      </c>
      <c r="O2018" s="1" t="s">
        <v>117</v>
      </c>
      <c r="P2018">
        <v>146</v>
      </c>
      <c r="Q2018" s="1" t="str">
        <f>VLOOKUP([1]!Tabla1[[#This Row],[RENAES]],[2]EESS!$1:$1048576,6,FALSE)</f>
        <v>MAYNAS CIUDAD</v>
      </c>
      <c r="R2018" s="1" t="str">
        <f>VLOOKUP([1]!Tabla1[[#This Row],[RENAES]],[2]EESS!$1:$1048576,7,FALSE)</f>
        <v>IQUITOS SUR</v>
      </c>
      <c r="S2018" s="1" t="str">
        <f>VLOOKUP([1]!Tabla1[[#This Row],[RENAES]],[2]EESS!$1:$1048576,10,FALSE)</f>
        <v>QUISTOCOCHA</v>
      </c>
      <c r="T2018" s="1" t="s">
        <v>1126</v>
      </c>
      <c r="U2018" s="1" t="s">
        <v>326</v>
      </c>
      <c r="V2018" s="1" t="s">
        <v>91</v>
      </c>
      <c r="W2018" s="57">
        <v>4</v>
      </c>
      <c r="X2018" s="1" t="s">
        <v>1552</v>
      </c>
      <c r="Y2018" s="1" t="s">
        <v>88</v>
      </c>
      <c r="Z2018" s="1" t="s">
        <v>100</v>
      </c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  <c r="AL2018" s="1"/>
      <c r="AM2018" s="1"/>
      <c r="AN2018" s="1"/>
      <c r="AO2018" s="1"/>
      <c r="AP2018" s="1"/>
      <c r="AQ2018" s="1"/>
      <c r="AR2018" s="1"/>
      <c r="AS2018" s="1"/>
      <c r="AT2018" s="1"/>
      <c r="AU2018" s="1"/>
      <c r="AV2018" s="1"/>
      <c r="AW2018" s="1"/>
      <c r="AX2018" s="1"/>
      <c r="AY2018" s="1"/>
      <c r="AZ2018" s="1"/>
      <c r="BA2018" s="1"/>
      <c r="BB2018" s="1"/>
      <c r="BC2018" s="1"/>
      <c r="BD2018" s="1"/>
      <c r="BE2018" s="1"/>
      <c r="BF2018" s="1"/>
      <c r="BG2018" s="1"/>
      <c r="BH2018" s="1"/>
      <c r="BI2018" s="1"/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/>
      <c r="BY2018" s="1"/>
      <c r="BZ2018" s="1"/>
      <c r="CA2018" s="1"/>
      <c r="CB2018" s="1"/>
      <c r="CC2018" s="1"/>
      <c r="CD2018" s="1"/>
      <c r="CE2018" s="1"/>
      <c r="CF2018" s="1"/>
      <c r="CG2018" s="1"/>
      <c r="CH2018" s="1"/>
      <c r="CI2018" s="1"/>
      <c r="CJ2018" s="1"/>
      <c r="CK2018" s="1"/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1089</v>
      </c>
      <c r="B2019" s="1" t="s">
        <v>1090</v>
      </c>
      <c r="C2019" s="1" t="s">
        <v>97</v>
      </c>
      <c r="D2019" s="1" t="s">
        <v>3185</v>
      </c>
      <c r="E2019" s="1" t="s">
        <v>1111</v>
      </c>
      <c r="F2019" s="1" t="s">
        <v>96</v>
      </c>
      <c r="G2019" s="1" t="s">
        <v>169</v>
      </c>
      <c r="H2019" s="1" t="s">
        <v>278</v>
      </c>
      <c r="I2019" s="1" t="s">
        <v>95</v>
      </c>
      <c r="J2019" s="1" t="s">
        <v>96</v>
      </c>
      <c r="K2019" s="1">
        <v>14</v>
      </c>
      <c r="L2019" s="1" t="s">
        <v>101</v>
      </c>
      <c r="M2019" s="1" t="s">
        <v>325</v>
      </c>
      <c r="N2019" s="1" t="s">
        <v>105</v>
      </c>
      <c r="O2019" s="1" t="s">
        <v>104</v>
      </c>
      <c r="P2019">
        <v>136</v>
      </c>
      <c r="Q2019" s="1" t="str">
        <f>VLOOKUP([1]!Tabla1[[#This Row],[RENAES]],[2]EESS!$1:$1048576,6,FALSE)</f>
        <v>DATEM DEL MARAÑON</v>
      </c>
      <c r="R2019" s="1" t="str">
        <f>VLOOKUP([1]!Tabla1[[#This Row],[RENAES]],[2]EESS!$1:$1048576,7,FALSE)</f>
        <v>BARRANCA</v>
      </c>
      <c r="S2019" s="1" t="str">
        <f>VLOOKUP([1]!Tabla1[[#This Row],[RENAES]],[2]EESS!$1:$1048576,10,FALSE)</f>
        <v>SAN LORENZO</v>
      </c>
      <c r="T2019" s="1" t="s">
        <v>1186</v>
      </c>
      <c r="U2019" s="1" t="s">
        <v>326</v>
      </c>
      <c r="V2019" s="1" t="s">
        <v>91</v>
      </c>
      <c r="W2019" s="57">
        <v>3</v>
      </c>
      <c r="X2019" s="1" t="s">
        <v>278</v>
      </c>
      <c r="Y2019" s="1" t="s">
        <v>95</v>
      </c>
      <c r="Z2019" s="1" t="s">
        <v>96</v>
      </c>
      <c r="AA2019" s="1"/>
      <c r="AB2019" s="1"/>
      <c r="AC2019" s="1"/>
      <c r="AD2019" s="1"/>
      <c r="AE2019" s="1"/>
      <c r="AF2019" s="1"/>
      <c r="AG2019" s="1"/>
      <c r="AH2019" s="1" t="s">
        <v>1235</v>
      </c>
      <c r="AI2019" s="1" t="s">
        <v>326</v>
      </c>
      <c r="AJ2019" s="1" t="s">
        <v>91</v>
      </c>
      <c r="AK2019" s="57">
        <v>4</v>
      </c>
      <c r="AL2019" s="1" t="s">
        <v>287</v>
      </c>
      <c r="AM2019" s="1" t="s">
        <v>119</v>
      </c>
      <c r="AN2019" s="1" t="s">
        <v>90</v>
      </c>
      <c r="AO2019" s="1"/>
      <c r="AP2019" s="1"/>
      <c r="AQ2019" s="1"/>
      <c r="AR2019" s="1"/>
      <c r="AS2019" s="1"/>
      <c r="AT2019" s="1"/>
      <c r="AU2019" s="1"/>
      <c r="AV2019" s="1" t="s">
        <v>3188</v>
      </c>
      <c r="AW2019" s="1" t="s">
        <v>326</v>
      </c>
      <c r="AX2019" s="1" t="s">
        <v>91</v>
      </c>
      <c r="AY2019" s="57">
        <v>5</v>
      </c>
      <c r="AZ2019" s="1" t="s">
        <v>3336</v>
      </c>
      <c r="BA2019" s="1" t="s">
        <v>96</v>
      </c>
      <c r="BB2019" s="1" t="s">
        <v>99</v>
      </c>
      <c r="BC2019" s="1"/>
      <c r="BD2019" s="1"/>
      <c r="BE2019" s="1"/>
      <c r="BF2019" s="1"/>
      <c r="BG2019" s="1"/>
      <c r="BH2019" s="1"/>
      <c r="BI2019" s="1"/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 t="s">
        <v>6429</v>
      </c>
      <c r="CF2019" s="1" t="s">
        <v>326</v>
      </c>
      <c r="CG2019" s="1" t="s">
        <v>91</v>
      </c>
      <c r="CH2019" s="1" t="s">
        <v>123</v>
      </c>
      <c r="CI2019" s="1" t="s">
        <v>6618</v>
      </c>
      <c r="CJ2019" s="1" t="s">
        <v>95</v>
      </c>
      <c r="CK2019" s="1" t="s">
        <v>96</v>
      </c>
      <c r="CL2019" s="1" t="s">
        <v>1235</v>
      </c>
      <c r="CM2019" s="1" t="s">
        <v>325</v>
      </c>
      <c r="CN2019" s="1" t="s">
        <v>105</v>
      </c>
      <c r="CO2019" s="1" t="s">
        <v>130</v>
      </c>
      <c r="CP2019" s="1" t="s">
        <v>287</v>
      </c>
      <c r="CQ2019" s="1" t="s">
        <v>119</v>
      </c>
      <c r="CR2019" s="1" t="s">
        <v>90</v>
      </c>
    </row>
    <row r="2020" spans="1:96" x14ac:dyDescent="0.3">
      <c r="A2020" s="1" t="s">
        <v>5484</v>
      </c>
      <c r="B2020" s="1" t="s">
        <v>5485</v>
      </c>
      <c r="C2020" s="1" t="s">
        <v>97</v>
      </c>
      <c r="D2020" s="1" t="s">
        <v>3185</v>
      </c>
      <c r="E2020" s="1" t="s">
        <v>1111</v>
      </c>
      <c r="F2020" s="1" t="s">
        <v>102</v>
      </c>
      <c r="G2020" s="1" t="s">
        <v>109</v>
      </c>
      <c r="H2020" s="1" t="s">
        <v>324</v>
      </c>
      <c r="I2020" s="1" t="s">
        <v>99</v>
      </c>
      <c r="J2020" s="1" t="s">
        <v>121</v>
      </c>
      <c r="K2020" s="1">
        <v>25</v>
      </c>
      <c r="L2020" s="1" t="s">
        <v>101</v>
      </c>
      <c r="M2020" s="1" t="s">
        <v>325</v>
      </c>
      <c r="N2020" s="1" t="s">
        <v>91</v>
      </c>
      <c r="O2020" s="1" t="s">
        <v>104</v>
      </c>
      <c r="P2020">
        <v>1</v>
      </c>
      <c r="Q2020" s="1" t="str">
        <f>VLOOKUP([1]!Tabla1[[#This Row],[RENAES]],[2]EESS!$1:$1048576,6,FALSE)</f>
        <v>RAMON CASTILLA</v>
      </c>
      <c r="R2020" s="1" t="str">
        <f>VLOOKUP([1]!Tabla1[[#This Row],[RENAES]],[2]EESS!$1:$1048576,7,FALSE)</f>
        <v>ISLANDIA</v>
      </c>
      <c r="S2020" s="1" t="str">
        <f>VLOOKUP([1]!Tabla1[[#This Row],[RENAES]],[2]EESS!$1:$1048576,10,FALSE)</f>
        <v>SANTA ROSA De Ramon Castilla</v>
      </c>
      <c r="T2020" s="1" t="s">
        <v>5388</v>
      </c>
      <c r="U2020" s="1" t="s">
        <v>326</v>
      </c>
      <c r="V2020" s="1" t="s">
        <v>91</v>
      </c>
      <c r="W2020" s="57">
        <v>60</v>
      </c>
      <c r="X2020" s="1" t="s">
        <v>324</v>
      </c>
      <c r="Y2020" s="1" t="s">
        <v>99</v>
      </c>
      <c r="Z2020" s="1" t="s">
        <v>121</v>
      </c>
      <c r="AA2020" s="1"/>
      <c r="AB2020" s="1"/>
      <c r="AC2020" s="1"/>
      <c r="AD2020" s="1"/>
      <c r="AE2020" s="1"/>
      <c r="AF2020" s="1"/>
      <c r="AG2020" s="1"/>
      <c r="AH2020" s="1" t="s">
        <v>5652</v>
      </c>
      <c r="AI2020" s="1" t="s">
        <v>326</v>
      </c>
      <c r="AJ2020" s="1" t="s">
        <v>91</v>
      </c>
      <c r="AK2020" s="57">
        <v>3</v>
      </c>
      <c r="AL2020" s="1" t="s">
        <v>321</v>
      </c>
      <c r="AM2020" s="1" t="s">
        <v>107</v>
      </c>
      <c r="AN2020" s="1" t="s">
        <v>90</v>
      </c>
      <c r="AO2020" s="1"/>
      <c r="AP2020" s="1"/>
      <c r="AQ2020" s="1"/>
      <c r="AR2020" s="1"/>
      <c r="AS2020" s="1"/>
      <c r="AT2020" s="1"/>
      <c r="AU2020" s="1"/>
      <c r="AV2020" s="1" t="s">
        <v>5652</v>
      </c>
      <c r="AW2020" s="1" t="s">
        <v>326</v>
      </c>
      <c r="AX2020" s="1" t="s">
        <v>91</v>
      </c>
      <c r="AY2020" s="57">
        <v>7</v>
      </c>
      <c r="AZ2020" s="1" t="s">
        <v>3337</v>
      </c>
      <c r="BA2020" s="1" t="s">
        <v>127</v>
      </c>
      <c r="BB2020" s="1" t="s">
        <v>96</v>
      </c>
      <c r="BC2020" s="1" t="s">
        <v>5647</v>
      </c>
      <c r="BD2020" s="1" t="s">
        <v>326</v>
      </c>
      <c r="BE2020" s="1" t="s">
        <v>91</v>
      </c>
      <c r="BF2020" s="57">
        <v>6</v>
      </c>
      <c r="BG2020" s="1" t="s">
        <v>321</v>
      </c>
      <c r="BH2020" s="1" t="s">
        <v>107</v>
      </c>
      <c r="BI2020" s="1" t="s">
        <v>88</v>
      </c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 t="s">
        <v>6763</v>
      </c>
      <c r="CF2020" s="1" t="s">
        <v>326</v>
      </c>
      <c r="CG2020" s="1" t="s">
        <v>91</v>
      </c>
      <c r="CH2020" s="1" t="s">
        <v>123</v>
      </c>
      <c r="CI2020" s="1" t="s">
        <v>7137</v>
      </c>
      <c r="CJ2020" s="1" t="s">
        <v>118</v>
      </c>
      <c r="CK2020" s="1" t="s">
        <v>99</v>
      </c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6122</v>
      </c>
      <c r="B2021" s="1" t="s">
        <v>10300</v>
      </c>
      <c r="C2021" s="1" t="s">
        <v>97</v>
      </c>
      <c r="D2021" s="1" t="s">
        <v>3185</v>
      </c>
      <c r="E2021" s="1" t="s">
        <v>1111</v>
      </c>
      <c r="F2021" s="1" t="s">
        <v>109</v>
      </c>
      <c r="G2021" s="1" t="s">
        <v>127</v>
      </c>
      <c r="H2021" s="1" t="s">
        <v>10283</v>
      </c>
      <c r="I2021" s="1" t="s">
        <v>96</v>
      </c>
      <c r="J2021" s="1" t="s">
        <v>127</v>
      </c>
      <c r="K2021" s="1">
        <v>27</v>
      </c>
      <c r="L2021" s="1" t="s">
        <v>101</v>
      </c>
      <c r="M2021" s="1" t="s">
        <v>325</v>
      </c>
      <c r="N2021" s="1" t="s">
        <v>91</v>
      </c>
      <c r="O2021" s="1" t="s">
        <v>104</v>
      </c>
      <c r="P2021">
        <v>297</v>
      </c>
      <c r="Q2021" s="1" t="str">
        <f>VLOOKUP([1]!Tabla1[[#This Row],[RENAES]],[2]EESS!$1:$1048576,6,FALSE)</f>
        <v>REQUENA</v>
      </c>
      <c r="R2021" s="1" t="str">
        <f>VLOOKUP([1]!Tabla1[[#This Row],[RENAES]],[2]EESS!$1:$1048576,7,FALSE)</f>
        <v>REQUENA</v>
      </c>
      <c r="S2021" s="1" t="str">
        <f>VLOOKUP([1]!Tabla1[[#This Row],[RENAES]],[2]EESS!$1:$1048576,10,FALSE)</f>
        <v>REQUENA</v>
      </c>
      <c r="T2021" s="1" t="s">
        <v>9791</v>
      </c>
      <c r="U2021" s="1" t="s">
        <v>326</v>
      </c>
      <c r="V2021" s="1" t="s">
        <v>91</v>
      </c>
      <c r="W2021" s="57">
        <v>4</v>
      </c>
      <c r="X2021" s="1" t="s">
        <v>10283</v>
      </c>
      <c r="Y2021" s="1" t="s">
        <v>96</v>
      </c>
      <c r="Z2021" s="1" t="s">
        <v>127</v>
      </c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5768</v>
      </c>
      <c r="B2022" s="1" t="s">
        <v>5769</v>
      </c>
      <c r="C2022" s="1" t="s">
        <v>97</v>
      </c>
      <c r="D2022" s="1" t="s">
        <v>116</v>
      </c>
      <c r="E2022" s="1" t="s">
        <v>1111</v>
      </c>
      <c r="F2022" s="1" t="s">
        <v>88</v>
      </c>
      <c r="G2022" s="1" t="s">
        <v>169</v>
      </c>
      <c r="H2022" s="1" t="s">
        <v>3329</v>
      </c>
      <c r="I2022" s="1" t="s">
        <v>96</v>
      </c>
      <c r="J2022" s="1" t="s">
        <v>96</v>
      </c>
      <c r="K2022" s="1">
        <v>14</v>
      </c>
      <c r="L2022" s="1" t="s">
        <v>101</v>
      </c>
      <c r="M2022" s="1" t="s">
        <v>325</v>
      </c>
      <c r="N2022" s="1" t="s">
        <v>91</v>
      </c>
      <c r="O2022" s="1" t="s">
        <v>104</v>
      </c>
      <c r="P2022">
        <v>82</v>
      </c>
      <c r="Q2022" s="1" t="str">
        <f>VLOOKUP([1]!Tabla1[[#This Row],[RENAES]],[2]EESS!$1:$1048576,6,FALSE)</f>
        <v>NO PERTENECE A NINGUNA RED</v>
      </c>
      <c r="R2022" s="1" t="str">
        <f>VLOOKUP([1]!Tabla1[[#This Row],[RENAES]],[2]EESS!$1:$1048576,7,FALSE)</f>
        <v>NO PERTENECE A NINGUNA MICRORED</v>
      </c>
      <c r="S2022" s="1" t="str">
        <f>VLOOKUP([1]!Tabla1[[#This Row],[RENAES]],[2]EESS!$1:$1048576,10,FALSE)</f>
        <v>HOSPITAL IQUITOS "Cesar Garayar Garcia"</v>
      </c>
      <c r="T2022" s="1" t="s">
        <v>4952</v>
      </c>
      <c r="U2022" s="1" t="s">
        <v>326</v>
      </c>
      <c r="V2022" s="1" t="s">
        <v>91</v>
      </c>
      <c r="W2022" s="57">
        <v>1</v>
      </c>
      <c r="X2022" s="1" t="s">
        <v>3329</v>
      </c>
      <c r="Y2022" s="1" t="s">
        <v>96</v>
      </c>
      <c r="Z2022" s="1" t="s">
        <v>96</v>
      </c>
      <c r="AA2022" s="1" t="s">
        <v>5155</v>
      </c>
      <c r="AB2022" s="1" t="s">
        <v>325</v>
      </c>
      <c r="AC2022" s="1" t="s">
        <v>105</v>
      </c>
      <c r="AD2022" s="1" t="s">
        <v>104</v>
      </c>
      <c r="AE2022" s="1" t="s">
        <v>5770</v>
      </c>
      <c r="AF2022" s="1" t="s">
        <v>96</v>
      </c>
      <c r="AG2022" s="1" t="s">
        <v>111</v>
      </c>
      <c r="AH2022" s="1" t="s">
        <v>5155</v>
      </c>
      <c r="AI2022" s="1" t="s">
        <v>326</v>
      </c>
      <c r="AJ2022" s="1" t="s">
        <v>91</v>
      </c>
      <c r="AK2022" s="57">
        <v>2</v>
      </c>
      <c r="AL2022" s="1" t="s">
        <v>5770</v>
      </c>
      <c r="AM2022" s="1" t="s">
        <v>96</v>
      </c>
      <c r="AN2022" s="1" t="s">
        <v>111</v>
      </c>
      <c r="AO2022" s="1" t="s">
        <v>6222</v>
      </c>
      <c r="AP2022" s="1" t="s">
        <v>325</v>
      </c>
      <c r="AQ2022" s="1" t="s">
        <v>105</v>
      </c>
      <c r="AR2022" s="1" t="s">
        <v>104</v>
      </c>
      <c r="AS2022" s="1" t="s">
        <v>6552</v>
      </c>
      <c r="AT2022" s="1" t="s">
        <v>90</v>
      </c>
      <c r="AU2022" s="1" t="s">
        <v>99</v>
      </c>
      <c r="AV2022" s="1" t="s">
        <v>6222</v>
      </c>
      <c r="AW2022" s="1" t="s">
        <v>326</v>
      </c>
      <c r="AX2022" s="1" t="s">
        <v>91</v>
      </c>
      <c r="AY2022" s="57">
        <v>3</v>
      </c>
      <c r="AZ2022" s="1" t="s">
        <v>6552</v>
      </c>
      <c r="BA2022" s="1" t="s">
        <v>90</v>
      </c>
      <c r="BB2022" s="1" t="s">
        <v>99</v>
      </c>
      <c r="BC2022" s="1" t="s">
        <v>6950</v>
      </c>
      <c r="BD2022" s="1" t="s">
        <v>326</v>
      </c>
      <c r="BE2022" s="1" t="s">
        <v>91</v>
      </c>
      <c r="BF2022" s="57">
        <v>4</v>
      </c>
      <c r="BG2022" s="1" t="s">
        <v>7462</v>
      </c>
      <c r="BH2022" s="1" t="s">
        <v>96</v>
      </c>
      <c r="BI2022" s="1" t="s">
        <v>118</v>
      </c>
      <c r="BJ2022" s="1" t="s">
        <v>7225</v>
      </c>
      <c r="BK2022" s="1" t="s">
        <v>326</v>
      </c>
      <c r="BL2022" s="1" t="s">
        <v>91</v>
      </c>
      <c r="BM2022" s="57">
        <v>5</v>
      </c>
      <c r="BN2022" s="1" t="s">
        <v>7462</v>
      </c>
      <c r="BO2022" s="1" t="s">
        <v>90</v>
      </c>
      <c r="BP2022" s="1" t="s">
        <v>98</v>
      </c>
      <c r="BQ2022" s="1" t="s">
        <v>7297</v>
      </c>
      <c r="BR2022" s="1" t="s">
        <v>326</v>
      </c>
      <c r="BS2022" s="1" t="s">
        <v>91</v>
      </c>
      <c r="BT2022" s="57">
        <v>6</v>
      </c>
      <c r="BU2022" s="1" t="s">
        <v>7826</v>
      </c>
      <c r="BV2022" s="1" t="s">
        <v>90</v>
      </c>
      <c r="BW2022" s="1" t="s">
        <v>102</v>
      </c>
      <c r="BX2022" s="1" t="s">
        <v>6950</v>
      </c>
      <c r="BY2022" s="1" t="s">
        <v>325</v>
      </c>
      <c r="BZ2022" s="1" t="s">
        <v>105</v>
      </c>
      <c r="CA2022" s="1" t="s">
        <v>104</v>
      </c>
      <c r="CB2022" s="1" t="s">
        <v>7462</v>
      </c>
      <c r="CC2022" s="1" t="s">
        <v>96</v>
      </c>
      <c r="CD2022" s="1" t="s">
        <v>118</v>
      </c>
      <c r="CE2022" s="1" t="s">
        <v>8859</v>
      </c>
      <c r="CF2022" s="1" t="s">
        <v>326</v>
      </c>
      <c r="CG2022" s="1" t="s">
        <v>91</v>
      </c>
      <c r="CH2022" s="1" t="s">
        <v>123</v>
      </c>
      <c r="CI2022" s="1" t="s">
        <v>168</v>
      </c>
      <c r="CJ2022" s="1" t="s">
        <v>107</v>
      </c>
      <c r="CK2022" s="1" t="s">
        <v>95</v>
      </c>
      <c r="CL2022" s="1" t="s">
        <v>7701</v>
      </c>
      <c r="CM2022" s="1" t="s">
        <v>325</v>
      </c>
      <c r="CN2022" s="1" t="s">
        <v>105</v>
      </c>
      <c r="CO2022" s="1" t="s">
        <v>130</v>
      </c>
      <c r="CP2022" s="1" t="s">
        <v>10058</v>
      </c>
      <c r="CQ2022" s="1" t="s">
        <v>96</v>
      </c>
      <c r="CR2022" s="1" t="s">
        <v>118</v>
      </c>
    </row>
    <row r="2023" spans="1:96" x14ac:dyDescent="0.3">
      <c r="A2023" s="1" t="s">
        <v>7827</v>
      </c>
      <c r="B2023" s="1" t="s">
        <v>7828</v>
      </c>
      <c r="C2023" s="1" t="s">
        <v>97</v>
      </c>
      <c r="D2023" s="1" t="s">
        <v>3185</v>
      </c>
      <c r="E2023" s="1" t="s">
        <v>1111</v>
      </c>
      <c r="F2023" s="1" t="s">
        <v>119</v>
      </c>
      <c r="G2023" s="1" t="s">
        <v>119</v>
      </c>
      <c r="H2023" s="1" t="s">
        <v>5754</v>
      </c>
      <c r="I2023" s="1" t="s">
        <v>88</v>
      </c>
      <c r="J2023" s="1" t="s">
        <v>108</v>
      </c>
      <c r="K2023" s="1">
        <v>14</v>
      </c>
      <c r="L2023" s="1" t="s">
        <v>101</v>
      </c>
      <c r="M2023" s="1" t="s">
        <v>325</v>
      </c>
      <c r="N2023" s="1" t="s">
        <v>91</v>
      </c>
      <c r="O2023" s="32"/>
      <c r="P2023">
        <v>32394</v>
      </c>
      <c r="Q2023" s="1" t="str">
        <f>VLOOKUP([1]!Tabla1[[#This Row],[RENAES]],[2]EESS!$1:$1048576,6,FALSE)</f>
        <v>REQUENA</v>
      </c>
      <c r="R2023" s="1" t="str">
        <f>VLOOKUP([1]!Tabla1[[#This Row],[RENAES]],[2]EESS!$1:$1048576,7,FALSE)</f>
        <v>SAN MARTIN CAPELO</v>
      </c>
      <c r="S2023" s="1" t="str">
        <f>VLOOKUP([1]!Tabla1[[#This Row],[RENAES]],[2]EESS!$1:$1048576,10,FALSE)</f>
        <v xml:space="preserve">FLOR DE PUNGA </v>
      </c>
      <c r="T2023" s="1" t="s">
        <v>7428</v>
      </c>
      <c r="U2023" s="1" t="s">
        <v>326</v>
      </c>
      <c r="V2023" s="1" t="s">
        <v>91</v>
      </c>
      <c r="W2023" s="57">
        <v>2</v>
      </c>
      <c r="X2023" s="1" t="s">
        <v>350</v>
      </c>
      <c r="Y2023" s="1" t="s">
        <v>96</v>
      </c>
      <c r="Z2023" s="1" t="s">
        <v>90</v>
      </c>
      <c r="AA2023" s="1"/>
      <c r="AB2023" s="1"/>
      <c r="AC2023" s="1"/>
      <c r="AD2023" s="1"/>
      <c r="AE2023" s="1"/>
      <c r="AF2023" s="1"/>
      <c r="AG2023" s="1"/>
      <c r="AH2023" s="1" t="s">
        <v>8641</v>
      </c>
      <c r="AI2023" s="1" t="s">
        <v>326</v>
      </c>
      <c r="AJ2023" s="1" t="s">
        <v>91</v>
      </c>
      <c r="AK2023" s="57">
        <v>3</v>
      </c>
      <c r="AL2023" s="1" t="s">
        <v>350</v>
      </c>
      <c r="AM2023" s="1" t="s">
        <v>96</v>
      </c>
      <c r="AN2023" s="1" t="s">
        <v>90</v>
      </c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/>
      <c r="CM2023" s="1"/>
      <c r="CN2023" s="1"/>
      <c r="CO2023" s="1"/>
      <c r="CP2023" s="1"/>
      <c r="CQ2023" s="1"/>
      <c r="CR2023" s="1"/>
    </row>
    <row r="2024" spans="1:96" x14ac:dyDescent="0.3">
      <c r="A2024" s="1" t="s">
        <v>1554</v>
      </c>
      <c r="B2024" s="1" t="s">
        <v>9143</v>
      </c>
      <c r="C2024" s="1" t="s">
        <v>97</v>
      </c>
      <c r="D2024" s="1" t="s">
        <v>3185</v>
      </c>
      <c r="E2024" s="1" t="s">
        <v>1111</v>
      </c>
      <c r="F2024" s="1" t="s">
        <v>127</v>
      </c>
      <c r="G2024" s="1" t="s">
        <v>96</v>
      </c>
      <c r="H2024" s="1" t="s">
        <v>327</v>
      </c>
      <c r="I2024" s="1" t="s">
        <v>99</v>
      </c>
      <c r="J2024" s="1" t="s">
        <v>96</v>
      </c>
      <c r="K2024" s="1">
        <v>19</v>
      </c>
      <c r="L2024" s="1" t="s">
        <v>101</v>
      </c>
      <c r="M2024" s="1" t="s">
        <v>325</v>
      </c>
      <c r="N2024" s="1" t="s">
        <v>91</v>
      </c>
      <c r="O2024" s="1" t="s">
        <v>104</v>
      </c>
      <c r="P2024">
        <v>186</v>
      </c>
      <c r="Q2024" s="1" t="str">
        <f>VLOOKUP([1]!Tabla1[[#This Row],[RENAES]],[2]EESS!$1:$1048576,6,FALSE)</f>
        <v>REQUENA</v>
      </c>
      <c r="R2024" s="1" t="str">
        <f>VLOOKUP([1]!Tabla1[[#This Row],[RENAES]],[2]EESS!$1:$1048576,7,FALSE)</f>
        <v>SAN MARTIN CAPELO</v>
      </c>
      <c r="S2024" s="1" t="str">
        <f>VLOOKUP([1]!Tabla1[[#This Row],[RENAES]],[2]EESS!$1:$1048576,10,FALSE)</f>
        <v>HUATAPI</v>
      </c>
      <c r="T2024" s="1" t="s">
        <v>9551</v>
      </c>
      <c r="U2024" s="1" t="s">
        <v>326</v>
      </c>
      <c r="V2024" s="1" t="s">
        <v>105</v>
      </c>
      <c r="W2024" s="57">
        <v>2</v>
      </c>
      <c r="X2024" s="1" t="s">
        <v>327</v>
      </c>
      <c r="Y2024" s="1" t="s">
        <v>90</v>
      </c>
      <c r="Z2024" s="1" t="s">
        <v>119</v>
      </c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  <c r="AL2024" s="1"/>
      <c r="AM2024" s="1"/>
      <c r="AN2024" s="1"/>
      <c r="AO2024" s="1"/>
      <c r="AP2024" s="1"/>
      <c r="AQ2024" s="1"/>
      <c r="AR2024" s="1"/>
      <c r="AS2024" s="1"/>
      <c r="AT2024" s="1"/>
      <c r="AU2024" s="1"/>
      <c r="AV2024" s="1"/>
      <c r="AW2024" s="1"/>
      <c r="AX2024" s="1"/>
      <c r="AY2024" s="1"/>
      <c r="AZ2024" s="1"/>
      <c r="BA2024" s="1"/>
      <c r="BB2024" s="1"/>
      <c r="BC2024" s="1"/>
      <c r="BD2024" s="1"/>
      <c r="BE2024" s="1"/>
      <c r="BF2024" s="1"/>
      <c r="BG2024" s="1"/>
      <c r="BH2024" s="1"/>
      <c r="BI2024" s="1"/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 t="s">
        <v>9551</v>
      </c>
      <c r="CM2024" s="1" t="s">
        <v>325</v>
      </c>
      <c r="CN2024" s="1" t="s">
        <v>91</v>
      </c>
      <c r="CO2024" s="1" t="s">
        <v>130</v>
      </c>
      <c r="CP2024" s="1" t="s">
        <v>327</v>
      </c>
      <c r="CQ2024" s="1" t="s">
        <v>90</v>
      </c>
      <c r="CR2024" s="1" t="s">
        <v>119</v>
      </c>
    </row>
    <row r="2025" spans="1:96" x14ac:dyDescent="0.3">
      <c r="A2025" s="1" t="s">
        <v>5486</v>
      </c>
      <c r="B2025" s="1" t="s">
        <v>5487</v>
      </c>
      <c r="C2025" s="1" t="s">
        <v>97</v>
      </c>
      <c r="D2025" s="1" t="s">
        <v>3185</v>
      </c>
      <c r="E2025" s="1" t="s">
        <v>1111</v>
      </c>
      <c r="F2025" s="1" t="s">
        <v>102</v>
      </c>
      <c r="G2025" s="1" t="s">
        <v>127</v>
      </c>
      <c r="H2025" s="1" t="s">
        <v>324</v>
      </c>
      <c r="I2025" s="1" t="s">
        <v>95</v>
      </c>
      <c r="J2025" s="1" t="s">
        <v>90</v>
      </c>
      <c r="K2025" s="1">
        <v>19</v>
      </c>
      <c r="L2025" s="1" t="s">
        <v>101</v>
      </c>
      <c r="M2025" s="1" t="s">
        <v>325</v>
      </c>
      <c r="N2025" s="1" t="s">
        <v>91</v>
      </c>
      <c r="O2025" s="1" t="s">
        <v>104</v>
      </c>
      <c r="P2025">
        <v>3</v>
      </c>
      <c r="Q2025" s="1" t="str">
        <f>VLOOKUP([1]!Tabla1[[#This Row],[RENAES]],[2]EESS!$1:$1048576,6,FALSE)</f>
        <v>LORETO</v>
      </c>
      <c r="R2025" s="1" t="str">
        <f>VLOOKUP([1]!Tabla1[[#This Row],[RENAES]],[2]EESS!$1:$1048576,7,FALSE)</f>
        <v>VILLA TROMPETERO</v>
      </c>
      <c r="S2025" s="1" t="str">
        <f>VLOOKUP([1]!Tabla1[[#This Row],[RENAES]],[2]EESS!$1:$1048576,10,FALSE)</f>
        <v>VILLA TROMPETEROS</v>
      </c>
      <c r="T2025" s="1" t="s">
        <v>5347</v>
      </c>
      <c r="U2025" s="1" t="s">
        <v>326</v>
      </c>
      <c r="V2025" s="1" t="s">
        <v>91</v>
      </c>
      <c r="W2025" s="57">
        <v>10</v>
      </c>
      <c r="X2025" s="1" t="s">
        <v>324</v>
      </c>
      <c r="Y2025" s="1" t="s">
        <v>95</v>
      </c>
      <c r="Z2025" s="1" t="s">
        <v>90</v>
      </c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  <c r="AL2025" s="1"/>
      <c r="AM2025" s="1"/>
      <c r="AN2025" s="1"/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1829</v>
      </c>
      <c r="B2026" s="1" t="s">
        <v>1830</v>
      </c>
      <c r="C2026" s="1" t="s">
        <v>97</v>
      </c>
      <c r="D2026" s="1" t="s">
        <v>3185</v>
      </c>
      <c r="E2026" s="1" t="s">
        <v>1111</v>
      </c>
      <c r="F2026" s="1" t="s">
        <v>96</v>
      </c>
      <c r="G2026" s="1" t="s">
        <v>111</v>
      </c>
      <c r="H2026" s="1" t="s">
        <v>128</v>
      </c>
      <c r="I2026" s="1" t="s">
        <v>118</v>
      </c>
      <c r="J2026" s="1" t="s">
        <v>99</v>
      </c>
      <c r="K2026" s="1">
        <v>22</v>
      </c>
      <c r="L2026" s="1" t="s">
        <v>101</v>
      </c>
      <c r="M2026" s="1" t="s">
        <v>325</v>
      </c>
      <c r="N2026" s="1" t="s">
        <v>91</v>
      </c>
      <c r="O2026" s="1" t="s">
        <v>92</v>
      </c>
      <c r="P2026">
        <v>105</v>
      </c>
      <c r="Q2026" s="1" t="str">
        <f>VLOOKUP([1]!Tabla1[[#This Row],[RENAES]],[2]EESS!$1:$1048576,6,FALSE)</f>
        <v>DATEM DEL MARAÑON</v>
      </c>
      <c r="R2026" s="1" t="str">
        <f>VLOOKUP([1]!Tabla1[[#This Row],[RENAES]],[2]EESS!$1:$1048576,7,FALSE)</f>
        <v>MANSERICHE</v>
      </c>
      <c r="S2026" s="1" t="str">
        <f>VLOOKUP([1]!Tabla1[[#This Row],[RENAES]],[2]EESS!$1:$1048576,10,FALSE)</f>
        <v>CHAPIS</v>
      </c>
      <c r="T2026" s="1" t="s">
        <v>1126</v>
      </c>
      <c r="U2026" s="1" t="s">
        <v>326</v>
      </c>
      <c r="V2026" s="1" t="s">
        <v>91</v>
      </c>
      <c r="W2026" s="57">
        <v>4</v>
      </c>
      <c r="X2026" s="1" t="s">
        <v>128</v>
      </c>
      <c r="Y2026" s="1" t="s">
        <v>118</v>
      </c>
      <c r="Z2026" s="1" t="s">
        <v>99</v>
      </c>
      <c r="AA2026" s="1"/>
      <c r="AB2026" s="1"/>
      <c r="AC2026" s="1"/>
      <c r="AD2026" s="1"/>
      <c r="AE2026" s="1"/>
      <c r="AF2026" s="1"/>
      <c r="AG2026" s="1"/>
      <c r="AH2026" s="1" t="s">
        <v>3494</v>
      </c>
      <c r="AI2026" s="1" t="s">
        <v>326</v>
      </c>
      <c r="AJ2026" s="1" t="s">
        <v>91</v>
      </c>
      <c r="AK2026" s="57">
        <v>6</v>
      </c>
      <c r="AL2026" s="1" t="s">
        <v>3464</v>
      </c>
      <c r="AM2026" s="1" t="s">
        <v>113</v>
      </c>
      <c r="AN2026" s="1" t="s">
        <v>99</v>
      </c>
      <c r="AO2026" s="1"/>
      <c r="AP2026" s="1"/>
      <c r="AQ2026" s="1"/>
      <c r="AR2026" s="1"/>
      <c r="AS2026" s="1"/>
      <c r="AT2026" s="1"/>
      <c r="AU2026" s="1"/>
      <c r="AV2026" s="1" t="s">
        <v>4813</v>
      </c>
      <c r="AW2026" s="1" t="s">
        <v>326</v>
      </c>
      <c r="AX2026" s="1" t="s">
        <v>91</v>
      </c>
      <c r="AY2026" s="57">
        <v>7</v>
      </c>
      <c r="AZ2026" s="1" t="s">
        <v>3502</v>
      </c>
      <c r="BA2026" s="1" t="s">
        <v>102</v>
      </c>
      <c r="BB2026" s="1" t="s">
        <v>99</v>
      </c>
      <c r="BC2026" s="1"/>
      <c r="BD2026" s="1"/>
      <c r="BE2026" s="1"/>
      <c r="BF2026" s="1"/>
      <c r="BG2026" s="1"/>
      <c r="BH2026" s="1"/>
      <c r="BI2026" s="1"/>
      <c r="BJ2026" s="1"/>
      <c r="BK2026" s="1"/>
      <c r="BL2026" s="1"/>
      <c r="BM2026" s="1"/>
      <c r="BN2026" s="1"/>
      <c r="BO2026" s="1"/>
      <c r="BP2026" s="1"/>
      <c r="BQ2026" s="1"/>
      <c r="BR2026" s="1"/>
      <c r="BS2026" s="1"/>
      <c r="BT2026" s="1"/>
      <c r="BU2026" s="1"/>
      <c r="BV2026" s="1"/>
      <c r="BW2026" s="1"/>
      <c r="BX2026" s="1"/>
      <c r="BY2026" s="1"/>
      <c r="BZ2026" s="1"/>
      <c r="CA2026" s="1"/>
      <c r="CB2026" s="1"/>
      <c r="CC2026" s="1"/>
      <c r="CD2026" s="1"/>
      <c r="CE2026" s="1"/>
      <c r="CF2026" s="1"/>
      <c r="CG2026" s="1"/>
      <c r="CH2026" s="1"/>
      <c r="CI2026" s="1"/>
      <c r="CJ2026" s="1"/>
      <c r="CK2026" s="1"/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574</v>
      </c>
      <c r="B2027" s="1" t="s">
        <v>575</v>
      </c>
      <c r="C2027" s="1" t="s">
        <v>97</v>
      </c>
      <c r="D2027" s="1" t="s">
        <v>3185</v>
      </c>
      <c r="E2027" s="1" t="s">
        <v>1111</v>
      </c>
      <c r="F2027" s="1" t="s">
        <v>96</v>
      </c>
      <c r="G2027" s="1" t="s">
        <v>122</v>
      </c>
      <c r="H2027" s="1" t="s">
        <v>209</v>
      </c>
      <c r="I2027" s="1" t="s">
        <v>96</v>
      </c>
      <c r="J2027" s="1" t="s">
        <v>90</v>
      </c>
      <c r="K2027" s="1">
        <v>30</v>
      </c>
      <c r="L2027" s="1" t="s">
        <v>101</v>
      </c>
      <c r="M2027" s="1" t="s">
        <v>325</v>
      </c>
      <c r="N2027" s="1" t="s">
        <v>91</v>
      </c>
      <c r="O2027" s="1" t="s">
        <v>92</v>
      </c>
      <c r="P2027">
        <v>6689</v>
      </c>
      <c r="Q2027" s="1" t="str">
        <f>VLOOKUP([1]!Tabla1[[#This Row],[RENAES]],[2]EESS!$1:$1048576,6,FALSE)</f>
        <v>MAYNAS CIUDAD</v>
      </c>
      <c r="R2027" s="1" t="str">
        <f>VLOOKUP([1]!Tabla1[[#This Row],[RENAES]],[2]EESS!$1:$1048576,7,FALSE)</f>
        <v>BELEN</v>
      </c>
      <c r="S2027" s="1" t="str">
        <f>VLOOKUP([1]!Tabla1[[#This Row],[RENAES]],[2]EESS!$1:$1048576,10,FALSE)</f>
        <v xml:space="preserve">CARDOZO </v>
      </c>
      <c r="T2027" s="1" t="s">
        <v>1145</v>
      </c>
      <c r="U2027" s="1" t="s">
        <v>326</v>
      </c>
      <c r="V2027" s="1" t="s">
        <v>91</v>
      </c>
      <c r="W2027" s="57">
        <v>3</v>
      </c>
      <c r="X2027" s="1" t="s">
        <v>209</v>
      </c>
      <c r="Y2027" s="1" t="s">
        <v>96</v>
      </c>
      <c r="Z2027" s="1" t="s">
        <v>90</v>
      </c>
      <c r="AA2027" s="1"/>
      <c r="AB2027" s="1"/>
      <c r="AC2027" s="1"/>
      <c r="AD2027" s="1"/>
      <c r="AE2027" s="1"/>
      <c r="AF2027" s="1"/>
      <c r="AG2027" s="1"/>
      <c r="AH2027" s="1" t="s">
        <v>2521</v>
      </c>
      <c r="AI2027" s="1" t="s">
        <v>326</v>
      </c>
      <c r="AJ2027" s="1" t="s">
        <v>91</v>
      </c>
      <c r="AK2027" s="57">
        <v>4</v>
      </c>
      <c r="AL2027" s="1" t="s">
        <v>3026</v>
      </c>
      <c r="AM2027" s="1" t="s">
        <v>96</v>
      </c>
      <c r="AN2027" s="1" t="s">
        <v>99</v>
      </c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 t="s">
        <v>4814</v>
      </c>
      <c r="CF2027" s="1" t="s">
        <v>326</v>
      </c>
      <c r="CG2027" s="1" t="s">
        <v>91</v>
      </c>
      <c r="CH2027" s="1" t="s">
        <v>123</v>
      </c>
      <c r="CI2027" s="1" t="s">
        <v>5216</v>
      </c>
      <c r="CJ2027" s="1" t="s">
        <v>96</v>
      </c>
      <c r="CK2027" s="1" t="s">
        <v>90</v>
      </c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4976</v>
      </c>
      <c r="B2028" s="1" t="s">
        <v>4977</v>
      </c>
      <c r="C2028" s="1" t="s">
        <v>97</v>
      </c>
      <c r="D2028" s="1" t="s">
        <v>100</v>
      </c>
      <c r="E2028" s="1" t="s">
        <v>1111</v>
      </c>
      <c r="F2028" s="1" t="s">
        <v>88</v>
      </c>
      <c r="G2028" s="1" t="s">
        <v>151</v>
      </c>
      <c r="H2028" s="1" t="s">
        <v>4978</v>
      </c>
      <c r="I2028" s="1" t="s">
        <v>96</v>
      </c>
      <c r="J2028" s="1" t="s">
        <v>119</v>
      </c>
      <c r="K2028" s="1">
        <v>19</v>
      </c>
      <c r="L2028" s="1" t="s">
        <v>101</v>
      </c>
      <c r="M2028" s="1" t="s">
        <v>325</v>
      </c>
      <c r="N2028" s="1" t="s">
        <v>91</v>
      </c>
      <c r="O2028" s="1" t="s">
        <v>104</v>
      </c>
      <c r="P2028">
        <v>6826</v>
      </c>
      <c r="Q2028" s="1" t="str">
        <f>VLOOKUP([1]!Tabla1[[#This Row],[RENAES]],[2]EESS!$1:$1048576,6,FALSE)</f>
        <v>RAMON CASTILLA</v>
      </c>
      <c r="R2028" s="1" t="str">
        <f>VLOOKUP([1]!Tabla1[[#This Row],[RENAES]],[2]EESS!$1:$1048576,7,FALSE)</f>
        <v>SAN PABLO</v>
      </c>
      <c r="S2028" s="1" t="str">
        <f>VLOOKUP([1]!Tabla1[[#This Row],[RENAES]],[2]EESS!$1:$1048576,10,FALSE)</f>
        <v>SAN PABLO</v>
      </c>
      <c r="T2028" s="1" t="s">
        <v>4830</v>
      </c>
      <c r="U2028" s="1" t="s">
        <v>326</v>
      </c>
      <c r="V2028" s="1" t="s">
        <v>91</v>
      </c>
      <c r="W2028" s="57">
        <v>1</v>
      </c>
      <c r="X2028" s="1" t="s">
        <v>4978</v>
      </c>
      <c r="Y2028" s="1" t="s">
        <v>96</v>
      </c>
      <c r="Z2028" s="1" t="s">
        <v>119</v>
      </c>
      <c r="AA2028" s="1"/>
      <c r="AB2028" s="1"/>
      <c r="AC2028" s="1"/>
      <c r="AD2028" s="1"/>
      <c r="AE2028" s="1"/>
      <c r="AF2028" s="1"/>
      <c r="AG2028" s="1"/>
      <c r="AH2028" s="1" t="s">
        <v>5154</v>
      </c>
      <c r="AI2028" s="1" t="s">
        <v>332</v>
      </c>
      <c r="AJ2028" s="1" t="s">
        <v>91</v>
      </c>
      <c r="AK2028" s="57">
        <v>2</v>
      </c>
      <c r="AL2028" s="1" t="s">
        <v>7204</v>
      </c>
      <c r="AM2028" s="1" t="s">
        <v>90</v>
      </c>
      <c r="AN2028" s="1" t="s">
        <v>102</v>
      </c>
      <c r="AO2028" s="1"/>
      <c r="AP2028" s="1"/>
      <c r="AQ2028" s="1"/>
      <c r="AR2028" s="1"/>
      <c r="AS2028" s="1"/>
      <c r="AT2028" s="1"/>
      <c r="AU2028" s="1"/>
      <c r="AV2028" s="1" t="s">
        <v>6162</v>
      </c>
      <c r="AW2028" s="1" t="s">
        <v>326</v>
      </c>
      <c r="AX2028" s="1" t="s">
        <v>91</v>
      </c>
      <c r="AY2028" s="57">
        <v>3</v>
      </c>
      <c r="AZ2028" s="1" t="s">
        <v>6553</v>
      </c>
      <c r="BA2028" s="1" t="s">
        <v>96</v>
      </c>
      <c r="BB2028" s="1" t="s">
        <v>127</v>
      </c>
      <c r="BC2028" s="1" t="s">
        <v>7050</v>
      </c>
      <c r="BD2028" s="1" t="s">
        <v>326</v>
      </c>
      <c r="BE2028" s="1" t="s">
        <v>91</v>
      </c>
      <c r="BF2028" s="57">
        <v>3</v>
      </c>
      <c r="BG2028" s="1" t="s">
        <v>2734</v>
      </c>
      <c r="BH2028" s="1" t="s">
        <v>90</v>
      </c>
      <c r="BI2028" s="1" t="s">
        <v>98</v>
      </c>
      <c r="BJ2028" s="1" t="s">
        <v>9831</v>
      </c>
      <c r="BK2028" s="1" t="s">
        <v>326</v>
      </c>
      <c r="BL2028" s="1" t="s">
        <v>91</v>
      </c>
      <c r="BM2028" s="57">
        <v>5</v>
      </c>
      <c r="BN2028" s="1" t="s">
        <v>5722</v>
      </c>
      <c r="BO2028" s="1" t="s">
        <v>96</v>
      </c>
      <c r="BP2028" s="1" t="s">
        <v>142</v>
      </c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/>
      <c r="CF2028" s="1"/>
      <c r="CG2028" s="1"/>
      <c r="CH2028" s="1"/>
      <c r="CI2028" s="1"/>
      <c r="CJ2028" s="1"/>
      <c r="CK2028" s="1"/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7463</v>
      </c>
      <c r="B2029" s="1" t="s">
        <v>7464</v>
      </c>
      <c r="C2029" s="1" t="s">
        <v>97</v>
      </c>
      <c r="D2029" s="1" t="s">
        <v>3185</v>
      </c>
      <c r="E2029" s="1" t="s">
        <v>1111</v>
      </c>
      <c r="F2029" s="1" t="s">
        <v>119</v>
      </c>
      <c r="G2029" s="1" t="s">
        <v>119</v>
      </c>
      <c r="H2029" s="1" t="s">
        <v>7465</v>
      </c>
      <c r="I2029" s="1" t="s">
        <v>96</v>
      </c>
      <c r="J2029" s="1" t="s">
        <v>96</v>
      </c>
      <c r="K2029" s="1">
        <v>14</v>
      </c>
      <c r="L2029" s="1" t="s">
        <v>101</v>
      </c>
      <c r="M2029" s="1" t="s">
        <v>325</v>
      </c>
      <c r="N2029" s="1" t="s">
        <v>105</v>
      </c>
      <c r="O2029" s="1" t="s">
        <v>104</v>
      </c>
      <c r="P2029">
        <v>251</v>
      </c>
      <c r="Q2029" s="1" t="str">
        <f>VLOOKUP([1]!Tabla1[[#This Row],[RENAES]],[2]EESS!$1:$1048576,6,FALSE)</f>
        <v>ALTO AMAZONAS</v>
      </c>
      <c r="R2029" s="1" t="str">
        <f>VLOOKUP([1]!Tabla1[[#This Row],[RENAES]],[2]EESS!$1:$1048576,7,FALSE)</f>
        <v>YURIMAGUAS</v>
      </c>
      <c r="S2029" s="1" t="str">
        <f>VLOOKUP([1]!Tabla1[[#This Row],[RENAES]],[2]EESS!$1:$1048576,10,FALSE)</f>
        <v>PAMPA HERMOZA de Yurimaguas (EJE M.R.)</v>
      </c>
      <c r="T2029" s="1" t="s">
        <v>7335</v>
      </c>
      <c r="U2029" s="1" t="s">
        <v>326</v>
      </c>
      <c r="V2029" s="1" t="s">
        <v>91</v>
      </c>
      <c r="W2029" s="57">
        <v>6</v>
      </c>
      <c r="X2029" s="1" t="s">
        <v>7465</v>
      </c>
      <c r="Y2029" s="1" t="s">
        <v>96</v>
      </c>
      <c r="Z2029" s="1" t="s">
        <v>96</v>
      </c>
      <c r="AA2029" s="1"/>
      <c r="AB2029" s="1"/>
      <c r="AC2029" s="1"/>
      <c r="AD2029" s="1"/>
      <c r="AE2029" s="1"/>
      <c r="AF2029" s="1"/>
      <c r="AG2029" s="1"/>
      <c r="AH2029" s="1" t="s">
        <v>9290</v>
      </c>
      <c r="AI2029" s="1" t="s">
        <v>326</v>
      </c>
      <c r="AJ2029" s="1" t="s">
        <v>91</v>
      </c>
      <c r="AK2029" s="57">
        <v>6</v>
      </c>
      <c r="AL2029" s="1" t="s">
        <v>221</v>
      </c>
      <c r="AM2029" s="1" t="s">
        <v>96</v>
      </c>
      <c r="AN2029" s="1" t="s">
        <v>99</v>
      </c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/>
      <c r="CF2029" s="1"/>
      <c r="CG2029" s="1"/>
      <c r="CH2029" s="1"/>
      <c r="CI2029" s="1"/>
      <c r="CJ2029" s="1"/>
      <c r="CK2029" s="1"/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2700</v>
      </c>
      <c r="B2030" s="1" t="s">
        <v>5771</v>
      </c>
      <c r="C2030" s="1" t="s">
        <v>97</v>
      </c>
      <c r="D2030" s="1" t="s">
        <v>3185</v>
      </c>
      <c r="E2030" s="1" t="s">
        <v>1111</v>
      </c>
      <c r="F2030" s="1" t="s">
        <v>99</v>
      </c>
      <c r="G2030" s="1" t="s">
        <v>106</v>
      </c>
      <c r="H2030" s="1" t="s">
        <v>399</v>
      </c>
      <c r="I2030" s="1" t="s">
        <v>95</v>
      </c>
      <c r="J2030" s="1" t="s">
        <v>99</v>
      </c>
      <c r="K2030" s="1">
        <v>17</v>
      </c>
      <c r="L2030" s="1" t="s">
        <v>101</v>
      </c>
      <c r="M2030" s="1" t="s">
        <v>325</v>
      </c>
      <c r="N2030" s="1" t="s">
        <v>105</v>
      </c>
      <c r="O2030" s="32"/>
      <c r="P2030">
        <v>32</v>
      </c>
      <c r="Q2030" s="1" t="str">
        <f>VLOOKUP([1]!Tabla1[[#This Row],[RENAES]],[2]EESS!$1:$1048576,6,FALSE)</f>
        <v>UCAYALI</v>
      </c>
      <c r="R2030" s="1" t="str">
        <f>VLOOKUP([1]!Tabla1[[#This Row],[RENAES]],[2]EESS!$1:$1048576,7,FALSE)</f>
        <v>CONTAMANA</v>
      </c>
      <c r="S2030" s="1" t="str">
        <f>VLOOKUP([1]!Tabla1[[#This Row],[RENAES]],[2]EESS!$1:$1048576,10,FALSE)</f>
        <v>INAHUAYA</v>
      </c>
      <c r="T2030" s="1" t="s">
        <v>4617</v>
      </c>
      <c r="U2030" s="1" t="s">
        <v>326</v>
      </c>
      <c r="V2030" s="1" t="s">
        <v>91</v>
      </c>
      <c r="W2030" s="57">
        <v>2</v>
      </c>
      <c r="X2030" s="1" t="s">
        <v>399</v>
      </c>
      <c r="Y2030" s="1" t="s">
        <v>95</v>
      </c>
      <c r="Z2030" s="1" t="s">
        <v>99</v>
      </c>
      <c r="AA2030" s="1"/>
      <c r="AB2030" s="1"/>
      <c r="AC2030" s="1"/>
      <c r="AD2030" s="1"/>
      <c r="AE2030" s="1"/>
      <c r="AF2030" s="1"/>
      <c r="AG2030" s="1"/>
      <c r="AH2030" s="1" t="s">
        <v>6957</v>
      </c>
      <c r="AI2030" s="1" t="s">
        <v>326</v>
      </c>
      <c r="AJ2030" s="1" t="s">
        <v>91</v>
      </c>
      <c r="AK2030" s="57">
        <v>7</v>
      </c>
      <c r="AL2030" s="1" t="s">
        <v>339</v>
      </c>
      <c r="AM2030" s="1" t="s">
        <v>95</v>
      </c>
      <c r="AN2030" s="1" t="s">
        <v>96</v>
      </c>
      <c r="AO2030" s="1"/>
      <c r="AP2030" s="1"/>
      <c r="AQ2030" s="1"/>
      <c r="AR2030" s="1"/>
      <c r="AS2030" s="1"/>
      <c r="AT2030" s="1"/>
      <c r="AU2030" s="1"/>
      <c r="AV2030" s="1" t="s">
        <v>6957</v>
      </c>
      <c r="AW2030" s="1" t="s">
        <v>326</v>
      </c>
      <c r="AX2030" s="1" t="s">
        <v>91</v>
      </c>
      <c r="AY2030" s="57">
        <v>7</v>
      </c>
      <c r="AZ2030" s="1" t="s">
        <v>339</v>
      </c>
      <c r="BA2030" s="1" t="s">
        <v>95</v>
      </c>
      <c r="BB2030" s="1" t="s">
        <v>99</v>
      </c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6815</v>
      </c>
      <c r="B2031" s="1" t="s">
        <v>6816</v>
      </c>
      <c r="C2031" s="1" t="s">
        <v>97</v>
      </c>
      <c r="D2031" s="1" t="s">
        <v>3185</v>
      </c>
      <c r="E2031" s="1" t="s">
        <v>1111</v>
      </c>
      <c r="F2031" s="1" t="s">
        <v>90</v>
      </c>
      <c r="G2031" s="1" t="s">
        <v>118</v>
      </c>
      <c r="H2031" s="1" t="s">
        <v>6817</v>
      </c>
      <c r="I2031" s="1" t="s">
        <v>96</v>
      </c>
      <c r="J2031" s="1" t="s">
        <v>102</v>
      </c>
      <c r="K2031" s="1">
        <v>17</v>
      </c>
      <c r="L2031" s="1" t="s">
        <v>101</v>
      </c>
      <c r="M2031" s="1" t="s">
        <v>325</v>
      </c>
      <c r="N2031" s="1" t="s">
        <v>91</v>
      </c>
      <c r="O2031" s="1" t="s">
        <v>104</v>
      </c>
      <c r="P2031">
        <v>235</v>
      </c>
      <c r="Q2031" s="1" t="str">
        <f>VLOOKUP([1]!Tabla1[[#This Row],[RENAES]],[2]EESS!$1:$1048576,6,FALSE)</f>
        <v>UCAYALI</v>
      </c>
      <c r="R2031" s="1" t="str">
        <f>VLOOKUP([1]!Tabla1[[#This Row],[RENAES]],[2]EESS!$1:$1048576,7,FALSE)</f>
        <v>CONTAMANA</v>
      </c>
      <c r="S2031" s="1" t="str">
        <f>VLOOKUP([1]!Tabla1[[#This Row],[RENAES]],[2]EESS!$1:$1048576,10,FALSE)</f>
        <v>ORELLANA</v>
      </c>
      <c r="T2031" s="1" t="s">
        <v>1170</v>
      </c>
      <c r="U2031" s="1" t="s">
        <v>326</v>
      </c>
      <c r="V2031" s="1" t="s">
        <v>91</v>
      </c>
      <c r="W2031" s="57">
        <v>2</v>
      </c>
      <c r="X2031" s="1" t="s">
        <v>6817</v>
      </c>
      <c r="Y2031" s="1" t="s">
        <v>96</v>
      </c>
      <c r="Z2031" s="1" t="s">
        <v>102</v>
      </c>
      <c r="AA2031" s="1"/>
      <c r="AB2031" s="1"/>
      <c r="AC2031" s="1"/>
      <c r="AD2031" s="1"/>
      <c r="AE2031" s="1"/>
      <c r="AF2031" s="1"/>
      <c r="AG2031" s="1"/>
      <c r="AH2031" s="1" t="s">
        <v>3203</v>
      </c>
      <c r="AI2031" s="1" t="s">
        <v>326</v>
      </c>
      <c r="AJ2031" s="1" t="s">
        <v>91</v>
      </c>
      <c r="AK2031" s="57">
        <v>3</v>
      </c>
      <c r="AL2031" s="1" t="s">
        <v>6818</v>
      </c>
      <c r="AM2031" s="1" t="s">
        <v>96</v>
      </c>
      <c r="AN2031" s="1" t="s">
        <v>109</v>
      </c>
      <c r="AO2031" s="1"/>
      <c r="AP2031" s="1"/>
      <c r="AQ2031" s="1"/>
      <c r="AR2031" s="1"/>
      <c r="AS2031" s="1"/>
      <c r="AT2031" s="1"/>
      <c r="AU2031" s="1"/>
      <c r="AV2031" s="1" t="s">
        <v>4222</v>
      </c>
      <c r="AW2031" s="1" t="s">
        <v>326</v>
      </c>
      <c r="AX2031" s="1" t="s">
        <v>91</v>
      </c>
      <c r="AY2031" s="57">
        <v>4</v>
      </c>
      <c r="AZ2031" s="1" t="s">
        <v>5707</v>
      </c>
      <c r="BA2031" s="1" t="s">
        <v>127</v>
      </c>
      <c r="BB2031" s="1" t="s">
        <v>99</v>
      </c>
      <c r="BC2031" s="1" t="s">
        <v>5647</v>
      </c>
      <c r="BD2031" s="1" t="s">
        <v>326</v>
      </c>
      <c r="BE2031" s="1" t="s">
        <v>91</v>
      </c>
      <c r="BF2031" s="57">
        <v>4</v>
      </c>
      <c r="BG2031" s="1" t="s">
        <v>6819</v>
      </c>
      <c r="BH2031" s="1" t="s">
        <v>96</v>
      </c>
      <c r="BI2031" s="1" t="s">
        <v>99</v>
      </c>
      <c r="BJ2031" s="1" t="s">
        <v>6162</v>
      </c>
      <c r="BK2031" s="1" t="s">
        <v>326</v>
      </c>
      <c r="BL2031" s="1" t="s">
        <v>91</v>
      </c>
      <c r="BM2031" s="57">
        <v>5</v>
      </c>
      <c r="BN2031" s="1" t="s">
        <v>6756</v>
      </c>
      <c r="BO2031" s="1" t="s">
        <v>90</v>
      </c>
      <c r="BP2031" s="1" t="s">
        <v>107</v>
      </c>
      <c r="BQ2031" s="1" t="s">
        <v>6711</v>
      </c>
      <c r="BR2031" s="1" t="s">
        <v>326</v>
      </c>
      <c r="BS2031" s="1" t="s">
        <v>91</v>
      </c>
      <c r="BT2031" s="57">
        <v>6</v>
      </c>
      <c r="BU2031" s="1" t="s">
        <v>6820</v>
      </c>
      <c r="BV2031" s="1" t="s">
        <v>96</v>
      </c>
      <c r="BW2031" s="1" t="s">
        <v>99</v>
      </c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3637</v>
      </c>
      <c r="B2032" s="1" t="s">
        <v>3638</v>
      </c>
      <c r="C2032" s="1" t="s">
        <v>97</v>
      </c>
      <c r="D2032" s="1" t="s">
        <v>187</v>
      </c>
      <c r="E2032" s="1" t="s">
        <v>1111</v>
      </c>
      <c r="F2032" s="1" t="s">
        <v>88</v>
      </c>
      <c r="G2032" s="1" t="s">
        <v>142</v>
      </c>
      <c r="H2032" s="1" t="s">
        <v>3513</v>
      </c>
      <c r="I2032" s="1" t="s">
        <v>119</v>
      </c>
      <c r="J2032" s="1" t="s">
        <v>115</v>
      </c>
      <c r="K2032" s="1">
        <v>21</v>
      </c>
      <c r="L2032" s="1" t="s">
        <v>101</v>
      </c>
      <c r="M2032" s="1" t="s">
        <v>325</v>
      </c>
      <c r="N2032" s="1" t="s">
        <v>105</v>
      </c>
      <c r="O2032" s="1" t="s">
        <v>92</v>
      </c>
      <c r="P2032">
        <v>291</v>
      </c>
      <c r="Q2032" s="1" t="str">
        <f>VLOOKUP([1]!Tabla1[[#This Row],[RENAES]],[2]EESS!$1:$1048576,6,FALSE)</f>
        <v>ALTO AMAZONAS</v>
      </c>
      <c r="R2032" s="1" t="str">
        <f>VLOOKUP([1]!Tabla1[[#This Row],[RENAES]],[2]EESS!$1:$1048576,7,FALSE)</f>
        <v>TENIENTE CESAR LOPEZ ROJAS</v>
      </c>
      <c r="S2032" s="1" t="str">
        <f>VLOOKUP([1]!Tabla1[[#This Row],[RENAES]],[2]EESS!$1:$1048576,10,FALSE)</f>
        <v>SHUCUSHYACU</v>
      </c>
      <c r="T2032" s="1" t="s">
        <v>3200</v>
      </c>
      <c r="U2032" s="1" t="s">
        <v>326</v>
      </c>
      <c r="V2032" s="1" t="s">
        <v>91</v>
      </c>
      <c r="W2032" s="57">
        <v>4</v>
      </c>
      <c r="X2032" s="1" t="s">
        <v>3513</v>
      </c>
      <c r="Y2032" s="1" t="s">
        <v>119</v>
      </c>
      <c r="Z2032" s="1" t="s">
        <v>115</v>
      </c>
      <c r="AA2032" s="1" t="s">
        <v>5935</v>
      </c>
      <c r="AB2032" s="1" t="s">
        <v>325</v>
      </c>
      <c r="AC2032" s="1" t="s">
        <v>91</v>
      </c>
      <c r="AD2032" s="32"/>
      <c r="AE2032" s="1" t="s">
        <v>4036</v>
      </c>
      <c r="AF2032" s="1" t="s">
        <v>88</v>
      </c>
      <c r="AG2032" s="1" t="s">
        <v>110</v>
      </c>
      <c r="AH2032" s="1" t="s">
        <v>4234</v>
      </c>
      <c r="AI2032" s="1" t="s">
        <v>326</v>
      </c>
      <c r="AJ2032" s="1" t="s">
        <v>91</v>
      </c>
      <c r="AK2032" s="57">
        <v>5</v>
      </c>
      <c r="AL2032" s="1" t="s">
        <v>3513</v>
      </c>
      <c r="AM2032" s="1" t="s">
        <v>109</v>
      </c>
      <c r="AN2032" s="1" t="s">
        <v>118</v>
      </c>
      <c r="AO2032" s="1"/>
      <c r="AP2032" s="1"/>
      <c r="AQ2032" s="1"/>
      <c r="AR2032" s="1"/>
      <c r="AS2032" s="1"/>
      <c r="AT2032" s="1"/>
      <c r="AU2032" s="1"/>
      <c r="AV2032" s="1" t="s">
        <v>5935</v>
      </c>
      <c r="AW2032" s="1" t="s">
        <v>326</v>
      </c>
      <c r="AX2032" s="1" t="s">
        <v>91</v>
      </c>
      <c r="AY2032" s="57">
        <v>6</v>
      </c>
      <c r="AZ2032" s="1" t="s">
        <v>4036</v>
      </c>
      <c r="BA2032" s="1" t="s">
        <v>88</v>
      </c>
      <c r="BB2032" s="1" t="s">
        <v>110</v>
      </c>
      <c r="BC2032" s="1" t="s">
        <v>6431</v>
      </c>
      <c r="BD2032" s="1" t="s">
        <v>326</v>
      </c>
      <c r="BE2032" s="1" t="s">
        <v>91</v>
      </c>
      <c r="BF2032" s="57">
        <v>7</v>
      </c>
      <c r="BG2032" s="1" t="s">
        <v>4036</v>
      </c>
      <c r="BH2032" s="1" t="s">
        <v>90</v>
      </c>
      <c r="BI2032" s="1" t="s">
        <v>96</v>
      </c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/>
      <c r="CF2032" s="1"/>
      <c r="CG2032" s="1"/>
      <c r="CH2032" s="1"/>
      <c r="CI2032" s="1"/>
      <c r="CJ2032" s="1"/>
      <c r="CK2032" s="1"/>
      <c r="CL2032" s="1" t="s">
        <v>4234</v>
      </c>
      <c r="CM2032" s="1" t="s">
        <v>325</v>
      </c>
      <c r="CN2032" s="1" t="s">
        <v>105</v>
      </c>
      <c r="CO2032" s="1" t="s">
        <v>130</v>
      </c>
      <c r="CP2032" s="1" t="s">
        <v>3513</v>
      </c>
      <c r="CQ2032" s="1" t="s">
        <v>109</v>
      </c>
      <c r="CR2032" s="1" t="s">
        <v>118</v>
      </c>
    </row>
    <row r="2033" spans="1:96" x14ac:dyDescent="0.3">
      <c r="A2033" s="1" t="s">
        <v>622</v>
      </c>
      <c r="B2033" s="1" t="s">
        <v>3639</v>
      </c>
      <c r="C2033" s="1" t="s">
        <v>97</v>
      </c>
      <c r="D2033" s="1" t="s">
        <v>3185</v>
      </c>
      <c r="E2033" s="1" t="s">
        <v>1111</v>
      </c>
      <c r="F2033" s="1" t="s">
        <v>88</v>
      </c>
      <c r="G2033" s="1" t="s">
        <v>122</v>
      </c>
      <c r="H2033" s="1" t="s">
        <v>327</v>
      </c>
      <c r="I2033" s="1" t="s">
        <v>3508</v>
      </c>
      <c r="J2033" s="1" t="s">
        <v>96</v>
      </c>
      <c r="K2033" s="1">
        <v>21</v>
      </c>
      <c r="L2033" s="1" t="s">
        <v>101</v>
      </c>
      <c r="M2033" s="1" t="s">
        <v>325</v>
      </c>
      <c r="N2033" s="1" t="s">
        <v>91</v>
      </c>
      <c r="O2033" s="1" t="s">
        <v>104</v>
      </c>
      <c r="P2033">
        <v>150</v>
      </c>
      <c r="Q2033" s="1" t="str">
        <f>VLOOKUP([1]!Tabla1[[#This Row],[RENAES]],[2]EESS!$1:$1048576,6,FALSE)</f>
        <v>NO PERTENECE A NINGUNA RED</v>
      </c>
      <c r="R2033" s="1" t="str">
        <f>VLOOKUP([1]!Tabla1[[#This Row],[RENAES]],[2]EESS!$1:$1048576,7,FALSE)</f>
        <v>NO PERTENECE A NINGUNA MICRORED</v>
      </c>
      <c r="S2033" s="1" t="str">
        <f>VLOOKUP([1]!Tabla1[[#This Row],[RENAES]],[2]EESS!$1:$1048576,10,FALSE)</f>
        <v>HOSPITAL IQUITOS "Cesar Garayar Garcia"</v>
      </c>
      <c r="T2033" s="1" t="s">
        <v>3485</v>
      </c>
      <c r="U2033" s="1" t="s">
        <v>326</v>
      </c>
      <c r="V2033" s="1" t="s">
        <v>91</v>
      </c>
      <c r="W2033" s="57">
        <v>1</v>
      </c>
      <c r="X2033" s="1" t="s">
        <v>327</v>
      </c>
      <c r="Y2033" s="1" t="s">
        <v>3508</v>
      </c>
      <c r="Z2033" s="1" t="s">
        <v>96</v>
      </c>
      <c r="AA2033" s="1"/>
      <c r="AB2033" s="1"/>
      <c r="AC2033" s="1"/>
      <c r="AD2033" s="1"/>
      <c r="AE2033" s="1"/>
      <c r="AF2033" s="1"/>
      <c r="AG2033" s="1"/>
      <c r="AH2033" s="1" t="s">
        <v>4648</v>
      </c>
      <c r="AI2033" s="1" t="s">
        <v>326</v>
      </c>
      <c r="AJ2033" s="1" t="s">
        <v>91</v>
      </c>
      <c r="AK2033" s="57">
        <v>2</v>
      </c>
      <c r="AL2033" s="1" t="s">
        <v>327</v>
      </c>
      <c r="AM2033" s="1" t="s">
        <v>99</v>
      </c>
      <c r="AN2033" s="1" t="s">
        <v>113</v>
      </c>
      <c r="AO2033" s="1"/>
      <c r="AP2033" s="1"/>
      <c r="AQ2033" s="1"/>
      <c r="AR2033" s="1"/>
      <c r="AS2033" s="1"/>
      <c r="AT2033" s="1"/>
      <c r="AU2033" s="1"/>
      <c r="AV2033" s="1" t="s">
        <v>6162</v>
      </c>
      <c r="AW2033" s="1" t="s">
        <v>326</v>
      </c>
      <c r="AX2033" s="1" t="s">
        <v>91</v>
      </c>
      <c r="AY2033" s="57">
        <v>3</v>
      </c>
      <c r="AZ2033" s="1" t="s">
        <v>327</v>
      </c>
      <c r="BA2033" s="1" t="s">
        <v>4858</v>
      </c>
      <c r="BB2033" s="1" t="s">
        <v>90</v>
      </c>
      <c r="BC2033" s="1" t="s">
        <v>7135</v>
      </c>
      <c r="BD2033" s="1" t="s">
        <v>326</v>
      </c>
      <c r="BE2033" s="1" t="s">
        <v>91</v>
      </c>
      <c r="BF2033" s="57">
        <v>4</v>
      </c>
      <c r="BG2033" s="1" t="s">
        <v>327</v>
      </c>
      <c r="BH2033" s="1" t="s">
        <v>3600</v>
      </c>
      <c r="BI2033" s="1" t="s">
        <v>96</v>
      </c>
      <c r="BJ2033" s="1" t="s">
        <v>7655</v>
      </c>
      <c r="BK2033" s="1" t="s">
        <v>326</v>
      </c>
      <c r="BL2033" s="1" t="s">
        <v>91</v>
      </c>
      <c r="BM2033" s="57">
        <v>5</v>
      </c>
      <c r="BN2033" s="1" t="s">
        <v>327</v>
      </c>
      <c r="BO2033" s="1" t="s">
        <v>109</v>
      </c>
      <c r="BP2033" s="1" t="s">
        <v>95</v>
      </c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/>
      <c r="CF2033" s="1"/>
      <c r="CG2033" s="1"/>
      <c r="CH2033" s="1"/>
      <c r="CI2033" s="1"/>
      <c r="CJ2033" s="1"/>
      <c r="CK2033" s="1"/>
      <c r="CL2033" s="1" t="s">
        <v>4648</v>
      </c>
      <c r="CM2033" s="1" t="s">
        <v>325</v>
      </c>
      <c r="CN2033" s="1" t="s">
        <v>105</v>
      </c>
      <c r="CO2033" s="1" t="s">
        <v>130</v>
      </c>
      <c r="CP2033" s="1" t="s">
        <v>327</v>
      </c>
      <c r="CQ2033" s="1" t="s">
        <v>99</v>
      </c>
      <c r="CR2033" s="1" t="s">
        <v>113</v>
      </c>
    </row>
    <row r="2034" spans="1:96" x14ac:dyDescent="0.3">
      <c r="A2034" s="1" t="s">
        <v>3462</v>
      </c>
      <c r="B2034" s="1" t="s">
        <v>8395</v>
      </c>
      <c r="C2034" s="1" t="s">
        <v>97</v>
      </c>
      <c r="D2034" s="1" t="s">
        <v>3185</v>
      </c>
      <c r="E2034" s="1" t="s">
        <v>1111</v>
      </c>
      <c r="F2034" s="1" t="s">
        <v>119</v>
      </c>
      <c r="G2034" s="1" t="s">
        <v>95</v>
      </c>
      <c r="H2034" s="1" t="s">
        <v>324</v>
      </c>
      <c r="I2034" s="1" t="s">
        <v>99</v>
      </c>
      <c r="J2034" s="1" t="s">
        <v>90</v>
      </c>
      <c r="K2034" s="1">
        <v>19</v>
      </c>
      <c r="L2034" s="1" t="s">
        <v>101</v>
      </c>
      <c r="M2034" s="1" t="s">
        <v>325</v>
      </c>
      <c r="N2034" s="1" t="s">
        <v>91</v>
      </c>
      <c r="O2034" s="1" t="s">
        <v>92</v>
      </c>
      <c r="P2034">
        <v>1</v>
      </c>
      <c r="Q2034" s="1" t="str">
        <f>VLOOKUP([1]!Tabla1[[#This Row],[RENAES]],[2]EESS!$1:$1048576,6,FALSE)</f>
        <v>NO PERTENECE A NINGUNA RED</v>
      </c>
      <c r="R2034" s="1" t="str">
        <f>VLOOKUP([1]!Tabla1[[#This Row],[RENAES]],[2]EESS!$1:$1048576,7,FALSE)</f>
        <v>NO PERTENECE A NINGUNA MICRORED</v>
      </c>
      <c r="S2034" s="1" t="str">
        <f>VLOOKUP([1]!Tabla1[[#This Row],[RENAES]],[2]EESS!$1:$1048576,10,FALSE)</f>
        <v>HOSP.REGIONAL DE LORETO "Felipe Arriola Iglesias"</v>
      </c>
      <c r="T2034" s="1" t="s">
        <v>7297</v>
      </c>
      <c r="U2034" s="1" t="s">
        <v>326</v>
      </c>
      <c r="V2034" s="1" t="s">
        <v>91</v>
      </c>
      <c r="W2034" s="57">
        <v>30</v>
      </c>
      <c r="X2034" s="1" t="s">
        <v>324</v>
      </c>
      <c r="Y2034" s="1" t="s">
        <v>99</v>
      </c>
      <c r="Z2034" s="1" t="s">
        <v>90</v>
      </c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 t="s">
        <v>7701</v>
      </c>
      <c r="CF2034" s="1" t="s">
        <v>326</v>
      </c>
      <c r="CG2034" s="1" t="s">
        <v>91</v>
      </c>
      <c r="CH2034" s="1" t="s">
        <v>123</v>
      </c>
      <c r="CI2034" s="1" t="s">
        <v>246</v>
      </c>
      <c r="CJ2034" s="1" t="s">
        <v>121</v>
      </c>
      <c r="CK2034" s="1" t="s">
        <v>107</v>
      </c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6821</v>
      </c>
      <c r="B2035" s="1" t="s">
        <v>6822</v>
      </c>
      <c r="C2035" s="1" t="s">
        <v>97</v>
      </c>
      <c r="D2035" s="1" t="s">
        <v>3185</v>
      </c>
      <c r="E2035" s="1" t="s">
        <v>1111</v>
      </c>
      <c r="F2035" s="1" t="s">
        <v>95</v>
      </c>
      <c r="G2035" s="1" t="s">
        <v>95</v>
      </c>
      <c r="H2035" s="1" t="s">
        <v>5716</v>
      </c>
      <c r="I2035" s="1" t="s">
        <v>88</v>
      </c>
      <c r="J2035" s="1" t="s">
        <v>95</v>
      </c>
      <c r="K2035" s="1">
        <v>14</v>
      </c>
      <c r="L2035" s="1" t="s">
        <v>101</v>
      </c>
      <c r="M2035" s="1" t="s">
        <v>325</v>
      </c>
      <c r="N2035" s="1" t="s">
        <v>91</v>
      </c>
      <c r="O2035" s="1" t="s">
        <v>104</v>
      </c>
      <c r="P2035">
        <v>132</v>
      </c>
      <c r="Q2035" s="1" t="str">
        <f>VLOOKUP([1]!Tabla1[[#This Row],[RENAES]],[2]EESS!$1:$1048576,6,FALSE)</f>
        <v>ALTO AMAZONAS</v>
      </c>
      <c r="R2035" s="1" t="str">
        <f>VLOOKUP([1]!Tabla1[[#This Row],[RENAES]],[2]EESS!$1:$1048576,7,FALSE)</f>
        <v>TENIENTE CESAR LOPEZ ROJAS</v>
      </c>
      <c r="S2035" s="1" t="str">
        <f>VLOOKUP([1]!Tabla1[[#This Row],[RENAES]],[2]EESS!$1:$1048576,10,FALSE)</f>
        <v xml:space="preserve">GLORIA </v>
      </c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7466</v>
      </c>
      <c r="B2036" s="1" t="s">
        <v>7467</v>
      </c>
      <c r="C2036" s="1" t="s">
        <v>97</v>
      </c>
      <c r="D2036" s="1" t="s">
        <v>3185</v>
      </c>
      <c r="E2036" s="1" t="s">
        <v>1111</v>
      </c>
      <c r="F2036" s="1" t="s">
        <v>95</v>
      </c>
      <c r="G2036" s="1" t="s">
        <v>107</v>
      </c>
      <c r="H2036" s="1" t="s">
        <v>5716</v>
      </c>
      <c r="I2036" s="1" t="s">
        <v>102</v>
      </c>
      <c r="J2036" s="1" t="s">
        <v>111</v>
      </c>
      <c r="K2036" s="1">
        <v>25</v>
      </c>
      <c r="L2036" s="1" t="s">
        <v>101</v>
      </c>
      <c r="M2036" s="1" t="s">
        <v>325</v>
      </c>
      <c r="N2036" s="1" t="s">
        <v>91</v>
      </c>
      <c r="O2036" s="1" t="s">
        <v>104</v>
      </c>
      <c r="P2036">
        <v>133</v>
      </c>
      <c r="Q2036" s="1" t="str">
        <f>VLOOKUP([1]!Tabla1[[#This Row],[RENAES]],[2]EESS!$1:$1048576,6,FALSE)</f>
        <v>DATEM DEL MARAÑON</v>
      </c>
      <c r="R2036" s="1" t="str">
        <f>VLOOKUP([1]!Tabla1[[#This Row],[RENAES]],[2]EESS!$1:$1048576,7,FALSE)</f>
        <v>BARRANCA</v>
      </c>
      <c r="S2036" s="1" t="str">
        <f>VLOOKUP([1]!Tabla1[[#This Row],[RENAES]],[2]EESS!$1:$1048576,10,FALSE)</f>
        <v>SAN LORENZO</v>
      </c>
      <c r="T2036" s="1" t="s">
        <v>6711</v>
      </c>
      <c r="U2036" s="1" t="s">
        <v>326</v>
      </c>
      <c r="V2036" s="1" t="s">
        <v>91</v>
      </c>
      <c r="W2036" s="57">
        <v>1</v>
      </c>
      <c r="X2036" s="1" t="s">
        <v>5716</v>
      </c>
      <c r="Y2036" s="1" t="s">
        <v>102</v>
      </c>
      <c r="Z2036" s="1" t="s">
        <v>111</v>
      </c>
      <c r="AA2036" s="1"/>
      <c r="AB2036" s="1"/>
      <c r="AC2036" s="1"/>
      <c r="AD2036" s="1"/>
      <c r="AE2036" s="1"/>
      <c r="AF2036" s="1"/>
      <c r="AG2036" s="1"/>
      <c r="AH2036" s="1" t="s">
        <v>7289</v>
      </c>
      <c r="AI2036" s="1" t="s">
        <v>326</v>
      </c>
      <c r="AJ2036" s="1" t="s">
        <v>91</v>
      </c>
      <c r="AK2036" s="57">
        <v>2</v>
      </c>
      <c r="AL2036" s="1" t="s">
        <v>327</v>
      </c>
      <c r="AM2036" s="1" t="s">
        <v>3318</v>
      </c>
      <c r="AN2036" s="1" t="s">
        <v>96</v>
      </c>
      <c r="AO2036" s="1"/>
      <c r="AP2036" s="1"/>
      <c r="AQ2036" s="1"/>
      <c r="AR2036" s="1"/>
      <c r="AS2036" s="1"/>
      <c r="AT2036" s="1"/>
      <c r="AU2036" s="1"/>
      <c r="AV2036" s="1" t="s">
        <v>8234</v>
      </c>
      <c r="AW2036" s="1" t="s">
        <v>326</v>
      </c>
      <c r="AX2036" s="1" t="s">
        <v>91</v>
      </c>
      <c r="AY2036" s="57">
        <v>3</v>
      </c>
      <c r="AZ2036" s="1" t="s">
        <v>327</v>
      </c>
      <c r="BA2036" s="1" t="s">
        <v>96</v>
      </c>
      <c r="BB2036" s="1" t="s">
        <v>116</v>
      </c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 t="s">
        <v>7289</v>
      </c>
      <c r="CM2036" s="1" t="s">
        <v>325</v>
      </c>
      <c r="CN2036" s="1" t="s">
        <v>105</v>
      </c>
      <c r="CO2036" s="1" t="s">
        <v>130</v>
      </c>
      <c r="CP2036" s="1" t="s">
        <v>327</v>
      </c>
      <c r="CQ2036" s="1" t="s">
        <v>3318</v>
      </c>
      <c r="CR2036" s="1" t="s">
        <v>96</v>
      </c>
    </row>
    <row r="2037" spans="1:96" x14ac:dyDescent="0.3">
      <c r="A2037" s="1" t="s">
        <v>8914</v>
      </c>
      <c r="B2037" s="1" t="s">
        <v>8915</v>
      </c>
      <c r="C2037" s="1" t="s">
        <v>97</v>
      </c>
      <c r="D2037" s="1" t="s">
        <v>136</v>
      </c>
      <c r="E2037" s="1" t="s">
        <v>1111</v>
      </c>
      <c r="F2037" s="1" t="s">
        <v>119</v>
      </c>
      <c r="G2037" s="1" t="s">
        <v>113</v>
      </c>
      <c r="H2037" s="1" t="s">
        <v>4324</v>
      </c>
      <c r="I2037" s="1" t="s">
        <v>100</v>
      </c>
      <c r="J2037" s="1" t="s">
        <v>88</v>
      </c>
      <c r="K2037" s="1">
        <v>14</v>
      </c>
      <c r="L2037" s="1" t="s">
        <v>101</v>
      </c>
      <c r="M2037" s="1" t="s">
        <v>325</v>
      </c>
      <c r="N2037" s="1" t="s">
        <v>105</v>
      </c>
      <c r="O2037" s="1" t="s">
        <v>92</v>
      </c>
      <c r="P2037">
        <v>105</v>
      </c>
      <c r="Q2037" s="1" t="str">
        <f>VLOOKUP([1]!Tabla1[[#This Row],[RENAES]],[2]EESS!$1:$1048576,6,FALSE)</f>
        <v>MAYNAS CIUDAD</v>
      </c>
      <c r="R2037" s="1" t="str">
        <f>VLOOKUP([1]!Tabla1[[#This Row],[RENAES]],[2]EESS!$1:$1048576,7,FALSE)</f>
        <v>BELEN</v>
      </c>
      <c r="S2037" s="1" t="str">
        <f>VLOOKUP([1]!Tabla1[[#This Row],[RENAES]],[2]EESS!$1:$1048576,10,FALSE)</f>
        <v>GALLITO</v>
      </c>
      <c r="T2037" s="1" t="s">
        <v>7720</v>
      </c>
      <c r="U2037" s="1" t="s">
        <v>326</v>
      </c>
      <c r="V2037" s="1" t="s">
        <v>91</v>
      </c>
      <c r="W2037" s="57">
        <v>1</v>
      </c>
      <c r="X2037" s="1" t="s">
        <v>4324</v>
      </c>
      <c r="Y2037" s="1" t="s">
        <v>100</v>
      </c>
      <c r="Z2037" s="1" t="s">
        <v>88</v>
      </c>
      <c r="AA2037" s="1" t="s">
        <v>8838</v>
      </c>
      <c r="AB2037" s="1" t="s">
        <v>325</v>
      </c>
      <c r="AC2037" s="1" t="s">
        <v>105</v>
      </c>
      <c r="AD2037" s="1" t="s">
        <v>104</v>
      </c>
      <c r="AE2037" s="1" t="s">
        <v>9672</v>
      </c>
      <c r="AF2037" s="1" t="s">
        <v>96</v>
      </c>
      <c r="AG2037" s="1" t="s">
        <v>96</v>
      </c>
      <c r="AH2037" s="1" t="s">
        <v>8838</v>
      </c>
      <c r="AI2037" s="1" t="s">
        <v>326</v>
      </c>
      <c r="AJ2037" s="1" t="s">
        <v>91</v>
      </c>
      <c r="AK2037" s="57">
        <v>2</v>
      </c>
      <c r="AL2037" s="1" t="s">
        <v>9672</v>
      </c>
      <c r="AM2037" s="1" t="s">
        <v>96</v>
      </c>
      <c r="AN2037" s="1" t="s">
        <v>96</v>
      </c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1831</v>
      </c>
      <c r="B2038" s="1" t="s">
        <v>1832</v>
      </c>
      <c r="C2038" s="1" t="s">
        <v>97</v>
      </c>
      <c r="D2038" s="1" t="s">
        <v>4614</v>
      </c>
      <c r="E2038" s="1" t="s">
        <v>1111</v>
      </c>
      <c r="F2038" s="1" t="s">
        <v>96</v>
      </c>
      <c r="G2038" s="1" t="s">
        <v>116</v>
      </c>
      <c r="H2038" s="1" t="s">
        <v>1833</v>
      </c>
      <c r="I2038" s="1" t="s">
        <v>90</v>
      </c>
      <c r="J2038" s="1" t="s">
        <v>108</v>
      </c>
      <c r="K2038" s="1">
        <v>23</v>
      </c>
      <c r="L2038" s="1" t="s">
        <v>101</v>
      </c>
      <c r="M2038" s="1" t="s">
        <v>325</v>
      </c>
      <c r="N2038" s="1" t="s">
        <v>91</v>
      </c>
      <c r="O2038" s="1" t="s">
        <v>104</v>
      </c>
      <c r="P2038">
        <v>6731</v>
      </c>
      <c r="Q2038" s="1" t="str">
        <f>VLOOKUP([1]!Tabla1[[#This Row],[RENAES]],[2]EESS!$1:$1048576,6,FALSE)</f>
        <v>LORETO</v>
      </c>
      <c r="R2038" s="1" t="str">
        <f>VLOOKUP([1]!Tabla1[[#This Row],[RENAES]],[2]EESS!$1:$1048576,7,FALSE)</f>
        <v>NAUTA</v>
      </c>
      <c r="S2038" s="1" t="str">
        <f>VLOOKUP([1]!Tabla1[[#This Row],[RENAES]],[2]EESS!$1:$1048576,10,FALSE)</f>
        <v>MIRAFLORES</v>
      </c>
      <c r="T2038" s="1" t="s">
        <v>1217</v>
      </c>
      <c r="U2038" s="1" t="s">
        <v>326</v>
      </c>
      <c r="V2038" s="1" t="s">
        <v>91</v>
      </c>
      <c r="W2038" s="57">
        <v>5</v>
      </c>
      <c r="X2038" s="1" t="s">
        <v>1833</v>
      </c>
      <c r="Y2038" s="1" t="s">
        <v>96</v>
      </c>
      <c r="Z2038" s="1" t="s">
        <v>122</v>
      </c>
      <c r="AA2038" s="1" t="s">
        <v>1160</v>
      </c>
      <c r="AB2038" s="1" t="s">
        <v>325</v>
      </c>
      <c r="AC2038" s="1" t="s">
        <v>91</v>
      </c>
      <c r="AD2038" s="1" t="s">
        <v>104</v>
      </c>
      <c r="AE2038" s="1" t="s">
        <v>262</v>
      </c>
      <c r="AF2038" s="1" t="s">
        <v>96</v>
      </c>
      <c r="AG2038" s="1" t="s">
        <v>129</v>
      </c>
      <c r="AH2038" s="1" t="s">
        <v>1217</v>
      </c>
      <c r="AI2038" s="1" t="s">
        <v>326</v>
      </c>
      <c r="AJ2038" s="1" t="s">
        <v>91</v>
      </c>
      <c r="AK2038" s="57">
        <v>1</v>
      </c>
      <c r="AL2038" s="1" t="s">
        <v>1833</v>
      </c>
      <c r="AM2038" s="1" t="s">
        <v>90</v>
      </c>
      <c r="AN2038" s="1" t="s">
        <v>108</v>
      </c>
      <c r="AO2038" s="1"/>
      <c r="AP2038" s="1"/>
      <c r="AQ2038" s="1"/>
      <c r="AR2038" s="1"/>
      <c r="AS2038" s="1"/>
      <c r="AT2038" s="1"/>
      <c r="AU2038" s="1"/>
      <c r="AV2038" s="1" t="s">
        <v>1186</v>
      </c>
      <c r="AW2038" s="1" t="s">
        <v>326</v>
      </c>
      <c r="AX2038" s="1" t="s">
        <v>91</v>
      </c>
      <c r="AY2038" s="57">
        <v>6</v>
      </c>
      <c r="AZ2038" s="1" t="s">
        <v>1833</v>
      </c>
      <c r="BA2038" s="1" t="s">
        <v>96</v>
      </c>
      <c r="BB2038" s="1" t="s">
        <v>115</v>
      </c>
      <c r="BC2038" s="1" t="s">
        <v>1123</v>
      </c>
      <c r="BD2038" s="1" t="s">
        <v>326</v>
      </c>
      <c r="BE2038" s="1" t="s">
        <v>91</v>
      </c>
      <c r="BF2038" s="57">
        <v>6</v>
      </c>
      <c r="BG2038" s="1" t="s">
        <v>262</v>
      </c>
      <c r="BH2038" s="1" t="s">
        <v>96</v>
      </c>
      <c r="BI2038" s="1" t="s">
        <v>108</v>
      </c>
      <c r="BJ2038" s="1" t="s">
        <v>1160</v>
      </c>
      <c r="BK2038" s="1" t="s">
        <v>326</v>
      </c>
      <c r="BL2038" s="1" t="s">
        <v>91</v>
      </c>
      <c r="BM2038" s="57">
        <v>2</v>
      </c>
      <c r="BN2038" s="1" t="s">
        <v>262</v>
      </c>
      <c r="BO2038" s="1" t="s">
        <v>96</v>
      </c>
      <c r="BP2038" s="1" t="s">
        <v>129</v>
      </c>
      <c r="BQ2038" s="1"/>
      <c r="BR2038" s="1"/>
      <c r="BS2038" s="1"/>
      <c r="BT2038" s="1"/>
      <c r="BU2038" s="1"/>
      <c r="BV2038" s="1"/>
      <c r="BW2038" s="1"/>
      <c r="BX2038" s="1"/>
      <c r="BY2038" s="1"/>
      <c r="BZ2038" s="1"/>
      <c r="CA2038" s="1"/>
      <c r="CB2038" s="1"/>
      <c r="CC2038" s="1"/>
      <c r="CD2038" s="1"/>
      <c r="CE2038" s="1" t="s">
        <v>1535</v>
      </c>
      <c r="CF2038" s="1" t="s">
        <v>326</v>
      </c>
      <c r="CG2038" s="1" t="s">
        <v>91</v>
      </c>
      <c r="CH2038" s="1" t="s">
        <v>123</v>
      </c>
      <c r="CI2038" s="1" t="s">
        <v>3887</v>
      </c>
      <c r="CJ2038" s="1" t="s">
        <v>99</v>
      </c>
      <c r="CK2038" s="1" t="s">
        <v>109</v>
      </c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9144</v>
      </c>
      <c r="B2039" s="1" t="s">
        <v>9145</v>
      </c>
      <c r="C2039" s="1" t="s">
        <v>97</v>
      </c>
      <c r="D2039" s="1" t="s">
        <v>3185</v>
      </c>
      <c r="E2039" s="1" t="s">
        <v>1111</v>
      </c>
      <c r="F2039" s="1" t="s">
        <v>127</v>
      </c>
      <c r="G2039" s="1" t="s">
        <v>98</v>
      </c>
      <c r="H2039" s="1" t="s">
        <v>9073</v>
      </c>
      <c r="I2039" s="1" t="s">
        <v>110</v>
      </c>
      <c r="J2039" s="1" t="s">
        <v>108</v>
      </c>
      <c r="K2039" s="1">
        <v>19</v>
      </c>
      <c r="L2039" s="1" t="s">
        <v>101</v>
      </c>
      <c r="M2039" s="1" t="s">
        <v>325</v>
      </c>
      <c r="N2039" s="1" t="s">
        <v>91</v>
      </c>
      <c r="O2039" s="1" t="s">
        <v>104</v>
      </c>
      <c r="P2039">
        <v>24</v>
      </c>
      <c r="Q2039" s="1" t="str">
        <f>VLOOKUP([1]!Tabla1[[#This Row],[RENAES]],[2]EESS!$1:$1048576,6,FALSE)</f>
        <v>LORETO</v>
      </c>
      <c r="R2039" s="1" t="str">
        <f>VLOOKUP([1]!Tabla1[[#This Row],[RENAES]],[2]EESS!$1:$1048576,7,FALSE)</f>
        <v>NAUTA</v>
      </c>
      <c r="S2039" s="1" t="str">
        <f>VLOOKUP([1]!Tabla1[[#This Row],[RENAES]],[2]EESS!$1:$1048576,10,FALSE)</f>
        <v xml:space="preserve">SANTA RITA DE CASTILLA </v>
      </c>
      <c r="T2039" s="1" t="s">
        <v>9001</v>
      </c>
      <c r="U2039" s="1" t="s">
        <v>326</v>
      </c>
      <c r="V2039" s="1" t="s">
        <v>91</v>
      </c>
      <c r="W2039" s="57">
        <v>5</v>
      </c>
      <c r="X2039" s="1" t="s">
        <v>9073</v>
      </c>
      <c r="Y2039" s="1" t="s">
        <v>110</v>
      </c>
      <c r="Z2039" s="1" t="s">
        <v>108</v>
      </c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  <c r="AL2039" s="1"/>
      <c r="AM2039" s="1"/>
      <c r="AN2039" s="1"/>
      <c r="AO2039" s="1"/>
      <c r="AP2039" s="1"/>
      <c r="AQ2039" s="1"/>
      <c r="AR2039" s="1"/>
      <c r="AS2039" s="1"/>
      <c r="AT2039" s="1"/>
      <c r="AU2039" s="1"/>
      <c r="AV2039" s="1"/>
      <c r="AW2039" s="1"/>
      <c r="AX2039" s="1"/>
      <c r="AY2039" s="1"/>
      <c r="AZ2039" s="1"/>
      <c r="BA2039" s="1"/>
      <c r="BB2039" s="1"/>
      <c r="BC2039" s="1"/>
      <c r="BD2039" s="1"/>
      <c r="BE2039" s="1"/>
      <c r="BF2039" s="1"/>
      <c r="BG2039" s="1"/>
      <c r="BH2039" s="1"/>
      <c r="BI2039" s="1"/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 t="s">
        <v>9998</v>
      </c>
      <c r="CF2039" s="1" t="s">
        <v>326</v>
      </c>
      <c r="CG2039" s="1" t="s">
        <v>91</v>
      </c>
      <c r="CH2039" s="1" t="s">
        <v>123</v>
      </c>
      <c r="CI2039" s="1" t="s">
        <v>10015</v>
      </c>
      <c r="CJ2039" s="1" t="s">
        <v>100</v>
      </c>
      <c r="CK2039" s="1" t="s">
        <v>108</v>
      </c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742</v>
      </c>
      <c r="B2040" s="1" t="s">
        <v>1834</v>
      </c>
      <c r="C2040" s="1" t="s">
        <v>97</v>
      </c>
      <c r="D2040" s="1" t="s">
        <v>3185</v>
      </c>
      <c r="E2040" s="1" t="s">
        <v>1111</v>
      </c>
      <c r="F2040" s="1" t="s">
        <v>96</v>
      </c>
      <c r="G2040" s="1" t="s">
        <v>111</v>
      </c>
      <c r="H2040" s="1" t="s">
        <v>223</v>
      </c>
      <c r="I2040" s="1" t="s">
        <v>96</v>
      </c>
      <c r="J2040" s="1" t="s">
        <v>118</v>
      </c>
      <c r="K2040" s="1">
        <v>22</v>
      </c>
      <c r="L2040" s="1" t="s">
        <v>101</v>
      </c>
      <c r="M2040" s="1" t="s">
        <v>325</v>
      </c>
      <c r="N2040" s="1" t="s">
        <v>91</v>
      </c>
      <c r="O2040" s="1" t="s">
        <v>104</v>
      </c>
      <c r="P2040">
        <v>123</v>
      </c>
      <c r="Q2040" s="1" t="str">
        <f>VLOOKUP([1]!Tabla1[[#This Row],[RENAES]],[2]EESS!$1:$1048576,6,FALSE)</f>
        <v>LORETO</v>
      </c>
      <c r="R2040" s="1" t="str">
        <f>VLOOKUP([1]!Tabla1[[#This Row],[RENAES]],[2]EESS!$1:$1048576,7,FALSE)</f>
        <v>NAUTA</v>
      </c>
      <c r="S2040" s="1" t="str">
        <f>VLOOKUP([1]!Tabla1[[#This Row],[RENAES]],[2]EESS!$1:$1048576,10,FALSE)</f>
        <v>NAUTA</v>
      </c>
      <c r="T2040" s="1" t="s">
        <v>1126</v>
      </c>
      <c r="U2040" s="1" t="s">
        <v>326</v>
      </c>
      <c r="V2040" s="1" t="s">
        <v>91</v>
      </c>
      <c r="W2040" s="57">
        <v>3</v>
      </c>
      <c r="X2040" s="1" t="s">
        <v>223</v>
      </c>
      <c r="Y2040" s="1" t="s">
        <v>96</v>
      </c>
      <c r="Z2040" s="1" t="s">
        <v>118</v>
      </c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  <c r="AL2040" s="1"/>
      <c r="AM2040" s="1"/>
      <c r="AN2040" s="1"/>
      <c r="AO2040" s="1"/>
      <c r="AP2040" s="1"/>
      <c r="AQ2040" s="1"/>
      <c r="AR2040" s="1"/>
      <c r="AS2040" s="1"/>
      <c r="AT2040" s="1"/>
      <c r="AU2040" s="1"/>
      <c r="AV2040" s="1"/>
      <c r="AW2040" s="1"/>
      <c r="AX2040" s="1"/>
      <c r="AY2040" s="1"/>
      <c r="AZ2040" s="1"/>
      <c r="BA2040" s="1"/>
      <c r="BB2040" s="1"/>
      <c r="BC2040" s="1"/>
      <c r="BD2040" s="1"/>
      <c r="BE2040" s="1"/>
      <c r="BF2040" s="1"/>
      <c r="BG2040" s="1"/>
      <c r="BH2040" s="1"/>
      <c r="BI2040" s="1"/>
      <c r="BJ2040" s="1"/>
      <c r="BK2040" s="1"/>
      <c r="BL2040" s="1"/>
      <c r="BM2040" s="1"/>
      <c r="BN2040" s="1"/>
      <c r="BO2040" s="1"/>
      <c r="BP2040" s="1"/>
      <c r="BQ2040" s="1"/>
      <c r="BR2040" s="1"/>
      <c r="BS2040" s="1"/>
      <c r="BT2040" s="1"/>
      <c r="BU2040" s="1"/>
      <c r="BV2040" s="1"/>
      <c r="BW2040" s="1"/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9146</v>
      </c>
      <c r="B2041" s="1" t="s">
        <v>9147</v>
      </c>
      <c r="C2041" s="1" t="s">
        <v>97</v>
      </c>
      <c r="D2041" s="1" t="s">
        <v>3185</v>
      </c>
      <c r="E2041" s="1" t="s">
        <v>1111</v>
      </c>
      <c r="F2041" s="1" t="s">
        <v>127</v>
      </c>
      <c r="G2041" s="1" t="s">
        <v>131</v>
      </c>
      <c r="H2041" s="1" t="s">
        <v>9068</v>
      </c>
      <c r="I2041" s="1" t="s">
        <v>96</v>
      </c>
      <c r="J2041" s="1" t="s">
        <v>111</v>
      </c>
      <c r="K2041" s="1">
        <v>18</v>
      </c>
      <c r="L2041" s="1" t="s">
        <v>101</v>
      </c>
      <c r="M2041" s="1" t="s">
        <v>325</v>
      </c>
      <c r="N2041" s="1" t="s">
        <v>91</v>
      </c>
      <c r="O2041" s="32"/>
      <c r="P2041">
        <v>212</v>
      </c>
      <c r="Q2041" s="1" t="str">
        <f>VLOOKUP([1]!Tabla1[[#This Row],[RENAES]],[2]EESS!$1:$1048576,6,FALSE)</f>
        <v>ALTO AMAZONAS</v>
      </c>
      <c r="R2041" s="1" t="str">
        <f>VLOOKUP([1]!Tabla1[[#This Row],[RENAES]],[2]EESS!$1:$1048576,7,FALSE)</f>
        <v>BALSAPUERTO</v>
      </c>
      <c r="S2041" s="1" t="str">
        <f>VLOOKUP([1]!Tabla1[[#This Row],[RENAES]],[2]EESS!$1:$1048576,10,FALSE)</f>
        <v>SOLEDAD De Balsapuerto</v>
      </c>
      <c r="T2041" s="1" t="s">
        <v>9020</v>
      </c>
      <c r="U2041" s="1" t="s">
        <v>326</v>
      </c>
      <c r="V2041" s="1" t="s">
        <v>91</v>
      </c>
      <c r="W2041" s="57">
        <v>1</v>
      </c>
      <c r="X2041" s="1" t="s">
        <v>9324</v>
      </c>
      <c r="Y2041" s="1" t="s">
        <v>96</v>
      </c>
      <c r="Z2041" s="1" t="s">
        <v>107</v>
      </c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  <c r="AL2041" s="1"/>
      <c r="AM2041" s="1"/>
      <c r="AN2041" s="1"/>
      <c r="AO2041" s="1"/>
      <c r="AP2041" s="1"/>
      <c r="AQ2041" s="1"/>
      <c r="AR2041" s="1"/>
      <c r="AS2041" s="1"/>
      <c r="AT2041" s="1"/>
      <c r="AU2041" s="1"/>
      <c r="AV2041" s="1"/>
      <c r="AW2041" s="1"/>
      <c r="AX2041" s="1"/>
      <c r="AY2041" s="1"/>
      <c r="AZ2041" s="1"/>
      <c r="BA2041" s="1"/>
      <c r="BB2041" s="1"/>
      <c r="BC2041" s="1"/>
      <c r="BD2041" s="1"/>
      <c r="BE2041" s="1"/>
      <c r="BF2041" s="1"/>
      <c r="BG2041" s="1"/>
      <c r="BH2041" s="1"/>
      <c r="BI2041" s="1"/>
      <c r="BJ2041" s="1"/>
      <c r="BK2041" s="1"/>
      <c r="BL2041" s="1"/>
      <c r="BM2041" s="1"/>
      <c r="BN2041" s="1"/>
      <c r="BO2041" s="1"/>
      <c r="BP2041" s="1"/>
      <c r="BQ2041" s="1"/>
      <c r="BR2041" s="1"/>
      <c r="BS2041" s="1"/>
      <c r="BT2041" s="1"/>
      <c r="BU2041" s="1"/>
      <c r="BV2041" s="1"/>
      <c r="BW2041" s="1"/>
      <c r="BX2041" s="1"/>
      <c r="BY2041" s="1"/>
      <c r="BZ2041" s="1"/>
      <c r="CA2041" s="1"/>
      <c r="CB2041" s="1"/>
      <c r="CC2041" s="1"/>
      <c r="CD2041" s="1"/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9148</v>
      </c>
      <c r="B2042" s="1" t="s">
        <v>9149</v>
      </c>
      <c r="C2042" s="1" t="s">
        <v>97</v>
      </c>
      <c r="D2042" s="1" t="s">
        <v>153</v>
      </c>
      <c r="E2042" s="1" t="s">
        <v>1111</v>
      </c>
      <c r="F2042" s="1" t="s">
        <v>119</v>
      </c>
      <c r="G2042" s="1" t="s">
        <v>116</v>
      </c>
      <c r="H2042" s="1" t="s">
        <v>9150</v>
      </c>
      <c r="I2042" s="1" t="s">
        <v>96</v>
      </c>
      <c r="J2042" s="1" t="s">
        <v>100</v>
      </c>
      <c r="K2042" s="1">
        <v>19</v>
      </c>
      <c r="L2042" s="1" t="s">
        <v>101</v>
      </c>
      <c r="M2042" s="1" t="s">
        <v>325</v>
      </c>
      <c r="N2042" s="1" t="s">
        <v>91</v>
      </c>
      <c r="O2042" s="32"/>
      <c r="P2042">
        <v>170</v>
      </c>
      <c r="Q2042" s="1" t="str">
        <f>VLOOKUP([1]!Tabla1[[#This Row],[RENAES]],[2]EESS!$1:$1048576,6,FALSE)</f>
        <v>DATEM DEL MARAÑON</v>
      </c>
      <c r="R2042" s="1" t="str">
        <f>VLOOKUP([1]!Tabla1[[#This Row],[RENAES]],[2]EESS!$1:$1048576,7,FALSE)</f>
        <v>CAHUAPANAS</v>
      </c>
      <c r="S2042" s="1" t="str">
        <f>VLOOKUP([1]!Tabla1[[#This Row],[RENAES]],[2]EESS!$1:$1048576,10,FALSE)</f>
        <v>BARRANQUITA DE CAHUAPANAS</v>
      </c>
      <c r="T2042" s="1" t="s">
        <v>8044</v>
      </c>
      <c r="U2042" s="1" t="s">
        <v>326</v>
      </c>
      <c r="V2042" s="1" t="s">
        <v>91</v>
      </c>
      <c r="W2042" s="57">
        <v>1</v>
      </c>
      <c r="X2042" s="1" t="s">
        <v>9151</v>
      </c>
      <c r="Y2042" s="1" t="s">
        <v>96</v>
      </c>
      <c r="Z2042" s="1" t="s">
        <v>96</v>
      </c>
      <c r="AA2042" s="1"/>
      <c r="AB2042" s="1"/>
      <c r="AC2042" s="1"/>
      <c r="AD2042" s="1"/>
      <c r="AE2042" s="1"/>
      <c r="AF2042" s="1"/>
      <c r="AG2042" s="1"/>
      <c r="AH2042" s="1" t="s">
        <v>9286</v>
      </c>
      <c r="AI2042" s="1" t="s">
        <v>326</v>
      </c>
      <c r="AJ2042" s="1" t="s">
        <v>91</v>
      </c>
      <c r="AK2042" s="57">
        <v>2</v>
      </c>
      <c r="AL2042" s="1" t="s">
        <v>9407</v>
      </c>
      <c r="AM2042" s="1" t="s">
        <v>96</v>
      </c>
      <c r="AN2042" s="1" t="s">
        <v>99</v>
      </c>
      <c r="AO2042" s="1"/>
      <c r="AP2042" s="1"/>
      <c r="AQ2042" s="1"/>
      <c r="AR2042" s="1"/>
      <c r="AS2042" s="1"/>
      <c r="AT2042" s="1"/>
      <c r="AU2042" s="1"/>
      <c r="AV2042" s="1"/>
      <c r="AW2042" s="1"/>
      <c r="AX2042" s="1"/>
      <c r="AY2042" s="1"/>
      <c r="AZ2042" s="1"/>
      <c r="BA2042" s="1"/>
      <c r="BB2042" s="1"/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2698</v>
      </c>
      <c r="B2043" s="1" t="s">
        <v>9673</v>
      </c>
      <c r="C2043" s="1" t="s">
        <v>97</v>
      </c>
      <c r="D2043" s="1" t="s">
        <v>3185</v>
      </c>
      <c r="E2043" s="1" t="s">
        <v>1111</v>
      </c>
      <c r="F2043" s="1" t="s">
        <v>109</v>
      </c>
      <c r="G2043" s="1" t="s">
        <v>99</v>
      </c>
      <c r="H2043" s="1" t="s">
        <v>5379</v>
      </c>
      <c r="I2043" s="1" t="s">
        <v>99</v>
      </c>
      <c r="J2043" s="1" t="s">
        <v>102</v>
      </c>
      <c r="K2043" s="1">
        <v>23</v>
      </c>
      <c r="L2043" s="1" t="s">
        <v>101</v>
      </c>
      <c r="M2043" s="1" t="s">
        <v>325</v>
      </c>
      <c r="N2043" s="1" t="s">
        <v>91</v>
      </c>
      <c r="O2043" s="1" t="s">
        <v>104</v>
      </c>
      <c r="P2043">
        <v>185</v>
      </c>
      <c r="Q2043" s="1" t="str">
        <f>VLOOKUP([1]!Tabla1[[#This Row],[RENAES]],[2]EESS!$1:$1048576,6,FALSE)</f>
        <v>ALTO AMAZONAS</v>
      </c>
      <c r="R2043" s="1" t="str">
        <f>VLOOKUP([1]!Tabla1[[#This Row],[RENAES]],[2]EESS!$1:$1048576,7,FALSE)</f>
        <v>BALSAPUERTO</v>
      </c>
      <c r="S2043" s="1" t="str">
        <f>VLOOKUP([1]!Tabla1[[#This Row],[RENAES]],[2]EESS!$1:$1048576,10,FALSE)</f>
        <v>BALSAPUERTO (EJE M.R.)</v>
      </c>
      <c r="T2043" s="1" t="s">
        <v>9559</v>
      </c>
      <c r="U2043" s="1" t="s">
        <v>326</v>
      </c>
      <c r="V2043" s="1" t="s">
        <v>91</v>
      </c>
      <c r="W2043" s="57">
        <v>1</v>
      </c>
      <c r="X2043" s="1" t="s">
        <v>5379</v>
      </c>
      <c r="Y2043" s="1" t="s">
        <v>99</v>
      </c>
      <c r="Z2043" s="1" t="s">
        <v>102</v>
      </c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  <c r="AL2043" s="1"/>
      <c r="AM2043" s="1"/>
      <c r="AN2043" s="1"/>
      <c r="AO2043" s="1"/>
      <c r="AP2043" s="1"/>
      <c r="AQ2043" s="1"/>
      <c r="AR2043" s="1"/>
      <c r="AS2043" s="1"/>
      <c r="AT2043" s="1"/>
      <c r="AU2043" s="1"/>
      <c r="AV2043" s="1"/>
      <c r="AW2043" s="1"/>
      <c r="AX2043" s="1"/>
      <c r="AY2043" s="1"/>
      <c r="AZ2043" s="1"/>
      <c r="BA2043" s="1"/>
      <c r="BB2043" s="1"/>
      <c r="BC2043" s="1"/>
      <c r="BD2043" s="1"/>
      <c r="BE2043" s="1"/>
      <c r="BF2043" s="1"/>
      <c r="BG2043" s="1"/>
      <c r="BH2043" s="1"/>
      <c r="BI2043" s="1"/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/>
      <c r="CF2043" s="1"/>
      <c r="CG2043" s="1"/>
      <c r="CH2043" s="1"/>
      <c r="CI2043" s="1"/>
      <c r="CJ2043" s="1"/>
      <c r="CK2043" s="1"/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10301</v>
      </c>
      <c r="B2044" s="1" t="s">
        <v>10302</v>
      </c>
      <c r="C2044" s="1" t="s">
        <v>97</v>
      </c>
      <c r="D2044" s="1" t="s">
        <v>3185</v>
      </c>
      <c r="E2044" s="1" t="s">
        <v>1111</v>
      </c>
      <c r="F2044" s="1" t="s">
        <v>109</v>
      </c>
      <c r="G2044" s="1" t="s">
        <v>113</v>
      </c>
      <c r="H2044" s="1" t="s">
        <v>214</v>
      </c>
      <c r="I2044" s="1" t="s">
        <v>99</v>
      </c>
      <c r="J2044" s="1" t="s">
        <v>121</v>
      </c>
      <c r="K2044" s="1">
        <v>14</v>
      </c>
      <c r="L2044" s="1" t="s">
        <v>101</v>
      </c>
      <c r="M2044" s="1" t="s">
        <v>325</v>
      </c>
      <c r="N2044" s="1" t="s">
        <v>91</v>
      </c>
      <c r="O2044" s="1" t="s">
        <v>104</v>
      </c>
      <c r="P2044">
        <v>209</v>
      </c>
      <c r="Q2044" s="1" t="str">
        <f>VLOOKUP([1]!Tabla1[[#This Row],[RENAES]],[2]EESS!$1:$1048576,6,FALSE)</f>
        <v>NO PERTENECE A NINGUNA RED</v>
      </c>
      <c r="R2044" s="1" t="str">
        <f>VLOOKUP([1]!Tabla1[[#This Row],[RENAES]],[2]EESS!$1:$1048576,7,FALSE)</f>
        <v>NO PERTENECE A NINGUNA MICRORED</v>
      </c>
      <c r="S2044" s="1" t="str">
        <f>VLOOKUP([1]!Tabla1[[#This Row],[RENAES]],[2]EESS!$1:$1048576,10,FALSE)</f>
        <v>HOSPITAL IQUITOS "Cesar Garayar Garcia"</v>
      </c>
      <c r="T2044" s="1" t="s">
        <v>9980</v>
      </c>
      <c r="U2044" s="1" t="s">
        <v>326</v>
      </c>
      <c r="V2044" s="1" t="s">
        <v>91</v>
      </c>
      <c r="W2044" s="57">
        <v>1</v>
      </c>
      <c r="X2044" s="1" t="s">
        <v>214</v>
      </c>
      <c r="Y2044" s="1" t="s">
        <v>99</v>
      </c>
      <c r="Z2044" s="1" t="s">
        <v>121</v>
      </c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/>
      <c r="CF2044" s="1"/>
      <c r="CG2044" s="1"/>
      <c r="CH2044" s="1"/>
      <c r="CI2044" s="1"/>
      <c r="CJ2044" s="1"/>
      <c r="CK2044" s="1"/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1540</v>
      </c>
      <c r="B2045" s="1" t="s">
        <v>1835</v>
      </c>
      <c r="C2045" s="1" t="s">
        <v>97</v>
      </c>
      <c r="D2045" s="1" t="s">
        <v>3185</v>
      </c>
      <c r="E2045" s="1" t="s">
        <v>1111</v>
      </c>
      <c r="F2045" s="1" t="s">
        <v>96</v>
      </c>
      <c r="G2045" s="1" t="s">
        <v>169</v>
      </c>
      <c r="H2045" s="1" t="s">
        <v>324</v>
      </c>
      <c r="I2045" s="1" t="s">
        <v>107</v>
      </c>
      <c r="J2045" s="1" t="s">
        <v>113</v>
      </c>
      <c r="K2045" s="1">
        <v>24</v>
      </c>
      <c r="L2045" s="1" t="s">
        <v>101</v>
      </c>
      <c r="M2045" s="1" t="s">
        <v>325</v>
      </c>
      <c r="N2045" s="1" t="s">
        <v>91</v>
      </c>
      <c r="O2045" s="1" t="s">
        <v>92</v>
      </c>
      <c r="P2045">
        <v>1</v>
      </c>
      <c r="Q2045" s="1" t="str">
        <f>VLOOKUP([1]!Tabla1[[#This Row],[RENAES]],[2]EESS!$1:$1048576,6,FALSE)</f>
        <v>NO PERTENECE A NINGUNA RED</v>
      </c>
      <c r="R2045" s="1" t="str">
        <f>VLOOKUP([1]!Tabla1[[#This Row],[RENAES]],[2]EESS!$1:$1048576,7,FALSE)</f>
        <v>NO PERTENECE A NINGUNA MICRORED</v>
      </c>
      <c r="S2045" s="1" t="str">
        <f>VLOOKUP([1]!Tabla1[[#This Row],[RENAES]],[2]EESS!$1:$1048576,10,FALSE)</f>
        <v>HOSP.REGIONAL DE LORETO "Felipe Arriola Iglesias"</v>
      </c>
      <c r="T2045" s="1" t="s">
        <v>1186</v>
      </c>
      <c r="U2045" s="1" t="s">
        <v>326</v>
      </c>
      <c r="V2045" s="1" t="s">
        <v>91</v>
      </c>
      <c r="W2045" s="57">
        <v>30</v>
      </c>
      <c r="X2045" s="1" t="s">
        <v>324</v>
      </c>
      <c r="Y2045" s="1" t="s">
        <v>107</v>
      </c>
      <c r="Z2045" s="1" t="s">
        <v>113</v>
      </c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  <c r="AL2045" s="1"/>
      <c r="AM2045" s="1"/>
      <c r="AN2045" s="1"/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 t="s">
        <v>1160</v>
      </c>
      <c r="CF2045" s="1" t="s">
        <v>326</v>
      </c>
      <c r="CG2045" s="1" t="s">
        <v>91</v>
      </c>
      <c r="CH2045" s="1" t="s">
        <v>123</v>
      </c>
      <c r="CI2045" s="1" t="s">
        <v>152</v>
      </c>
      <c r="CJ2045" s="1" t="s">
        <v>142</v>
      </c>
      <c r="CK2045" s="1" t="s">
        <v>88</v>
      </c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8396</v>
      </c>
      <c r="B2046" s="1" t="s">
        <v>8397</v>
      </c>
      <c r="C2046" s="1" t="s">
        <v>97</v>
      </c>
      <c r="D2046" s="1" t="s">
        <v>3185</v>
      </c>
      <c r="E2046" s="1" t="s">
        <v>1111</v>
      </c>
      <c r="F2046" s="1" t="s">
        <v>95</v>
      </c>
      <c r="G2046" s="1" t="s">
        <v>100</v>
      </c>
      <c r="H2046" s="1" t="s">
        <v>324</v>
      </c>
      <c r="I2046" s="1" t="s">
        <v>88</v>
      </c>
      <c r="J2046" s="1" t="s">
        <v>99</v>
      </c>
      <c r="K2046" s="1">
        <v>15</v>
      </c>
      <c r="L2046" s="1" t="s">
        <v>101</v>
      </c>
      <c r="M2046" s="1" t="s">
        <v>325</v>
      </c>
      <c r="N2046" s="1" t="s">
        <v>91</v>
      </c>
      <c r="O2046" s="1" t="s">
        <v>92</v>
      </c>
      <c r="P2046">
        <v>3</v>
      </c>
      <c r="Q2046" s="1" t="str">
        <f>VLOOKUP([1]!Tabla1[[#This Row],[RENAES]],[2]EESS!$1:$1048576,6,FALSE)</f>
        <v>MAYNAS CIUDAD</v>
      </c>
      <c r="R2046" s="1" t="str">
        <f>VLOOKUP([1]!Tabla1[[#This Row],[RENAES]],[2]EESS!$1:$1048576,7,FALSE)</f>
        <v>IQUITOS NORTE</v>
      </c>
      <c r="S2046" s="1" t="str">
        <f>VLOOKUP([1]!Tabla1[[#This Row],[RENAES]],[2]EESS!$1:$1048576,10,FALSE)</f>
        <v>MORONACOCHA</v>
      </c>
      <c r="T2046" s="1" t="s">
        <v>6716</v>
      </c>
      <c r="U2046" s="1" t="s">
        <v>326</v>
      </c>
      <c r="V2046" s="1" t="s">
        <v>91</v>
      </c>
      <c r="W2046" s="57">
        <v>10</v>
      </c>
      <c r="X2046" s="1" t="s">
        <v>324</v>
      </c>
      <c r="Y2046" s="1" t="s">
        <v>88</v>
      </c>
      <c r="Z2046" s="1" t="s">
        <v>99</v>
      </c>
      <c r="AA2046" s="1"/>
      <c r="AB2046" s="1"/>
      <c r="AC2046" s="1"/>
      <c r="AD2046" s="1"/>
      <c r="AE2046" s="1"/>
      <c r="AF2046" s="1"/>
      <c r="AG2046" s="1"/>
      <c r="AH2046" s="1" t="s">
        <v>6957</v>
      </c>
      <c r="AI2046" s="1" t="s">
        <v>326</v>
      </c>
      <c r="AJ2046" s="1" t="s">
        <v>91</v>
      </c>
      <c r="AK2046" s="57">
        <v>7</v>
      </c>
      <c r="AL2046" s="1" t="s">
        <v>231</v>
      </c>
      <c r="AM2046" s="1" t="s">
        <v>88</v>
      </c>
      <c r="AN2046" s="1" t="s">
        <v>95</v>
      </c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5772</v>
      </c>
      <c r="B2047" s="1" t="s">
        <v>5773</v>
      </c>
      <c r="C2047" s="1" t="s">
        <v>97</v>
      </c>
      <c r="D2047" s="1" t="s">
        <v>3185</v>
      </c>
      <c r="E2047" s="1" t="s">
        <v>1111</v>
      </c>
      <c r="F2047" s="1" t="s">
        <v>102</v>
      </c>
      <c r="G2047" s="1" t="s">
        <v>88</v>
      </c>
      <c r="H2047" s="1" t="s">
        <v>132</v>
      </c>
      <c r="I2047" s="1" t="s">
        <v>96</v>
      </c>
      <c r="J2047" s="1" t="s">
        <v>100</v>
      </c>
      <c r="K2047" s="1">
        <v>22</v>
      </c>
      <c r="L2047" s="1" t="s">
        <v>101</v>
      </c>
      <c r="M2047" s="1" t="s">
        <v>325</v>
      </c>
      <c r="N2047" s="1" t="s">
        <v>91</v>
      </c>
      <c r="O2047" s="1" t="s">
        <v>104</v>
      </c>
      <c r="P2047">
        <v>301</v>
      </c>
      <c r="Q2047" s="1" t="str">
        <f>VLOOKUP([1]!Tabla1[[#This Row],[RENAES]],[2]EESS!$1:$1048576,6,FALSE)</f>
        <v>NO PERTENECE A NINGUNA RED</v>
      </c>
      <c r="R2047" s="1" t="str">
        <f>VLOOKUP([1]!Tabla1[[#This Row],[RENAES]],[2]EESS!$1:$1048576,7,FALSE)</f>
        <v>NO PERTENECE A NINGUNA MICRORED</v>
      </c>
      <c r="S2047" s="1" t="str">
        <f>VLOOKUP([1]!Tabla1[[#This Row],[RENAES]],[2]EESS!$1:$1048576,10,FALSE)</f>
        <v>HOSP Santa Gema de Yurimaguas</v>
      </c>
      <c r="T2047" s="1" t="s">
        <v>5254</v>
      </c>
      <c r="U2047" s="1" t="s">
        <v>326</v>
      </c>
      <c r="V2047" s="1" t="s">
        <v>91</v>
      </c>
      <c r="W2047" s="57">
        <v>1</v>
      </c>
      <c r="X2047" s="1" t="s">
        <v>132</v>
      </c>
      <c r="Y2047" s="1" t="s">
        <v>96</v>
      </c>
      <c r="Z2047" s="1" t="s">
        <v>100</v>
      </c>
      <c r="AA2047" s="1" t="s">
        <v>6431</v>
      </c>
      <c r="AB2047" s="1" t="s">
        <v>325</v>
      </c>
      <c r="AC2047" s="1" t="s">
        <v>105</v>
      </c>
      <c r="AD2047" s="1" t="s">
        <v>104</v>
      </c>
      <c r="AE2047" s="1" t="s">
        <v>2554</v>
      </c>
      <c r="AF2047" s="1" t="s">
        <v>96</v>
      </c>
      <c r="AG2047" s="1" t="s">
        <v>109</v>
      </c>
      <c r="AH2047" s="1" t="s">
        <v>6431</v>
      </c>
      <c r="AI2047" s="1" t="s">
        <v>326</v>
      </c>
      <c r="AJ2047" s="1" t="s">
        <v>91</v>
      </c>
      <c r="AK2047" s="57">
        <v>2</v>
      </c>
      <c r="AL2047" s="1" t="s">
        <v>2554</v>
      </c>
      <c r="AM2047" s="1" t="s">
        <v>96</v>
      </c>
      <c r="AN2047" s="1" t="s">
        <v>109</v>
      </c>
      <c r="AO2047" s="1" t="s">
        <v>7308</v>
      </c>
      <c r="AP2047" s="1" t="s">
        <v>325</v>
      </c>
      <c r="AQ2047" s="1" t="s">
        <v>105</v>
      </c>
      <c r="AR2047" s="1" t="s">
        <v>104</v>
      </c>
      <c r="AS2047" s="1" t="s">
        <v>223</v>
      </c>
      <c r="AT2047" s="1" t="s">
        <v>90</v>
      </c>
      <c r="AU2047" s="1" t="s">
        <v>90</v>
      </c>
      <c r="AV2047" s="1" t="s">
        <v>7308</v>
      </c>
      <c r="AW2047" s="1" t="s">
        <v>326</v>
      </c>
      <c r="AX2047" s="1" t="s">
        <v>91</v>
      </c>
      <c r="AY2047" s="57">
        <v>3</v>
      </c>
      <c r="AZ2047" s="1" t="s">
        <v>223</v>
      </c>
      <c r="BA2047" s="1" t="s">
        <v>90</v>
      </c>
      <c r="BB2047" s="1" t="s">
        <v>90</v>
      </c>
      <c r="BC2047" s="1" t="s">
        <v>8616</v>
      </c>
      <c r="BD2047" s="1" t="s">
        <v>326</v>
      </c>
      <c r="BE2047" s="1" t="s">
        <v>91</v>
      </c>
      <c r="BF2047" s="57">
        <v>4</v>
      </c>
      <c r="BG2047" s="1" t="s">
        <v>8869</v>
      </c>
      <c r="BH2047" s="1" t="s">
        <v>96</v>
      </c>
      <c r="BI2047" s="1" t="s">
        <v>113</v>
      </c>
      <c r="BJ2047" s="1" t="s">
        <v>9567</v>
      </c>
      <c r="BK2047" s="1" t="s">
        <v>326</v>
      </c>
      <c r="BL2047" s="1" t="s">
        <v>91</v>
      </c>
      <c r="BM2047" s="57">
        <v>5</v>
      </c>
      <c r="BN2047" s="1" t="s">
        <v>10240</v>
      </c>
      <c r="BO2047" s="1" t="s">
        <v>96</v>
      </c>
      <c r="BP2047" s="1" t="s">
        <v>102</v>
      </c>
      <c r="BQ2047" s="1"/>
      <c r="BR2047" s="1"/>
      <c r="BS2047" s="1"/>
      <c r="BT2047" s="1"/>
      <c r="BU2047" s="1"/>
      <c r="BV2047" s="1"/>
      <c r="BW2047" s="1"/>
      <c r="BX2047" s="1" t="s">
        <v>8616</v>
      </c>
      <c r="BY2047" s="1" t="s">
        <v>325</v>
      </c>
      <c r="BZ2047" s="1" t="s">
        <v>105</v>
      </c>
      <c r="CA2047" s="1" t="s">
        <v>104</v>
      </c>
      <c r="CB2047" s="1" t="s">
        <v>8869</v>
      </c>
      <c r="CC2047" s="1" t="s">
        <v>96</v>
      </c>
      <c r="CD2047" s="1" t="s">
        <v>113</v>
      </c>
      <c r="CE2047" s="1"/>
      <c r="CF2047" s="1"/>
      <c r="CG2047" s="1"/>
      <c r="CH2047" s="1"/>
      <c r="CI2047" s="1"/>
      <c r="CJ2047" s="1"/>
      <c r="CK2047" s="1"/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9152</v>
      </c>
      <c r="B2048" s="1" t="s">
        <v>9153</v>
      </c>
      <c r="C2048" s="1" t="s">
        <v>97</v>
      </c>
      <c r="D2048" s="1" t="s">
        <v>3185</v>
      </c>
      <c r="E2048" s="1" t="s">
        <v>1111</v>
      </c>
      <c r="F2048" s="1" t="s">
        <v>127</v>
      </c>
      <c r="G2048" s="1" t="s">
        <v>118</v>
      </c>
      <c r="H2048" s="1" t="s">
        <v>9006</v>
      </c>
      <c r="I2048" s="1" t="s">
        <v>102</v>
      </c>
      <c r="J2048" s="1" t="s">
        <v>115</v>
      </c>
      <c r="K2048" s="1">
        <v>25</v>
      </c>
      <c r="L2048" s="1" t="s">
        <v>101</v>
      </c>
      <c r="M2048" s="1" t="s">
        <v>325</v>
      </c>
      <c r="N2048" s="1" t="s">
        <v>91</v>
      </c>
      <c r="O2048" s="32"/>
      <c r="P2048">
        <v>235</v>
      </c>
      <c r="Q2048" s="1" t="str">
        <f>VLOOKUP([1]!Tabla1[[#This Row],[RENAES]],[2]EESS!$1:$1048576,6,FALSE)</f>
        <v>MAYNAS PERIFERIE</v>
      </c>
      <c r="R2048" s="1" t="str">
        <f>VLOOKUP([1]!Tabla1[[#This Row],[RENAES]],[2]EESS!$1:$1048576,7,FALSE)</f>
        <v>MAZAN</v>
      </c>
      <c r="S2048" s="1" t="str">
        <f>VLOOKUP([1]!Tabla1[[#This Row],[RENAES]],[2]EESS!$1:$1048576,10,FALSE)</f>
        <v>INDIANA</v>
      </c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2028</v>
      </c>
      <c r="B2049" s="1" t="s">
        <v>5774</v>
      </c>
      <c r="C2049" s="1" t="s">
        <v>97</v>
      </c>
      <c r="D2049" s="1" t="s">
        <v>3185</v>
      </c>
      <c r="E2049" s="1" t="s">
        <v>1111</v>
      </c>
      <c r="F2049" s="1" t="s">
        <v>102</v>
      </c>
      <c r="G2049" s="1" t="s">
        <v>95</v>
      </c>
      <c r="H2049" s="1" t="s">
        <v>5762</v>
      </c>
      <c r="I2049" s="1" t="s">
        <v>96</v>
      </c>
      <c r="J2049" s="1" t="s">
        <v>102</v>
      </c>
      <c r="K2049" s="1">
        <v>19</v>
      </c>
      <c r="L2049" s="1" t="s">
        <v>101</v>
      </c>
      <c r="M2049" s="1" t="s">
        <v>325</v>
      </c>
      <c r="N2049" s="1" t="s">
        <v>91</v>
      </c>
      <c r="O2049" s="1" t="s">
        <v>104</v>
      </c>
      <c r="P2049">
        <v>276</v>
      </c>
      <c r="Q2049" s="1" t="str">
        <f>VLOOKUP([1]!Tabla1[[#This Row],[RENAES]],[2]EESS!$1:$1048576,6,FALSE)</f>
        <v>RAMON CASTILLA</v>
      </c>
      <c r="R2049" s="1" t="str">
        <f>VLOOKUP([1]!Tabla1[[#This Row],[RENAES]],[2]EESS!$1:$1048576,7,FALSE)</f>
        <v>ISLANDIA</v>
      </c>
      <c r="S2049" s="1" t="str">
        <f>VLOOKUP([1]!Tabla1[[#This Row],[RENAES]],[2]EESS!$1:$1048576,10,FALSE)</f>
        <v>SANTA TERESA</v>
      </c>
      <c r="T2049" s="1" t="s">
        <v>5331</v>
      </c>
      <c r="U2049" s="1" t="s">
        <v>326</v>
      </c>
      <c r="V2049" s="1" t="s">
        <v>91</v>
      </c>
      <c r="W2049" s="57">
        <v>1</v>
      </c>
      <c r="X2049" s="1" t="s">
        <v>5762</v>
      </c>
      <c r="Y2049" s="1" t="s">
        <v>96</v>
      </c>
      <c r="Z2049" s="1" t="s">
        <v>102</v>
      </c>
      <c r="AA2049" s="1"/>
      <c r="AB2049" s="1"/>
      <c r="AC2049" s="1"/>
      <c r="AD2049" s="1"/>
      <c r="AE2049" s="1"/>
      <c r="AF2049" s="1"/>
      <c r="AG2049" s="1"/>
      <c r="AH2049" s="1" t="s">
        <v>6487</v>
      </c>
      <c r="AI2049" s="1" t="s">
        <v>326</v>
      </c>
      <c r="AJ2049" s="1" t="s">
        <v>91</v>
      </c>
      <c r="AK2049" s="57">
        <v>4</v>
      </c>
      <c r="AL2049" s="1" t="s">
        <v>6823</v>
      </c>
      <c r="AM2049" s="1" t="s">
        <v>96</v>
      </c>
      <c r="AN2049" s="1" t="s">
        <v>98</v>
      </c>
      <c r="AO2049" s="1"/>
      <c r="AP2049" s="1"/>
      <c r="AQ2049" s="1"/>
      <c r="AR2049" s="1"/>
      <c r="AS2049" s="1"/>
      <c r="AT2049" s="1"/>
      <c r="AU2049" s="1"/>
      <c r="AV2049" s="1" t="s">
        <v>7135</v>
      </c>
      <c r="AW2049" s="1" t="s">
        <v>326</v>
      </c>
      <c r="AX2049" s="1" t="s">
        <v>91</v>
      </c>
      <c r="AY2049" s="57">
        <v>6</v>
      </c>
      <c r="AZ2049" s="1" t="s">
        <v>6823</v>
      </c>
      <c r="BA2049" s="1" t="s">
        <v>88</v>
      </c>
      <c r="BB2049" s="1" t="s">
        <v>127</v>
      </c>
      <c r="BC2049" s="1" t="s">
        <v>7673</v>
      </c>
      <c r="BD2049" s="1" t="s">
        <v>326</v>
      </c>
      <c r="BE2049" s="1" t="s">
        <v>91</v>
      </c>
      <c r="BF2049" s="57">
        <v>15</v>
      </c>
      <c r="BG2049" s="1" t="s">
        <v>324</v>
      </c>
      <c r="BH2049" s="1" t="s">
        <v>3449</v>
      </c>
      <c r="BI2049" s="1" t="s">
        <v>96</v>
      </c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761</v>
      </c>
      <c r="B2050" s="1" t="s">
        <v>1836</v>
      </c>
      <c r="C2050" s="1" t="s">
        <v>97</v>
      </c>
      <c r="D2050" s="1" t="s">
        <v>106</v>
      </c>
      <c r="E2050" s="1" t="s">
        <v>1111</v>
      </c>
      <c r="F2050" s="1" t="s">
        <v>96</v>
      </c>
      <c r="G2050" s="1" t="s">
        <v>109</v>
      </c>
      <c r="H2050" s="1" t="s">
        <v>1379</v>
      </c>
      <c r="I2050" s="1" t="s">
        <v>96</v>
      </c>
      <c r="J2050" s="1" t="s">
        <v>109</v>
      </c>
      <c r="K2050" s="1">
        <v>25</v>
      </c>
      <c r="L2050" s="1" t="s">
        <v>101</v>
      </c>
      <c r="M2050" s="1" t="s">
        <v>325</v>
      </c>
      <c r="N2050" s="1" t="s">
        <v>91</v>
      </c>
      <c r="O2050" s="32"/>
      <c r="P2050">
        <v>93</v>
      </c>
      <c r="Q2050" s="1" t="str">
        <f>VLOOKUP([1]!Tabla1[[#This Row],[RENAES]],[2]EESS!$1:$1048576,6,FALSE)</f>
        <v>NO PERTENECE A NINGUNA RED</v>
      </c>
      <c r="R2050" s="1" t="str">
        <f>VLOOKUP([1]!Tabla1[[#This Row],[RENAES]],[2]EESS!$1:$1048576,7,FALSE)</f>
        <v>NO PERTENECE A NINGUNA MICRORED</v>
      </c>
      <c r="S2050" s="1" t="str">
        <f>VLOOKUP([1]!Tabla1[[#This Row],[RENAES]],[2]EESS!$1:$1048576,10,FALSE)</f>
        <v>HOSP.REGIONAL DE LORETO "Felipe Arriola Iglesias"</v>
      </c>
      <c r="T2050" s="1"/>
      <c r="U2050" s="1"/>
      <c r="V2050" s="1"/>
      <c r="W2050" s="1"/>
      <c r="X2050" s="1"/>
      <c r="Y2050" s="1"/>
      <c r="Z2050" s="1"/>
      <c r="AA2050" s="1" t="s">
        <v>1214</v>
      </c>
      <c r="AB2050" s="1" t="s">
        <v>325</v>
      </c>
      <c r="AC2050" s="1" t="s">
        <v>105</v>
      </c>
      <c r="AD2050" s="32"/>
      <c r="AE2050" s="1" t="s">
        <v>3337</v>
      </c>
      <c r="AF2050" s="1" t="s">
        <v>99</v>
      </c>
      <c r="AG2050" s="1" t="s">
        <v>110</v>
      </c>
      <c r="AH2050" s="1"/>
      <c r="AI2050" s="1"/>
      <c r="AJ2050" s="1"/>
      <c r="AK2050" s="1"/>
      <c r="AL2050" s="1"/>
      <c r="AM2050" s="1"/>
      <c r="AN2050" s="1"/>
      <c r="AO2050" s="1"/>
      <c r="AP2050" s="1"/>
      <c r="AQ2050" s="1"/>
      <c r="AR2050" s="1"/>
      <c r="AS2050" s="1"/>
      <c r="AT2050" s="1"/>
      <c r="AU2050" s="1"/>
      <c r="AV2050" s="1"/>
      <c r="AW2050" s="1"/>
      <c r="AX2050" s="1"/>
      <c r="AY2050" s="1"/>
      <c r="AZ2050" s="1"/>
      <c r="BA2050" s="1"/>
      <c r="BB2050" s="1"/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 t="s">
        <v>1139</v>
      </c>
      <c r="CF2050" s="1" t="s">
        <v>326</v>
      </c>
      <c r="CG2050" s="1" t="s">
        <v>91</v>
      </c>
      <c r="CH2050" s="1" t="s">
        <v>123</v>
      </c>
      <c r="CI2050" s="1" t="s">
        <v>1379</v>
      </c>
      <c r="CJ2050" s="1" t="s">
        <v>96</v>
      </c>
      <c r="CK2050" s="1" t="s">
        <v>122</v>
      </c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4700</v>
      </c>
      <c r="B2051" s="1" t="s">
        <v>4701</v>
      </c>
      <c r="C2051" s="1" t="s">
        <v>97</v>
      </c>
      <c r="D2051" s="1" t="s">
        <v>3185</v>
      </c>
      <c r="E2051" s="1" t="s">
        <v>1111</v>
      </c>
      <c r="F2051" s="1" t="s">
        <v>88</v>
      </c>
      <c r="G2051" s="1" t="s">
        <v>131</v>
      </c>
      <c r="H2051" s="1" t="s">
        <v>4647</v>
      </c>
      <c r="I2051" s="1" t="s">
        <v>96</v>
      </c>
      <c r="J2051" s="1" t="s">
        <v>88</v>
      </c>
      <c r="K2051" s="1">
        <v>14</v>
      </c>
      <c r="L2051" s="1" t="s">
        <v>101</v>
      </c>
      <c r="M2051" s="1" t="s">
        <v>325</v>
      </c>
      <c r="N2051" s="1" t="s">
        <v>105</v>
      </c>
      <c r="O2051" s="1" t="s">
        <v>104</v>
      </c>
      <c r="P2051">
        <v>98</v>
      </c>
      <c r="Q2051" s="1" t="str">
        <f>VLOOKUP([1]!Tabla1[[#This Row],[RENAES]],[2]EESS!$1:$1048576,6,FALSE)</f>
        <v>RAMON CASTILLA</v>
      </c>
      <c r="R2051" s="1" t="str">
        <f>VLOOKUP([1]!Tabla1[[#This Row],[RENAES]],[2]EESS!$1:$1048576,7,FALSE)</f>
        <v>PEVAS</v>
      </c>
      <c r="S2051" s="1" t="str">
        <f>VLOOKUP([1]!Tabla1[[#This Row],[RENAES]],[2]EESS!$1:$1048576,10,FALSE)</f>
        <v>HUANTA</v>
      </c>
      <c r="T2051" s="1" t="s">
        <v>3497</v>
      </c>
      <c r="U2051" s="1" t="s">
        <v>326</v>
      </c>
      <c r="V2051" s="1" t="s">
        <v>91</v>
      </c>
      <c r="W2051" s="57">
        <v>1</v>
      </c>
      <c r="X2051" s="1" t="s">
        <v>4647</v>
      </c>
      <c r="Y2051" s="1" t="s">
        <v>96</v>
      </c>
      <c r="Z2051" s="1" t="s">
        <v>88</v>
      </c>
      <c r="AA2051" s="1" t="s">
        <v>4213</v>
      </c>
      <c r="AB2051" s="1" t="s">
        <v>325</v>
      </c>
      <c r="AC2051" s="1" t="s">
        <v>105</v>
      </c>
      <c r="AD2051" s="1" t="s">
        <v>104</v>
      </c>
      <c r="AE2051" s="1" t="s">
        <v>4699</v>
      </c>
      <c r="AF2051" s="1" t="s">
        <v>119</v>
      </c>
      <c r="AG2051" s="1" t="s">
        <v>88</v>
      </c>
      <c r="AH2051" s="1" t="s">
        <v>4213</v>
      </c>
      <c r="AI2051" s="1" t="s">
        <v>326</v>
      </c>
      <c r="AJ2051" s="1" t="s">
        <v>91</v>
      </c>
      <c r="AK2051" s="57">
        <v>2</v>
      </c>
      <c r="AL2051" s="1" t="s">
        <v>4699</v>
      </c>
      <c r="AM2051" s="1" t="s">
        <v>119</v>
      </c>
      <c r="AN2051" s="1" t="s">
        <v>88</v>
      </c>
      <c r="AO2051" s="1"/>
      <c r="AP2051" s="1"/>
      <c r="AQ2051" s="1"/>
      <c r="AR2051" s="1"/>
      <c r="AS2051" s="1"/>
      <c r="AT2051" s="1"/>
      <c r="AU2051" s="1"/>
      <c r="AV2051" s="1" t="s">
        <v>5388</v>
      </c>
      <c r="AW2051" s="1" t="s">
        <v>326</v>
      </c>
      <c r="AX2051" s="1" t="s">
        <v>91</v>
      </c>
      <c r="AY2051" s="57">
        <v>6</v>
      </c>
      <c r="AZ2051" s="1" t="s">
        <v>6725</v>
      </c>
      <c r="BA2051" s="1" t="s">
        <v>119</v>
      </c>
      <c r="BB2051" s="1" t="s">
        <v>99</v>
      </c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 t="s">
        <v>6431</v>
      </c>
      <c r="CF2051" s="1" t="s">
        <v>326</v>
      </c>
      <c r="CG2051" s="1" t="s">
        <v>91</v>
      </c>
      <c r="CH2051" s="1" t="s">
        <v>123</v>
      </c>
      <c r="CI2051" s="1" t="s">
        <v>6725</v>
      </c>
      <c r="CJ2051" s="1" t="s">
        <v>110</v>
      </c>
      <c r="CK2051" s="1" t="s">
        <v>119</v>
      </c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1837</v>
      </c>
      <c r="B2052" s="1" t="s">
        <v>1838</v>
      </c>
      <c r="C2052" s="1" t="s">
        <v>97</v>
      </c>
      <c r="D2052" s="1" t="s">
        <v>3185</v>
      </c>
      <c r="E2052" s="1" t="s">
        <v>1111</v>
      </c>
      <c r="F2052" s="1" t="s">
        <v>96</v>
      </c>
      <c r="G2052" s="1" t="s">
        <v>88</v>
      </c>
      <c r="H2052" s="1" t="s">
        <v>251</v>
      </c>
      <c r="I2052" s="1" t="s">
        <v>96</v>
      </c>
      <c r="J2052" s="1" t="s">
        <v>96</v>
      </c>
      <c r="K2052" s="1">
        <v>20</v>
      </c>
      <c r="L2052" s="1" t="s">
        <v>101</v>
      </c>
      <c r="M2052" s="1" t="s">
        <v>325</v>
      </c>
      <c r="N2052" s="1" t="s">
        <v>91</v>
      </c>
      <c r="O2052" s="1" t="s">
        <v>104</v>
      </c>
      <c r="P2052">
        <v>91</v>
      </c>
      <c r="Q2052" s="1" t="str">
        <f>VLOOKUP([1]!Tabla1[[#This Row],[RENAES]],[2]EESS!$1:$1048576,6,FALSE)</f>
        <v>ALTO AMAZONAS</v>
      </c>
      <c r="R2052" s="1" t="str">
        <f>VLOOKUP([1]!Tabla1[[#This Row],[RENAES]],[2]EESS!$1:$1048576,7,FALSE)</f>
        <v>YURIMAGUAS</v>
      </c>
      <c r="S2052" s="1" t="str">
        <f>VLOOKUP([1]!Tabla1[[#This Row],[RENAES]],[2]EESS!$1:$1048576,10,FALSE)</f>
        <v>AGUAMIRO (EJE DE M.R.)</v>
      </c>
      <c r="T2052" s="1" t="s">
        <v>1203</v>
      </c>
      <c r="U2052" s="1" t="s">
        <v>326</v>
      </c>
      <c r="V2052" s="1" t="s">
        <v>91</v>
      </c>
      <c r="W2052" s="57">
        <v>4</v>
      </c>
      <c r="X2052" s="1" t="s">
        <v>251</v>
      </c>
      <c r="Y2052" s="1" t="s">
        <v>96</v>
      </c>
      <c r="Z2052" s="1" t="s">
        <v>96</v>
      </c>
      <c r="AA2052" s="1"/>
      <c r="AB2052" s="1"/>
      <c r="AC2052" s="1"/>
      <c r="AD2052" s="1"/>
      <c r="AE2052" s="1"/>
      <c r="AF2052" s="1"/>
      <c r="AG2052" s="1"/>
      <c r="AH2052" s="1" t="s">
        <v>1188</v>
      </c>
      <c r="AI2052" s="1" t="s">
        <v>326</v>
      </c>
      <c r="AJ2052" s="1" t="s">
        <v>91</v>
      </c>
      <c r="AK2052" s="57">
        <v>6</v>
      </c>
      <c r="AL2052" s="1" t="s">
        <v>181</v>
      </c>
      <c r="AM2052" s="1" t="s">
        <v>90</v>
      </c>
      <c r="AN2052" s="1" t="s">
        <v>95</v>
      </c>
      <c r="AO2052" s="1"/>
      <c r="AP2052" s="1"/>
      <c r="AQ2052" s="1"/>
      <c r="AR2052" s="1"/>
      <c r="AS2052" s="1"/>
      <c r="AT2052" s="1"/>
      <c r="AU2052" s="1"/>
      <c r="AV2052" s="1" t="s">
        <v>1120</v>
      </c>
      <c r="AW2052" s="1" t="s">
        <v>326</v>
      </c>
      <c r="AX2052" s="1" t="s">
        <v>91</v>
      </c>
      <c r="AY2052" s="57">
        <v>7</v>
      </c>
      <c r="AZ2052" s="1" t="s">
        <v>2943</v>
      </c>
      <c r="BA2052" s="1" t="s">
        <v>109</v>
      </c>
      <c r="BB2052" s="1" t="s">
        <v>102</v>
      </c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 t="s">
        <v>3188</v>
      </c>
      <c r="CF2052" s="1" t="s">
        <v>326</v>
      </c>
      <c r="CG2052" s="1" t="s">
        <v>91</v>
      </c>
      <c r="CH2052" s="1" t="s">
        <v>123</v>
      </c>
      <c r="CI2052" s="1" t="s">
        <v>144</v>
      </c>
      <c r="CJ2052" s="1" t="s">
        <v>96</v>
      </c>
      <c r="CK2052" s="1" t="s">
        <v>90</v>
      </c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7008</v>
      </c>
      <c r="B2053" s="1" t="s">
        <v>7009</v>
      </c>
      <c r="C2053" s="1" t="s">
        <v>97</v>
      </c>
      <c r="D2053" s="1" t="s">
        <v>165</v>
      </c>
      <c r="E2053" s="1" t="s">
        <v>1111</v>
      </c>
      <c r="F2053" s="1" t="s">
        <v>102</v>
      </c>
      <c r="G2053" s="1" t="s">
        <v>100</v>
      </c>
      <c r="H2053" s="1" t="s">
        <v>7010</v>
      </c>
      <c r="I2053" s="1" t="s">
        <v>96</v>
      </c>
      <c r="J2053" s="1" t="s">
        <v>118</v>
      </c>
      <c r="K2053" s="1">
        <v>26</v>
      </c>
      <c r="L2053" s="1" t="s">
        <v>101</v>
      </c>
      <c r="M2053" s="1" t="s">
        <v>325</v>
      </c>
      <c r="N2053" s="1" t="s">
        <v>91</v>
      </c>
      <c r="O2053" s="1" t="s">
        <v>104</v>
      </c>
      <c r="P2053">
        <v>7413</v>
      </c>
      <c r="Q2053" s="1" t="str">
        <f>VLOOKUP([1]!Tabla1[[#This Row],[RENAES]],[2]EESS!$1:$1048576,6,FALSE)</f>
        <v>RAMON CASTILLA</v>
      </c>
      <c r="R2053" s="1" t="str">
        <f>VLOOKUP([1]!Tabla1[[#This Row],[RENAES]],[2]EESS!$1:$1048576,7,FALSE)</f>
        <v>SAN PABLO</v>
      </c>
      <c r="S2053" s="1" t="str">
        <f>VLOOKUP([1]!Tabla1[[#This Row],[RENAES]],[2]EESS!$1:$1048576,10,FALSE)</f>
        <v>SAN PABLO</v>
      </c>
      <c r="T2053" s="1" t="s">
        <v>5652</v>
      </c>
      <c r="U2053" s="1" t="s">
        <v>326</v>
      </c>
      <c r="V2053" s="1" t="s">
        <v>91</v>
      </c>
      <c r="W2053" s="57">
        <v>1</v>
      </c>
      <c r="X2053" s="1" t="s">
        <v>7010</v>
      </c>
      <c r="Y2053" s="1" t="s">
        <v>96</v>
      </c>
      <c r="Z2053" s="1" t="s">
        <v>118</v>
      </c>
      <c r="AA2053" s="1" t="s">
        <v>6716</v>
      </c>
      <c r="AB2053" s="1" t="s">
        <v>325</v>
      </c>
      <c r="AC2053" s="1" t="s">
        <v>91</v>
      </c>
      <c r="AD2053" s="32"/>
      <c r="AE2053" s="1" t="s">
        <v>2891</v>
      </c>
      <c r="AF2053" s="1" t="s">
        <v>90</v>
      </c>
      <c r="AG2053" s="1" t="s">
        <v>119</v>
      </c>
      <c r="AH2053" s="1" t="s">
        <v>6716</v>
      </c>
      <c r="AI2053" s="1" t="s">
        <v>326</v>
      </c>
      <c r="AJ2053" s="1" t="s">
        <v>105</v>
      </c>
      <c r="AK2053" s="57">
        <v>2</v>
      </c>
      <c r="AL2053" s="1" t="s">
        <v>2891</v>
      </c>
      <c r="AM2053" s="1" t="s">
        <v>90</v>
      </c>
      <c r="AN2053" s="1" t="s">
        <v>119</v>
      </c>
      <c r="AO2053" s="1"/>
      <c r="AP2053" s="1"/>
      <c r="AQ2053" s="1"/>
      <c r="AR2053" s="1"/>
      <c r="AS2053" s="1"/>
      <c r="AT2053" s="1"/>
      <c r="AU2053" s="1"/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/>
      <c r="BY2053" s="1"/>
      <c r="BZ2053" s="1"/>
      <c r="CA2053" s="1"/>
      <c r="CB2053" s="1"/>
      <c r="CC2053" s="1"/>
      <c r="CD2053" s="1"/>
      <c r="CE2053" s="1" t="s">
        <v>8041</v>
      </c>
      <c r="CF2053" s="1" t="s">
        <v>326</v>
      </c>
      <c r="CG2053" s="1" t="s">
        <v>91</v>
      </c>
      <c r="CH2053" s="1" t="s">
        <v>123</v>
      </c>
      <c r="CI2053" s="1" t="s">
        <v>4075</v>
      </c>
      <c r="CJ2053" s="1" t="s">
        <v>96</v>
      </c>
      <c r="CK2053" s="1" t="s">
        <v>95</v>
      </c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6036</v>
      </c>
      <c r="B2054" s="1" t="s">
        <v>6037</v>
      </c>
      <c r="C2054" s="1" t="s">
        <v>97</v>
      </c>
      <c r="D2054" s="1" t="s">
        <v>165</v>
      </c>
      <c r="E2054" s="1" t="s">
        <v>1111</v>
      </c>
      <c r="F2054" s="1" t="s">
        <v>99</v>
      </c>
      <c r="G2054" s="1" t="s">
        <v>131</v>
      </c>
      <c r="H2054" s="1" t="s">
        <v>5952</v>
      </c>
      <c r="I2054" s="1" t="s">
        <v>96</v>
      </c>
      <c r="J2054" s="1" t="s">
        <v>118</v>
      </c>
      <c r="K2054" s="1">
        <v>16</v>
      </c>
      <c r="L2054" s="1" t="s">
        <v>101</v>
      </c>
      <c r="M2054" s="1" t="s">
        <v>325</v>
      </c>
      <c r="N2054" s="1" t="s">
        <v>91</v>
      </c>
      <c r="O2054" s="1" t="s">
        <v>104</v>
      </c>
      <c r="P2054">
        <v>241</v>
      </c>
      <c r="Q2054" s="1" t="str">
        <f>VLOOKUP([1]!Tabla1[[#This Row],[RENAES]],[2]EESS!$1:$1048576,6,FALSE)</f>
        <v>UCAYALI</v>
      </c>
      <c r="R2054" s="1" t="str">
        <f>VLOOKUP([1]!Tabla1[[#This Row],[RENAES]],[2]EESS!$1:$1048576,7,FALSE)</f>
        <v>SARAYACU</v>
      </c>
      <c r="S2054" s="1" t="str">
        <f>VLOOKUP([1]!Tabla1[[#This Row],[RENAES]],[2]EESS!$1:$1048576,10,FALSE)</f>
        <v>JUANCITO De Sarayacu</v>
      </c>
      <c r="T2054" s="1" t="s">
        <v>4252</v>
      </c>
      <c r="U2054" s="1" t="s">
        <v>326</v>
      </c>
      <c r="V2054" s="1" t="s">
        <v>91</v>
      </c>
      <c r="W2054" s="57">
        <v>1</v>
      </c>
      <c r="X2054" s="1" t="s">
        <v>5952</v>
      </c>
      <c r="Y2054" s="1" t="s">
        <v>96</v>
      </c>
      <c r="Z2054" s="1" t="s">
        <v>118</v>
      </c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  <c r="AL2054" s="1"/>
      <c r="AM2054" s="1"/>
      <c r="AN2054" s="1"/>
      <c r="AO2054" s="1"/>
      <c r="AP2054" s="1"/>
      <c r="AQ2054" s="1"/>
      <c r="AR2054" s="1"/>
      <c r="AS2054" s="1"/>
      <c r="AT2054" s="1"/>
      <c r="AU2054" s="1"/>
      <c r="AV2054" s="1"/>
      <c r="AW2054" s="1"/>
      <c r="AX2054" s="1"/>
      <c r="AY2054" s="1"/>
      <c r="AZ2054" s="1"/>
      <c r="BA2054" s="1"/>
      <c r="BB2054" s="1"/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8136</v>
      </c>
      <c r="B2055" s="1" t="s">
        <v>8137</v>
      </c>
      <c r="C2055" s="1" t="s">
        <v>97</v>
      </c>
      <c r="D2055" s="1" t="s">
        <v>3185</v>
      </c>
      <c r="E2055" s="1" t="s">
        <v>1111</v>
      </c>
      <c r="F2055" s="1" t="s">
        <v>119</v>
      </c>
      <c r="G2055" s="1" t="s">
        <v>98</v>
      </c>
      <c r="H2055" s="1" t="s">
        <v>327</v>
      </c>
      <c r="I2055" s="1" t="s">
        <v>102</v>
      </c>
      <c r="J2055" s="1" t="s">
        <v>96</v>
      </c>
      <c r="K2055" s="1">
        <v>14</v>
      </c>
      <c r="L2055" s="1" t="s">
        <v>101</v>
      </c>
      <c r="M2055" s="1" t="s">
        <v>325</v>
      </c>
      <c r="N2055" s="1" t="s">
        <v>91</v>
      </c>
      <c r="O2055" s="1" t="s">
        <v>104</v>
      </c>
      <c r="P2055">
        <v>187</v>
      </c>
      <c r="Q2055" s="1" t="str">
        <f>VLOOKUP([1]!Tabla1[[#This Row],[RENAES]],[2]EESS!$1:$1048576,6,FALSE)</f>
        <v>MAYNAS PERIFERIE</v>
      </c>
      <c r="R2055" s="1" t="str">
        <f>VLOOKUP([1]!Tabla1[[#This Row],[RENAES]],[2]EESS!$1:$1048576,7,FALSE)</f>
        <v>SANTA CLOTILDE</v>
      </c>
      <c r="S2055" s="1" t="str">
        <f>VLOOKUP([1]!Tabla1[[#This Row],[RENAES]],[2]EESS!$1:$1048576,10,FALSE)</f>
        <v>TEMPESTAD</v>
      </c>
      <c r="T2055" s="1" t="s">
        <v>8041</v>
      </c>
      <c r="U2055" s="1" t="s">
        <v>326</v>
      </c>
      <c r="V2055" s="1" t="s">
        <v>91</v>
      </c>
      <c r="W2055" s="57">
        <v>1</v>
      </c>
      <c r="X2055" s="1" t="s">
        <v>327</v>
      </c>
      <c r="Y2055" s="1" t="s">
        <v>102</v>
      </c>
      <c r="Z2055" s="1" t="s">
        <v>96</v>
      </c>
      <c r="AA2055" s="1" t="s">
        <v>9001</v>
      </c>
      <c r="AB2055" s="1" t="s">
        <v>325</v>
      </c>
      <c r="AC2055" s="1" t="s">
        <v>105</v>
      </c>
      <c r="AD2055" s="1" t="s">
        <v>104</v>
      </c>
      <c r="AE2055" s="1" t="s">
        <v>327</v>
      </c>
      <c r="AF2055" s="1" t="s">
        <v>95</v>
      </c>
      <c r="AG2055" s="1" t="s">
        <v>96</v>
      </c>
      <c r="AH2055" s="1" t="s">
        <v>8041</v>
      </c>
      <c r="AI2055" s="1" t="s">
        <v>326</v>
      </c>
      <c r="AJ2055" s="1" t="s">
        <v>91</v>
      </c>
      <c r="AK2055" s="57">
        <v>60</v>
      </c>
      <c r="AL2055" s="1" t="s">
        <v>327</v>
      </c>
      <c r="AM2055" s="1" t="s">
        <v>102</v>
      </c>
      <c r="AN2055" s="1" t="s">
        <v>96</v>
      </c>
      <c r="AO2055" s="1"/>
      <c r="AP2055" s="1"/>
      <c r="AQ2055" s="1"/>
      <c r="AR2055" s="1"/>
      <c r="AS2055" s="1"/>
      <c r="AT2055" s="1"/>
      <c r="AU2055" s="1"/>
      <c r="AV2055" s="1" t="s">
        <v>9001</v>
      </c>
      <c r="AW2055" s="1" t="s">
        <v>326</v>
      </c>
      <c r="AX2055" s="1" t="s">
        <v>91</v>
      </c>
      <c r="AY2055" s="57">
        <v>2</v>
      </c>
      <c r="AZ2055" s="1" t="s">
        <v>327</v>
      </c>
      <c r="BA2055" s="1" t="s">
        <v>95</v>
      </c>
      <c r="BB2055" s="1" t="s">
        <v>96</v>
      </c>
      <c r="BC2055" s="1" t="s">
        <v>9001</v>
      </c>
      <c r="BD2055" s="1" t="s">
        <v>326</v>
      </c>
      <c r="BE2055" s="1" t="s">
        <v>91</v>
      </c>
      <c r="BF2055" s="57">
        <v>60</v>
      </c>
      <c r="BG2055" s="1" t="s">
        <v>327</v>
      </c>
      <c r="BH2055" s="1" t="s">
        <v>95</v>
      </c>
      <c r="BI2055" s="1" t="s">
        <v>96</v>
      </c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/>
      <c r="CF2055" s="1"/>
      <c r="CG2055" s="1"/>
      <c r="CH2055" s="1"/>
      <c r="CI2055" s="1"/>
      <c r="CJ2055" s="1"/>
      <c r="CK2055" s="1"/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1091</v>
      </c>
      <c r="B2056" s="1" t="s">
        <v>4082</v>
      </c>
      <c r="C2056" s="1" t="s">
        <v>97</v>
      </c>
      <c r="D2056" s="1" t="s">
        <v>3185</v>
      </c>
      <c r="E2056" s="1" t="s">
        <v>1111</v>
      </c>
      <c r="F2056" s="1" t="s">
        <v>99</v>
      </c>
      <c r="G2056" s="1" t="s">
        <v>89</v>
      </c>
      <c r="H2056" s="1" t="s">
        <v>324</v>
      </c>
      <c r="I2056" s="1" t="s">
        <v>4846</v>
      </c>
      <c r="J2056" s="1" t="s">
        <v>96</v>
      </c>
      <c r="K2056" s="1">
        <v>20</v>
      </c>
      <c r="L2056" s="1" t="s">
        <v>101</v>
      </c>
      <c r="M2056" s="1" t="s">
        <v>325</v>
      </c>
      <c r="N2056" s="1" t="s">
        <v>91</v>
      </c>
      <c r="O2056" s="1" t="s">
        <v>92</v>
      </c>
      <c r="P2056">
        <v>1</v>
      </c>
      <c r="Q2056" s="1" t="str">
        <f>VLOOKUP([1]!Tabla1[[#This Row],[RENAES]],[2]EESS!$1:$1048576,6,FALSE)</f>
        <v>DATEM DEL MARAÑON</v>
      </c>
      <c r="R2056" s="1" t="str">
        <f>VLOOKUP([1]!Tabla1[[#This Row],[RENAES]],[2]EESS!$1:$1048576,7,FALSE)</f>
        <v>CAHUAPANAS</v>
      </c>
      <c r="S2056" s="1" t="str">
        <f>VLOOKUP([1]!Tabla1[[#This Row],[RENAES]],[2]EESS!$1:$1048576,10,FALSE)</f>
        <v>PALMICHE</v>
      </c>
      <c r="T2056" s="1" t="s">
        <v>4814</v>
      </c>
      <c r="U2056" s="1" t="s">
        <v>326</v>
      </c>
      <c r="V2056" s="1" t="s">
        <v>91</v>
      </c>
      <c r="W2056" s="57">
        <v>60</v>
      </c>
      <c r="X2056" s="1" t="s">
        <v>324</v>
      </c>
      <c r="Y2056" s="1" t="s">
        <v>4846</v>
      </c>
      <c r="Z2056" s="1" t="s">
        <v>96</v>
      </c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 t="s">
        <v>5254</v>
      </c>
      <c r="CF2056" s="1" t="s">
        <v>326</v>
      </c>
      <c r="CG2056" s="1" t="s">
        <v>91</v>
      </c>
      <c r="CH2056" s="1" t="s">
        <v>123</v>
      </c>
      <c r="CI2056" s="1" t="s">
        <v>141</v>
      </c>
      <c r="CJ2056" s="1" t="s">
        <v>96</v>
      </c>
      <c r="CK2056" s="1" t="s">
        <v>116</v>
      </c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3325</v>
      </c>
      <c r="B2057" s="1" t="s">
        <v>9898</v>
      </c>
      <c r="C2057" s="1" t="s">
        <v>97</v>
      </c>
      <c r="D2057" s="1" t="s">
        <v>3185</v>
      </c>
      <c r="E2057" s="1" t="s">
        <v>1111</v>
      </c>
      <c r="F2057" s="1" t="s">
        <v>109</v>
      </c>
      <c r="G2057" s="1" t="s">
        <v>107</v>
      </c>
      <c r="H2057" s="1" t="s">
        <v>324</v>
      </c>
      <c r="I2057" s="1" t="s">
        <v>102</v>
      </c>
      <c r="J2057" s="1" t="s">
        <v>109</v>
      </c>
      <c r="K2057" s="1">
        <v>16</v>
      </c>
      <c r="L2057" s="1" t="s">
        <v>101</v>
      </c>
      <c r="M2057" s="1" t="s">
        <v>325</v>
      </c>
      <c r="N2057" s="1" t="s">
        <v>91</v>
      </c>
      <c r="O2057" s="1" t="s">
        <v>92</v>
      </c>
      <c r="P2057">
        <v>3</v>
      </c>
      <c r="Q2057" s="1" t="str">
        <f>VLOOKUP([1]!Tabla1[[#This Row],[RENAES]],[2]EESS!$1:$1048576,6,FALSE)</f>
        <v>ALTO AMAZONAS</v>
      </c>
      <c r="R2057" s="1" t="str">
        <f>VLOOKUP([1]!Tabla1[[#This Row],[RENAES]],[2]EESS!$1:$1048576,7,FALSE)</f>
        <v>BALSAPUERTO</v>
      </c>
      <c r="S2057" s="1" t="str">
        <f>VLOOKUP([1]!Tabla1[[#This Row],[RENAES]],[2]EESS!$1:$1048576,10,FALSE)</f>
        <v>SAN GABRIEL DE VARADERO (EJE M.R.)</v>
      </c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  <c r="AL2057" s="1"/>
      <c r="AM2057" s="1"/>
      <c r="AN2057" s="1"/>
      <c r="AO2057" s="1"/>
      <c r="AP2057" s="1"/>
      <c r="AQ2057" s="1"/>
      <c r="AR2057" s="1"/>
      <c r="AS2057" s="1"/>
      <c r="AT2057" s="1"/>
      <c r="AU2057" s="1"/>
      <c r="AV2057" s="1"/>
      <c r="AW2057" s="1"/>
      <c r="AX2057" s="1"/>
      <c r="AY2057" s="1"/>
      <c r="AZ2057" s="1"/>
      <c r="BA2057" s="1"/>
      <c r="BB2057" s="1"/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/>
      <c r="CF2057" s="1"/>
      <c r="CG2057" s="1"/>
      <c r="CH2057" s="1"/>
      <c r="CI2057" s="1"/>
      <c r="CJ2057" s="1"/>
      <c r="CK2057" s="1"/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593</v>
      </c>
      <c r="B2058" s="1" t="s">
        <v>4083</v>
      </c>
      <c r="C2058" s="1" t="s">
        <v>97</v>
      </c>
      <c r="D2058" s="1" t="s">
        <v>3185</v>
      </c>
      <c r="E2058" s="1" t="s">
        <v>1111</v>
      </c>
      <c r="F2058" s="1" t="s">
        <v>88</v>
      </c>
      <c r="G2058" s="1" t="s">
        <v>118</v>
      </c>
      <c r="H2058" s="1" t="s">
        <v>3069</v>
      </c>
      <c r="I2058" s="1" t="s">
        <v>96</v>
      </c>
      <c r="J2058" s="1" t="s">
        <v>96</v>
      </c>
      <c r="K2058" s="1">
        <v>15</v>
      </c>
      <c r="L2058" s="1" t="s">
        <v>101</v>
      </c>
      <c r="M2058" s="1" t="s">
        <v>325</v>
      </c>
      <c r="N2058" s="1" t="s">
        <v>91</v>
      </c>
      <c r="O2058" s="1" t="s">
        <v>117</v>
      </c>
      <c r="P2058">
        <v>7</v>
      </c>
      <c r="Q2058" s="1" t="str">
        <f>VLOOKUP([1]!Tabla1[[#This Row],[RENAES]],[2]EESS!$1:$1048576,6,FALSE)</f>
        <v>DATEM DEL MARAÑON</v>
      </c>
      <c r="R2058" s="1" t="str">
        <f>VLOOKUP([1]!Tabla1[[#This Row],[RENAES]],[2]EESS!$1:$1048576,7,FALSE)</f>
        <v>BARRANCA</v>
      </c>
      <c r="S2058" s="1" t="str">
        <f>VLOOKUP([1]!Tabla1[[#This Row],[RENAES]],[2]EESS!$1:$1048576,10,FALSE)</f>
        <v>SAN LORENZO</v>
      </c>
      <c r="T2058" s="1" t="s">
        <v>3203</v>
      </c>
      <c r="U2058" s="1" t="s">
        <v>326</v>
      </c>
      <c r="V2058" s="1" t="s">
        <v>91</v>
      </c>
      <c r="W2058" s="57">
        <v>1</v>
      </c>
      <c r="X2058" s="1" t="s">
        <v>3069</v>
      </c>
      <c r="Y2058" s="1" t="s">
        <v>96</v>
      </c>
      <c r="Z2058" s="1" t="s">
        <v>96</v>
      </c>
      <c r="AA2058" s="1" t="s">
        <v>5647</v>
      </c>
      <c r="AB2058" s="1" t="s">
        <v>325</v>
      </c>
      <c r="AC2058" s="1" t="s">
        <v>105</v>
      </c>
      <c r="AD2058" s="1" t="s">
        <v>104</v>
      </c>
      <c r="AE2058" s="1" t="s">
        <v>1100</v>
      </c>
      <c r="AF2058" s="1" t="s">
        <v>96</v>
      </c>
      <c r="AG2058" s="1" t="s">
        <v>115</v>
      </c>
      <c r="AH2058" s="1" t="s">
        <v>5652</v>
      </c>
      <c r="AI2058" s="1" t="s">
        <v>326</v>
      </c>
      <c r="AJ2058" s="1" t="s">
        <v>91</v>
      </c>
      <c r="AK2058" s="57">
        <v>2</v>
      </c>
      <c r="AL2058" s="1" t="s">
        <v>327</v>
      </c>
      <c r="AM2058" s="1" t="s">
        <v>96</v>
      </c>
      <c r="AN2058" s="1" t="s">
        <v>106</v>
      </c>
      <c r="AO2058" s="1" t="s">
        <v>6813</v>
      </c>
      <c r="AP2058" s="1" t="s">
        <v>325</v>
      </c>
      <c r="AQ2058" s="1" t="s">
        <v>105</v>
      </c>
      <c r="AR2058" s="1" t="s">
        <v>104</v>
      </c>
      <c r="AS2058" s="1" t="s">
        <v>141</v>
      </c>
      <c r="AT2058" s="1" t="s">
        <v>96</v>
      </c>
      <c r="AU2058" s="1" t="s">
        <v>98</v>
      </c>
      <c r="AV2058" s="1" t="s">
        <v>5647</v>
      </c>
      <c r="AW2058" s="1" t="s">
        <v>326</v>
      </c>
      <c r="AX2058" s="1" t="s">
        <v>91</v>
      </c>
      <c r="AY2058" s="57">
        <v>3</v>
      </c>
      <c r="AZ2058" s="1" t="s">
        <v>1100</v>
      </c>
      <c r="BA2058" s="1" t="s">
        <v>96</v>
      </c>
      <c r="BB2058" s="1" t="s">
        <v>115</v>
      </c>
      <c r="BC2058" s="1" t="s">
        <v>6716</v>
      </c>
      <c r="BD2058" s="1" t="s">
        <v>326</v>
      </c>
      <c r="BE2058" s="1" t="s">
        <v>91</v>
      </c>
      <c r="BF2058" s="57">
        <v>3</v>
      </c>
      <c r="BG2058" s="1" t="s">
        <v>327</v>
      </c>
      <c r="BH2058" s="1" t="s">
        <v>100</v>
      </c>
      <c r="BI2058" s="1" t="s">
        <v>115</v>
      </c>
      <c r="BJ2058" s="1" t="s">
        <v>6813</v>
      </c>
      <c r="BK2058" s="1" t="s">
        <v>326</v>
      </c>
      <c r="BL2058" s="1" t="s">
        <v>91</v>
      </c>
      <c r="BM2058" s="57">
        <v>4</v>
      </c>
      <c r="BN2058" s="1" t="s">
        <v>141</v>
      </c>
      <c r="BO2058" s="1" t="s">
        <v>96</v>
      </c>
      <c r="BP2058" s="1" t="s">
        <v>98</v>
      </c>
      <c r="BQ2058" s="1" t="s">
        <v>7669</v>
      </c>
      <c r="BR2058" s="1" t="s">
        <v>326</v>
      </c>
      <c r="BS2058" s="1" t="s">
        <v>91</v>
      </c>
      <c r="BT2058" s="57">
        <v>4</v>
      </c>
      <c r="BU2058" s="1" t="s">
        <v>327</v>
      </c>
      <c r="BV2058" s="1" t="s">
        <v>96</v>
      </c>
      <c r="BW2058" s="1" t="s">
        <v>142</v>
      </c>
      <c r="BX2058" s="1" t="s">
        <v>7669</v>
      </c>
      <c r="BY2058" s="1" t="s">
        <v>325</v>
      </c>
      <c r="BZ2058" s="1" t="s">
        <v>91</v>
      </c>
      <c r="CA2058" s="1" t="s">
        <v>104</v>
      </c>
      <c r="CB2058" s="1" t="s">
        <v>327</v>
      </c>
      <c r="CC2058" s="1" t="s">
        <v>96</v>
      </c>
      <c r="CD2058" s="1" t="s">
        <v>142</v>
      </c>
      <c r="CE2058" s="1" t="s">
        <v>8909</v>
      </c>
      <c r="CF2058" s="1" t="s">
        <v>326</v>
      </c>
      <c r="CG2058" s="1" t="s">
        <v>91</v>
      </c>
      <c r="CH2058" s="1" t="s">
        <v>123</v>
      </c>
      <c r="CI2058" s="1" t="s">
        <v>4248</v>
      </c>
      <c r="CJ2058" s="1" t="s">
        <v>96</v>
      </c>
      <c r="CK2058" s="1" t="s">
        <v>110</v>
      </c>
      <c r="CL2058" s="1" t="s">
        <v>8909</v>
      </c>
      <c r="CM2058" s="1" t="s">
        <v>325</v>
      </c>
      <c r="CN2058" s="1" t="s">
        <v>105</v>
      </c>
      <c r="CO2058" s="1" t="s">
        <v>130</v>
      </c>
      <c r="CP2058" s="1" t="s">
        <v>4248</v>
      </c>
      <c r="CQ2058" s="1" t="s">
        <v>96</v>
      </c>
      <c r="CR2058" s="1" t="s">
        <v>110</v>
      </c>
    </row>
    <row r="2059" spans="1:96" x14ac:dyDescent="0.3">
      <c r="A2059" s="1" t="s">
        <v>3640</v>
      </c>
      <c r="B2059" s="1" t="s">
        <v>3641</v>
      </c>
      <c r="C2059" s="1" t="s">
        <v>97</v>
      </c>
      <c r="D2059" s="1" t="s">
        <v>3185</v>
      </c>
      <c r="E2059" s="1" t="s">
        <v>1111</v>
      </c>
      <c r="F2059" s="1" t="s">
        <v>88</v>
      </c>
      <c r="G2059" s="1" t="s">
        <v>127</v>
      </c>
      <c r="H2059" s="1" t="s">
        <v>192</v>
      </c>
      <c r="I2059" s="1" t="s">
        <v>119</v>
      </c>
      <c r="J2059" s="1" t="s">
        <v>119</v>
      </c>
      <c r="K2059" s="1">
        <v>18</v>
      </c>
      <c r="L2059" s="1" t="s">
        <v>101</v>
      </c>
      <c r="M2059" s="1" t="s">
        <v>325</v>
      </c>
      <c r="N2059" s="1" t="s">
        <v>91</v>
      </c>
      <c r="O2059" s="1" t="s">
        <v>104</v>
      </c>
      <c r="P2059">
        <v>210</v>
      </c>
      <c r="Q2059" s="1" t="str">
        <f>VLOOKUP([1]!Tabla1[[#This Row],[RENAES]],[2]EESS!$1:$1048576,6,FALSE)</f>
        <v>DATEM DEL MARAÑON</v>
      </c>
      <c r="R2059" s="1" t="str">
        <f>VLOOKUP([1]!Tabla1[[#This Row],[RENAES]],[2]EESS!$1:$1048576,7,FALSE)</f>
        <v>BARRANCA</v>
      </c>
      <c r="S2059" s="1" t="str">
        <f>VLOOKUP([1]!Tabla1[[#This Row],[RENAES]],[2]EESS!$1:$1048576,10,FALSE)</f>
        <v>BUENA VISTA De Barranca</v>
      </c>
      <c r="T2059" s="1" t="s">
        <v>2916</v>
      </c>
      <c r="U2059" s="1" t="s">
        <v>326</v>
      </c>
      <c r="V2059" s="1" t="s">
        <v>91</v>
      </c>
      <c r="W2059" s="57">
        <v>7</v>
      </c>
      <c r="X2059" s="1" t="s">
        <v>192</v>
      </c>
      <c r="Y2059" s="1" t="s">
        <v>119</v>
      </c>
      <c r="Z2059" s="1" t="s">
        <v>119</v>
      </c>
      <c r="AA2059" s="1"/>
      <c r="AB2059" s="1"/>
      <c r="AC2059" s="1"/>
      <c r="AD2059" s="1"/>
      <c r="AE2059" s="1"/>
      <c r="AF2059" s="1"/>
      <c r="AG2059" s="1"/>
      <c r="AH2059" s="1" t="s">
        <v>3196</v>
      </c>
      <c r="AI2059" s="1" t="s">
        <v>326</v>
      </c>
      <c r="AJ2059" s="1" t="s">
        <v>91</v>
      </c>
      <c r="AK2059" s="57">
        <v>8</v>
      </c>
      <c r="AL2059" s="1" t="s">
        <v>192</v>
      </c>
      <c r="AM2059" s="1" t="s">
        <v>142</v>
      </c>
      <c r="AN2059" s="1" t="s">
        <v>107</v>
      </c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 t="s">
        <v>4816</v>
      </c>
      <c r="CF2059" s="1" t="s">
        <v>326</v>
      </c>
      <c r="CG2059" s="1" t="s">
        <v>91</v>
      </c>
      <c r="CH2059" s="1" t="s">
        <v>123</v>
      </c>
      <c r="CI2059" s="1" t="s">
        <v>3580</v>
      </c>
      <c r="CJ2059" s="1" t="s">
        <v>96</v>
      </c>
      <c r="CK2059" s="1" t="s">
        <v>119</v>
      </c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2249</v>
      </c>
      <c r="B2060" s="1" t="s">
        <v>8916</v>
      </c>
      <c r="C2060" s="1" t="s">
        <v>97</v>
      </c>
      <c r="D2060" s="1" t="s">
        <v>3185</v>
      </c>
      <c r="E2060" s="1" t="s">
        <v>1111</v>
      </c>
      <c r="F2060" s="1" t="s">
        <v>127</v>
      </c>
      <c r="G2060" s="1" t="s">
        <v>90</v>
      </c>
      <c r="H2060" s="1" t="s">
        <v>181</v>
      </c>
      <c r="I2060" s="1" t="s">
        <v>96</v>
      </c>
      <c r="J2060" s="1" t="s">
        <v>96</v>
      </c>
      <c r="K2060" s="1">
        <v>16</v>
      </c>
      <c r="L2060" s="1" t="s">
        <v>101</v>
      </c>
      <c r="M2060" s="1" t="s">
        <v>325</v>
      </c>
      <c r="N2060" s="1" t="s">
        <v>91</v>
      </c>
      <c r="O2060" s="1" t="s">
        <v>92</v>
      </c>
      <c r="P2060">
        <v>54</v>
      </c>
      <c r="Q2060" s="1" t="str">
        <f>VLOOKUP([1]!Tabla1[[#This Row],[RENAES]],[2]EESS!$1:$1048576,6,FALSE)</f>
        <v>NO PERTENECE A NINGUNA RED</v>
      </c>
      <c r="R2060" s="1" t="str">
        <f>VLOOKUP([1]!Tabla1[[#This Row],[RENAES]],[2]EESS!$1:$1048576,7,FALSE)</f>
        <v>NO PERTENECE A NINGUNA MICRORED</v>
      </c>
      <c r="S2060" s="1" t="str">
        <f>VLOOKUP([1]!Tabla1[[#This Row],[RENAES]],[2]EESS!$1:$1048576,10,FALSE)</f>
        <v>HOSP.REGIONAL DE LORETO "Felipe Arriola Iglesias"</v>
      </c>
      <c r="T2060" s="1" t="s">
        <v>8311</v>
      </c>
      <c r="U2060" s="1" t="s">
        <v>326</v>
      </c>
      <c r="V2060" s="1" t="s">
        <v>91</v>
      </c>
      <c r="W2060" s="57">
        <v>1</v>
      </c>
      <c r="X2060" s="1" t="s">
        <v>181</v>
      </c>
      <c r="Y2060" s="1" t="s">
        <v>96</v>
      </c>
      <c r="Z2060" s="1" t="s">
        <v>96</v>
      </c>
      <c r="AA2060" s="1" t="s">
        <v>9567</v>
      </c>
      <c r="AB2060" s="1" t="s">
        <v>325</v>
      </c>
      <c r="AC2060" s="1" t="s">
        <v>91</v>
      </c>
      <c r="AD2060" s="1" t="s">
        <v>104</v>
      </c>
      <c r="AE2060" s="1" t="s">
        <v>208</v>
      </c>
      <c r="AF2060" s="1" t="s">
        <v>108</v>
      </c>
      <c r="AG2060" s="1" t="s">
        <v>102</v>
      </c>
      <c r="AH2060" s="1" t="s">
        <v>9567</v>
      </c>
      <c r="AI2060" s="1" t="s">
        <v>326</v>
      </c>
      <c r="AJ2060" s="1" t="s">
        <v>91</v>
      </c>
      <c r="AK2060" s="57">
        <v>2</v>
      </c>
      <c r="AL2060" s="1" t="s">
        <v>208</v>
      </c>
      <c r="AM2060" s="1" t="s">
        <v>108</v>
      </c>
      <c r="AN2060" s="1" t="s">
        <v>102</v>
      </c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/>
      <c r="CF2060" s="1"/>
      <c r="CG2060" s="1"/>
      <c r="CH2060" s="1"/>
      <c r="CI2060" s="1"/>
      <c r="CJ2060" s="1"/>
      <c r="CK2060" s="1"/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4798</v>
      </c>
      <c r="B2061" s="1" t="s">
        <v>8917</v>
      </c>
      <c r="C2061" s="1" t="s">
        <v>97</v>
      </c>
      <c r="D2061" s="1" t="s">
        <v>3185</v>
      </c>
      <c r="E2061" s="1" t="s">
        <v>1111</v>
      </c>
      <c r="F2061" s="1" t="s">
        <v>127</v>
      </c>
      <c r="G2061" s="1" t="s">
        <v>99</v>
      </c>
      <c r="H2061" s="1" t="s">
        <v>8870</v>
      </c>
      <c r="I2061" s="1" t="s">
        <v>100</v>
      </c>
      <c r="J2061" s="1" t="s">
        <v>88</v>
      </c>
      <c r="K2061" s="1">
        <v>17</v>
      </c>
      <c r="L2061" s="1" t="s">
        <v>101</v>
      </c>
      <c r="M2061" s="1" t="s">
        <v>325</v>
      </c>
      <c r="N2061" s="1" t="s">
        <v>91</v>
      </c>
      <c r="O2061" s="32"/>
      <c r="P2061">
        <v>127</v>
      </c>
      <c r="Q2061" s="1" t="str">
        <f>VLOOKUP([1]!Tabla1[[#This Row],[RENAES]],[2]EESS!$1:$1048576,6,FALSE)</f>
        <v>NO PERTENECE A NINGUNA RED</v>
      </c>
      <c r="R2061" s="1" t="str">
        <f>VLOOKUP([1]!Tabla1[[#This Row],[RENAES]],[2]EESS!$1:$1048576,7,FALSE)</f>
        <v>NO PERTENECE A NINGUNA MICRORED</v>
      </c>
      <c r="S2061" s="1" t="str">
        <f>VLOOKUP([1]!Tabla1[[#This Row],[RENAES]],[2]EESS!$1:$1048576,10,FALSE)</f>
        <v>HOSPITAL IQUITOS "Cesar Garayar Garcia"</v>
      </c>
      <c r="T2061" s="1" t="s">
        <v>8616</v>
      </c>
      <c r="U2061" s="1" t="s">
        <v>326</v>
      </c>
      <c r="V2061" s="1" t="s">
        <v>91</v>
      </c>
      <c r="W2061" s="57">
        <v>3</v>
      </c>
      <c r="X2061" s="1" t="s">
        <v>8870</v>
      </c>
      <c r="Y2061" s="1" t="s">
        <v>100</v>
      </c>
      <c r="Z2061" s="1" t="s">
        <v>88</v>
      </c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</row>
    <row r="2062" spans="1:96" x14ac:dyDescent="0.3">
      <c r="A2062" s="1" t="s">
        <v>8398</v>
      </c>
      <c r="B2062" s="1" t="s">
        <v>8399</v>
      </c>
      <c r="C2062" s="1" t="s">
        <v>97</v>
      </c>
      <c r="D2062" s="1" t="s">
        <v>3185</v>
      </c>
      <c r="E2062" s="1" t="s">
        <v>1111</v>
      </c>
      <c r="F2062" s="1" t="s">
        <v>102</v>
      </c>
      <c r="G2062" s="1" t="s">
        <v>110</v>
      </c>
      <c r="H2062" s="1" t="s">
        <v>327</v>
      </c>
      <c r="I2062" s="1" t="s">
        <v>8400</v>
      </c>
      <c r="J2062" s="1" t="s">
        <v>96</v>
      </c>
      <c r="K2062" s="1">
        <v>27</v>
      </c>
      <c r="L2062" s="1" t="s">
        <v>101</v>
      </c>
      <c r="M2062" s="1" t="s">
        <v>325</v>
      </c>
      <c r="N2062" s="1" t="s">
        <v>91</v>
      </c>
      <c r="O2062" s="1" t="s">
        <v>104</v>
      </c>
      <c r="P2062">
        <v>3</v>
      </c>
      <c r="Q2062" s="1" t="str">
        <f>VLOOKUP([1]!Tabla1[[#This Row],[RENAES]],[2]EESS!$1:$1048576,6,FALSE)</f>
        <v>ALTO AMAZONAS</v>
      </c>
      <c r="R2062" s="1" t="str">
        <f>VLOOKUP([1]!Tabla1[[#This Row],[RENAES]],[2]EESS!$1:$1048576,7,FALSE)</f>
        <v>YURIMAGUAS</v>
      </c>
      <c r="S2062" s="1" t="str">
        <f>VLOOKUP([1]!Tabla1[[#This Row],[RENAES]],[2]EESS!$1:$1048576,10,FALSE)</f>
        <v>LA LOMA (EJE DE M.R.)</v>
      </c>
      <c r="T2062" s="1" t="s">
        <v>5666</v>
      </c>
      <c r="U2062" s="1" t="s">
        <v>326</v>
      </c>
      <c r="V2062" s="1" t="s">
        <v>91</v>
      </c>
      <c r="W2062" s="57">
        <v>2</v>
      </c>
      <c r="X2062" s="1" t="s">
        <v>327</v>
      </c>
      <c r="Y2062" s="1" t="s">
        <v>8400</v>
      </c>
      <c r="Z2062" s="1" t="s">
        <v>96</v>
      </c>
      <c r="AA2062" s="1"/>
      <c r="AB2062" s="1"/>
      <c r="AC2062" s="1"/>
      <c r="AD2062" s="1"/>
      <c r="AE2062" s="1"/>
      <c r="AF2062" s="1"/>
      <c r="AG2062" s="1"/>
      <c r="AH2062" s="1" t="s">
        <v>8052</v>
      </c>
      <c r="AI2062" s="1" t="s">
        <v>326</v>
      </c>
      <c r="AJ2062" s="1" t="s">
        <v>91</v>
      </c>
      <c r="AK2062" s="57">
        <v>3</v>
      </c>
      <c r="AL2062" s="1" t="s">
        <v>327</v>
      </c>
      <c r="AM2062" s="1" t="s">
        <v>8401</v>
      </c>
      <c r="AN2062" s="1" t="s">
        <v>96</v>
      </c>
      <c r="AO2062" s="1"/>
      <c r="AP2062" s="1"/>
      <c r="AQ2062" s="1"/>
      <c r="AR2062" s="1"/>
      <c r="AS2062" s="1"/>
      <c r="AT2062" s="1"/>
      <c r="AU2062" s="1"/>
      <c r="AV2062" s="1"/>
      <c r="AW2062" s="1"/>
      <c r="AX2062" s="1"/>
      <c r="AY2062" s="1"/>
      <c r="AZ2062" s="1"/>
      <c r="BA2062" s="1"/>
      <c r="BB2062" s="1"/>
      <c r="BC2062" s="1"/>
      <c r="BD2062" s="1"/>
      <c r="BE2062" s="1"/>
      <c r="BF2062" s="1"/>
      <c r="BG2062" s="1"/>
      <c r="BH2062" s="1"/>
      <c r="BI2062" s="1"/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/>
      <c r="CM2062" s="1"/>
      <c r="CN2062" s="1"/>
      <c r="CO2062" s="1"/>
      <c r="CP2062" s="1"/>
      <c r="CQ2062" s="1"/>
      <c r="CR2062" s="1"/>
    </row>
    <row r="2063" spans="1:96" x14ac:dyDescent="0.3">
      <c r="A2063" s="1" t="s">
        <v>5775</v>
      </c>
      <c r="B2063" s="1" t="s">
        <v>5776</v>
      </c>
      <c r="C2063" s="1" t="s">
        <v>97</v>
      </c>
      <c r="D2063" s="1" t="s">
        <v>3185</v>
      </c>
      <c r="E2063" s="1" t="s">
        <v>1111</v>
      </c>
      <c r="F2063" s="1" t="s">
        <v>102</v>
      </c>
      <c r="G2063" s="1" t="s">
        <v>110</v>
      </c>
      <c r="H2063" s="1" t="s">
        <v>3329</v>
      </c>
      <c r="I2063" s="1" t="s">
        <v>96</v>
      </c>
      <c r="J2063" s="1" t="s">
        <v>96</v>
      </c>
      <c r="K2063" s="1">
        <v>14</v>
      </c>
      <c r="L2063" s="1" t="s">
        <v>101</v>
      </c>
      <c r="M2063" s="1" t="s">
        <v>325</v>
      </c>
      <c r="N2063" s="1" t="s">
        <v>91</v>
      </c>
      <c r="O2063" s="1" t="s">
        <v>92</v>
      </c>
      <c r="P2063">
        <v>114</v>
      </c>
      <c r="Q2063" s="1" t="str">
        <f>VLOOKUP([1]!Tabla1[[#This Row],[RENAES]],[2]EESS!$1:$1048576,6,FALSE)</f>
        <v>ALTO AMAZONAS</v>
      </c>
      <c r="R2063" s="1" t="str">
        <f>VLOOKUP([1]!Tabla1[[#This Row],[RENAES]],[2]EESS!$1:$1048576,7,FALSE)</f>
        <v>LAGUNAS</v>
      </c>
      <c r="S2063" s="1" t="str">
        <f>VLOOKUP([1]!Tabla1[[#This Row],[RENAES]],[2]EESS!$1:$1048576,10,FALSE)</f>
        <v>LAGUNAS</v>
      </c>
      <c r="T2063" s="1" t="s">
        <v>5666</v>
      </c>
      <c r="U2063" s="1" t="s">
        <v>326</v>
      </c>
      <c r="V2063" s="1" t="s">
        <v>91</v>
      </c>
      <c r="W2063" s="57">
        <v>1</v>
      </c>
      <c r="X2063" s="1" t="s">
        <v>3329</v>
      </c>
      <c r="Y2063" s="1" t="s">
        <v>96</v>
      </c>
      <c r="Z2063" s="1" t="s">
        <v>96</v>
      </c>
      <c r="AA2063" s="1" t="s">
        <v>9980</v>
      </c>
      <c r="AB2063" s="1" t="s">
        <v>325</v>
      </c>
      <c r="AC2063" s="1" t="s">
        <v>91</v>
      </c>
      <c r="AD2063" s="32"/>
      <c r="AE2063" s="1" t="s">
        <v>2943</v>
      </c>
      <c r="AF2063" s="1" t="s">
        <v>107</v>
      </c>
      <c r="AG2063" s="1" t="s">
        <v>102</v>
      </c>
      <c r="AH2063" s="1" t="s">
        <v>6716</v>
      </c>
      <c r="AI2063" s="1" t="s">
        <v>326</v>
      </c>
      <c r="AJ2063" s="1" t="s">
        <v>91</v>
      </c>
      <c r="AK2063" s="57">
        <v>2</v>
      </c>
      <c r="AL2063" s="1" t="s">
        <v>7468</v>
      </c>
      <c r="AM2063" s="1" t="s">
        <v>95</v>
      </c>
      <c r="AN2063" s="1" t="s">
        <v>88</v>
      </c>
      <c r="AO2063" s="1"/>
      <c r="AP2063" s="1"/>
      <c r="AQ2063" s="1"/>
      <c r="AR2063" s="1"/>
      <c r="AS2063" s="1"/>
      <c r="AT2063" s="1"/>
      <c r="AU2063" s="1"/>
      <c r="AV2063" s="1" t="s">
        <v>7720</v>
      </c>
      <c r="AW2063" s="1" t="s">
        <v>326</v>
      </c>
      <c r="AX2063" s="1" t="s">
        <v>91</v>
      </c>
      <c r="AY2063" s="57">
        <v>3</v>
      </c>
      <c r="AZ2063" s="1" t="s">
        <v>7468</v>
      </c>
      <c r="BA2063" s="1" t="s">
        <v>96</v>
      </c>
      <c r="BB2063" s="1" t="s">
        <v>121</v>
      </c>
      <c r="BC2063" s="1" t="s">
        <v>8838</v>
      </c>
      <c r="BD2063" s="1" t="s">
        <v>326</v>
      </c>
      <c r="BE2063" s="1" t="s">
        <v>91</v>
      </c>
      <c r="BF2063" s="57">
        <v>2</v>
      </c>
      <c r="BG2063" s="1" t="s">
        <v>9355</v>
      </c>
      <c r="BH2063" s="1" t="s">
        <v>102</v>
      </c>
      <c r="BI2063" s="1" t="s">
        <v>95</v>
      </c>
      <c r="BJ2063" s="1" t="s">
        <v>9980</v>
      </c>
      <c r="BK2063" s="1" t="s">
        <v>326</v>
      </c>
      <c r="BL2063" s="1" t="s">
        <v>91</v>
      </c>
      <c r="BM2063" s="57">
        <v>5</v>
      </c>
      <c r="BN2063" s="1" t="s">
        <v>2943</v>
      </c>
      <c r="BO2063" s="1" t="s">
        <v>108</v>
      </c>
      <c r="BP2063" s="1" t="s">
        <v>96</v>
      </c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x14ac:dyDescent="0.3">
      <c r="A2064" s="1" t="s">
        <v>613</v>
      </c>
      <c r="B2064" s="1" t="s">
        <v>1839</v>
      </c>
      <c r="C2064" s="1" t="s">
        <v>97</v>
      </c>
      <c r="D2064" s="1" t="s">
        <v>3185</v>
      </c>
      <c r="E2064" s="1" t="s">
        <v>1111</v>
      </c>
      <c r="F2064" s="1" t="s">
        <v>90</v>
      </c>
      <c r="G2064" s="1" t="s">
        <v>118</v>
      </c>
      <c r="H2064" s="1" t="s">
        <v>327</v>
      </c>
      <c r="I2064" s="1" t="s">
        <v>99</v>
      </c>
      <c r="J2064" s="1" t="s">
        <v>95</v>
      </c>
      <c r="K2064" s="1">
        <v>18</v>
      </c>
      <c r="L2064" s="1" t="s">
        <v>101</v>
      </c>
      <c r="M2064" s="1" t="s">
        <v>325</v>
      </c>
      <c r="N2064" s="1" t="s">
        <v>91</v>
      </c>
      <c r="O2064" s="1" t="s">
        <v>104</v>
      </c>
      <c r="P2064">
        <v>211</v>
      </c>
      <c r="Q2064" s="1" t="str">
        <f>VLOOKUP([1]!Tabla1[[#This Row],[RENAES]],[2]EESS!$1:$1048576,6,FALSE)</f>
        <v>MAYNAS CIUDAD</v>
      </c>
      <c r="R2064" s="1" t="str">
        <f>VLOOKUP([1]!Tabla1[[#This Row],[RENAES]],[2]EESS!$1:$1048576,7,FALSE)</f>
        <v>IQUITOS SUR</v>
      </c>
      <c r="S2064" s="1" t="str">
        <f>VLOOKUP([1]!Tabla1[[#This Row],[RENAES]],[2]EESS!$1:$1048576,10,FALSE)</f>
        <v>PEÑA NEGRA</v>
      </c>
      <c r="T2064" s="1" t="s">
        <v>3203</v>
      </c>
      <c r="U2064" s="1" t="s">
        <v>326</v>
      </c>
      <c r="V2064" s="1" t="s">
        <v>91</v>
      </c>
      <c r="W2064" s="57">
        <v>5</v>
      </c>
      <c r="X2064" s="1" t="s">
        <v>327</v>
      </c>
      <c r="Y2064" s="1" t="s">
        <v>119</v>
      </c>
      <c r="Z2064" s="1" t="s">
        <v>96</v>
      </c>
      <c r="AA2064" s="1"/>
      <c r="AB2064" s="1"/>
      <c r="AC2064" s="1"/>
      <c r="AD2064" s="1"/>
      <c r="AE2064" s="1"/>
      <c r="AF2064" s="1"/>
      <c r="AG2064" s="1"/>
      <c r="AH2064" s="1" t="s">
        <v>4223</v>
      </c>
      <c r="AI2064" s="1" t="s">
        <v>326</v>
      </c>
      <c r="AJ2064" s="1" t="s">
        <v>91</v>
      </c>
      <c r="AK2064" s="57">
        <v>6</v>
      </c>
      <c r="AL2064" s="1" t="s">
        <v>327</v>
      </c>
      <c r="AM2064" s="1" t="s">
        <v>99</v>
      </c>
      <c r="AN2064" s="1" t="s">
        <v>99</v>
      </c>
      <c r="AO2064" s="1"/>
      <c r="AP2064" s="1"/>
      <c r="AQ2064" s="1"/>
      <c r="AR2064" s="1"/>
      <c r="AS2064" s="1"/>
      <c r="AT2064" s="1"/>
      <c r="AU2064" s="1"/>
      <c r="AV2064" s="1" t="s">
        <v>5332</v>
      </c>
      <c r="AW2064" s="1" t="s">
        <v>326</v>
      </c>
      <c r="AX2064" s="1" t="s">
        <v>91</v>
      </c>
      <c r="AY2064" s="57">
        <v>7</v>
      </c>
      <c r="AZ2064" s="1" t="s">
        <v>5488</v>
      </c>
      <c r="BA2064" s="1" t="s">
        <v>96</v>
      </c>
      <c r="BB2064" s="1" t="s">
        <v>127</v>
      </c>
      <c r="BC2064" s="1"/>
      <c r="BD2064" s="1"/>
      <c r="BE2064" s="1"/>
      <c r="BF2064" s="1"/>
      <c r="BG2064" s="1"/>
      <c r="BH2064" s="1"/>
      <c r="BI2064" s="1"/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</row>
    <row r="2065" spans="1:96" x14ac:dyDescent="0.3">
      <c r="A2065" s="1" t="s">
        <v>1091</v>
      </c>
      <c r="B2065" s="1" t="s">
        <v>5777</v>
      </c>
      <c r="C2065" s="1" t="s">
        <v>97</v>
      </c>
      <c r="D2065" s="1" t="s">
        <v>3185</v>
      </c>
      <c r="E2065" s="1" t="s">
        <v>1111</v>
      </c>
      <c r="F2065" s="1" t="s">
        <v>99</v>
      </c>
      <c r="G2065" s="1" t="s">
        <v>108</v>
      </c>
      <c r="H2065" s="1" t="s">
        <v>191</v>
      </c>
      <c r="I2065" s="1" t="s">
        <v>88</v>
      </c>
      <c r="J2065" s="1" t="s">
        <v>95</v>
      </c>
      <c r="K2065" s="1">
        <v>20</v>
      </c>
      <c r="L2065" s="1" t="s">
        <v>101</v>
      </c>
      <c r="M2065" s="1" t="s">
        <v>325</v>
      </c>
      <c r="N2065" s="1" t="s">
        <v>91</v>
      </c>
      <c r="O2065" s="1" t="s">
        <v>104</v>
      </c>
      <c r="P2065">
        <v>123</v>
      </c>
      <c r="Q2065" s="1" t="str">
        <f>VLOOKUP([1]!Tabla1[[#This Row],[RENAES]],[2]EESS!$1:$1048576,6,FALSE)</f>
        <v>MAYNAS CIUDAD</v>
      </c>
      <c r="R2065" s="1" t="str">
        <f>VLOOKUP([1]!Tabla1[[#This Row],[RENAES]],[2]EESS!$1:$1048576,7,FALSE)</f>
        <v>IQUITOS NORTE</v>
      </c>
      <c r="S2065" s="1" t="str">
        <f>VLOOKUP([1]!Tabla1[[#This Row],[RENAES]],[2]EESS!$1:$1048576,10,FALSE)</f>
        <v>MORONACOCHA</v>
      </c>
      <c r="T2065" s="1" t="s">
        <v>4220</v>
      </c>
      <c r="U2065" s="1" t="s">
        <v>326</v>
      </c>
      <c r="V2065" s="1" t="s">
        <v>91</v>
      </c>
      <c r="W2065" s="57">
        <v>1</v>
      </c>
      <c r="X2065" s="1" t="s">
        <v>191</v>
      </c>
      <c r="Y2065" s="1" t="s">
        <v>88</v>
      </c>
      <c r="Z2065" s="1" t="s">
        <v>95</v>
      </c>
      <c r="AA2065" s="1" t="s">
        <v>5388</v>
      </c>
      <c r="AB2065" s="1" t="s">
        <v>325</v>
      </c>
      <c r="AC2065" s="1" t="s">
        <v>105</v>
      </c>
      <c r="AD2065" s="1" t="s">
        <v>104</v>
      </c>
      <c r="AE2065" s="1" t="s">
        <v>191</v>
      </c>
      <c r="AF2065" s="1" t="s">
        <v>96</v>
      </c>
      <c r="AG2065" s="1" t="s">
        <v>129</v>
      </c>
      <c r="AH2065" s="1" t="s">
        <v>5388</v>
      </c>
      <c r="AI2065" s="1" t="s">
        <v>326</v>
      </c>
      <c r="AJ2065" s="1" t="s">
        <v>91</v>
      </c>
      <c r="AK2065" s="57">
        <v>2</v>
      </c>
      <c r="AL2065" s="1" t="s">
        <v>191</v>
      </c>
      <c r="AM2065" s="1" t="s">
        <v>96</v>
      </c>
      <c r="AN2065" s="1" t="s">
        <v>129</v>
      </c>
      <c r="AO2065" s="1"/>
      <c r="AP2065" s="1"/>
      <c r="AQ2065" s="1"/>
      <c r="AR2065" s="1"/>
      <c r="AS2065" s="1"/>
      <c r="AT2065" s="1"/>
      <c r="AU2065" s="1"/>
      <c r="AV2065" s="1"/>
      <c r="AW2065" s="1"/>
      <c r="AX2065" s="1"/>
      <c r="AY2065" s="1"/>
      <c r="AZ2065" s="1"/>
      <c r="BA2065" s="1"/>
      <c r="BB2065" s="1"/>
      <c r="BC2065" s="1"/>
      <c r="BD2065" s="1"/>
      <c r="BE2065" s="1"/>
      <c r="BF2065" s="1"/>
      <c r="BG2065" s="1"/>
      <c r="BH2065" s="1"/>
      <c r="BI2065" s="1"/>
      <c r="BJ2065" s="1"/>
      <c r="BK2065" s="1"/>
      <c r="BL2065" s="1"/>
      <c r="BM2065" s="1"/>
      <c r="BN2065" s="1"/>
      <c r="BO2065" s="1"/>
      <c r="BP2065" s="1"/>
      <c r="BQ2065" s="1"/>
      <c r="BR2065" s="1"/>
      <c r="BS2065" s="1"/>
      <c r="BT2065" s="1"/>
      <c r="BU2065" s="1"/>
      <c r="BV2065" s="1"/>
      <c r="BW2065" s="1"/>
      <c r="BX2065" s="1"/>
      <c r="BY2065" s="1"/>
      <c r="BZ2065" s="1"/>
      <c r="CA2065" s="1"/>
      <c r="CB2065" s="1"/>
      <c r="CC2065" s="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</row>
    <row r="2066" spans="1:96" x14ac:dyDescent="0.3">
      <c r="A2066" s="1" t="s">
        <v>430</v>
      </c>
      <c r="B2066" s="1" t="s">
        <v>1840</v>
      </c>
      <c r="C2066" s="1" t="s">
        <v>97</v>
      </c>
      <c r="D2066" s="1" t="s">
        <v>3185</v>
      </c>
      <c r="E2066" s="1" t="s">
        <v>1111</v>
      </c>
      <c r="F2066" s="1" t="s">
        <v>96</v>
      </c>
      <c r="G2066" s="1" t="s">
        <v>111</v>
      </c>
      <c r="H2066" s="1" t="s">
        <v>1326</v>
      </c>
      <c r="I2066" s="1" t="s">
        <v>95</v>
      </c>
      <c r="J2066" s="1" t="s">
        <v>96</v>
      </c>
      <c r="K2066" s="1">
        <v>29</v>
      </c>
      <c r="L2066" s="1" t="s">
        <v>101</v>
      </c>
      <c r="M2066" s="1" t="s">
        <v>325</v>
      </c>
      <c r="N2066" s="1" t="s">
        <v>91</v>
      </c>
      <c r="O2066" s="1" t="s">
        <v>104</v>
      </c>
      <c r="P2066">
        <v>161</v>
      </c>
      <c r="Q2066" s="1" t="str">
        <f>VLOOKUP([1]!Tabla1[[#This Row],[RENAES]],[2]EESS!$1:$1048576,6,FALSE)</f>
        <v>MAYNAS CIUDAD</v>
      </c>
      <c r="R2066" s="1" t="str">
        <f>VLOOKUP([1]!Tabla1[[#This Row],[RENAES]],[2]EESS!$1:$1048576,7,FALSE)</f>
        <v>IQUITOS NORTE</v>
      </c>
      <c r="S2066" s="1" t="str">
        <f>VLOOKUP([1]!Tabla1[[#This Row],[RENAES]],[2]EESS!$1:$1048576,10,FALSE)</f>
        <v>MORONACOCHA</v>
      </c>
      <c r="T2066" s="1" t="s">
        <v>1126</v>
      </c>
      <c r="U2066" s="1" t="s">
        <v>326</v>
      </c>
      <c r="V2066" s="1" t="s">
        <v>91</v>
      </c>
      <c r="W2066" s="57">
        <v>3</v>
      </c>
      <c r="X2066" s="1" t="s">
        <v>1326</v>
      </c>
      <c r="Y2066" s="1" t="s">
        <v>95</v>
      </c>
      <c r="Z2066" s="1" t="s">
        <v>96</v>
      </c>
      <c r="AA2066" s="1" t="s">
        <v>3203</v>
      </c>
      <c r="AB2066" s="1" t="s">
        <v>325</v>
      </c>
      <c r="AC2066" s="1" t="s">
        <v>91</v>
      </c>
      <c r="AD2066" s="32"/>
      <c r="AE2066" s="1" t="s">
        <v>3520</v>
      </c>
      <c r="AF2066" s="1" t="s">
        <v>99</v>
      </c>
      <c r="AG2066" s="1" t="s">
        <v>99</v>
      </c>
      <c r="AH2066" s="1" t="s">
        <v>1327</v>
      </c>
      <c r="AI2066" s="1" t="s">
        <v>326</v>
      </c>
      <c r="AJ2066" s="1" t="s">
        <v>91</v>
      </c>
      <c r="AK2066" s="57">
        <v>4</v>
      </c>
      <c r="AL2066" s="1" t="s">
        <v>1326</v>
      </c>
      <c r="AM2066" s="1" t="s">
        <v>127</v>
      </c>
      <c r="AN2066" s="1" t="s">
        <v>90</v>
      </c>
      <c r="AO2066" s="1"/>
      <c r="AP2066" s="1"/>
      <c r="AQ2066" s="1"/>
      <c r="AR2066" s="1"/>
      <c r="AS2066" s="1"/>
      <c r="AT2066" s="1"/>
      <c r="AU2066" s="1"/>
      <c r="AV2066" s="1" t="s">
        <v>2538</v>
      </c>
      <c r="AW2066" s="1" t="s">
        <v>326</v>
      </c>
      <c r="AX2066" s="1" t="s">
        <v>91</v>
      </c>
      <c r="AY2066" s="57">
        <v>5</v>
      </c>
      <c r="AZ2066" s="1" t="s">
        <v>1326</v>
      </c>
      <c r="BA2066" s="1" t="s">
        <v>127</v>
      </c>
      <c r="BB2066" s="1" t="s">
        <v>121</v>
      </c>
      <c r="BC2066" s="1" t="s">
        <v>3485</v>
      </c>
      <c r="BD2066" s="1" t="s">
        <v>326</v>
      </c>
      <c r="BE2066" s="1" t="s">
        <v>91</v>
      </c>
      <c r="BF2066" s="57">
        <v>6</v>
      </c>
      <c r="BG2066" s="1" t="s">
        <v>4084</v>
      </c>
      <c r="BH2066" s="1" t="s">
        <v>96</v>
      </c>
      <c r="BI2066" s="1" t="s">
        <v>88</v>
      </c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1011</v>
      </c>
      <c r="B2067" s="1" t="s">
        <v>5778</v>
      </c>
      <c r="C2067" s="1" t="s">
        <v>97</v>
      </c>
      <c r="D2067" s="1" t="s">
        <v>116</v>
      </c>
      <c r="E2067" s="1" t="s">
        <v>1111</v>
      </c>
      <c r="F2067" s="1" t="s">
        <v>102</v>
      </c>
      <c r="G2067" s="1" t="s">
        <v>102</v>
      </c>
      <c r="H2067" s="1" t="s">
        <v>350</v>
      </c>
      <c r="I2067" s="1" t="s">
        <v>96</v>
      </c>
      <c r="J2067" s="1" t="s">
        <v>96</v>
      </c>
      <c r="K2067" s="1">
        <v>18</v>
      </c>
      <c r="L2067" s="1" t="s">
        <v>101</v>
      </c>
      <c r="M2067" s="1" t="s">
        <v>325</v>
      </c>
      <c r="N2067" s="1" t="s">
        <v>105</v>
      </c>
      <c r="O2067" s="1" t="s">
        <v>92</v>
      </c>
      <c r="P2067">
        <v>72</v>
      </c>
      <c r="Q2067" s="1" t="str">
        <f>VLOOKUP([1]!Tabla1[[#This Row],[RENAES]],[2]EESS!$1:$1048576,6,FALSE)</f>
        <v>REQUENA</v>
      </c>
      <c r="R2067" s="1" t="str">
        <f>VLOOKUP([1]!Tabla1[[#This Row],[RENAES]],[2]EESS!$1:$1048576,7,FALSE)</f>
        <v>SAN MARTIN CAPELO</v>
      </c>
      <c r="S2067" s="1" t="str">
        <f>VLOOKUP([1]!Tabla1[[#This Row],[RENAES]],[2]EESS!$1:$1048576,10,FALSE)</f>
        <v>TAMANCO VIEJO</v>
      </c>
      <c r="T2067" s="1" t="s">
        <v>5332</v>
      </c>
      <c r="U2067" s="1" t="s">
        <v>326</v>
      </c>
      <c r="V2067" s="1" t="s">
        <v>91</v>
      </c>
      <c r="W2067" s="57">
        <v>2</v>
      </c>
      <c r="X2067" s="1" t="s">
        <v>350</v>
      </c>
      <c r="Y2067" s="1" t="s">
        <v>96</v>
      </c>
      <c r="Z2067" s="1" t="s">
        <v>96</v>
      </c>
      <c r="AA2067" s="1" t="s">
        <v>6162</v>
      </c>
      <c r="AB2067" s="1" t="s">
        <v>325</v>
      </c>
      <c r="AC2067" s="1" t="s">
        <v>105</v>
      </c>
      <c r="AD2067" s="32"/>
      <c r="AE2067" s="1" t="s">
        <v>6824</v>
      </c>
      <c r="AF2067" s="1" t="s">
        <v>118</v>
      </c>
      <c r="AG2067" s="1" t="s">
        <v>98</v>
      </c>
      <c r="AH2067" s="1" t="s">
        <v>6487</v>
      </c>
      <c r="AI2067" s="1" t="s">
        <v>326</v>
      </c>
      <c r="AJ2067" s="1" t="s">
        <v>91</v>
      </c>
      <c r="AK2067" s="57">
        <v>3</v>
      </c>
      <c r="AL2067" s="1" t="s">
        <v>350</v>
      </c>
      <c r="AM2067" s="1" t="s">
        <v>96</v>
      </c>
      <c r="AN2067" s="1" t="s">
        <v>115</v>
      </c>
      <c r="AO2067" s="1" t="s">
        <v>6487</v>
      </c>
      <c r="AP2067" s="1" t="s">
        <v>325</v>
      </c>
      <c r="AQ2067" s="1" t="s">
        <v>105</v>
      </c>
      <c r="AR2067" s="1" t="s">
        <v>104</v>
      </c>
      <c r="AS2067" s="1" t="s">
        <v>350</v>
      </c>
      <c r="AT2067" s="1" t="s">
        <v>96</v>
      </c>
      <c r="AU2067" s="1" t="s">
        <v>115</v>
      </c>
      <c r="AV2067" s="1"/>
      <c r="AW2067" s="1"/>
      <c r="AX2067" s="1"/>
      <c r="AY2067" s="1"/>
      <c r="AZ2067" s="1"/>
      <c r="BA2067" s="1"/>
      <c r="BB2067" s="1"/>
      <c r="BC2067" s="1"/>
      <c r="BD2067" s="1"/>
      <c r="BE2067" s="1"/>
      <c r="BF2067" s="1"/>
      <c r="BG2067" s="1"/>
      <c r="BH2067" s="1"/>
      <c r="BI2067" s="1"/>
      <c r="BJ2067" s="1"/>
      <c r="BK2067" s="1"/>
      <c r="BL2067" s="1"/>
      <c r="BM2067" s="1"/>
      <c r="BN2067" s="1"/>
      <c r="BO2067" s="1"/>
      <c r="BP2067" s="1"/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7829</v>
      </c>
      <c r="B2068" s="1" t="s">
        <v>7830</v>
      </c>
      <c r="C2068" s="1" t="s">
        <v>97</v>
      </c>
      <c r="D2068" s="1" t="s">
        <v>165</v>
      </c>
      <c r="E2068" s="1" t="s">
        <v>1111</v>
      </c>
      <c r="F2068" s="1" t="s">
        <v>102</v>
      </c>
      <c r="G2068" s="1" t="s">
        <v>110</v>
      </c>
      <c r="H2068" s="1" t="s">
        <v>7666</v>
      </c>
      <c r="I2068" s="1" t="s">
        <v>96</v>
      </c>
      <c r="J2068" s="1" t="s">
        <v>127</v>
      </c>
      <c r="K2068" s="1">
        <v>19</v>
      </c>
      <c r="L2068" s="1" t="s">
        <v>101</v>
      </c>
      <c r="M2068" s="1" t="s">
        <v>325</v>
      </c>
      <c r="N2068" s="1" t="s">
        <v>91</v>
      </c>
      <c r="O2068" s="1" t="s">
        <v>92</v>
      </c>
      <c r="P2068">
        <v>243</v>
      </c>
      <c r="Q2068" s="1" t="str">
        <f>VLOOKUP([1]!Tabla1[[#This Row],[RENAES]],[2]EESS!$1:$1048576,6,FALSE)</f>
        <v>DATEM DEL MARAÑON</v>
      </c>
      <c r="R2068" s="1" t="str">
        <f>VLOOKUP([1]!Tabla1[[#This Row],[RENAES]],[2]EESS!$1:$1048576,7,FALSE)</f>
        <v>BARRANCA</v>
      </c>
      <c r="S2068" s="1" t="str">
        <f>VLOOKUP([1]!Tabla1[[#This Row],[RENAES]],[2]EESS!$1:$1048576,10,FALSE)</f>
        <v>SAN LORENZO</v>
      </c>
      <c r="T2068" s="1" t="s">
        <v>5666</v>
      </c>
      <c r="U2068" s="1" t="s">
        <v>326</v>
      </c>
      <c r="V2068" s="1" t="s">
        <v>91</v>
      </c>
      <c r="W2068" s="57">
        <v>2</v>
      </c>
      <c r="X2068" s="1" t="s">
        <v>7666</v>
      </c>
      <c r="Y2068" s="1" t="s">
        <v>96</v>
      </c>
      <c r="Z2068" s="1" t="s">
        <v>127</v>
      </c>
      <c r="AA2068" s="1"/>
      <c r="AB2068" s="1"/>
      <c r="AC2068" s="1"/>
      <c r="AD2068" s="1"/>
      <c r="AE2068" s="1"/>
      <c r="AF2068" s="1"/>
      <c r="AG2068" s="1"/>
      <c r="AH2068" s="1" t="s">
        <v>5962</v>
      </c>
      <c r="AI2068" s="1" t="s">
        <v>326</v>
      </c>
      <c r="AJ2068" s="1" t="s">
        <v>91</v>
      </c>
      <c r="AK2068" s="57">
        <v>1</v>
      </c>
      <c r="AL2068" s="1" t="s">
        <v>3964</v>
      </c>
      <c r="AM2068" s="1" t="s">
        <v>96</v>
      </c>
      <c r="AN2068" s="1" t="s">
        <v>96</v>
      </c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9674</v>
      </c>
      <c r="B2069" s="1" t="s">
        <v>9675</v>
      </c>
      <c r="C2069" s="1" t="s">
        <v>97</v>
      </c>
      <c r="D2069" s="1" t="s">
        <v>165</v>
      </c>
      <c r="E2069" s="1" t="s">
        <v>1111</v>
      </c>
      <c r="F2069" s="1" t="s">
        <v>127</v>
      </c>
      <c r="G2069" s="1" t="s">
        <v>98</v>
      </c>
      <c r="H2069" s="1" t="s">
        <v>2891</v>
      </c>
      <c r="I2069" s="1" t="s">
        <v>95</v>
      </c>
      <c r="J2069" s="1" t="s">
        <v>96</v>
      </c>
      <c r="K2069" s="1">
        <v>16</v>
      </c>
      <c r="L2069" s="1" t="s">
        <v>101</v>
      </c>
      <c r="M2069" s="1" t="s">
        <v>325</v>
      </c>
      <c r="N2069" s="1" t="s">
        <v>91</v>
      </c>
      <c r="O2069" s="1" t="s">
        <v>104</v>
      </c>
      <c r="P2069">
        <v>186</v>
      </c>
      <c r="Q2069" s="1" t="str">
        <f>VLOOKUP([1]!Tabla1[[#This Row],[RENAES]],[2]EESS!$1:$1048576,6,FALSE)</f>
        <v>DATEM DEL MARAÑON</v>
      </c>
      <c r="R2069" s="1" t="str">
        <f>VLOOKUP([1]!Tabla1[[#This Row],[RENAES]],[2]EESS!$1:$1048576,7,FALSE)</f>
        <v>PASTAZA</v>
      </c>
      <c r="S2069" s="1" t="str">
        <f>VLOOKUP([1]!Tabla1[[#This Row],[RENAES]],[2]EESS!$1:$1048576,10,FALSE)</f>
        <v>BARRANQUILLO CHAPURI</v>
      </c>
      <c r="T2069" s="1" t="s">
        <v>9001</v>
      </c>
      <c r="U2069" s="1" t="s">
        <v>326</v>
      </c>
      <c r="V2069" s="1" t="s">
        <v>91</v>
      </c>
      <c r="W2069" s="57">
        <v>3</v>
      </c>
      <c r="X2069" s="1" t="s">
        <v>2891</v>
      </c>
      <c r="Y2069" s="1" t="s">
        <v>95</v>
      </c>
      <c r="Z2069" s="1" t="s">
        <v>96</v>
      </c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10059</v>
      </c>
      <c r="B2070" s="1" t="s">
        <v>10060</v>
      </c>
      <c r="C2070" s="1" t="s">
        <v>97</v>
      </c>
      <c r="D2070" s="1" t="s">
        <v>4614</v>
      </c>
      <c r="E2070" s="1" t="s">
        <v>1111</v>
      </c>
      <c r="F2070" s="1" t="s">
        <v>109</v>
      </c>
      <c r="G2070" s="1" t="s">
        <v>107</v>
      </c>
      <c r="H2070" s="1" t="s">
        <v>10061</v>
      </c>
      <c r="I2070" s="1" t="s">
        <v>102</v>
      </c>
      <c r="J2070" s="1" t="s">
        <v>109</v>
      </c>
      <c r="K2070" s="1">
        <v>23</v>
      </c>
      <c r="L2070" s="1" t="s">
        <v>101</v>
      </c>
      <c r="M2070" s="1" t="s">
        <v>325</v>
      </c>
      <c r="N2070" s="1" t="s">
        <v>105</v>
      </c>
      <c r="O2070" s="32"/>
      <c r="P2070">
        <v>235</v>
      </c>
      <c r="Q2070" s="1" t="str">
        <f>VLOOKUP([1]!Tabla1[[#This Row],[RENAES]],[2]EESS!$1:$1048576,6,FALSE)</f>
        <v>LORETO</v>
      </c>
      <c r="R2070" s="1" t="str">
        <f>VLOOKUP([1]!Tabla1[[#This Row],[RENAES]],[2]EESS!$1:$1048576,7,FALSE)</f>
        <v>INTUTO</v>
      </c>
      <c r="S2070" s="1" t="str">
        <f>VLOOKUP([1]!Tabla1[[#This Row],[RENAES]],[2]EESS!$1:$1048576,10,FALSE)</f>
        <v>INTUTO</v>
      </c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514</v>
      </c>
      <c r="B2071" s="1" t="s">
        <v>7469</v>
      </c>
      <c r="C2071" s="1" t="s">
        <v>97</v>
      </c>
      <c r="D2071" s="1" t="s">
        <v>4614</v>
      </c>
      <c r="E2071" s="1" t="s">
        <v>1111</v>
      </c>
      <c r="F2071" s="1" t="s">
        <v>102</v>
      </c>
      <c r="G2071" s="1" t="s">
        <v>115</v>
      </c>
      <c r="H2071" s="1" t="s">
        <v>7470</v>
      </c>
      <c r="I2071" s="1" t="s">
        <v>88</v>
      </c>
      <c r="J2071" s="1" t="s">
        <v>129</v>
      </c>
      <c r="K2071" s="1">
        <v>20</v>
      </c>
      <c r="L2071" s="1" t="s">
        <v>101</v>
      </c>
      <c r="M2071" s="1" t="s">
        <v>325</v>
      </c>
      <c r="N2071" s="1" t="s">
        <v>105</v>
      </c>
      <c r="O2071" s="32"/>
      <c r="P2071">
        <v>239</v>
      </c>
      <c r="Q2071" s="1" t="str">
        <f>VLOOKUP([1]!Tabla1[[#This Row],[RENAES]],[2]EESS!$1:$1048576,6,FALSE)</f>
        <v>LORETO</v>
      </c>
      <c r="R2071" s="1" t="str">
        <f>VLOOKUP([1]!Tabla1[[#This Row],[RENAES]],[2]EESS!$1:$1048576,7,FALSE)</f>
        <v>INTUTO</v>
      </c>
      <c r="S2071" s="1" t="str">
        <f>VLOOKUP([1]!Tabla1[[#This Row],[RENAES]],[2]EESS!$1:$1048576,10,FALSE)</f>
        <v>INTUTO</v>
      </c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  <c r="AL2071" s="1"/>
      <c r="AM2071" s="1"/>
      <c r="AN2071" s="1"/>
      <c r="AO2071" s="1"/>
      <c r="AP2071" s="1"/>
      <c r="AQ2071" s="1"/>
      <c r="AR2071" s="1"/>
      <c r="AS2071" s="1"/>
      <c r="AT2071" s="1"/>
      <c r="AU2071" s="1"/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1841</v>
      </c>
      <c r="B2072" s="1" t="s">
        <v>1842</v>
      </c>
      <c r="C2072" s="1" t="s">
        <v>97</v>
      </c>
      <c r="D2072" s="1" t="s">
        <v>144</v>
      </c>
      <c r="E2072" s="1" t="s">
        <v>1111</v>
      </c>
      <c r="F2072" s="1" t="s">
        <v>96</v>
      </c>
      <c r="G2072" s="1" t="s">
        <v>110</v>
      </c>
      <c r="H2072" s="1" t="s">
        <v>324</v>
      </c>
      <c r="I2072" s="1" t="s">
        <v>127</v>
      </c>
      <c r="J2072" s="1" t="s">
        <v>88</v>
      </c>
      <c r="K2072" s="1">
        <v>16</v>
      </c>
      <c r="L2072" s="1" t="s">
        <v>101</v>
      </c>
      <c r="M2072" s="1" t="s">
        <v>325</v>
      </c>
      <c r="N2072" s="1" t="s">
        <v>91</v>
      </c>
      <c r="O2072" s="1" t="s">
        <v>92</v>
      </c>
      <c r="P2072">
        <v>3</v>
      </c>
      <c r="Q2072" s="1" t="str">
        <f>VLOOKUP([1]!Tabla1[[#This Row],[RENAES]],[2]EESS!$1:$1048576,6,FALSE)</f>
        <v>LORETO</v>
      </c>
      <c r="R2072" s="1" t="str">
        <f>VLOOKUP([1]!Tabla1[[#This Row],[RENAES]],[2]EESS!$1:$1048576,7,FALSE)</f>
        <v>INTUTO</v>
      </c>
      <c r="S2072" s="1" t="str">
        <f>VLOOKUP([1]!Tabla1[[#This Row],[RENAES]],[2]EESS!$1:$1048576,10,FALSE)</f>
        <v>LIBERTAD DEL TIGRE</v>
      </c>
      <c r="T2072" s="1" t="s">
        <v>1139</v>
      </c>
      <c r="U2072" s="1" t="s">
        <v>326</v>
      </c>
      <c r="V2072" s="1" t="s">
        <v>91</v>
      </c>
      <c r="W2072" s="57">
        <v>5</v>
      </c>
      <c r="X2072" s="1" t="s">
        <v>328</v>
      </c>
      <c r="Y2072" s="1" t="s">
        <v>95</v>
      </c>
      <c r="Z2072" s="1" t="s">
        <v>127</v>
      </c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  <c r="AL2072" s="1"/>
      <c r="AM2072" s="1"/>
      <c r="AN2072" s="1"/>
      <c r="AO2072" s="1"/>
      <c r="AP2072" s="1"/>
      <c r="AQ2072" s="1"/>
      <c r="AR2072" s="1"/>
      <c r="AS2072" s="1"/>
      <c r="AT2072" s="1"/>
      <c r="AU2072" s="1"/>
      <c r="AV2072" s="1"/>
      <c r="AW2072" s="1"/>
      <c r="AX2072" s="1"/>
      <c r="AY2072" s="1"/>
      <c r="AZ2072" s="1"/>
      <c r="BA2072" s="1"/>
      <c r="BB2072" s="1"/>
      <c r="BC2072" s="1"/>
      <c r="BD2072" s="1"/>
      <c r="BE2072" s="1"/>
      <c r="BF2072" s="1"/>
      <c r="BG2072" s="1"/>
      <c r="BH2072" s="1"/>
      <c r="BI2072" s="1"/>
      <c r="BJ2072" s="1"/>
      <c r="BK2072" s="1"/>
      <c r="BL2072" s="1"/>
      <c r="BM2072" s="1"/>
      <c r="BN2072" s="1"/>
      <c r="BO2072" s="1"/>
      <c r="BP2072" s="1"/>
      <c r="BQ2072" s="1"/>
      <c r="BR2072" s="1"/>
      <c r="BS2072" s="1"/>
      <c r="BT2072" s="1"/>
      <c r="BU2072" s="1"/>
      <c r="BV2072" s="1"/>
      <c r="BW2072" s="1"/>
      <c r="BX2072" s="1"/>
      <c r="BY2072" s="1"/>
      <c r="BZ2072" s="1"/>
      <c r="CA2072" s="1"/>
      <c r="CB2072" s="1"/>
      <c r="CC2072" s="1"/>
      <c r="CD2072" s="1"/>
      <c r="CE2072" s="1" t="s">
        <v>3524</v>
      </c>
      <c r="CF2072" s="1" t="s">
        <v>326</v>
      </c>
      <c r="CG2072" s="1" t="s">
        <v>91</v>
      </c>
      <c r="CH2072" s="1" t="s">
        <v>123</v>
      </c>
      <c r="CI2072" s="1" t="s">
        <v>3642</v>
      </c>
      <c r="CJ2072" s="1" t="s">
        <v>96</v>
      </c>
      <c r="CK2072" s="1" t="s">
        <v>119</v>
      </c>
      <c r="CL2072" s="1"/>
      <c r="CM2072" s="1"/>
      <c r="CN2072" s="1"/>
      <c r="CO2072" s="1"/>
      <c r="CP2072" s="1"/>
      <c r="CQ2072" s="1"/>
      <c r="CR2072" s="1"/>
    </row>
    <row r="2073" spans="1:96" x14ac:dyDescent="0.3">
      <c r="A2073" s="1" t="s">
        <v>8402</v>
      </c>
      <c r="B2073" s="1" t="s">
        <v>8403</v>
      </c>
      <c r="C2073" s="1" t="s">
        <v>97</v>
      </c>
      <c r="D2073" s="1" t="s">
        <v>3185</v>
      </c>
      <c r="E2073" s="1" t="s">
        <v>1111</v>
      </c>
      <c r="F2073" s="1" t="s">
        <v>95</v>
      </c>
      <c r="G2073" s="1" t="s">
        <v>121</v>
      </c>
      <c r="H2073" s="1" t="s">
        <v>324</v>
      </c>
      <c r="I2073" s="1" t="s">
        <v>114</v>
      </c>
      <c r="J2073" s="1" t="s">
        <v>96</v>
      </c>
      <c r="K2073" s="1">
        <v>31</v>
      </c>
      <c r="L2073" s="1" t="s">
        <v>101</v>
      </c>
      <c r="M2073" s="1" t="s">
        <v>325</v>
      </c>
      <c r="N2073" s="1" t="s">
        <v>91</v>
      </c>
      <c r="O2073" s="1" t="s">
        <v>104</v>
      </c>
      <c r="P2073">
        <v>1</v>
      </c>
      <c r="Q2073" s="1" t="str">
        <f>VLOOKUP([1]!Tabla1[[#This Row],[RENAES]],[2]EESS!$1:$1048576,6,FALSE)</f>
        <v>MAYNAS PERIFERIE</v>
      </c>
      <c r="R2073" s="1" t="str">
        <f>VLOOKUP([1]!Tabla1[[#This Row],[RENAES]],[2]EESS!$1:$1048576,7,FALSE)</f>
        <v>TAMSHIYACU</v>
      </c>
      <c r="S2073" s="1" t="str">
        <f>VLOOKUP([1]!Tabla1[[#This Row],[RENAES]],[2]EESS!$1:$1048576,10,FALSE)</f>
        <v>TAMSHIYACU</v>
      </c>
      <c r="T2073" s="1" t="s">
        <v>6954</v>
      </c>
      <c r="U2073" s="1" t="s">
        <v>326</v>
      </c>
      <c r="V2073" s="1" t="s">
        <v>91</v>
      </c>
      <c r="W2073" s="57">
        <v>15</v>
      </c>
      <c r="X2073" s="1" t="s">
        <v>324</v>
      </c>
      <c r="Y2073" s="1" t="s">
        <v>114</v>
      </c>
      <c r="Z2073" s="1" t="s">
        <v>96</v>
      </c>
      <c r="AA2073" s="1"/>
      <c r="AB2073" s="1"/>
      <c r="AC2073" s="1"/>
      <c r="AD2073" s="1"/>
      <c r="AE2073" s="1"/>
      <c r="AF2073" s="1"/>
      <c r="AG2073" s="1"/>
      <c r="AH2073" s="1" t="s">
        <v>7720</v>
      </c>
      <c r="AI2073" s="1" t="s">
        <v>326</v>
      </c>
      <c r="AJ2073" s="1" t="s">
        <v>91</v>
      </c>
      <c r="AK2073" s="57">
        <v>6</v>
      </c>
      <c r="AL2073" s="1" t="s">
        <v>2824</v>
      </c>
      <c r="AM2073" s="1" t="s">
        <v>113</v>
      </c>
      <c r="AN2073" s="1" t="s">
        <v>90</v>
      </c>
      <c r="AO2073" s="1"/>
      <c r="AP2073" s="1"/>
      <c r="AQ2073" s="1"/>
      <c r="AR2073" s="1"/>
      <c r="AS2073" s="1"/>
      <c r="AT2073" s="1"/>
      <c r="AU2073" s="1"/>
      <c r="AV2073" s="1"/>
      <c r="AW2073" s="1"/>
      <c r="AX2073" s="1"/>
      <c r="AY2073" s="1"/>
      <c r="AZ2073" s="1"/>
      <c r="BA2073" s="1"/>
      <c r="BB2073" s="1"/>
      <c r="BC2073" s="1"/>
      <c r="BD2073" s="1"/>
      <c r="BE2073" s="1"/>
      <c r="BF2073" s="1"/>
      <c r="BG2073" s="1"/>
      <c r="BH2073" s="1"/>
      <c r="BI2073" s="1"/>
      <c r="BJ2073" s="1"/>
      <c r="BK2073" s="1"/>
      <c r="BL2073" s="1"/>
      <c r="BM2073" s="1"/>
      <c r="BN2073" s="1"/>
      <c r="BO2073" s="1"/>
      <c r="BP2073" s="1"/>
      <c r="BQ2073" s="1"/>
      <c r="BR2073" s="1"/>
      <c r="BS2073" s="1"/>
      <c r="BT2073" s="1"/>
      <c r="BU2073" s="1"/>
      <c r="BV2073" s="1"/>
      <c r="BW2073" s="1"/>
      <c r="BX2073" s="1"/>
      <c r="BY2073" s="1"/>
      <c r="BZ2073" s="1"/>
      <c r="CA2073" s="1"/>
      <c r="CB2073" s="1"/>
      <c r="CC2073" s="1"/>
      <c r="CD2073" s="1"/>
      <c r="CE2073" s="1"/>
      <c r="CF2073" s="1"/>
      <c r="CG2073" s="1"/>
      <c r="CH2073" s="1"/>
      <c r="CI2073" s="1"/>
      <c r="CJ2073" s="1"/>
      <c r="CK2073" s="1"/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1843</v>
      </c>
      <c r="B2074" s="1" t="s">
        <v>1844</v>
      </c>
      <c r="C2074" s="1" t="s">
        <v>97</v>
      </c>
      <c r="D2074" s="1" t="s">
        <v>3185</v>
      </c>
      <c r="E2074" s="1" t="s">
        <v>1111</v>
      </c>
      <c r="F2074" s="1" t="s">
        <v>96</v>
      </c>
      <c r="G2074" s="1" t="s">
        <v>98</v>
      </c>
      <c r="H2074" s="1" t="s">
        <v>327</v>
      </c>
      <c r="I2074" s="1" t="s">
        <v>95</v>
      </c>
      <c r="J2074" s="1" t="s">
        <v>113</v>
      </c>
      <c r="K2074" s="1">
        <v>17</v>
      </c>
      <c r="L2074" s="1" t="s">
        <v>101</v>
      </c>
      <c r="M2074" s="1" t="s">
        <v>325</v>
      </c>
      <c r="N2074" s="1" t="s">
        <v>91</v>
      </c>
      <c r="O2074" s="1" t="s">
        <v>104</v>
      </c>
      <c r="P2074">
        <v>224</v>
      </c>
      <c r="Q2074" s="1" t="str">
        <f>VLOOKUP([1]!Tabla1[[#This Row],[RENAES]],[2]EESS!$1:$1048576,6,FALSE)</f>
        <v>UCAYALI</v>
      </c>
      <c r="R2074" s="1" t="str">
        <f>VLOOKUP([1]!Tabla1[[#This Row],[RENAES]],[2]EESS!$1:$1048576,7,FALSE)</f>
        <v>CONTAMANA</v>
      </c>
      <c r="S2074" s="1" t="str">
        <f>VLOOKUP([1]!Tabla1[[#This Row],[RENAES]],[2]EESS!$1:$1048576,10,FALSE)</f>
        <v>ORELLANA</v>
      </c>
      <c r="T2074" s="1" t="s">
        <v>1139</v>
      </c>
      <c r="U2074" s="1" t="s">
        <v>326</v>
      </c>
      <c r="V2074" s="1" t="s">
        <v>91</v>
      </c>
      <c r="W2074" s="57">
        <v>1</v>
      </c>
      <c r="X2074" s="1" t="s">
        <v>327</v>
      </c>
      <c r="Y2074" s="1" t="s">
        <v>95</v>
      </c>
      <c r="Z2074" s="1" t="s">
        <v>113</v>
      </c>
      <c r="AA2074" s="1" t="s">
        <v>1327</v>
      </c>
      <c r="AB2074" s="1" t="s">
        <v>325</v>
      </c>
      <c r="AC2074" s="1" t="s">
        <v>105</v>
      </c>
      <c r="AD2074" s="1" t="s">
        <v>104</v>
      </c>
      <c r="AE2074" s="1" t="s">
        <v>327</v>
      </c>
      <c r="AF2074" s="1" t="s">
        <v>88</v>
      </c>
      <c r="AG2074" s="1" t="s">
        <v>99</v>
      </c>
      <c r="AH2074" s="1" t="s">
        <v>1112</v>
      </c>
      <c r="AI2074" s="1" t="s">
        <v>326</v>
      </c>
      <c r="AJ2074" s="1" t="s">
        <v>91</v>
      </c>
      <c r="AK2074" s="57">
        <v>2</v>
      </c>
      <c r="AL2074" s="1" t="s">
        <v>327</v>
      </c>
      <c r="AM2074" s="1" t="s">
        <v>88</v>
      </c>
      <c r="AN2074" s="1" t="s">
        <v>90</v>
      </c>
      <c r="AO2074" s="1" t="s">
        <v>1502</v>
      </c>
      <c r="AP2074" s="1" t="s">
        <v>325</v>
      </c>
      <c r="AQ2074" s="1" t="s">
        <v>105</v>
      </c>
      <c r="AR2074" s="1" t="s">
        <v>104</v>
      </c>
      <c r="AS2074" s="1" t="s">
        <v>146</v>
      </c>
      <c r="AT2074" s="1" t="s">
        <v>108</v>
      </c>
      <c r="AU2074" s="1" t="s">
        <v>127</v>
      </c>
      <c r="AV2074" s="1" t="s">
        <v>1327</v>
      </c>
      <c r="AW2074" s="1" t="s">
        <v>326</v>
      </c>
      <c r="AX2074" s="1" t="s">
        <v>91</v>
      </c>
      <c r="AY2074" s="57">
        <v>2</v>
      </c>
      <c r="AZ2074" s="1" t="s">
        <v>327</v>
      </c>
      <c r="BA2074" s="1" t="s">
        <v>88</v>
      </c>
      <c r="BB2074" s="1" t="s">
        <v>99</v>
      </c>
      <c r="BC2074" s="1" t="s">
        <v>1502</v>
      </c>
      <c r="BD2074" s="1" t="s">
        <v>326</v>
      </c>
      <c r="BE2074" s="1" t="s">
        <v>91</v>
      </c>
      <c r="BF2074" s="57">
        <v>2</v>
      </c>
      <c r="BG2074" s="1" t="s">
        <v>146</v>
      </c>
      <c r="BH2074" s="1" t="s">
        <v>108</v>
      </c>
      <c r="BI2074" s="1" t="s">
        <v>127</v>
      </c>
      <c r="BJ2074" s="1" t="s">
        <v>2882</v>
      </c>
      <c r="BK2074" s="1" t="s">
        <v>326</v>
      </c>
      <c r="BL2074" s="1" t="s">
        <v>91</v>
      </c>
      <c r="BM2074" s="57">
        <v>5</v>
      </c>
      <c r="BN2074" s="1" t="s">
        <v>327</v>
      </c>
      <c r="BO2074" s="1" t="s">
        <v>99</v>
      </c>
      <c r="BP2074" s="1" t="s">
        <v>96</v>
      </c>
      <c r="BQ2074" s="1" t="s">
        <v>3497</v>
      </c>
      <c r="BR2074" s="1" t="s">
        <v>326</v>
      </c>
      <c r="BS2074" s="1" t="s">
        <v>91</v>
      </c>
      <c r="BT2074" s="57">
        <v>4</v>
      </c>
      <c r="BU2074" s="1" t="s">
        <v>327</v>
      </c>
      <c r="BV2074" s="1" t="s">
        <v>119</v>
      </c>
      <c r="BW2074" s="1" t="s">
        <v>107</v>
      </c>
      <c r="BX2074" s="1" t="s">
        <v>3188</v>
      </c>
      <c r="BY2074" s="1" t="s">
        <v>325</v>
      </c>
      <c r="BZ2074" s="1" t="s">
        <v>91</v>
      </c>
      <c r="CA2074" s="1" t="s">
        <v>104</v>
      </c>
      <c r="CB2074" s="1" t="s">
        <v>327</v>
      </c>
      <c r="CC2074" s="1" t="s">
        <v>119</v>
      </c>
      <c r="CD2074" s="1" t="s">
        <v>88</v>
      </c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4412</v>
      </c>
      <c r="B2075" s="1" t="s">
        <v>4413</v>
      </c>
      <c r="C2075" s="1" t="s">
        <v>97</v>
      </c>
      <c r="D2075" s="1" t="s">
        <v>3185</v>
      </c>
      <c r="E2075" s="1" t="s">
        <v>1111</v>
      </c>
      <c r="F2075" s="1" t="s">
        <v>99</v>
      </c>
      <c r="G2075" s="1" t="s">
        <v>88</v>
      </c>
      <c r="H2075" s="1" t="s">
        <v>1483</v>
      </c>
      <c r="I2075" s="1" t="s">
        <v>99</v>
      </c>
      <c r="J2075" s="1" t="s">
        <v>131</v>
      </c>
      <c r="K2075" s="1">
        <v>25</v>
      </c>
      <c r="L2075" s="1" t="s">
        <v>101</v>
      </c>
      <c r="M2075" s="1" t="s">
        <v>325</v>
      </c>
      <c r="N2075" s="1" t="s">
        <v>105</v>
      </c>
      <c r="O2075" s="1" t="s">
        <v>104</v>
      </c>
      <c r="P2075">
        <v>193</v>
      </c>
      <c r="Q2075" s="1" t="str">
        <f>VLOOKUP([1]!Tabla1[[#This Row],[RENAES]],[2]EESS!$1:$1048576,6,FALSE)</f>
        <v>UCAYALI</v>
      </c>
      <c r="R2075" s="1" t="str">
        <f>VLOOKUP([1]!Tabla1[[#This Row],[RENAES]],[2]EESS!$1:$1048576,7,FALSE)</f>
        <v>CONTAMANA</v>
      </c>
      <c r="S2075" s="1" t="str">
        <f>VLOOKUP([1]!Tabla1[[#This Row],[RENAES]],[2]EESS!$1:$1048576,10,FALSE)</f>
        <v>ORELLANA</v>
      </c>
      <c r="T2075" s="1" t="s">
        <v>3980</v>
      </c>
      <c r="U2075" s="1" t="s">
        <v>326</v>
      </c>
      <c r="V2075" s="1" t="s">
        <v>91</v>
      </c>
      <c r="W2075" s="57">
        <v>1</v>
      </c>
      <c r="X2075" s="1" t="s">
        <v>1483</v>
      </c>
      <c r="Y2075" s="1" t="s">
        <v>99</v>
      </c>
      <c r="Z2075" s="1" t="s">
        <v>131</v>
      </c>
      <c r="AA2075" s="1"/>
      <c r="AB2075" s="1"/>
      <c r="AC2075" s="1"/>
      <c r="AD2075" s="1"/>
      <c r="AE2075" s="1"/>
      <c r="AF2075" s="1"/>
      <c r="AG2075" s="1"/>
      <c r="AH2075" s="1" t="s">
        <v>6717</v>
      </c>
      <c r="AI2075" s="1" t="s">
        <v>326</v>
      </c>
      <c r="AJ2075" s="1" t="s">
        <v>91</v>
      </c>
      <c r="AK2075" s="57">
        <v>1</v>
      </c>
      <c r="AL2075" s="1" t="s">
        <v>6008</v>
      </c>
      <c r="AM2075" s="1" t="s">
        <v>142</v>
      </c>
      <c r="AN2075" s="1" t="s">
        <v>96</v>
      </c>
      <c r="AO2075" s="1"/>
      <c r="AP2075" s="1"/>
      <c r="AQ2075" s="1"/>
      <c r="AR2075" s="1"/>
      <c r="AS2075" s="1"/>
      <c r="AT2075" s="1"/>
      <c r="AU2075" s="1"/>
      <c r="AV2075" s="1" t="s">
        <v>7650</v>
      </c>
      <c r="AW2075" s="1" t="s">
        <v>326</v>
      </c>
      <c r="AX2075" s="1" t="s">
        <v>91</v>
      </c>
      <c r="AY2075" s="57">
        <v>2</v>
      </c>
      <c r="AZ2075" s="1" t="s">
        <v>7795</v>
      </c>
      <c r="BA2075" s="1" t="s">
        <v>88</v>
      </c>
      <c r="BB2075" s="1" t="s">
        <v>99</v>
      </c>
      <c r="BC2075" s="1" t="s">
        <v>8649</v>
      </c>
      <c r="BD2075" s="1" t="s">
        <v>326</v>
      </c>
      <c r="BE2075" s="1" t="s">
        <v>91</v>
      </c>
      <c r="BF2075" s="57">
        <v>3</v>
      </c>
      <c r="BG2075" s="1" t="s">
        <v>9154</v>
      </c>
      <c r="BH2075" s="1" t="s">
        <v>96</v>
      </c>
      <c r="BI2075" s="1" t="s">
        <v>90</v>
      </c>
      <c r="BJ2075" s="1" t="s">
        <v>9810</v>
      </c>
      <c r="BK2075" s="1" t="s">
        <v>326</v>
      </c>
      <c r="BL2075" s="1" t="s">
        <v>91</v>
      </c>
      <c r="BM2075" s="57">
        <v>4</v>
      </c>
      <c r="BN2075" s="1" t="s">
        <v>2704</v>
      </c>
      <c r="BO2075" s="1" t="s">
        <v>95</v>
      </c>
      <c r="BP2075" s="1" t="s">
        <v>99</v>
      </c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/>
      <c r="CF2075" s="1"/>
      <c r="CG2075" s="1"/>
      <c r="CH2075" s="1"/>
      <c r="CI2075" s="1"/>
      <c r="CJ2075" s="1"/>
      <c r="CK2075" s="1"/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785</v>
      </c>
      <c r="B2076" s="1" t="s">
        <v>4979</v>
      </c>
      <c r="C2076" s="1" t="s">
        <v>97</v>
      </c>
      <c r="D2076" s="1" t="s">
        <v>3185</v>
      </c>
      <c r="E2076" s="1" t="s">
        <v>1111</v>
      </c>
      <c r="F2076" s="1" t="s">
        <v>88</v>
      </c>
      <c r="G2076" s="1" t="s">
        <v>145</v>
      </c>
      <c r="H2076" s="1" t="s">
        <v>183</v>
      </c>
      <c r="I2076" s="1" t="s">
        <v>108</v>
      </c>
      <c r="J2076" s="1" t="s">
        <v>109</v>
      </c>
      <c r="K2076" s="1">
        <v>22</v>
      </c>
      <c r="L2076" s="1" t="s">
        <v>101</v>
      </c>
      <c r="M2076" s="1" t="s">
        <v>325</v>
      </c>
      <c r="N2076" s="1" t="s">
        <v>91</v>
      </c>
      <c r="O2076" s="1" t="s">
        <v>104</v>
      </c>
      <c r="P2076">
        <v>17213</v>
      </c>
      <c r="Q2076" s="1" t="str">
        <f>VLOOKUP([1]!Tabla1[[#This Row],[RENAES]],[2]EESS!$1:$1048576,6,FALSE)</f>
        <v>MAYNAS CIUDAD</v>
      </c>
      <c r="R2076" s="1" t="str">
        <f>VLOOKUP([1]!Tabla1[[#This Row],[RENAES]],[2]EESS!$1:$1048576,7,FALSE)</f>
        <v>BELEN</v>
      </c>
      <c r="S2076" s="1" t="str">
        <f>VLOOKUP([1]!Tabla1[[#This Row],[RENAES]],[2]EESS!$1:$1048576,10,FALSE)</f>
        <v>CABO PANTOJA - R. AMAZONAS</v>
      </c>
      <c r="T2076" s="1" t="s">
        <v>4815</v>
      </c>
      <c r="U2076" s="1" t="s">
        <v>326</v>
      </c>
      <c r="V2076" s="1" t="s">
        <v>91</v>
      </c>
      <c r="W2076" s="57">
        <v>1</v>
      </c>
      <c r="X2076" s="1" t="s">
        <v>183</v>
      </c>
      <c r="Y2076" s="1" t="s">
        <v>108</v>
      </c>
      <c r="Z2076" s="1" t="s">
        <v>109</v>
      </c>
      <c r="AA2076" s="1" t="s">
        <v>4223</v>
      </c>
      <c r="AB2076" s="1" t="s">
        <v>325</v>
      </c>
      <c r="AC2076" s="1" t="s">
        <v>105</v>
      </c>
      <c r="AD2076" s="1" t="s">
        <v>104</v>
      </c>
      <c r="AE2076" s="1" t="s">
        <v>149</v>
      </c>
      <c r="AF2076" s="1" t="s">
        <v>100</v>
      </c>
      <c r="AG2076" s="1" t="s">
        <v>90</v>
      </c>
      <c r="AH2076" s="1" t="s">
        <v>4617</v>
      </c>
      <c r="AI2076" s="1" t="s">
        <v>326</v>
      </c>
      <c r="AJ2076" s="1" t="s">
        <v>91</v>
      </c>
      <c r="AK2076" s="57">
        <v>2</v>
      </c>
      <c r="AL2076" s="1" t="s">
        <v>181</v>
      </c>
      <c r="AM2076" s="1" t="s">
        <v>129</v>
      </c>
      <c r="AN2076" s="1" t="s">
        <v>88</v>
      </c>
      <c r="AO2076" s="1" t="s">
        <v>4617</v>
      </c>
      <c r="AP2076" s="1" t="s">
        <v>325</v>
      </c>
      <c r="AQ2076" s="1" t="s">
        <v>105</v>
      </c>
      <c r="AR2076" s="1" t="s">
        <v>104</v>
      </c>
      <c r="AS2076" s="1" t="s">
        <v>181</v>
      </c>
      <c r="AT2076" s="1" t="s">
        <v>129</v>
      </c>
      <c r="AU2076" s="1" t="s">
        <v>88</v>
      </c>
      <c r="AV2076" s="1" t="s">
        <v>5666</v>
      </c>
      <c r="AW2076" s="1" t="s">
        <v>326</v>
      </c>
      <c r="AX2076" s="1" t="s">
        <v>91</v>
      </c>
      <c r="AY2076" s="57">
        <v>4</v>
      </c>
      <c r="AZ2076" s="1" t="s">
        <v>208</v>
      </c>
      <c r="BA2076" s="1" t="s">
        <v>129</v>
      </c>
      <c r="BB2076" s="1" t="s">
        <v>102</v>
      </c>
      <c r="BC2076" s="1" t="s">
        <v>6793</v>
      </c>
      <c r="BD2076" s="1" t="s">
        <v>326</v>
      </c>
      <c r="BE2076" s="1" t="s">
        <v>91</v>
      </c>
      <c r="BF2076" s="57">
        <v>5</v>
      </c>
      <c r="BG2076" s="1" t="s">
        <v>208</v>
      </c>
      <c r="BH2076" s="1" t="s">
        <v>142</v>
      </c>
      <c r="BI2076" s="1" t="s">
        <v>96</v>
      </c>
      <c r="BJ2076" s="1" t="s">
        <v>8838</v>
      </c>
      <c r="BK2076" s="1" t="s">
        <v>326</v>
      </c>
      <c r="BL2076" s="1" t="s">
        <v>91</v>
      </c>
      <c r="BM2076" s="57">
        <v>30</v>
      </c>
      <c r="BN2076" s="1" t="s">
        <v>324</v>
      </c>
      <c r="BO2076" s="1" t="s">
        <v>107</v>
      </c>
      <c r="BP2076" s="1" t="s">
        <v>90</v>
      </c>
      <c r="BQ2076" s="1"/>
      <c r="BR2076" s="1"/>
      <c r="BS2076" s="1"/>
      <c r="BT2076" s="1"/>
      <c r="BU2076" s="1"/>
      <c r="BV2076" s="1"/>
      <c r="BW2076" s="1"/>
      <c r="BX2076" s="1" t="s">
        <v>5666</v>
      </c>
      <c r="BY2076" s="1" t="s">
        <v>325</v>
      </c>
      <c r="BZ2076" s="1" t="s">
        <v>105</v>
      </c>
      <c r="CA2076" s="1" t="s">
        <v>104</v>
      </c>
      <c r="CB2076" s="1" t="s">
        <v>208</v>
      </c>
      <c r="CC2076" s="1" t="s">
        <v>129</v>
      </c>
      <c r="CD2076" s="1" t="s">
        <v>102</v>
      </c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962</v>
      </c>
      <c r="B2077" s="1" t="s">
        <v>4980</v>
      </c>
      <c r="C2077" s="1" t="s">
        <v>97</v>
      </c>
      <c r="D2077" s="1" t="s">
        <v>3185</v>
      </c>
      <c r="E2077" s="1" t="s">
        <v>1111</v>
      </c>
      <c r="F2077" s="1" t="s">
        <v>88</v>
      </c>
      <c r="G2077" s="1" t="s">
        <v>89</v>
      </c>
      <c r="H2077" s="1" t="s">
        <v>3149</v>
      </c>
      <c r="I2077" s="1" t="s">
        <v>102</v>
      </c>
      <c r="J2077" s="1" t="s">
        <v>100</v>
      </c>
      <c r="K2077" s="1">
        <v>20</v>
      </c>
      <c r="L2077" s="1" t="s">
        <v>101</v>
      </c>
      <c r="M2077" s="1" t="s">
        <v>325</v>
      </c>
      <c r="N2077" s="1" t="s">
        <v>91</v>
      </c>
      <c r="O2077" s="1" t="s">
        <v>104</v>
      </c>
      <c r="P2077">
        <v>7</v>
      </c>
      <c r="Q2077" s="1" t="str">
        <f>VLOOKUP([1]!Tabla1[[#This Row],[RENAES]],[2]EESS!$1:$1048576,6,FALSE)</f>
        <v>REQUENA</v>
      </c>
      <c r="R2077" s="1" t="str">
        <f>VLOOKUP([1]!Tabla1[[#This Row],[RENAES]],[2]EESS!$1:$1048576,7,FALSE)</f>
        <v>REQUENA</v>
      </c>
      <c r="S2077" s="1" t="str">
        <f>VLOOKUP([1]!Tabla1[[#This Row],[RENAES]],[2]EESS!$1:$1048576,10,FALSE)</f>
        <v>REQUENA</v>
      </c>
      <c r="T2077" s="1" t="s">
        <v>4821</v>
      </c>
      <c r="U2077" s="1" t="s">
        <v>326</v>
      </c>
      <c r="V2077" s="1" t="s">
        <v>91</v>
      </c>
      <c r="W2077" s="57">
        <v>1</v>
      </c>
      <c r="X2077" s="1" t="s">
        <v>3149</v>
      </c>
      <c r="Y2077" s="1" t="s">
        <v>102</v>
      </c>
      <c r="Z2077" s="1" t="s">
        <v>100</v>
      </c>
      <c r="AA2077" s="1" t="s">
        <v>4814</v>
      </c>
      <c r="AB2077" s="1" t="s">
        <v>325</v>
      </c>
      <c r="AC2077" s="1" t="s">
        <v>105</v>
      </c>
      <c r="AD2077" s="1" t="s">
        <v>104</v>
      </c>
      <c r="AE2077" s="1" t="s">
        <v>6825</v>
      </c>
      <c r="AF2077" s="1" t="s">
        <v>118</v>
      </c>
      <c r="AG2077" s="1" t="s">
        <v>142</v>
      </c>
      <c r="AH2077" s="1" t="s">
        <v>4814</v>
      </c>
      <c r="AI2077" s="1" t="s">
        <v>326</v>
      </c>
      <c r="AJ2077" s="1" t="s">
        <v>91</v>
      </c>
      <c r="AK2077" s="57">
        <v>2</v>
      </c>
      <c r="AL2077" s="1" t="s">
        <v>6825</v>
      </c>
      <c r="AM2077" s="1" t="s">
        <v>118</v>
      </c>
      <c r="AN2077" s="1" t="s">
        <v>142</v>
      </c>
      <c r="AO2077" s="1" t="s">
        <v>6162</v>
      </c>
      <c r="AP2077" s="1" t="s">
        <v>325</v>
      </c>
      <c r="AQ2077" s="1" t="s">
        <v>105</v>
      </c>
      <c r="AR2077" s="1" t="s">
        <v>92</v>
      </c>
      <c r="AS2077" s="1" t="s">
        <v>3985</v>
      </c>
      <c r="AT2077" s="1" t="s">
        <v>113</v>
      </c>
      <c r="AU2077" s="1" t="s">
        <v>100</v>
      </c>
      <c r="AV2077" s="1" t="s">
        <v>6162</v>
      </c>
      <c r="AW2077" s="1" t="s">
        <v>326</v>
      </c>
      <c r="AX2077" s="1" t="s">
        <v>91</v>
      </c>
      <c r="AY2077" s="57">
        <v>3</v>
      </c>
      <c r="AZ2077" s="1" t="s">
        <v>3985</v>
      </c>
      <c r="BA2077" s="1" t="s">
        <v>113</v>
      </c>
      <c r="BB2077" s="1" t="s">
        <v>100</v>
      </c>
      <c r="BC2077" s="1" t="s">
        <v>7135</v>
      </c>
      <c r="BD2077" s="1" t="s">
        <v>326</v>
      </c>
      <c r="BE2077" s="1" t="s">
        <v>91</v>
      </c>
      <c r="BF2077" s="57">
        <v>4</v>
      </c>
      <c r="BG2077" s="1" t="s">
        <v>141</v>
      </c>
      <c r="BH2077" s="1" t="s">
        <v>96</v>
      </c>
      <c r="BI2077" s="1" t="s">
        <v>115</v>
      </c>
      <c r="BJ2077" s="1" t="s">
        <v>8115</v>
      </c>
      <c r="BK2077" s="1" t="s">
        <v>326</v>
      </c>
      <c r="BL2077" s="1" t="s">
        <v>91</v>
      </c>
      <c r="BM2077" s="57">
        <v>5</v>
      </c>
      <c r="BN2077" s="1" t="s">
        <v>159</v>
      </c>
      <c r="BO2077" s="1" t="s">
        <v>96</v>
      </c>
      <c r="BP2077" s="1" t="s">
        <v>121</v>
      </c>
      <c r="BQ2077" s="1" t="s">
        <v>8627</v>
      </c>
      <c r="BR2077" s="1" t="s">
        <v>326</v>
      </c>
      <c r="BS2077" s="1" t="s">
        <v>91</v>
      </c>
      <c r="BT2077" s="57">
        <v>60</v>
      </c>
      <c r="BU2077" s="1" t="s">
        <v>324</v>
      </c>
      <c r="BV2077" s="1" t="s">
        <v>119</v>
      </c>
      <c r="BW2077" s="1" t="s">
        <v>99</v>
      </c>
      <c r="BX2077" s="1" t="s">
        <v>7126</v>
      </c>
      <c r="BY2077" s="1" t="s">
        <v>325</v>
      </c>
      <c r="BZ2077" s="1" t="s">
        <v>91</v>
      </c>
      <c r="CA2077" s="32"/>
      <c r="CB2077" s="1" t="s">
        <v>3094</v>
      </c>
      <c r="CC2077" s="1" t="s">
        <v>127</v>
      </c>
      <c r="CD2077" s="1" t="s">
        <v>102</v>
      </c>
      <c r="CE2077" s="1" t="s">
        <v>8909</v>
      </c>
      <c r="CF2077" s="1" t="s">
        <v>326</v>
      </c>
      <c r="CG2077" s="1" t="s">
        <v>91</v>
      </c>
      <c r="CH2077" s="1" t="s">
        <v>123</v>
      </c>
      <c r="CI2077" s="1" t="s">
        <v>236</v>
      </c>
      <c r="CJ2077" s="1" t="s">
        <v>119</v>
      </c>
      <c r="CK2077" s="1" t="s">
        <v>102</v>
      </c>
      <c r="CL2077" s="1" t="s">
        <v>8909</v>
      </c>
      <c r="CM2077" s="1" t="s">
        <v>325</v>
      </c>
      <c r="CN2077" s="1" t="s">
        <v>105</v>
      </c>
      <c r="CO2077" s="1" t="s">
        <v>130</v>
      </c>
      <c r="CP2077" s="1" t="s">
        <v>141</v>
      </c>
      <c r="CQ2077" s="1" t="s">
        <v>96</v>
      </c>
      <c r="CR2077" s="1" t="s">
        <v>131</v>
      </c>
    </row>
    <row r="2078" spans="1:96" x14ac:dyDescent="0.3">
      <c r="A2078" s="1" t="s">
        <v>4682</v>
      </c>
      <c r="B2078" s="1" t="s">
        <v>5779</v>
      </c>
      <c r="C2078" s="1" t="s">
        <v>97</v>
      </c>
      <c r="D2078" s="1" t="s">
        <v>3185</v>
      </c>
      <c r="E2078" s="1" t="s">
        <v>1111</v>
      </c>
      <c r="F2078" s="1" t="s">
        <v>99</v>
      </c>
      <c r="G2078" s="1" t="s">
        <v>89</v>
      </c>
      <c r="H2078" s="1" t="s">
        <v>3283</v>
      </c>
      <c r="I2078" s="1" t="s">
        <v>100</v>
      </c>
      <c r="J2078" s="1" t="s">
        <v>113</v>
      </c>
      <c r="K2078" s="1">
        <v>16</v>
      </c>
      <c r="L2078" s="1" t="s">
        <v>101</v>
      </c>
      <c r="M2078" s="1" t="s">
        <v>325</v>
      </c>
      <c r="N2078" s="1" t="s">
        <v>105</v>
      </c>
      <c r="O2078" s="1" t="s">
        <v>104</v>
      </c>
      <c r="P2078">
        <v>7</v>
      </c>
      <c r="Q2078" s="1" t="str">
        <f>VLOOKUP([1]!Tabla1[[#This Row],[RENAES]],[2]EESS!$1:$1048576,6,FALSE)</f>
        <v>ALTO AMAZONAS</v>
      </c>
      <c r="R2078" s="1" t="str">
        <f>VLOOKUP([1]!Tabla1[[#This Row],[RENAES]],[2]EESS!$1:$1048576,7,FALSE)</f>
        <v>YURIMAGUAS</v>
      </c>
      <c r="S2078" s="1" t="str">
        <f>VLOOKUP([1]!Tabla1[[#This Row],[RENAES]],[2]EESS!$1:$1048576,10,FALSE)</f>
        <v>SAN FRANCISCO PAMPAYACU</v>
      </c>
      <c r="T2078" s="1" t="s">
        <v>4814</v>
      </c>
      <c r="U2078" s="1" t="s">
        <v>326</v>
      </c>
      <c r="V2078" s="1" t="s">
        <v>91</v>
      </c>
      <c r="W2078" s="57">
        <v>2</v>
      </c>
      <c r="X2078" s="1" t="s">
        <v>3283</v>
      </c>
      <c r="Y2078" s="1" t="s">
        <v>100</v>
      </c>
      <c r="Z2078" s="1" t="s">
        <v>113</v>
      </c>
      <c r="AA2078" s="1" t="s">
        <v>6162</v>
      </c>
      <c r="AB2078" s="1" t="s">
        <v>325</v>
      </c>
      <c r="AC2078" s="1" t="s">
        <v>105</v>
      </c>
      <c r="AD2078" s="1" t="s">
        <v>92</v>
      </c>
      <c r="AE2078" s="1" t="s">
        <v>3985</v>
      </c>
      <c r="AF2078" s="1" t="s">
        <v>113</v>
      </c>
      <c r="AG2078" s="1" t="s">
        <v>119</v>
      </c>
      <c r="AH2078" s="1" t="s">
        <v>6162</v>
      </c>
      <c r="AI2078" s="1" t="s">
        <v>326</v>
      </c>
      <c r="AJ2078" s="1" t="s">
        <v>91</v>
      </c>
      <c r="AK2078" s="57">
        <v>3</v>
      </c>
      <c r="AL2078" s="1" t="s">
        <v>3985</v>
      </c>
      <c r="AM2078" s="1" t="s">
        <v>113</v>
      </c>
      <c r="AN2078" s="1" t="s">
        <v>119</v>
      </c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591</v>
      </c>
      <c r="B2079" s="1" t="s">
        <v>6826</v>
      </c>
      <c r="C2079" s="1" t="s">
        <v>97</v>
      </c>
      <c r="D2079" s="1" t="s">
        <v>3185</v>
      </c>
      <c r="E2079" s="1" t="s">
        <v>1111</v>
      </c>
      <c r="F2079" s="1" t="s">
        <v>102</v>
      </c>
      <c r="G2079" s="1" t="s">
        <v>89</v>
      </c>
      <c r="H2079" s="1" t="s">
        <v>6774</v>
      </c>
      <c r="I2079" s="1" t="s">
        <v>119</v>
      </c>
      <c r="J2079" s="1" t="s">
        <v>88</v>
      </c>
      <c r="K2079" s="1">
        <v>15</v>
      </c>
      <c r="L2079" s="1" t="s">
        <v>101</v>
      </c>
      <c r="M2079" s="1" t="s">
        <v>325</v>
      </c>
      <c r="N2079" s="1" t="s">
        <v>91</v>
      </c>
      <c r="O2079" s="1" t="s">
        <v>104</v>
      </c>
      <c r="P2079">
        <v>135</v>
      </c>
      <c r="Q2079" s="1" t="str">
        <f>VLOOKUP([1]!Tabla1[[#This Row],[RENAES]],[2]EESS!$1:$1048576,6,FALSE)</f>
        <v>ALTO AMAZONAS</v>
      </c>
      <c r="R2079" s="1" t="str">
        <f>VLOOKUP([1]!Tabla1[[#This Row],[RENAES]],[2]EESS!$1:$1048576,7,FALSE)</f>
        <v>YURIMAGUAS</v>
      </c>
      <c r="S2079" s="1" t="str">
        <f>VLOOKUP([1]!Tabla1[[#This Row],[RENAES]],[2]EESS!$1:$1048576,10,FALSE)</f>
        <v>PAMPA HERMOZA de Yurimaguas (EJE M.R.)</v>
      </c>
      <c r="T2079" s="1" t="s">
        <v>6163</v>
      </c>
      <c r="U2079" s="1" t="s">
        <v>326</v>
      </c>
      <c r="V2079" s="1" t="s">
        <v>91</v>
      </c>
      <c r="W2079" s="57">
        <v>3</v>
      </c>
      <c r="X2079" s="1" t="s">
        <v>6774</v>
      </c>
      <c r="Y2079" s="1" t="s">
        <v>119</v>
      </c>
      <c r="Z2079" s="1" t="s">
        <v>88</v>
      </c>
      <c r="AA2079" s="1" t="s">
        <v>9285</v>
      </c>
      <c r="AB2079" s="1" t="s">
        <v>325</v>
      </c>
      <c r="AC2079" s="1" t="s">
        <v>91</v>
      </c>
      <c r="AD2079" s="1" t="s">
        <v>104</v>
      </c>
      <c r="AE2079" s="1" t="s">
        <v>5330</v>
      </c>
      <c r="AF2079" s="1" t="s">
        <v>131</v>
      </c>
      <c r="AG2079" s="1" t="s">
        <v>96</v>
      </c>
      <c r="AH2079" s="1" t="s">
        <v>8232</v>
      </c>
      <c r="AI2079" s="1" t="s">
        <v>326</v>
      </c>
      <c r="AJ2079" s="1" t="s">
        <v>91</v>
      </c>
      <c r="AK2079" s="57">
        <v>3</v>
      </c>
      <c r="AL2079" s="1" t="s">
        <v>4782</v>
      </c>
      <c r="AM2079" s="1" t="s">
        <v>100</v>
      </c>
      <c r="AN2079" s="1" t="s">
        <v>107</v>
      </c>
      <c r="AO2079" s="1" t="s">
        <v>10006</v>
      </c>
      <c r="AP2079" s="1" t="s">
        <v>325</v>
      </c>
      <c r="AQ2079" s="1" t="s">
        <v>105</v>
      </c>
      <c r="AR2079" s="1" t="s">
        <v>104</v>
      </c>
      <c r="AS2079" s="1" t="s">
        <v>327</v>
      </c>
      <c r="AT2079" s="1" t="s">
        <v>9293</v>
      </c>
      <c r="AU2079" s="1" t="s">
        <v>96</v>
      </c>
      <c r="AV2079" s="1" t="s">
        <v>8234</v>
      </c>
      <c r="AW2079" s="1" t="s">
        <v>326</v>
      </c>
      <c r="AX2079" s="1" t="s">
        <v>91</v>
      </c>
      <c r="AY2079" s="57">
        <v>3</v>
      </c>
      <c r="AZ2079" s="1" t="s">
        <v>5157</v>
      </c>
      <c r="BA2079" s="1" t="s">
        <v>121</v>
      </c>
      <c r="BB2079" s="1" t="s">
        <v>109</v>
      </c>
      <c r="BC2079" s="1" t="s">
        <v>8859</v>
      </c>
      <c r="BD2079" s="1" t="s">
        <v>326</v>
      </c>
      <c r="BE2079" s="1" t="s">
        <v>91</v>
      </c>
      <c r="BF2079" s="57">
        <v>5</v>
      </c>
      <c r="BG2079" s="1" t="s">
        <v>4782</v>
      </c>
      <c r="BH2079" s="1" t="s">
        <v>96</v>
      </c>
      <c r="BI2079" s="1" t="s">
        <v>115</v>
      </c>
      <c r="BJ2079" s="1" t="s">
        <v>9285</v>
      </c>
      <c r="BK2079" s="1" t="s">
        <v>326</v>
      </c>
      <c r="BL2079" s="1" t="s">
        <v>91</v>
      </c>
      <c r="BM2079" s="57">
        <v>2</v>
      </c>
      <c r="BN2079" s="1" t="s">
        <v>5330</v>
      </c>
      <c r="BO2079" s="1" t="s">
        <v>111</v>
      </c>
      <c r="BP2079" s="1" t="s">
        <v>90</v>
      </c>
      <c r="BQ2079" s="1"/>
      <c r="BR2079" s="1"/>
      <c r="BS2079" s="1"/>
      <c r="BT2079" s="1"/>
      <c r="BU2079" s="1"/>
      <c r="BV2079" s="1"/>
      <c r="BW2079" s="1"/>
      <c r="BX2079" s="1" t="s">
        <v>10166</v>
      </c>
      <c r="BY2079" s="1" t="s">
        <v>325</v>
      </c>
      <c r="BZ2079" s="1" t="s">
        <v>91</v>
      </c>
      <c r="CA2079" s="1" t="s">
        <v>92</v>
      </c>
      <c r="CB2079" s="1" t="s">
        <v>324</v>
      </c>
      <c r="CC2079" s="1" t="s">
        <v>100</v>
      </c>
      <c r="CD2079" s="1" t="s">
        <v>118</v>
      </c>
      <c r="CE2079" s="1"/>
      <c r="CF2079" s="1"/>
      <c r="CG2079" s="1"/>
      <c r="CH2079" s="1"/>
      <c r="CI2079" s="1"/>
      <c r="CJ2079" s="1"/>
      <c r="CK2079" s="1"/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6827</v>
      </c>
      <c r="B2080" s="1" t="s">
        <v>6828</v>
      </c>
      <c r="C2080" s="1" t="s">
        <v>97</v>
      </c>
      <c r="D2080" s="1" t="s">
        <v>3185</v>
      </c>
      <c r="E2080" s="1" t="s">
        <v>1111</v>
      </c>
      <c r="F2080" s="1" t="s">
        <v>90</v>
      </c>
      <c r="G2080" s="1" t="s">
        <v>118</v>
      </c>
      <c r="H2080" s="1" t="s">
        <v>6817</v>
      </c>
      <c r="I2080" s="1" t="s">
        <v>96</v>
      </c>
      <c r="J2080" s="1" t="s">
        <v>95</v>
      </c>
      <c r="K2080" s="1">
        <v>18</v>
      </c>
      <c r="L2080" s="1" t="s">
        <v>101</v>
      </c>
      <c r="M2080" s="1" t="s">
        <v>325</v>
      </c>
      <c r="N2080" s="1" t="s">
        <v>91</v>
      </c>
      <c r="O2080" s="1" t="s">
        <v>104</v>
      </c>
      <c r="P2080">
        <v>235</v>
      </c>
      <c r="Q2080" s="1" t="str">
        <f>VLOOKUP([1]!Tabla1[[#This Row],[RENAES]],[2]EESS!$1:$1048576,6,FALSE)</f>
        <v>MAYNAS CIUDAD</v>
      </c>
      <c r="R2080" s="1" t="str">
        <f>VLOOKUP([1]!Tabla1[[#This Row],[RENAES]],[2]EESS!$1:$1048576,7,FALSE)</f>
        <v>IQUITOS SUR</v>
      </c>
      <c r="S2080" s="1" t="str">
        <f>VLOOKUP([1]!Tabla1[[#This Row],[RENAES]],[2]EESS!$1:$1048576,10,FALSE)</f>
        <v>PROGRESO De San Juan Bautista</v>
      </c>
      <c r="T2080" s="1" t="s">
        <v>1170</v>
      </c>
      <c r="U2080" s="1" t="s">
        <v>326</v>
      </c>
      <c r="V2080" s="1" t="s">
        <v>91</v>
      </c>
      <c r="W2080" s="57">
        <v>3</v>
      </c>
      <c r="X2080" s="1" t="s">
        <v>6817</v>
      </c>
      <c r="Y2080" s="1" t="s">
        <v>96</v>
      </c>
      <c r="Z2080" s="1" t="s">
        <v>95</v>
      </c>
      <c r="AA2080" s="1"/>
      <c r="AB2080" s="1"/>
      <c r="AC2080" s="1"/>
      <c r="AD2080" s="1"/>
      <c r="AE2080" s="1"/>
      <c r="AF2080" s="1"/>
      <c r="AG2080" s="1"/>
      <c r="AH2080" s="1" t="s">
        <v>4814</v>
      </c>
      <c r="AI2080" s="1" t="s">
        <v>326</v>
      </c>
      <c r="AJ2080" s="1" t="s">
        <v>91</v>
      </c>
      <c r="AK2080" s="57">
        <v>6</v>
      </c>
      <c r="AL2080" s="1" t="s">
        <v>5507</v>
      </c>
      <c r="AM2080" s="1" t="s">
        <v>96</v>
      </c>
      <c r="AN2080" s="1" t="s">
        <v>108</v>
      </c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 t="s">
        <v>5938</v>
      </c>
      <c r="CF2080" s="1" t="s">
        <v>326</v>
      </c>
      <c r="CG2080" s="1" t="s">
        <v>91</v>
      </c>
      <c r="CH2080" s="1" t="s">
        <v>123</v>
      </c>
      <c r="CI2080" s="1" t="s">
        <v>6357</v>
      </c>
      <c r="CJ2080" s="1" t="s">
        <v>96</v>
      </c>
      <c r="CK2080" s="1" t="s">
        <v>95</v>
      </c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7831</v>
      </c>
      <c r="B2081" s="1" t="s">
        <v>7832</v>
      </c>
      <c r="C2081" s="1" t="s">
        <v>97</v>
      </c>
      <c r="D2081" s="1" t="s">
        <v>115</v>
      </c>
      <c r="E2081" s="1" t="s">
        <v>1111</v>
      </c>
      <c r="F2081" s="1" t="s">
        <v>102</v>
      </c>
      <c r="G2081" s="1" t="s">
        <v>110</v>
      </c>
      <c r="H2081" s="1" t="s">
        <v>7296</v>
      </c>
      <c r="I2081" s="1" t="s">
        <v>96</v>
      </c>
      <c r="J2081" s="1" t="s">
        <v>95</v>
      </c>
      <c r="K2081" s="1">
        <v>27</v>
      </c>
      <c r="L2081" s="1" t="s">
        <v>101</v>
      </c>
      <c r="M2081" s="1" t="s">
        <v>325</v>
      </c>
      <c r="N2081" s="1" t="s">
        <v>91</v>
      </c>
      <c r="O2081" s="1" t="s">
        <v>104</v>
      </c>
      <c r="P2081">
        <v>15140</v>
      </c>
      <c r="Q2081" s="1" t="str">
        <f>VLOOKUP([1]!Tabla1[[#This Row],[RENAES]],[2]EESS!$1:$1048576,6,FALSE)</f>
        <v>NO PERTENECE A NINGUNA RED</v>
      </c>
      <c r="R2081" s="1" t="str">
        <f>VLOOKUP([1]!Tabla1[[#This Row],[RENAES]],[2]EESS!$1:$1048576,7,FALSE)</f>
        <v>NO PERTENECE A NINGUNA MICRORED</v>
      </c>
      <c r="S2081" s="1" t="str">
        <f>VLOOKUP([1]!Tabla1[[#This Row],[RENAES]],[2]EESS!$1:$1048576,10,FALSE)</f>
        <v>HOSPITAL IQUITOS "Cesar Garayar Garcia"</v>
      </c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  <c r="AL2081" s="1"/>
      <c r="AM2081" s="1"/>
      <c r="AN2081" s="1"/>
      <c r="AO2081" s="1"/>
      <c r="AP2081" s="1"/>
      <c r="AQ2081" s="1"/>
      <c r="AR2081" s="1"/>
      <c r="AS2081" s="1"/>
      <c r="AT2081" s="1"/>
      <c r="AU2081" s="1"/>
      <c r="AV2081" s="1"/>
      <c r="AW2081" s="1"/>
      <c r="AX2081" s="1"/>
      <c r="AY2081" s="1"/>
      <c r="AZ2081" s="1"/>
      <c r="BA2081" s="1"/>
      <c r="BB2081" s="1"/>
      <c r="BC2081" s="1"/>
      <c r="BD2081" s="1"/>
      <c r="BE2081" s="1"/>
      <c r="BF2081" s="1"/>
      <c r="BG2081" s="1"/>
      <c r="BH2081" s="1"/>
      <c r="BI2081" s="1"/>
      <c r="BJ2081" s="1"/>
      <c r="BK2081" s="1"/>
      <c r="BL2081" s="1"/>
      <c r="BM2081" s="1"/>
      <c r="BN2081" s="1"/>
      <c r="BO2081" s="1"/>
      <c r="BP2081" s="1"/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5244</v>
      </c>
      <c r="B2082" s="1" t="s">
        <v>10303</v>
      </c>
      <c r="C2082" s="1" t="s">
        <v>97</v>
      </c>
      <c r="D2082" s="1" t="s">
        <v>3185</v>
      </c>
      <c r="E2082" s="1" t="s">
        <v>1111</v>
      </c>
      <c r="F2082" s="1" t="s">
        <v>127</v>
      </c>
      <c r="G2082" s="1" t="s">
        <v>127</v>
      </c>
      <c r="H2082" s="1" t="s">
        <v>10164</v>
      </c>
      <c r="I2082" s="1" t="s">
        <v>88</v>
      </c>
      <c r="J2082" s="1" t="s">
        <v>119</v>
      </c>
      <c r="K2082" s="1">
        <v>15</v>
      </c>
      <c r="L2082" s="1" t="s">
        <v>101</v>
      </c>
      <c r="M2082" s="1" t="s">
        <v>325</v>
      </c>
      <c r="N2082" s="1" t="s">
        <v>91</v>
      </c>
      <c r="O2082" s="1" t="s">
        <v>104</v>
      </c>
      <c r="P2082">
        <v>101</v>
      </c>
      <c r="Q2082" s="1" t="str">
        <f>VLOOKUP([1]!Tabla1[[#This Row],[RENAES]],[2]EESS!$1:$1048576,6,FALSE)</f>
        <v>DATEM DEL MARAÑON</v>
      </c>
      <c r="R2082" s="1" t="str">
        <f>VLOOKUP([1]!Tabla1[[#This Row],[RENAES]],[2]EESS!$1:$1048576,7,FALSE)</f>
        <v>ANDOAS</v>
      </c>
      <c r="S2082" s="1" t="str">
        <f>VLOOKUP([1]!Tabla1[[#This Row],[RENAES]],[2]EESS!$1:$1048576,10,FALSE)</f>
        <v>ALIANZA CRISTIANA</v>
      </c>
      <c r="T2082" s="1" t="s">
        <v>8662</v>
      </c>
      <c r="U2082" s="1" t="s">
        <v>326</v>
      </c>
      <c r="V2082" s="1" t="s">
        <v>91</v>
      </c>
      <c r="W2082" s="57">
        <v>1</v>
      </c>
      <c r="X2082" s="1" t="s">
        <v>10164</v>
      </c>
      <c r="Y2082" s="1" t="s">
        <v>88</v>
      </c>
      <c r="Z2082" s="1" t="s">
        <v>119</v>
      </c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  <c r="AL2082" s="1"/>
      <c r="AM2082" s="1"/>
      <c r="AN2082" s="1"/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7471</v>
      </c>
      <c r="B2083" s="1" t="s">
        <v>7472</v>
      </c>
      <c r="C2083" s="1" t="s">
        <v>97</v>
      </c>
      <c r="D2083" s="1" t="s">
        <v>3185</v>
      </c>
      <c r="E2083" s="1" t="s">
        <v>1111</v>
      </c>
      <c r="F2083" s="1" t="s">
        <v>102</v>
      </c>
      <c r="G2083" s="1" t="s">
        <v>129</v>
      </c>
      <c r="H2083" s="1" t="s">
        <v>5567</v>
      </c>
      <c r="I2083" s="1" t="s">
        <v>88</v>
      </c>
      <c r="J2083" s="1" t="s">
        <v>129</v>
      </c>
      <c r="K2083" s="1">
        <v>21</v>
      </c>
      <c r="L2083" s="1" t="s">
        <v>101</v>
      </c>
      <c r="M2083" s="1" t="s">
        <v>325</v>
      </c>
      <c r="N2083" s="1" t="s">
        <v>91</v>
      </c>
      <c r="O2083" s="1" t="s">
        <v>104</v>
      </c>
      <c r="P2083">
        <v>101</v>
      </c>
      <c r="Q2083" s="1" t="str">
        <f>VLOOKUP([1]!Tabla1[[#This Row],[RENAES]],[2]EESS!$1:$1048576,6,FALSE)</f>
        <v>DATEM DEL MARAÑON</v>
      </c>
      <c r="R2083" s="1" t="str">
        <f>VLOOKUP([1]!Tabla1[[#This Row],[RENAES]],[2]EESS!$1:$1048576,7,FALSE)</f>
        <v>PASTAZA</v>
      </c>
      <c r="S2083" s="1" t="str">
        <f>VLOOKUP([1]!Tabla1[[#This Row],[RENAES]],[2]EESS!$1:$1048576,10,FALSE)</f>
        <v>ULLPAYACU</v>
      </c>
      <c r="T2083" s="1" t="s">
        <v>5929</v>
      </c>
      <c r="U2083" s="1" t="s">
        <v>326</v>
      </c>
      <c r="V2083" s="1" t="s">
        <v>91</v>
      </c>
      <c r="W2083" s="57">
        <v>6</v>
      </c>
      <c r="X2083" s="1" t="s">
        <v>5567</v>
      </c>
      <c r="Y2083" s="1" t="s">
        <v>88</v>
      </c>
      <c r="Z2083" s="1" t="s">
        <v>129</v>
      </c>
      <c r="AA2083" s="1"/>
      <c r="AB2083" s="1"/>
      <c r="AC2083" s="1"/>
      <c r="AD2083" s="1"/>
      <c r="AE2083" s="1"/>
      <c r="AF2083" s="1"/>
      <c r="AG2083" s="1"/>
      <c r="AH2083" s="1" t="s">
        <v>6431</v>
      </c>
      <c r="AI2083" s="1" t="s">
        <v>326</v>
      </c>
      <c r="AJ2083" s="1" t="s">
        <v>91</v>
      </c>
      <c r="AK2083" s="57">
        <v>7</v>
      </c>
      <c r="AL2083" s="1" t="s">
        <v>4345</v>
      </c>
      <c r="AM2083" s="1" t="s">
        <v>96</v>
      </c>
      <c r="AN2083" s="1" t="s">
        <v>127</v>
      </c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</row>
    <row r="2084" spans="1:96" x14ac:dyDescent="0.3">
      <c r="A2084" s="1" t="s">
        <v>9676</v>
      </c>
      <c r="B2084" s="1" t="s">
        <v>9677</v>
      </c>
      <c r="C2084" s="1" t="s">
        <v>97</v>
      </c>
      <c r="D2084" s="1" t="s">
        <v>116</v>
      </c>
      <c r="E2084" s="1" t="s">
        <v>1111</v>
      </c>
      <c r="F2084" s="1" t="s">
        <v>119</v>
      </c>
      <c r="G2084" s="1" t="s">
        <v>169</v>
      </c>
      <c r="H2084" s="1" t="s">
        <v>8886</v>
      </c>
      <c r="I2084" s="1" t="s">
        <v>96</v>
      </c>
      <c r="J2084" s="1" t="s">
        <v>142</v>
      </c>
      <c r="K2084" s="1">
        <v>15</v>
      </c>
      <c r="L2084" s="1" t="s">
        <v>101</v>
      </c>
      <c r="M2084" s="1" t="s">
        <v>325</v>
      </c>
      <c r="N2084" s="1" t="s">
        <v>91</v>
      </c>
      <c r="O2084" s="1" t="s">
        <v>104</v>
      </c>
      <c r="P2084">
        <v>102</v>
      </c>
      <c r="Q2084" s="1" t="str">
        <f>VLOOKUP([1]!Tabla1[[#This Row],[RENAES]],[2]EESS!$1:$1048576,6,FALSE)</f>
        <v>DATEM DEL MARAÑON</v>
      </c>
      <c r="R2084" s="1" t="str">
        <f>VLOOKUP([1]!Tabla1[[#This Row],[RENAES]],[2]EESS!$1:$1048576,7,FALSE)</f>
        <v>ANDOAS</v>
      </c>
      <c r="S2084" s="1" t="str">
        <f>VLOOKUP([1]!Tabla1[[#This Row],[RENAES]],[2]EESS!$1:$1048576,10,FALSE)</f>
        <v>LOBOYACU</v>
      </c>
      <c r="T2084" s="1" t="s">
        <v>8237</v>
      </c>
      <c r="U2084" s="1" t="s">
        <v>326</v>
      </c>
      <c r="V2084" s="1" t="s">
        <v>91</v>
      </c>
      <c r="W2084" s="57">
        <v>1</v>
      </c>
      <c r="X2084" s="1" t="s">
        <v>8886</v>
      </c>
      <c r="Y2084" s="1" t="s">
        <v>96</v>
      </c>
      <c r="Z2084" s="1" t="s">
        <v>142</v>
      </c>
      <c r="AA2084" s="1" t="s">
        <v>9298</v>
      </c>
      <c r="AB2084" s="1" t="s">
        <v>325</v>
      </c>
      <c r="AC2084" s="1" t="s">
        <v>105</v>
      </c>
      <c r="AD2084" s="1" t="s">
        <v>104</v>
      </c>
      <c r="AE2084" s="1" t="s">
        <v>8886</v>
      </c>
      <c r="AF2084" s="1" t="s">
        <v>96</v>
      </c>
      <c r="AG2084" s="1" t="s">
        <v>107</v>
      </c>
      <c r="AH2084" s="1" t="s">
        <v>9298</v>
      </c>
      <c r="AI2084" s="1" t="s">
        <v>326</v>
      </c>
      <c r="AJ2084" s="1" t="s">
        <v>91</v>
      </c>
      <c r="AK2084" s="57">
        <v>2</v>
      </c>
      <c r="AL2084" s="1" t="s">
        <v>8886</v>
      </c>
      <c r="AM2084" s="1" t="s">
        <v>96</v>
      </c>
      <c r="AN2084" s="1" t="s">
        <v>107</v>
      </c>
      <c r="AO2084" s="1"/>
      <c r="AP2084" s="1"/>
      <c r="AQ2084" s="1"/>
      <c r="AR2084" s="1"/>
      <c r="AS2084" s="1"/>
      <c r="AT2084" s="1"/>
      <c r="AU2084" s="1"/>
      <c r="AV2084" s="1"/>
      <c r="AW2084" s="1"/>
      <c r="AX2084" s="1"/>
      <c r="AY2084" s="1"/>
      <c r="AZ2084" s="1"/>
      <c r="BA2084" s="1"/>
      <c r="BB2084" s="1"/>
      <c r="BC2084" s="1"/>
      <c r="BD2084" s="1"/>
      <c r="BE2084" s="1"/>
      <c r="BF2084" s="1"/>
      <c r="BG2084" s="1"/>
      <c r="BH2084" s="1"/>
      <c r="BI2084" s="1"/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</row>
    <row r="2085" spans="1:96" x14ac:dyDescent="0.3">
      <c r="A2085" s="1" t="s">
        <v>2453</v>
      </c>
      <c r="B2085" s="1" t="s">
        <v>9899</v>
      </c>
      <c r="C2085" s="1" t="s">
        <v>97</v>
      </c>
      <c r="D2085" s="1" t="s">
        <v>3185</v>
      </c>
      <c r="E2085" s="1" t="s">
        <v>1111</v>
      </c>
      <c r="F2085" s="1" t="s">
        <v>127</v>
      </c>
      <c r="G2085" s="1" t="s">
        <v>122</v>
      </c>
      <c r="H2085" s="1" t="s">
        <v>2659</v>
      </c>
      <c r="I2085" s="1" t="s">
        <v>102</v>
      </c>
      <c r="J2085" s="1" t="s">
        <v>129</v>
      </c>
      <c r="K2085" s="1">
        <v>15</v>
      </c>
      <c r="L2085" s="1" t="s">
        <v>101</v>
      </c>
      <c r="M2085" s="1" t="s">
        <v>325</v>
      </c>
      <c r="N2085" s="1" t="s">
        <v>91</v>
      </c>
      <c r="O2085" s="32"/>
      <c r="P2085">
        <v>37</v>
      </c>
      <c r="Q2085" s="1" t="str">
        <f>VLOOKUP([1]!Tabla1[[#This Row],[RENAES]],[2]EESS!$1:$1048576,6,FALSE)</f>
        <v>DATEM DEL MARAÑON</v>
      </c>
      <c r="R2085" s="1" t="str">
        <f>VLOOKUP([1]!Tabla1[[#This Row],[RENAES]],[2]EESS!$1:$1048576,7,FALSE)</f>
        <v>ANDOAS</v>
      </c>
      <c r="S2085" s="1" t="str">
        <f>VLOOKUP([1]!Tabla1[[#This Row],[RENAES]],[2]EESS!$1:$1048576,10,FALSE)</f>
        <v>LOBOYACU</v>
      </c>
      <c r="T2085" s="1" t="s">
        <v>9004</v>
      </c>
      <c r="U2085" s="1" t="s">
        <v>326</v>
      </c>
      <c r="V2085" s="1" t="s">
        <v>91</v>
      </c>
      <c r="W2085" s="57">
        <v>1</v>
      </c>
      <c r="X2085" s="1" t="s">
        <v>5201</v>
      </c>
      <c r="Y2085" s="1" t="s">
        <v>95</v>
      </c>
      <c r="Z2085" s="1" t="s">
        <v>119</v>
      </c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  <c r="AL2085" s="1"/>
      <c r="AM2085" s="1"/>
      <c r="AN2085" s="1"/>
      <c r="AO2085" s="1"/>
      <c r="AP2085" s="1"/>
      <c r="AQ2085" s="1"/>
      <c r="AR2085" s="1"/>
      <c r="AS2085" s="1"/>
      <c r="AT2085" s="1"/>
      <c r="AU2085" s="1"/>
      <c r="AV2085" s="1"/>
      <c r="AW2085" s="1"/>
      <c r="AX2085" s="1"/>
      <c r="AY2085" s="1"/>
      <c r="AZ2085" s="1"/>
      <c r="BA2085" s="1"/>
      <c r="BB2085" s="1"/>
      <c r="BC2085" s="1"/>
      <c r="BD2085" s="1"/>
      <c r="BE2085" s="1"/>
      <c r="BF2085" s="1"/>
      <c r="BG2085" s="1"/>
      <c r="BH2085" s="1"/>
      <c r="BI2085" s="1"/>
      <c r="BJ2085" s="1"/>
      <c r="BK2085" s="1"/>
      <c r="BL2085" s="1"/>
      <c r="BM2085" s="1"/>
      <c r="BN2085" s="1"/>
      <c r="BO2085" s="1"/>
      <c r="BP2085" s="1"/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593</v>
      </c>
      <c r="B2086" s="1" t="s">
        <v>873</v>
      </c>
      <c r="C2086" s="1" t="s">
        <v>97</v>
      </c>
      <c r="D2086" s="1" t="s">
        <v>3185</v>
      </c>
      <c r="E2086" s="1" t="s">
        <v>1111</v>
      </c>
      <c r="F2086" s="1" t="s">
        <v>96</v>
      </c>
      <c r="G2086" s="1" t="s">
        <v>131</v>
      </c>
      <c r="H2086" s="1" t="s">
        <v>107</v>
      </c>
      <c r="I2086" s="1" t="s">
        <v>108</v>
      </c>
      <c r="J2086" s="1" t="s">
        <v>113</v>
      </c>
      <c r="K2086" s="1">
        <v>15</v>
      </c>
      <c r="L2086" s="1" t="s">
        <v>101</v>
      </c>
      <c r="M2086" s="1" t="s">
        <v>325</v>
      </c>
      <c r="N2086" s="1" t="s">
        <v>105</v>
      </c>
      <c r="O2086" s="1" t="s">
        <v>104</v>
      </c>
      <c r="P2086">
        <v>185</v>
      </c>
      <c r="Q2086" s="1" t="str">
        <f>VLOOKUP([1]!Tabla1[[#This Row],[RENAES]],[2]EESS!$1:$1048576,6,FALSE)</f>
        <v>REQUENA</v>
      </c>
      <c r="R2086" s="1" t="str">
        <f>VLOOKUP([1]!Tabla1[[#This Row],[RENAES]],[2]EESS!$1:$1048576,7,FALSE)</f>
        <v>SAN MARTIN CAPELO</v>
      </c>
      <c r="S2086" s="1" t="str">
        <f>VLOOKUP([1]!Tabla1[[#This Row],[RENAES]],[2]EESS!$1:$1048576,10,FALSE)</f>
        <v>SINTICO</v>
      </c>
      <c r="T2086" s="1" t="s">
        <v>1342</v>
      </c>
      <c r="U2086" s="1" t="s">
        <v>326</v>
      </c>
      <c r="V2086" s="1" t="s">
        <v>91</v>
      </c>
      <c r="W2086" s="57">
        <v>5</v>
      </c>
      <c r="X2086" s="1" t="s">
        <v>107</v>
      </c>
      <c r="Y2086" s="1" t="s">
        <v>108</v>
      </c>
      <c r="Z2086" s="1" t="s">
        <v>113</v>
      </c>
      <c r="AA2086" s="1" t="s">
        <v>3195</v>
      </c>
      <c r="AB2086" s="1" t="s">
        <v>325</v>
      </c>
      <c r="AC2086" s="1" t="s">
        <v>105</v>
      </c>
      <c r="AD2086" s="32"/>
      <c r="AE2086" s="1" t="s">
        <v>2866</v>
      </c>
      <c r="AF2086" s="1" t="s">
        <v>129</v>
      </c>
      <c r="AG2086" s="1" t="s">
        <v>107</v>
      </c>
      <c r="AH2086" s="1" t="s">
        <v>1367</v>
      </c>
      <c r="AI2086" s="1" t="s">
        <v>326</v>
      </c>
      <c r="AJ2086" s="1" t="s">
        <v>91</v>
      </c>
      <c r="AK2086" s="57">
        <v>6</v>
      </c>
      <c r="AL2086" s="1" t="s">
        <v>100</v>
      </c>
      <c r="AM2086" s="1" t="s">
        <v>100</v>
      </c>
      <c r="AN2086" s="1" t="s">
        <v>131</v>
      </c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 t="s">
        <v>4816</v>
      </c>
      <c r="CF2086" s="1" t="s">
        <v>326</v>
      </c>
      <c r="CG2086" s="1" t="s">
        <v>91</v>
      </c>
      <c r="CH2086" s="1" t="s">
        <v>123</v>
      </c>
      <c r="CI2086" s="1" t="s">
        <v>3270</v>
      </c>
      <c r="CJ2086" s="1" t="s">
        <v>131</v>
      </c>
      <c r="CK2086" s="1" t="s">
        <v>109</v>
      </c>
      <c r="CL2086" s="1"/>
      <c r="CM2086" s="1"/>
      <c r="CN2086" s="1"/>
      <c r="CO2086" s="1"/>
      <c r="CP2086" s="1"/>
      <c r="CQ2086" s="1"/>
      <c r="CR2086" s="1"/>
    </row>
    <row r="2087" spans="1:96" x14ac:dyDescent="0.3">
      <c r="A2087" s="1" t="s">
        <v>6282</v>
      </c>
      <c r="B2087" s="1" t="s">
        <v>6283</v>
      </c>
      <c r="C2087" s="1" t="s">
        <v>97</v>
      </c>
      <c r="D2087" s="1" t="s">
        <v>3185</v>
      </c>
      <c r="E2087" s="1" t="s">
        <v>1111</v>
      </c>
      <c r="F2087" s="1" t="s">
        <v>102</v>
      </c>
      <c r="G2087" s="1" t="s">
        <v>111</v>
      </c>
      <c r="H2087" s="1" t="s">
        <v>5936</v>
      </c>
      <c r="I2087" s="1" t="s">
        <v>127</v>
      </c>
      <c r="J2087" s="1" t="s">
        <v>113</v>
      </c>
      <c r="K2087" s="1">
        <v>15</v>
      </c>
      <c r="L2087" s="1" t="s">
        <v>101</v>
      </c>
      <c r="M2087" s="1" t="s">
        <v>325</v>
      </c>
      <c r="N2087" s="1" t="s">
        <v>91</v>
      </c>
      <c r="O2087" s="1" t="s">
        <v>92</v>
      </c>
      <c r="P2087">
        <v>185</v>
      </c>
      <c r="Q2087" s="1" t="str">
        <f>VLOOKUP([1]!Tabla1[[#This Row],[RENAES]],[2]EESS!$1:$1048576,6,FALSE)</f>
        <v>REQUENA</v>
      </c>
      <c r="R2087" s="1" t="str">
        <f>VLOOKUP([1]!Tabla1[[#This Row],[RENAES]],[2]EESS!$1:$1048576,7,FALSE)</f>
        <v>REQUENA</v>
      </c>
      <c r="S2087" s="1" t="str">
        <f>VLOOKUP([1]!Tabla1[[#This Row],[RENAES]],[2]EESS!$1:$1048576,10,FALSE)</f>
        <v>REQUENA</v>
      </c>
      <c r="T2087" s="1" t="s">
        <v>5932</v>
      </c>
      <c r="U2087" s="1" t="s">
        <v>326</v>
      </c>
      <c r="V2087" s="1" t="s">
        <v>91</v>
      </c>
      <c r="W2087" s="57">
        <v>1</v>
      </c>
      <c r="X2087" s="1" t="s">
        <v>5936</v>
      </c>
      <c r="Y2087" s="1" t="s">
        <v>127</v>
      </c>
      <c r="Z2087" s="1" t="s">
        <v>113</v>
      </c>
      <c r="AA2087" s="1" t="s">
        <v>6988</v>
      </c>
      <c r="AB2087" s="1" t="s">
        <v>325</v>
      </c>
      <c r="AC2087" s="1" t="s">
        <v>105</v>
      </c>
      <c r="AD2087" s="1" t="s">
        <v>92</v>
      </c>
      <c r="AE2087" s="1" t="s">
        <v>3270</v>
      </c>
      <c r="AF2087" s="1" t="s">
        <v>102</v>
      </c>
      <c r="AG2087" s="1" t="s">
        <v>127</v>
      </c>
      <c r="AH2087" s="1" t="s">
        <v>6988</v>
      </c>
      <c r="AI2087" s="1" t="s">
        <v>326</v>
      </c>
      <c r="AJ2087" s="1" t="s">
        <v>91</v>
      </c>
      <c r="AK2087" s="57">
        <v>2</v>
      </c>
      <c r="AL2087" s="1" t="s">
        <v>3270</v>
      </c>
      <c r="AM2087" s="1" t="s">
        <v>102</v>
      </c>
      <c r="AN2087" s="1" t="s">
        <v>127</v>
      </c>
      <c r="AO2087" s="1" t="s">
        <v>8041</v>
      </c>
      <c r="AP2087" s="1" t="s">
        <v>325</v>
      </c>
      <c r="AQ2087" s="1" t="s">
        <v>105</v>
      </c>
      <c r="AR2087" s="1" t="s">
        <v>104</v>
      </c>
      <c r="AS2087" s="1" t="s">
        <v>5936</v>
      </c>
      <c r="AT2087" s="1" t="s">
        <v>107</v>
      </c>
      <c r="AU2087" s="1" t="s">
        <v>129</v>
      </c>
      <c r="AV2087" s="1" t="s">
        <v>8041</v>
      </c>
      <c r="AW2087" s="1" t="s">
        <v>326</v>
      </c>
      <c r="AX2087" s="1" t="s">
        <v>91</v>
      </c>
      <c r="AY2087" s="57">
        <v>3</v>
      </c>
      <c r="AZ2087" s="1" t="s">
        <v>5936</v>
      </c>
      <c r="BA2087" s="1" t="s">
        <v>107</v>
      </c>
      <c r="BB2087" s="1" t="s">
        <v>129</v>
      </c>
      <c r="BC2087" s="1" t="s">
        <v>9001</v>
      </c>
      <c r="BD2087" s="1" t="s">
        <v>326</v>
      </c>
      <c r="BE2087" s="1" t="s">
        <v>91</v>
      </c>
      <c r="BF2087" s="57">
        <v>4</v>
      </c>
      <c r="BG2087" s="1" t="s">
        <v>4614</v>
      </c>
      <c r="BH2087" s="1" t="s">
        <v>142</v>
      </c>
      <c r="BI2087" s="1" t="s">
        <v>121</v>
      </c>
      <c r="BJ2087" s="1" t="s">
        <v>10191</v>
      </c>
      <c r="BK2087" s="1" t="s">
        <v>326</v>
      </c>
      <c r="BL2087" s="1" t="s">
        <v>91</v>
      </c>
      <c r="BM2087" s="57">
        <v>5</v>
      </c>
      <c r="BN2087" s="1" t="s">
        <v>4614</v>
      </c>
      <c r="BO2087" s="1" t="s">
        <v>142</v>
      </c>
      <c r="BP2087" s="1" t="s">
        <v>90</v>
      </c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 t="s">
        <v>9001</v>
      </c>
      <c r="CM2087" s="1" t="s">
        <v>325</v>
      </c>
      <c r="CN2087" s="1" t="s">
        <v>105</v>
      </c>
      <c r="CO2087" s="1" t="s">
        <v>130</v>
      </c>
      <c r="CP2087" s="1" t="s">
        <v>4614</v>
      </c>
      <c r="CQ2087" s="1" t="s">
        <v>142</v>
      </c>
      <c r="CR2087" s="1" t="s">
        <v>121</v>
      </c>
    </row>
    <row r="2088" spans="1:96" x14ac:dyDescent="0.3">
      <c r="A2088" s="1" t="s">
        <v>2397</v>
      </c>
      <c r="B2088" s="1" t="s">
        <v>9408</v>
      </c>
      <c r="C2088" s="1" t="s">
        <v>97</v>
      </c>
      <c r="D2088" s="1" t="s">
        <v>3185</v>
      </c>
      <c r="E2088" s="1" t="s">
        <v>1111</v>
      </c>
      <c r="F2088" s="1" t="s">
        <v>127</v>
      </c>
      <c r="G2088" s="1" t="s">
        <v>129</v>
      </c>
      <c r="H2088" s="1" t="s">
        <v>3410</v>
      </c>
      <c r="I2088" s="1" t="s">
        <v>131</v>
      </c>
      <c r="J2088" s="1" t="s">
        <v>102</v>
      </c>
      <c r="K2088" s="1">
        <v>22</v>
      </c>
      <c r="L2088" s="1" t="s">
        <v>101</v>
      </c>
      <c r="M2088" s="1" t="s">
        <v>325</v>
      </c>
      <c r="N2088" s="1" t="s">
        <v>91</v>
      </c>
      <c r="O2088" s="1" t="s">
        <v>104</v>
      </c>
      <c r="P2088">
        <v>50</v>
      </c>
      <c r="Q2088" s="1" t="str">
        <f>VLOOKUP([1]!Tabla1[[#This Row],[RENAES]],[2]EESS!$1:$1048576,6,FALSE)</f>
        <v>REQUENA</v>
      </c>
      <c r="R2088" s="1" t="str">
        <f>VLOOKUP([1]!Tabla1[[#This Row],[RENAES]],[2]EESS!$1:$1048576,7,FALSE)</f>
        <v>REQUENA</v>
      </c>
      <c r="S2088" s="1" t="str">
        <f>VLOOKUP([1]!Tabla1[[#This Row],[RENAES]],[2]EESS!$1:$1048576,10,FALSE)</f>
        <v>REQUENA</v>
      </c>
      <c r="T2088" s="1" t="s">
        <v>9005</v>
      </c>
      <c r="U2088" s="1" t="s">
        <v>326</v>
      </c>
      <c r="V2088" s="1" t="s">
        <v>91</v>
      </c>
      <c r="W2088" s="57">
        <v>2</v>
      </c>
      <c r="X2088" s="1" t="s">
        <v>3410</v>
      </c>
      <c r="Y2088" s="1" t="s">
        <v>131</v>
      </c>
      <c r="Z2088" s="1" t="s">
        <v>102</v>
      </c>
      <c r="AA2088" s="1" t="s">
        <v>10191</v>
      </c>
      <c r="AB2088" s="1" t="s">
        <v>325</v>
      </c>
      <c r="AC2088" s="1" t="s">
        <v>105</v>
      </c>
      <c r="AD2088" s="1" t="s">
        <v>104</v>
      </c>
      <c r="AE2088" s="1" t="s">
        <v>4661</v>
      </c>
      <c r="AF2088" s="1" t="s">
        <v>88</v>
      </c>
      <c r="AG2088" s="1" t="s">
        <v>96</v>
      </c>
      <c r="AH2088" s="1" t="s">
        <v>10191</v>
      </c>
      <c r="AI2088" s="1" t="s">
        <v>326</v>
      </c>
      <c r="AJ2088" s="1" t="s">
        <v>91</v>
      </c>
      <c r="AK2088" s="57">
        <v>3</v>
      </c>
      <c r="AL2088" s="1" t="s">
        <v>4661</v>
      </c>
      <c r="AM2088" s="1" t="s">
        <v>88</v>
      </c>
      <c r="AN2088" s="1" t="s">
        <v>96</v>
      </c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3059</v>
      </c>
      <c r="B2089" s="1" t="s">
        <v>7011</v>
      </c>
      <c r="C2089" s="1" t="s">
        <v>97</v>
      </c>
      <c r="D2089" s="1" t="s">
        <v>3185</v>
      </c>
      <c r="E2089" s="1" t="s">
        <v>1111</v>
      </c>
      <c r="F2089" s="1" t="s">
        <v>95</v>
      </c>
      <c r="G2089" s="1" t="s">
        <v>121</v>
      </c>
      <c r="H2089" s="1" t="s">
        <v>327</v>
      </c>
      <c r="I2089" s="1" t="s">
        <v>127</v>
      </c>
      <c r="J2089" s="1" t="s">
        <v>118</v>
      </c>
      <c r="K2089" s="1">
        <v>22</v>
      </c>
      <c r="L2089" s="1" t="s">
        <v>101</v>
      </c>
      <c r="M2089" s="1" t="s">
        <v>325</v>
      </c>
      <c r="N2089" s="1" t="s">
        <v>91</v>
      </c>
      <c r="O2089" s="1" t="s">
        <v>104</v>
      </c>
      <c r="P2089">
        <v>150</v>
      </c>
      <c r="Q2089" s="1" t="str">
        <f>VLOOKUP([1]!Tabla1[[#This Row],[RENAES]],[2]EESS!$1:$1048576,6,FALSE)</f>
        <v>NO PERTENECE A NINGUNA RED</v>
      </c>
      <c r="R2089" s="1" t="str">
        <f>VLOOKUP([1]!Tabla1[[#This Row],[RENAES]],[2]EESS!$1:$1048576,7,FALSE)</f>
        <v>NO PERTENECE A NINGUNA MICRORED</v>
      </c>
      <c r="S2089" s="1" t="str">
        <f>VLOOKUP([1]!Tabla1[[#This Row],[RENAES]],[2]EESS!$1:$1048576,10,FALSE)</f>
        <v>HOSPITAL IQUITOS "Cesar Garayar Garcia"</v>
      </c>
      <c r="T2089" s="1" t="s">
        <v>6954</v>
      </c>
      <c r="U2089" s="1" t="s">
        <v>326</v>
      </c>
      <c r="V2089" s="1" t="s">
        <v>91</v>
      </c>
      <c r="W2089" s="57">
        <v>4</v>
      </c>
      <c r="X2089" s="1" t="s">
        <v>327</v>
      </c>
      <c r="Y2089" s="1" t="s">
        <v>127</v>
      </c>
      <c r="Z2089" s="1" t="s">
        <v>118</v>
      </c>
      <c r="AA2089" s="1"/>
      <c r="AB2089" s="1"/>
      <c r="AC2089" s="1"/>
      <c r="AD2089" s="1"/>
      <c r="AE2089" s="1"/>
      <c r="AF2089" s="1"/>
      <c r="AG2089" s="1"/>
      <c r="AH2089" s="1" t="s">
        <v>7135</v>
      </c>
      <c r="AI2089" s="1" t="s">
        <v>326</v>
      </c>
      <c r="AJ2089" s="1" t="s">
        <v>91</v>
      </c>
      <c r="AK2089" s="57">
        <v>5</v>
      </c>
      <c r="AL2089" s="1" t="s">
        <v>327</v>
      </c>
      <c r="AM2089" s="1" t="s">
        <v>88</v>
      </c>
      <c r="AN2089" s="1" t="s">
        <v>100</v>
      </c>
      <c r="AO2089" s="1"/>
      <c r="AP2089" s="1"/>
      <c r="AQ2089" s="1"/>
      <c r="AR2089" s="1"/>
      <c r="AS2089" s="1"/>
      <c r="AT2089" s="1"/>
      <c r="AU2089" s="1"/>
      <c r="AV2089" s="1"/>
      <c r="AW2089" s="1"/>
      <c r="AX2089" s="1"/>
      <c r="AY2089" s="1"/>
      <c r="AZ2089" s="1"/>
      <c r="BA2089" s="1"/>
      <c r="BB2089" s="1"/>
      <c r="BC2089" s="1"/>
      <c r="BD2089" s="1"/>
      <c r="BE2089" s="1"/>
      <c r="BF2089" s="1"/>
      <c r="BG2089" s="1"/>
      <c r="BH2089" s="1"/>
      <c r="BI2089" s="1"/>
      <c r="BJ2089" s="1"/>
      <c r="BK2089" s="1"/>
      <c r="BL2089" s="1"/>
      <c r="BM2089" s="1"/>
      <c r="BN2089" s="1"/>
      <c r="BO2089" s="1"/>
      <c r="BP2089" s="1"/>
      <c r="BQ2089" s="1"/>
      <c r="BR2089" s="1"/>
      <c r="BS2089" s="1"/>
      <c r="BT2089" s="1"/>
      <c r="BU2089" s="1"/>
      <c r="BV2089" s="1"/>
      <c r="BW2089" s="1"/>
      <c r="BX2089" s="1"/>
      <c r="BY2089" s="1"/>
      <c r="BZ2089" s="1"/>
      <c r="CA2089" s="1"/>
      <c r="CB2089" s="1"/>
      <c r="CC2089" s="1"/>
      <c r="CD2089" s="1"/>
      <c r="CE2089" s="1"/>
      <c r="CF2089" s="1"/>
      <c r="CG2089" s="1"/>
      <c r="CH2089" s="1"/>
      <c r="CI2089" s="1"/>
      <c r="CJ2089" s="1"/>
      <c r="CK2089" s="1"/>
      <c r="CL2089" s="1"/>
      <c r="CM2089" s="1"/>
      <c r="CN2089" s="1"/>
      <c r="CO2089" s="1"/>
      <c r="CP2089" s="1"/>
      <c r="CQ2089" s="1"/>
      <c r="CR2089" s="1"/>
    </row>
    <row r="2090" spans="1:96" x14ac:dyDescent="0.3">
      <c r="A2090" s="1" t="s">
        <v>417</v>
      </c>
      <c r="B2090" s="1" t="s">
        <v>8404</v>
      </c>
      <c r="C2090" s="1" t="s">
        <v>97</v>
      </c>
      <c r="D2090" s="1" t="s">
        <v>165</v>
      </c>
      <c r="E2090" s="1" t="s">
        <v>1111</v>
      </c>
      <c r="F2090" s="1" t="s">
        <v>119</v>
      </c>
      <c r="G2090" s="1" t="s">
        <v>127</v>
      </c>
      <c r="H2090" s="1" t="s">
        <v>7332</v>
      </c>
      <c r="I2090" s="1" t="s">
        <v>96</v>
      </c>
      <c r="J2090" s="1" t="s">
        <v>106</v>
      </c>
      <c r="K2090" s="1">
        <v>31</v>
      </c>
      <c r="L2090" s="1" t="s">
        <v>101</v>
      </c>
      <c r="M2090" s="1" t="s">
        <v>325</v>
      </c>
      <c r="N2090" s="1" t="s">
        <v>91</v>
      </c>
      <c r="O2090" s="1" t="s">
        <v>104</v>
      </c>
      <c r="P2090">
        <v>234</v>
      </c>
      <c r="Q2090" s="1" t="str">
        <f>VLOOKUP([1]!Tabla1[[#This Row],[RENAES]],[2]EESS!$1:$1048576,6,FALSE)</f>
        <v>REQUENA</v>
      </c>
      <c r="R2090" s="1" t="str">
        <f>VLOOKUP([1]!Tabla1[[#This Row],[RENAES]],[2]EESS!$1:$1048576,7,FALSE)</f>
        <v>REQUENA</v>
      </c>
      <c r="S2090" s="1" t="str">
        <f>VLOOKUP([1]!Tabla1[[#This Row],[RENAES]],[2]EESS!$1:$1048576,10,FALSE)</f>
        <v>REQUENA</v>
      </c>
      <c r="T2090" s="1" t="s">
        <v>7428</v>
      </c>
      <c r="U2090" s="1" t="s">
        <v>326</v>
      </c>
      <c r="V2090" s="1" t="s">
        <v>91</v>
      </c>
      <c r="W2090" s="57">
        <v>1</v>
      </c>
      <c r="X2090" s="1" t="s">
        <v>7332</v>
      </c>
      <c r="Y2090" s="1" t="s">
        <v>96</v>
      </c>
      <c r="Z2090" s="1" t="s">
        <v>106</v>
      </c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  <c r="AL2090" s="1"/>
      <c r="AM2090" s="1"/>
      <c r="AN2090" s="1"/>
      <c r="AO2090" s="1"/>
      <c r="AP2090" s="1"/>
      <c r="AQ2090" s="1"/>
      <c r="AR2090" s="1"/>
      <c r="AS2090" s="1"/>
      <c r="AT2090" s="1"/>
      <c r="AU2090" s="1"/>
      <c r="AV2090" s="1"/>
      <c r="AW2090" s="1"/>
      <c r="AX2090" s="1"/>
      <c r="AY2090" s="1"/>
      <c r="AZ2090" s="1"/>
      <c r="BA2090" s="1"/>
      <c r="BB2090" s="1"/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/>
      <c r="CF2090" s="1"/>
      <c r="CG2090" s="1"/>
      <c r="CH2090" s="1"/>
      <c r="CI2090" s="1"/>
      <c r="CJ2090" s="1"/>
      <c r="CK2090" s="1"/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9409</v>
      </c>
      <c r="B2091" s="1" t="s">
        <v>9410</v>
      </c>
      <c r="C2091" s="1" t="s">
        <v>97</v>
      </c>
      <c r="D2091" s="1" t="s">
        <v>3185</v>
      </c>
      <c r="E2091" s="1" t="s">
        <v>1111</v>
      </c>
      <c r="F2091" s="1" t="s">
        <v>119</v>
      </c>
      <c r="G2091" s="1" t="s">
        <v>95</v>
      </c>
      <c r="H2091" s="1" t="s">
        <v>9411</v>
      </c>
      <c r="I2091" s="1" t="s">
        <v>96</v>
      </c>
      <c r="J2091" s="1" t="s">
        <v>99</v>
      </c>
      <c r="K2091" s="1">
        <v>15</v>
      </c>
      <c r="L2091" s="1" t="s">
        <v>101</v>
      </c>
      <c r="M2091" s="1" t="s">
        <v>325</v>
      </c>
      <c r="N2091" s="1" t="s">
        <v>91</v>
      </c>
      <c r="O2091" s="32"/>
      <c r="P2091">
        <v>212</v>
      </c>
      <c r="Q2091" s="1" t="str">
        <f>VLOOKUP([1]!Tabla1[[#This Row],[RENAES]],[2]EESS!$1:$1048576,6,FALSE)</f>
        <v>LORETO</v>
      </c>
      <c r="R2091" s="1" t="str">
        <f>VLOOKUP([1]!Tabla1[[#This Row],[RENAES]],[2]EESS!$1:$1048576,7,FALSE)</f>
        <v>VILLA TROMPETERO</v>
      </c>
      <c r="S2091" s="1" t="str">
        <f>VLOOKUP([1]!Tabla1[[#This Row],[RENAES]],[2]EESS!$1:$1048576,10,FALSE)</f>
        <v>PUCACURO DE TROMPETEROS</v>
      </c>
      <c r="T2091" s="1" t="s">
        <v>8627</v>
      </c>
      <c r="U2091" s="1" t="s">
        <v>326</v>
      </c>
      <c r="V2091" s="1" t="s">
        <v>91</v>
      </c>
      <c r="W2091" s="57">
        <v>1</v>
      </c>
      <c r="X2091" s="1" t="s">
        <v>9412</v>
      </c>
      <c r="Y2091" s="1" t="s">
        <v>96</v>
      </c>
      <c r="Z2091" s="1" t="s">
        <v>119</v>
      </c>
      <c r="AA2091" s="1"/>
      <c r="AB2091" s="1"/>
      <c r="AC2091" s="1"/>
      <c r="AD2091" s="1"/>
      <c r="AE2091" s="1"/>
      <c r="AF2091" s="1"/>
      <c r="AG2091" s="1"/>
      <c r="AH2091" s="1" t="s">
        <v>9566</v>
      </c>
      <c r="AI2091" s="1" t="s">
        <v>326</v>
      </c>
      <c r="AJ2091" s="1" t="s">
        <v>91</v>
      </c>
      <c r="AK2091" s="57">
        <v>2</v>
      </c>
      <c r="AL2091" s="1" t="s">
        <v>9578</v>
      </c>
      <c r="AM2091" s="1" t="s">
        <v>90</v>
      </c>
      <c r="AN2091" s="1" t="s">
        <v>88</v>
      </c>
      <c r="AO2091" s="1"/>
      <c r="AP2091" s="1"/>
      <c r="AQ2091" s="1"/>
      <c r="AR2091" s="1"/>
      <c r="AS2091" s="1"/>
      <c r="AT2091" s="1"/>
      <c r="AU2091" s="1"/>
      <c r="AV2091" s="1"/>
      <c r="AW2091" s="1"/>
      <c r="AX2091" s="1"/>
      <c r="AY2091" s="1"/>
      <c r="AZ2091" s="1"/>
      <c r="BA2091" s="1"/>
      <c r="BB2091" s="1"/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/>
      <c r="CF2091" s="1"/>
      <c r="CG2091" s="1"/>
      <c r="CH2091" s="1"/>
      <c r="CI2091" s="1"/>
      <c r="CJ2091" s="1"/>
      <c r="CK2091" s="1"/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7205</v>
      </c>
      <c r="B2092" s="1" t="s">
        <v>7206</v>
      </c>
      <c r="C2092" s="1" t="s">
        <v>97</v>
      </c>
      <c r="D2092" s="1" t="s">
        <v>3185</v>
      </c>
      <c r="E2092" s="1" t="s">
        <v>1111</v>
      </c>
      <c r="F2092" s="1" t="s">
        <v>102</v>
      </c>
      <c r="G2092" s="1" t="s">
        <v>98</v>
      </c>
      <c r="H2092" s="1" t="s">
        <v>243</v>
      </c>
      <c r="I2092" s="1" t="s">
        <v>102</v>
      </c>
      <c r="J2092" s="1" t="s">
        <v>99</v>
      </c>
      <c r="K2092" s="1">
        <v>15</v>
      </c>
      <c r="L2092" s="1" t="s">
        <v>101</v>
      </c>
      <c r="M2092" s="1" t="s">
        <v>325</v>
      </c>
      <c r="N2092" s="1" t="s">
        <v>91</v>
      </c>
      <c r="O2092" s="1" t="s">
        <v>104</v>
      </c>
      <c r="P2092">
        <v>26</v>
      </c>
      <c r="Q2092" s="1" t="str">
        <f>VLOOKUP([1]!Tabla1[[#This Row],[RENAES]],[2]EESS!$1:$1048576,6,FALSE)</f>
        <v>LORETO</v>
      </c>
      <c r="R2092" s="1" t="str">
        <f>VLOOKUP([1]!Tabla1[[#This Row],[RENAES]],[2]EESS!$1:$1048576,7,FALSE)</f>
        <v>VILLA TROMPETERO</v>
      </c>
      <c r="S2092" s="1" t="str">
        <f>VLOOKUP([1]!Tabla1[[#This Row],[RENAES]],[2]EESS!$1:$1048576,10,FALSE)</f>
        <v>PAMPA HERMOSA DE TROMPETEROS</v>
      </c>
      <c r="T2092" s="1" t="s">
        <v>5935</v>
      </c>
      <c r="U2092" s="1" t="s">
        <v>326</v>
      </c>
      <c r="V2092" s="1" t="s">
        <v>91</v>
      </c>
      <c r="W2092" s="57">
        <v>1</v>
      </c>
      <c r="X2092" s="1" t="s">
        <v>243</v>
      </c>
      <c r="Y2092" s="1" t="s">
        <v>102</v>
      </c>
      <c r="Z2092" s="1" t="s">
        <v>99</v>
      </c>
      <c r="AA2092" s="1" t="s">
        <v>7129</v>
      </c>
      <c r="AB2092" s="1" t="s">
        <v>325</v>
      </c>
      <c r="AC2092" s="1" t="s">
        <v>105</v>
      </c>
      <c r="AD2092" s="1" t="s">
        <v>104</v>
      </c>
      <c r="AE2092" s="1" t="s">
        <v>191</v>
      </c>
      <c r="AF2092" s="1" t="s">
        <v>113</v>
      </c>
      <c r="AG2092" s="1" t="s">
        <v>118</v>
      </c>
      <c r="AH2092" s="1" t="s">
        <v>7129</v>
      </c>
      <c r="AI2092" s="1" t="s">
        <v>326</v>
      </c>
      <c r="AJ2092" s="1" t="s">
        <v>91</v>
      </c>
      <c r="AK2092" s="57">
        <v>2</v>
      </c>
      <c r="AL2092" s="1" t="s">
        <v>191</v>
      </c>
      <c r="AM2092" s="1" t="s">
        <v>113</v>
      </c>
      <c r="AN2092" s="1" t="s">
        <v>118</v>
      </c>
      <c r="AO2092" s="1" t="s">
        <v>8041</v>
      </c>
      <c r="AP2092" s="1" t="s">
        <v>325</v>
      </c>
      <c r="AQ2092" s="1" t="s">
        <v>105</v>
      </c>
      <c r="AR2092" s="32"/>
      <c r="AS2092" s="1" t="s">
        <v>192</v>
      </c>
      <c r="AT2092" s="1" t="s">
        <v>111</v>
      </c>
      <c r="AU2092" s="1" t="s">
        <v>110</v>
      </c>
      <c r="AV2092" s="1" t="s">
        <v>8041</v>
      </c>
      <c r="AW2092" s="1" t="s">
        <v>326</v>
      </c>
      <c r="AX2092" s="1" t="s">
        <v>91</v>
      </c>
      <c r="AY2092" s="57">
        <v>3</v>
      </c>
      <c r="AZ2092" s="1" t="s">
        <v>192</v>
      </c>
      <c r="BA2092" s="1" t="s">
        <v>111</v>
      </c>
      <c r="BB2092" s="1" t="s">
        <v>110</v>
      </c>
      <c r="BC2092" s="1" t="s">
        <v>9001</v>
      </c>
      <c r="BD2092" s="1" t="s">
        <v>326</v>
      </c>
      <c r="BE2092" s="1" t="s">
        <v>91</v>
      </c>
      <c r="BF2092" s="57">
        <v>4</v>
      </c>
      <c r="BG2092" s="1" t="s">
        <v>191</v>
      </c>
      <c r="BH2092" s="1" t="s">
        <v>118</v>
      </c>
      <c r="BI2092" s="1" t="s">
        <v>96</v>
      </c>
      <c r="BJ2092" s="1"/>
      <c r="BK2092" s="1"/>
      <c r="BL2092" s="1"/>
      <c r="BM2092" s="1"/>
      <c r="BN2092" s="1"/>
      <c r="BO2092" s="1"/>
      <c r="BP2092" s="1"/>
      <c r="BQ2092" s="1"/>
      <c r="BR2092" s="1"/>
      <c r="BS2092" s="1"/>
      <c r="BT2092" s="1"/>
      <c r="BU2092" s="1"/>
      <c r="BV2092" s="1"/>
      <c r="BW2092" s="1"/>
      <c r="BX2092" s="1" t="s">
        <v>9001</v>
      </c>
      <c r="BY2092" s="1" t="s">
        <v>325</v>
      </c>
      <c r="BZ2092" s="1" t="s">
        <v>105</v>
      </c>
      <c r="CA2092" s="1" t="s">
        <v>104</v>
      </c>
      <c r="CB2092" s="1" t="s">
        <v>191</v>
      </c>
      <c r="CC2092" s="1" t="s">
        <v>118</v>
      </c>
      <c r="CD2092" s="1" t="s">
        <v>96</v>
      </c>
      <c r="CE2092" s="1"/>
      <c r="CF2092" s="1"/>
      <c r="CG2092" s="1"/>
      <c r="CH2092" s="1"/>
      <c r="CI2092" s="1"/>
      <c r="CJ2092" s="1"/>
      <c r="CK2092" s="1"/>
      <c r="CL2092" s="1"/>
      <c r="CM2092" s="1"/>
      <c r="CN2092" s="1"/>
      <c r="CO2092" s="1"/>
      <c r="CP2092" s="1"/>
      <c r="CQ2092" s="1"/>
      <c r="CR2092" s="1"/>
    </row>
    <row r="2093" spans="1:96" x14ac:dyDescent="0.3">
      <c r="A2093" s="1" t="s">
        <v>591</v>
      </c>
      <c r="B2093" s="1" t="s">
        <v>1845</v>
      </c>
      <c r="C2093" s="1" t="s">
        <v>97</v>
      </c>
      <c r="D2093" s="1" t="s">
        <v>3185</v>
      </c>
      <c r="E2093" s="1" t="s">
        <v>1111</v>
      </c>
      <c r="F2093" s="1" t="s">
        <v>96</v>
      </c>
      <c r="G2093" s="1" t="s">
        <v>142</v>
      </c>
      <c r="H2093" s="1" t="s">
        <v>324</v>
      </c>
      <c r="I2093" s="1" t="s">
        <v>96</v>
      </c>
      <c r="J2093" s="1" t="s">
        <v>109</v>
      </c>
      <c r="K2093" s="1">
        <v>15</v>
      </c>
      <c r="L2093" s="1" t="s">
        <v>101</v>
      </c>
      <c r="M2093" s="1" t="s">
        <v>325</v>
      </c>
      <c r="N2093" s="1" t="s">
        <v>91</v>
      </c>
      <c r="O2093" s="1" t="s">
        <v>104</v>
      </c>
      <c r="P2093">
        <v>1</v>
      </c>
      <c r="Q2093" s="1" t="str">
        <f>VLOOKUP([1]!Tabla1[[#This Row],[RENAES]],[2]EESS!$1:$1048576,6,FALSE)</f>
        <v>MAYNAS PERIFERIE</v>
      </c>
      <c r="R2093" s="1" t="str">
        <f>VLOOKUP([1]!Tabla1[[#This Row],[RENAES]],[2]EESS!$1:$1048576,7,FALSE)</f>
        <v>TAMSHIYACU</v>
      </c>
      <c r="S2093" s="1" t="str">
        <f>VLOOKUP([1]!Tabla1[[#This Row],[RENAES]],[2]EESS!$1:$1048576,10,FALSE)</f>
        <v>TAMSHIYACU</v>
      </c>
      <c r="T2093" s="1" t="s">
        <v>1144</v>
      </c>
      <c r="U2093" s="1" t="s">
        <v>326</v>
      </c>
      <c r="V2093" s="1" t="s">
        <v>91</v>
      </c>
      <c r="W2093" s="57">
        <v>30</v>
      </c>
      <c r="X2093" s="1" t="s">
        <v>324</v>
      </c>
      <c r="Y2093" s="1" t="s">
        <v>96</v>
      </c>
      <c r="Z2093" s="1" t="s">
        <v>109</v>
      </c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</row>
    <row r="2094" spans="1:96" x14ac:dyDescent="0.3">
      <c r="A2094" s="1" t="s">
        <v>1529</v>
      </c>
      <c r="B2094" s="1" t="s">
        <v>5489</v>
      </c>
      <c r="C2094" s="1" t="s">
        <v>97</v>
      </c>
      <c r="D2094" s="1" t="s">
        <v>136</v>
      </c>
      <c r="E2094" s="1" t="s">
        <v>1111</v>
      </c>
      <c r="F2094" s="1" t="s">
        <v>99</v>
      </c>
      <c r="G2094" s="1" t="s">
        <v>113</v>
      </c>
      <c r="H2094" s="1" t="s">
        <v>5490</v>
      </c>
      <c r="I2094" s="1" t="s">
        <v>96</v>
      </c>
      <c r="J2094" s="1" t="s">
        <v>118</v>
      </c>
      <c r="K2094" s="1">
        <v>28</v>
      </c>
      <c r="L2094" s="1" t="s">
        <v>101</v>
      </c>
      <c r="M2094" s="1" t="s">
        <v>325</v>
      </c>
      <c r="N2094" s="1" t="s">
        <v>91</v>
      </c>
      <c r="O2094" s="1" t="s">
        <v>104</v>
      </c>
      <c r="P2094">
        <v>260</v>
      </c>
      <c r="Q2094" s="1" t="str">
        <f>VLOOKUP([1]!Tabla1[[#This Row],[RENAES]],[2]EESS!$1:$1048576,6,FALSE)</f>
        <v>NO PERTENECE A NINGUNA RED</v>
      </c>
      <c r="R2094" s="1" t="str">
        <f>VLOOKUP([1]!Tabla1[[#This Row],[RENAES]],[2]EESS!$1:$1048576,7,FALSE)</f>
        <v>NO PERTENECE A NINGUNA MICRORED</v>
      </c>
      <c r="S2094" s="1" t="str">
        <f>VLOOKUP([1]!Tabla1[[#This Row],[RENAES]],[2]EESS!$1:$1048576,10,FALSE)</f>
        <v>HOSPITAL IQUITOS "Cesar Garayar Garcia"</v>
      </c>
      <c r="T2094" s="1" t="s">
        <v>4213</v>
      </c>
      <c r="U2094" s="1" t="s">
        <v>326</v>
      </c>
      <c r="V2094" s="1" t="s">
        <v>91</v>
      </c>
      <c r="W2094" s="57">
        <v>5</v>
      </c>
      <c r="X2094" s="1" t="s">
        <v>5490</v>
      </c>
      <c r="Y2094" s="1" t="s">
        <v>96</v>
      </c>
      <c r="Z2094" s="1" t="s">
        <v>118</v>
      </c>
      <c r="AA2094" s="1"/>
      <c r="AB2094" s="1"/>
      <c r="AC2094" s="1"/>
      <c r="AD2094" s="1"/>
      <c r="AE2094" s="1"/>
      <c r="AF2094" s="1"/>
      <c r="AG2094" s="1"/>
      <c r="AH2094" s="1" t="s">
        <v>4617</v>
      </c>
      <c r="AI2094" s="1" t="s">
        <v>326</v>
      </c>
      <c r="AJ2094" s="1" t="s">
        <v>91</v>
      </c>
      <c r="AK2094" s="57">
        <v>1</v>
      </c>
      <c r="AL2094" s="1" t="s">
        <v>5491</v>
      </c>
      <c r="AM2094" s="1" t="s">
        <v>90</v>
      </c>
      <c r="AN2094" s="1" t="s">
        <v>88</v>
      </c>
      <c r="AO2094" s="1"/>
      <c r="AP2094" s="1"/>
      <c r="AQ2094" s="1"/>
      <c r="AR2094" s="1"/>
      <c r="AS2094" s="1"/>
      <c r="AT2094" s="1"/>
      <c r="AU2094" s="1"/>
      <c r="AV2094" s="1" t="s">
        <v>5346</v>
      </c>
      <c r="AW2094" s="1" t="s">
        <v>326</v>
      </c>
      <c r="AX2094" s="1" t="s">
        <v>91</v>
      </c>
      <c r="AY2094" s="57">
        <v>6</v>
      </c>
      <c r="AZ2094" s="1" t="s">
        <v>5490</v>
      </c>
      <c r="BA2094" s="1" t="s">
        <v>90</v>
      </c>
      <c r="BB2094" s="1" t="s">
        <v>95</v>
      </c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 t="s">
        <v>5932</v>
      </c>
      <c r="CF2094" s="1" t="s">
        <v>326</v>
      </c>
      <c r="CG2094" s="1" t="s">
        <v>91</v>
      </c>
      <c r="CH2094" s="1" t="s">
        <v>123</v>
      </c>
      <c r="CI2094" s="1" t="s">
        <v>3218</v>
      </c>
      <c r="CJ2094" s="1" t="s">
        <v>88</v>
      </c>
      <c r="CK2094" s="1" t="s">
        <v>106</v>
      </c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1846</v>
      </c>
      <c r="B2095" s="1" t="s">
        <v>1847</v>
      </c>
      <c r="C2095" s="1" t="s">
        <v>97</v>
      </c>
      <c r="D2095" s="1" t="s">
        <v>136</v>
      </c>
      <c r="E2095" s="1" t="s">
        <v>1111</v>
      </c>
      <c r="F2095" s="1" t="s">
        <v>90</v>
      </c>
      <c r="G2095" s="1" t="s">
        <v>131</v>
      </c>
      <c r="H2095" s="1" t="s">
        <v>1568</v>
      </c>
      <c r="I2095" s="1" t="s">
        <v>127</v>
      </c>
      <c r="J2095" s="1" t="s">
        <v>119</v>
      </c>
      <c r="K2095" s="1">
        <v>24</v>
      </c>
      <c r="L2095" s="1" t="s">
        <v>101</v>
      </c>
      <c r="M2095" s="1" t="s">
        <v>325</v>
      </c>
      <c r="N2095" s="1" t="s">
        <v>91</v>
      </c>
      <c r="O2095" s="1" t="s">
        <v>104</v>
      </c>
      <c r="P2095">
        <v>268</v>
      </c>
      <c r="Q2095" s="1" t="str">
        <f>VLOOKUP([1]!Tabla1[[#This Row],[RENAES]],[2]EESS!$1:$1048576,6,FALSE)</f>
        <v>MAYNAS CIUDAD</v>
      </c>
      <c r="R2095" s="1" t="str">
        <f>VLOOKUP([1]!Tabla1[[#This Row],[RENAES]],[2]EESS!$1:$1048576,7,FALSE)</f>
        <v>PUNCHANA</v>
      </c>
      <c r="S2095" s="1" t="str">
        <f>VLOOKUP([1]!Tabla1[[#This Row],[RENAES]],[2]EESS!$1:$1048576,10,FALSE)</f>
        <v>BELLAVISTA NANAY</v>
      </c>
      <c r="T2095" s="1" t="s">
        <v>1367</v>
      </c>
      <c r="U2095" s="1" t="s">
        <v>326</v>
      </c>
      <c r="V2095" s="1" t="s">
        <v>91</v>
      </c>
      <c r="W2095" s="57">
        <v>2</v>
      </c>
      <c r="X2095" s="1" t="s">
        <v>1568</v>
      </c>
      <c r="Y2095" s="1" t="s">
        <v>127</v>
      </c>
      <c r="Z2095" s="1" t="s">
        <v>95</v>
      </c>
      <c r="AA2095" s="1"/>
      <c r="AB2095" s="1"/>
      <c r="AC2095" s="1"/>
      <c r="AD2095" s="1"/>
      <c r="AE2095" s="1"/>
      <c r="AF2095" s="1"/>
      <c r="AG2095" s="1"/>
      <c r="AH2095" s="1" t="s">
        <v>3490</v>
      </c>
      <c r="AI2095" s="1" t="s">
        <v>326</v>
      </c>
      <c r="AJ2095" s="1" t="s">
        <v>91</v>
      </c>
      <c r="AK2095" s="57">
        <v>3</v>
      </c>
      <c r="AL2095" s="1" t="s">
        <v>3888</v>
      </c>
      <c r="AM2095" s="1" t="s">
        <v>102</v>
      </c>
      <c r="AN2095" s="1" t="s">
        <v>109</v>
      </c>
      <c r="AO2095" s="1"/>
      <c r="AP2095" s="1"/>
      <c r="AQ2095" s="1"/>
      <c r="AR2095" s="1"/>
      <c r="AS2095" s="1"/>
      <c r="AT2095" s="1"/>
      <c r="AU2095" s="1"/>
      <c r="AV2095" s="1" t="s">
        <v>4223</v>
      </c>
      <c r="AW2095" s="1" t="s">
        <v>326</v>
      </c>
      <c r="AX2095" s="1" t="s">
        <v>91</v>
      </c>
      <c r="AY2095" s="57">
        <v>4</v>
      </c>
      <c r="AZ2095" s="1" t="s">
        <v>6038</v>
      </c>
      <c r="BA2095" s="1" t="s">
        <v>96</v>
      </c>
      <c r="BB2095" s="1" t="s">
        <v>96</v>
      </c>
      <c r="BC2095" s="1" t="s">
        <v>4234</v>
      </c>
      <c r="BD2095" s="1" t="s">
        <v>326</v>
      </c>
      <c r="BE2095" s="1" t="s">
        <v>91</v>
      </c>
      <c r="BF2095" s="57">
        <v>3</v>
      </c>
      <c r="BG2095" s="1" t="s">
        <v>5490</v>
      </c>
      <c r="BH2095" s="1" t="s">
        <v>96</v>
      </c>
      <c r="BI2095" s="1" t="s">
        <v>95</v>
      </c>
      <c r="BJ2095" s="1" t="s">
        <v>5666</v>
      </c>
      <c r="BK2095" s="1" t="s">
        <v>326</v>
      </c>
      <c r="BL2095" s="1" t="s">
        <v>91</v>
      </c>
      <c r="BM2095" s="57">
        <v>3</v>
      </c>
      <c r="BN2095" s="1" t="s">
        <v>3218</v>
      </c>
      <c r="BO2095" s="1" t="s">
        <v>96</v>
      </c>
      <c r="BP2095" s="1" t="s">
        <v>121</v>
      </c>
      <c r="BQ2095" s="1" t="s">
        <v>5935</v>
      </c>
      <c r="BR2095" s="1" t="s">
        <v>326</v>
      </c>
      <c r="BS2095" s="1" t="s">
        <v>91</v>
      </c>
      <c r="BT2095" s="57">
        <v>5</v>
      </c>
      <c r="BU2095" s="1" t="s">
        <v>7012</v>
      </c>
      <c r="BV2095" s="1" t="s">
        <v>96</v>
      </c>
      <c r="BW2095" s="1" t="s">
        <v>102</v>
      </c>
      <c r="BX2095" s="1"/>
      <c r="BY2095" s="1"/>
      <c r="BZ2095" s="1"/>
      <c r="CA2095" s="1"/>
      <c r="CB2095" s="1"/>
      <c r="CC2095" s="1"/>
      <c r="CD2095" s="1"/>
      <c r="CE2095" s="1" t="s">
        <v>7701</v>
      </c>
      <c r="CF2095" s="1" t="s">
        <v>326</v>
      </c>
      <c r="CG2095" s="1" t="s">
        <v>91</v>
      </c>
      <c r="CH2095" s="1" t="s">
        <v>123</v>
      </c>
      <c r="CI2095" s="1" t="s">
        <v>9294</v>
      </c>
      <c r="CJ2095" s="1" t="s">
        <v>90</v>
      </c>
      <c r="CK2095" s="1" t="s">
        <v>142</v>
      </c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5242</v>
      </c>
      <c r="B2096" s="1" t="s">
        <v>5243</v>
      </c>
      <c r="C2096" s="1" t="s">
        <v>97</v>
      </c>
      <c r="D2096" s="1" t="s">
        <v>116</v>
      </c>
      <c r="E2096" s="1" t="s">
        <v>1111</v>
      </c>
      <c r="F2096" s="1" t="s">
        <v>99</v>
      </c>
      <c r="G2096" s="1" t="s">
        <v>106</v>
      </c>
      <c r="H2096" s="1" t="s">
        <v>3329</v>
      </c>
      <c r="I2096" s="1" t="s">
        <v>96</v>
      </c>
      <c r="J2096" s="1" t="s">
        <v>100</v>
      </c>
      <c r="K2096" s="1">
        <v>26</v>
      </c>
      <c r="L2096" s="1" t="s">
        <v>101</v>
      </c>
      <c r="M2096" s="1" t="s">
        <v>325</v>
      </c>
      <c r="N2096" s="1" t="s">
        <v>91</v>
      </c>
      <c r="O2096" s="32"/>
      <c r="P2096">
        <v>264</v>
      </c>
      <c r="Q2096" s="1" t="str">
        <f>VLOOKUP([1]!Tabla1[[#This Row],[RENAES]],[2]EESS!$1:$1048576,6,FALSE)</f>
        <v>ALTO AMAZONAS</v>
      </c>
      <c r="R2096" s="1" t="str">
        <f>VLOOKUP([1]!Tabla1[[#This Row],[RENAES]],[2]EESS!$1:$1048576,7,FALSE)</f>
        <v>YURIMAGUAS</v>
      </c>
      <c r="S2096" s="1" t="str">
        <f>VLOOKUP([1]!Tabla1[[#This Row],[RENAES]],[2]EESS!$1:$1048576,10,FALSE)</f>
        <v>MUNICHIS De Yurimaguas(EJE DE M.R)</v>
      </c>
      <c r="T2096" s="1" t="s">
        <v>4617</v>
      </c>
      <c r="U2096" s="1" t="s">
        <v>326</v>
      </c>
      <c r="V2096" s="1" t="s">
        <v>91</v>
      </c>
      <c r="W2096" s="57">
        <v>3</v>
      </c>
      <c r="X2096" s="1" t="s">
        <v>3329</v>
      </c>
      <c r="Y2096" s="1" t="s">
        <v>96</v>
      </c>
      <c r="Z2096" s="1" t="s">
        <v>100</v>
      </c>
      <c r="AA2096" s="1"/>
      <c r="AB2096" s="1"/>
      <c r="AC2096" s="1"/>
      <c r="AD2096" s="1"/>
      <c r="AE2096" s="1"/>
      <c r="AF2096" s="1"/>
      <c r="AG2096" s="1"/>
      <c r="AH2096" s="1" t="s">
        <v>6428</v>
      </c>
      <c r="AI2096" s="1" t="s">
        <v>326</v>
      </c>
      <c r="AJ2096" s="1" t="s">
        <v>91</v>
      </c>
      <c r="AK2096" s="57">
        <v>6</v>
      </c>
      <c r="AL2096" s="1" t="s">
        <v>3040</v>
      </c>
      <c r="AM2096" s="1" t="s">
        <v>99</v>
      </c>
      <c r="AN2096" s="1" t="s">
        <v>96</v>
      </c>
      <c r="AO2096" s="1"/>
      <c r="AP2096" s="1"/>
      <c r="AQ2096" s="1"/>
      <c r="AR2096" s="1"/>
      <c r="AS2096" s="1"/>
      <c r="AT2096" s="1"/>
      <c r="AU2096" s="1"/>
      <c r="AV2096" s="1" t="s">
        <v>6428</v>
      </c>
      <c r="AW2096" s="1" t="s">
        <v>326</v>
      </c>
      <c r="AX2096" s="1" t="s">
        <v>91</v>
      </c>
      <c r="AY2096" s="57">
        <v>6</v>
      </c>
      <c r="AZ2096" s="1" t="s">
        <v>6700</v>
      </c>
      <c r="BA2096" s="1" t="s">
        <v>96</v>
      </c>
      <c r="BB2096" s="1" t="s">
        <v>96</v>
      </c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10304</v>
      </c>
      <c r="B2097" s="1" t="s">
        <v>10305</v>
      </c>
      <c r="C2097" s="1" t="s">
        <v>97</v>
      </c>
      <c r="D2097" s="1" t="s">
        <v>115</v>
      </c>
      <c r="E2097" s="1" t="s">
        <v>1111</v>
      </c>
      <c r="F2097" s="1" t="s">
        <v>109</v>
      </c>
      <c r="G2097" s="1" t="s">
        <v>99</v>
      </c>
      <c r="H2097" s="1" t="s">
        <v>10249</v>
      </c>
      <c r="I2097" s="1" t="s">
        <v>90</v>
      </c>
      <c r="J2097" s="1" t="s">
        <v>116</v>
      </c>
      <c r="K2097" s="1">
        <v>20</v>
      </c>
      <c r="L2097" s="1" t="s">
        <v>101</v>
      </c>
      <c r="M2097" s="1" t="s">
        <v>325</v>
      </c>
      <c r="N2097" s="1" t="s">
        <v>91</v>
      </c>
      <c r="O2097" s="32"/>
      <c r="P2097">
        <v>264</v>
      </c>
      <c r="Q2097" s="1" t="str">
        <f>VLOOKUP([1]!Tabla1[[#This Row],[RENAES]],[2]EESS!$1:$1048576,6,FALSE)</f>
        <v>RAMON CASTILLA</v>
      </c>
      <c r="R2097" s="1" t="str">
        <f>VLOOKUP([1]!Tabla1[[#This Row],[RENAES]],[2]EESS!$1:$1048576,7,FALSE)</f>
        <v>ISLANDIA</v>
      </c>
      <c r="S2097" s="1" t="str">
        <f>VLOOKUP([1]!Tabla1[[#This Row],[RENAES]],[2]EESS!$1:$1048576,10,FALSE)</f>
        <v>BUEN SUCESO</v>
      </c>
      <c r="T2097" s="1" t="s">
        <v>9559</v>
      </c>
      <c r="U2097" s="1" t="s">
        <v>326</v>
      </c>
      <c r="V2097" s="1" t="s">
        <v>91</v>
      </c>
      <c r="W2097" s="57">
        <v>4</v>
      </c>
      <c r="X2097" s="1" t="s">
        <v>10249</v>
      </c>
      <c r="Y2097" s="1" t="s">
        <v>96</v>
      </c>
      <c r="Z2097" s="1" t="s">
        <v>99</v>
      </c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  <c r="AL2097" s="1"/>
      <c r="AM2097" s="1"/>
      <c r="AN2097" s="1"/>
      <c r="AO2097" s="1"/>
      <c r="AP2097" s="1"/>
      <c r="AQ2097" s="1"/>
      <c r="AR2097" s="1"/>
      <c r="AS2097" s="1"/>
      <c r="AT2097" s="1"/>
      <c r="AU2097" s="1"/>
      <c r="AV2097" s="1"/>
      <c r="AW2097" s="1"/>
      <c r="AX2097" s="1"/>
      <c r="AY2097" s="1"/>
      <c r="AZ2097" s="1"/>
      <c r="BA2097" s="1"/>
      <c r="BB2097" s="1"/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7833</v>
      </c>
      <c r="B2098" s="1" t="s">
        <v>7834</v>
      </c>
      <c r="C2098" s="1" t="s">
        <v>97</v>
      </c>
      <c r="D2098" s="1" t="s">
        <v>3185</v>
      </c>
      <c r="E2098" s="1" t="s">
        <v>1111</v>
      </c>
      <c r="F2098" s="1" t="s">
        <v>95</v>
      </c>
      <c r="G2098" s="1" t="s">
        <v>90</v>
      </c>
      <c r="H2098" s="1" t="s">
        <v>3245</v>
      </c>
      <c r="I2098" s="1" t="s">
        <v>96</v>
      </c>
      <c r="J2098" s="1" t="s">
        <v>127</v>
      </c>
      <c r="K2098" s="1">
        <v>18</v>
      </c>
      <c r="L2098" s="1" t="s">
        <v>101</v>
      </c>
      <c r="M2098" s="1" t="s">
        <v>325</v>
      </c>
      <c r="N2098" s="1" t="s">
        <v>91</v>
      </c>
      <c r="O2098" s="1" t="s">
        <v>104</v>
      </c>
      <c r="P2098">
        <v>134</v>
      </c>
      <c r="Q2098" s="1" t="str">
        <f>VLOOKUP([1]!Tabla1[[#This Row],[RENAES]],[2]EESS!$1:$1048576,6,FALSE)</f>
        <v>RAMON CASTILLA</v>
      </c>
      <c r="R2098" s="1" t="str">
        <f>VLOOKUP([1]!Tabla1[[#This Row],[RENAES]],[2]EESS!$1:$1048576,7,FALSE)</f>
        <v>ISLANDIA</v>
      </c>
      <c r="S2098" s="1" t="str">
        <f>VLOOKUP([1]!Tabla1[[#This Row],[RENAES]],[2]EESS!$1:$1048576,10,FALSE)</f>
        <v>BUEN SUCESO</v>
      </c>
      <c r="T2098" s="1" t="s">
        <v>6428</v>
      </c>
      <c r="U2098" s="1" t="s">
        <v>326</v>
      </c>
      <c r="V2098" s="1" t="s">
        <v>91</v>
      </c>
      <c r="W2098" s="57">
        <v>4</v>
      </c>
      <c r="X2098" s="1" t="s">
        <v>3245</v>
      </c>
      <c r="Y2098" s="1" t="s">
        <v>96</v>
      </c>
      <c r="Z2098" s="1" t="s">
        <v>127</v>
      </c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5492</v>
      </c>
      <c r="B2099" s="1" t="s">
        <v>5493</v>
      </c>
      <c r="C2099" s="1" t="s">
        <v>97</v>
      </c>
      <c r="D2099" s="1" t="s">
        <v>3185</v>
      </c>
      <c r="E2099" s="1" t="s">
        <v>1111</v>
      </c>
      <c r="F2099" s="1" t="s">
        <v>102</v>
      </c>
      <c r="G2099" s="1" t="s">
        <v>102</v>
      </c>
      <c r="H2099" s="1" t="s">
        <v>327</v>
      </c>
      <c r="I2099" s="1" t="s">
        <v>96</v>
      </c>
      <c r="J2099" s="1" t="s">
        <v>108</v>
      </c>
      <c r="K2099" s="1">
        <v>18</v>
      </c>
      <c r="L2099" s="1" t="s">
        <v>101</v>
      </c>
      <c r="M2099" s="1" t="s">
        <v>325</v>
      </c>
      <c r="N2099" s="1" t="s">
        <v>91</v>
      </c>
      <c r="O2099" s="1" t="s">
        <v>104</v>
      </c>
      <c r="P2099">
        <v>150</v>
      </c>
      <c r="Q2099" s="1" t="str">
        <f>VLOOKUP([1]!Tabla1[[#This Row],[RENAES]],[2]EESS!$1:$1048576,6,FALSE)</f>
        <v>MAYNAS PERIFERIE</v>
      </c>
      <c r="R2099" s="1" t="str">
        <f>VLOOKUP([1]!Tabla1[[#This Row],[RENAES]],[2]EESS!$1:$1048576,7,FALSE)</f>
        <v>ANGAMOS</v>
      </c>
      <c r="S2099" s="1" t="str">
        <f>VLOOKUP([1]!Tabla1[[#This Row],[RENAES]],[2]EESS!$1:$1048576,10,FALSE)</f>
        <v>ANGAMOS</v>
      </c>
      <c r="T2099" s="1" t="s">
        <v>5332</v>
      </c>
      <c r="U2099" s="1" t="s">
        <v>326</v>
      </c>
      <c r="V2099" s="1" t="s">
        <v>91</v>
      </c>
      <c r="W2099" s="57">
        <v>1</v>
      </c>
      <c r="X2099" s="1" t="s">
        <v>327</v>
      </c>
      <c r="Y2099" s="1" t="s">
        <v>96</v>
      </c>
      <c r="Z2099" s="1" t="s">
        <v>108</v>
      </c>
      <c r="AA2099" s="1"/>
      <c r="AB2099" s="1"/>
      <c r="AC2099" s="1"/>
      <c r="AD2099" s="1"/>
      <c r="AE2099" s="1"/>
      <c r="AF2099" s="1"/>
      <c r="AG2099" s="1"/>
      <c r="AH2099" s="1" t="s">
        <v>6487</v>
      </c>
      <c r="AI2099" s="1" t="s">
        <v>326</v>
      </c>
      <c r="AJ2099" s="1" t="s">
        <v>91</v>
      </c>
      <c r="AK2099" s="57">
        <v>2</v>
      </c>
      <c r="AL2099" s="1" t="s">
        <v>327</v>
      </c>
      <c r="AM2099" s="1" t="s">
        <v>4858</v>
      </c>
      <c r="AN2099" s="1" t="s">
        <v>96</v>
      </c>
      <c r="AO2099" s="1"/>
      <c r="AP2099" s="1"/>
      <c r="AQ2099" s="1"/>
      <c r="AR2099" s="1"/>
      <c r="AS2099" s="1"/>
      <c r="AT2099" s="1"/>
      <c r="AU2099" s="1"/>
      <c r="AV2099" s="1" t="s">
        <v>7299</v>
      </c>
      <c r="AW2099" s="1" t="s">
        <v>326</v>
      </c>
      <c r="AX2099" s="1" t="s">
        <v>91</v>
      </c>
      <c r="AY2099" s="57">
        <v>3</v>
      </c>
      <c r="AZ2099" s="1" t="s">
        <v>327</v>
      </c>
      <c r="BA2099" s="1" t="s">
        <v>127</v>
      </c>
      <c r="BB2099" s="1" t="s">
        <v>119</v>
      </c>
      <c r="BC2099" s="1" t="s">
        <v>9559</v>
      </c>
      <c r="BD2099" s="1" t="s">
        <v>326</v>
      </c>
      <c r="BE2099" s="1" t="s">
        <v>91</v>
      </c>
      <c r="BF2099" s="57">
        <v>5</v>
      </c>
      <c r="BG2099" s="1" t="s">
        <v>327</v>
      </c>
      <c r="BH2099" s="1" t="s">
        <v>119</v>
      </c>
      <c r="BI2099" s="1" t="s">
        <v>121</v>
      </c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 t="s">
        <v>6487</v>
      </c>
      <c r="CM2099" s="1" t="s">
        <v>325</v>
      </c>
      <c r="CN2099" s="1" t="s">
        <v>105</v>
      </c>
      <c r="CO2099" s="1" t="s">
        <v>130</v>
      </c>
      <c r="CP2099" s="1" t="s">
        <v>327</v>
      </c>
      <c r="CQ2099" s="1" t="s">
        <v>4858</v>
      </c>
      <c r="CR2099" s="1" t="s">
        <v>96</v>
      </c>
    </row>
    <row r="2100" spans="1:96" x14ac:dyDescent="0.3">
      <c r="A2100" s="1" t="s">
        <v>5780</v>
      </c>
      <c r="B2100" s="1" t="s">
        <v>5781</v>
      </c>
      <c r="C2100" s="1" t="s">
        <v>97</v>
      </c>
      <c r="D2100" s="1" t="s">
        <v>3185</v>
      </c>
      <c r="E2100" s="1" t="s">
        <v>1111</v>
      </c>
      <c r="F2100" s="1" t="s">
        <v>102</v>
      </c>
      <c r="G2100" s="1" t="s">
        <v>142</v>
      </c>
      <c r="H2100" s="1" t="s">
        <v>327</v>
      </c>
      <c r="I2100" s="1" t="s">
        <v>99</v>
      </c>
      <c r="J2100" s="1" t="s">
        <v>131</v>
      </c>
      <c r="K2100" s="1">
        <v>20</v>
      </c>
      <c r="L2100" s="1" t="s">
        <v>101</v>
      </c>
      <c r="M2100" s="1" t="s">
        <v>325</v>
      </c>
      <c r="N2100" s="1" t="s">
        <v>91</v>
      </c>
      <c r="O2100" s="1" t="s">
        <v>104</v>
      </c>
      <c r="P2100">
        <v>150</v>
      </c>
      <c r="Q2100" s="1" t="str">
        <f>VLOOKUP([1]!Tabla1[[#This Row],[RENAES]],[2]EESS!$1:$1048576,6,FALSE)</f>
        <v>UCAYALI</v>
      </c>
      <c r="R2100" s="1" t="str">
        <f>VLOOKUP([1]!Tabla1[[#This Row],[RENAES]],[2]EESS!$1:$1048576,7,FALSE)</f>
        <v>CONTAMANA</v>
      </c>
      <c r="S2100" s="1" t="str">
        <f>VLOOKUP([1]!Tabla1[[#This Row],[RENAES]],[2]EESS!$1:$1048576,10,FALSE)</f>
        <v>ORELLANA</v>
      </c>
      <c r="T2100" s="1" t="s">
        <v>5674</v>
      </c>
      <c r="U2100" s="1" t="s">
        <v>326</v>
      </c>
      <c r="V2100" s="1" t="s">
        <v>91</v>
      </c>
      <c r="W2100" s="57">
        <v>1</v>
      </c>
      <c r="X2100" s="1" t="s">
        <v>327</v>
      </c>
      <c r="Y2100" s="1" t="s">
        <v>99</v>
      </c>
      <c r="Z2100" s="1" t="s">
        <v>131</v>
      </c>
      <c r="AA2100" s="1" t="s">
        <v>6793</v>
      </c>
      <c r="AB2100" s="1" t="s">
        <v>325</v>
      </c>
      <c r="AC2100" s="1" t="s">
        <v>105</v>
      </c>
      <c r="AD2100" s="1" t="s">
        <v>104</v>
      </c>
      <c r="AE2100" s="1" t="s">
        <v>356</v>
      </c>
      <c r="AF2100" s="1" t="s">
        <v>96</v>
      </c>
      <c r="AG2100" s="1" t="s">
        <v>102</v>
      </c>
      <c r="AH2100" s="1" t="s">
        <v>6793</v>
      </c>
      <c r="AI2100" s="1" t="s">
        <v>326</v>
      </c>
      <c r="AJ2100" s="1" t="s">
        <v>91</v>
      </c>
      <c r="AK2100" s="57">
        <v>2</v>
      </c>
      <c r="AL2100" s="1" t="s">
        <v>356</v>
      </c>
      <c r="AM2100" s="1" t="s">
        <v>96</v>
      </c>
      <c r="AN2100" s="1" t="s">
        <v>102</v>
      </c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5244</v>
      </c>
      <c r="B2101" s="1" t="s">
        <v>5245</v>
      </c>
      <c r="C2101" s="1" t="s">
        <v>97</v>
      </c>
      <c r="D2101" s="1" t="s">
        <v>3185</v>
      </c>
      <c r="E2101" s="1" t="s">
        <v>1111</v>
      </c>
      <c r="F2101" s="1" t="s">
        <v>99</v>
      </c>
      <c r="G2101" s="1" t="s">
        <v>115</v>
      </c>
      <c r="H2101" s="1" t="s">
        <v>289</v>
      </c>
      <c r="I2101" s="1" t="s">
        <v>108</v>
      </c>
      <c r="J2101" s="1" t="s">
        <v>90</v>
      </c>
      <c r="K2101" s="1">
        <v>15</v>
      </c>
      <c r="L2101" s="1" t="s">
        <v>101</v>
      </c>
      <c r="M2101" s="1" t="s">
        <v>325</v>
      </c>
      <c r="N2101" s="1" t="s">
        <v>91</v>
      </c>
      <c r="O2101" s="32"/>
      <c r="P2101">
        <v>1</v>
      </c>
      <c r="Q2101" s="1" t="str">
        <f>VLOOKUP([1]!Tabla1[[#This Row],[RENAES]],[2]EESS!$1:$1048576,6,FALSE)</f>
        <v>REQUENA</v>
      </c>
      <c r="R2101" s="1" t="str">
        <f>VLOOKUP([1]!Tabla1[[#This Row],[RENAES]],[2]EESS!$1:$1048576,7,FALSE)</f>
        <v>BRETAÑA</v>
      </c>
      <c r="S2101" s="1" t="str">
        <f>VLOOKUP([1]!Tabla1[[#This Row],[RENAES]],[2]EESS!$1:$1048576,10,FALSE)</f>
        <v>MANCO CAPAC</v>
      </c>
      <c r="T2101" s="1" t="s">
        <v>4622</v>
      </c>
      <c r="U2101" s="1" t="s">
        <v>326</v>
      </c>
      <c r="V2101" s="1" t="s">
        <v>91</v>
      </c>
      <c r="W2101" s="57">
        <v>6</v>
      </c>
      <c r="X2101" s="1" t="s">
        <v>3094</v>
      </c>
      <c r="Y2101" s="1" t="s">
        <v>99</v>
      </c>
      <c r="Z2101" s="1" t="s">
        <v>96</v>
      </c>
      <c r="AA2101" s="1"/>
      <c r="AB2101" s="1"/>
      <c r="AC2101" s="1"/>
      <c r="AD2101" s="1"/>
      <c r="AE2101" s="1"/>
      <c r="AF2101" s="1"/>
      <c r="AG2101" s="1"/>
      <c r="AH2101" s="1" t="s">
        <v>5332</v>
      </c>
      <c r="AI2101" s="1" t="s">
        <v>326</v>
      </c>
      <c r="AJ2101" s="1" t="s">
        <v>91</v>
      </c>
      <c r="AK2101" s="57">
        <v>6</v>
      </c>
      <c r="AL2101" s="1" t="s">
        <v>180</v>
      </c>
      <c r="AM2101" s="1" t="s">
        <v>129</v>
      </c>
      <c r="AN2101" s="1" t="s">
        <v>95</v>
      </c>
      <c r="AO2101" s="1"/>
      <c r="AP2101" s="1"/>
      <c r="AQ2101" s="1"/>
      <c r="AR2101" s="1"/>
      <c r="AS2101" s="1"/>
      <c r="AT2101" s="1"/>
      <c r="AU2101" s="1"/>
      <c r="AV2101" s="1" t="s">
        <v>5647</v>
      </c>
      <c r="AW2101" s="1" t="s">
        <v>326</v>
      </c>
      <c r="AX2101" s="1" t="s">
        <v>91</v>
      </c>
      <c r="AY2101" s="57">
        <v>6</v>
      </c>
      <c r="AZ2101" s="1" t="s">
        <v>249</v>
      </c>
      <c r="BA2101" s="1" t="s">
        <v>121</v>
      </c>
      <c r="BB2101" s="1" t="s">
        <v>88</v>
      </c>
      <c r="BC2101" s="1" t="s">
        <v>6162</v>
      </c>
      <c r="BD2101" s="1" t="s">
        <v>326</v>
      </c>
      <c r="BE2101" s="1" t="s">
        <v>91</v>
      </c>
      <c r="BF2101" s="57">
        <v>10</v>
      </c>
      <c r="BG2101" s="1" t="s">
        <v>324</v>
      </c>
      <c r="BH2101" s="1" t="s">
        <v>99</v>
      </c>
      <c r="BI2101" s="1" t="s">
        <v>113</v>
      </c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 t="s">
        <v>6428</v>
      </c>
      <c r="CF2101" s="1" t="s">
        <v>326</v>
      </c>
      <c r="CG2101" s="1" t="s">
        <v>91</v>
      </c>
      <c r="CH2101" s="1" t="s">
        <v>123</v>
      </c>
      <c r="CI2101" s="1" t="s">
        <v>225</v>
      </c>
      <c r="CJ2101" s="1" t="s">
        <v>90</v>
      </c>
      <c r="CK2101" s="1" t="s">
        <v>119</v>
      </c>
      <c r="CL2101" s="1"/>
      <c r="CM2101" s="1"/>
      <c r="CN2101" s="1"/>
      <c r="CO2101" s="1"/>
      <c r="CP2101" s="1"/>
      <c r="CQ2101" s="1"/>
      <c r="CR2101" s="1"/>
    </row>
    <row r="2102" spans="1:96" x14ac:dyDescent="0.3">
      <c r="A2102" s="1" t="s">
        <v>889</v>
      </c>
      <c r="B2102" s="1" t="s">
        <v>1848</v>
      </c>
      <c r="C2102" s="1" t="s">
        <v>97</v>
      </c>
      <c r="D2102" s="1" t="s">
        <v>3185</v>
      </c>
      <c r="E2102" s="1" t="s">
        <v>1111</v>
      </c>
      <c r="F2102" s="1" t="s">
        <v>90</v>
      </c>
      <c r="G2102" s="1" t="s">
        <v>142</v>
      </c>
      <c r="H2102" s="1" t="s">
        <v>327</v>
      </c>
      <c r="I2102" s="1" t="s">
        <v>127</v>
      </c>
      <c r="J2102" s="1" t="s">
        <v>119</v>
      </c>
      <c r="K2102" s="1">
        <v>20</v>
      </c>
      <c r="L2102" s="1" t="s">
        <v>101</v>
      </c>
      <c r="M2102" s="1" t="s">
        <v>325</v>
      </c>
      <c r="N2102" s="1" t="s">
        <v>91</v>
      </c>
      <c r="O2102" s="1" t="s">
        <v>104</v>
      </c>
      <c r="P2102">
        <v>150</v>
      </c>
      <c r="Q2102" s="1" t="str">
        <f>VLOOKUP([1]!Tabla1[[#This Row],[RENAES]],[2]EESS!$1:$1048576,6,FALSE)</f>
        <v>NO PERTENECE A NINGUNA RED</v>
      </c>
      <c r="R2102" s="1" t="str">
        <f>VLOOKUP([1]!Tabla1[[#This Row],[RENAES]],[2]EESS!$1:$1048576,7,FALSE)</f>
        <v>NO PERTENECE A NINGUNA MICRORED</v>
      </c>
      <c r="S2102" s="1" t="str">
        <f>VLOOKUP([1]!Tabla1[[#This Row],[RENAES]],[2]EESS!$1:$1048576,10,FALSE)</f>
        <v>HOSPITAL IQUITOS "Cesar Garayar Garcia"</v>
      </c>
      <c r="T2102" s="1" t="s">
        <v>1214</v>
      </c>
      <c r="U2102" s="1" t="s">
        <v>326</v>
      </c>
      <c r="V2102" s="1" t="s">
        <v>91</v>
      </c>
      <c r="W2102" s="57">
        <v>1</v>
      </c>
      <c r="X2102" s="1" t="s">
        <v>327</v>
      </c>
      <c r="Y2102" s="1" t="s">
        <v>127</v>
      </c>
      <c r="Z2102" s="1" t="s">
        <v>119</v>
      </c>
      <c r="AA2102" s="1" t="s">
        <v>3200</v>
      </c>
      <c r="AB2102" s="1" t="s">
        <v>325</v>
      </c>
      <c r="AC2102" s="1" t="s">
        <v>91</v>
      </c>
      <c r="AD2102" s="1" t="s">
        <v>92</v>
      </c>
      <c r="AE2102" s="1" t="s">
        <v>327</v>
      </c>
      <c r="AF2102" s="1" t="s">
        <v>3338</v>
      </c>
      <c r="AG2102" s="1" t="s">
        <v>96</v>
      </c>
      <c r="AH2102" s="1" t="s">
        <v>3200</v>
      </c>
      <c r="AI2102" s="1" t="s">
        <v>326</v>
      </c>
      <c r="AJ2102" s="1" t="s">
        <v>91</v>
      </c>
      <c r="AK2102" s="57">
        <v>2</v>
      </c>
      <c r="AL2102" s="1" t="s">
        <v>327</v>
      </c>
      <c r="AM2102" s="1" t="s">
        <v>3338</v>
      </c>
      <c r="AN2102" s="1" t="s">
        <v>96</v>
      </c>
      <c r="AO2102" s="1" t="s">
        <v>4213</v>
      </c>
      <c r="AP2102" s="1" t="s">
        <v>325</v>
      </c>
      <c r="AQ2102" s="1" t="s">
        <v>105</v>
      </c>
      <c r="AR2102" s="1" t="s">
        <v>104</v>
      </c>
      <c r="AS2102" s="1" t="s">
        <v>327</v>
      </c>
      <c r="AT2102" s="1" t="s">
        <v>153</v>
      </c>
      <c r="AU2102" s="1" t="s">
        <v>96</v>
      </c>
      <c r="AV2102" s="1" t="s">
        <v>4213</v>
      </c>
      <c r="AW2102" s="1" t="s">
        <v>326</v>
      </c>
      <c r="AX2102" s="1" t="s">
        <v>91</v>
      </c>
      <c r="AY2102" s="57">
        <v>3</v>
      </c>
      <c r="AZ2102" s="1" t="s">
        <v>327</v>
      </c>
      <c r="BA2102" s="1" t="s">
        <v>153</v>
      </c>
      <c r="BB2102" s="1" t="s">
        <v>96</v>
      </c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6829</v>
      </c>
      <c r="B2103" s="1" t="s">
        <v>6830</v>
      </c>
      <c r="C2103" s="1" t="s">
        <v>97</v>
      </c>
      <c r="D2103" s="1" t="s">
        <v>136</v>
      </c>
      <c r="E2103" s="1" t="s">
        <v>1111</v>
      </c>
      <c r="F2103" s="1" t="s">
        <v>95</v>
      </c>
      <c r="G2103" s="1" t="s">
        <v>99</v>
      </c>
      <c r="H2103" s="1" t="s">
        <v>5692</v>
      </c>
      <c r="I2103" s="1" t="s">
        <v>88</v>
      </c>
      <c r="J2103" s="1" t="s">
        <v>102</v>
      </c>
      <c r="K2103" s="1">
        <v>27</v>
      </c>
      <c r="L2103" s="1" t="s">
        <v>101</v>
      </c>
      <c r="M2103" s="1" t="s">
        <v>325</v>
      </c>
      <c r="N2103" s="1" t="s">
        <v>91</v>
      </c>
      <c r="O2103" s="1" t="s">
        <v>104</v>
      </c>
      <c r="P2103">
        <v>7459</v>
      </c>
      <c r="Q2103" s="1" t="str">
        <f>VLOOKUP([1]!Tabla1[[#This Row],[RENAES]],[2]EESS!$1:$1048576,6,FALSE)</f>
        <v>LORETO</v>
      </c>
      <c r="R2103" s="1" t="str">
        <f>VLOOKUP([1]!Tabla1[[#This Row],[RENAES]],[2]EESS!$1:$1048576,7,FALSE)</f>
        <v>NAUTA</v>
      </c>
      <c r="S2103" s="1" t="str">
        <f>VLOOKUP([1]!Tabla1[[#This Row],[RENAES]],[2]EESS!$1:$1048576,10,FALSE)</f>
        <v>SAN JOAQUIN DE OMAGUAS</v>
      </c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/>
      <c r="CF2103" s="1"/>
      <c r="CG2103" s="1"/>
      <c r="CH2103" s="1"/>
      <c r="CI2103" s="1"/>
      <c r="CJ2103" s="1"/>
      <c r="CK2103" s="1"/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5246</v>
      </c>
      <c r="B2104" s="1" t="s">
        <v>5247</v>
      </c>
      <c r="C2104" s="1" t="s">
        <v>97</v>
      </c>
      <c r="D2104" s="1" t="s">
        <v>136</v>
      </c>
      <c r="E2104" s="1" t="s">
        <v>1111</v>
      </c>
      <c r="F2104" s="1" t="s">
        <v>99</v>
      </c>
      <c r="G2104" s="1" t="s">
        <v>100</v>
      </c>
      <c r="H2104" s="1" t="s">
        <v>5163</v>
      </c>
      <c r="I2104" s="1" t="s">
        <v>88</v>
      </c>
      <c r="J2104" s="1" t="s">
        <v>127</v>
      </c>
      <c r="K2104" s="1">
        <v>26</v>
      </c>
      <c r="L2104" s="1" t="s">
        <v>101</v>
      </c>
      <c r="M2104" s="1" t="s">
        <v>325</v>
      </c>
      <c r="N2104" s="1" t="s">
        <v>91</v>
      </c>
      <c r="O2104" s="1" t="s">
        <v>104</v>
      </c>
      <c r="P2104">
        <v>106</v>
      </c>
      <c r="Q2104" s="1" t="str">
        <f>VLOOKUP([1]!Tabla1[[#This Row],[RENAES]],[2]EESS!$1:$1048576,6,FALSE)</f>
        <v>MAYNAS PERIFERIE</v>
      </c>
      <c r="R2104" s="1" t="str">
        <f>VLOOKUP([1]!Tabla1[[#This Row],[RENAES]],[2]EESS!$1:$1048576,7,FALSE)</f>
        <v>PUTUMAYO</v>
      </c>
      <c r="S2104" s="1" t="str">
        <f>VLOOKUP([1]!Tabla1[[#This Row],[RENAES]],[2]EESS!$1:$1048576,10,FALSE)</f>
        <v>EL ESTRECHO</v>
      </c>
      <c r="T2104" s="1" t="s">
        <v>4222</v>
      </c>
      <c r="U2104" s="1" t="s">
        <v>326</v>
      </c>
      <c r="V2104" s="1" t="s">
        <v>91</v>
      </c>
      <c r="W2104" s="57">
        <v>1</v>
      </c>
      <c r="X2104" s="1" t="s">
        <v>5163</v>
      </c>
      <c r="Y2104" s="1" t="s">
        <v>88</v>
      </c>
      <c r="Z2104" s="1" t="s">
        <v>127</v>
      </c>
      <c r="AA2104" s="1" t="s">
        <v>5652</v>
      </c>
      <c r="AB2104" s="1" t="s">
        <v>325</v>
      </c>
      <c r="AC2104" s="1" t="s">
        <v>105</v>
      </c>
      <c r="AD2104" s="1" t="s">
        <v>104</v>
      </c>
      <c r="AE2104" s="1" t="s">
        <v>6447</v>
      </c>
      <c r="AF2104" s="1" t="s">
        <v>96</v>
      </c>
      <c r="AG2104" s="1" t="s">
        <v>96</v>
      </c>
      <c r="AH2104" s="1" t="s">
        <v>5652</v>
      </c>
      <c r="AI2104" s="1" t="s">
        <v>326</v>
      </c>
      <c r="AJ2104" s="1" t="s">
        <v>91</v>
      </c>
      <c r="AK2104" s="57">
        <v>2</v>
      </c>
      <c r="AL2104" s="1" t="s">
        <v>6447</v>
      </c>
      <c r="AM2104" s="1" t="s">
        <v>96</v>
      </c>
      <c r="AN2104" s="1" t="s">
        <v>96</v>
      </c>
      <c r="AO2104" s="1"/>
      <c r="AP2104" s="1"/>
      <c r="AQ2104" s="1"/>
      <c r="AR2104" s="1"/>
      <c r="AS2104" s="1"/>
      <c r="AT2104" s="1"/>
      <c r="AU2104" s="1"/>
      <c r="AV2104" s="1"/>
      <c r="AW2104" s="1"/>
      <c r="AX2104" s="1"/>
      <c r="AY2104" s="1"/>
      <c r="AZ2104" s="1"/>
      <c r="BA2104" s="1"/>
      <c r="BB2104" s="1"/>
      <c r="BC2104" s="1"/>
      <c r="BD2104" s="1"/>
      <c r="BE2104" s="1"/>
      <c r="BF2104" s="1"/>
      <c r="BG2104" s="1"/>
      <c r="BH2104" s="1"/>
      <c r="BI2104" s="1"/>
      <c r="BJ2104" s="1"/>
      <c r="BK2104" s="1"/>
      <c r="BL2104" s="1"/>
      <c r="BM2104" s="1"/>
      <c r="BN2104" s="1"/>
      <c r="BO2104" s="1"/>
      <c r="BP2104" s="1"/>
      <c r="BQ2104" s="1"/>
      <c r="BR2104" s="1"/>
      <c r="BS2104" s="1"/>
      <c r="BT2104" s="1"/>
      <c r="BU2104" s="1"/>
      <c r="BV2104" s="1"/>
      <c r="BW2104" s="1"/>
      <c r="BX2104" s="1"/>
      <c r="BY2104" s="1"/>
      <c r="BZ2104" s="1"/>
      <c r="CA2104" s="1"/>
      <c r="CB2104" s="1"/>
      <c r="CC2104" s="1"/>
      <c r="CD2104" s="1"/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727</v>
      </c>
      <c r="B2105" s="1" t="s">
        <v>1093</v>
      </c>
      <c r="C2105" s="1" t="s">
        <v>97</v>
      </c>
      <c r="D2105" s="1" t="s">
        <v>3185</v>
      </c>
      <c r="E2105" s="1" t="s">
        <v>1111</v>
      </c>
      <c r="F2105" s="1" t="s">
        <v>96</v>
      </c>
      <c r="G2105" s="1" t="s">
        <v>111</v>
      </c>
      <c r="H2105" s="1" t="s">
        <v>322</v>
      </c>
      <c r="I2105" s="1" t="s">
        <v>99</v>
      </c>
      <c r="J2105" s="1" t="s">
        <v>102</v>
      </c>
      <c r="K2105" s="1">
        <v>21</v>
      </c>
      <c r="L2105" s="1" t="s">
        <v>101</v>
      </c>
      <c r="M2105" s="1" t="s">
        <v>325</v>
      </c>
      <c r="N2105" s="1" t="s">
        <v>105</v>
      </c>
      <c r="O2105" s="1" t="s">
        <v>104</v>
      </c>
      <c r="P2105">
        <v>37</v>
      </c>
      <c r="Q2105" s="1" t="str">
        <f>VLOOKUP([1]!Tabla1[[#This Row],[RENAES]],[2]EESS!$1:$1048576,6,FALSE)</f>
        <v>REQUENA</v>
      </c>
      <c r="R2105" s="1" t="str">
        <f>VLOOKUP([1]!Tabla1[[#This Row],[RENAES]],[2]EESS!$1:$1048576,7,FALSE)</f>
        <v>BRETAÑA</v>
      </c>
      <c r="S2105" s="1" t="str">
        <f>VLOOKUP([1]!Tabla1[[#This Row],[RENAES]],[2]EESS!$1:$1048576,10,FALSE)</f>
        <v>SAN CARLOS</v>
      </c>
      <c r="T2105" s="1" t="s">
        <v>1126</v>
      </c>
      <c r="U2105" s="1" t="s">
        <v>326</v>
      </c>
      <c r="V2105" s="1" t="s">
        <v>91</v>
      </c>
      <c r="W2105" s="57">
        <v>3</v>
      </c>
      <c r="X2105" s="1" t="s">
        <v>322</v>
      </c>
      <c r="Y2105" s="1" t="s">
        <v>99</v>
      </c>
      <c r="Z2105" s="1" t="s">
        <v>102</v>
      </c>
      <c r="AA2105" s="1"/>
      <c r="AB2105" s="1"/>
      <c r="AC2105" s="1"/>
      <c r="AD2105" s="1"/>
      <c r="AE2105" s="1"/>
      <c r="AF2105" s="1"/>
      <c r="AG2105" s="1"/>
      <c r="AH2105" s="1" t="s">
        <v>2553</v>
      </c>
      <c r="AI2105" s="1" t="s">
        <v>326</v>
      </c>
      <c r="AJ2105" s="1" t="s">
        <v>91</v>
      </c>
      <c r="AK2105" s="57">
        <v>10</v>
      </c>
      <c r="AL2105" s="1" t="s">
        <v>324</v>
      </c>
      <c r="AM2105" s="1" t="s">
        <v>95</v>
      </c>
      <c r="AN2105" s="1" t="s">
        <v>90</v>
      </c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</row>
    <row r="2106" spans="1:96" x14ac:dyDescent="0.3">
      <c r="A2106" s="1" t="s">
        <v>5782</v>
      </c>
      <c r="B2106" s="1" t="s">
        <v>5783</v>
      </c>
      <c r="C2106" s="1" t="s">
        <v>97</v>
      </c>
      <c r="D2106" s="1" t="s">
        <v>3185</v>
      </c>
      <c r="E2106" s="1" t="s">
        <v>1111</v>
      </c>
      <c r="F2106" s="1" t="s">
        <v>102</v>
      </c>
      <c r="G2106" s="1" t="s">
        <v>142</v>
      </c>
      <c r="H2106" s="1" t="s">
        <v>324</v>
      </c>
      <c r="I2106" s="1" t="s">
        <v>142</v>
      </c>
      <c r="J2106" s="1" t="s">
        <v>96</v>
      </c>
      <c r="K2106" s="1">
        <v>17</v>
      </c>
      <c r="L2106" s="1" t="s">
        <v>101</v>
      </c>
      <c r="M2106" s="1" t="s">
        <v>325</v>
      </c>
      <c r="N2106" s="1" t="s">
        <v>91</v>
      </c>
      <c r="O2106" s="1" t="s">
        <v>104</v>
      </c>
      <c r="P2106">
        <v>1</v>
      </c>
      <c r="Q2106" s="1" t="str">
        <f>VLOOKUP([1]!Tabla1[[#This Row],[RENAES]],[2]EESS!$1:$1048576,6,FALSE)</f>
        <v>REQUENA</v>
      </c>
      <c r="R2106" s="1" t="str">
        <f>VLOOKUP([1]!Tabla1[[#This Row],[RENAES]],[2]EESS!$1:$1048576,7,FALSE)</f>
        <v>REQUENA</v>
      </c>
      <c r="S2106" s="1" t="str">
        <f>VLOOKUP([1]!Tabla1[[#This Row],[RENAES]],[2]EESS!$1:$1048576,10,FALSE)</f>
        <v>REQUENA</v>
      </c>
      <c r="T2106" s="1" t="s">
        <v>5674</v>
      </c>
      <c r="U2106" s="1" t="s">
        <v>326</v>
      </c>
      <c r="V2106" s="1" t="s">
        <v>91</v>
      </c>
      <c r="W2106" s="57">
        <v>60</v>
      </c>
      <c r="X2106" s="1" t="s">
        <v>324</v>
      </c>
      <c r="Y2106" s="1" t="s">
        <v>142</v>
      </c>
      <c r="Z2106" s="1" t="s">
        <v>96</v>
      </c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 t="s">
        <v>5935</v>
      </c>
      <c r="CF2106" s="1" t="s">
        <v>326</v>
      </c>
      <c r="CG2106" s="1" t="s">
        <v>91</v>
      </c>
      <c r="CH2106" s="1" t="s">
        <v>123</v>
      </c>
      <c r="CI2106" s="1" t="s">
        <v>251</v>
      </c>
      <c r="CJ2106" s="1" t="s">
        <v>88</v>
      </c>
      <c r="CK2106" s="1" t="s">
        <v>90</v>
      </c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2679</v>
      </c>
      <c r="B2107" s="1" t="s">
        <v>2680</v>
      </c>
      <c r="C2107" s="1" t="s">
        <v>97</v>
      </c>
      <c r="D2107" s="1" t="s">
        <v>3185</v>
      </c>
      <c r="E2107" s="1" t="s">
        <v>1111</v>
      </c>
      <c r="F2107" s="1" t="s">
        <v>90</v>
      </c>
      <c r="G2107" s="1" t="s">
        <v>114</v>
      </c>
      <c r="H2107" s="1" t="s">
        <v>327</v>
      </c>
      <c r="I2107" s="1" t="s">
        <v>2681</v>
      </c>
      <c r="J2107" s="1" t="s">
        <v>96</v>
      </c>
      <c r="K2107" s="1">
        <v>23</v>
      </c>
      <c r="L2107" s="1" t="s">
        <v>101</v>
      </c>
      <c r="M2107" s="1" t="s">
        <v>325</v>
      </c>
      <c r="N2107" s="1" t="s">
        <v>91</v>
      </c>
      <c r="O2107" s="1" t="s">
        <v>104</v>
      </c>
      <c r="P2107">
        <v>16</v>
      </c>
      <c r="Q2107" s="1" t="str">
        <f>VLOOKUP([1]!Tabla1[[#This Row],[RENAES]],[2]EESS!$1:$1048576,6,FALSE)</f>
        <v>DATEM DEL MARAÑON</v>
      </c>
      <c r="R2107" s="1" t="str">
        <f>VLOOKUP([1]!Tabla1[[#This Row],[RENAES]],[2]EESS!$1:$1048576,7,FALSE)</f>
        <v>BARRANCA</v>
      </c>
      <c r="S2107" s="1" t="str">
        <f>VLOOKUP([1]!Tabla1[[#This Row],[RENAES]],[2]EESS!$1:$1048576,10,FALSE)</f>
        <v>BUENA VISTA De Barranca</v>
      </c>
      <c r="T2107" s="1" t="s">
        <v>2564</v>
      </c>
      <c r="U2107" s="1" t="s">
        <v>326</v>
      </c>
      <c r="V2107" s="1" t="s">
        <v>91</v>
      </c>
      <c r="W2107" s="57">
        <v>3</v>
      </c>
      <c r="X2107" s="1" t="s">
        <v>327</v>
      </c>
      <c r="Y2107" s="1" t="s">
        <v>2681</v>
      </c>
      <c r="Z2107" s="1" t="s">
        <v>96</v>
      </c>
      <c r="AA2107" s="1"/>
      <c r="AB2107" s="1"/>
      <c r="AC2107" s="1"/>
      <c r="AD2107" s="1"/>
      <c r="AE2107" s="1"/>
      <c r="AF2107" s="1"/>
      <c r="AG2107" s="1"/>
      <c r="AH2107" s="1" t="s">
        <v>4821</v>
      </c>
      <c r="AI2107" s="1" t="s">
        <v>326</v>
      </c>
      <c r="AJ2107" s="1" t="s">
        <v>91</v>
      </c>
      <c r="AK2107" s="57">
        <v>4</v>
      </c>
      <c r="AL2107" s="1" t="s">
        <v>327</v>
      </c>
      <c r="AM2107" s="1" t="s">
        <v>3767</v>
      </c>
      <c r="AN2107" s="1" t="s">
        <v>96</v>
      </c>
      <c r="AO2107" s="1"/>
      <c r="AP2107" s="1"/>
      <c r="AQ2107" s="1"/>
      <c r="AR2107" s="1"/>
      <c r="AS2107" s="1"/>
      <c r="AT2107" s="1"/>
      <c r="AU2107" s="1"/>
      <c r="AV2107" s="1" t="s">
        <v>4814</v>
      </c>
      <c r="AW2107" s="1" t="s">
        <v>326</v>
      </c>
      <c r="AX2107" s="1" t="s">
        <v>91</v>
      </c>
      <c r="AY2107" s="57">
        <v>5</v>
      </c>
      <c r="AZ2107" s="1" t="s">
        <v>327</v>
      </c>
      <c r="BA2107" s="1" t="s">
        <v>126</v>
      </c>
      <c r="BB2107" s="1" t="s">
        <v>95</v>
      </c>
      <c r="BC2107" s="1" t="s">
        <v>5652</v>
      </c>
      <c r="BD2107" s="1" t="s">
        <v>326</v>
      </c>
      <c r="BE2107" s="1" t="s">
        <v>91</v>
      </c>
      <c r="BF2107" s="57">
        <v>5</v>
      </c>
      <c r="BG2107" s="1" t="s">
        <v>327</v>
      </c>
      <c r="BH2107" s="1" t="s">
        <v>98</v>
      </c>
      <c r="BI2107" s="1" t="s">
        <v>109</v>
      </c>
      <c r="BJ2107" s="1" t="s">
        <v>5929</v>
      </c>
      <c r="BK2107" s="1" t="s">
        <v>326</v>
      </c>
      <c r="BL2107" s="1" t="s">
        <v>91</v>
      </c>
      <c r="BM2107" s="57">
        <v>5</v>
      </c>
      <c r="BN2107" s="1" t="s">
        <v>327</v>
      </c>
      <c r="BO2107" s="1" t="s">
        <v>118</v>
      </c>
      <c r="BP2107" s="1" t="s">
        <v>108</v>
      </c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/>
      <c r="CF2107" s="1"/>
      <c r="CG2107" s="1"/>
      <c r="CH2107" s="1"/>
      <c r="CI2107" s="1"/>
      <c r="CJ2107" s="1"/>
      <c r="CK2107" s="1"/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9155</v>
      </c>
      <c r="B2108" s="1" t="s">
        <v>9156</v>
      </c>
      <c r="C2108" s="1" t="s">
        <v>97</v>
      </c>
      <c r="D2108" s="1" t="s">
        <v>3185</v>
      </c>
      <c r="E2108" s="1" t="s">
        <v>1111</v>
      </c>
      <c r="F2108" s="1" t="s">
        <v>127</v>
      </c>
      <c r="G2108" s="1" t="s">
        <v>100</v>
      </c>
      <c r="H2108" s="1" t="s">
        <v>7159</v>
      </c>
      <c r="I2108" s="1" t="s">
        <v>96</v>
      </c>
      <c r="J2108" s="1" t="s">
        <v>102</v>
      </c>
      <c r="K2108" s="1">
        <v>15</v>
      </c>
      <c r="L2108" s="1" t="s">
        <v>101</v>
      </c>
      <c r="M2108" s="1" t="s">
        <v>325</v>
      </c>
      <c r="N2108" s="1" t="s">
        <v>91</v>
      </c>
      <c r="O2108" s="32"/>
      <c r="P2108">
        <v>222</v>
      </c>
      <c r="Q2108" s="1" t="str">
        <f>VLOOKUP([1]!Tabla1[[#This Row],[RENAES]],[2]EESS!$1:$1048576,6,FALSE)</f>
        <v>DATEM DEL MARAÑON</v>
      </c>
      <c r="R2108" s="1" t="str">
        <f>VLOOKUP([1]!Tabla1[[#This Row],[RENAES]],[2]EESS!$1:$1048576,7,FALSE)</f>
        <v>BARRANCA</v>
      </c>
      <c r="S2108" s="1" t="str">
        <f>VLOOKUP([1]!Tabla1[[#This Row],[RENAES]],[2]EESS!$1:$1048576,10,FALSE)</f>
        <v>BUENA VISTA De Barranca</v>
      </c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  <c r="AL2108" s="1"/>
      <c r="AM2108" s="1"/>
      <c r="AN2108" s="1"/>
      <c r="AO2108" s="1"/>
      <c r="AP2108" s="1"/>
      <c r="AQ2108" s="1"/>
      <c r="AR2108" s="1"/>
      <c r="AS2108" s="1"/>
      <c r="AT2108" s="1"/>
      <c r="AU2108" s="1"/>
      <c r="AV2108" s="1"/>
      <c r="AW2108" s="1"/>
      <c r="AX2108" s="1"/>
      <c r="AY2108" s="1"/>
      <c r="AZ2108" s="1"/>
      <c r="BA2108" s="1"/>
      <c r="BB2108" s="1"/>
      <c r="BC2108" s="1"/>
      <c r="BD2108" s="1"/>
      <c r="BE2108" s="1"/>
      <c r="BF2108" s="1"/>
      <c r="BG2108" s="1"/>
      <c r="BH2108" s="1"/>
      <c r="BI2108" s="1"/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3889</v>
      </c>
      <c r="B2109" s="1" t="s">
        <v>3890</v>
      </c>
      <c r="C2109" s="1" t="s">
        <v>97</v>
      </c>
      <c r="D2109" s="1" t="s">
        <v>3185</v>
      </c>
      <c r="E2109" s="1" t="s">
        <v>1111</v>
      </c>
      <c r="F2109" s="1" t="s">
        <v>88</v>
      </c>
      <c r="G2109" s="1" t="s">
        <v>131</v>
      </c>
      <c r="H2109" s="1" t="s">
        <v>183</v>
      </c>
      <c r="I2109" s="1" t="s">
        <v>107</v>
      </c>
      <c r="J2109" s="1" t="s">
        <v>119</v>
      </c>
      <c r="K2109" s="1">
        <v>16</v>
      </c>
      <c r="L2109" s="1" t="s">
        <v>101</v>
      </c>
      <c r="M2109" s="1" t="s">
        <v>325</v>
      </c>
      <c r="N2109" s="1" t="s">
        <v>91</v>
      </c>
      <c r="O2109" s="1" t="s">
        <v>92</v>
      </c>
      <c r="P2109">
        <v>126</v>
      </c>
      <c r="Q2109" s="1" t="str">
        <f>VLOOKUP([1]!Tabla1[[#This Row],[RENAES]],[2]EESS!$1:$1048576,6,FALSE)</f>
        <v>DATEM DEL MARAÑON</v>
      </c>
      <c r="R2109" s="1" t="str">
        <f>VLOOKUP([1]!Tabla1[[#This Row],[RENAES]],[2]EESS!$1:$1048576,7,FALSE)</f>
        <v>BARRANCA</v>
      </c>
      <c r="S2109" s="1" t="str">
        <f>VLOOKUP([1]!Tabla1[[#This Row],[RENAES]],[2]EESS!$1:$1048576,10,FALSE)</f>
        <v>BUENA VISTA De Barranca</v>
      </c>
      <c r="T2109" s="1" t="s">
        <v>3497</v>
      </c>
      <c r="U2109" s="1" t="s">
        <v>326</v>
      </c>
      <c r="V2109" s="1" t="s">
        <v>91</v>
      </c>
      <c r="W2109" s="57">
        <v>1</v>
      </c>
      <c r="X2109" s="1" t="s">
        <v>183</v>
      </c>
      <c r="Y2109" s="1" t="s">
        <v>107</v>
      </c>
      <c r="Z2109" s="1" t="s">
        <v>119</v>
      </c>
      <c r="AA2109" s="1"/>
      <c r="AB2109" s="1"/>
      <c r="AC2109" s="1"/>
      <c r="AD2109" s="1"/>
      <c r="AE2109" s="1"/>
      <c r="AF2109" s="1"/>
      <c r="AG2109" s="1"/>
      <c r="AH2109" s="1" t="s">
        <v>4611</v>
      </c>
      <c r="AI2109" s="1" t="s">
        <v>326</v>
      </c>
      <c r="AJ2109" s="1" t="s">
        <v>91</v>
      </c>
      <c r="AK2109" s="57">
        <v>4</v>
      </c>
      <c r="AL2109" s="1" t="s">
        <v>276</v>
      </c>
      <c r="AM2109" s="1" t="s">
        <v>102</v>
      </c>
      <c r="AN2109" s="1" t="s">
        <v>107</v>
      </c>
      <c r="AO2109" s="1"/>
      <c r="AP2109" s="1"/>
      <c r="AQ2109" s="1"/>
      <c r="AR2109" s="1"/>
      <c r="AS2109" s="1"/>
      <c r="AT2109" s="1"/>
      <c r="AU2109" s="1"/>
      <c r="AV2109" s="1" t="s">
        <v>5331</v>
      </c>
      <c r="AW2109" s="1" t="s">
        <v>326</v>
      </c>
      <c r="AX2109" s="1" t="s">
        <v>91</v>
      </c>
      <c r="AY2109" s="57">
        <v>5</v>
      </c>
      <c r="AZ2109" s="1" t="s">
        <v>183</v>
      </c>
      <c r="BA2109" s="1" t="s">
        <v>109</v>
      </c>
      <c r="BB2109" s="1" t="s">
        <v>96</v>
      </c>
      <c r="BC2109" s="1" t="s">
        <v>5647</v>
      </c>
      <c r="BD2109" s="1" t="s">
        <v>326</v>
      </c>
      <c r="BE2109" s="1" t="s">
        <v>91</v>
      </c>
      <c r="BF2109" s="57">
        <v>7</v>
      </c>
      <c r="BG2109" s="1" t="s">
        <v>183</v>
      </c>
      <c r="BH2109" s="1" t="s">
        <v>109</v>
      </c>
      <c r="BI2109" s="1" t="s">
        <v>142</v>
      </c>
      <c r="BJ2109" s="1" t="s">
        <v>5932</v>
      </c>
      <c r="BK2109" s="1" t="s">
        <v>326</v>
      </c>
      <c r="BL2109" s="1" t="s">
        <v>105</v>
      </c>
      <c r="BM2109" s="57">
        <v>7</v>
      </c>
      <c r="BN2109" s="1" t="s">
        <v>133</v>
      </c>
      <c r="BO2109" s="1" t="s">
        <v>119</v>
      </c>
      <c r="BP2109" s="1" t="s">
        <v>113</v>
      </c>
      <c r="BQ2109" s="1" t="s">
        <v>6159</v>
      </c>
      <c r="BR2109" s="1" t="s">
        <v>326</v>
      </c>
      <c r="BS2109" s="1" t="s">
        <v>91</v>
      </c>
      <c r="BT2109" s="57">
        <v>8</v>
      </c>
      <c r="BU2109" s="1" t="s">
        <v>206</v>
      </c>
      <c r="BV2109" s="1" t="s">
        <v>127</v>
      </c>
      <c r="BW2109" s="1" t="s">
        <v>90</v>
      </c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 t="s">
        <v>4611</v>
      </c>
      <c r="CM2109" s="1" t="s">
        <v>325</v>
      </c>
      <c r="CN2109" s="1" t="s">
        <v>91</v>
      </c>
      <c r="CO2109" s="1" t="s">
        <v>130</v>
      </c>
      <c r="CP2109" s="1" t="s">
        <v>276</v>
      </c>
      <c r="CQ2109" s="1" t="s">
        <v>102</v>
      </c>
      <c r="CR2109" s="1" t="s">
        <v>107</v>
      </c>
    </row>
    <row r="2110" spans="1:96" x14ac:dyDescent="0.3">
      <c r="A2110" s="1" t="s">
        <v>7835</v>
      </c>
      <c r="B2110" s="1" t="s">
        <v>7836</v>
      </c>
      <c r="C2110" s="1" t="s">
        <v>97</v>
      </c>
      <c r="D2110" s="1" t="s">
        <v>3185</v>
      </c>
      <c r="E2110" s="1" t="s">
        <v>1111</v>
      </c>
      <c r="F2110" s="1" t="s">
        <v>119</v>
      </c>
      <c r="G2110" s="1" t="s">
        <v>90</v>
      </c>
      <c r="H2110" s="1" t="s">
        <v>185</v>
      </c>
      <c r="I2110" s="1" t="s">
        <v>119</v>
      </c>
      <c r="J2110" s="1" t="s">
        <v>119</v>
      </c>
      <c r="K2110" s="1">
        <v>17</v>
      </c>
      <c r="L2110" s="1" t="s">
        <v>101</v>
      </c>
      <c r="M2110" s="1" t="s">
        <v>325</v>
      </c>
      <c r="N2110" s="1" t="s">
        <v>91</v>
      </c>
      <c r="O2110" s="1" t="s">
        <v>104</v>
      </c>
      <c r="P2110">
        <v>126</v>
      </c>
      <c r="Q2110" s="1" t="str">
        <f>VLOOKUP([1]!Tabla1[[#This Row],[RENAES]],[2]EESS!$1:$1048576,6,FALSE)</f>
        <v>REQUENA</v>
      </c>
      <c r="R2110" s="1" t="str">
        <f>VLOOKUP([1]!Tabla1[[#This Row],[RENAES]],[2]EESS!$1:$1048576,7,FALSE)</f>
        <v>REQUENA</v>
      </c>
      <c r="S2110" s="1" t="str">
        <f>VLOOKUP([1]!Tabla1[[#This Row],[RENAES]],[2]EESS!$1:$1048576,10,FALSE)</f>
        <v>CARACHAMA</v>
      </c>
      <c r="T2110" s="1" t="s">
        <v>8311</v>
      </c>
      <c r="U2110" s="1" t="s">
        <v>326</v>
      </c>
      <c r="V2110" s="1" t="s">
        <v>91</v>
      </c>
      <c r="W2110" s="57">
        <v>2</v>
      </c>
      <c r="X2110" s="1" t="s">
        <v>185</v>
      </c>
      <c r="Y2110" s="1" t="s">
        <v>96</v>
      </c>
      <c r="Z2110" s="1" t="s">
        <v>102</v>
      </c>
      <c r="AA2110" s="1" t="s">
        <v>8311</v>
      </c>
      <c r="AB2110" s="1" t="s">
        <v>325</v>
      </c>
      <c r="AC2110" s="1" t="s">
        <v>105</v>
      </c>
      <c r="AD2110" s="1" t="s">
        <v>104</v>
      </c>
      <c r="AE2110" s="1" t="s">
        <v>185</v>
      </c>
      <c r="AF2110" s="1" t="s">
        <v>96</v>
      </c>
      <c r="AG2110" s="1" t="s">
        <v>102</v>
      </c>
      <c r="AH2110" s="1"/>
      <c r="AI2110" s="1"/>
      <c r="AJ2110" s="1"/>
      <c r="AK2110" s="1"/>
      <c r="AL2110" s="1"/>
      <c r="AM2110" s="1"/>
      <c r="AN2110" s="1"/>
      <c r="AO2110" s="1"/>
      <c r="AP2110" s="1"/>
      <c r="AQ2110" s="1"/>
      <c r="AR2110" s="1"/>
      <c r="AS2110" s="1"/>
      <c r="AT2110" s="1"/>
      <c r="AU2110" s="1"/>
      <c r="AV2110" s="1"/>
      <c r="AW2110" s="1"/>
      <c r="AX2110" s="1"/>
      <c r="AY2110" s="1"/>
      <c r="AZ2110" s="1"/>
      <c r="BA2110" s="1"/>
      <c r="BB2110" s="1"/>
      <c r="BC2110" s="1"/>
      <c r="BD2110" s="1"/>
      <c r="BE2110" s="1"/>
      <c r="BF2110" s="1"/>
      <c r="BG2110" s="1"/>
      <c r="BH2110" s="1"/>
      <c r="BI2110" s="1"/>
      <c r="BJ2110" s="1"/>
      <c r="BK2110" s="1"/>
      <c r="BL2110" s="1"/>
      <c r="BM2110" s="1"/>
      <c r="BN2110" s="1"/>
      <c r="BO2110" s="1"/>
      <c r="BP2110" s="1"/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947</v>
      </c>
      <c r="B2111" s="1" t="s">
        <v>948</v>
      </c>
      <c r="C2111" s="1" t="s">
        <v>97</v>
      </c>
      <c r="D2111" s="1" t="s">
        <v>144</v>
      </c>
      <c r="E2111" s="1" t="s">
        <v>1111</v>
      </c>
      <c r="F2111" s="1" t="s">
        <v>96</v>
      </c>
      <c r="G2111" s="1" t="s">
        <v>107</v>
      </c>
      <c r="H2111" s="1" t="s">
        <v>273</v>
      </c>
      <c r="I2111" s="1" t="s">
        <v>96</v>
      </c>
      <c r="J2111" s="1" t="s">
        <v>102</v>
      </c>
      <c r="K2111" s="1">
        <v>20</v>
      </c>
      <c r="L2111" s="1" t="s">
        <v>101</v>
      </c>
      <c r="M2111" s="1" t="s">
        <v>325</v>
      </c>
      <c r="N2111" s="1" t="s">
        <v>105</v>
      </c>
      <c r="O2111" s="1" t="s">
        <v>104</v>
      </c>
      <c r="P2111">
        <v>53</v>
      </c>
      <c r="Q2111" s="1" t="str">
        <f>VLOOKUP([1]!Tabla1[[#This Row],[RENAES]],[2]EESS!$1:$1048576,6,FALSE)</f>
        <v>DATEM DEL MARAÑON</v>
      </c>
      <c r="R2111" s="1" t="str">
        <f>VLOOKUP([1]!Tabla1[[#This Row],[RENAES]],[2]EESS!$1:$1048576,7,FALSE)</f>
        <v>CAHUAPANAS</v>
      </c>
      <c r="S2111" s="1" t="str">
        <f>VLOOKUP([1]!Tabla1[[#This Row],[RENAES]],[2]EESS!$1:$1048576,10,FALSE)</f>
        <v>PALMICHE</v>
      </c>
      <c r="T2111" s="1" t="s">
        <v>1324</v>
      </c>
      <c r="U2111" s="1" t="s">
        <v>326</v>
      </c>
      <c r="V2111" s="1" t="s">
        <v>91</v>
      </c>
      <c r="W2111" s="57">
        <v>3</v>
      </c>
      <c r="X2111" s="1" t="s">
        <v>273</v>
      </c>
      <c r="Y2111" s="1" t="s">
        <v>96</v>
      </c>
      <c r="Z2111" s="1" t="s">
        <v>102</v>
      </c>
      <c r="AA2111" s="1" t="s">
        <v>1217</v>
      </c>
      <c r="AB2111" s="1" t="s">
        <v>325</v>
      </c>
      <c r="AC2111" s="1" t="s">
        <v>105</v>
      </c>
      <c r="AD2111" s="1" t="s">
        <v>104</v>
      </c>
      <c r="AE2111" s="1" t="s">
        <v>229</v>
      </c>
      <c r="AF2111" s="1" t="s">
        <v>107</v>
      </c>
      <c r="AG2111" s="1" t="s">
        <v>121</v>
      </c>
      <c r="AH2111" s="1" t="s">
        <v>1217</v>
      </c>
      <c r="AI2111" s="1" t="s">
        <v>326</v>
      </c>
      <c r="AJ2111" s="1" t="s">
        <v>91</v>
      </c>
      <c r="AK2111" s="57">
        <v>6</v>
      </c>
      <c r="AL2111" s="1" t="s">
        <v>229</v>
      </c>
      <c r="AM2111" s="1" t="s">
        <v>107</v>
      </c>
      <c r="AN2111" s="1" t="s">
        <v>121</v>
      </c>
      <c r="AO2111" s="1"/>
      <c r="AP2111" s="1"/>
      <c r="AQ2111" s="1"/>
      <c r="AR2111" s="1"/>
      <c r="AS2111" s="1"/>
      <c r="AT2111" s="1"/>
      <c r="AU2111" s="1"/>
      <c r="AV2111" s="1" t="s">
        <v>1312</v>
      </c>
      <c r="AW2111" s="1" t="s">
        <v>326</v>
      </c>
      <c r="AX2111" s="1" t="s">
        <v>91</v>
      </c>
      <c r="AY2111" s="57">
        <v>8</v>
      </c>
      <c r="AZ2111" s="1" t="s">
        <v>3027</v>
      </c>
      <c r="BA2111" s="1" t="s">
        <v>118</v>
      </c>
      <c r="BB2111" s="1" t="s">
        <v>108</v>
      </c>
      <c r="BC2111" s="1" t="s">
        <v>1465</v>
      </c>
      <c r="BD2111" s="1" t="s">
        <v>326</v>
      </c>
      <c r="BE2111" s="1" t="s">
        <v>91</v>
      </c>
      <c r="BF2111" s="57">
        <v>8</v>
      </c>
      <c r="BG2111" s="1" t="s">
        <v>4322</v>
      </c>
      <c r="BH2111" s="1" t="s">
        <v>96</v>
      </c>
      <c r="BI2111" s="1" t="s">
        <v>108</v>
      </c>
      <c r="BJ2111" s="1" t="s">
        <v>1327</v>
      </c>
      <c r="BK2111" s="1" t="s">
        <v>326</v>
      </c>
      <c r="BL2111" s="1" t="s">
        <v>91</v>
      </c>
      <c r="BM2111" s="57">
        <v>9</v>
      </c>
      <c r="BN2111" s="1" t="s">
        <v>4322</v>
      </c>
      <c r="BO2111" s="1" t="s">
        <v>90</v>
      </c>
      <c r="BP2111" s="1" t="s">
        <v>111</v>
      </c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 t="s">
        <v>2874</v>
      </c>
      <c r="CF2111" s="1" t="s">
        <v>326</v>
      </c>
      <c r="CG2111" s="1" t="s">
        <v>91</v>
      </c>
      <c r="CH2111" s="1" t="s">
        <v>123</v>
      </c>
      <c r="CI2111" s="1" t="s">
        <v>3839</v>
      </c>
      <c r="CJ2111" s="1" t="s">
        <v>90</v>
      </c>
      <c r="CK2111" s="1" t="s">
        <v>90</v>
      </c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6108</v>
      </c>
      <c r="B2112" s="1" t="s">
        <v>7013</v>
      </c>
      <c r="C2112" s="1" t="s">
        <v>97</v>
      </c>
      <c r="D2112" s="1" t="s">
        <v>3185</v>
      </c>
      <c r="E2112" s="1" t="s">
        <v>1111</v>
      </c>
      <c r="F2112" s="1" t="s">
        <v>102</v>
      </c>
      <c r="G2112" s="1" t="s">
        <v>107</v>
      </c>
      <c r="H2112" s="1" t="s">
        <v>5379</v>
      </c>
      <c r="I2112" s="1" t="s">
        <v>99</v>
      </c>
      <c r="J2112" s="1" t="s">
        <v>107</v>
      </c>
      <c r="K2112" s="1">
        <v>23</v>
      </c>
      <c r="L2112" s="1" t="s">
        <v>101</v>
      </c>
      <c r="M2112" s="1" t="s">
        <v>325</v>
      </c>
      <c r="N2112" s="1" t="s">
        <v>91</v>
      </c>
      <c r="O2112" s="1" t="s">
        <v>104</v>
      </c>
      <c r="P2112">
        <v>185</v>
      </c>
      <c r="Q2112" s="1" t="str">
        <f>VLOOKUP([1]!Tabla1[[#This Row],[RENAES]],[2]EESS!$1:$1048576,6,FALSE)</f>
        <v>DATEM DEL MARAÑON</v>
      </c>
      <c r="R2112" s="1" t="str">
        <f>VLOOKUP([1]!Tabla1[[#This Row],[RENAES]],[2]EESS!$1:$1048576,7,FALSE)</f>
        <v>CAHUAPANAS</v>
      </c>
      <c r="S2112" s="1" t="str">
        <f>VLOOKUP([1]!Tabla1[[#This Row],[RENAES]],[2]EESS!$1:$1048576,10,FALSE)</f>
        <v>PALMICHE</v>
      </c>
      <c r="T2112" s="1" t="s">
        <v>5337</v>
      </c>
      <c r="U2112" s="1" t="s">
        <v>326</v>
      </c>
      <c r="V2112" s="1" t="s">
        <v>91</v>
      </c>
      <c r="W2112" s="57">
        <v>1</v>
      </c>
      <c r="X2112" s="1" t="s">
        <v>5379</v>
      </c>
      <c r="Y2112" s="1" t="s">
        <v>99</v>
      </c>
      <c r="Z2112" s="1" t="s">
        <v>107</v>
      </c>
      <c r="AA2112" s="1" t="s">
        <v>6711</v>
      </c>
      <c r="AB2112" s="1" t="s">
        <v>325</v>
      </c>
      <c r="AC2112" s="1" t="s">
        <v>91</v>
      </c>
      <c r="AD2112" s="1" t="s">
        <v>104</v>
      </c>
      <c r="AE2112" s="1" t="s">
        <v>2866</v>
      </c>
      <c r="AF2112" s="1" t="s">
        <v>107</v>
      </c>
      <c r="AG2112" s="1" t="s">
        <v>96</v>
      </c>
      <c r="AH2112" s="1" t="s">
        <v>6711</v>
      </c>
      <c r="AI2112" s="1" t="s">
        <v>326</v>
      </c>
      <c r="AJ2112" s="1" t="s">
        <v>91</v>
      </c>
      <c r="AK2112" s="57">
        <v>2</v>
      </c>
      <c r="AL2112" s="1" t="s">
        <v>2866</v>
      </c>
      <c r="AM2112" s="1" t="s">
        <v>107</v>
      </c>
      <c r="AN2112" s="1" t="s">
        <v>96</v>
      </c>
      <c r="AO2112" s="1"/>
      <c r="AP2112" s="1"/>
      <c r="AQ2112" s="1"/>
      <c r="AR2112" s="1"/>
      <c r="AS2112" s="1"/>
      <c r="AT2112" s="1"/>
      <c r="AU2112" s="1"/>
      <c r="AV2112" s="1" t="s">
        <v>6711</v>
      </c>
      <c r="AW2112" s="1" t="s">
        <v>326</v>
      </c>
      <c r="AX2112" s="1" t="s">
        <v>91</v>
      </c>
      <c r="AY2112" s="57">
        <v>2</v>
      </c>
      <c r="AZ2112" s="1" t="s">
        <v>177</v>
      </c>
      <c r="BA2112" s="1" t="s">
        <v>96</v>
      </c>
      <c r="BB2112" s="1" t="s">
        <v>96</v>
      </c>
      <c r="BC2112" s="1"/>
      <c r="BD2112" s="1"/>
      <c r="BE2112" s="1"/>
      <c r="BF2112" s="1"/>
      <c r="BG2112" s="1"/>
      <c r="BH2112" s="1"/>
      <c r="BI2112" s="1"/>
      <c r="BJ2112" s="1"/>
      <c r="BK2112" s="1"/>
      <c r="BL2112" s="1"/>
      <c r="BM2112" s="1"/>
      <c r="BN2112" s="1"/>
      <c r="BO2112" s="1"/>
      <c r="BP2112" s="1"/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/>
      <c r="CF2112" s="1"/>
      <c r="CG2112" s="1"/>
      <c r="CH2112" s="1"/>
      <c r="CI2112" s="1"/>
      <c r="CJ2112" s="1"/>
      <c r="CK2112" s="1"/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5496</v>
      </c>
      <c r="B2113" s="1" t="s">
        <v>9413</v>
      </c>
      <c r="C2113" s="1" t="s">
        <v>97</v>
      </c>
      <c r="D2113" s="1" t="s">
        <v>3185</v>
      </c>
      <c r="E2113" s="1" t="s">
        <v>1111</v>
      </c>
      <c r="F2113" s="1" t="s">
        <v>127</v>
      </c>
      <c r="G2113" s="1" t="s">
        <v>107</v>
      </c>
      <c r="H2113" s="1" t="s">
        <v>5716</v>
      </c>
      <c r="I2113" s="1" t="s">
        <v>95</v>
      </c>
      <c r="J2113" s="1" t="s">
        <v>90</v>
      </c>
      <c r="K2113" s="1">
        <v>15</v>
      </c>
      <c r="L2113" s="1" t="s">
        <v>101</v>
      </c>
      <c r="M2113" s="1" t="s">
        <v>325</v>
      </c>
      <c r="N2113" s="1" t="s">
        <v>91</v>
      </c>
      <c r="O2113" s="1" t="s">
        <v>104</v>
      </c>
      <c r="P2113">
        <v>148</v>
      </c>
      <c r="Q2113" s="1" t="str">
        <f>VLOOKUP([1]!Tabla1[[#This Row],[RENAES]],[2]EESS!$1:$1048576,6,FALSE)</f>
        <v>ALTO AMAZONAS</v>
      </c>
      <c r="R2113" s="1" t="str">
        <f>VLOOKUP([1]!Tabla1[[#This Row],[RENAES]],[2]EESS!$1:$1048576,7,FALSE)</f>
        <v>YURIMAGUAS</v>
      </c>
      <c r="S2113" s="1" t="str">
        <f>VLOOKUP([1]!Tabla1[[#This Row],[RENAES]],[2]EESS!$1:$1048576,10,FALSE)</f>
        <v>AGUAMIRO (EJE DE M.R.)</v>
      </c>
      <c r="T2113" s="1" t="s">
        <v>8726</v>
      </c>
      <c r="U2113" s="1" t="s">
        <v>326</v>
      </c>
      <c r="V2113" s="1" t="s">
        <v>91</v>
      </c>
      <c r="W2113" s="57">
        <v>2</v>
      </c>
      <c r="X2113" s="1" t="s">
        <v>5716</v>
      </c>
      <c r="Y2113" s="1" t="s">
        <v>95</v>
      </c>
      <c r="Z2113" s="1" t="s">
        <v>90</v>
      </c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  <c r="AL2113" s="1"/>
      <c r="AM2113" s="1"/>
      <c r="AN2113" s="1"/>
      <c r="AO2113" s="1"/>
      <c r="AP2113" s="1"/>
      <c r="AQ2113" s="1"/>
      <c r="AR2113" s="1"/>
      <c r="AS2113" s="1"/>
      <c r="AT2113" s="1"/>
      <c r="AU2113" s="1"/>
      <c r="AV2113" s="1"/>
      <c r="AW2113" s="1"/>
      <c r="AX2113" s="1"/>
      <c r="AY2113" s="1"/>
      <c r="AZ2113" s="1"/>
      <c r="BA2113" s="1"/>
      <c r="BB2113" s="1"/>
      <c r="BC2113" s="1"/>
      <c r="BD2113" s="1"/>
      <c r="BE2113" s="1"/>
      <c r="BF2113" s="1"/>
      <c r="BG2113" s="1"/>
      <c r="BH2113" s="1"/>
      <c r="BI2113" s="1"/>
      <c r="BJ2113" s="1"/>
      <c r="BK2113" s="1"/>
      <c r="BL2113" s="1"/>
      <c r="BM2113" s="1"/>
      <c r="BN2113" s="1"/>
      <c r="BO2113" s="1"/>
      <c r="BP2113" s="1"/>
      <c r="BQ2113" s="1"/>
      <c r="BR2113" s="1"/>
      <c r="BS2113" s="1"/>
      <c r="BT2113" s="1"/>
      <c r="BU2113" s="1"/>
      <c r="BV2113" s="1"/>
      <c r="BW2113" s="1"/>
      <c r="BX2113" s="1"/>
      <c r="BY2113" s="1"/>
      <c r="BZ2113" s="1"/>
      <c r="CA2113" s="1"/>
      <c r="CB2113" s="1"/>
      <c r="CC2113" s="1"/>
      <c r="CD2113" s="1"/>
      <c r="CE2113" s="1"/>
      <c r="CF2113" s="1"/>
      <c r="CG2113" s="1"/>
      <c r="CH2113" s="1"/>
      <c r="CI2113" s="1"/>
      <c r="CJ2113" s="1"/>
      <c r="CK2113" s="1"/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5784</v>
      </c>
      <c r="B2114" s="1" t="s">
        <v>5785</v>
      </c>
      <c r="C2114" s="1" t="s">
        <v>97</v>
      </c>
      <c r="D2114" s="1" t="s">
        <v>3185</v>
      </c>
      <c r="E2114" s="1" t="s">
        <v>1111</v>
      </c>
      <c r="F2114" s="1" t="s">
        <v>102</v>
      </c>
      <c r="G2114" s="1" t="s">
        <v>113</v>
      </c>
      <c r="H2114" s="1" t="s">
        <v>324</v>
      </c>
      <c r="I2114" s="1" t="s">
        <v>115</v>
      </c>
      <c r="J2114" s="1" t="s">
        <v>96</v>
      </c>
      <c r="K2114" s="1">
        <v>18</v>
      </c>
      <c r="L2114" s="1" t="s">
        <v>101</v>
      </c>
      <c r="M2114" s="1" t="s">
        <v>325</v>
      </c>
      <c r="N2114" s="1" t="s">
        <v>91</v>
      </c>
      <c r="O2114" s="1" t="s">
        <v>92</v>
      </c>
      <c r="P2114">
        <v>1</v>
      </c>
      <c r="Q2114" s="1" t="str">
        <f>VLOOKUP([1]!Tabla1[[#This Row],[RENAES]],[2]EESS!$1:$1048576,6,FALSE)</f>
        <v>DATEM DEL MARAÑON</v>
      </c>
      <c r="R2114" s="1" t="str">
        <f>VLOOKUP([1]!Tabla1[[#This Row],[RENAES]],[2]EESS!$1:$1048576,7,FALSE)</f>
        <v>PASTAZA</v>
      </c>
      <c r="S2114" s="1" t="str">
        <f>VLOOKUP([1]!Tabla1[[#This Row],[RENAES]],[2]EESS!$1:$1048576,10,FALSE)</f>
        <v>BARRANQUILLO CHAPURI</v>
      </c>
      <c r="T2114" s="1" t="s">
        <v>5653</v>
      </c>
      <c r="U2114" s="1" t="s">
        <v>326</v>
      </c>
      <c r="V2114" s="1" t="s">
        <v>91</v>
      </c>
      <c r="W2114" s="57">
        <v>60</v>
      </c>
      <c r="X2114" s="1" t="s">
        <v>324</v>
      </c>
      <c r="Y2114" s="1" t="s">
        <v>115</v>
      </c>
      <c r="Z2114" s="1" t="s">
        <v>96</v>
      </c>
      <c r="AA2114" s="1" t="s">
        <v>5962</v>
      </c>
      <c r="AB2114" s="1" t="s">
        <v>325</v>
      </c>
      <c r="AC2114" s="1" t="s">
        <v>91</v>
      </c>
      <c r="AD2114" s="32"/>
      <c r="AE2114" s="1" t="s">
        <v>340</v>
      </c>
      <c r="AF2114" s="1" t="s">
        <v>99</v>
      </c>
      <c r="AG2114" s="1" t="s">
        <v>102</v>
      </c>
      <c r="AH2114" s="1" t="s">
        <v>5935</v>
      </c>
      <c r="AI2114" s="1" t="s">
        <v>326</v>
      </c>
      <c r="AJ2114" s="1" t="s">
        <v>91</v>
      </c>
      <c r="AK2114" s="57">
        <v>7</v>
      </c>
      <c r="AL2114" s="1" t="s">
        <v>339</v>
      </c>
      <c r="AM2114" s="1" t="s">
        <v>109</v>
      </c>
      <c r="AN2114" s="1" t="s">
        <v>115</v>
      </c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 t="s">
        <v>5962</v>
      </c>
      <c r="CF2114" s="1" t="s">
        <v>326</v>
      </c>
      <c r="CG2114" s="1" t="s">
        <v>91</v>
      </c>
      <c r="CH2114" s="1" t="s">
        <v>123</v>
      </c>
      <c r="CI2114" s="1" t="s">
        <v>340</v>
      </c>
      <c r="CJ2114" s="1" t="s">
        <v>102</v>
      </c>
      <c r="CK2114" s="1" t="s">
        <v>95</v>
      </c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9900</v>
      </c>
      <c r="B2115" s="1" t="s">
        <v>9901</v>
      </c>
      <c r="C2115" s="1" t="s">
        <v>97</v>
      </c>
      <c r="D2115" s="1" t="s">
        <v>3185</v>
      </c>
      <c r="E2115" s="1" t="s">
        <v>1111</v>
      </c>
      <c r="F2115" s="1" t="s">
        <v>127</v>
      </c>
      <c r="G2115" s="1" t="s">
        <v>109</v>
      </c>
      <c r="H2115" s="1" t="s">
        <v>96</v>
      </c>
      <c r="I2115" s="1" t="s">
        <v>95</v>
      </c>
      <c r="J2115" s="1" t="s">
        <v>88</v>
      </c>
      <c r="K2115" s="1">
        <v>19</v>
      </c>
      <c r="L2115" s="1" t="s">
        <v>101</v>
      </c>
      <c r="M2115" s="1" t="s">
        <v>325</v>
      </c>
      <c r="N2115" s="1" t="s">
        <v>91</v>
      </c>
      <c r="O2115" s="1" t="s">
        <v>104</v>
      </c>
      <c r="P2115">
        <v>92</v>
      </c>
      <c r="Q2115" s="1" t="str">
        <f>VLOOKUP([1]!Tabla1[[#This Row],[RENAES]],[2]EESS!$1:$1048576,6,FALSE)</f>
        <v>DATEM DEL MARAÑON</v>
      </c>
      <c r="R2115" s="1" t="str">
        <f>VLOOKUP([1]!Tabla1[[#This Row],[RENAES]],[2]EESS!$1:$1048576,7,FALSE)</f>
        <v>PASTAZA</v>
      </c>
      <c r="S2115" s="1" t="str">
        <f>VLOOKUP([1]!Tabla1[[#This Row],[RENAES]],[2]EESS!$1:$1048576,10,FALSE)</f>
        <v>NUEVA YARINA Tsanchi Simon Kamarampi</v>
      </c>
      <c r="T2115" s="1" t="s">
        <v>8649</v>
      </c>
      <c r="U2115" s="1" t="s">
        <v>326</v>
      </c>
      <c r="V2115" s="1" t="s">
        <v>91</v>
      </c>
      <c r="W2115" s="57">
        <v>1</v>
      </c>
      <c r="X2115" s="1" t="s">
        <v>96</v>
      </c>
      <c r="Y2115" s="1" t="s">
        <v>95</v>
      </c>
      <c r="Z2115" s="1" t="s">
        <v>88</v>
      </c>
      <c r="AA2115" s="1" t="s">
        <v>9810</v>
      </c>
      <c r="AB2115" s="1" t="s">
        <v>325</v>
      </c>
      <c r="AC2115" s="1" t="s">
        <v>105</v>
      </c>
      <c r="AD2115" s="1" t="s">
        <v>104</v>
      </c>
      <c r="AE2115" s="1" t="s">
        <v>8628</v>
      </c>
      <c r="AF2115" s="1" t="s">
        <v>96</v>
      </c>
      <c r="AG2115" s="1" t="s">
        <v>96</v>
      </c>
      <c r="AH2115" s="1" t="s">
        <v>9810</v>
      </c>
      <c r="AI2115" s="1" t="s">
        <v>326</v>
      </c>
      <c r="AJ2115" s="1" t="s">
        <v>91</v>
      </c>
      <c r="AK2115" s="57">
        <v>2</v>
      </c>
      <c r="AL2115" s="1" t="s">
        <v>8628</v>
      </c>
      <c r="AM2115" s="1" t="s">
        <v>96</v>
      </c>
      <c r="AN2115" s="1" t="s">
        <v>96</v>
      </c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3971</v>
      </c>
      <c r="B2116" s="1" t="s">
        <v>6555</v>
      </c>
      <c r="C2116" s="1" t="s">
        <v>97</v>
      </c>
      <c r="D2116" s="1" t="s">
        <v>187</v>
      </c>
      <c r="E2116" s="1" t="s">
        <v>1111</v>
      </c>
      <c r="F2116" s="1" t="s">
        <v>102</v>
      </c>
      <c r="G2116" s="1" t="s">
        <v>98</v>
      </c>
      <c r="H2116" s="1" t="s">
        <v>6556</v>
      </c>
      <c r="I2116" s="1" t="s">
        <v>99</v>
      </c>
      <c r="J2116" s="1" t="s">
        <v>116</v>
      </c>
      <c r="K2116" s="1">
        <v>17</v>
      </c>
      <c r="L2116" s="1" t="s">
        <v>101</v>
      </c>
      <c r="M2116" s="1" t="s">
        <v>325</v>
      </c>
      <c r="N2116" s="1" t="s">
        <v>91</v>
      </c>
      <c r="O2116" s="1" t="s">
        <v>104</v>
      </c>
      <c r="P2116">
        <v>77</v>
      </c>
      <c r="Q2116" s="1" t="str">
        <f>VLOOKUP([1]!Tabla1[[#This Row],[RENAES]],[2]EESS!$1:$1048576,6,FALSE)</f>
        <v>MAYNAS CIUDAD</v>
      </c>
      <c r="R2116" s="1" t="str">
        <f>VLOOKUP([1]!Tabla1[[#This Row],[RENAES]],[2]EESS!$1:$1048576,7,FALSE)</f>
        <v>IQUITOS NORTE</v>
      </c>
      <c r="S2116" s="1" t="str">
        <f>VLOOKUP([1]!Tabla1[[#This Row],[RENAES]],[2]EESS!$1:$1048576,10,FALSE)</f>
        <v>VARGAS GUERRA</v>
      </c>
      <c r="T2116" s="1" t="s">
        <v>5935</v>
      </c>
      <c r="U2116" s="1" t="s">
        <v>326</v>
      </c>
      <c r="V2116" s="1" t="s">
        <v>91</v>
      </c>
      <c r="W2116" s="57">
        <v>1</v>
      </c>
      <c r="X2116" s="1" t="s">
        <v>6556</v>
      </c>
      <c r="Y2116" s="1" t="s">
        <v>99</v>
      </c>
      <c r="Z2116" s="1" t="s">
        <v>116</v>
      </c>
      <c r="AA2116" s="1"/>
      <c r="AB2116" s="1"/>
      <c r="AC2116" s="1"/>
      <c r="AD2116" s="1"/>
      <c r="AE2116" s="1"/>
      <c r="AF2116" s="1"/>
      <c r="AG2116" s="1"/>
      <c r="AH2116" s="1" t="s">
        <v>7132</v>
      </c>
      <c r="AI2116" s="1" t="s">
        <v>326</v>
      </c>
      <c r="AJ2116" s="1" t="s">
        <v>91</v>
      </c>
      <c r="AK2116" s="57">
        <v>4</v>
      </c>
      <c r="AL2116" s="1" t="s">
        <v>168</v>
      </c>
      <c r="AM2116" s="1" t="s">
        <v>119</v>
      </c>
      <c r="AN2116" s="1" t="s">
        <v>107</v>
      </c>
      <c r="AO2116" s="1"/>
      <c r="AP2116" s="1"/>
      <c r="AQ2116" s="1"/>
      <c r="AR2116" s="1"/>
      <c r="AS2116" s="1"/>
      <c r="AT2116" s="1"/>
      <c r="AU2116" s="1"/>
      <c r="AV2116" s="1" t="s">
        <v>7676</v>
      </c>
      <c r="AW2116" s="1" t="s">
        <v>326</v>
      </c>
      <c r="AX2116" s="1" t="s">
        <v>91</v>
      </c>
      <c r="AY2116" s="57">
        <v>5</v>
      </c>
      <c r="AZ2116" s="1" t="s">
        <v>171</v>
      </c>
      <c r="BA2116" s="1" t="s">
        <v>96</v>
      </c>
      <c r="BB2116" s="1" t="s">
        <v>90</v>
      </c>
      <c r="BC2116" s="1" t="s">
        <v>8068</v>
      </c>
      <c r="BD2116" s="1" t="s">
        <v>326</v>
      </c>
      <c r="BE2116" s="1" t="s">
        <v>91</v>
      </c>
      <c r="BF2116" s="57">
        <v>7</v>
      </c>
      <c r="BG2116" s="1" t="s">
        <v>7826</v>
      </c>
      <c r="BH2116" s="1" t="s">
        <v>118</v>
      </c>
      <c r="BI2116" s="1" t="s">
        <v>142</v>
      </c>
      <c r="BJ2116" s="1" t="s">
        <v>8627</v>
      </c>
      <c r="BK2116" s="1" t="s">
        <v>326</v>
      </c>
      <c r="BL2116" s="1" t="s">
        <v>91</v>
      </c>
      <c r="BM2116" s="57">
        <v>7</v>
      </c>
      <c r="BN2116" s="1" t="s">
        <v>128</v>
      </c>
      <c r="BO2116" s="1" t="s">
        <v>96</v>
      </c>
      <c r="BP2116" s="1" t="s">
        <v>99</v>
      </c>
      <c r="BQ2116" s="1" t="s">
        <v>8859</v>
      </c>
      <c r="BR2116" s="1" t="s">
        <v>326</v>
      </c>
      <c r="BS2116" s="1" t="s">
        <v>91</v>
      </c>
      <c r="BT2116" s="57">
        <v>8</v>
      </c>
      <c r="BU2116" s="1" t="s">
        <v>168</v>
      </c>
      <c r="BV2116" s="1" t="s">
        <v>107</v>
      </c>
      <c r="BW2116" s="1" t="s">
        <v>96</v>
      </c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1849</v>
      </c>
      <c r="B2117" s="1" t="s">
        <v>1850</v>
      </c>
      <c r="C2117" s="1" t="s">
        <v>97</v>
      </c>
      <c r="D2117" s="1" t="s">
        <v>3185</v>
      </c>
      <c r="E2117" s="1" t="s">
        <v>1111</v>
      </c>
      <c r="F2117" s="1" t="s">
        <v>96</v>
      </c>
      <c r="G2117" s="1" t="s">
        <v>118</v>
      </c>
      <c r="H2117" s="1" t="s">
        <v>1192</v>
      </c>
      <c r="I2117" s="1" t="s">
        <v>96</v>
      </c>
      <c r="J2117" s="1" t="s">
        <v>107</v>
      </c>
      <c r="K2117" s="1">
        <v>15</v>
      </c>
      <c r="L2117" s="1" t="s">
        <v>101</v>
      </c>
      <c r="M2117" s="1" t="s">
        <v>325</v>
      </c>
      <c r="N2117" s="1" t="s">
        <v>91</v>
      </c>
      <c r="O2117" s="1" t="s">
        <v>92</v>
      </c>
      <c r="P2117">
        <v>147</v>
      </c>
      <c r="Q2117" s="1" t="str">
        <f>VLOOKUP([1]!Tabla1[[#This Row],[RENAES]],[2]EESS!$1:$1048576,6,FALSE)</f>
        <v>LORETO</v>
      </c>
      <c r="R2117" s="1" t="str">
        <f>VLOOKUP([1]!Tabla1[[#This Row],[RENAES]],[2]EESS!$1:$1048576,7,FALSE)</f>
        <v>VILLA TROMPETERO</v>
      </c>
      <c r="S2117" s="1" t="str">
        <f>VLOOKUP([1]!Tabla1[[#This Row],[RENAES]],[2]EESS!$1:$1048576,10,FALSE)</f>
        <v>PAMPA HERMOSA DE TROMPETEROS</v>
      </c>
      <c r="T2117" s="1" t="s">
        <v>1169</v>
      </c>
      <c r="U2117" s="1" t="s">
        <v>326</v>
      </c>
      <c r="V2117" s="1" t="s">
        <v>91</v>
      </c>
      <c r="W2117" s="57">
        <v>3</v>
      </c>
      <c r="X2117" s="1" t="s">
        <v>1192</v>
      </c>
      <c r="Y2117" s="1" t="s">
        <v>96</v>
      </c>
      <c r="Z2117" s="1" t="s">
        <v>107</v>
      </c>
      <c r="AA2117" s="1"/>
      <c r="AB2117" s="1"/>
      <c r="AC2117" s="1"/>
      <c r="AD2117" s="1"/>
      <c r="AE2117" s="1"/>
      <c r="AF2117" s="1"/>
      <c r="AG2117" s="1"/>
      <c r="AH2117" s="1" t="s">
        <v>1160</v>
      </c>
      <c r="AI2117" s="1" t="s">
        <v>326</v>
      </c>
      <c r="AJ2117" s="1" t="s">
        <v>91</v>
      </c>
      <c r="AK2117" s="57">
        <v>4</v>
      </c>
      <c r="AL2117" s="1" t="s">
        <v>1581</v>
      </c>
      <c r="AM2117" s="1" t="s">
        <v>88</v>
      </c>
      <c r="AN2117" s="1" t="s">
        <v>121</v>
      </c>
      <c r="AO2117" s="1"/>
      <c r="AP2117" s="1"/>
      <c r="AQ2117" s="1"/>
      <c r="AR2117" s="1"/>
      <c r="AS2117" s="1"/>
      <c r="AT2117" s="1"/>
      <c r="AU2117" s="1"/>
      <c r="AV2117" s="1" t="s">
        <v>3195</v>
      </c>
      <c r="AW2117" s="1" t="s">
        <v>326</v>
      </c>
      <c r="AX2117" s="1" t="s">
        <v>91</v>
      </c>
      <c r="AY2117" s="57">
        <v>5</v>
      </c>
      <c r="AZ2117" s="1" t="s">
        <v>3643</v>
      </c>
      <c r="BA2117" s="1" t="s">
        <v>102</v>
      </c>
      <c r="BB2117" s="1" t="s">
        <v>102</v>
      </c>
      <c r="BC2117" s="1" t="s">
        <v>3200</v>
      </c>
      <c r="BD2117" s="1" t="s">
        <v>326</v>
      </c>
      <c r="BE2117" s="1" t="s">
        <v>91</v>
      </c>
      <c r="BF2117" s="57">
        <v>5</v>
      </c>
      <c r="BG2117" s="1" t="s">
        <v>3588</v>
      </c>
      <c r="BH2117" s="1" t="s">
        <v>90</v>
      </c>
      <c r="BI2117" s="1" t="s">
        <v>98</v>
      </c>
      <c r="BJ2117" s="1" t="s">
        <v>3196</v>
      </c>
      <c r="BK2117" s="1" t="s">
        <v>326</v>
      </c>
      <c r="BL2117" s="1" t="s">
        <v>91</v>
      </c>
      <c r="BM2117" s="57">
        <v>5</v>
      </c>
      <c r="BN2117" s="1" t="s">
        <v>3643</v>
      </c>
      <c r="BO2117" s="1" t="s">
        <v>119</v>
      </c>
      <c r="BP2117" s="1" t="s">
        <v>88</v>
      </c>
      <c r="BQ2117" s="1" t="s">
        <v>4247</v>
      </c>
      <c r="BR2117" s="1" t="s">
        <v>326</v>
      </c>
      <c r="BS2117" s="1" t="s">
        <v>91</v>
      </c>
      <c r="BT2117" s="57">
        <v>5</v>
      </c>
      <c r="BU2117" s="1" t="s">
        <v>5248</v>
      </c>
      <c r="BV2117" s="1" t="s">
        <v>88</v>
      </c>
      <c r="BW2117" s="1" t="s">
        <v>129</v>
      </c>
      <c r="BX2117" s="1"/>
      <c r="BY2117" s="1"/>
      <c r="BZ2117" s="1"/>
      <c r="CA2117" s="1"/>
      <c r="CB2117" s="1"/>
      <c r="CC2117" s="1"/>
      <c r="CD2117" s="1"/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9678</v>
      </c>
      <c r="B2118" s="1" t="s">
        <v>9679</v>
      </c>
      <c r="C2118" s="1" t="s">
        <v>97</v>
      </c>
      <c r="D2118" s="1" t="s">
        <v>3185</v>
      </c>
      <c r="E2118" s="1" t="s">
        <v>1111</v>
      </c>
      <c r="F2118" s="1" t="s">
        <v>109</v>
      </c>
      <c r="G2118" s="1" t="s">
        <v>88</v>
      </c>
      <c r="H2118" s="1" t="s">
        <v>327</v>
      </c>
      <c r="I2118" s="1" t="s">
        <v>119</v>
      </c>
      <c r="J2118" s="1" t="s">
        <v>96</v>
      </c>
      <c r="K2118" s="1">
        <v>15</v>
      </c>
      <c r="L2118" s="1" t="s">
        <v>101</v>
      </c>
      <c r="M2118" s="1" t="s">
        <v>325</v>
      </c>
      <c r="N2118" s="1" t="s">
        <v>91</v>
      </c>
      <c r="O2118" s="1" t="s">
        <v>104</v>
      </c>
      <c r="P2118">
        <v>150</v>
      </c>
      <c r="Q2118" s="1" t="str">
        <f>VLOOKUP([1]!Tabla1[[#This Row],[RENAES]],[2]EESS!$1:$1048576,6,FALSE)</f>
        <v>LORETO</v>
      </c>
      <c r="R2118" s="1" t="str">
        <f>VLOOKUP([1]!Tabla1[[#This Row],[RENAES]],[2]EESS!$1:$1048576,7,FALSE)</f>
        <v>VILLA TROMPETERO</v>
      </c>
      <c r="S2118" s="1" t="str">
        <f>VLOOKUP([1]!Tabla1[[#This Row],[RENAES]],[2]EESS!$1:$1048576,10,FALSE)</f>
        <v>PAMPA HERMOSA DE TROMPETEROS</v>
      </c>
      <c r="T2118" s="1" t="s">
        <v>9567</v>
      </c>
      <c r="U2118" s="1" t="s">
        <v>326</v>
      </c>
      <c r="V2118" s="1" t="s">
        <v>91</v>
      </c>
      <c r="W2118" s="57">
        <v>1</v>
      </c>
      <c r="X2118" s="1" t="s">
        <v>327</v>
      </c>
      <c r="Y2118" s="1" t="s">
        <v>119</v>
      </c>
      <c r="Z2118" s="1" t="s">
        <v>96</v>
      </c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  <c r="AL2118" s="1"/>
      <c r="AM2118" s="1"/>
      <c r="AN2118" s="1"/>
      <c r="AO2118" s="1"/>
      <c r="AP2118" s="1"/>
      <c r="AQ2118" s="1"/>
      <c r="AR2118" s="1"/>
      <c r="AS2118" s="1"/>
      <c r="AT2118" s="1"/>
      <c r="AU2118" s="1"/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/>
      <c r="CF2118" s="1"/>
      <c r="CG2118" s="1"/>
      <c r="CH2118" s="1"/>
      <c r="CI2118" s="1"/>
      <c r="CJ2118" s="1"/>
      <c r="CK2118" s="1"/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9414</v>
      </c>
      <c r="B2119" s="1" t="s">
        <v>9415</v>
      </c>
      <c r="C2119" s="1" t="s">
        <v>97</v>
      </c>
      <c r="D2119" s="1" t="s">
        <v>116</v>
      </c>
      <c r="E2119" s="1" t="s">
        <v>1111</v>
      </c>
      <c r="F2119" s="1" t="s">
        <v>119</v>
      </c>
      <c r="G2119" s="1" t="s">
        <v>116</v>
      </c>
      <c r="H2119" s="1" t="s">
        <v>9349</v>
      </c>
      <c r="I2119" s="1" t="s">
        <v>88</v>
      </c>
      <c r="J2119" s="1" t="s">
        <v>127</v>
      </c>
      <c r="K2119" s="1">
        <v>17</v>
      </c>
      <c r="L2119" s="1" t="s">
        <v>101</v>
      </c>
      <c r="M2119" s="1" t="s">
        <v>325</v>
      </c>
      <c r="N2119" s="1" t="s">
        <v>105</v>
      </c>
      <c r="O2119" s="1" t="s">
        <v>104</v>
      </c>
      <c r="P2119">
        <v>239</v>
      </c>
      <c r="Q2119" s="1" t="str">
        <f>VLOOKUP([1]!Tabla1[[#This Row],[RENAES]],[2]EESS!$1:$1048576,6,FALSE)</f>
        <v>DATEM DEL MARAÑON</v>
      </c>
      <c r="R2119" s="1" t="str">
        <f>VLOOKUP([1]!Tabla1[[#This Row],[RENAES]],[2]EESS!$1:$1048576,7,FALSE)</f>
        <v>PASTAZA</v>
      </c>
      <c r="S2119" s="1" t="str">
        <f>VLOOKUP([1]!Tabla1[[#This Row],[RENAES]],[2]EESS!$1:$1048576,10,FALSE)</f>
        <v>NUEVA YARINA Tsanchi Simon Kamarampi</v>
      </c>
      <c r="T2119" s="1" t="s">
        <v>8044</v>
      </c>
      <c r="U2119" s="1" t="s">
        <v>326</v>
      </c>
      <c r="V2119" s="1" t="s">
        <v>91</v>
      </c>
      <c r="W2119" s="57">
        <v>2</v>
      </c>
      <c r="X2119" s="1" t="s">
        <v>9349</v>
      </c>
      <c r="Y2119" s="1" t="s">
        <v>88</v>
      </c>
      <c r="Z2119" s="1" t="s">
        <v>127</v>
      </c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7473</v>
      </c>
      <c r="B2120" s="1" t="s">
        <v>7474</v>
      </c>
      <c r="C2120" s="1" t="s">
        <v>97</v>
      </c>
      <c r="D2120" s="1" t="s">
        <v>4614</v>
      </c>
      <c r="E2120" s="1" t="s">
        <v>1111</v>
      </c>
      <c r="F2120" s="1" t="s">
        <v>102</v>
      </c>
      <c r="G2120" s="1" t="s">
        <v>116</v>
      </c>
      <c r="H2120" s="1" t="s">
        <v>7470</v>
      </c>
      <c r="I2120" s="1" t="s">
        <v>88</v>
      </c>
      <c r="J2120" s="1" t="s">
        <v>88</v>
      </c>
      <c r="K2120" s="1">
        <v>27</v>
      </c>
      <c r="L2120" s="1" t="s">
        <v>101</v>
      </c>
      <c r="M2120" s="1" t="s">
        <v>325</v>
      </c>
      <c r="N2120" s="1" t="s">
        <v>105</v>
      </c>
      <c r="O2120" s="1" t="s">
        <v>104</v>
      </c>
      <c r="P2120">
        <v>239</v>
      </c>
      <c r="Q2120" s="1" t="str">
        <f>VLOOKUP([1]!Tabla1[[#This Row],[RENAES]],[2]EESS!$1:$1048576,6,FALSE)</f>
        <v>DATEM DEL MARAÑON</v>
      </c>
      <c r="R2120" s="1" t="str">
        <f>VLOOKUP([1]!Tabla1[[#This Row],[RENAES]],[2]EESS!$1:$1048576,7,FALSE)</f>
        <v>PASTAZA</v>
      </c>
      <c r="S2120" s="1" t="str">
        <f>VLOOKUP([1]!Tabla1[[#This Row],[RENAES]],[2]EESS!$1:$1048576,10,FALSE)</f>
        <v>BARRANQUILLO CHAPURI</v>
      </c>
      <c r="T2120" s="1" t="s">
        <v>5986</v>
      </c>
      <c r="U2120" s="1" t="s">
        <v>326</v>
      </c>
      <c r="V2120" s="1" t="s">
        <v>91</v>
      </c>
      <c r="W2120" s="57">
        <v>1</v>
      </c>
      <c r="X2120" s="1" t="s">
        <v>7470</v>
      </c>
      <c r="Y2120" s="1" t="s">
        <v>88</v>
      </c>
      <c r="Z2120" s="1" t="s">
        <v>88</v>
      </c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  <c r="AL2120" s="1"/>
      <c r="AM2120" s="1"/>
      <c r="AN2120" s="1"/>
      <c r="AO2120" s="1"/>
      <c r="AP2120" s="1"/>
      <c r="AQ2120" s="1"/>
      <c r="AR2120" s="1"/>
      <c r="AS2120" s="1"/>
      <c r="AT2120" s="1"/>
      <c r="AU2120" s="1"/>
      <c r="AV2120" s="1"/>
      <c r="AW2120" s="1"/>
      <c r="AX2120" s="1"/>
      <c r="AY2120" s="1"/>
      <c r="AZ2120" s="1"/>
      <c r="BA2120" s="1"/>
      <c r="BB2120" s="1"/>
      <c r="BC2120" s="1"/>
      <c r="BD2120" s="1"/>
      <c r="BE2120" s="1"/>
      <c r="BF2120" s="1"/>
      <c r="BG2120" s="1"/>
      <c r="BH2120" s="1"/>
      <c r="BI2120" s="1"/>
      <c r="BJ2120" s="1"/>
      <c r="BK2120" s="1"/>
      <c r="BL2120" s="1"/>
      <c r="BM2120" s="1"/>
      <c r="BN2120" s="1"/>
      <c r="BO2120" s="1"/>
      <c r="BP2120" s="1"/>
      <c r="BQ2120" s="1"/>
      <c r="BR2120" s="1"/>
      <c r="BS2120" s="1"/>
      <c r="BT2120" s="1"/>
      <c r="BU2120" s="1"/>
      <c r="BV2120" s="1"/>
      <c r="BW2120" s="1"/>
      <c r="BX2120" s="1"/>
      <c r="BY2120" s="1"/>
      <c r="BZ2120" s="1"/>
      <c r="CA2120" s="1"/>
      <c r="CB2120" s="1"/>
      <c r="CC2120" s="1"/>
      <c r="CD2120" s="1"/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</row>
    <row r="2121" spans="1:96" x14ac:dyDescent="0.3">
      <c r="A2121" s="1" t="s">
        <v>589</v>
      </c>
      <c r="B2121" s="1" t="s">
        <v>3891</v>
      </c>
      <c r="C2121" s="1" t="s">
        <v>97</v>
      </c>
      <c r="D2121" s="1" t="s">
        <v>4614</v>
      </c>
      <c r="E2121" s="1" t="s">
        <v>1111</v>
      </c>
      <c r="F2121" s="1" t="s">
        <v>90</v>
      </c>
      <c r="G2121" s="1" t="s">
        <v>100</v>
      </c>
      <c r="H2121" s="1" t="s">
        <v>3855</v>
      </c>
      <c r="I2121" s="1" t="s">
        <v>96</v>
      </c>
      <c r="J2121" s="1" t="s">
        <v>100</v>
      </c>
      <c r="K2121" s="1">
        <v>29</v>
      </c>
      <c r="L2121" s="1" t="s">
        <v>101</v>
      </c>
      <c r="M2121" s="1" t="s">
        <v>325</v>
      </c>
      <c r="N2121" s="1" t="s">
        <v>105</v>
      </c>
      <c r="O2121" s="1" t="s">
        <v>104</v>
      </c>
      <c r="P2121">
        <v>239</v>
      </c>
      <c r="Q2121" s="1" t="str">
        <f>VLOOKUP([1]!Tabla1[[#This Row],[RENAES]],[2]EESS!$1:$1048576,6,FALSE)</f>
        <v>DATEM DEL MARAÑON</v>
      </c>
      <c r="R2121" s="1" t="str">
        <f>VLOOKUP([1]!Tabla1[[#This Row],[RENAES]],[2]EESS!$1:$1048576,7,FALSE)</f>
        <v>PASTAZA</v>
      </c>
      <c r="S2121" s="1" t="str">
        <f>VLOOKUP([1]!Tabla1[[#This Row],[RENAES]],[2]EESS!$1:$1048576,10,FALSE)</f>
        <v>BARRANQUILLO CHAPURI</v>
      </c>
      <c r="T2121" s="1" t="s">
        <v>1465</v>
      </c>
      <c r="U2121" s="1" t="s">
        <v>326</v>
      </c>
      <c r="V2121" s="1" t="s">
        <v>91</v>
      </c>
      <c r="W2121" s="57">
        <v>3</v>
      </c>
      <c r="X2121" s="1" t="s">
        <v>3855</v>
      </c>
      <c r="Y2121" s="1" t="s">
        <v>96</v>
      </c>
      <c r="Z2121" s="1" t="s">
        <v>100</v>
      </c>
      <c r="AA2121" s="1"/>
      <c r="AB2121" s="1"/>
      <c r="AC2121" s="1"/>
      <c r="AD2121" s="1"/>
      <c r="AE2121" s="1"/>
      <c r="AF2121" s="1"/>
      <c r="AG2121" s="1"/>
      <c r="AH2121" s="1" t="s">
        <v>3196</v>
      </c>
      <c r="AI2121" s="1" t="s">
        <v>326</v>
      </c>
      <c r="AJ2121" s="1" t="s">
        <v>91</v>
      </c>
      <c r="AK2121" s="57">
        <v>4</v>
      </c>
      <c r="AL2121" s="1" t="s">
        <v>4684</v>
      </c>
      <c r="AM2121" s="1" t="s">
        <v>90</v>
      </c>
      <c r="AN2121" s="1" t="s">
        <v>99</v>
      </c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</row>
    <row r="2122" spans="1:96" x14ac:dyDescent="0.3">
      <c r="A2122" s="1" t="s">
        <v>765</v>
      </c>
      <c r="B2122" s="1" t="s">
        <v>6557</v>
      </c>
      <c r="C2122" s="1" t="s">
        <v>97</v>
      </c>
      <c r="D2122" s="1" t="s">
        <v>3185</v>
      </c>
      <c r="E2122" s="1" t="s">
        <v>1111</v>
      </c>
      <c r="F2122" s="1" t="s">
        <v>102</v>
      </c>
      <c r="G2122" s="1" t="s">
        <v>98</v>
      </c>
      <c r="H2122" s="1" t="s">
        <v>5716</v>
      </c>
      <c r="I2122" s="1" t="s">
        <v>96</v>
      </c>
      <c r="J2122" s="1" t="s">
        <v>129</v>
      </c>
      <c r="K2122" s="1">
        <v>23</v>
      </c>
      <c r="L2122" s="1" t="s">
        <v>101</v>
      </c>
      <c r="M2122" s="1" t="s">
        <v>325</v>
      </c>
      <c r="N2122" s="1" t="s">
        <v>91</v>
      </c>
      <c r="O2122" s="1" t="s">
        <v>92</v>
      </c>
      <c r="P2122">
        <v>6690</v>
      </c>
      <c r="Q2122" s="1" t="str">
        <f>VLOOKUP([1]!Tabla1[[#This Row],[RENAES]],[2]EESS!$1:$1048576,6,FALSE)</f>
        <v>DATEM DEL MARAÑON</v>
      </c>
      <c r="R2122" s="1" t="str">
        <f>VLOOKUP([1]!Tabla1[[#This Row],[RENAES]],[2]EESS!$1:$1048576,7,FALSE)</f>
        <v>PASTAZA</v>
      </c>
      <c r="S2122" s="1" t="str">
        <f>VLOOKUP([1]!Tabla1[[#This Row],[RENAES]],[2]EESS!$1:$1048576,10,FALSE)</f>
        <v>DOMINGO COCHA - Rimachi</v>
      </c>
      <c r="T2122" s="1" t="s">
        <v>5935</v>
      </c>
      <c r="U2122" s="1" t="s">
        <v>326</v>
      </c>
      <c r="V2122" s="1" t="s">
        <v>91</v>
      </c>
      <c r="W2122" s="57">
        <v>5</v>
      </c>
      <c r="X2122" s="1" t="s">
        <v>5716</v>
      </c>
      <c r="Y2122" s="1" t="s">
        <v>96</v>
      </c>
      <c r="Z2122" s="1" t="s">
        <v>129</v>
      </c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  <c r="AL2122" s="1"/>
      <c r="AM2122" s="1"/>
      <c r="AN2122" s="1"/>
      <c r="AO2122" s="1"/>
      <c r="AP2122" s="1"/>
      <c r="AQ2122" s="1"/>
      <c r="AR2122" s="1"/>
      <c r="AS2122" s="1"/>
      <c r="AT2122" s="1"/>
      <c r="AU2122" s="1"/>
      <c r="AV2122" s="1"/>
      <c r="AW2122" s="1"/>
      <c r="AX2122" s="1"/>
      <c r="AY2122" s="1"/>
      <c r="AZ2122" s="1"/>
      <c r="BA2122" s="1"/>
      <c r="BB2122" s="1"/>
      <c r="BC2122" s="1"/>
      <c r="BD2122" s="1"/>
      <c r="BE2122" s="1"/>
      <c r="BF2122" s="1"/>
      <c r="BG2122" s="1"/>
      <c r="BH2122" s="1"/>
      <c r="BI2122" s="1"/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/>
      <c r="BY2122" s="1"/>
      <c r="BZ2122" s="1"/>
      <c r="CA2122" s="1"/>
      <c r="CB2122" s="1"/>
      <c r="CC2122" s="1"/>
      <c r="CD2122" s="1"/>
      <c r="CE2122" s="1" t="s">
        <v>8007</v>
      </c>
      <c r="CF2122" s="1" t="s">
        <v>326</v>
      </c>
      <c r="CG2122" s="1" t="s">
        <v>91</v>
      </c>
      <c r="CH2122" s="1" t="s">
        <v>123</v>
      </c>
      <c r="CI2122" s="1" t="s">
        <v>8450</v>
      </c>
      <c r="CJ2122" s="1" t="s">
        <v>96</v>
      </c>
      <c r="CK2122" s="1" t="s">
        <v>127</v>
      </c>
      <c r="CL2122" s="1"/>
      <c r="CM2122" s="1"/>
      <c r="CN2122" s="1"/>
      <c r="CO2122" s="1"/>
      <c r="CP2122" s="1"/>
      <c r="CQ2122" s="1"/>
      <c r="CR2122" s="1"/>
    </row>
    <row r="2123" spans="1:96" x14ac:dyDescent="0.3">
      <c r="A2123" s="1" t="s">
        <v>7837</v>
      </c>
      <c r="B2123" s="1" t="s">
        <v>7838</v>
      </c>
      <c r="C2123" s="1" t="s">
        <v>97</v>
      </c>
      <c r="D2123" s="1" t="s">
        <v>165</v>
      </c>
      <c r="E2123" s="1" t="s">
        <v>1111</v>
      </c>
      <c r="F2123" s="1" t="s">
        <v>102</v>
      </c>
      <c r="G2123" s="1" t="s">
        <v>115</v>
      </c>
      <c r="H2123" s="1" t="s">
        <v>7666</v>
      </c>
      <c r="I2123" s="1" t="s">
        <v>90</v>
      </c>
      <c r="J2123" s="1" t="s">
        <v>142</v>
      </c>
      <c r="K2123" s="1">
        <v>17</v>
      </c>
      <c r="L2123" s="1" t="s">
        <v>101</v>
      </c>
      <c r="M2123" s="1" t="s">
        <v>325</v>
      </c>
      <c r="N2123" s="1" t="s">
        <v>91</v>
      </c>
      <c r="O2123" s="1" t="s">
        <v>92</v>
      </c>
      <c r="P2123">
        <v>243</v>
      </c>
      <c r="Q2123" s="1" t="str">
        <f>VLOOKUP([1]!Tabla1[[#This Row],[RENAES]],[2]EESS!$1:$1048576,6,FALSE)</f>
        <v>DATEM DEL MARAÑON</v>
      </c>
      <c r="R2123" s="1" t="str">
        <f>VLOOKUP([1]!Tabla1[[#This Row],[RENAES]],[2]EESS!$1:$1048576,7,FALSE)</f>
        <v>PASTAZA</v>
      </c>
      <c r="S2123" s="1" t="str">
        <f>VLOOKUP([1]!Tabla1[[#This Row],[RENAES]],[2]EESS!$1:$1048576,10,FALSE)</f>
        <v>DOMINGO COCHA - Rimachi</v>
      </c>
      <c r="T2123" s="1" t="s">
        <v>5938</v>
      </c>
      <c r="U2123" s="1" t="s">
        <v>326</v>
      </c>
      <c r="V2123" s="1" t="s">
        <v>91</v>
      </c>
      <c r="W2123" s="57">
        <v>2</v>
      </c>
      <c r="X2123" s="1" t="s">
        <v>7666</v>
      </c>
      <c r="Y2123" s="1" t="s">
        <v>90</v>
      </c>
      <c r="Z2123" s="1" t="s">
        <v>142</v>
      </c>
      <c r="AA2123" s="1"/>
      <c r="AB2123" s="1"/>
      <c r="AC2123" s="1"/>
      <c r="AD2123" s="1"/>
      <c r="AE2123" s="1"/>
      <c r="AF2123" s="1"/>
      <c r="AG2123" s="1"/>
      <c r="AH2123" s="1" t="s">
        <v>7186</v>
      </c>
      <c r="AI2123" s="1" t="s">
        <v>326</v>
      </c>
      <c r="AJ2123" s="1" t="s">
        <v>91</v>
      </c>
      <c r="AK2123" s="57">
        <v>2</v>
      </c>
      <c r="AL2123" s="1" t="s">
        <v>7663</v>
      </c>
      <c r="AM2123" s="1" t="s">
        <v>90</v>
      </c>
      <c r="AN2123" s="1" t="s">
        <v>99</v>
      </c>
      <c r="AO2123" s="1"/>
      <c r="AP2123" s="1"/>
      <c r="AQ2123" s="1"/>
      <c r="AR2123" s="1"/>
      <c r="AS2123" s="1"/>
      <c r="AT2123" s="1"/>
      <c r="AU2123" s="1"/>
      <c r="AV2123" s="1" t="s">
        <v>8085</v>
      </c>
      <c r="AW2123" s="1" t="s">
        <v>326</v>
      </c>
      <c r="AX2123" s="1" t="s">
        <v>91</v>
      </c>
      <c r="AY2123" s="57">
        <v>3</v>
      </c>
      <c r="AZ2123" s="1" t="s">
        <v>9025</v>
      </c>
      <c r="BA2123" s="1" t="s">
        <v>90</v>
      </c>
      <c r="BB2123" s="1" t="s">
        <v>100</v>
      </c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2758</v>
      </c>
      <c r="B2124" s="1" t="s">
        <v>4414</v>
      </c>
      <c r="C2124" s="1" t="s">
        <v>97</v>
      </c>
      <c r="D2124" s="1" t="s">
        <v>165</v>
      </c>
      <c r="E2124" s="1" t="s">
        <v>1111</v>
      </c>
      <c r="F2124" s="1" t="s">
        <v>88</v>
      </c>
      <c r="G2124" s="1" t="s">
        <v>121</v>
      </c>
      <c r="H2124" s="1" t="s">
        <v>198</v>
      </c>
      <c r="I2124" s="1" t="s">
        <v>96</v>
      </c>
      <c r="J2124" s="1" t="s">
        <v>100</v>
      </c>
      <c r="K2124" s="1">
        <v>24</v>
      </c>
      <c r="L2124" s="1" t="s">
        <v>101</v>
      </c>
      <c r="M2124" s="1" t="s">
        <v>325</v>
      </c>
      <c r="N2124" s="1" t="s">
        <v>91</v>
      </c>
      <c r="O2124" s="32" t="s">
        <v>96</v>
      </c>
      <c r="P2124">
        <v>243</v>
      </c>
      <c r="Q2124" s="1" t="str">
        <f>VLOOKUP([1]!Tabla1[[#This Row],[RENAES]],[2]EESS!$1:$1048576,6,FALSE)</f>
        <v>DATEM DEL MARAÑON</v>
      </c>
      <c r="R2124" s="1" t="str">
        <f>VLOOKUP([1]!Tabla1[[#This Row],[RENAES]],[2]EESS!$1:$1048576,7,FALSE)</f>
        <v>PASTAZA</v>
      </c>
      <c r="S2124" s="1" t="str">
        <f>VLOOKUP([1]!Tabla1[[#This Row],[RENAES]],[2]EESS!$1:$1048576,10,FALSE)</f>
        <v>DOMINGO COCHA - Rimachi</v>
      </c>
      <c r="T2124" s="1" t="s">
        <v>5962</v>
      </c>
      <c r="U2124" s="1" t="s">
        <v>326</v>
      </c>
      <c r="V2124" s="1" t="s">
        <v>91</v>
      </c>
      <c r="W2124" s="57">
        <v>4</v>
      </c>
      <c r="X2124" s="1" t="s">
        <v>7666</v>
      </c>
      <c r="Y2124" s="1" t="s">
        <v>90</v>
      </c>
      <c r="Z2124" s="1" t="s">
        <v>88</v>
      </c>
      <c r="AA2124" s="1" t="s">
        <v>4611</v>
      </c>
      <c r="AB2124" s="1" t="s">
        <v>325</v>
      </c>
      <c r="AC2124" s="1" t="s">
        <v>91</v>
      </c>
      <c r="AD2124" s="32"/>
      <c r="AE2124" s="1" t="s">
        <v>5667</v>
      </c>
      <c r="AF2124" s="1" t="s">
        <v>96</v>
      </c>
      <c r="AG2124" s="1" t="s">
        <v>108</v>
      </c>
      <c r="AH2124" s="1" t="s">
        <v>7132</v>
      </c>
      <c r="AI2124" s="1" t="s">
        <v>326</v>
      </c>
      <c r="AJ2124" s="1" t="s">
        <v>91</v>
      </c>
      <c r="AK2124" s="57">
        <v>5</v>
      </c>
      <c r="AL2124" s="1" t="s">
        <v>7663</v>
      </c>
      <c r="AM2124" s="1" t="s">
        <v>96</v>
      </c>
      <c r="AN2124" s="1" t="s">
        <v>131</v>
      </c>
      <c r="AO2124" s="1" t="s">
        <v>5962</v>
      </c>
      <c r="AP2124" s="1" t="s">
        <v>325</v>
      </c>
      <c r="AQ2124" s="1" t="s">
        <v>91</v>
      </c>
      <c r="AR2124" s="1" t="s">
        <v>104</v>
      </c>
      <c r="AS2124" s="1" t="s">
        <v>7666</v>
      </c>
      <c r="AT2124" s="1" t="s">
        <v>90</v>
      </c>
      <c r="AU2124" s="1" t="s">
        <v>88</v>
      </c>
      <c r="AV2124" s="1" t="s">
        <v>8052</v>
      </c>
      <c r="AW2124" s="1" t="s">
        <v>326</v>
      </c>
      <c r="AX2124" s="1" t="s">
        <v>91</v>
      </c>
      <c r="AY2124" s="57">
        <v>6</v>
      </c>
      <c r="AZ2124" s="1" t="s">
        <v>9025</v>
      </c>
      <c r="BA2124" s="1" t="s">
        <v>90</v>
      </c>
      <c r="BB2124" s="1" t="s">
        <v>102</v>
      </c>
      <c r="BC2124" s="1"/>
      <c r="BD2124" s="1"/>
      <c r="BE2124" s="1"/>
      <c r="BF2124" s="1"/>
      <c r="BG2124" s="1"/>
      <c r="BH2124" s="1"/>
      <c r="BI2124" s="1"/>
      <c r="BJ2124" s="1"/>
      <c r="BK2124" s="1"/>
      <c r="BL2124" s="1"/>
      <c r="BM2124" s="1"/>
      <c r="BN2124" s="1"/>
      <c r="BO2124" s="1"/>
      <c r="BP2124" s="1"/>
      <c r="BQ2124" s="1"/>
      <c r="BR2124" s="1"/>
      <c r="BS2124" s="1"/>
      <c r="BT2124" s="1"/>
      <c r="BU2124" s="1"/>
      <c r="BV2124" s="1"/>
      <c r="BW2124" s="1"/>
      <c r="BX2124" s="1" t="s">
        <v>7132</v>
      </c>
      <c r="BY2124" s="1" t="s">
        <v>325</v>
      </c>
      <c r="BZ2124" s="1" t="s">
        <v>91</v>
      </c>
      <c r="CA2124" s="1" t="s">
        <v>104</v>
      </c>
      <c r="CB2124" s="1" t="s">
        <v>7663</v>
      </c>
      <c r="CC2124" s="1" t="s">
        <v>96</v>
      </c>
      <c r="CD2124" s="1" t="s">
        <v>131</v>
      </c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5249</v>
      </c>
      <c r="B2125" s="1" t="s">
        <v>5250</v>
      </c>
      <c r="C2125" s="1" t="s">
        <v>97</v>
      </c>
      <c r="D2125" s="1" t="s">
        <v>3185</v>
      </c>
      <c r="E2125" s="1" t="s">
        <v>1111</v>
      </c>
      <c r="F2125" s="1" t="s">
        <v>99</v>
      </c>
      <c r="G2125" s="1" t="s">
        <v>106</v>
      </c>
      <c r="H2125" s="1" t="s">
        <v>5175</v>
      </c>
      <c r="I2125" s="1" t="s">
        <v>88</v>
      </c>
      <c r="J2125" s="1" t="s">
        <v>107</v>
      </c>
      <c r="K2125" s="1">
        <v>20</v>
      </c>
      <c r="L2125" s="1" t="s">
        <v>101</v>
      </c>
      <c r="M2125" s="1" t="s">
        <v>325</v>
      </c>
      <c r="N2125" s="1" t="s">
        <v>91</v>
      </c>
      <c r="O2125" s="32"/>
      <c r="P2125">
        <v>211</v>
      </c>
      <c r="Q2125" s="1" t="str">
        <f>VLOOKUP([1]!Tabla1[[#This Row],[RENAES]],[2]EESS!$1:$1048576,6,FALSE)</f>
        <v>DATEM DEL MARAÑON</v>
      </c>
      <c r="R2125" s="1" t="str">
        <f>VLOOKUP([1]!Tabla1[[#This Row],[RENAES]],[2]EESS!$1:$1048576,7,FALSE)</f>
        <v>PASTAZA</v>
      </c>
      <c r="S2125" s="1" t="str">
        <f>VLOOKUP([1]!Tabla1[[#This Row],[RENAES]],[2]EESS!$1:$1048576,10,FALSE)</f>
        <v>PUERTO PIRUMBA</v>
      </c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  <c r="AL2125" s="1"/>
      <c r="AM2125" s="1"/>
      <c r="AN2125" s="1"/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</row>
    <row r="2126" spans="1:96" x14ac:dyDescent="0.3">
      <c r="A2126" s="1" t="s">
        <v>7093</v>
      </c>
      <c r="B2126" s="1" t="s">
        <v>7839</v>
      </c>
      <c r="C2126" s="1" t="s">
        <v>97</v>
      </c>
      <c r="D2126" s="1" t="s">
        <v>115</v>
      </c>
      <c r="E2126" s="1" t="s">
        <v>1111</v>
      </c>
      <c r="F2126" s="1" t="s">
        <v>102</v>
      </c>
      <c r="G2126" s="1" t="s">
        <v>110</v>
      </c>
      <c r="H2126" s="1" t="s">
        <v>7296</v>
      </c>
      <c r="I2126" s="1" t="s">
        <v>96</v>
      </c>
      <c r="J2126" s="1" t="s">
        <v>99</v>
      </c>
      <c r="K2126" s="1">
        <v>26</v>
      </c>
      <c r="L2126" s="1" t="s">
        <v>101</v>
      </c>
      <c r="M2126" s="1" t="s">
        <v>325</v>
      </c>
      <c r="N2126" s="1" t="s">
        <v>91</v>
      </c>
      <c r="O2126" s="1" t="s">
        <v>104</v>
      </c>
      <c r="P2126">
        <v>15140</v>
      </c>
      <c r="Q2126" s="1" t="str">
        <f>VLOOKUP([1]!Tabla1[[#This Row],[RENAES]],[2]EESS!$1:$1048576,6,FALSE)</f>
        <v>ALTO AMAZONAS</v>
      </c>
      <c r="R2126" s="1" t="str">
        <f>VLOOKUP([1]!Tabla1[[#This Row],[RENAES]],[2]EESS!$1:$1048576,7,FALSE)</f>
        <v>SANTA CRUZ</v>
      </c>
      <c r="S2126" s="1" t="str">
        <f>VLOOKUP([1]!Tabla1[[#This Row],[RENAES]],[2]EESS!$1:$1048576,10,FALSE)</f>
        <v xml:space="preserve">SANTA CRUZ </v>
      </c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  <c r="AL2126" s="1"/>
      <c r="AM2126" s="1"/>
      <c r="AN2126" s="1"/>
      <c r="AO2126" s="1"/>
      <c r="AP2126" s="1"/>
      <c r="AQ2126" s="1"/>
      <c r="AR2126" s="1"/>
      <c r="AS2126" s="1"/>
      <c r="AT2126" s="1"/>
      <c r="AU2126" s="1"/>
      <c r="AV2126" s="1"/>
      <c r="AW2126" s="1"/>
      <c r="AX2126" s="1"/>
      <c r="AY2126" s="1"/>
      <c r="AZ2126" s="1"/>
      <c r="BA2126" s="1"/>
      <c r="BB2126" s="1"/>
      <c r="BC2126" s="1"/>
      <c r="BD2126" s="1"/>
      <c r="BE2126" s="1"/>
      <c r="BF2126" s="1"/>
      <c r="BG2126" s="1"/>
      <c r="BH2126" s="1"/>
      <c r="BI2126" s="1"/>
      <c r="BJ2126" s="1"/>
      <c r="BK2126" s="1"/>
      <c r="BL2126" s="1"/>
      <c r="BM2126" s="1"/>
      <c r="BN2126" s="1"/>
      <c r="BO2126" s="1"/>
      <c r="BP2126" s="1"/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599</v>
      </c>
      <c r="B2127" s="1" t="s">
        <v>1851</v>
      </c>
      <c r="C2127" s="1" t="s">
        <v>97</v>
      </c>
      <c r="D2127" s="1" t="s">
        <v>115</v>
      </c>
      <c r="E2127" s="1" t="s">
        <v>1111</v>
      </c>
      <c r="F2127" s="1" t="s">
        <v>96</v>
      </c>
      <c r="G2127" s="1" t="s">
        <v>106</v>
      </c>
      <c r="H2127" s="1" t="s">
        <v>201</v>
      </c>
      <c r="I2127" s="1" t="s">
        <v>90</v>
      </c>
      <c r="J2127" s="1" t="s">
        <v>119</v>
      </c>
      <c r="K2127" s="1">
        <v>25</v>
      </c>
      <c r="L2127" s="1" t="s">
        <v>101</v>
      </c>
      <c r="M2127" s="1" t="s">
        <v>325</v>
      </c>
      <c r="N2127" s="1" t="s">
        <v>91</v>
      </c>
      <c r="O2127" s="1" t="s">
        <v>104</v>
      </c>
      <c r="P2127">
        <v>267</v>
      </c>
      <c r="Q2127" s="1" t="str">
        <f>VLOOKUP([1]!Tabla1[[#This Row],[RENAES]],[2]EESS!$1:$1048576,6,FALSE)</f>
        <v>MAYNAS CIUDAD</v>
      </c>
      <c r="R2127" s="1" t="str">
        <f>VLOOKUP([1]!Tabla1[[#This Row],[RENAES]],[2]EESS!$1:$1048576,7,FALSE)</f>
        <v>PUNCHANA</v>
      </c>
      <c r="S2127" s="1" t="str">
        <f>VLOOKUP([1]!Tabla1[[#This Row],[RENAES]],[2]EESS!$1:$1048576,10,FALSE)</f>
        <v>BELLAVISTA NANAY</v>
      </c>
      <c r="T2127" s="1" t="s">
        <v>1175</v>
      </c>
      <c r="U2127" s="1" t="s">
        <v>326</v>
      </c>
      <c r="V2127" s="1" t="s">
        <v>91</v>
      </c>
      <c r="W2127" s="57">
        <v>4</v>
      </c>
      <c r="X2127" s="1" t="s">
        <v>1480</v>
      </c>
      <c r="Y2127" s="1" t="s">
        <v>96</v>
      </c>
      <c r="Z2127" s="1" t="s">
        <v>88</v>
      </c>
      <c r="AA2127" s="1"/>
      <c r="AB2127" s="1"/>
      <c r="AC2127" s="1"/>
      <c r="AD2127" s="1"/>
      <c r="AE2127" s="1"/>
      <c r="AF2127" s="1"/>
      <c r="AG2127" s="1"/>
      <c r="AH2127" s="1" t="s">
        <v>3203</v>
      </c>
      <c r="AI2127" s="1" t="s">
        <v>326</v>
      </c>
      <c r="AJ2127" s="1" t="s">
        <v>91</v>
      </c>
      <c r="AK2127" s="57">
        <v>5</v>
      </c>
      <c r="AL2127" s="1" t="s">
        <v>3644</v>
      </c>
      <c r="AM2127" s="1" t="s">
        <v>96</v>
      </c>
      <c r="AN2127" s="1" t="s">
        <v>90</v>
      </c>
      <c r="AO2127" s="1"/>
      <c r="AP2127" s="1"/>
      <c r="AQ2127" s="1"/>
      <c r="AR2127" s="1"/>
      <c r="AS2127" s="1"/>
      <c r="AT2127" s="1"/>
      <c r="AU2127" s="1"/>
      <c r="AV2127" s="1" t="s">
        <v>4213</v>
      </c>
      <c r="AW2127" s="1" t="s">
        <v>326</v>
      </c>
      <c r="AX2127" s="1" t="s">
        <v>91</v>
      </c>
      <c r="AY2127" s="57">
        <v>6</v>
      </c>
      <c r="AZ2127" s="1" t="s">
        <v>5711</v>
      </c>
      <c r="BA2127" s="1" t="s">
        <v>96</v>
      </c>
      <c r="BB2127" s="1" t="s">
        <v>99</v>
      </c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1852</v>
      </c>
      <c r="B2128" s="1" t="s">
        <v>1853</v>
      </c>
      <c r="C2128" s="1" t="s">
        <v>97</v>
      </c>
      <c r="D2128" s="1" t="s">
        <v>3185</v>
      </c>
      <c r="E2128" s="1" t="s">
        <v>1111</v>
      </c>
      <c r="F2128" s="1" t="s">
        <v>90</v>
      </c>
      <c r="G2128" s="1" t="s">
        <v>102</v>
      </c>
      <c r="H2128" s="1" t="s">
        <v>320</v>
      </c>
      <c r="I2128" s="1" t="s">
        <v>90</v>
      </c>
      <c r="J2128" s="1" t="s">
        <v>110</v>
      </c>
      <c r="K2128" s="1">
        <v>21</v>
      </c>
      <c r="L2128" s="1" t="s">
        <v>101</v>
      </c>
      <c r="M2128" s="1" t="s">
        <v>325</v>
      </c>
      <c r="N2128" s="1" t="s">
        <v>91</v>
      </c>
      <c r="O2128" s="1" t="s">
        <v>104</v>
      </c>
      <c r="P2128">
        <v>11</v>
      </c>
      <c r="Q2128" s="1" t="str">
        <f>VLOOKUP([1]!Tabla1[[#This Row],[RENAES]],[2]EESS!$1:$1048576,6,FALSE)</f>
        <v>NO PERTENECE A NINGUNA RED</v>
      </c>
      <c r="R2128" s="1" t="str">
        <f>VLOOKUP([1]!Tabla1[[#This Row],[RENAES]],[2]EESS!$1:$1048576,7,FALSE)</f>
        <v>NO PERTENECE A NINGUNA MICRORED</v>
      </c>
      <c r="S2128" s="1" t="str">
        <f>VLOOKUP([1]!Tabla1[[#This Row],[RENAES]],[2]EESS!$1:$1048576,10,FALSE)</f>
        <v>HOSP.REGIONAL DE LORETO "Felipe Arriola Iglesias"</v>
      </c>
      <c r="T2128" s="1" t="s">
        <v>1312</v>
      </c>
      <c r="U2128" s="1" t="s">
        <v>326</v>
      </c>
      <c r="V2128" s="1" t="s">
        <v>91</v>
      </c>
      <c r="W2128" s="57">
        <v>5</v>
      </c>
      <c r="X2128" s="1" t="s">
        <v>320</v>
      </c>
      <c r="Y2128" s="1" t="s">
        <v>90</v>
      </c>
      <c r="Z2128" s="1" t="s">
        <v>110</v>
      </c>
      <c r="AA2128" s="1"/>
      <c r="AB2128" s="1"/>
      <c r="AC2128" s="1"/>
      <c r="AD2128" s="1"/>
      <c r="AE2128" s="1"/>
      <c r="AF2128" s="1"/>
      <c r="AG2128" s="1"/>
      <c r="AH2128" s="1" t="s">
        <v>1235</v>
      </c>
      <c r="AI2128" s="1" t="s">
        <v>326</v>
      </c>
      <c r="AJ2128" s="1" t="s">
        <v>91</v>
      </c>
      <c r="AK2128" s="57">
        <v>5</v>
      </c>
      <c r="AL2128" s="1" t="s">
        <v>216</v>
      </c>
      <c r="AM2128" s="1" t="s">
        <v>108</v>
      </c>
      <c r="AN2128" s="1" t="s">
        <v>102</v>
      </c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3589</v>
      </c>
      <c r="B2129" s="1" t="s">
        <v>5251</v>
      </c>
      <c r="C2129" s="1" t="s">
        <v>97</v>
      </c>
      <c r="D2129" s="1" t="s">
        <v>136</v>
      </c>
      <c r="E2129" s="1" t="s">
        <v>1111</v>
      </c>
      <c r="F2129" s="1" t="s">
        <v>99</v>
      </c>
      <c r="G2129" s="1" t="s">
        <v>118</v>
      </c>
      <c r="H2129" s="1" t="s">
        <v>5163</v>
      </c>
      <c r="I2129" s="1" t="s">
        <v>88</v>
      </c>
      <c r="J2129" s="1" t="s">
        <v>99</v>
      </c>
      <c r="K2129" s="1">
        <v>27</v>
      </c>
      <c r="L2129" s="1" t="s">
        <v>101</v>
      </c>
      <c r="M2129" s="1" t="s">
        <v>325</v>
      </c>
      <c r="N2129" s="1" t="s">
        <v>91</v>
      </c>
      <c r="O2129" s="1" t="s">
        <v>104</v>
      </c>
      <c r="P2129">
        <v>106</v>
      </c>
      <c r="Q2129" s="1" t="str">
        <f>VLOOKUP([1]!Tabla1[[#This Row],[RENAES]],[2]EESS!$1:$1048576,6,FALSE)</f>
        <v>NO PERTENECE A NINGUNA RED</v>
      </c>
      <c r="R2129" s="1" t="str">
        <f>VLOOKUP([1]!Tabla1[[#This Row],[RENAES]],[2]EESS!$1:$1048576,7,FALSE)</f>
        <v>NO PERTENECE A NINGUNA MICRORED</v>
      </c>
      <c r="S2129" s="1" t="str">
        <f>VLOOKUP([1]!Tabla1[[#This Row],[RENAES]],[2]EESS!$1:$1048576,10,FALSE)</f>
        <v>HOSP.REGIONAL DE LORETO "Felipe Arriola Iglesias"</v>
      </c>
      <c r="T2129" s="1" t="s">
        <v>4363</v>
      </c>
      <c r="U2129" s="1" t="s">
        <v>326</v>
      </c>
      <c r="V2129" s="1" t="s">
        <v>91</v>
      </c>
      <c r="W2129" s="57">
        <v>1</v>
      </c>
      <c r="X2129" s="1" t="s">
        <v>5163</v>
      </c>
      <c r="Y2129" s="1" t="s">
        <v>88</v>
      </c>
      <c r="Z2129" s="1" t="s">
        <v>99</v>
      </c>
      <c r="AA2129" s="1" t="s">
        <v>5647</v>
      </c>
      <c r="AB2129" s="1" t="s">
        <v>325</v>
      </c>
      <c r="AC2129" s="1" t="s">
        <v>105</v>
      </c>
      <c r="AD2129" s="1" t="s">
        <v>104</v>
      </c>
      <c r="AE2129" s="1" t="s">
        <v>6447</v>
      </c>
      <c r="AF2129" s="1" t="s">
        <v>96</v>
      </c>
      <c r="AG2129" s="1" t="s">
        <v>88</v>
      </c>
      <c r="AH2129" s="1" t="s">
        <v>5647</v>
      </c>
      <c r="AI2129" s="1" t="s">
        <v>326</v>
      </c>
      <c r="AJ2129" s="1" t="s">
        <v>91</v>
      </c>
      <c r="AK2129" s="57">
        <v>2</v>
      </c>
      <c r="AL2129" s="1" t="s">
        <v>6447</v>
      </c>
      <c r="AM2129" s="1" t="s">
        <v>96</v>
      </c>
      <c r="AN2129" s="1" t="s">
        <v>88</v>
      </c>
      <c r="AO2129" s="1" t="s">
        <v>7720</v>
      </c>
      <c r="AP2129" s="1" t="s">
        <v>325</v>
      </c>
      <c r="AQ2129" s="1" t="s">
        <v>105</v>
      </c>
      <c r="AR2129" s="1" t="s">
        <v>104</v>
      </c>
      <c r="AS2129" s="1" t="s">
        <v>140</v>
      </c>
      <c r="AT2129" s="1" t="s">
        <v>88</v>
      </c>
      <c r="AU2129" s="1" t="s">
        <v>102</v>
      </c>
      <c r="AV2129" s="1" t="s">
        <v>7720</v>
      </c>
      <c r="AW2129" s="1" t="s">
        <v>326</v>
      </c>
      <c r="AX2129" s="1" t="s">
        <v>91</v>
      </c>
      <c r="AY2129" s="57">
        <v>2</v>
      </c>
      <c r="AZ2129" s="1" t="s">
        <v>140</v>
      </c>
      <c r="BA2129" s="1" t="s">
        <v>88</v>
      </c>
      <c r="BB2129" s="1" t="s">
        <v>102</v>
      </c>
      <c r="BC2129" s="1"/>
      <c r="BD2129" s="1"/>
      <c r="BE2129" s="1"/>
      <c r="BF2129" s="1"/>
      <c r="BG2129" s="1"/>
      <c r="BH2129" s="1"/>
      <c r="BI2129" s="1"/>
      <c r="BJ2129" s="1"/>
      <c r="BK2129" s="1"/>
      <c r="BL2129" s="1"/>
      <c r="BM2129" s="1"/>
      <c r="BN2129" s="1"/>
      <c r="BO2129" s="1"/>
      <c r="BP2129" s="1"/>
      <c r="BQ2129" s="1"/>
      <c r="BR2129" s="1"/>
      <c r="BS2129" s="1"/>
      <c r="BT2129" s="1"/>
      <c r="BU2129" s="1"/>
      <c r="BV2129" s="1"/>
      <c r="BW2129" s="1"/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9416</v>
      </c>
      <c r="B2130" s="1" t="s">
        <v>9417</v>
      </c>
      <c r="C2130" s="1" t="s">
        <v>97</v>
      </c>
      <c r="D2130" s="1" t="s">
        <v>136</v>
      </c>
      <c r="E2130" s="1" t="s">
        <v>1111</v>
      </c>
      <c r="F2130" s="1" t="s">
        <v>119</v>
      </c>
      <c r="G2130" s="1" t="s">
        <v>107</v>
      </c>
      <c r="H2130" s="1" t="s">
        <v>140</v>
      </c>
      <c r="I2130" s="1" t="s">
        <v>90</v>
      </c>
      <c r="J2130" s="1" t="s">
        <v>96</v>
      </c>
      <c r="K2130" s="1">
        <v>16</v>
      </c>
      <c r="L2130" s="1" t="s">
        <v>101</v>
      </c>
      <c r="M2130" s="1" t="s">
        <v>325</v>
      </c>
      <c r="N2130" s="1" t="s">
        <v>91</v>
      </c>
      <c r="O2130" s="32"/>
      <c r="P2130">
        <v>106</v>
      </c>
      <c r="Q2130" s="1" t="str">
        <f>VLOOKUP([1]!Tabla1[[#This Row],[RENAES]],[2]EESS!$1:$1048576,6,FALSE)</f>
        <v>ALTO AMAZONAS</v>
      </c>
      <c r="R2130" s="1" t="str">
        <f>VLOOKUP([1]!Tabla1[[#This Row],[RENAES]],[2]EESS!$1:$1048576,7,FALSE)</f>
        <v>JEBEROS</v>
      </c>
      <c r="S2130" s="1" t="str">
        <f>VLOOKUP([1]!Tabla1[[#This Row],[RENAES]],[2]EESS!$1:$1048576,10,FALSE)</f>
        <v>BETHEL DE JEBEROS</v>
      </c>
      <c r="T2130" s="1" t="s">
        <v>7701</v>
      </c>
      <c r="U2130" s="1" t="s">
        <v>326</v>
      </c>
      <c r="V2130" s="1" t="s">
        <v>91</v>
      </c>
      <c r="W2130" s="57">
        <v>1</v>
      </c>
      <c r="X2130" s="1" t="s">
        <v>140</v>
      </c>
      <c r="Y2130" s="1" t="s">
        <v>90</v>
      </c>
      <c r="Z2130" s="1" t="s">
        <v>96</v>
      </c>
      <c r="AA2130" s="1" t="s">
        <v>8649</v>
      </c>
      <c r="AB2130" s="1" t="s">
        <v>325</v>
      </c>
      <c r="AC2130" s="1" t="s">
        <v>105</v>
      </c>
      <c r="AD2130" s="1" t="s">
        <v>104</v>
      </c>
      <c r="AE2130" s="1" t="s">
        <v>3020</v>
      </c>
      <c r="AF2130" s="1" t="s">
        <v>96</v>
      </c>
      <c r="AG2130" s="1" t="s">
        <v>88</v>
      </c>
      <c r="AH2130" s="1" t="s">
        <v>8649</v>
      </c>
      <c r="AI2130" s="1" t="s">
        <v>326</v>
      </c>
      <c r="AJ2130" s="1" t="s">
        <v>91</v>
      </c>
      <c r="AK2130" s="57">
        <v>2</v>
      </c>
      <c r="AL2130" s="1" t="s">
        <v>3020</v>
      </c>
      <c r="AM2130" s="1" t="s">
        <v>96</v>
      </c>
      <c r="AN2130" s="1" t="s">
        <v>88</v>
      </c>
      <c r="AO2130" s="1"/>
      <c r="AP2130" s="1"/>
      <c r="AQ2130" s="1"/>
      <c r="AR2130" s="1"/>
      <c r="AS2130" s="1"/>
      <c r="AT2130" s="1"/>
      <c r="AU2130" s="1"/>
      <c r="AV2130" s="1"/>
      <c r="AW2130" s="1"/>
      <c r="AX2130" s="1"/>
      <c r="AY2130" s="1"/>
      <c r="AZ2130" s="1"/>
      <c r="BA2130" s="1"/>
      <c r="BB2130" s="1"/>
      <c r="BC2130" s="1"/>
      <c r="BD2130" s="1"/>
      <c r="BE2130" s="1"/>
      <c r="BF2130" s="1"/>
      <c r="BG2130" s="1"/>
      <c r="BH2130" s="1"/>
      <c r="BI2130" s="1"/>
      <c r="BJ2130" s="1"/>
      <c r="BK2130" s="1"/>
      <c r="BL2130" s="1"/>
      <c r="BM2130" s="1"/>
      <c r="BN2130" s="1"/>
      <c r="BO2130" s="1"/>
      <c r="BP2130" s="1"/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904</v>
      </c>
      <c r="B2131" s="1" t="s">
        <v>1854</v>
      </c>
      <c r="C2131" s="1" t="s">
        <v>97</v>
      </c>
      <c r="D2131" s="1" t="s">
        <v>115</v>
      </c>
      <c r="E2131" s="1" t="s">
        <v>1111</v>
      </c>
      <c r="F2131" s="1" t="s">
        <v>96</v>
      </c>
      <c r="G2131" s="1" t="s">
        <v>115</v>
      </c>
      <c r="H2131" s="1" t="s">
        <v>201</v>
      </c>
      <c r="I2131" s="1" t="s">
        <v>96</v>
      </c>
      <c r="J2131" s="1" t="s">
        <v>96</v>
      </c>
      <c r="K2131" s="1">
        <v>28</v>
      </c>
      <c r="L2131" s="1" t="s">
        <v>101</v>
      </c>
      <c r="M2131" s="1" t="s">
        <v>325</v>
      </c>
      <c r="N2131" s="1" t="s">
        <v>91</v>
      </c>
      <c r="O2131" s="1" t="s">
        <v>92</v>
      </c>
      <c r="P2131">
        <v>267</v>
      </c>
      <c r="Q2131" s="1" t="str">
        <f>VLOOKUP([1]!Tabla1[[#This Row],[RENAES]],[2]EESS!$1:$1048576,6,FALSE)</f>
        <v>ALTO AMAZONAS</v>
      </c>
      <c r="R2131" s="1" t="str">
        <f>VLOOKUP([1]!Tabla1[[#This Row],[RENAES]],[2]EESS!$1:$1048576,7,FALSE)</f>
        <v>JEBEROS</v>
      </c>
      <c r="S2131" s="1" t="str">
        <f>VLOOKUP([1]!Tabla1[[#This Row],[RENAES]],[2]EESS!$1:$1048576,10,FALSE)</f>
        <v>BETHEL DE JEBEROS</v>
      </c>
      <c r="T2131" s="1" t="s">
        <v>1323</v>
      </c>
      <c r="U2131" s="1" t="s">
        <v>326</v>
      </c>
      <c r="V2131" s="1" t="s">
        <v>91</v>
      </c>
      <c r="W2131" s="57">
        <v>3</v>
      </c>
      <c r="X2131" s="1" t="s">
        <v>201</v>
      </c>
      <c r="Y2131" s="1" t="s">
        <v>96</v>
      </c>
      <c r="Z2131" s="1" t="s">
        <v>96</v>
      </c>
      <c r="AA2131" s="1" t="s">
        <v>6159</v>
      </c>
      <c r="AB2131" s="1" t="s">
        <v>325</v>
      </c>
      <c r="AC2131" s="1" t="s">
        <v>91</v>
      </c>
      <c r="AD2131" s="1" t="s">
        <v>104</v>
      </c>
      <c r="AE2131" s="1" t="s">
        <v>7396</v>
      </c>
      <c r="AF2131" s="1" t="s">
        <v>96</v>
      </c>
      <c r="AG2131" s="1" t="s">
        <v>90</v>
      </c>
      <c r="AH2131" s="1" t="s">
        <v>1502</v>
      </c>
      <c r="AI2131" s="1" t="s">
        <v>326</v>
      </c>
      <c r="AJ2131" s="1" t="s">
        <v>91</v>
      </c>
      <c r="AK2131" s="57">
        <v>3</v>
      </c>
      <c r="AL2131" s="1" t="s">
        <v>3028</v>
      </c>
      <c r="AM2131" s="1" t="s">
        <v>96</v>
      </c>
      <c r="AN2131" s="1" t="s">
        <v>88</v>
      </c>
      <c r="AO2131" s="1"/>
      <c r="AP2131" s="1"/>
      <c r="AQ2131" s="1"/>
      <c r="AR2131" s="1"/>
      <c r="AS2131" s="1"/>
      <c r="AT2131" s="1"/>
      <c r="AU2131" s="1"/>
      <c r="AV2131" s="1" t="s">
        <v>3485</v>
      </c>
      <c r="AW2131" s="1" t="s">
        <v>326</v>
      </c>
      <c r="AX2131" s="1" t="s">
        <v>91</v>
      </c>
      <c r="AY2131" s="57">
        <v>4</v>
      </c>
      <c r="AZ2131" s="1" t="s">
        <v>4023</v>
      </c>
      <c r="BA2131" s="1" t="s">
        <v>99</v>
      </c>
      <c r="BB2131" s="1" t="s">
        <v>88</v>
      </c>
      <c r="BC2131" s="1" t="s">
        <v>4648</v>
      </c>
      <c r="BD2131" s="1" t="s">
        <v>326</v>
      </c>
      <c r="BE2131" s="1" t="s">
        <v>91</v>
      </c>
      <c r="BF2131" s="57">
        <v>5</v>
      </c>
      <c r="BG2131" s="1" t="s">
        <v>5711</v>
      </c>
      <c r="BH2131" s="1" t="s">
        <v>96</v>
      </c>
      <c r="BI2131" s="1" t="s">
        <v>107</v>
      </c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582</v>
      </c>
      <c r="B2132" s="1" t="s">
        <v>583</v>
      </c>
      <c r="C2132" s="1" t="s">
        <v>97</v>
      </c>
      <c r="D2132" s="1" t="s">
        <v>3185</v>
      </c>
      <c r="E2132" s="1" t="s">
        <v>1111</v>
      </c>
      <c r="F2132" s="1" t="s">
        <v>96</v>
      </c>
      <c r="G2132" s="1" t="s">
        <v>129</v>
      </c>
      <c r="H2132" s="1" t="s">
        <v>821</v>
      </c>
      <c r="I2132" s="1" t="s">
        <v>96</v>
      </c>
      <c r="J2132" s="1" t="s">
        <v>95</v>
      </c>
      <c r="K2132" s="1">
        <v>23</v>
      </c>
      <c r="L2132" s="1" t="s">
        <v>101</v>
      </c>
      <c r="M2132" s="1" t="s">
        <v>325</v>
      </c>
      <c r="N2132" s="1" t="s">
        <v>91</v>
      </c>
      <c r="O2132" s="1" t="s">
        <v>104</v>
      </c>
      <c r="P2132">
        <v>15140</v>
      </c>
      <c r="Q2132" s="1" t="str">
        <f>VLOOKUP([1]!Tabla1[[#This Row],[RENAES]],[2]EESS!$1:$1048576,6,FALSE)</f>
        <v>MAYNAS PERIFERIE</v>
      </c>
      <c r="R2132" s="1" t="str">
        <f>VLOOKUP([1]!Tabla1[[#This Row],[RENAES]],[2]EESS!$1:$1048576,7,FALSE)</f>
        <v>MAZAN</v>
      </c>
      <c r="S2132" s="1" t="str">
        <f>VLOOKUP([1]!Tabla1[[#This Row],[RENAES]],[2]EESS!$1:$1048576,10,FALSE)</f>
        <v>SANTA CECILIA</v>
      </c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1855</v>
      </c>
      <c r="B2133" s="1" t="s">
        <v>1856</v>
      </c>
      <c r="C2133" s="1" t="s">
        <v>97</v>
      </c>
      <c r="D2133" s="1" t="s">
        <v>115</v>
      </c>
      <c r="E2133" s="1" t="s">
        <v>1111</v>
      </c>
      <c r="F2133" s="1" t="s">
        <v>96</v>
      </c>
      <c r="G2133" s="1" t="s">
        <v>129</v>
      </c>
      <c r="H2133" s="1" t="s">
        <v>821</v>
      </c>
      <c r="I2133" s="1" t="s">
        <v>88</v>
      </c>
      <c r="J2133" s="1" t="s">
        <v>88</v>
      </c>
      <c r="K2133" s="1">
        <v>24</v>
      </c>
      <c r="L2133" s="1" t="s">
        <v>101</v>
      </c>
      <c r="M2133" s="1" t="s">
        <v>325</v>
      </c>
      <c r="N2133" s="1" t="s">
        <v>91</v>
      </c>
      <c r="O2133" s="1" t="s">
        <v>104</v>
      </c>
      <c r="P2133">
        <v>15140</v>
      </c>
      <c r="Q2133" s="1" t="str">
        <f>VLOOKUP([1]!Tabla1[[#This Row],[RENAES]],[2]EESS!$1:$1048576,6,FALSE)</f>
        <v>MAYNAS PERIFERIE</v>
      </c>
      <c r="R2133" s="1" t="str">
        <f>VLOOKUP([1]!Tabla1[[#This Row],[RENAES]],[2]EESS!$1:$1048576,7,FALSE)</f>
        <v>TAMSHIYACU</v>
      </c>
      <c r="S2133" s="1" t="str">
        <f>VLOOKUP([1]!Tabla1[[#This Row],[RENAES]],[2]EESS!$1:$1048576,10,FALSE)</f>
        <v>TAMSHIYACU</v>
      </c>
      <c r="T2133" s="1" t="s">
        <v>1191</v>
      </c>
      <c r="U2133" s="1" t="s">
        <v>326</v>
      </c>
      <c r="V2133" s="1" t="s">
        <v>91</v>
      </c>
      <c r="W2133" s="57">
        <v>4</v>
      </c>
      <c r="X2133" s="1" t="s">
        <v>821</v>
      </c>
      <c r="Y2133" s="1" t="s">
        <v>88</v>
      </c>
      <c r="Z2133" s="1" t="s">
        <v>88</v>
      </c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  <c r="AL2133" s="1"/>
      <c r="AM2133" s="1"/>
      <c r="AN2133" s="1"/>
      <c r="AO2133" s="1"/>
      <c r="AP2133" s="1"/>
      <c r="AQ2133" s="1"/>
      <c r="AR2133" s="1"/>
      <c r="AS2133" s="1"/>
      <c r="AT2133" s="1"/>
      <c r="AU2133" s="1"/>
      <c r="AV2133" s="1"/>
      <c r="AW2133" s="1"/>
      <c r="AX2133" s="1"/>
      <c r="AY2133" s="1"/>
      <c r="AZ2133" s="1"/>
      <c r="BA2133" s="1"/>
      <c r="BB2133" s="1"/>
      <c r="BC2133" s="1"/>
      <c r="BD2133" s="1"/>
      <c r="BE2133" s="1"/>
      <c r="BF2133" s="1"/>
      <c r="BG2133" s="1"/>
      <c r="BH2133" s="1"/>
      <c r="BI2133" s="1"/>
      <c r="BJ2133" s="1"/>
      <c r="BK2133" s="1"/>
      <c r="BL2133" s="1"/>
      <c r="BM2133" s="1"/>
      <c r="BN2133" s="1"/>
      <c r="BO2133" s="1"/>
      <c r="BP2133" s="1"/>
      <c r="BQ2133" s="1"/>
      <c r="BR2133" s="1"/>
      <c r="BS2133" s="1"/>
      <c r="BT2133" s="1"/>
      <c r="BU2133" s="1"/>
      <c r="BV2133" s="1"/>
      <c r="BW2133" s="1"/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10062</v>
      </c>
      <c r="B2134" s="1" t="s">
        <v>10063</v>
      </c>
      <c r="C2134" s="1" t="s">
        <v>97</v>
      </c>
      <c r="D2134" s="1" t="s">
        <v>115</v>
      </c>
      <c r="E2134" s="1" t="s">
        <v>1111</v>
      </c>
      <c r="F2134" s="1" t="s">
        <v>119</v>
      </c>
      <c r="G2134" s="1" t="s">
        <v>121</v>
      </c>
      <c r="H2134" s="1" t="s">
        <v>9994</v>
      </c>
      <c r="I2134" s="1" t="s">
        <v>96</v>
      </c>
      <c r="J2134" s="1" t="s">
        <v>99</v>
      </c>
      <c r="K2134" s="1">
        <v>18</v>
      </c>
      <c r="L2134" s="1" t="s">
        <v>101</v>
      </c>
      <c r="M2134" s="1" t="s">
        <v>325</v>
      </c>
      <c r="N2134" s="1" t="s">
        <v>91</v>
      </c>
      <c r="O2134" s="1" t="s">
        <v>104</v>
      </c>
      <c r="P2134">
        <v>6740</v>
      </c>
      <c r="Q2134" s="1" t="str">
        <f>VLOOKUP([1]!Tabla1[[#This Row],[RENAES]],[2]EESS!$1:$1048576,6,FALSE)</f>
        <v>MAYNAS PERIFERIE</v>
      </c>
      <c r="R2134" s="1" t="str">
        <f>VLOOKUP([1]!Tabla1[[#This Row],[RENAES]],[2]EESS!$1:$1048576,7,FALSE)</f>
        <v>TAMSHIYACU</v>
      </c>
      <c r="S2134" s="1" t="str">
        <f>VLOOKUP([1]!Tabla1[[#This Row],[RENAES]],[2]EESS!$1:$1048576,10,FALSE)</f>
        <v>TAMSHIYACU</v>
      </c>
      <c r="T2134" s="1" t="s">
        <v>7673</v>
      </c>
      <c r="U2134" s="1" t="s">
        <v>326</v>
      </c>
      <c r="V2134" s="1" t="s">
        <v>91</v>
      </c>
      <c r="W2134" s="57">
        <v>1</v>
      </c>
      <c r="X2134" s="1" t="s">
        <v>9994</v>
      </c>
      <c r="Y2134" s="1" t="s">
        <v>96</v>
      </c>
      <c r="Z2134" s="1" t="s">
        <v>99</v>
      </c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2682</v>
      </c>
      <c r="B2135" s="1" t="s">
        <v>2683</v>
      </c>
      <c r="C2135" s="1" t="s">
        <v>97</v>
      </c>
      <c r="D2135" s="1" t="s">
        <v>115</v>
      </c>
      <c r="E2135" s="1" t="s">
        <v>1111</v>
      </c>
      <c r="F2135" s="1" t="s">
        <v>96</v>
      </c>
      <c r="G2135" s="1" t="s">
        <v>115</v>
      </c>
      <c r="H2135" s="1" t="s">
        <v>2595</v>
      </c>
      <c r="I2135" s="1" t="s">
        <v>96</v>
      </c>
      <c r="J2135" s="1" t="s">
        <v>109</v>
      </c>
      <c r="K2135" s="1">
        <v>16</v>
      </c>
      <c r="L2135" s="1" t="s">
        <v>101</v>
      </c>
      <c r="M2135" s="1" t="s">
        <v>325</v>
      </c>
      <c r="N2135" s="1" t="s">
        <v>91</v>
      </c>
      <c r="O2135" s="1" t="s">
        <v>104</v>
      </c>
      <c r="P2135">
        <v>6740</v>
      </c>
      <c r="Q2135" s="1" t="str">
        <f>VLOOKUP([1]!Tabla1[[#This Row],[RENAES]],[2]EESS!$1:$1048576,6,FALSE)</f>
        <v>MAYNAS PERIFERIE</v>
      </c>
      <c r="R2135" s="1" t="str">
        <f>VLOOKUP([1]!Tabla1[[#This Row],[RENAES]],[2]EESS!$1:$1048576,7,FALSE)</f>
        <v>TAMSHIYACU</v>
      </c>
      <c r="S2135" s="1" t="str">
        <f>VLOOKUP([1]!Tabla1[[#This Row],[RENAES]],[2]EESS!$1:$1048576,10,FALSE)</f>
        <v>TAMSHIYACU</v>
      </c>
      <c r="T2135" s="1" t="s">
        <v>1323</v>
      </c>
      <c r="U2135" s="1" t="s">
        <v>326</v>
      </c>
      <c r="V2135" s="1" t="s">
        <v>91</v>
      </c>
      <c r="W2135" s="57">
        <v>2</v>
      </c>
      <c r="X2135" s="1" t="s">
        <v>2595</v>
      </c>
      <c r="Y2135" s="1" t="s">
        <v>96</v>
      </c>
      <c r="Z2135" s="1" t="s">
        <v>109</v>
      </c>
      <c r="AA2135" s="1"/>
      <c r="AB2135" s="1"/>
      <c r="AC2135" s="1"/>
      <c r="AD2135" s="1"/>
      <c r="AE2135" s="1"/>
      <c r="AF2135" s="1"/>
      <c r="AG2135" s="1"/>
      <c r="AH2135" s="1" t="s">
        <v>1235</v>
      </c>
      <c r="AI2135" s="1" t="s">
        <v>326</v>
      </c>
      <c r="AJ2135" s="1" t="s">
        <v>91</v>
      </c>
      <c r="AK2135" s="57">
        <v>3</v>
      </c>
      <c r="AL2135" s="1" t="s">
        <v>4002</v>
      </c>
      <c r="AM2135" s="1" t="s">
        <v>96</v>
      </c>
      <c r="AN2135" s="1" t="s">
        <v>118</v>
      </c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8138</v>
      </c>
      <c r="B2136" s="1" t="s">
        <v>8139</v>
      </c>
      <c r="C2136" s="1" t="s">
        <v>97</v>
      </c>
      <c r="D2136" s="1" t="s">
        <v>115</v>
      </c>
      <c r="E2136" s="1" t="s">
        <v>1111</v>
      </c>
      <c r="F2136" s="1" t="s">
        <v>95</v>
      </c>
      <c r="G2136" s="1" t="s">
        <v>98</v>
      </c>
      <c r="H2136" s="1" t="s">
        <v>8062</v>
      </c>
      <c r="I2136" s="1" t="s">
        <v>96</v>
      </c>
      <c r="J2136" s="1" t="s">
        <v>115</v>
      </c>
      <c r="K2136" s="1">
        <v>17</v>
      </c>
      <c r="L2136" s="1" t="s">
        <v>101</v>
      </c>
      <c r="M2136" s="1" t="s">
        <v>325</v>
      </c>
      <c r="N2136" s="1" t="s">
        <v>91</v>
      </c>
      <c r="O2136" s="1" t="s">
        <v>104</v>
      </c>
      <c r="P2136">
        <v>6740</v>
      </c>
      <c r="Q2136" s="1" t="str">
        <f>VLOOKUP([1]!Tabla1[[#This Row],[RENAES]],[2]EESS!$1:$1048576,6,FALSE)</f>
        <v>MAYNAS PERIFERIE</v>
      </c>
      <c r="R2136" s="1" t="str">
        <f>VLOOKUP([1]!Tabla1[[#This Row],[RENAES]],[2]EESS!$1:$1048576,7,FALSE)</f>
        <v>TAMSHIYACU</v>
      </c>
      <c r="S2136" s="1" t="str">
        <f>VLOOKUP([1]!Tabla1[[#This Row],[RENAES]],[2]EESS!$1:$1048576,10,FALSE)</f>
        <v>TAMSHIYACU</v>
      </c>
      <c r="T2136" s="1" t="s">
        <v>7129</v>
      </c>
      <c r="U2136" s="1" t="s">
        <v>326</v>
      </c>
      <c r="V2136" s="1" t="s">
        <v>91</v>
      </c>
      <c r="W2136" s="57">
        <v>2</v>
      </c>
      <c r="X2136" s="1" t="s">
        <v>8062</v>
      </c>
      <c r="Y2136" s="1" t="s">
        <v>96</v>
      </c>
      <c r="Z2136" s="1" t="s">
        <v>115</v>
      </c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  <c r="AL2136" s="1"/>
      <c r="AM2136" s="1"/>
      <c r="AN2136" s="1"/>
      <c r="AO2136" s="1"/>
      <c r="AP2136" s="1"/>
      <c r="AQ2136" s="1"/>
      <c r="AR2136" s="1"/>
      <c r="AS2136" s="1"/>
      <c r="AT2136" s="1"/>
      <c r="AU2136" s="1"/>
      <c r="AV2136" s="1"/>
      <c r="AW2136" s="1"/>
      <c r="AX2136" s="1"/>
      <c r="AY2136" s="1"/>
      <c r="AZ2136" s="1"/>
      <c r="BA2136" s="1"/>
      <c r="BB2136" s="1"/>
      <c r="BC2136" s="1"/>
      <c r="BD2136" s="1"/>
      <c r="BE2136" s="1"/>
      <c r="BF2136" s="1"/>
      <c r="BG2136" s="1"/>
      <c r="BH2136" s="1"/>
      <c r="BI2136" s="1"/>
      <c r="BJ2136" s="1"/>
      <c r="BK2136" s="1"/>
      <c r="BL2136" s="1"/>
      <c r="BM2136" s="1"/>
      <c r="BN2136" s="1"/>
      <c r="BO2136" s="1"/>
      <c r="BP2136" s="1"/>
      <c r="BQ2136" s="1"/>
      <c r="BR2136" s="1"/>
      <c r="BS2136" s="1"/>
      <c r="BT2136" s="1"/>
      <c r="BU2136" s="1"/>
      <c r="BV2136" s="1"/>
      <c r="BW2136" s="1"/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</row>
    <row r="2137" spans="1:96" x14ac:dyDescent="0.3">
      <c r="A2137" s="1" t="s">
        <v>3420</v>
      </c>
      <c r="B2137" s="1" t="s">
        <v>6558</v>
      </c>
      <c r="C2137" s="1" t="s">
        <v>97</v>
      </c>
      <c r="D2137" s="1" t="s">
        <v>115</v>
      </c>
      <c r="E2137" s="1" t="s">
        <v>1111</v>
      </c>
      <c r="F2137" s="1" t="s">
        <v>102</v>
      </c>
      <c r="G2137" s="1" t="s">
        <v>99</v>
      </c>
      <c r="H2137" s="1" t="s">
        <v>6506</v>
      </c>
      <c r="I2137" s="1" t="s">
        <v>96</v>
      </c>
      <c r="J2137" s="1" t="s">
        <v>99</v>
      </c>
      <c r="K2137" s="1">
        <v>20</v>
      </c>
      <c r="L2137" s="1" t="s">
        <v>101</v>
      </c>
      <c r="M2137" s="1" t="s">
        <v>325</v>
      </c>
      <c r="N2137" s="1" t="s">
        <v>91</v>
      </c>
      <c r="O2137" s="1" t="s">
        <v>104</v>
      </c>
      <c r="P2137">
        <v>29012</v>
      </c>
      <c r="Q2137" s="1" t="str">
        <f>VLOOKUP([1]!Tabla1[[#This Row],[RENAES]],[2]EESS!$1:$1048576,6,FALSE)</f>
        <v>MAYNAS CIUDAD</v>
      </c>
      <c r="R2137" s="1" t="str">
        <f>VLOOKUP([1]!Tabla1[[#This Row],[RENAES]],[2]EESS!$1:$1048576,7,FALSE)</f>
        <v>IQUITOS SUR</v>
      </c>
      <c r="S2137" s="1" t="str">
        <f>VLOOKUP([1]!Tabla1[[#This Row],[RENAES]],[2]EESS!$1:$1048576,10,FALSE)</f>
        <v>PROGRESO De San Juan Bautista</v>
      </c>
      <c r="T2137" s="1" t="s">
        <v>5380</v>
      </c>
      <c r="U2137" s="1" t="s">
        <v>326</v>
      </c>
      <c r="V2137" s="1" t="s">
        <v>91</v>
      </c>
      <c r="W2137" s="57">
        <v>2</v>
      </c>
      <c r="X2137" s="1" t="s">
        <v>6506</v>
      </c>
      <c r="Y2137" s="1" t="s">
        <v>96</v>
      </c>
      <c r="Z2137" s="1" t="s">
        <v>99</v>
      </c>
      <c r="AA2137" s="1"/>
      <c r="AB2137" s="1"/>
      <c r="AC2137" s="1"/>
      <c r="AD2137" s="1"/>
      <c r="AE2137" s="1"/>
      <c r="AF2137" s="1"/>
      <c r="AG2137" s="1"/>
      <c r="AH2137" s="1" t="s">
        <v>5671</v>
      </c>
      <c r="AI2137" s="1" t="s">
        <v>326</v>
      </c>
      <c r="AJ2137" s="1" t="s">
        <v>91</v>
      </c>
      <c r="AK2137" s="57">
        <v>4</v>
      </c>
      <c r="AL2137" s="1" t="s">
        <v>6831</v>
      </c>
      <c r="AM2137" s="1" t="s">
        <v>96</v>
      </c>
      <c r="AN2137" s="1" t="s">
        <v>90</v>
      </c>
      <c r="AO2137" s="1"/>
      <c r="AP2137" s="1"/>
      <c r="AQ2137" s="1"/>
      <c r="AR2137" s="1"/>
      <c r="AS2137" s="1"/>
      <c r="AT2137" s="1"/>
      <c r="AU2137" s="1"/>
      <c r="AV2137" s="1"/>
      <c r="AW2137" s="1"/>
      <c r="AX2137" s="1"/>
      <c r="AY2137" s="1"/>
      <c r="AZ2137" s="1"/>
      <c r="BA2137" s="1"/>
      <c r="BB2137" s="1"/>
      <c r="BC2137" s="1"/>
      <c r="BD2137" s="1"/>
      <c r="BE2137" s="1"/>
      <c r="BF2137" s="1"/>
      <c r="BG2137" s="1"/>
      <c r="BH2137" s="1"/>
      <c r="BI2137" s="1"/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/>
      <c r="BY2137" s="1"/>
      <c r="BZ2137" s="1"/>
      <c r="CA2137" s="1"/>
      <c r="CB2137" s="1"/>
      <c r="CC2137" s="1"/>
      <c r="CD2137" s="1"/>
      <c r="CE2137" s="1" t="s">
        <v>6711</v>
      </c>
      <c r="CF2137" s="1" t="s">
        <v>326</v>
      </c>
      <c r="CG2137" s="1" t="s">
        <v>91</v>
      </c>
      <c r="CH2137" s="1" t="s">
        <v>123</v>
      </c>
      <c r="CI2137" s="1" t="s">
        <v>8677</v>
      </c>
      <c r="CJ2137" s="1" t="s">
        <v>96</v>
      </c>
      <c r="CK2137" s="1" t="s">
        <v>127</v>
      </c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5252</v>
      </c>
      <c r="B2138" s="1" t="s">
        <v>5253</v>
      </c>
      <c r="C2138" s="1" t="s">
        <v>97</v>
      </c>
      <c r="D2138" s="1" t="s">
        <v>3185</v>
      </c>
      <c r="E2138" s="1" t="s">
        <v>1111</v>
      </c>
      <c r="F2138" s="1" t="s">
        <v>99</v>
      </c>
      <c r="G2138" s="1" t="s">
        <v>116</v>
      </c>
      <c r="H2138" s="1" t="s">
        <v>4038</v>
      </c>
      <c r="I2138" s="1" t="s">
        <v>131</v>
      </c>
      <c r="J2138" s="1" t="s">
        <v>129</v>
      </c>
      <c r="K2138" s="1">
        <v>26</v>
      </c>
      <c r="L2138" s="1" t="s">
        <v>101</v>
      </c>
      <c r="M2138" s="1" t="s">
        <v>325</v>
      </c>
      <c r="N2138" s="1" t="s">
        <v>91</v>
      </c>
      <c r="O2138" s="1" t="s">
        <v>104</v>
      </c>
      <c r="P2138">
        <v>202</v>
      </c>
      <c r="Q2138" s="1" t="str">
        <f>VLOOKUP([1]!Tabla1[[#This Row],[RENAES]],[2]EESS!$1:$1048576,6,FALSE)</f>
        <v>MAYNAS PERIFERIE</v>
      </c>
      <c r="R2138" s="1" t="str">
        <f>VLOOKUP([1]!Tabla1[[#This Row],[RENAES]],[2]EESS!$1:$1048576,7,FALSE)</f>
        <v>TAMSHIYACU</v>
      </c>
      <c r="S2138" s="1" t="str">
        <f>VLOOKUP([1]!Tabla1[[#This Row],[RENAES]],[2]EESS!$1:$1048576,10,FALSE)</f>
        <v>TAMSHIYACU</v>
      </c>
      <c r="T2138" s="1" t="s">
        <v>7126</v>
      </c>
      <c r="U2138" s="1" t="s">
        <v>93</v>
      </c>
      <c r="V2138" s="1" t="s">
        <v>91</v>
      </c>
      <c r="W2138" s="57">
        <v>2</v>
      </c>
      <c r="X2138" s="1" t="s">
        <v>134</v>
      </c>
      <c r="Y2138" s="1" t="s">
        <v>95</v>
      </c>
      <c r="Z2138" s="1" t="s">
        <v>110</v>
      </c>
      <c r="AA2138" s="1" t="s">
        <v>5938</v>
      </c>
      <c r="AB2138" s="1" t="s">
        <v>325</v>
      </c>
      <c r="AC2138" s="1" t="s">
        <v>105</v>
      </c>
      <c r="AD2138" s="1" t="s">
        <v>104</v>
      </c>
      <c r="AE2138" s="1" t="s">
        <v>6559</v>
      </c>
      <c r="AF2138" s="1" t="s">
        <v>88</v>
      </c>
      <c r="AG2138" s="1" t="s">
        <v>96</v>
      </c>
      <c r="AH2138" s="1" t="s">
        <v>8068</v>
      </c>
      <c r="AI2138" s="1" t="s">
        <v>93</v>
      </c>
      <c r="AJ2138" s="1" t="s">
        <v>91</v>
      </c>
      <c r="AK2138" s="57">
        <v>3</v>
      </c>
      <c r="AL2138" s="1" t="s">
        <v>8405</v>
      </c>
      <c r="AM2138" s="1" t="s">
        <v>96</v>
      </c>
      <c r="AN2138" s="1" t="s">
        <v>131</v>
      </c>
      <c r="AO2138" s="1"/>
      <c r="AP2138" s="1"/>
      <c r="AQ2138" s="1"/>
      <c r="AR2138" s="1"/>
      <c r="AS2138" s="1"/>
      <c r="AT2138" s="1"/>
      <c r="AU2138" s="1"/>
      <c r="AV2138" s="1" t="s">
        <v>9004</v>
      </c>
      <c r="AW2138" s="1" t="s">
        <v>93</v>
      </c>
      <c r="AX2138" s="1" t="s">
        <v>91</v>
      </c>
      <c r="AY2138" s="57">
        <v>4</v>
      </c>
      <c r="AZ2138" s="1" t="s">
        <v>9418</v>
      </c>
      <c r="BA2138" s="1" t="s">
        <v>109</v>
      </c>
      <c r="BB2138" s="1" t="s">
        <v>119</v>
      </c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 t="s">
        <v>5938</v>
      </c>
      <c r="CF2138" s="1" t="s">
        <v>326</v>
      </c>
      <c r="CG2138" s="1" t="s">
        <v>91</v>
      </c>
      <c r="CH2138" s="1" t="s">
        <v>123</v>
      </c>
      <c r="CI2138" s="1" t="s">
        <v>5234</v>
      </c>
      <c r="CJ2138" s="1" t="s">
        <v>107</v>
      </c>
      <c r="CK2138" s="1" t="s">
        <v>116</v>
      </c>
      <c r="CL2138" s="1"/>
      <c r="CM2138" s="1"/>
      <c r="CN2138" s="1"/>
      <c r="CO2138" s="1"/>
      <c r="CP2138" s="1"/>
      <c r="CQ2138" s="1"/>
      <c r="CR2138" s="1"/>
    </row>
    <row r="2139" spans="1:96" x14ac:dyDescent="0.3">
      <c r="A2139" s="1" t="s">
        <v>7475</v>
      </c>
      <c r="B2139" s="1" t="s">
        <v>7476</v>
      </c>
      <c r="C2139" s="1" t="s">
        <v>97</v>
      </c>
      <c r="D2139" s="1" t="s">
        <v>3185</v>
      </c>
      <c r="E2139" s="1" t="s">
        <v>1111</v>
      </c>
      <c r="F2139" s="1" t="s">
        <v>119</v>
      </c>
      <c r="G2139" s="1" t="s">
        <v>119</v>
      </c>
      <c r="H2139" s="1" t="s">
        <v>327</v>
      </c>
      <c r="I2139" s="1" t="s">
        <v>90</v>
      </c>
      <c r="J2139" s="1" t="s">
        <v>121</v>
      </c>
      <c r="K2139" s="1">
        <v>15</v>
      </c>
      <c r="L2139" s="1" t="s">
        <v>101</v>
      </c>
      <c r="M2139" s="1" t="s">
        <v>325</v>
      </c>
      <c r="N2139" s="1" t="s">
        <v>91</v>
      </c>
      <c r="O2139" s="1" t="s">
        <v>104</v>
      </c>
      <c r="P2139">
        <v>16</v>
      </c>
      <c r="Q2139" s="1" t="str">
        <f>VLOOKUP([1]!Tabla1[[#This Row],[RENAES]],[2]EESS!$1:$1048576,6,FALSE)</f>
        <v>MAYNAS PERIFERIE</v>
      </c>
      <c r="R2139" s="1" t="str">
        <f>VLOOKUP([1]!Tabla1[[#This Row],[RENAES]],[2]EESS!$1:$1048576,7,FALSE)</f>
        <v>TAMSHIYACU</v>
      </c>
      <c r="S2139" s="1" t="str">
        <f>VLOOKUP([1]!Tabla1[[#This Row],[RENAES]],[2]EESS!$1:$1048576,10,FALSE)</f>
        <v>TAMSHIYACU</v>
      </c>
      <c r="T2139" s="1" t="s">
        <v>7335</v>
      </c>
      <c r="U2139" s="1" t="s">
        <v>326</v>
      </c>
      <c r="V2139" s="1" t="s">
        <v>91</v>
      </c>
      <c r="W2139" s="57">
        <v>1</v>
      </c>
      <c r="X2139" s="1" t="s">
        <v>327</v>
      </c>
      <c r="Y2139" s="1" t="s">
        <v>90</v>
      </c>
      <c r="Z2139" s="1" t="s">
        <v>121</v>
      </c>
      <c r="AA2139" s="1" t="s">
        <v>8641</v>
      </c>
      <c r="AB2139" s="1" t="s">
        <v>325</v>
      </c>
      <c r="AC2139" s="1" t="s">
        <v>105</v>
      </c>
      <c r="AD2139" s="1" t="s">
        <v>6097</v>
      </c>
      <c r="AE2139" s="1" t="s">
        <v>327</v>
      </c>
      <c r="AF2139" s="1" t="s">
        <v>127</v>
      </c>
      <c r="AG2139" s="1" t="s">
        <v>100</v>
      </c>
      <c r="AH2139" s="1" t="s">
        <v>8641</v>
      </c>
      <c r="AI2139" s="1" t="s">
        <v>326</v>
      </c>
      <c r="AJ2139" s="1" t="s">
        <v>91</v>
      </c>
      <c r="AK2139" s="57">
        <v>2</v>
      </c>
      <c r="AL2139" s="1" t="s">
        <v>327</v>
      </c>
      <c r="AM2139" s="1" t="s">
        <v>127</v>
      </c>
      <c r="AN2139" s="1" t="s">
        <v>100</v>
      </c>
      <c r="AO2139" s="1"/>
      <c r="AP2139" s="1"/>
      <c r="AQ2139" s="1"/>
      <c r="AR2139" s="1"/>
      <c r="AS2139" s="1"/>
      <c r="AT2139" s="1"/>
      <c r="AU2139" s="1"/>
      <c r="AV2139" s="1" t="s">
        <v>8861</v>
      </c>
      <c r="AW2139" s="1" t="s">
        <v>326</v>
      </c>
      <c r="AX2139" s="1" t="s">
        <v>91</v>
      </c>
      <c r="AY2139" s="57">
        <v>2</v>
      </c>
      <c r="AZ2139" s="1" t="s">
        <v>327</v>
      </c>
      <c r="BA2139" s="1" t="s">
        <v>96</v>
      </c>
      <c r="BB2139" s="1" t="s">
        <v>115</v>
      </c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2646</v>
      </c>
      <c r="B2140" s="1" t="s">
        <v>8406</v>
      </c>
      <c r="C2140" s="1" t="s">
        <v>97</v>
      </c>
      <c r="D2140" s="1" t="s">
        <v>3185</v>
      </c>
      <c r="E2140" s="1" t="s">
        <v>1111</v>
      </c>
      <c r="F2140" s="1" t="s">
        <v>95</v>
      </c>
      <c r="G2140" s="1" t="s">
        <v>131</v>
      </c>
      <c r="H2140" s="1" t="s">
        <v>324</v>
      </c>
      <c r="I2140" s="1" t="s">
        <v>144</v>
      </c>
      <c r="J2140" s="1" t="s">
        <v>88</v>
      </c>
      <c r="K2140" s="1">
        <v>18</v>
      </c>
      <c r="L2140" s="1" t="s">
        <v>101</v>
      </c>
      <c r="M2140" s="1" t="s">
        <v>325</v>
      </c>
      <c r="N2140" s="1" t="s">
        <v>91</v>
      </c>
      <c r="O2140" s="1" t="s">
        <v>92</v>
      </c>
      <c r="P2140">
        <v>3</v>
      </c>
      <c r="Q2140" s="1" t="str">
        <f>VLOOKUP([1]!Tabla1[[#This Row],[RENAES]],[2]EESS!$1:$1048576,6,FALSE)</f>
        <v>MAYNAS PERIFERIE</v>
      </c>
      <c r="R2140" s="1" t="str">
        <f>VLOOKUP([1]!Tabla1[[#This Row],[RENAES]],[2]EESS!$1:$1048576,7,FALSE)</f>
        <v>TAMSHIYACU</v>
      </c>
      <c r="S2140" s="1" t="str">
        <f>VLOOKUP([1]!Tabla1[[#This Row],[RENAES]],[2]EESS!$1:$1048576,10,FALSE)</f>
        <v>TAMSHIYACU</v>
      </c>
      <c r="T2140" s="1" t="s">
        <v>6957</v>
      </c>
      <c r="U2140" s="1" t="s">
        <v>326</v>
      </c>
      <c r="V2140" s="1" t="s">
        <v>91</v>
      </c>
      <c r="W2140" s="57">
        <v>10</v>
      </c>
      <c r="X2140" s="1" t="s">
        <v>324</v>
      </c>
      <c r="Y2140" s="1" t="s">
        <v>144</v>
      </c>
      <c r="Z2140" s="1" t="s">
        <v>88</v>
      </c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  <c r="AL2140" s="1"/>
      <c r="AM2140" s="1"/>
      <c r="AN2140" s="1"/>
      <c r="AO2140" s="1"/>
      <c r="AP2140" s="1"/>
      <c r="AQ2140" s="1"/>
      <c r="AR2140" s="1"/>
      <c r="AS2140" s="1"/>
      <c r="AT2140" s="1"/>
      <c r="AU2140" s="1"/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/>
      <c r="BY2140" s="1"/>
      <c r="BZ2140" s="1"/>
      <c r="CA2140" s="1"/>
      <c r="CB2140" s="1"/>
      <c r="CC2140" s="1"/>
      <c r="CD2140" s="1"/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8407</v>
      </c>
      <c r="B2141" s="1" t="s">
        <v>8408</v>
      </c>
      <c r="C2141" s="1" t="s">
        <v>97</v>
      </c>
      <c r="D2141" s="1" t="s">
        <v>3185</v>
      </c>
      <c r="E2141" s="1" t="s">
        <v>1111</v>
      </c>
      <c r="F2141" s="1" t="s">
        <v>95</v>
      </c>
      <c r="G2141" s="1" t="s">
        <v>131</v>
      </c>
      <c r="H2141" s="1" t="s">
        <v>324</v>
      </c>
      <c r="I2141" s="1" t="s">
        <v>144</v>
      </c>
      <c r="J2141" s="1" t="s">
        <v>96</v>
      </c>
      <c r="K2141" s="1">
        <v>16</v>
      </c>
      <c r="L2141" s="1" t="s">
        <v>101</v>
      </c>
      <c r="M2141" s="1" t="s">
        <v>325</v>
      </c>
      <c r="N2141" s="1" t="s">
        <v>91</v>
      </c>
      <c r="O2141" s="1" t="s">
        <v>92</v>
      </c>
      <c r="P2141">
        <v>3</v>
      </c>
      <c r="Q2141" s="1" t="str">
        <f>VLOOKUP([1]!Tabla1[[#This Row],[RENAES]],[2]EESS!$1:$1048576,6,FALSE)</f>
        <v>DATEM DEL MARAÑON</v>
      </c>
      <c r="R2141" s="1" t="str">
        <f>VLOOKUP([1]!Tabla1[[#This Row],[RENAES]],[2]EESS!$1:$1048576,7,FALSE)</f>
        <v>MANSERICHE</v>
      </c>
      <c r="S2141" s="1" t="str">
        <f>VLOOKUP([1]!Tabla1[[#This Row],[RENAES]],[2]EESS!$1:$1048576,10,FALSE)</f>
        <v xml:space="preserve">SARAMIRIZA </v>
      </c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5786</v>
      </c>
      <c r="B2142" s="1" t="s">
        <v>5787</v>
      </c>
      <c r="C2142" s="1" t="s">
        <v>97</v>
      </c>
      <c r="D2142" s="1" t="s">
        <v>165</v>
      </c>
      <c r="E2142" s="1" t="s">
        <v>1111</v>
      </c>
      <c r="F2142" s="1" t="s">
        <v>102</v>
      </c>
      <c r="G2142" s="1" t="s">
        <v>99</v>
      </c>
      <c r="H2142" s="1" t="s">
        <v>5788</v>
      </c>
      <c r="I2142" s="1" t="s">
        <v>96</v>
      </c>
      <c r="J2142" s="1" t="s">
        <v>96</v>
      </c>
      <c r="K2142" s="1">
        <v>21</v>
      </c>
      <c r="L2142" s="1" t="s">
        <v>101</v>
      </c>
      <c r="M2142" s="1" t="s">
        <v>325</v>
      </c>
      <c r="N2142" s="1" t="s">
        <v>91</v>
      </c>
      <c r="O2142" s="1" t="s">
        <v>117</v>
      </c>
      <c r="P2142">
        <v>25343</v>
      </c>
      <c r="Q2142" s="1" t="str">
        <f>VLOOKUP([1]!Tabla1[[#This Row],[RENAES]],[2]EESS!$1:$1048576,6,FALSE)</f>
        <v>DATEM DEL MARAÑON</v>
      </c>
      <c r="R2142" s="1" t="str">
        <f>VLOOKUP([1]!Tabla1[[#This Row],[RENAES]],[2]EESS!$1:$1048576,7,FALSE)</f>
        <v>MANSERICHE</v>
      </c>
      <c r="S2142" s="1" t="str">
        <f>VLOOKUP([1]!Tabla1[[#This Row],[RENAES]],[2]EESS!$1:$1048576,10,FALSE)</f>
        <v xml:space="preserve">SARAMIRIZA </v>
      </c>
      <c r="T2142" s="1" t="s">
        <v>5337</v>
      </c>
      <c r="U2142" s="1" t="s">
        <v>326</v>
      </c>
      <c r="V2142" s="1" t="s">
        <v>91</v>
      </c>
      <c r="W2142" s="57">
        <v>1</v>
      </c>
      <c r="X2142" s="1" t="s">
        <v>6039</v>
      </c>
      <c r="Y2142" s="1" t="s">
        <v>90</v>
      </c>
      <c r="Z2142" s="1" t="s">
        <v>99</v>
      </c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  <c r="AL2142" s="1"/>
      <c r="AM2142" s="1"/>
      <c r="AN2142" s="1"/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6829</v>
      </c>
      <c r="B2143" s="1" t="s">
        <v>8140</v>
      </c>
      <c r="C2143" s="1" t="s">
        <v>97</v>
      </c>
      <c r="D2143" s="1" t="s">
        <v>165</v>
      </c>
      <c r="E2143" s="1" t="s">
        <v>1111</v>
      </c>
      <c r="F2143" s="1" t="s">
        <v>119</v>
      </c>
      <c r="G2143" s="1" t="s">
        <v>96</v>
      </c>
      <c r="H2143" s="1" t="s">
        <v>8141</v>
      </c>
      <c r="I2143" s="1" t="s">
        <v>99</v>
      </c>
      <c r="J2143" s="1" t="s">
        <v>96</v>
      </c>
      <c r="K2143" s="1">
        <v>27</v>
      </c>
      <c r="L2143" s="1" t="s">
        <v>101</v>
      </c>
      <c r="M2143" s="1" t="s">
        <v>325</v>
      </c>
      <c r="N2143" s="1" t="s">
        <v>91</v>
      </c>
      <c r="O2143" s="1" t="s">
        <v>92</v>
      </c>
      <c r="P2143">
        <v>25343</v>
      </c>
      <c r="Q2143" s="1" t="str">
        <f>VLOOKUP([1]!Tabla1[[#This Row],[RENAES]],[2]EESS!$1:$1048576,6,FALSE)</f>
        <v>DATEM DEL MARAÑON</v>
      </c>
      <c r="R2143" s="1" t="str">
        <f>VLOOKUP([1]!Tabla1[[#This Row],[RENAES]],[2]EESS!$1:$1048576,7,FALSE)</f>
        <v>MANSERICHE</v>
      </c>
      <c r="S2143" s="1" t="str">
        <f>VLOOKUP([1]!Tabla1[[#This Row],[RENAES]],[2]EESS!$1:$1048576,10,FALSE)</f>
        <v xml:space="preserve">SARAMIRIZA </v>
      </c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9902</v>
      </c>
      <c r="B2144" s="1" t="s">
        <v>9903</v>
      </c>
      <c r="C2144" s="1" t="s">
        <v>97</v>
      </c>
      <c r="D2144" s="1" t="s">
        <v>3185</v>
      </c>
      <c r="E2144" s="1" t="s">
        <v>1111</v>
      </c>
      <c r="F2144" s="1" t="s">
        <v>109</v>
      </c>
      <c r="G2144" s="1" t="s">
        <v>88</v>
      </c>
      <c r="H2144" s="1" t="s">
        <v>4277</v>
      </c>
      <c r="I2144" s="1" t="s">
        <v>96</v>
      </c>
      <c r="J2144" s="1" t="s">
        <v>99</v>
      </c>
      <c r="K2144" s="1">
        <v>18</v>
      </c>
      <c r="L2144" s="1" t="s">
        <v>101</v>
      </c>
      <c r="M2144" s="1" t="s">
        <v>325</v>
      </c>
      <c r="N2144" s="1" t="s">
        <v>91</v>
      </c>
      <c r="O2144" s="32"/>
      <c r="P2144">
        <v>56</v>
      </c>
      <c r="Q2144" s="1" t="str">
        <f>VLOOKUP([1]!Tabla1[[#This Row],[RENAES]],[2]EESS!$1:$1048576,6,FALSE)</f>
        <v>DATEM DEL MARAÑON</v>
      </c>
      <c r="R2144" s="1" t="str">
        <f>VLOOKUP([1]!Tabla1[[#This Row],[RENAES]],[2]EESS!$1:$1048576,7,FALSE)</f>
        <v>MANSERICHE</v>
      </c>
      <c r="S2144" s="1" t="str">
        <f>VLOOKUP([1]!Tabla1[[#This Row],[RENAES]],[2]EESS!$1:$1048576,10,FALSE)</f>
        <v>NUEVO JERUSALEN</v>
      </c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  <c r="AL2144" s="1"/>
      <c r="AM2144" s="1"/>
      <c r="AN2144" s="1"/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/>
      <c r="CF2144" s="1"/>
      <c r="CG2144" s="1"/>
      <c r="CH2144" s="1"/>
      <c r="CI2144" s="1"/>
      <c r="CJ2144" s="1"/>
      <c r="CK2144" s="1"/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7207</v>
      </c>
      <c r="B2145" s="1" t="s">
        <v>7208</v>
      </c>
      <c r="C2145" s="1" t="s">
        <v>97</v>
      </c>
      <c r="D2145" s="1" t="s">
        <v>3185</v>
      </c>
      <c r="E2145" s="1" t="s">
        <v>1111</v>
      </c>
      <c r="F2145" s="1" t="s">
        <v>95</v>
      </c>
      <c r="G2145" s="1" t="s">
        <v>109</v>
      </c>
      <c r="H2145" s="1" t="s">
        <v>168</v>
      </c>
      <c r="I2145" s="1" t="s">
        <v>88</v>
      </c>
      <c r="J2145" s="1" t="s">
        <v>107</v>
      </c>
      <c r="K2145" s="1">
        <v>14</v>
      </c>
      <c r="L2145" s="1" t="s">
        <v>101</v>
      </c>
      <c r="M2145" s="1" t="s">
        <v>325</v>
      </c>
      <c r="N2145" s="1" t="s">
        <v>105</v>
      </c>
      <c r="O2145" s="1" t="s">
        <v>104</v>
      </c>
      <c r="P2145">
        <v>37</v>
      </c>
      <c r="Q2145" s="1" t="str">
        <f>VLOOKUP([1]!Tabla1[[#This Row],[RENAES]],[2]EESS!$1:$1048576,6,FALSE)</f>
        <v>DATEM DEL MARAÑON</v>
      </c>
      <c r="R2145" s="1" t="str">
        <f>VLOOKUP([1]!Tabla1[[#This Row],[RENAES]],[2]EESS!$1:$1048576,7,FALSE)</f>
        <v>MANSERICHE</v>
      </c>
      <c r="S2145" s="1" t="str">
        <f>VLOOKUP([1]!Tabla1[[#This Row],[RENAES]],[2]EESS!$1:$1048576,10,FALSE)</f>
        <v>SINCHI ROCA</v>
      </c>
      <c r="T2145" s="1" t="s">
        <v>6717</v>
      </c>
      <c r="U2145" s="1" t="s">
        <v>326</v>
      </c>
      <c r="V2145" s="1" t="s">
        <v>91</v>
      </c>
      <c r="W2145" s="57">
        <v>2</v>
      </c>
      <c r="X2145" s="1" t="s">
        <v>168</v>
      </c>
      <c r="Y2145" s="1" t="s">
        <v>88</v>
      </c>
      <c r="Z2145" s="1" t="s">
        <v>107</v>
      </c>
      <c r="AA2145" s="1" t="s">
        <v>6933</v>
      </c>
      <c r="AB2145" s="1" t="s">
        <v>325</v>
      </c>
      <c r="AC2145" s="1" t="s">
        <v>91</v>
      </c>
      <c r="AD2145" s="32"/>
      <c r="AE2145" s="1" t="s">
        <v>134</v>
      </c>
      <c r="AF2145" s="1" t="s">
        <v>100</v>
      </c>
      <c r="AG2145" s="1" t="s">
        <v>127</v>
      </c>
      <c r="AH2145" s="1"/>
      <c r="AI2145" s="1"/>
      <c r="AJ2145" s="1"/>
      <c r="AK2145" s="1"/>
      <c r="AL2145" s="1"/>
      <c r="AM2145" s="1"/>
      <c r="AN2145" s="1"/>
      <c r="AO2145" s="1"/>
      <c r="AP2145" s="1"/>
      <c r="AQ2145" s="1"/>
      <c r="AR2145" s="1"/>
      <c r="AS2145" s="1"/>
      <c r="AT2145" s="1"/>
      <c r="AU2145" s="1"/>
      <c r="AV2145" s="1"/>
      <c r="AW2145" s="1"/>
      <c r="AX2145" s="1"/>
      <c r="AY2145" s="1"/>
      <c r="AZ2145" s="1"/>
      <c r="BA2145" s="1"/>
      <c r="BB2145" s="1"/>
      <c r="BC2145" s="1"/>
      <c r="BD2145" s="1"/>
      <c r="BE2145" s="1"/>
      <c r="BF2145" s="1"/>
      <c r="BG2145" s="1"/>
      <c r="BH2145" s="1"/>
      <c r="BI2145" s="1"/>
      <c r="BJ2145" s="1"/>
      <c r="BK2145" s="1"/>
      <c r="BL2145" s="1"/>
      <c r="BM2145" s="1"/>
      <c r="BN2145" s="1"/>
      <c r="BO2145" s="1"/>
      <c r="BP2145" s="1"/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/>
      <c r="CF2145" s="1"/>
      <c r="CG2145" s="1"/>
      <c r="CH2145" s="1"/>
      <c r="CI2145" s="1"/>
      <c r="CJ2145" s="1"/>
      <c r="CK2145" s="1"/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743</v>
      </c>
      <c r="B2146" s="1" t="s">
        <v>1857</v>
      </c>
      <c r="C2146" s="1" t="s">
        <v>97</v>
      </c>
      <c r="D2146" s="1" t="s">
        <v>3185</v>
      </c>
      <c r="E2146" s="1" t="s">
        <v>1111</v>
      </c>
      <c r="F2146" s="1" t="s">
        <v>96</v>
      </c>
      <c r="G2146" s="1" t="s">
        <v>88</v>
      </c>
      <c r="H2146" s="1" t="s">
        <v>168</v>
      </c>
      <c r="I2146" s="1" t="s">
        <v>90</v>
      </c>
      <c r="J2146" s="1" t="s">
        <v>107</v>
      </c>
      <c r="K2146" s="1">
        <v>19</v>
      </c>
      <c r="L2146" s="1" t="s">
        <v>101</v>
      </c>
      <c r="M2146" s="1" t="s">
        <v>325</v>
      </c>
      <c r="N2146" s="1" t="s">
        <v>91</v>
      </c>
      <c r="O2146" s="1" t="s">
        <v>104</v>
      </c>
      <c r="P2146">
        <v>37</v>
      </c>
      <c r="Q2146" s="1" t="str">
        <f>VLOOKUP([1]!Tabla1[[#This Row],[RENAES]],[2]EESS!$1:$1048576,6,FALSE)</f>
        <v>DATEM DEL MARAÑON</v>
      </c>
      <c r="R2146" s="1" t="str">
        <f>VLOOKUP([1]!Tabla1[[#This Row],[RENAES]],[2]EESS!$1:$1048576,7,FALSE)</f>
        <v>MANSERICHE</v>
      </c>
      <c r="S2146" s="1" t="str">
        <f>VLOOKUP([1]!Tabla1[[#This Row],[RENAES]],[2]EESS!$1:$1048576,10,FALSE)</f>
        <v>CHAPIS</v>
      </c>
      <c r="T2146" s="1" t="s">
        <v>1188</v>
      </c>
      <c r="U2146" s="1" t="s">
        <v>326</v>
      </c>
      <c r="V2146" s="1" t="s">
        <v>91</v>
      </c>
      <c r="W2146" s="57">
        <v>2</v>
      </c>
      <c r="X2146" s="1" t="s">
        <v>322</v>
      </c>
      <c r="Y2146" s="1" t="s">
        <v>90</v>
      </c>
      <c r="Z2146" s="1" t="s">
        <v>99</v>
      </c>
      <c r="AA2146" s="1" t="s">
        <v>1212</v>
      </c>
      <c r="AB2146" s="1" t="s">
        <v>325</v>
      </c>
      <c r="AC2146" s="1" t="s">
        <v>105</v>
      </c>
      <c r="AD2146" s="32"/>
      <c r="AE2146" s="1" t="s">
        <v>193</v>
      </c>
      <c r="AF2146" s="1" t="s">
        <v>96</v>
      </c>
      <c r="AG2146" s="1" t="s">
        <v>102</v>
      </c>
      <c r="AH2146" s="1" t="s">
        <v>3195</v>
      </c>
      <c r="AI2146" s="1" t="s">
        <v>326</v>
      </c>
      <c r="AJ2146" s="1" t="s">
        <v>91</v>
      </c>
      <c r="AK2146" s="57">
        <v>3</v>
      </c>
      <c r="AL2146" s="1" t="s">
        <v>3814</v>
      </c>
      <c r="AM2146" s="1" t="s">
        <v>99</v>
      </c>
      <c r="AN2146" s="1" t="s">
        <v>96</v>
      </c>
      <c r="AO2146" s="1" t="s">
        <v>1188</v>
      </c>
      <c r="AP2146" s="1" t="s">
        <v>325</v>
      </c>
      <c r="AQ2146" s="1" t="s">
        <v>105</v>
      </c>
      <c r="AR2146" s="1" t="s">
        <v>104</v>
      </c>
      <c r="AS2146" s="1" t="s">
        <v>322</v>
      </c>
      <c r="AT2146" s="1" t="s">
        <v>90</v>
      </c>
      <c r="AU2146" s="1" t="s">
        <v>99</v>
      </c>
      <c r="AV2146" s="1" t="s">
        <v>3494</v>
      </c>
      <c r="AW2146" s="1" t="s">
        <v>326</v>
      </c>
      <c r="AX2146" s="1" t="s">
        <v>91</v>
      </c>
      <c r="AY2146" s="57">
        <v>4</v>
      </c>
      <c r="AZ2146" s="1" t="s">
        <v>338</v>
      </c>
      <c r="BA2146" s="1" t="s">
        <v>127</v>
      </c>
      <c r="BB2146" s="1" t="s">
        <v>95</v>
      </c>
      <c r="BC2146" s="1"/>
      <c r="BD2146" s="1"/>
      <c r="BE2146" s="1"/>
      <c r="BF2146" s="1"/>
      <c r="BG2146" s="1"/>
      <c r="BH2146" s="1"/>
      <c r="BI2146" s="1"/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 t="s">
        <v>3494</v>
      </c>
      <c r="BY2146" s="1" t="s">
        <v>325</v>
      </c>
      <c r="BZ2146" s="1" t="s">
        <v>105</v>
      </c>
      <c r="CA2146" s="1" t="s">
        <v>104</v>
      </c>
      <c r="CB2146" s="1" t="s">
        <v>338</v>
      </c>
      <c r="CC2146" s="1" t="s">
        <v>127</v>
      </c>
      <c r="CD2146" s="1" t="s">
        <v>95</v>
      </c>
      <c r="CE2146" s="1"/>
      <c r="CF2146" s="1"/>
      <c r="CG2146" s="1"/>
      <c r="CH2146" s="1"/>
      <c r="CI2146" s="1"/>
      <c r="CJ2146" s="1"/>
      <c r="CK2146" s="1"/>
      <c r="CL2146" s="1" t="s">
        <v>5254</v>
      </c>
      <c r="CM2146" s="1" t="s">
        <v>325</v>
      </c>
      <c r="CN2146" s="1" t="s">
        <v>91</v>
      </c>
      <c r="CO2146" s="1" t="s">
        <v>130</v>
      </c>
      <c r="CP2146" s="1" t="s">
        <v>322</v>
      </c>
      <c r="CQ2146" s="1" t="s">
        <v>88</v>
      </c>
      <c r="CR2146" s="1" t="s">
        <v>90</v>
      </c>
    </row>
    <row r="2147" spans="1:96" x14ac:dyDescent="0.3">
      <c r="A2147" s="1" t="s">
        <v>3645</v>
      </c>
      <c r="B2147" s="1" t="s">
        <v>3646</v>
      </c>
      <c r="C2147" s="1" t="s">
        <v>97</v>
      </c>
      <c r="D2147" s="1" t="s">
        <v>3185</v>
      </c>
      <c r="E2147" s="1" t="s">
        <v>1111</v>
      </c>
      <c r="F2147" s="1" t="s">
        <v>88</v>
      </c>
      <c r="G2147" s="1" t="s">
        <v>107</v>
      </c>
      <c r="H2147" s="1" t="s">
        <v>343</v>
      </c>
      <c r="I2147" s="1" t="s">
        <v>95</v>
      </c>
      <c r="J2147" s="1" t="s">
        <v>96</v>
      </c>
      <c r="K2147" s="1">
        <v>18</v>
      </c>
      <c r="L2147" s="1" t="s">
        <v>101</v>
      </c>
      <c r="M2147" s="1" t="s">
        <v>325</v>
      </c>
      <c r="N2147" s="1" t="s">
        <v>91</v>
      </c>
      <c r="O2147" s="1" t="s">
        <v>104</v>
      </c>
      <c r="P2147">
        <v>37</v>
      </c>
      <c r="Q2147" s="1" t="str">
        <f>VLOOKUP([1]!Tabla1[[#This Row],[RENAES]],[2]EESS!$1:$1048576,6,FALSE)</f>
        <v>DATEM DEL MARAÑON</v>
      </c>
      <c r="R2147" s="1" t="str">
        <f>VLOOKUP([1]!Tabla1[[#This Row],[RENAES]],[2]EESS!$1:$1048576,7,FALSE)</f>
        <v>MANSERICHE</v>
      </c>
      <c r="S2147" s="1" t="str">
        <f>VLOOKUP([1]!Tabla1[[#This Row],[RENAES]],[2]EESS!$1:$1048576,10,FALSE)</f>
        <v xml:space="preserve">SARAMIRIZA </v>
      </c>
      <c r="T2147" s="1" t="s">
        <v>3195</v>
      </c>
      <c r="U2147" s="1" t="s">
        <v>326</v>
      </c>
      <c r="V2147" s="1" t="s">
        <v>91</v>
      </c>
      <c r="W2147" s="57">
        <v>1</v>
      </c>
      <c r="X2147" s="1" t="s">
        <v>343</v>
      </c>
      <c r="Y2147" s="1" t="s">
        <v>95</v>
      </c>
      <c r="Z2147" s="1" t="s">
        <v>96</v>
      </c>
      <c r="AA2147" s="1" t="s">
        <v>4217</v>
      </c>
      <c r="AB2147" s="1" t="s">
        <v>325</v>
      </c>
      <c r="AC2147" s="1" t="s">
        <v>105</v>
      </c>
      <c r="AD2147" s="1" t="s">
        <v>104</v>
      </c>
      <c r="AE2147" s="1" t="s">
        <v>5181</v>
      </c>
      <c r="AF2147" s="1" t="s">
        <v>88</v>
      </c>
      <c r="AG2147" s="1" t="s">
        <v>99</v>
      </c>
      <c r="AH2147" s="1" t="s">
        <v>4217</v>
      </c>
      <c r="AI2147" s="1" t="s">
        <v>326</v>
      </c>
      <c r="AJ2147" s="1" t="s">
        <v>91</v>
      </c>
      <c r="AK2147" s="57">
        <v>2</v>
      </c>
      <c r="AL2147" s="1" t="s">
        <v>5181</v>
      </c>
      <c r="AM2147" s="1" t="s">
        <v>88</v>
      </c>
      <c r="AN2147" s="1" t="s">
        <v>99</v>
      </c>
      <c r="AO2147" s="1" t="s">
        <v>4223</v>
      </c>
      <c r="AP2147" s="1" t="s">
        <v>325</v>
      </c>
      <c r="AQ2147" s="1" t="s">
        <v>91</v>
      </c>
      <c r="AR2147" s="1" t="s">
        <v>104</v>
      </c>
      <c r="AS2147" s="1" t="s">
        <v>327</v>
      </c>
      <c r="AT2147" s="1" t="s">
        <v>3256</v>
      </c>
      <c r="AU2147" s="1" t="s">
        <v>96</v>
      </c>
      <c r="AV2147" s="1" t="s">
        <v>5254</v>
      </c>
      <c r="AW2147" s="1" t="s">
        <v>326</v>
      </c>
      <c r="AX2147" s="1" t="s">
        <v>91</v>
      </c>
      <c r="AY2147" s="57">
        <v>10</v>
      </c>
      <c r="AZ2147" s="1" t="s">
        <v>324</v>
      </c>
      <c r="BA2147" s="1" t="s">
        <v>95</v>
      </c>
      <c r="BB2147" s="1" t="s">
        <v>96</v>
      </c>
      <c r="BC2147" s="1" t="s">
        <v>5388</v>
      </c>
      <c r="BD2147" s="1" t="s">
        <v>326</v>
      </c>
      <c r="BE2147" s="1" t="s">
        <v>91</v>
      </c>
      <c r="BF2147" s="57">
        <v>7</v>
      </c>
      <c r="BG2147" s="1" t="s">
        <v>322</v>
      </c>
      <c r="BH2147" s="1" t="s">
        <v>108</v>
      </c>
      <c r="BI2147" s="1" t="s">
        <v>88</v>
      </c>
      <c r="BJ2147" s="1"/>
      <c r="BK2147" s="1"/>
      <c r="BL2147" s="1"/>
      <c r="BM2147" s="1"/>
      <c r="BN2147" s="1"/>
      <c r="BO2147" s="1"/>
      <c r="BP2147" s="1"/>
      <c r="BQ2147" s="1"/>
      <c r="BR2147" s="1"/>
      <c r="BS2147" s="1"/>
      <c r="BT2147" s="1"/>
      <c r="BU2147" s="1"/>
      <c r="BV2147" s="1"/>
      <c r="BW2147" s="1"/>
      <c r="BX2147" s="1" t="s">
        <v>4611</v>
      </c>
      <c r="BY2147" s="1" t="s">
        <v>325</v>
      </c>
      <c r="BZ2147" s="1" t="s">
        <v>91</v>
      </c>
      <c r="CA2147" s="1" t="s">
        <v>104</v>
      </c>
      <c r="CB2147" s="1" t="s">
        <v>327</v>
      </c>
      <c r="CC2147" s="1" t="s">
        <v>2748</v>
      </c>
      <c r="CD2147" s="1" t="s">
        <v>119</v>
      </c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518</v>
      </c>
      <c r="B2148" s="1" t="s">
        <v>4415</v>
      </c>
      <c r="C2148" s="1" t="s">
        <v>97</v>
      </c>
      <c r="D2148" s="1" t="s">
        <v>3185</v>
      </c>
      <c r="E2148" s="1" t="s">
        <v>1111</v>
      </c>
      <c r="F2148" s="1" t="s">
        <v>99</v>
      </c>
      <c r="G2148" s="1" t="s">
        <v>102</v>
      </c>
      <c r="H2148" s="1" t="s">
        <v>152</v>
      </c>
      <c r="I2148" s="1" t="s">
        <v>88</v>
      </c>
      <c r="J2148" s="1" t="s">
        <v>109</v>
      </c>
      <c r="K2148" s="1">
        <v>17</v>
      </c>
      <c r="L2148" s="1" t="s">
        <v>101</v>
      </c>
      <c r="M2148" s="1" t="s">
        <v>325</v>
      </c>
      <c r="N2148" s="1" t="s">
        <v>91</v>
      </c>
      <c r="O2148" s="32"/>
      <c r="P2148">
        <v>37</v>
      </c>
      <c r="Q2148" s="1" t="str">
        <f>VLOOKUP([1]!Tabla1[[#This Row],[RENAES]],[2]EESS!$1:$1048576,6,FALSE)</f>
        <v>MAYNAS CIUDAD</v>
      </c>
      <c r="R2148" s="1" t="str">
        <f>VLOOKUP([1]!Tabla1[[#This Row],[RENAES]],[2]EESS!$1:$1048576,7,FALSE)</f>
        <v>PUNCHANA</v>
      </c>
      <c r="S2148" s="1" t="str">
        <f>VLOOKUP([1]!Tabla1[[#This Row],[RENAES]],[2]EESS!$1:$1048576,10,FALSE)</f>
        <v>BELLAVISTA NANAY</v>
      </c>
      <c r="T2148" s="1" t="s">
        <v>3999</v>
      </c>
      <c r="U2148" s="1" t="s">
        <v>326</v>
      </c>
      <c r="V2148" s="1" t="s">
        <v>91</v>
      </c>
      <c r="W2148" s="57">
        <v>1</v>
      </c>
      <c r="X2148" s="1" t="s">
        <v>322</v>
      </c>
      <c r="Y2148" s="1" t="s">
        <v>90</v>
      </c>
      <c r="Z2148" s="1" t="s">
        <v>102</v>
      </c>
      <c r="AA2148" s="1"/>
      <c r="AB2148" s="1"/>
      <c r="AC2148" s="1"/>
      <c r="AD2148" s="1"/>
      <c r="AE2148" s="1"/>
      <c r="AF2148" s="1"/>
      <c r="AG2148" s="1"/>
      <c r="AH2148" s="1" t="s">
        <v>5331</v>
      </c>
      <c r="AI2148" s="1" t="s">
        <v>326</v>
      </c>
      <c r="AJ2148" s="1" t="s">
        <v>91</v>
      </c>
      <c r="AK2148" s="57">
        <v>2</v>
      </c>
      <c r="AL2148" s="1" t="s">
        <v>168</v>
      </c>
      <c r="AM2148" s="1" t="s">
        <v>102</v>
      </c>
      <c r="AN2148" s="1" t="s">
        <v>88</v>
      </c>
      <c r="AO2148" s="1"/>
      <c r="AP2148" s="1"/>
      <c r="AQ2148" s="1"/>
      <c r="AR2148" s="1"/>
      <c r="AS2148" s="1"/>
      <c r="AT2148" s="1"/>
      <c r="AU2148" s="1"/>
      <c r="AV2148" s="1" t="s">
        <v>7129</v>
      </c>
      <c r="AW2148" s="1" t="s">
        <v>332</v>
      </c>
      <c r="AX2148" s="1" t="s">
        <v>91</v>
      </c>
      <c r="AY2148" s="57">
        <v>3</v>
      </c>
      <c r="AZ2148" s="1" t="s">
        <v>327</v>
      </c>
      <c r="BA2148" s="1" t="s">
        <v>7196</v>
      </c>
      <c r="BB2148" s="1" t="s">
        <v>96</v>
      </c>
      <c r="BC2148" s="1" t="s">
        <v>7290</v>
      </c>
      <c r="BD2148" s="1" t="s">
        <v>326</v>
      </c>
      <c r="BE2148" s="1" t="s">
        <v>91</v>
      </c>
      <c r="BF2148" s="57">
        <v>10</v>
      </c>
      <c r="BG2148" s="1" t="s">
        <v>324</v>
      </c>
      <c r="BH2148" s="1" t="s">
        <v>107</v>
      </c>
      <c r="BI2148" s="1" t="s">
        <v>118</v>
      </c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4085</v>
      </c>
      <c r="B2149" s="1" t="s">
        <v>4086</v>
      </c>
      <c r="C2149" s="1" t="s">
        <v>97</v>
      </c>
      <c r="D2149" s="1" t="s">
        <v>3185</v>
      </c>
      <c r="E2149" s="1" t="s">
        <v>1111</v>
      </c>
      <c r="F2149" s="1" t="s">
        <v>88</v>
      </c>
      <c r="G2149" s="1" t="s">
        <v>131</v>
      </c>
      <c r="H2149" s="1" t="s">
        <v>243</v>
      </c>
      <c r="I2149" s="1" t="s">
        <v>88</v>
      </c>
      <c r="J2149" s="1" t="s">
        <v>102</v>
      </c>
      <c r="K2149" s="1">
        <v>29</v>
      </c>
      <c r="L2149" s="1" t="s">
        <v>101</v>
      </c>
      <c r="M2149" s="1" t="s">
        <v>325</v>
      </c>
      <c r="N2149" s="1" t="s">
        <v>91</v>
      </c>
      <c r="O2149" s="1" t="s">
        <v>104</v>
      </c>
      <c r="P2149">
        <v>26</v>
      </c>
      <c r="Q2149" s="1" t="str">
        <f>VLOOKUP([1]!Tabla1[[#This Row],[RENAES]],[2]EESS!$1:$1048576,6,FALSE)</f>
        <v>LORETO</v>
      </c>
      <c r="R2149" s="1" t="str">
        <f>VLOOKUP([1]!Tabla1[[#This Row],[RENAES]],[2]EESS!$1:$1048576,7,FALSE)</f>
        <v>INTUTO</v>
      </c>
      <c r="S2149" s="1" t="str">
        <f>VLOOKUP([1]!Tabla1[[#This Row],[RENAES]],[2]EESS!$1:$1048576,10,FALSE)</f>
        <v>INTUTO</v>
      </c>
      <c r="T2149" s="1" t="s">
        <v>3497</v>
      </c>
      <c r="U2149" s="1" t="s">
        <v>326</v>
      </c>
      <c r="V2149" s="1" t="s">
        <v>91</v>
      </c>
      <c r="W2149" s="57">
        <v>1</v>
      </c>
      <c r="X2149" s="1" t="s">
        <v>243</v>
      </c>
      <c r="Y2149" s="1" t="s">
        <v>88</v>
      </c>
      <c r="Z2149" s="1" t="s">
        <v>102</v>
      </c>
      <c r="AA2149" s="1" t="s">
        <v>4234</v>
      </c>
      <c r="AB2149" s="1" t="s">
        <v>325</v>
      </c>
      <c r="AC2149" s="1" t="s">
        <v>105</v>
      </c>
      <c r="AD2149" s="1" t="s">
        <v>104</v>
      </c>
      <c r="AE2149" s="1" t="s">
        <v>190</v>
      </c>
      <c r="AF2149" s="1" t="s">
        <v>110</v>
      </c>
      <c r="AG2149" s="1" t="s">
        <v>113</v>
      </c>
      <c r="AH2149" s="1" t="s">
        <v>4234</v>
      </c>
      <c r="AI2149" s="1" t="s">
        <v>326</v>
      </c>
      <c r="AJ2149" s="1" t="s">
        <v>91</v>
      </c>
      <c r="AK2149" s="57">
        <v>2</v>
      </c>
      <c r="AL2149" s="1" t="s">
        <v>190</v>
      </c>
      <c r="AM2149" s="1" t="s">
        <v>110</v>
      </c>
      <c r="AN2149" s="1" t="s">
        <v>113</v>
      </c>
      <c r="AO2149" s="1" t="s">
        <v>6711</v>
      </c>
      <c r="AP2149" s="1" t="s">
        <v>325</v>
      </c>
      <c r="AQ2149" s="1" t="s">
        <v>105</v>
      </c>
      <c r="AR2149" s="1" t="s">
        <v>104</v>
      </c>
      <c r="AS2149" s="1" t="s">
        <v>190</v>
      </c>
      <c r="AT2149" s="1" t="s">
        <v>95</v>
      </c>
      <c r="AU2149" s="1" t="s">
        <v>131</v>
      </c>
      <c r="AV2149" s="1" t="s">
        <v>6711</v>
      </c>
      <c r="AW2149" s="1" t="s">
        <v>326</v>
      </c>
      <c r="AX2149" s="1" t="s">
        <v>91</v>
      </c>
      <c r="AY2149" s="57">
        <v>1</v>
      </c>
      <c r="AZ2149" s="1" t="s">
        <v>190</v>
      </c>
      <c r="BA2149" s="1" t="s">
        <v>95</v>
      </c>
      <c r="BB2149" s="1" t="s">
        <v>131</v>
      </c>
      <c r="BC2149" s="1" t="s">
        <v>7315</v>
      </c>
      <c r="BD2149" s="1" t="s">
        <v>326</v>
      </c>
      <c r="BE2149" s="1" t="s">
        <v>91</v>
      </c>
      <c r="BF2149" s="57">
        <v>15</v>
      </c>
      <c r="BG2149" s="1" t="s">
        <v>324</v>
      </c>
      <c r="BH2149" s="1" t="s">
        <v>90</v>
      </c>
      <c r="BI2149" s="1" t="s">
        <v>99</v>
      </c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/>
      <c r="CM2149" s="1"/>
      <c r="CN2149" s="1"/>
      <c r="CO2149" s="1"/>
      <c r="CP2149" s="1"/>
      <c r="CQ2149" s="1"/>
      <c r="CR2149" s="1"/>
    </row>
    <row r="2150" spans="1:96" x14ac:dyDescent="0.3">
      <c r="A2150" s="1" t="s">
        <v>7840</v>
      </c>
      <c r="B2150" s="1" t="s">
        <v>7841</v>
      </c>
      <c r="C2150" s="1" t="s">
        <v>97</v>
      </c>
      <c r="D2150" s="1" t="s">
        <v>3185</v>
      </c>
      <c r="E2150" s="1" t="s">
        <v>1111</v>
      </c>
      <c r="F2150" s="1" t="s">
        <v>119</v>
      </c>
      <c r="G2150" s="1" t="s">
        <v>107</v>
      </c>
      <c r="H2150" s="1" t="s">
        <v>7842</v>
      </c>
      <c r="I2150" s="1" t="s">
        <v>102</v>
      </c>
      <c r="J2150" s="1" t="s">
        <v>111</v>
      </c>
      <c r="K2150" s="1">
        <v>14</v>
      </c>
      <c r="L2150" s="1" t="s">
        <v>101</v>
      </c>
      <c r="M2150" s="1" t="s">
        <v>325</v>
      </c>
      <c r="N2150" s="1" t="s">
        <v>91</v>
      </c>
      <c r="O2150" s="32"/>
      <c r="P2150">
        <v>37</v>
      </c>
      <c r="Q2150" s="1" t="str">
        <f>VLOOKUP([1]!Tabla1[[#This Row],[RENAES]],[2]EESS!$1:$1048576,6,FALSE)</f>
        <v>MAYNAS CIUDAD</v>
      </c>
      <c r="R2150" s="1" t="str">
        <f>VLOOKUP([1]!Tabla1[[#This Row],[RENAES]],[2]EESS!$1:$1048576,7,FALSE)</f>
        <v>PUNCHANA</v>
      </c>
      <c r="S2150" s="1" t="str">
        <f>VLOOKUP([1]!Tabla1[[#This Row],[RENAES]],[2]EESS!$1:$1048576,10,FALSE)</f>
        <v>SAN ANTONIO de Iquitos</v>
      </c>
      <c r="T2150" s="1" t="s">
        <v>7701</v>
      </c>
      <c r="U2150" s="1" t="s">
        <v>326</v>
      </c>
      <c r="V2150" s="1" t="s">
        <v>91</v>
      </c>
      <c r="W2150" s="57">
        <v>4</v>
      </c>
      <c r="X2150" s="1" t="s">
        <v>8375</v>
      </c>
      <c r="Y2150" s="1" t="s">
        <v>111</v>
      </c>
      <c r="Z2150" s="1" t="s">
        <v>90</v>
      </c>
      <c r="AA2150" s="1" t="s">
        <v>8052</v>
      </c>
      <c r="AB2150" s="1" t="s">
        <v>325</v>
      </c>
      <c r="AC2150" s="1" t="s">
        <v>179</v>
      </c>
      <c r="AD2150" s="32"/>
      <c r="AE2150" s="1" t="s">
        <v>2857</v>
      </c>
      <c r="AF2150" s="1" t="s">
        <v>119</v>
      </c>
      <c r="AG2150" s="1" t="s">
        <v>96</v>
      </c>
      <c r="AH2150" s="1" t="s">
        <v>8115</v>
      </c>
      <c r="AI2150" s="1" t="s">
        <v>326</v>
      </c>
      <c r="AJ2150" s="1" t="s">
        <v>91</v>
      </c>
      <c r="AK2150" s="57">
        <v>6</v>
      </c>
      <c r="AL2150" s="1" t="s">
        <v>288</v>
      </c>
      <c r="AM2150" s="1" t="s">
        <v>95</v>
      </c>
      <c r="AN2150" s="1" t="s">
        <v>88</v>
      </c>
      <c r="AO2150" s="1"/>
      <c r="AP2150" s="1"/>
      <c r="AQ2150" s="1"/>
      <c r="AR2150" s="1"/>
      <c r="AS2150" s="1"/>
      <c r="AT2150" s="1"/>
      <c r="AU2150" s="1"/>
      <c r="AV2150" s="1" t="s">
        <v>8311</v>
      </c>
      <c r="AW2150" s="1" t="s">
        <v>326</v>
      </c>
      <c r="AX2150" s="1" t="s">
        <v>91</v>
      </c>
      <c r="AY2150" s="57">
        <v>5</v>
      </c>
      <c r="AZ2150" s="1" t="s">
        <v>149</v>
      </c>
      <c r="BA2150" s="1" t="s">
        <v>119</v>
      </c>
      <c r="BB2150" s="1" t="s">
        <v>96</v>
      </c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/>
      <c r="BY2150" s="1"/>
      <c r="BZ2150" s="1"/>
      <c r="CA2150" s="1"/>
      <c r="CB2150" s="1"/>
      <c r="CC2150" s="1"/>
      <c r="CD2150" s="1"/>
      <c r="CE2150" s="1" t="s">
        <v>8861</v>
      </c>
      <c r="CF2150" s="1" t="s">
        <v>326</v>
      </c>
      <c r="CG2150" s="1" t="s">
        <v>91</v>
      </c>
      <c r="CH2150" s="1" t="s">
        <v>123</v>
      </c>
      <c r="CI2150" s="1" t="s">
        <v>236</v>
      </c>
      <c r="CJ2150" s="1" t="s">
        <v>102</v>
      </c>
      <c r="CK2150" s="1" t="s">
        <v>90</v>
      </c>
      <c r="CL2150" s="1"/>
      <c r="CM2150" s="1"/>
      <c r="CN2150" s="1"/>
      <c r="CO2150" s="1"/>
      <c r="CP2150" s="1"/>
      <c r="CQ2150" s="1"/>
      <c r="CR2150" s="1"/>
    </row>
    <row r="2151" spans="1:96" x14ac:dyDescent="0.3">
      <c r="A2151" s="1" t="s">
        <v>10306</v>
      </c>
      <c r="B2151" s="1" t="s">
        <v>10307</v>
      </c>
      <c r="C2151" s="1" t="s">
        <v>97</v>
      </c>
      <c r="D2151" s="1" t="s">
        <v>3185</v>
      </c>
      <c r="E2151" s="1" t="s">
        <v>1111</v>
      </c>
      <c r="F2151" s="1" t="s">
        <v>109</v>
      </c>
      <c r="G2151" s="1" t="s">
        <v>108</v>
      </c>
      <c r="H2151" s="1" t="s">
        <v>4216</v>
      </c>
      <c r="I2151" s="1" t="s">
        <v>127</v>
      </c>
      <c r="J2151" s="1" t="s">
        <v>111</v>
      </c>
      <c r="K2151" s="1">
        <v>14</v>
      </c>
      <c r="L2151" s="1" t="s">
        <v>101</v>
      </c>
      <c r="M2151" s="1" t="s">
        <v>325</v>
      </c>
      <c r="N2151" s="1" t="s">
        <v>91</v>
      </c>
      <c r="O2151" s="32"/>
      <c r="P2151">
        <v>37</v>
      </c>
      <c r="Q2151" s="1" t="str">
        <f>VLOOKUP([1]!Tabla1[[#This Row],[RENAES]],[2]EESS!$1:$1048576,6,FALSE)</f>
        <v>MAYNAS CIUDAD</v>
      </c>
      <c r="R2151" s="1" t="str">
        <f>VLOOKUP([1]!Tabla1[[#This Row],[RENAES]],[2]EESS!$1:$1048576,7,FALSE)</f>
        <v>BELEN</v>
      </c>
      <c r="S2151" s="1" t="str">
        <f>VLOOKUP([1]!Tabla1[[#This Row],[RENAES]],[2]EESS!$1:$1048576,10,FALSE)</f>
        <v>6 DE OCTUBRE</v>
      </c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  <c r="AL2151" s="1"/>
      <c r="AM2151" s="1"/>
      <c r="AN2151" s="1"/>
      <c r="AO2151" s="1"/>
      <c r="AP2151" s="1"/>
      <c r="AQ2151" s="1"/>
      <c r="AR2151" s="1"/>
      <c r="AS2151" s="1"/>
      <c r="AT2151" s="1"/>
      <c r="AU2151" s="1"/>
      <c r="AV2151" s="1"/>
      <c r="AW2151" s="1"/>
      <c r="AX2151" s="1"/>
      <c r="AY2151" s="1"/>
      <c r="AZ2151" s="1"/>
      <c r="BA2151" s="1"/>
      <c r="BB2151" s="1"/>
      <c r="BC2151" s="1"/>
      <c r="BD2151" s="1"/>
      <c r="BE2151" s="1"/>
      <c r="BF2151" s="1"/>
      <c r="BG2151" s="1"/>
      <c r="BH2151" s="1"/>
      <c r="BI2151" s="1"/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/>
      <c r="CF2151" s="1"/>
      <c r="CG2151" s="1"/>
      <c r="CH2151" s="1"/>
      <c r="CI2151" s="1"/>
      <c r="CJ2151" s="1"/>
      <c r="CK2151" s="1"/>
      <c r="CL2151" s="1"/>
      <c r="CM2151" s="1"/>
      <c r="CN2151" s="1"/>
      <c r="CO2151" s="1"/>
      <c r="CP2151" s="1"/>
      <c r="CQ2151" s="1"/>
      <c r="CR2151" s="1"/>
    </row>
    <row r="2152" spans="1:96" x14ac:dyDescent="0.3">
      <c r="A2152" s="1" t="s">
        <v>2999</v>
      </c>
      <c r="B2152" s="1" t="s">
        <v>9680</v>
      </c>
      <c r="C2152" s="1" t="s">
        <v>97</v>
      </c>
      <c r="D2152" s="1" t="s">
        <v>3185</v>
      </c>
      <c r="E2152" s="1" t="s">
        <v>1111</v>
      </c>
      <c r="F2152" s="1" t="s">
        <v>127</v>
      </c>
      <c r="G2152" s="1" t="s">
        <v>129</v>
      </c>
      <c r="H2152" s="1" t="s">
        <v>7651</v>
      </c>
      <c r="I2152" s="1" t="s">
        <v>142</v>
      </c>
      <c r="J2152" s="1" t="s">
        <v>96</v>
      </c>
      <c r="K2152" s="1">
        <v>16</v>
      </c>
      <c r="L2152" s="1" t="s">
        <v>101</v>
      </c>
      <c r="M2152" s="1" t="s">
        <v>325</v>
      </c>
      <c r="N2152" s="1" t="s">
        <v>91</v>
      </c>
      <c r="O2152" s="1" t="s">
        <v>104</v>
      </c>
      <c r="P2152">
        <v>37</v>
      </c>
      <c r="Q2152" s="1" t="str">
        <f>VLOOKUP([1]!Tabla1[[#This Row],[RENAES]],[2]EESS!$1:$1048576,6,FALSE)</f>
        <v>DATEM DEL MARAÑON</v>
      </c>
      <c r="R2152" s="1" t="str">
        <f>VLOOKUP([1]!Tabla1[[#This Row],[RENAES]],[2]EESS!$1:$1048576,7,FALSE)</f>
        <v>BARRANCA</v>
      </c>
      <c r="S2152" s="1" t="str">
        <f>VLOOKUP([1]!Tabla1[[#This Row],[RENAES]],[2]EESS!$1:$1048576,10,FALSE)</f>
        <v>SAN LORENZO</v>
      </c>
      <c r="T2152" s="1" t="s">
        <v>9005</v>
      </c>
      <c r="U2152" s="1" t="s">
        <v>326</v>
      </c>
      <c r="V2152" s="1" t="s">
        <v>91</v>
      </c>
      <c r="W2152" s="57">
        <v>1</v>
      </c>
      <c r="X2152" s="1" t="s">
        <v>7651</v>
      </c>
      <c r="Y2152" s="1" t="s">
        <v>142</v>
      </c>
      <c r="Z2152" s="1" t="s">
        <v>96</v>
      </c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  <c r="AL2152" s="1"/>
      <c r="AM2152" s="1"/>
      <c r="AN2152" s="1"/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2684</v>
      </c>
      <c r="B2153" s="1" t="s">
        <v>2685</v>
      </c>
      <c r="C2153" s="1" t="s">
        <v>97</v>
      </c>
      <c r="D2153" s="1" t="s">
        <v>3185</v>
      </c>
      <c r="E2153" s="1" t="s">
        <v>1111</v>
      </c>
      <c r="F2153" s="1" t="s">
        <v>96</v>
      </c>
      <c r="G2153" s="1" t="s">
        <v>169</v>
      </c>
      <c r="H2153" s="1" t="s">
        <v>2528</v>
      </c>
      <c r="I2153" s="1" t="s">
        <v>108</v>
      </c>
      <c r="J2153" s="1" t="s">
        <v>118</v>
      </c>
      <c r="K2153" s="1">
        <v>24</v>
      </c>
      <c r="L2153" s="1" t="s">
        <v>101</v>
      </c>
      <c r="M2153" s="1" t="s">
        <v>325</v>
      </c>
      <c r="N2153" s="1" t="s">
        <v>91</v>
      </c>
      <c r="O2153" s="1" t="s">
        <v>104</v>
      </c>
      <c r="P2153">
        <v>246</v>
      </c>
      <c r="Q2153" s="1" t="str">
        <f>VLOOKUP([1]!Tabla1[[#This Row],[RENAES]],[2]EESS!$1:$1048576,6,FALSE)</f>
        <v>ALTO AMAZONAS</v>
      </c>
      <c r="R2153" s="1" t="str">
        <f>VLOOKUP([1]!Tabla1[[#This Row],[RENAES]],[2]EESS!$1:$1048576,7,FALSE)</f>
        <v>YURIMAGUAS</v>
      </c>
      <c r="S2153" s="1" t="str">
        <f>VLOOKUP([1]!Tabla1[[#This Row],[RENAES]],[2]EESS!$1:$1048576,10,FALSE)</f>
        <v>NATIVIDAD</v>
      </c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  <c r="AL2153" s="1"/>
      <c r="AM2153" s="1"/>
      <c r="AN2153" s="1"/>
      <c r="AO2153" s="1"/>
      <c r="AP2153" s="1"/>
      <c r="AQ2153" s="1"/>
      <c r="AR2153" s="1"/>
      <c r="AS2153" s="1"/>
      <c r="AT2153" s="1"/>
      <c r="AU2153" s="1"/>
      <c r="AV2153" s="1"/>
      <c r="AW2153" s="1"/>
      <c r="AX2153" s="1"/>
      <c r="AY2153" s="1"/>
      <c r="AZ2153" s="1"/>
      <c r="BA2153" s="1"/>
      <c r="BB2153" s="1"/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6040</v>
      </c>
      <c r="B2154" s="1" t="s">
        <v>6041</v>
      </c>
      <c r="C2154" s="1" t="s">
        <v>97</v>
      </c>
      <c r="D2154" s="1" t="s">
        <v>3185</v>
      </c>
      <c r="E2154" s="1" t="s">
        <v>1111</v>
      </c>
      <c r="F2154" s="1" t="s">
        <v>88</v>
      </c>
      <c r="G2154" s="1" t="s">
        <v>118</v>
      </c>
      <c r="H2154" s="1" t="s">
        <v>6042</v>
      </c>
      <c r="I2154" s="1" t="s">
        <v>96</v>
      </c>
      <c r="J2154" s="1" t="s">
        <v>121</v>
      </c>
      <c r="K2154" s="1">
        <v>16</v>
      </c>
      <c r="L2154" s="1" t="s">
        <v>101</v>
      </c>
      <c r="M2154" s="1" t="s">
        <v>325</v>
      </c>
      <c r="N2154" s="1" t="s">
        <v>91</v>
      </c>
      <c r="O2154" s="1" t="s">
        <v>104</v>
      </c>
      <c r="P2154">
        <v>246</v>
      </c>
      <c r="Q2154" s="1" t="str">
        <f>VLOOKUP([1]!Tabla1[[#This Row],[RENAES]],[2]EESS!$1:$1048576,6,FALSE)</f>
        <v>LORETO</v>
      </c>
      <c r="R2154" s="1" t="str">
        <f>VLOOKUP([1]!Tabla1[[#This Row],[RENAES]],[2]EESS!$1:$1048576,7,FALSE)</f>
        <v>VILLA TROMPETERO</v>
      </c>
      <c r="S2154" s="1" t="str">
        <f>VLOOKUP([1]!Tabla1[[#This Row],[RENAES]],[2]EESS!$1:$1048576,10,FALSE)</f>
        <v>VILLA TROMPETEROS</v>
      </c>
      <c r="T2154" s="1" t="s">
        <v>3203</v>
      </c>
      <c r="U2154" s="1" t="s">
        <v>326</v>
      </c>
      <c r="V2154" s="1" t="s">
        <v>91</v>
      </c>
      <c r="W2154" s="57">
        <v>1</v>
      </c>
      <c r="X2154" s="1" t="s">
        <v>6042</v>
      </c>
      <c r="Y2154" s="1" t="s">
        <v>96</v>
      </c>
      <c r="Z2154" s="1" t="s">
        <v>121</v>
      </c>
      <c r="AA2154" s="1"/>
      <c r="AB2154" s="1"/>
      <c r="AC2154" s="1"/>
      <c r="AD2154" s="1"/>
      <c r="AE2154" s="1"/>
      <c r="AF2154" s="1"/>
      <c r="AG2154" s="1"/>
      <c r="AH2154" s="1" t="s">
        <v>8044</v>
      </c>
      <c r="AI2154" s="1" t="s">
        <v>326</v>
      </c>
      <c r="AJ2154" s="1" t="s">
        <v>91</v>
      </c>
      <c r="AK2154" s="57">
        <v>3</v>
      </c>
      <c r="AL2154" s="1" t="s">
        <v>4084</v>
      </c>
      <c r="AM2154" s="1" t="s">
        <v>99</v>
      </c>
      <c r="AN2154" s="1" t="s">
        <v>96</v>
      </c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1858</v>
      </c>
      <c r="B2155" s="1" t="s">
        <v>1859</v>
      </c>
      <c r="C2155" s="1" t="s">
        <v>97</v>
      </c>
      <c r="D2155" s="1" t="s">
        <v>3185</v>
      </c>
      <c r="E2155" s="1" t="s">
        <v>1111</v>
      </c>
      <c r="F2155" s="1" t="s">
        <v>96</v>
      </c>
      <c r="G2155" s="1" t="s">
        <v>127</v>
      </c>
      <c r="H2155" s="1" t="s">
        <v>156</v>
      </c>
      <c r="I2155" s="1" t="s">
        <v>96</v>
      </c>
      <c r="J2155" s="1" t="s">
        <v>108</v>
      </c>
      <c r="K2155" s="1">
        <v>14</v>
      </c>
      <c r="L2155" s="1" t="s">
        <v>101</v>
      </c>
      <c r="M2155" s="1" t="s">
        <v>325</v>
      </c>
      <c r="N2155" s="1" t="s">
        <v>91</v>
      </c>
      <c r="O2155" s="32"/>
      <c r="P2155">
        <v>246</v>
      </c>
      <c r="Q2155" s="1" t="str">
        <f>VLOOKUP([1]!Tabla1[[#This Row],[RENAES]],[2]EESS!$1:$1048576,6,FALSE)</f>
        <v>REQUENA</v>
      </c>
      <c r="R2155" s="1" t="str">
        <f>VLOOKUP([1]!Tabla1[[#This Row],[RENAES]],[2]EESS!$1:$1048576,7,FALSE)</f>
        <v>REQUENA</v>
      </c>
      <c r="S2155" s="1" t="str">
        <f>VLOOKUP([1]!Tabla1[[#This Row],[RENAES]],[2]EESS!$1:$1048576,10,FALSE)</f>
        <v>REQUENA</v>
      </c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  <c r="AL2155" s="1"/>
      <c r="AM2155" s="1"/>
      <c r="AN2155" s="1"/>
      <c r="AO2155" s="1"/>
      <c r="AP2155" s="1"/>
      <c r="AQ2155" s="1"/>
      <c r="AR2155" s="1"/>
      <c r="AS2155" s="1"/>
      <c r="AT2155" s="1"/>
      <c r="AU2155" s="1"/>
      <c r="AV2155" s="1"/>
      <c r="AW2155" s="1"/>
      <c r="AX2155" s="1"/>
      <c r="AY2155" s="1"/>
      <c r="AZ2155" s="1"/>
      <c r="BA2155" s="1"/>
      <c r="BB2155" s="1"/>
      <c r="BC2155" s="1"/>
      <c r="BD2155" s="1"/>
      <c r="BE2155" s="1"/>
      <c r="BF2155" s="1"/>
      <c r="BG2155" s="1"/>
      <c r="BH2155" s="1"/>
      <c r="BI2155" s="1"/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/>
      <c r="CF2155" s="1"/>
      <c r="CG2155" s="1"/>
      <c r="CH2155" s="1"/>
      <c r="CI2155" s="1"/>
      <c r="CJ2155" s="1"/>
      <c r="CK2155" s="1"/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7477</v>
      </c>
      <c r="B2156" s="1" t="s">
        <v>7478</v>
      </c>
      <c r="C2156" s="1" t="s">
        <v>97</v>
      </c>
      <c r="D2156" s="1" t="s">
        <v>4614</v>
      </c>
      <c r="E2156" s="1" t="s">
        <v>1111</v>
      </c>
      <c r="F2156" s="1" t="s">
        <v>95</v>
      </c>
      <c r="G2156" s="1" t="s">
        <v>88</v>
      </c>
      <c r="H2156" s="1" t="s">
        <v>7460</v>
      </c>
      <c r="I2156" s="1" t="s">
        <v>96</v>
      </c>
      <c r="J2156" s="1" t="s">
        <v>100</v>
      </c>
      <c r="K2156" s="1">
        <v>17</v>
      </c>
      <c r="L2156" s="1" t="s">
        <v>101</v>
      </c>
      <c r="M2156" s="1" t="s">
        <v>325</v>
      </c>
      <c r="N2156" s="1" t="s">
        <v>91</v>
      </c>
      <c r="O2156" s="1" t="s">
        <v>104</v>
      </c>
      <c r="P2156">
        <v>6730</v>
      </c>
      <c r="Q2156" s="1" t="str">
        <f>VLOOKUP([1]!Tabla1[[#This Row],[RENAES]],[2]EESS!$1:$1048576,6,FALSE)</f>
        <v>REQUENA</v>
      </c>
      <c r="R2156" s="1" t="str">
        <f>VLOOKUP([1]!Tabla1[[#This Row],[RENAES]],[2]EESS!$1:$1048576,7,FALSE)</f>
        <v>REQUENA</v>
      </c>
      <c r="S2156" s="1" t="str">
        <f>VLOOKUP([1]!Tabla1[[#This Row],[RENAES]],[2]EESS!$1:$1048576,10,FALSE)</f>
        <v>REQUENA</v>
      </c>
      <c r="T2156" s="1" t="s">
        <v>6431</v>
      </c>
      <c r="U2156" s="1" t="s">
        <v>326</v>
      </c>
      <c r="V2156" s="1" t="s">
        <v>91</v>
      </c>
      <c r="W2156" s="57">
        <v>1</v>
      </c>
      <c r="X2156" s="1" t="s">
        <v>7460</v>
      </c>
      <c r="Y2156" s="1" t="s">
        <v>96</v>
      </c>
      <c r="Z2156" s="1" t="s">
        <v>100</v>
      </c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7479</v>
      </c>
      <c r="B2157" s="1" t="s">
        <v>7480</v>
      </c>
      <c r="C2157" s="1" t="s">
        <v>97</v>
      </c>
      <c r="D2157" s="1" t="s">
        <v>4614</v>
      </c>
      <c r="E2157" s="1" t="s">
        <v>1111</v>
      </c>
      <c r="F2157" s="1" t="s">
        <v>95</v>
      </c>
      <c r="G2157" s="1" t="s">
        <v>98</v>
      </c>
      <c r="H2157" s="1" t="s">
        <v>7361</v>
      </c>
      <c r="I2157" s="1" t="s">
        <v>96</v>
      </c>
      <c r="J2157" s="1" t="s">
        <v>127</v>
      </c>
      <c r="K2157" s="1">
        <v>23</v>
      </c>
      <c r="L2157" s="1" t="s">
        <v>101</v>
      </c>
      <c r="M2157" s="1" t="s">
        <v>325</v>
      </c>
      <c r="N2157" s="1" t="s">
        <v>91</v>
      </c>
      <c r="O2157" s="1" t="s">
        <v>104</v>
      </c>
      <c r="P2157">
        <v>6688</v>
      </c>
      <c r="Q2157" s="1" t="str">
        <f>VLOOKUP([1]!Tabla1[[#This Row],[RENAES]],[2]EESS!$1:$1048576,6,FALSE)</f>
        <v>MAYNAS CIUDAD</v>
      </c>
      <c r="R2157" s="1" t="str">
        <f>VLOOKUP([1]!Tabla1[[#This Row],[RENAES]],[2]EESS!$1:$1048576,7,FALSE)</f>
        <v>IQUITOS SUR</v>
      </c>
      <c r="S2157" s="1" t="str">
        <f>VLOOKUP([1]!Tabla1[[#This Row],[RENAES]],[2]EESS!$1:$1048576,10,FALSE)</f>
        <v>SAN JUAN DE MIRAFLORES</v>
      </c>
      <c r="T2157" s="1" t="s">
        <v>7129</v>
      </c>
      <c r="U2157" s="1" t="s">
        <v>326</v>
      </c>
      <c r="V2157" s="1" t="s">
        <v>91</v>
      </c>
      <c r="W2157" s="57">
        <v>1</v>
      </c>
      <c r="X2157" s="1" t="s">
        <v>7361</v>
      </c>
      <c r="Y2157" s="1" t="s">
        <v>96</v>
      </c>
      <c r="Z2157" s="1" t="s">
        <v>127</v>
      </c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1860</v>
      </c>
      <c r="B2158" s="1" t="s">
        <v>1861</v>
      </c>
      <c r="C2158" s="1" t="s">
        <v>97</v>
      </c>
      <c r="D2158" s="1" t="s">
        <v>4614</v>
      </c>
      <c r="E2158" s="1" t="s">
        <v>1111</v>
      </c>
      <c r="F2158" s="1" t="s">
        <v>90</v>
      </c>
      <c r="G2158" s="1" t="s">
        <v>108</v>
      </c>
      <c r="H2158" s="1" t="s">
        <v>262</v>
      </c>
      <c r="I2158" s="1" t="s">
        <v>96</v>
      </c>
      <c r="J2158" s="1" t="s">
        <v>111</v>
      </c>
      <c r="K2158" s="1">
        <v>20</v>
      </c>
      <c r="L2158" s="1" t="s">
        <v>101</v>
      </c>
      <c r="M2158" s="1" t="s">
        <v>325</v>
      </c>
      <c r="N2158" s="1" t="s">
        <v>91</v>
      </c>
      <c r="O2158" s="32"/>
      <c r="P2158">
        <v>6731</v>
      </c>
      <c r="Q2158" s="1" t="str">
        <f>VLOOKUP([1]!Tabla1[[#This Row],[RENAES]],[2]EESS!$1:$1048576,6,FALSE)</f>
        <v>NO PERTENECE A NINGUNA RED</v>
      </c>
      <c r="R2158" s="1" t="str">
        <f>VLOOKUP([1]!Tabla1[[#This Row],[RENAES]],[2]EESS!$1:$1048576,7,FALSE)</f>
        <v>NO PERTENECE A NINGUNA MICRORED</v>
      </c>
      <c r="S2158" s="1" t="str">
        <f>VLOOKUP([1]!Tabla1[[#This Row],[RENAES]],[2]EESS!$1:$1048576,10,FALSE)</f>
        <v>HOSPITAL IQUITOS "Cesar Garayar Garcia"</v>
      </c>
      <c r="T2158" s="1" t="s">
        <v>1175</v>
      </c>
      <c r="U2158" s="1" t="s">
        <v>326</v>
      </c>
      <c r="V2158" s="1" t="s">
        <v>91</v>
      </c>
      <c r="W2158" s="57">
        <v>2</v>
      </c>
      <c r="X2158" s="1" t="s">
        <v>262</v>
      </c>
      <c r="Y2158" s="1" t="s">
        <v>96</v>
      </c>
      <c r="Z2158" s="1" t="s">
        <v>111</v>
      </c>
      <c r="AA2158" s="1"/>
      <c r="AB2158" s="1"/>
      <c r="AC2158" s="1"/>
      <c r="AD2158" s="1"/>
      <c r="AE2158" s="1"/>
      <c r="AF2158" s="1"/>
      <c r="AG2158" s="1"/>
      <c r="AH2158" s="1" t="s">
        <v>3188</v>
      </c>
      <c r="AI2158" s="1" t="s">
        <v>326</v>
      </c>
      <c r="AJ2158" s="1" t="s">
        <v>91</v>
      </c>
      <c r="AK2158" s="57">
        <v>3</v>
      </c>
      <c r="AL2158" s="1" t="s">
        <v>5255</v>
      </c>
      <c r="AM2158" s="1" t="s">
        <v>109</v>
      </c>
      <c r="AN2158" s="1" t="s">
        <v>96</v>
      </c>
      <c r="AO2158" s="1"/>
      <c r="AP2158" s="1"/>
      <c r="AQ2158" s="1"/>
      <c r="AR2158" s="1"/>
      <c r="AS2158" s="1"/>
      <c r="AT2158" s="1"/>
      <c r="AU2158" s="1"/>
      <c r="AV2158" s="1" t="s">
        <v>4220</v>
      </c>
      <c r="AW2158" s="1" t="s">
        <v>326</v>
      </c>
      <c r="AX2158" s="1" t="s">
        <v>91</v>
      </c>
      <c r="AY2158" s="57">
        <v>4</v>
      </c>
      <c r="AZ2158" s="1" t="s">
        <v>6043</v>
      </c>
      <c r="BA2158" s="1" t="s">
        <v>88</v>
      </c>
      <c r="BB2158" s="1" t="s">
        <v>119</v>
      </c>
      <c r="BC2158" s="1"/>
      <c r="BD2158" s="1"/>
      <c r="BE2158" s="1"/>
      <c r="BF2158" s="1"/>
      <c r="BG2158" s="1"/>
      <c r="BH2158" s="1"/>
      <c r="BI2158" s="1"/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 t="s">
        <v>6159</v>
      </c>
      <c r="CF2158" s="1" t="s">
        <v>326</v>
      </c>
      <c r="CG2158" s="1" t="s">
        <v>91</v>
      </c>
      <c r="CH2158" s="1" t="s">
        <v>123</v>
      </c>
      <c r="CI2158" s="1" t="s">
        <v>7481</v>
      </c>
      <c r="CJ2158" s="1" t="s">
        <v>102</v>
      </c>
      <c r="CK2158" s="1" t="s">
        <v>96</v>
      </c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6044</v>
      </c>
      <c r="B2159" s="1" t="s">
        <v>6045</v>
      </c>
      <c r="C2159" s="1" t="s">
        <v>97</v>
      </c>
      <c r="D2159" s="1" t="s">
        <v>3185</v>
      </c>
      <c r="E2159" s="1" t="s">
        <v>1111</v>
      </c>
      <c r="F2159" s="1" t="s">
        <v>88</v>
      </c>
      <c r="G2159" s="1" t="s">
        <v>100</v>
      </c>
      <c r="H2159" s="1" t="s">
        <v>6042</v>
      </c>
      <c r="I2159" s="1" t="s">
        <v>96</v>
      </c>
      <c r="J2159" s="1" t="s">
        <v>102</v>
      </c>
      <c r="K2159" s="1">
        <v>22</v>
      </c>
      <c r="L2159" s="1" t="s">
        <v>101</v>
      </c>
      <c r="M2159" s="1" t="s">
        <v>325</v>
      </c>
      <c r="N2159" s="1" t="s">
        <v>91</v>
      </c>
      <c r="O2159" s="1" t="s">
        <v>104</v>
      </c>
      <c r="P2159">
        <v>246</v>
      </c>
      <c r="Q2159" s="1" t="str">
        <f>VLOOKUP([1]!Tabla1[[#This Row],[RENAES]],[2]EESS!$1:$1048576,6,FALSE)</f>
        <v>REQUENA</v>
      </c>
      <c r="R2159" s="1" t="str">
        <f>VLOOKUP([1]!Tabla1[[#This Row],[RENAES]],[2]EESS!$1:$1048576,7,FALSE)</f>
        <v>SAN MARTIN CAPELO</v>
      </c>
      <c r="S2159" s="1" t="str">
        <f>VLOOKUP([1]!Tabla1[[#This Row],[RENAES]],[2]EESS!$1:$1048576,10,FALSE)</f>
        <v>HUATAPI</v>
      </c>
      <c r="T2159" s="1" t="s">
        <v>3197</v>
      </c>
      <c r="U2159" s="1" t="s">
        <v>326</v>
      </c>
      <c r="V2159" s="1" t="s">
        <v>91</v>
      </c>
      <c r="W2159" s="57">
        <v>1</v>
      </c>
      <c r="X2159" s="1" t="s">
        <v>6042</v>
      </c>
      <c r="Y2159" s="1" t="s">
        <v>96</v>
      </c>
      <c r="Z2159" s="1" t="s">
        <v>102</v>
      </c>
      <c r="AA2159" s="1"/>
      <c r="AB2159" s="1"/>
      <c r="AC2159" s="1"/>
      <c r="AD2159" s="1"/>
      <c r="AE2159" s="1"/>
      <c r="AF2159" s="1"/>
      <c r="AG2159" s="1"/>
      <c r="AH2159" s="1" t="s">
        <v>4815</v>
      </c>
      <c r="AI2159" s="1" t="s">
        <v>326</v>
      </c>
      <c r="AJ2159" s="1" t="s">
        <v>91</v>
      </c>
      <c r="AK2159" s="57">
        <v>2</v>
      </c>
      <c r="AL2159" s="1" t="s">
        <v>6046</v>
      </c>
      <c r="AM2159" s="1" t="s">
        <v>96</v>
      </c>
      <c r="AN2159" s="1" t="s">
        <v>88</v>
      </c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1862</v>
      </c>
      <c r="B2160" s="1" t="s">
        <v>1863</v>
      </c>
      <c r="C2160" s="1" t="s">
        <v>97</v>
      </c>
      <c r="D2160" s="1" t="s">
        <v>3185</v>
      </c>
      <c r="E2160" s="1" t="s">
        <v>1111</v>
      </c>
      <c r="F2160" s="1" t="s">
        <v>90</v>
      </c>
      <c r="G2160" s="1" t="s">
        <v>122</v>
      </c>
      <c r="H2160" s="1" t="s">
        <v>327</v>
      </c>
      <c r="I2160" s="1" t="s">
        <v>121</v>
      </c>
      <c r="J2160" s="1" t="s">
        <v>106</v>
      </c>
      <c r="K2160" s="1">
        <v>20</v>
      </c>
      <c r="L2160" s="1" t="s">
        <v>101</v>
      </c>
      <c r="M2160" s="1" t="s">
        <v>325</v>
      </c>
      <c r="N2160" s="1" t="s">
        <v>91</v>
      </c>
      <c r="O2160" s="1" t="s">
        <v>104</v>
      </c>
      <c r="P2160">
        <v>16</v>
      </c>
      <c r="Q2160" s="1" t="str">
        <f>VLOOKUP([1]!Tabla1[[#This Row],[RENAES]],[2]EESS!$1:$1048576,6,FALSE)</f>
        <v>ALTO AMAZONAS</v>
      </c>
      <c r="R2160" s="1" t="str">
        <f>VLOOKUP([1]!Tabla1[[#This Row],[RENAES]],[2]EESS!$1:$1048576,7,FALSE)</f>
        <v>YURIMAGUAS</v>
      </c>
      <c r="S2160" s="1" t="str">
        <f>VLOOKUP([1]!Tabla1[[#This Row],[RENAES]],[2]EESS!$1:$1048576,10,FALSE)</f>
        <v>NATIVIDAD</v>
      </c>
      <c r="T2160" s="1" t="s">
        <v>1120</v>
      </c>
      <c r="U2160" s="1" t="s">
        <v>326</v>
      </c>
      <c r="V2160" s="1" t="s">
        <v>91</v>
      </c>
      <c r="W2160" s="57">
        <v>1</v>
      </c>
      <c r="X2160" s="1" t="s">
        <v>327</v>
      </c>
      <c r="Y2160" s="1" t="s">
        <v>121</v>
      </c>
      <c r="Z2160" s="1" t="s">
        <v>106</v>
      </c>
      <c r="AA2160" s="1" t="s">
        <v>3525</v>
      </c>
      <c r="AB2160" s="1" t="s">
        <v>325</v>
      </c>
      <c r="AC2160" s="1" t="s">
        <v>105</v>
      </c>
      <c r="AD2160" s="1" t="s">
        <v>104</v>
      </c>
      <c r="AE2160" s="1" t="s">
        <v>327</v>
      </c>
      <c r="AF2160" s="1" t="s">
        <v>90</v>
      </c>
      <c r="AG2160" s="1" t="s">
        <v>110</v>
      </c>
      <c r="AH2160" s="1" t="s">
        <v>3525</v>
      </c>
      <c r="AI2160" s="1" t="s">
        <v>326</v>
      </c>
      <c r="AJ2160" s="1" t="s">
        <v>91</v>
      </c>
      <c r="AK2160" s="57">
        <v>2</v>
      </c>
      <c r="AL2160" s="1" t="s">
        <v>327</v>
      </c>
      <c r="AM2160" s="1" t="s">
        <v>90</v>
      </c>
      <c r="AN2160" s="1" t="s">
        <v>110</v>
      </c>
      <c r="AO2160" s="1" t="s">
        <v>4611</v>
      </c>
      <c r="AP2160" s="1" t="s">
        <v>325</v>
      </c>
      <c r="AQ2160" s="1" t="s">
        <v>105</v>
      </c>
      <c r="AR2160" s="1" t="s">
        <v>104</v>
      </c>
      <c r="AS2160" s="1" t="s">
        <v>327</v>
      </c>
      <c r="AT2160" s="1" t="s">
        <v>142</v>
      </c>
      <c r="AU2160" s="1" t="s">
        <v>102</v>
      </c>
      <c r="AV2160" s="1" t="s">
        <v>4611</v>
      </c>
      <c r="AW2160" s="1" t="s">
        <v>326</v>
      </c>
      <c r="AX2160" s="1" t="s">
        <v>91</v>
      </c>
      <c r="AY2160" s="57">
        <v>3</v>
      </c>
      <c r="AZ2160" s="1" t="s">
        <v>327</v>
      </c>
      <c r="BA2160" s="1" t="s">
        <v>142</v>
      </c>
      <c r="BB2160" s="1" t="s">
        <v>102</v>
      </c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/>
      <c r="CF2160" s="1"/>
      <c r="CG2160" s="1"/>
      <c r="CH2160" s="1"/>
      <c r="CI2160" s="1"/>
      <c r="CJ2160" s="1"/>
      <c r="CK2160" s="1"/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3892</v>
      </c>
      <c r="B2161" s="1" t="s">
        <v>3893</v>
      </c>
      <c r="C2161" s="1" t="s">
        <v>97</v>
      </c>
      <c r="D2161" s="1" t="s">
        <v>116</v>
      </c>
      <c r="E2161" s="1" t="s">
        <v>1111</v>
      </c>
      <c r="F2161" s="1" t="s">
        <v>88</v>
      </c>
      <c r="G2161" s="1" t="s">
        <v>121</v>
      </c>
      <c r="H2161" s="1" t="s">
        <v>3894</v>
      </c>
      <c r="I2161" s="1" t="s">
        <v>88</v>
      </c>
      <c r="J2161" s="1" t="s">
        <v>90</v>
      </c>
      <c r="K2161" s="1">
        <v>15</v>
      </c>
      <c r="L2161" s="1" t="s">
        <v>101</v>
      </c>
      <c r="M2161" s="1" t="s">
        <v>325</v>
      </c>
      <c r="N2161" s="1" t="s">
        <v>91</v>
      </c>
      <c r="O2161" s="1" t="s">
        <v>104</v>
      </c>
      <c r="P2161">
        <v>101</v>
      </c>
      <c r="Q2161" s="1" t="str">
        <f>VLOOKUP([1]!Tabla1[[#This Row],[RENAES]],[2]EESS!$1:$1048576,6,FALSE)</f>
        <v>NO PERTENECE A NINGUNA RED</v>
      </c>
      <c r="R2161" s="1" t="str">
        <f>VLOOKUP([1]!Tabla1[[#This Row],[RENAES]],[2]EESS!$1:$1048576,7,FALSE)</f>
        <v>NO PERTENECE A NINGUNA MICRORED</v>
      </c>
      <c r="S2161" s="1" t="str">
        <f>VLOOKUP([1]!Tabla1[[#This Row],[RENAES]],[2]EESS!$1:$1048576,10,FALSE)</f>
        <v>HOSP Santa Gema de Yurimaguas</v>
      </c>
      <c r="T2161" s="1" t="s">
        <v>3494</v>
      </c>
      <c r="U2161" s="1" t="s">
        <v>326</v>
      </c>
      <c r="V2161" s="1" t="s">
        <v>91</v>
      </c>
      <c r="W2161" s="57">
        <v>1</v>
      </c>
      <c r="X2161" s="1" t="s">
        <v>3894</v>
      </c>
      <c r="Y2161" s="1" t="s">
        <v>88</v>
      </c>
      <c r="Z2161" s="1" t="s">
        <v>90</v>
      </c>
      <c r="AA2161" s="1" t="s">
        <v>4262</v>
      </c>
      <c r="AB2161" s="1" t="s">
        <v>325</v>
      </c>
      <c r="AC2161" s="1" t="s">
        <v>105</v>
      </c>
      <c r="AD2161" s="1" t="s">
        <v>104</v>
      </c>
      <c r="AE2161" s="1" t="s">
        <v>6047</v>
      </c>
      <c r="AF2161" s="1" t="s">
        <v>96</v>
      </c>
      <c r="AG2161" s="1" t="s">
        <v>107</v>
      </c>
      <c r="AH2161" s="1" t="s">
        <v>4234</v>
      </c>
      <c r="AI2161" s="1" t="s">
        <v>326</v>
      </c>
      <c r="AJ2161" s="1" t="s">
        <v>91</v>
      </c>
      <c r="AK2161" s="57">
        <v>2</v>
      </c>
      <c r="AL2161" s="1" t="s">
        <v>4345</v>
      </c>
      <c r="AM2161" s="1" t="s">
        <v>96</v>
      </c>
      <c r="AN2161" s="1" t="s">
        <v>106</v>
      </c>
      <c r="AO2161" s="1" t="s">
        <v>5935</v>
      </c>
      <c r="AP2161" s="1" t="s">
        <v>325</v>
      </c>
      <c r="AQ2161" s="1" t="s">
        <v>105</v>
      </c>
      <c r="AR2161" s="1" t="s">
        <v>104</v>
      </c>
      <c r="AS2161" s="1" t="s">
        <v>5482</v>
      </c>
      <c r="AT2161" s="1" t="s">
        <v>96</v>
      </c>
      <c r="AU2161" s="1" t="s">
        <v>90</v>
      </c>
      <c r="AV2161" s="1" t="s">
        <v>4262</v>
      </c>
      <c r="AW2161" s="1" t="s">
        <v>326</v>
      </c>
      <c r="AX2161" s="1" t="s">
        <v>91</v>
      </c>
      <c r="AY2161" s="57">
        <v>2</v>
      </c>
      <c r="AZ2161" s="1" t="s">
        <v>6047</v>
      </c>
      <c r="BA2161" s="1" t="s">
        <v>96</v>
      </c>
      <c r="BB2161" s="1" t="s">
        <v>107</v>
      </c>
      <c r="BC2161" s="1" t="s">
        <v>5935</v>
      </c>
      <c r="BD2161" s="1" t="s">
        <v>326</v>
      </c>
      <c r="BE2161" s="1" t="s">
        <v>91</v>
      </c>
      <c r="BF2161" s="57">
        <v>3</v>
      </c>
      <c r="BG2161" s="1" t="s">
        <v>5482</v>
      </c>
      <c r="BH2161" s="1" t="s">
        <v>96</v>
      </c>
      <c r="BI2161" s="1" t="s">
        <v>90</v>
      </c>
      <c r="BJ2161" s="1" t="s">
        <v>7135</v>
      </c>
      <c r="BK2161" s="1" t="s">
        <v>326</v>
      </c>
      <c r="BL2161" s="1" t="s">
        <v>91</v>
      </c>
      <c r="BM2161" s="57">
        <v>4</v>
      </c>
      <c r="BN2161" s="1" t="s">
        <v>216</v>
      </c>
      <c r="BO2161" s="1" t="s">
        <v>90</v>
      </c>
      <c r="BP2161" s="1" t="s">
        <v>98</v>
      </c>
      <c r="BQ2161" s="1" t="s">
        <v>8232</v>
      </c>
      <c r="BR2161" s="1" t="s">
        <v>326</v>
      </c>
      <c r="BS2161" s="1" t="s">
        <v>91</v>
      </c>
      <c r="BT2161" s="57">
        <v>2</v>
      </c>
      <c r="BU2161" s="1" t="s">
        <v>8189</v>
      </c>
      <c r="BV2161" s="1" t="s">
        <v>96</v>
      </c>
      <c r="BW2161" s="1" t="s">
        <v>96</v>
      </c>
      <c r="BX2161" s="1"/>
      <c r="BY2161" s="1"/>
      <c r="BZ2161" s="1"/>
      <c r="CA2161" s="1"/>
      <c r="CB2161" s="1"/>
      <c r="CC2161" s="1"/>
      <c r="CD2161" s="1"/>
      <c r="CE2161" s="1"/>
      <c r="CF2161" s="1"/>
      <c r="CG2161" s="1"/>
      <c r="CH2161" s="1"/>
      <c r="CI2161" s="1"/>
      <c r="CJ2161" s="1"/>
      <c r="CK2161" s="1"/>
      <c r="CL2161" s="1" t="s">
        <v>4234</v>
      </c>
      <c r="CM2161" s="1" t="s">
        <v>325</v>
      </c>
      <c r="CN2161" s="1" t="s">
        <v>105</v>
      </c>
      <c r="CO2161" s="1" t="s">
        <v>130</v>
      </c>
      <c r="CP2161" s="1" t="s">
        <v>4345</v>
      </c>
      <c r="CQ2161" s="1" t="s">
        <v>96</v>
      </c>
      <c r="CR2161" s="1" t="s">
        <v>106</v>
      </c>
    </row>
    <row r="2162" spans="1:96" x14ac:dyDescent="0.3">
      <c r="A2162" s="1" t="s">
        <v>4981</v>
      </c>
      <c r="B2162" s="1" t="s">
        <v>4982</v>
      </c>
      <c r="C2162" s="1" t="s">
        <v>97</v>
      </c>
      <c r="D2162" s="1" t="s">
        <v>3185</v>
      </c>
      <c r="E2162" s="1" t="s">
        <v>1111</v>
      </c>
      <c r="F2162" s="1" t="s">
        <v>88</v>
      </c>
      <c r="G2162" s="1" t="s">
        <v>145</v>
      </c>
      <c r="H2162" s="1" t="s">
        <v>327</v>
      </c>
      <c r="I2162" s="1" t="s">
        <v>109</v>
      </c>
      <c r="J2162" s="1" t="s">
        <v>118</v>
      </c>
      <c r="K2162" s="1">
        <v>18</v>
      </c>
      <c r="L2162" s="1" t="s">
        <v>101</v>
      </c>
      <c r="M2162" s="1" t="s">
        <v>325</v>
      </c>
      <c r="N2162" s="1" t="s">
        <v>91</v>
      </c>
      <c r="O2162" s="1" t="s">
        <v>104</v>
      </c>
      <c r="P2162">
        <v>9</v>
      </c>
      <c r="Q2162" s="1" t="str">
        <f>VLOOKUP([1]!Tabla1[[#This Row],[RENAES]],[2]EESS!$1:$1048576,6,FALSE)</f>
        <v>ALTO AMAZONAS</v>
      </c>
      <c r="R2162" s="1" t="str">
        <f>VLOOKUP([1]!Tabla1[[#This Row],[RENAES]],[2]EESS!$1:$1048576,7,FALSE)</f>
        <v>TENIENTE CESAR LOPEZ ROJAS</v>
      </c>
      <c r="S2162" s="1" t="str">
        <f>VLOOKUP([1]!Tabla1[[#This Row],[RENAES]],[2]EESS!$1:$1048576,10,FALSE)</f>
        <v>SHUCUSHYACU</v>
      </c>
      <c r="T2162" s="1" t="s">
        <v>4814</v>
      </c>
      <c r="U2162" s="1" t="s">
        <v>326</v>
      </c>
      <c r="V2162" s="1" t="s">
        <v>91</v>
      </c>
      <c r="W2162" s="57">
        <v>2</v>
      </c>
      <c r="X2162" s="1" t="s">
        <v>327</v>
      </c>
      <c r="Y2162" s="1" t="s">
        <v>127</v>
      </c>
      <c r="Z2162" s="1" t="s">
        <v>107</v>
      </c>
      <c r="AA2162" s="1"/>
      <c r="AB2162" s="1"/>
      <c r="AC2162" s="1"/>
      <c r="AD2162" s="1"/>
      <c r="AE2162" s="1"/>
      <c r="AF2162" s="1"/>
      <c r="AG2162" s="1"/>
      <c r="AH2162" s="1" t="s">
        <v>6163</v>
      </c>
      <c r="AI2162" s="1" t="s">
        <v>326</v>
      </c>
      <c r="AJ2162" s="1" t="s">
        <v>91</v>
      </c>
      <c r="AK2162" s="57">
        <v>2</v>
      </c>
      <c r="AL2162" s="1" t="s">
        <v>327</v>
      </c>
      <c r="AM2162" s="1" t="s">
        <v>90</v>
      </c>
      <c r="AN2162" s="1" t="s">
        <v>107</v>
      </c>
      <c r="AO2162" s="1"/>
      <c r="AP2162" s="1"/>
      <c r="AQ2162" s="1"/>
      <c r="AR2162" s="1"/>
      <c r="AS2162" s="1"/>
      <c r="AT2162" s="1"/>
      <c r="AU2162" s="1"/>
      <c r="AV2162" s="1" t="s">
        <v>7289</v>
      </c>
      <c r="AW2162" s="1" t="s">
        <v>326</v>
      </c>
      <c r="AX2162" s="1" t="s">
        <v>91</v>
      </c>
      <c r="AY2162" s="57">
        <v>15</v>
      </c>
      <c r="AZ2162" s="1" t="s">
        <v>324</v>
      </c>
      <c r="BA2162" s="1" t="s">
        <v>96</v>
      </c>
      <c r="BB2162" s="1" t="s">
        <v>96</v>
      </c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3895</v>
      </c>
      <c r="B2163" s="1" t="s">
        <v>3896</v>
      </c>
      <c r="C2163" s="1" t="s">
        <v>97</v>
      </c>
      <c r="D2163" s="1" t="s">
        <v>3185</v>
      </c>
      <c r="E2163" s="1" t="s">
        <v>1111</v>
      </c>
      <c r="F2163" s="1" t="s">
        <v>88</v>
      </c>
      <c r="G2163" s="1" t="s">
        <v>98</v>
      </c>
      <c r="H2163" s="1" t="s">
        <v>2960</v>
      </c>
      <c r="I2163" s="1" t="s">
        <v>109</v>
      </c>
      <c r="J2163" s="1" t="s">
        <v>106</v>
      </c>
      <c r="K2163" s="1">
        <v>14</v>
      </c>
      <c r="L2163" s="1" t="s">
        <v>101</v>
      </c>
      <c r="M2163" s="1" t="s">
        <v>325</v>
      </c>
      <c r="N2163" s="1" t="s">
        <v>91</v>
      </c>
      <c r="O2163" s="1" t="s">
        <v>104</v>
      </c>
      <c r="P2163">
        <v>51</v>
      </c>
      <c r="Q2163" s="1" t="str">
        <f>VLOOKUP([1]!Tabla1[[#This Row],[RENAES]],[2]EESS!$1:$1048576,6,FALSE)</f>
        <v>MAYNAS CIUDAD</v>
      </c>
      <c r="R2163" s="1" t="str">
        <f>VLOOKUP([1]!Tabla1[[#This Row],[RENAES]],[2]EESS!$1:$1048576,7,FALSE)</f>
        <v>IQUITOS SUR</v>
      </c>
      <c r="S2163" s="1" t="str">
        <f>VLOOKUP([1]!Tabla1[[#This Row],[RENAES]],[2]EESS!$1:$1048576,10,FALSE)</f>
        <v>VARILLAL</v>
      </c>
      <c r="T2163" s="1" t="s">
        <v>3490</v>
      </c>
      <c r="U2163" s="1" t="s">
        <v>326</v>
      </c>
      <c r="V2163" s="1" t="s">
        <v>91</v>
      </c>
      <c r="W2163" s="57">
        <v>1</v>
      </c>
      <c r="X2163" s="1" t="s">
        <v>2960</v>
      </c>
      <c r="Y2163" s="1" t="s">
        <v>109</v>
      </c>
      <c r="Z2163" s="1" t="s">
        <v>106</v>
      </c>
      <c r="AA2163" s="1" t="s">
        <v>4262</v>
      </c>
      <c r="AB2163" s="1" t="s">
        <v>325</v>
      </c>
      <c r="AC2163" s="1" t="s">
        <v>91</v>
      </c>
      <c r="AD2163" s="1" t="s">
        <v>92</v>
      </c>
      <c r="AE2163" s="1" t="s">
        <v>4702</v>
      </c>
      <c r="AF2163" s="1" t="s">
        <v>88</v>
      </c>
      <c r="AG2163" s="1" t="s">
        <v>108</v>
      </c>
      <c r="AH2163" s="1" t="s">
        <v>4262</v>
      </c>
      <c r="AI2163" s="1" t="s">
        <v>326</v>
      </c>
      <c r="AJ2163" s="1" t="s">
        <v>91</v>
      </c>
      <c r="AK2163" s="57">
        <v>2</v>
      </c>
      <c r="AL2163" s="1" t="s">
        <v>4702</v>
      </c>
      <c r="AM2163" s="1" t="s">
        <v>88</v>
      </c>
      <c r="AN2163" s="1" t="s">
        <v>108</v>
      </c>
      <c r="AO2163" s="1" t="s">
        <v>5929</v>
      </c>
      <c r="AP2163" s="1" t="s">
        <v>325</v>
      </c>
      <c r="AQ2163" s="1" t="s">
        <v>105</v>
      </c>
      <c r="AR2163" s="1" t="s">
        <v>104</v>
      </c>
      <c r="AS2163" s="1" t="s">
        <v>2291</v>
      </c>
      <c r="AT2163" s="1" t="s">
        <v>99</v>
      </c>
      <c r="AU2163" s="1" t="s">
        <v>127</v>
      </c>
      <c r="AV2163" s="1" t="s">
        <v>5929</v>
      </c>
      <c r="AW2163" s="1" t="s">
        <v>326</v>
      </c>
      <c r="AX2163" s="1" t="s">
        <v>91</v>
      </c>
      <c r="AY2163" s="57">
        <v>3</v>
      </c>
      <c r="AZ2163" s="1" t="s">
        <v>2291</v>
      </c>
      <c r="BA2163" s="1" t="s">
        <v>99</v>
      </c>
      <c r="BB2163" s="1" t="s">
        <v>127</v>
      </c>
      <c r="BC2163" s="1" t="s">
        <v>5932</v>
      </c>
      <c r="BD2163" s="1" t="s">
        <v>326</v>
      </c>
      <c r="BE2163" s="1" t="s">
        <v>91</v>
      </c>
      <c r="BF2163" s="57">
        <v>1</v>
      </c>
      <c r="BG2163" s="1" t="s">
        <v>251</v>
      </c>
      <c r="BH2163" s="1" t="s">
        <v>102</v>
      </c>
      <c r="BI2163" s="1" t="s">
        <v>99</v>
      </c>
      <c r="BJ2163" s="1" t="s">
        <v>6957</v>
      </c>
      <c r="BK2163" s="1" t="s">
        <v>326</v>
      </c>
      <c r="BL2163" s="1" t="s">
        <v>91</v>
      </c>
      <c r="BM2163" s="57">
        <v>4</v>
      </c>
      <c r="BN2163" s="1" t="s">
        <v>2291</v>
      </c>
      <c r="BO2163" s="1" t="s">
        <v>90</v>
      </c>
      <c r="BP2163" s="1" t="s">
        <v>95</v>
      </c>
      <c r="BQ2163" s="1" t="s">
        <v>7673</v>
      </c>
      <c r="BR2163" s="1" t="s">
        <v>326</v>
      </c>
      <c r="BS2163" s="1" t="s">
        <v>91</v>
      </c>
      <c r="BT2163" s="57">
        <v>5</v>
      </c>
      <c r="BU2163" s="1" t="s">
        <v>2291</v>
      </c>
      <c r="BV2163" s="1" t="s">
        <v>119</v>
      </c>
      <c r="BW2163" s="1" t="s">
        <v>99</v>
      </c>
      <c r="BX2163" s="1" t="s">
        <v>5932</v>
      </c>
      <c r="BY2163" s="1" t="s">
        <v>325</v>
      </c>
      <c r="BZ2163" s="1" t="s">
        <v>91</v>
      </c>
      <c r="CA2163" s="32"/>
      <c r="CB2163" s="1" t="s">
        <v>251</v>
      </c>
      <c r="CC2163" s="1" t="s">
        <v>99</v>
      </c>
      <c r="CD2163" s="1" t="s">
        <v>95</v>
      </c>
      <c r="CE2163" s="1" t="s">
        <v>9831</v>
      </c>
      <c r="CF2163" s="1" t="s">
        <v>326</v>
      </c>
      <c r="CG2163" s="1" t="s">
        <v>91</v>
      </c>
      <c r="CH2163" s="1" t="s">
        <v>123</v>
      </c>
      <c r="CI2163" s="1" t="s">
        <v>2291</v>
      </c>
      <c r="CJ2163" s="1" t="s">
        <v>88</v>
      </c>
      <c r="CK2163" s="1" t="s">
        <v>110</v>
      </c>
      <c r="CL2163" s="1" t="s">
        <v>9831</v>
      </c>
      <c r="CM2163" s="1" t="s">
        <v>325</v>
      </c>
      <c r="CN2163" s="1" t="s">
        <v>91</v>
      </c>
      <c r="CO2163" s="1" t="s">
        <v>130</v>
      </c>
      <c r="CP2163" s="1" t="s">
        <v>2291</v>
      </c>
      <c r="CQ2163" s="1" t="s">
        <v>88</v>
      </c>
      <c r="CR2163" s="1" t="s">
        <v>110</v>
      </c>
    </row>
    <row r="2164" spans="1:96" x14ac:dyDescent="0.3">
      <c r="A2164" s="1" t="s">
        <v>9157</v>
      </c>
      <c r="B2164" s="1" t="s">
        <v>9158</v>
      </c>
      <c r="C2164" s="1" t="s">
        <v>97</v>
      </c>
      <c r="D2164" s="1" t="s">
        <v>3185</v>
      </c>
      <c r="E2164" s="1" t="s">
        <v>1111</v>
      </c>
      <c r="F2164" s="1" t="s">
        <v>119</v>
      </c>
      <c r="G2164" s="1" t="s">
        <v>169</v>
      </c>
      <c r="H2164" s="1" t="s">
        <v>9102</v>
      </c>
      <c r="I2164" s="1" t="s">
        <v>90</v>
      </c>
      <c r="J2164" s="1" t="s">
        <v>142</v>
      </c>
      <c r="K2164" s="1">
        <v>18</v>
      </c>
      <c r="L2164" s="1" t="s">
        <v>101</v>
      </c>
      <c r="M2164" s="1" t="s">
        <v>325</v>
      </c>
      <c r="N2164" s="1" t="s">
        <v>91</v>
      </c>
      <c r="O2164" s="32"/>
      <c r="P2164">
        <v>235</v>
      </c>
      <c r="Q2164" s="1" t="str">
        <f>VLOOKUP([1]!Tabla1[[#This Row],[RENAES]],[2]EESS!$1:$1048576,6,FALSE)</f>
        <v>NO PERTENECE A NINGUNA RED</v>
      </c>
      <c r="R2164" s="1" t="str">
        <f>VLOOKUP([1]!Tabla1[[#This Row],[RENAES]],[2]EESS!$1:$1048576,7,FALSE)</f>
        <v>NO PERTENECE A NINGUNA MICRORED</v>
      </c>
      <c r="S2164" s="1" t="str">
        <f>VLOOKUP([1]!Tabla1[[#This Row],[RENAES]],[2]EESS!$1:$1048576,10,FALSE)</f>
        <v>HOSPITAL IQUITOS "Cesar Garayar Garcia"</v>
      </c>
      <c r="T2164" s="1" t="s">
        <v>8237</v>
      </c>
      <c r="U2164" s="1" t="s">
        <v>326</v>
      </c>
      <c r="V2164" s="1" t="s">
        <v>91</v>
      </c>
      <c r="W2164" s="57">
        <v>2</v>
      </c>
      <c r="X2164" s="1" t="s">
        <v>9102</v>
      </c>
      <c r="Y2164" s="1" t="s">
        <v>90</v>
      </c>
      <c r="Z2164" s="1" t="s">
        <v>142</v>
      </c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1033</v>
      </c>
      <c r="B2165" s="1" t="s">
        <v>1864</v>
      </c>
      <c r="C2165" s="1" t="s">
        <v>97</v>
      </c>
      <c r="D2165" s="1" t="s">
        <v>3185</v>
      </c>
      <c r="E2165" s="1" t="s">
        <v>1111</v>
      </c>
      <c r="F2165" s="1" t="s">
        <v>90</v>
      </c>
      <c r="G2165" s="1" t="s">
        <v>108</v>
      </c>
      <c r="H2165" s="1" t="s">
        <v>327</v>
      </c>
      <c r="I2165" s="1" t="s">
        <v>95</v>
      </c>
      <c r="J2165" s="1" t="s">
        <v>90</v>
      </c>
      <c r="K2165" s="1">
        <v>19</v>
      </c>
      <c r="L2165" s="1" t="s">
        <v>101</v>
      </c>
      <c r="M2165" s="1" t="s">
        <v>325</v>
      </c>
      <c r="N2165" s="1" t="s">
        <v>91</v>
      </c>
      <c r="O2165" s="1" t="s">
        <v>104</v>
      </c>
      <c r="P2165">
        <v>7325</v>
      </c>
      <c r="Q2165" s="1" t="str">
        <f>VLOOKUP([1]!Tabla1[[#This Row],[RENAES]],[2]EESS!$1:$1048576,6,FALSE)</f>
        <v>MAYNAS CIUDAD</v>
      </c>
      <c r="R2165" s="1" t="str">
        <f>VLOOKUP([1]!Tabla1[[#This Row],[RENAES]],[2]EESS!$1:$1048576,7,FALSE)</f>
        <v>BELEN</v>
      </c>
      <c r="S2165" s="1" t="str">
        <f>VLOOKUP([1]!Tabla1[[#This Row],[RENAES]],[2]EESS!$1:$1048576,10,FALSE)</f>
        <v xml:space="preserve">CARDOZO </v>
      </c>
      <c r="T2165" s="1" t="s">
        <v>1175</v>
      </c>
      <c r="U2165" s="1" t="s">
        <v>326</v>
      </c>
      <c r="V2165" s="1" t="s">
        <v>91</v>
      </c>
      <c r="W2165" s="57">
        <v>1</v>
      </c>
      <c r="X2165" s="1" t="s">
        <v>327</v>
      </c>
      <c r="Y2165" s="1" t="s">
        <v>95</v>
      </c>
      <c r="Z2165" s="1" t="s">
        <v>90</v>
      </c>
      <c r="AA2165" s="1" t="s">
        <v>7135</v>
      </c>
      <c r="AB2165" s="1" t="s">
        <v>325</v>
      </c>
      <c r="AC2165" s="1" t="s">
        <v>91</v>
      </c>
      <c r="AD2165" s="32"/>
      <c r="AE2165" s="1" t="s">
        <v>5678</v>
      </c>
      <c r="AF2165" s="1" t="s">
        <v>96</v>
      </c>
      <c r="AG2165" s="1" t="s">
        <v>131</v>
      </c>
      <c r="AH2165" s="1" t="s">
        <v>3197</v>
      </c>
      <c r="AI2165" s="1" t="s">
        <v>326</v>
      </c>
      <c r="AJ2165" s="1" t="s">
        <v>91</v>
      </c>
      <c r="AK2165" s="57">
        <v>2</v>
      </c>
      <c r="AL2165" s="1" t="s">
        <v>327</v>
      </c>
      <c r="AM2165" s="1" t="s">
        <v>109</v>
      </c>
      <c r="AN2165" s="1" t="s">
        <v>96</v>
      </c>
      <c r="AO2165" s="1"/>
      <c r="AP2165" s="1"/>
      <c r="AQ2165" s="1"/>
      <c r="AR2165" s="1"/>
      <c r="AS2165" s="1"/>
      <c r="AT2165" s="1"/>
      <c r="AU2165" s="1"/>
      <c r="AV2165" s="1" t="s">
        <v>4222</v>
      </c>
      <c r="AW2165" s="1" t="s">
        <v>326</v>
      </c>
      <c r="AX2165" s="1" t="s">
        <v>91</v>
      </c>
      <c r="AY2165" s="57">
        <v>2</v>
      </c>
      <c r="AZ2165" s="1" t="s">
        <v>4416</v>
      </c>
      <c r="BA2165" s="1" t="s">
        <v>96</v>
      </c>
      <c r="BB2165" s="1" t="s">
        <v>90</v>
      </c>
      <c r="BC2165" s="1" t="s">
        <v>6957</v>
      </c>
      <c r="BD2165" s="1" t="s">
        <v>326</v>
      </c>
      <c r="BE2165" s="1" t="s">
        <v>91</v>
      </c>
      <c r="BF2165" s="57">
        <v>3</v>
      </c>
      <c r="BG2165" s="1" t="s">
        <v>7014</v>
      </c>
      <c r="BH2165" s="1" t="s">
        <v>96</v>
      </c>
      <c r="BI2165" s="1" t="s">
        <v>102</v>
      </c>
      <c r="BJ2165" s="1" t="s">
        <v>7135</v>
      </c>
      <c r="BK2165" s="1" t="s">
        <v>326</v>
      </c>
      <c r="BL2165" s="1" t="s">
        <v>91</v>
      </c>
      <c r="BM2165" s="57">
        <v>2</v>
      </c>
      <c r="BN2165" s="1" t="s">
        <v>327</v>
      </c>
      <c r="BO2165" s="1" t="s">
        <v>90</v>
      </c>
      <c r="BP2165" s="1" t="s">
        <v>129</v>
      </c>
      <c r="BQ2165" s="1" t="s">
        <v>8232</v>
      </c>
      <c r="BR2165" s="1" t="s">
        <v>326</v>
      </c>
      <c r="BS2165" s="1" t="s">
        <v>91</v>
      </c>
      <c r="BT2165" s="57">
        <v>7</v>
      </c>
      <c r="BU2165" s="1" t="s">
        <v>1130</v>
      </c>
      <c r="BV2165" s="1" t="s">
        <v>96</v>
      </c>
      <c r="BW2165" s="1" t="s">
        <v>100</v>
      </c>
      <c r="BX2165" s="1"/>
      <c r="BY2165" s="1"/>
      <c r="BZ2165" s="1"/>
      <c r="CA2165" s="1"/>
      <c r="CB2165" s="1"/>
      <c r="CC2165" s="1"/>
      <c r="CD2165" s="1"/>
      <c r="CE2165" s="1" t="s">
        <v>9053</v>
      </c>
      <c r="CF2165" s="1" t="s">
        <v>326</v>
      </c>
      <c r="CG2165" s="1" t="s">
        <v>91</v>
      </c>
      <c r="CH2165" s="1" t="s">
        <v>123</v>
      </c>
      <c r="CI2165" s="1" t="s">
        <v>3094</v>
      </c>
      <c r="CJ2165" s="1" t="s">
        <v>88</v>
      </c>
      <c r="CK2165" s="1" t="s">
        <v>142</v>
      </c>
      <c r="CL2165" s="1" t="s">
        <v>3197</v>
      </c>
      <c r="CM2165" s="1" t="s">
        <v>325</v>
      </c>
      <c r="CN2165" s="1" t="s">
        <v>105</v>
      </c>
      <c r="CO2165" s="1" t="s">
        <v>130</v>
      </c>
      <c r="CP2165" s="1" t="s">
        <v>327</v>
      </c>
      <c r="CQ2165" s="1" t="s">
        <v>109</v>
      </c>
      <c r="CR2165" s="1" t="s">
        <v>96</v>
      </c>
    </row>
    <row r="2166" spans="1:96" x14ac:dyDescent="0.3">
      <c r="A2166" s="1" t="s">
        <v>5494</v>
      </c>
      <c r="B2166" s="1" t="s">
        <v>5495</v>
      </c>
      <c r="C2166" s="1" t="s">
        <v>97</v>
      </c>
      <c r="D2166" s="1" t="s">
        <v>3185</v>
      </c>
      <c r="E2166" s="1" t="s">
        <v>1111</v>
      </c>
      <c r="F2166" s="1" t="s">
        <v>99</v>
      </c>
      <c r="G2166" s="1" t="s">
        <v>142</v>
      </c>
      <c r="H2166" s="1" t="s">
        <v>998</v>
      </c>
      <c r="I2166" s="1" t="s">
        <v>96</v>
      </c>
      <c r="J2166" s="1" t="s">
        <v>119</v>
      </c>
      <c r="K2166" s="1">
        <v>21</v>
      </c>
      <c r="L2166" s="1" t="s">
        <v>101</v>
      </c>
      <c r="M2166" s="1" t="s">
        <v>325</v>
      </c>
      <c r="N2166" s="1" t="s">
        <v>91</v>
      </c>
      <c r="O2166" s="1" t="s">
        <v>104</v>
      </c>
      <c r="P2166">
        <v>105</v>
      </c>
      <c r="Q2166" s="1" t="str">
        <f>VLOOKUP([1]!Tabla1[[#This Row],[RENAES]],[2]EESS!$1:$1048576,6,FALSE)</f>
        <v>ALTO AMAZONAS</v>
      </c>
      <c r="R2166" s="1" t="str">
        <f>VLOOKUP([1]!Tabla1[[#This Row],[RENAES]],[2]EESS!$1:$1048576,7,FALSE)</f>
        <v>BALSAPUERTO</v>
      </c>
      <c r="S2166" s="1" t="str">
        <f>VLOOKUP([1]!Tabla1[[#This Row],[RENAES]],[2]EESS!$1:$1048576,10,FALSE)</f>
        <v>SAN GABRIEL DE VARADERO (EJE M.R.)</v>
      </c>
      <c r="T2166" s="1" t="s">
        <v>4223</v>
      </c>
      <c r="U2166" s="1" t="s">
        <v>326</v>
      </c>
      <c r="V2166" s="1" t="s">
        <v>91</v>
      </c>
      <c r="W2166" s="57">
        <v>1</v>
      </c>
      <c r="X2166" s="1" t="s">
        <v>998</v>
      </c>
      <c r="Y2166" s="1" t="s">
        <v>96</v>
      </c>
      <c r="Z2166" s="1" t="s">
        <v>119</v>
      </c>
      <c r="AA2166" s="1" t="s">
        <v>5674</v>
      </c>
      <c r="AB2166" s="1" t="s">
        <v>325</v>
      </c>
      <c r="AC2166" s="1" t="s">
        <v>105</v>
      </c>
      <c r="AD2166" s="1" t="s">
        <v>104</v>
      </c>
      <c r="AE2166" s="1" t="s">
        <v>6450</v>
      </c>
      <c r="AF2166" s="1" t="s">
        <v>96</v>
      </c>
      <c r="AG2166" s="1" t="s">
        <v>119</v>
      </c>
      <c r="AH2166" s="1" t="s">
        <v>5647</v>
      </c>
      <c r="AI2166" s="1" t="s">
        <v>326</v>
      </c>
      <c r="AJ2166" s="1" t="s">
        <v>91</v>
      </c>
      <c r="AK2166" s="57">
        <v>2</v>
      </c>
      <c r="AL2166" s="1" t="s">
        <v>1100</v>
      </c>
      <c r="AM2166" s="1" t="s">
        <v>96</v>
      </c>
      <c r="AN2166" s="1" t="s">
        <v>102</v>
      </c>
      <c r="AO2166" s="1"/>
      <c r="AP2166" s="1"/>
      <c r="AQ2166" s="1"/>
      <c r="AR2166" s="1"/>
      <c r="AS2166" s="1"/>
      <c r="AT2166" s="1"/>
      <c r="AU2166" s="1"/>
      <c r="AV2166" s="1" t="s">
        <v>5674</v>
      </c>
      <c r="AW2166" s="1" t="s">
        <v>326</v>
      </c>
      <c r="AX2166" s="1" t="s">
        <v>91</v>
      </c>
      <c r="AY2166" s="57">
        <v>2</v>
      </c>
      <c r="AZ2166" s="1" t="s">
        <v>6450</v>
      </c>
      <c r="BA2166" s="1" t="s">
        <v>96</v>
      </c>
      <c r="BB2166" s="1" t="s">
        <v>119</v>
      </c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 t="s">
        <v>6950</v>
      </c>
      <c r="CF2166" s="1" t="s">
        <v>326</v>
      </c>
      <c r="CG2166" s="1" t="s">
        <v>91</v>
      </c>
      <c r="CH2166" s="1" t="s">
        <v>123</v>
      </c>
      <c r="CI2166" s="1" t="s">
        <v>234</v>
      </c>
      <c r="CJ2166" s="1" t="s">
        <v>121</v>
      </c>
      <c r="CK2166" s="1" t="s">
        <v>96</v>
      </c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571</v>
      </c>
      <c r="B2167" s="1" t="s">
        <v>6560</v>
      </c>
      <c r="C2167" s="1" t="s">
        <v>97</v>
      </c>
      <c r="D2167" s="1" t="s">
        <v>3185</v>
      </c>
      <c r="E2167" s="1" t="s">
        <v>1111</v>
      </c>
      <c r="F2167" s="1" t="s">
        <v>95</v>
      </c>
      <c r="G2167" s="1" t="s">
        <v>88</v>
      </c>
      <c r="H2167" s="1" t="s">
        <v>327</v>
      </c>
      <c r="I2167" s="1" t="s">
        <v>102</v>
      </c>
      <c r="J2167" s="1" t="s">
        <v>88</v>
      </c>
      <c r="K2167" s="1">
        <v>22</v>
      </c>
      <c r="L2167" s="1" t="s">
        <v>101</v>
      </c>
      <c r="M2167" s="1" t="s">
        <v>325</v>
      </c>
      <c r="N2167" s="1" t="s">
        <v>91</v>
      </c>
      <c r="O2167" s="1" t="s">
        <v>104</v>
      </c>
      <c r="P2167">
        <v>150</v>
      </c>
      <c r="Q2167" s="1" t="str">
        <f>VLOOKUP([1]!Tabla1[[#This Row],[RENAES]],[2]EESS!$1:$1048576,6,FALSE)</f>
        <v>ALTO AMAZONAS</v>
      </c>
      <c r="R2167" s="1" t="str">
        <f>VLOOKUP([1]!Tabla1[[#This Row],[RENAES]],[2]EESS!$1:$1048576,7,FALSE)</f>
        <v>BALSAPUERTO</v>
      </c>
      <c r="S2167" s="1" t="str">
        <f>VLOOKUP([1]!Tabla1[[#This Row],[RENAES]],[2]EESS!$1:$1048576,10,FALSE)</f>
        <v>LIBERTAD DE BALSAPUERTO</v>
      </c>
      <c r="T2167" s="1" t="s">
        <v>6431</v>
      </c>
      <c r="U2167" s="1" t="s">
        <v>326</v>
      </c>
      <c r="V2167" s="1" t="s">
        <v>91</v>
      </c>
      <c r="W2167" s="57">
        <v>1</v>
      </c>
      <c r="X2167" s="1" t="s">
        <v>327</v>
      </c>
      <c r="Y2167" s="1" t="s">
        <v>102</v>
      </c>
      <c r="Z2167" s="1" t="s">
        <v>88</v>
      </c>
      <c r="AA2167" s="1" t="s">
        <v>7315</v>
      </c>
      <c r="AB2167" s="1" t="s">
        <v>325</v>
      </c>
      <c r="AC2167" s="1" t="s">
        <v>105</v>
      </c>
      <c r="AD2167" s="1" t="s">
        <v>104</v>
      </c>
      <c r="AE2167" s="1" t="s">
        <v>356</v>
      </c>
      <c r="AF2167" s="1" t="s">
        <v>88</v>
      </c>
      <c r="AG2167" s="1" t="s">
        <v>127</v>
      </c>
      <c r="AH2167" s="1" t="s">
        <v>7315</v>
      </c>
      <c r="AI2167" s="1" t="s">
        <v>326</v>
      </c>
      <c r="AJ2167" s="1" t="s">
        <v>91</v>
      </c>
      <c r="AK2167" s="57">
        <v>2</v>
      </c>
      <c r="AL2167" s="1" t="s">
        <v>356</v>
      </c>
      <c r="AM2167" s="1" t="s">
        <v>88</v>
      </c>
      <c r="AN2167" s="1" t="s">
        <v>127</v>
      </c>
      <c r="AO2167" s="1" t="s">
        <v>8234</v>
      </c>
      <c r="AP2167" s="1" t="s">
        <v>325</v>
      </c>
      <c r="AQ2167" s="1" t="s">
        <v>105</v>
      </c>
      <c r="AR2167" s="1" t="s">
        <v>104</v>
      </c>
      <c r="AS2167" s="1" t="s">
        <v>327</v>
      </c>
      <c r="AT2167" s="1" t="s">
        <v>96</v>
      </c>
      <c r="AU2167" s="1" t="s">
        <v>98</v>
      </c>
      <c r="AV2167" s="1" t="s">
        <v>8234</v>
      </c>
      <c r="AW2167" s="1" t="s">
        <v>326</v>
      </c>
      <c r="AX2167" s="1" t="s">
        <v>91</v>
      </c>
      <c r="AY2167" s="57">
        <v>2</v>
      </c>
      <c r="AZ2167" s="1" t="s">
        <v>327</v>
      </c>
      <c r="BA2167" s="1" t="s">
        <v>96</v>
      </c>
      <c r="BB2167" s="1" t="s">
        <v>98</v>
      </c>
      <c r="BC2167" s="1"/>
      <c r="BD2167" s="1"/>
      <c r="BE2167" s="1"/>
      <c r="BF2167" s="1"/>
      <c r="BG2167" s="1"/>
      <c r="BH2167" s="1"/>
      <c r="BI2167" s="1"/>
      <c r="BJ2167" s="1"/>
      <c r="BK2167" s="1"/>
      <c r="BL2167" s="1"/>
      <c r="BM2167" s="1"/>
      <c r="BN2167" s="1"/>
      <c r="BO2167" s="1"/>
      <c r="BP2167" s="1"/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/>
      <c r="CF2167" s="1"/>
      <c r="CG2167" s="1"/>
      <c r="CH2167" s="1"/>
      <c r="CI2167" s="1"/>
      <c r="CJ2167" s="1"/>
      <c r="CK2167" s="1"/>
      <c r="CL2167" s="1"/>
      <c r="CM2167" s="1"/>
      <c r="CN2167" s="1"/>
      <c r="CO2167" s="1"/>
      <c r="CP2167" s="1"/>
      <c r="CQ2167" s="1"/>
      <c r="CR2167" s="1"/>
    </row>
    <row r="2168" spans="1:96" x14ac:dyDescent="0.3">
      <c r="A2168" s="1" t="s">
        <v>3647</v>
      </c>
      <c r="B2168" s="1" t="s">
        <v>3648</v>
      </c>
      <c r="C2168" s="1" t="s">
        <v>97</v>
      </c>
      <c r="D2168" s="1" t="s">
        <v>3185</v>
      </c>
      <c r="E2168" s="1" t="s">
        <v>1111</v>
      </c>
      <c r="F2168" s="1" t="s">
        <v>96</v>
      </c>
      <c r="G2168" s="1" t="s">
        <v>119</v>
      </c>
      <c r="H2168" s="1" t="s">
        <v>327</v>
      </c>
      <c r="I2168" s="1" t="s">
        <v>99</v>
      </c>
      <c r="J2168" s="1" t="s">
        <v>110</v>
      </c>
      <c r="K2168" s="1">
        <v>17</v>
      </c>
      <c r="L2168" s="1" t="s">
        <v>101</v>
      </c>
      <c r="M2168" s="1" t="s">
        <v>325</v>
      </c>
      <c r="N2168" s="1" t="s">
        <v>105</v>
      </c>
      <c r="O2168" s="1" t="s">
        <v>104</v>
      </c>
      <c r="P2168">
        <v>150</v>
      </c>
      <c r="Q2168" s="1" t="str">
        <f>VLOOKUP([1]!Tabla1[[#This Row],[RENAES]],[2]EESS!$1:$1048576,6,FALSE)</f>
        <v>ALTO AMAZONAS</v>
      </c>
      <c r="R2168" s="1" t="str">
        <f>VLOOKUP([1]!Tabla1[[#This Row],[RENAES]],[2]EESS!$1:$1048576,7,FALSE)</f>
        <v>BALSAPUERTO</v>
      </c>
      <c r="S2168" s="1" t="str">
        <f>VLOOKUP([1]!Tabla1[[#This Row],[RENAES]],[2]EESS!$1:$1048576,10,FALSE)</f>
        <v>VISTA ALEGRE De Balsapuerto</v>
      </c>
      <c r="T2168" s="1" t="s">
        <v>1117</v>
      </c>
      <c r="U2168" s="1" t="s">
        <v>326</v>
      </c>
      <c r="V2168" s="1" t="s">
        <v>91</v>
      </c>
      <c r="W2168" s="57">
        <v>4</v>
      </c>
      <c r="X2168" s="1" t="s">
        <v>327</v>
      </c>
      <c r="Y2168" s="1" t="s">
        <v>99</v>
      </c>
      <c r="Z2168" s="1" t="s">
        <v>110</v>
      </c>
      <c r="AA2168" s="1" t="s">
        <v>1148</v>
      </c>
      <c r="AB2168" s="1" t="s">
        <v>325</v>
      </c>
      <c r="AC2168" s="1" t="s">
        <v>105</v>
      </c>
      <c r="AD2168" s="1" t="s">
        <v>104</v>
      </c>
      <c r="AE2168" s="1" t="s">
        <v>327</v>
      </c>
      <c r="AF2168" s="1" t="s">
        <v>99</v>
      </c>
      <c r="AG2168" s="1" t="s">
        <v>107</v>
      </c>
      <c r="AH2168" s="1" t="s">
        <v>1148</v>
      </c>
      <c r="AI2168" s="1" t="s">
        <v>326</v>
      </c>
      <c r="AJ2168" s="1" t="s">
        <v>91</v>
      </c>
      <c r="AK2168" s="57">
        <v>5</v>
      </c>
      <c r="AL2168" s="1" t="s">
        <v>327</v>
      </c>
      <c r="AM2168" s="1" t="s">
        <v>99</v>
      </c>
      <c r="AN2168" s="1" t="s">
        <v>107</v>
      </c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1865</v>
      </c>
      <c r="B2169" s="1" t="s">
        <v>1866</v>
      </c>
      <c r="C2169" s="1" t="s">
        <v>97</v>
      </c>
      <c r="D2169" s="1" t="s">
        <v>3185</v>
      </c>
      <c r="E2169" s="1" t="s">
        <v>1111</v>
      </c>
      <c r="F2169" s="1" t="s">
        <v>96</v>
      </c>
      <c r="G2169" s="1" t="s">
        <v>131</v>
      </c>
      <c r="H2169" s="1" t="s">
        <v>214</v>
      </c>
      <c r="I2169" s="1" t="s">
        <v>95</v>
      </c>
      <c r="J2169" s="1" t="s">
        <v>119</v>
      </c>
      <c r="K2169" s="1">
        <v>17</v>
      </c>
      <c r="L2169" s="1" t="s">
        <v>101</v>
      </c>
      <c r="M2169" s="1" t="s">
        <v>325</v>
      </c>
      <c r="N2169" s="1" t="s">
        <v>91</v>
      </c>
      <c r="O2169" s="1" t="s">
        <v>104</v>
      </c>
      <c r="P2169">
        <v>25</v>
      </c>
      <c r="Q2169" s="1" t="str">
        <f>VLOOKUP([1]!Tabla1[[#This Row],[RENAES]],[2]EESS!$1:$1048576,6,FALSE)</f>
        <v>ALTO AMAZONAS</v>
      </c>
      <c r="R2169" s="1" t="str">
        <f>VLOOKUP([1]!Tabla1[[#This Row],[RENAES]],[2]EESS!$1:$1048576,7,FALSE)</f>
        <v>YURIMAGUAS</v>
      </c>
      <c r="S2169" s="1" t="str">
        <f>VLOOKUP([1]!Tabla1[[#This Row],[RENAES]],[2]EESS!$1:$1048576,10,FALSE)</f>
        <v>SAN JUAN de Balsapuerto</v>
      </c>
      <c r="T2169" s="1" t="s">
        <v>1342</v>
      </c>
      <c r="U2169" s="1" t="s">
        <v>326</v>
      </c>
      <c r="V2169" s="1" t="s">
        <v>91</v>
      </c>
      <c r="W2169" s="57">
        <v>1</v>
      </c>
      <c r="X2169" s="1" t="s">
        <v>214</v>
      </c>
      <c r="Y2169" s="1" t="s">
        <v>95</v>
      </c>
      <c r="Z2169" s="1" t="s">
        <v>119</v>
      </c>
      <c r="AA2169" s="1" t="s">
        <v>1367</v>
      </c>
      <c r="AB2169" s="1" t="s">
        <v>325</v>
      </c>
      <c r="AC2169" s="1" t="s">
        <v>105</v>
      </c>
      <c r="AD2169" s="1" t="s">
        <v>104</v>
      </c>
      <c r="AE2169" s="1" t="s">
        <v>137</v>
      </c>
      <c r="AF2169" s="1" t="s">
        <v>111</v>
      </c>
      <c r="AG2169" s="1" t="s">
        <v>88</v>
      </c>
      <c r="AH2169" s="1" t="s">
        <v>1367</v>
      </c>
      <c r="AI2169" s="1" t="s">
        <v>326</v>
      </c>
      <c r="AJ2169" s="1" t="s">
        <v>91</v>
      </c>
      <c r="AK2169" s="57">
        <v>2</v>
      </c>
      <c r="AL2169" s="1" t="s">
        <v>137</v>
      </c>
      <c r="AM2169" s="1" t="s">
        <v>111</v>
      </c>
      <c r="AN2169" s="1" t="s">
        <v>88</v>
      </c>
      <c r="AO2169" s="1" t="s">
        <v>3497</v>
      </c>
      <c r="AP2169" s="1" t="s">
        <v>325</v>
      </c>
      <c r="AQ2169" s="1" t="s">
        <v>91</v>
      </c>
      <c r="AR2169" s="1" t="s">
        <v>104</v>
      </c>
      <c r="AS2169" s="1" t="s">
        <v>3811</v>
      </c>
      <c r="AT2169" s="1" t="s">
        <v>111</v>
      </c>
      <c r="AU2169" s="1" t="s">
        <v>118</v>
      </c>
      <c r="AV2169" s="1" t="s">
        <v>3497</v>
      </c>
      <c r="AW2169" s="1" t="s">
        <v>326</v>
      </c>
      <c r="AX2169" s="1" t="s">
        <v>91</v>
      </c>
      <c r="AY2169" s="57">
        <v>3</v>
      </c>
      <c r="AZ2169" s="1" t="s">
        <v>3811</v>
      </c>
      <c r="BA2169" s="1" t="s">
        <v>111</v>
      </c>
      <c r="BB2169" s="1" t="s">
        <v>118</v>
      </c>
      <c r="BC2169" s="1" t="s">
        <v>4611</v>
      </c>
      <c r="BD2169" s="1" t="s">
        <v>326</v>
      </c>
      <c r="BE2169" s="1" t="s">
        <v>91</v>
      </c>
      <c r="BF2169" s="57">
        <v>4</v>
      </c>
      <c r="BG2169" s="1" t="s">
        <v>4659</v>
      </c>
      <c r="BH2169" s="1" t="s">
        <v>118</v>
      </c>
      <c r="BI2169" s="1" t="s">
        <v>107</v>
      </c>
      <c r="BJ2169" s="1" t="s">
        <v>5331</v>
      </c>
      <c r="BK2169" s="1" t="s">
        <v>326</v>
      </c>
      <c r="BL2169" s="1" t="s">
        <v>91</v>
      </c>
      <c r="BM2169" s="57">
        <v>5</v>
      </c>
      <c r="BN2169" s="1" t="s">
        <v>128</v>
      </c>
      <c r="BO2169" s="1" t="s">
        <v>127</v>
      </c>
      <c r="BP2169" s="1" t="s">
        <v>88</v>
      </c>
      <c r="BQ2169" s="1" t="s">
        <v>5932</v>
      </c>
      <c r="BR2169" s="1" t="s">
        <v>326</v>
      </c>
      <c r="BS2169" s="1" t="s">
        <v>91</v>
      </c>
      <c r="BT2169" s="57">
        <v>6</v>
      </c>
      <c r="BU2169" s="1" t="s">
        <v>4659</v>
      </c>
      <c r="BV2169" s="1" t="s">
        <v>96</v>
      </c>
      <c r="BW2169" s="1" t="s">
        <v>95</v>
      </c>
      <c r="BX2169" s="1" t="s">
        <v>4821</v>
      </c>
      <c r="BY2169" s="1" t="s">
        <v>325</v>
      </c>
      <c r="BZ2169" s="1" t="s">
        <v>105</v>
      </c>
      <c r="CA2169" s="32"/>
      <c r="CB2169" s="1" t="s">
        <v>195</v>
      </c>
      <c r="CC2169" s="1" t="s">
        <v>127</v>
      </c>
      <c r="CD2169" s="1" t="s">
        <v>109</v>
      </c>
      <c r="CE2169" s="1"/>
      <c r="CF2169" s="1"/>
      <c r="CG2169" s="1"/>
      <c r="CH2169" s="1"/>
      <c r="CI2169" s="1"/>
      <c r="CJ2169" s="1"/>
      <c r="CK2169" s="1"/>
      <c r="CL2169" s="1" t="s">
        <v>6950</v>
      </c>
      <c r="CM2169" s="1" t="s">
        <v>325</v>
      </c>
      <c r="CN2169" s="1" t="s">
        <v>105</v>
      </c>
      <c r="CO2169" s="1" t="s">
        <v>130</v>
      </c>
      <c r="CP2169" s="1" t="s">
        <v>183</v>
      </c>
      <c r="CQ2169" s="1" t="s">
        <v>95</v>
      </c>
      <c r="CR2169" s="1" t="s">
        <v>109</v>
      </c>
    </row>
    <row r="2170" spans="1:96" x14ac:dyDescent="0.3">
      <c r="A2170" s="1" t="s">
        <v>4417</v>
      </c>
      <c r="B2170" s="1" t="s">
        <v>4418</v>
      </c>
      <c r="C2170" s="1" t="s">
        <v>97</v>
      </c>
      <c r="D2170" s="1" t="s">
        <v>3185</v>
      </c>
      <c r="E2170" s="1" t="s">
        <v>1111</v>
      </c>
      <c r="F2170" s="1" t="s">
        <v>99</v>
      </c>
      <c r="G2170" s="1" t="s">
        <v>110</v>
      </c>
      <c r="H2170" s="1" t="s">
        <v>324</v>
      </c>
      <c r="I2170" s="1" t="s">
        <v>121</v>
      </c>
      <c r="J2170" s="1" t="s">
        <v>96</v>
      </c>
      <c r="K2170" s="1">
        <v>17</v>
      </c>
      <c r="L2170" s="1" t="s">
        <v>101</v>
      </c>
      <c r="M2170" s="1" t="s">
        <v>325</v>
      </c>
      <c r="N2170" s="1" t="s">
        <v>91</v>
      </c>
      <c r="O2170" s="1" t="s">
        <v>92</v>
      </c>
      <c r="P2170">
        <v>1</v>
      </c>
      <c r="Q2170" s="1" t="str">
        <f>VLOOKUP([1]!Tabla1[[#This Row],[RENAES]],[2]EESS!$1:$1048576,6,FALSE)</f>
        <v>LORETO</v>
      </c>
      <c r="R2170" s="1" t="str">
        <f>VLOOKUP([1]!Tabla1[[#This Row],[RENAES]],[2]EESS!$1:$1048576,7,FALSE)</f>
        <v>NAUTA</v>
      </c>
      <c r="S2170" s="1" t="str">
        <f>VLOOKUP([1]!Tabla1[[#This Row],[RENAES]],[2]EESS!$1:$1048576,10,FALSE)</f>
        <v>NAUTA</v>
      </c>
      <c r="T2170" s="1" t="s">
        <v>4234</v>
      </c>
      <c r="U2170" s="1" t="s">
        <v>326</v>
      </c>
      <c r="V2170" s="1" t="s">
        <v>91</v>
      </c>
      <c r="W2170" s="57">
        <v>60</v>
      </c>
      <c r="X2170" s="1" t="s">
        <v>324</v>
      </c>
      <c r="Y2170" s="1" t="s">
        <v>121</v>
      </c>
      <c r="Z2170" s="1" t="s">
        <v>96</v>
      </c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  <c r="AL2170" s="1"/>
      <c r="AM2170" s="1"/>
      <c r="AN2170" s="1"/>
      <c r="AO2170" s="1"/>
      <c r="AP2170" s="1"/>
      <c r="AQ2170" s="1"/>
      <c r="AR2170" s="1"/>
      <c r="AS2170" s="1"/>
      <c r="AT2170" s="1"/>
      <c r="AU2170" s="1"/>
      <c r="AV2170" s="1"/>
      <c r="AW2170" s="1"/>
      <c r="AX2170" s="1"/>
      <c r="AY2170" s="1"/>
      <c r="AZ2170" s="1"/>
      <c r="BA2170" s="1"/>
      <c r="BB2170" s="1"/>
      <c r="BC2170" s="1"/>
      <c r="BD2170" s="1"/>
      <c r="BE2170" s="1"/>
      <c r="BF2170" s="1"/>
      <c r="BG2170" s="1"/>
      <c r="BH2170" s="1"/>
      <c r="BI2170" s="1"/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 t="s">
        <v>5653</v>
      </c>
      <c r="CF2170" s="1" t="s">
        <v>326</v>
      </c>
      <c r="CG2170" s="1" t="s">
        <v>91</v>
      </c>
      <c r="CH2170" s="1" t="s">
        <v>123</v>
      </c>
      <c r="CI2170" s="1" t="s">
        <v>109</v>
      </c>
      <c r="CJ2170" s="1" t="s">
        <v>99</v>
      </c>
      <c r="CK2170" s="1" t="s">
        <v>88</v>
      </c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7482</v>
      </c>
      <c r="B2171" s="1" t="s">
        <v>7483</v>
      </c>
      <c r="C2171" s="1" t="s">
        <v>97</v>
      </c>
      <c r="D2171" s="1" t="s">
        <v>3185</v>
      </c>
      <c r="E2171" s="1" t="s">
        <v>1111</v>
      </c>
      <c r="F2171" s="1" t="s">
        <v>95</v>
      </c>
      <c r="G2171" s="1" t="s">
        <v>107</v>
      </c>
      <c r="H2171" s="1" t="s">
        <v>5716</v>
      </c>
      <c r="I2171" s="1" t="s">
        <v>102</v>
      </c>
      <c r="J2171" s="1" t="s">
        <v>129</v>
      </c>
      <c r="K2171" s="1">
        <v>17</v>
      </c>
      <c r="L2171" s="1" t="s">
        <v>101</v>
      </c>
      <c r="M2171" s="1" t="s">
        <v>325</v>
      </c>
      <c r="N2171" s="1" t="s">
        <v>91</v>
      </c>
      <c r="O2171" s="1" t="s">
        <v>104</v>
      </c>
      <c r="P2171">
        <v>133</v>
      </c>
      <c r="Q2171" s="1" t="str">
        <f>VLOOKUP([1]!Tabla1[[#This Row],[RENAES]],[2]EESS!$1:$1048576,6,FALSE)</f>
        <v>NO PERTENECE A NINGUNA RED</v>
      </c>
      <c r="R2171" s="1" t="str">
        <f>VLOOKUP([1]!Tabla1[[#This Row],[RENAES]],[2]EESS!$1:$1048576,7,FALSE)</f>
        <v>NO PERTENECE A NINGUNA MICRORED</v>
      </c>
      <c r="S2171" s="1" t="str">
        <f>VLOOKUP([1]!Tabla1[[#This Row],[RENAES]],[2]EESS!$1:$1048576,10,FALSE)</f>
        <v>HOSP.REGIONAL DE LORETO "Felipe Arriola Iglesias"</v>
      </c>
      <c r="T2171" s="1" t="s">
        <v>6711</v>
      </c>
      <c r="U2171" s="1" t="s">
        <v>326</v>
      </c>
      <c r="V2171" s="1" t="s">
        <v>91</v>
      </c>
      <c r="W2171" s="57">
        <v>5</v>
      </c>
      <c r="X2171" s="1" t="s">
        <v>5716</v>
      </c>
      <c r="Y2171" s="1" t="s">
        <v>102</v>
      </c>
      <c r="Z2171" s="1" t="s">
        <v>129</v>
      </c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  <c r="AL2171" s="1"/>
      <c r="AM2171" s="1"/>
      <c r="AN2171" s="1"/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3649</v>
      </c>
      <c r="B2172" s="1" t="s">
        <v>3650</v>
      </c>
      <c r="C2172" s="1" t="s">
        <v>97</v>
      </c>
      <c r="D2172" s="1" t="s">
        <v>3185</v>
      </c>
      <c r="E2172" s="1" t="s">
        <v>1111</v>
      </c>
      <c r="F2172" s="1" t="s">
        <v>88</v>
      </c>
      <c r="G2172" s="1" t="s">
        <v>129</v>
      </c>
      <c r="H2172" s="1" t="s">
        <v>327</v>
      </c>
      <c r="I2172" s="1" t="s">
        <v>102</v>
      </c>
      <c r="J2172" s="1" t="s">
        <v>121</v>
      </c>
      <c r="K2172" s="1">
        <v>14</v>
      </c>
      <c r="L2172" s="1" t="s">
        <v>101</v>
      </c>
      <c r="M2172" s="1" t="s">
        <v>325</v>
      </c>
      <c r="N2172" s="1" t="s">
        <v>91</v>
      </c>
      <c r="O2172" s="1" t="s">
        <v>104</v>
      </c>
      <c r="P2172">
        <v>7325</v>
      </c>
      <c r="Q2172" s="1" t="str">
        <f>VLOOKUP([1]!Tabla1[[#This Row],[RENAES]],[2]EESS!$1:$1048576,6,FALSE)</f>
        <v>UCAYALI</v>
      </c>
      <c r="R2172" s="1" t="str">
        <f>VLOOKUP([1]!Tabla1[[#This Row],[RENAES]],[2]EESS!$1:$1048576,7,FALSE)</f>
        <v>CONTAMANA</v>
      </c>
      <c r="S2172" s="1" t="str">
        <f>VLOOKUP([1]!Tabla1[[#This Row],[RENAES]],[2]EESS!$1:$1048576,10,FALSE)</f>
        <v>ORELLANA</v>
      </c>
      <c r="T2172" s="1" t="s">
        <v>3524</v>
      </c>
      <c r="U2172" s="1" t="s">
        <v>326</v>
      </c>
      <c r="V2172" s="1" t="s">
        <v>91</v>
      </c>
      <c r="W2172" s="57">
        <v>1</v>
      </c>
      <c r="X2172" s="1" t="s">
        <v>327</v>
      </c>
      <c r="Y2172" s="1" t="s">
        <v>102</v>
      </c>
      <c r="Z2172" s="1" t="s">
        <v>121</v>
      </c>
      <c r="AA2172" s="1" t="s">
        <v>4618</v>
      </c>
      <c r="AB2172" s="1" t="s">
        <v>325</v>
      </c>
      <c r="AC2172" s="1" t="s">
        <v>105</v>
      </c>
      <c r="AD2172" s="1" t="s">
        <v>104</v>
      </c>
      <c r="AE2172" s="1" t="s">
        <v>327</v>
      </c>
      <c r="AF2172" s="1" t="s">
        <v>129</v>
      </c>
      <c r="AG2172" s="1" t="s">
        <v>96</v>
      </c>
      <c r="AH2172" s="1" t="s">
        <v>4618</v>
      </c>
      <c r="AI2172" s="1" t="s">
        <v>326</v>
      </c>
      <c r="AJ2172" s="1" t="s">
        <v>91</v>
      </c>
      <c r="AK2172" s="57">
        <v>2</v>
      </c>
      <c r="AL2172" s="1" t="s">
        <v>4619</v>
      </c>
      <c r="AM2172" s="1" t="s">
        <v>121</v>
      </c>
      <c r="AN2172" s="1" t="s">
        <v>107</v>
      </c>
      <c r="AO2172" s="1"/>
      <c r="AP2172" s="1"/>
      <c r="AQ2172" s="1"/>
      <c r="AR2172" s="1"/>
      <c r="AS2172" s="1"/>
      <c r="AT2172" s="1"/>
      <c r="AU2172" s="1"/>
      <c r="AV2172" s="1" t="s">
        <v>4618</v>
      </c>
      <c r="AW2172" s="1" t="s">
        <v>326</v>
      </c>
      <c r="AX2172" s="1" t="s">
        <v>91</v>
      </c>
      <c r="AY2172" s="57">
        <v>2</v>
      </c>
      <c r="AZ2172" s="1" t="s">
        <v>327</v>
      </c>
      <c r="BA2172" s="1" t="s">
        <v>129</v>
      </c>
      <c r="BB2172" s="1" t="s">
        <v>96</v>
      </c>
      <c r="BC2172" s="1" t="s">
        <v>6163</v>
      </c>
      <c r="BD2172" s="1" t="s">
        <v>326</v>
      </c>
      <c r="BE2172" s="1" t="s">
        <v>91</v>
      </c>
      <c r="BF2172" s="57">
        <v>3</v>
      </c>
      <c r="BG2172" s="1" t="s">
        <v>3435</v>
      </c>
      <c r="BH2172" s="1" t="s">
        <v>129</v>
      </c>
      <c r="BI2172" s="1" t="s">
        <v>102</v>
      </c>
      <c r="BJ2172" s="1" t="s">
        <v>6716</v>
      </c>
      <c r="BK2172" s="1" t="s">
        <v>326</v>
      </c>
      <c r="BL2172" s="1" t="s">
        <v>91</v>
      </c>
      <c r="BM2172" s="57">
        <v>4</v>
      </c>
      <c r="BN2172" s="1" t="s">
        <v>134</v>
      </c>
      <c r="BO2172" s="1" t="s">
        <v>119</v>
      </c>
      <c r="BP2172" s="1" t="s">
        <v>108</v>
      </c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 t="s">
        <v>7720</v>
      </c>
      <c r="CF2172" s="1" t="s">
        <v>326</v>
      </c>
      <c r="CG2172" s="1" t="s">
        <v>91</v>
      </c>
      <c r="CH2172" s="1" t="s">
        <v>123</v>
      </c>
      <c r="CI2172" s="1" t="s">
        <v>149</v>
      </c>
      <c r="CJ2172" s="1" t="s">
        <v>107</v>
      </c>
      <c r="CK2172" s="1" t="s">
        <v>131</v>
      </c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4087</v>
      </c>
      <c r="B2173" s="1" t="s">
        <v>4088</v>
      </c>
      <c r="C2173" s="1" t="s">
        <v>97</v>
      </c>
      <c r="D2173" s="1" t="s">
        <v>3185</v>
      </c>
      <c r="E2173" s="1" t="s">
        <v>1111</v>
      </c>
      <c r="F2173" s="1" t="s">
        <v>88</v>
      </c>
      <c r="G2173" s="1" t="s">
        <v>113</v>
      </c>
      <c r="H2173" s="1" t="s">
        <v>3984</v>
      </c>
      <c r="I2173" s="1" t="s">
        <v>111</v>
      </c>
      <c r="J2173" s="1" t="s">
        <v>99</v>
      </c>
      <c r="K2173" s="1">
        <v>15</v>
      </c>
      <c r="L2173" s="1" t="s">
        <v>101</v>
      </c>
      <c r="M2173" s="1" t="s">
        <v>325</v>
      </c>
      <c r="N2173" s="1" t="s">
        <v>105</v>
      </c>
      <c r="O2173" s="32"/>
      <c r="P2173">
        <v>210</v>
      </c>
      <c r="Q2173" s="1" t="str">
        <f>VLOOKUP([1]!Tabla1[[#This Row],[RENAES]],[2]EESS!$1:$1048576,6,FALSE)</f>
        <v>ALTO AMAZONAS</v>
      </c>
      <c r="R2173" s="1" t="str">
        <f>VLOOKUP([1]!Tabla1[[#This Row],[RENAES]],[2]EESS!$1:$1048576,7,FALSE)</f>
        <v>YURIMAGUAS</v>
      </c>
      <c r="S2173" s="1" t="str">
        <f>VLOOKUP([1]!Tabla1[[#This Row],[RENAES]],[2]EESS!$1:$1048576,10,FALSE)</f>
        <v>CARRETERA KM. 1.5 (EJE DE M.R.)</v>
      </c>
      <c r="T2173" s="1" t="s">
        <v>3196</v>
      </c>
      <c r="U2173" s="1" t="s">
        <v>326</v>
      </c>
      <c r="V2173" s="1" t="s">
        <v>91</v>
      </c>
      <c r="W2173" s="57">
        <v>4</v>
      </c>
      <c r="X2173" s="1" t="s">
        <v>192</v>
      </c>
      <c r="Y2173" s="1" t="s">
        <v>142</v>
      </c>
      <c r="Z2173" s="1" t="s">
        <v>99</v>
      </c>
      <c r="AA2173" s="1"/>
      <c r="AB2173" s="1"/>
      <c r="AC2173" s="1"/>
      <c r="AD2173" s="1"/>
      <c r="AE2173" s="1"/>
      <c r="AF2173" s="1"/>
      <c r="AG2173" s="1"/>
      <c r="AH2173" s="1" t="s">
        <v>3485</v>
      </c>
      <c r="AI2173" s="1" t="s">
        <v>326</v>
      </c>
      <c r="AJ2173" s="1" t="s">
        <v>91</v>
      </c>
      <c r="AK2173" s="57">
        <v>5</v>
      </c>
      <c r="AL2173" s="1" t="s">
        <v>3985</v>
      </c>
      <c r="AM2173" s="1" t="s">
        <v>96</v>
      </c>
      <c r="AN2173" s="1" t="s">
        <v>118</v>
      </c>
      <c r="AO2173" s="1"/>
      <c r="AP2173" s="1"/>
      <c r="AQ2173" s="1"/>
      <c r="AR2173" s="1"/>
      <c r="AS2173" s="1"/>
      <c r="AT2173" s="1"/>
      <c r="AU2173" s="1"/>
      <c r="AV2173" s="1"/>
      <c r="AW2173" s="1"/>
      <c r="AX2173" s="1"/>
      <c r="AY2173" s="1"/>
      <c r="AZ2173" s="1"/>
      <c r="BA2173" s="1"/>
      <c r="BB2173" s="1"/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 t="s">
        <v>3977</v>
      </c>
      <c r="CF2173" s="1" t="s">
        <v>326</v>
      </c>
      <c r="CG2173" s="1" t="s">
        <v>91</v>
      </c>
      <c r="CH2173" s="1" t="s">
        <v>123</v>
      </c>
      <c r="CI2173" s="1" t="s">
        <v>220</v>
      </c>
      <c r="CJ2173" s="1" t="s">
        <v>110</v>
      </c>
      <c r="CK2173" s="1" t="s">
        <v>90</v>
      </c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1867</v>
      </c>
      <c r="B2174" s="1" t="s">
        <v>1868</v>
      </c>
      <c r="C2174" s="1" t="s">
        <v>97</v>
      </c>
      <c r="D2174" s="1" t="s">
        <v>3185</v>
      </c>
      <c r="E2174" s="1" t="s">
        <v>1111</v>
      </c>
      <c r="F2174" s="1" t="s">
        <v>96</v>
      </c>
      <c r="G2174" s="1" t="s">
        <v>107</v>
      </c>
      <c r="H2174" s="1" t="s">
        <v>1869</v>
      </c>
      <c r="I2174" s="1" t="s">
        <v>96</v>
      </c>
      <c r="J2174" s="1" t="s">
        <v>110</v>
      </c>
      <c r="K2174" s="1">
        <v>21</v>
      </c>
      <c r="L2174" s="1" t="s">
        <v>101</v>
      </c>
      <c r="M2174" s="1" t="s">
        <v>325</v>
      </c>
      <c r="N2174" s="1" t="s">
        <v>105</v>
      </c>
      <c r="O2174" s="1" t="s">
        <v>104</v>
      </c>
      <c r="P2174">
        <v>209</v>
      </c>
      <c r="Q2174" s="1" t="str">
        <f>VLOOKUP([1]!Tabla1[[#This Row],[RENAES]],[2]EESS!$1:$1048576,6,FALSE)</f>
        <v>NO PERTENECE A NINGUNA RED</v>
      </c>
      <c r="R2174" s="1" t="str">
        <f>VLOOKUP([1]!Tabla1[[#This Row],[RENAES]],[2]EESS!$1:$1048576,7,FALSE)</f>
        <v>NO PERTENECE A NINGUNA MICRORED</v>
      </c>
      <c r="S2174" s="1" t="str">
        <f>VLOOKUP([1]!Tabla1[[#This Row],[RENAES]],[2]EESS!$1:$1048576,10,FALSE)</f>
        <v>HOSP Santa Gema de Yurimaguas</v>
      </c>
      <c r="T2174" s="1" t="s">
        <v>1324</v>
      </c>
      <c r="U2174" s="1" t="s">
        <v>326</v>
      </c>
      <c r="V2174" s="1" t="s">
        <v>91</v>
      </c>
      <c r="W2174" s="57">
        <v>2</v>
      </c>
      <c r="X2174" s="1" t="s">
        <v>1869</v>
      </c>
      <c r="Y2174" s="1" t="s">
        <v>96</v>
      </c>
      <c r="Z2174" s="1" t="s">
        <v>110</v>
      </c>
      <c r="AA2174" s="1" t="s">
        <v>1160</v>
      </c>
      <c r="AB2174" s="1" t="s">
        <v>325</v>
      </c>
      <c r="AC2174" s="1" t="s">
        <v>105</v>
      </c>
      <c r="AD2174" s="1" t="s">
        <v>104</v>
      </c>
      <c r="AE2174" s="1" t="s">
        <v>282</v>
      </c>
      <c r="AF2174" s="1" t="s">
        <v>96</v>
      </c>
      <c r="AG2174" s="1" t="s">
        <v>90</v>
      </c>
      <c r="AH2174" s="1" t="s">
        <v>1160</v>
      </c>
      <c r="AI2174" s="1" t="s">
        <v>326</v>
      </c>
      <c r="AJ2174" s="1" t="s">
        <v>91</v>
      </c>
      <c r="AK2174" s="57">
        <v>3</v>
      </c>
      <c r="AL2174" s="1" t="s">
        <v>282</v>
      </c>
      <c r="AM2174" s="1" t="s">
        <v>96</v>
      </c>
      <c r="AN2174" s="1" t="s">
        <v>90</v>
      </c>
      <c r="AO2174" s="1" t="s">
        <v>4220</v>
      </c>
      <c r="AP2174" s="1" t="s">
        <v>325</v>
      </c>
      <c r="AQ2174" s="1" t="s">
        <v>105</v>
      </c>
      <c r="AR2174" s="1" t="s">
        <v>104</v>
      </c>
      <c r="AS2174" s="1" t="s">
        <v>4419</v>
      </c>
      <c r="AT2174" s="1" t="s">
        <v>90</v>
      </c>
      <c r="AU2174" s="1" t="s">
        <v>88</v>
      </c>
      <c r="AV2174" s="1" t="s">
        <v>3195</v>
      </c>
      <c r="AW2174" s="1" t="s">
        <v>326</v>
      </c>
      <c r="AX2174" s="1" t="s">
        <v>91</v>
      </c>
      <c r="AY2174" s="57">
        <v>2</v>
      </c>
      <c r="AZ2174" s="1" t="s">
        <v>4089</v>
      </c>
      <c r="BA2174" s="1" t="s">
        <v>96</v>
      </c>
      <c r="BB2174" s="1" t="s">
        <v>96</v>
      </c>
      <c r="BC2174" s="1" t="s">
        <v>4220</v>
      </c>
      <c r="BD2174" s="1" t="s">
        <v>326</v>
      </c>
      <c r="BE2174" s="1" t="s">
        <v>91</v>
      </c>
      <c r="BF2174" s="57">
        <v>5</v>
      </c>
      <c r="BG2174" s="1" t="s">
        <v>4419</v>
      </c>
      <c r="BH2174" s="1" t="s">
        <v>90</v>
      </c>
      <c r="BI2174" s="1" t="s">
        <v>88</v>
      </c>
      <c r="BJ2174" s="1" t="s">
        <v>6159</v>
      </c>
      <c r="BK2174" s="1" t="s">
        <v>326</v>
      </c>
      <c r="BL2174" s="1" t="s">
        <v>91</v>
      </c>
      <c r="BM2174" s="57">
        <v>6</v>
      </c>
      <c r="BN2174" s="1" t="s">
        <v>1903</v>
      </c>
      <c r="BO2174" s="1" t="s">
        <v>96</v>
      </c>
      <c r="BP2174" s="1" t="s">
        <v>96</v>
      </c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 t="s">
        <v>7256</v>
      </c>
      <c r="CF2174" s="1" t="s">
        <v>326</v>
      </c>
      <c r="CG2174" s="1" t="s">
        <v>91</v>
      </c>
      <c r="CH2174" s="1" t="s">
        <v>123</v>
      </c>
      <c r="CI2174" s="1" t="s">
        <v>206</v>
      </c>
      <c r="CJ2174" s="1" t="s">
        <v>102</v>
      </c>
      <c r="CK2174" s="1" t="s">
        <v>119</v>
      </c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3912</v>
      </c>
      <c r="B2175" s="1" t="s">
        <v>7843</v>
      </c>
      <c r="C2175" s="1" t="s">
        <v>97</v>
      </c>
      <c r="D2175" s="1" t="s">
        <v>3185</v>
      </c>
      <c r="E2175" s="1" t="s">
        <v>1111</v>
      </c>
      <c r="F2175" s="1" t="s">
        <v>95</v>
      </c>
      <c r="G2175" s="1" t="s">
        <v>100</v>
      </c>
      <c r="H2175" s="1" t="s">
        <v>276</v>
      </c>
      <c r="I2175" s="1" t="s">
        <v>121</v>
      </c>
      <c r="J2175" s="1" t="s">
        <v>95</v>
      </c>
      <c r="K2175" s="1">
        <v>16</v>
      </c>
      <c r="L2175" s="1" t="s">
        <v>101</v>
      </c>
      <c r="M2175" s="1" t="s">
        <v>325</v>
      </c>
      <c r="N2175" s="1" t="s">
        <v>91</v>
      </c>
      <c r="O2175" s="1" t="s">
        <v>92</v>
      </c>
      <c r="P2175">
        <v>35</v>
      </c>
      <c r="Q2175" s="1" t="str">
        <f>VLOOKUP([1]!Tabla1[[#This Row],[RENAES]],[2]EESS!$1:$1048576,6,FALSE)</f>
        <v>ALTO AMAZONAS</v>
      </c>
      <c r="R2175" s="1" t="str">
        <f>VLOOKUP([1]!Tabla1[[#This Row],[RENAES]],[2]EESS!$1:$1048576,7,FALSE)</f>
        <v>YURIMAGUAS</v>
      </c>
      <c r="S2175" s="1" t="str">
        <f>VLOOKUP([1]!Tabla1[[#This Row],[RENAES]],[2]EESS!$1:$1048576,10,FALSE)</f>
        <v>AGUAMIRO (EJE DE M.R.)</v>
      </c>
      <c r="T2175" s="1" t="s">
        <v>6716</v>
      </c>
      <c r="U2175" s="1" t="s">
        <v>326</v>
      </c>
      <c r="V2175" s="1" t="s">
        <v>91</v>
      </c>
      <c r="W2175" s="57">
        <v>1</v>
      </c>
      <c r="X2175" s="1" t="s">
        <v>276</v>
      </c>
      <c r="Y2175" s="1" t="s">
        <v>121</v>
      </c>
      <c r="Z2175" s="1" t="s">
        <v>95</v>
      </c>
      <c r="AA2175" s="1" t="s">
        <v>7676</v>
      </c>
      <c r="AB2175" s="1" t="s">
        <v>325</v>
      </c>
      <c r="AC2175" s="1" t="s">
        <v>105</v>
      </c>
      <c r="AD2175" s="1" t="s">
        <v>104</v>
      </c>
      <c r="AE2175" s="1" t="s">
        <v>4779</v>
      </c>
      <c r="AF2175" s="1" t="s">
        <v>102</v>
      </c>
      <c r="AG2175" s="1" t="s">
        <v>111</v>
      </c>
      <c r="AH2175" s="1" t="s">
        <v>7676</v>
      </c>
      <c r="AI2175" s="1" t="s">
        <v>326</v>
      </c>
      <c r="AJ2175" s="1" t="s">
        <v>91</v>
      </c>
      <c r="AK2175" s="57">
        <v>2</v>
      </c>
      <c r="AL2175" s="1" t="s">
        <v>4779</v>
      </c>
      <c r="AM2175" s="1" t="s">
        <v>102</v>
      </c>
      <c r="AN2175" s="1" t="s">
        <v>111</v>
      </c>
      <c r="AO2175" s="1" t="s">
        <v>9987</v>
      </c>
      <c r="AP2175" s="1" t="s">
        <v>325</v>
      </c>
      <c r="AQ2175" s="1" t="s">
        <v>91</v>
      </c>
      <c r="AR2175" s="32"/>
      <c r="AS2175" s="1" t="s">
        <v>3094</v>
      </c>
      <c r="AT2175" s="1" t="s">
        <v>102</v>
      </c>
      <c r="AU2175" s="1" t="s">
        <v>95</v>
      </c>
      <c r="AV2175" s="1" t="s">
        <v>9001</v>
      </c>
      <c r="AW2175" s="1" t="s">
        <v>326</v>
      </c>
      <c r="AX2175" s="1" t="s">
        <v>91</v>
      </c>
      <c r="AY2175" s="57">
        <v>3</v>
      </c>
      <c r="AZ2175" s="1" t="s">
        <v>3343</v>
      </c>
      <c r="BA2175" s="1" t="s">
        <v>88</v>
      </c>
      <c r="BB2175" s="1" t="s">
        <v>90</v>
      </c>
      <c r="BC2175" s="1" t="s">
        <v>9834</v>
      </c>
      <c r="BD2175" s="1" t="s">
        <v>326</v>
      </c>
      <c r="BE2175" s="1" t="s">
        <v>91</v>
      </c>
      <c r="BF2175" s="57">
        <v>4</v>
      </c>
      <c r="BG2175" s="1" t="s">
        <v>273</v>
      </c>
      <c r="BH2175" s="1" t="s">
        <v>96</v>
      </c>
      <c r="BI2175" s="1" t="s">
        <v>88</v>
      </c>
      <c r="BJ2175" s="1" t="s">
        <v>9987</v>
      </c>
      <c r="BK2175" s="1" t="s">
        <v>326</v>
      </c>
      <c r="BL2175" s="1" t="s">
        <v>91</v>
      </c>
      <c r="BM2175" s="57">
        <v>3</v>
      </c>
      <c r="BN2175" s="1" t="s">
        <v>3094</v>
      </c>
      <c r="BO2175" s="1" t="s">
        <v>95</v>
      </c>
      <c r="BP2175" s="1" t="s">
        <v>90</v>
      </c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/>
      <c r="CF2175" s="1"/>
      <c r="CG2175" s="1"/>
      <c r="CH2175" s="1"/>
      <c r="CI2175" s="1"/>
      <c r="CJ2175" s="1"/>
      <c r="CK2175" s="1"/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9159</v>
      </c>
      <c r="B2176" s="1" t="s">
        <v>9160</v>
      </c>
      <c r="C2176" s="1" t="s">
        <v>97</v>
      </c>
      <c r="D2176" s="1" t="s">
        <v>3185</v>
      </c>
      <c r="E2176" s="1" t="s">
        <v>1111</v>
      </c>
      <c r="F2176" s="1" t="s">
        <v>127</v>
      </c>
      <c r="G2176" s="1" t="s">
        <v>118</v>
      </c>
      <c r="H2176" s="1" t="s">
        <v>236</v>
      </c>
      <c r="I2176" s="1" t="s">
        <v>109</v>
      </c>
      <c r="J2176" s="1" t="s">
        <v>99</v>
      </c>
      <c r="K2176" s="1">
        <v>15</v>
      </c>
      <c r="L2176" s="1" t="s">
        <v>101</v>
      </c>
      <c r="M2176" s="1" t="s">
        <v>325</v>
      </c>
      <c r="N2176" s="1" t="s">
        <v>91</v>
      </c>
      <c r="O2176" s="32"/>
      <c r="P2176">
        <v>1</v>
      </c>
      <c r="Q2176" s="1" t="str">
        <f>VLOOKUP([1]!Tabla1[[#This Row],[RENAES]],[2]EESS!$1:$1048576,6,FALSE)</f>
        <v>ALTO AMAZONAS</v>
      </c>
      <c r="R2176" s="1" t="str">
        <f>VLOOKUP([1]!Tabla1[[#This Row],[RENAES]],[2]EESS!$1:$1048576,7,FALSE)</f>
        <v>YURIMAGUAS</v>
      </c>
      <c r="S2176" s="1" t="str">
        <f>VLOOKUP([1]!Tabla1[[#This Row],[RENAES]],[2]EESS!$1:$1048576,10,FALSE)</f>
        <v>NATIVIDAD</v>
      </c>
      <c r="T2176" s="1" t="s">
        <v>8909</v>
      </c>
      <c r="U2176" s="1" t="s">
        <v>326</v>
      </c>
      <c r="V2176" s="1" t="s">
        <v>91</v>
      </c>
      <c r="W2176" s="57">
        <v>4</v>
      </c>
      <c r="X2176" s="1" t="s">
        <v>236</v>
      </c>
      <c r="Y2176" s="1" t="s">
        <v>127</v>
      </c>
      <c r="Z2176" s="1" t="s">
        <v>96</v>
      </c>
      <c r="AA2176" s="1" t="s">
        <v>9326</v>
      </c>
      <c r="AB2176" s="1" t="s">
        <v>325</v>
      </c>
      <c r="AC2176" s="1" t="s">
        <v>91</v>
      </c>
      <c r="AD2176" s="32"/>
      <c r="AE2176" s="1" t="s">
        <v>9552</v>
      </c>
      <c r="AF2176" s="1" t="s">
        <v>118</v>
      </c>
      <c r="AG2176" s="1" t="s">
        <v>99</v>
      </c>
      <c r="AH2176" s="1" t="s">
        <v>9326</v>
      </c>
      <c r="AI2176" s="1" t="s">
        <v>326</v>
      </c>
      <c r="AJ2176" s="1" t="s">
        <v>91</v>
      </c>
      <c r="AK2176" s="57">
        <v>4</v>
      </c>
      <c r="AL2176" s="1" t="s">
        <v>9552</v>
      </c>
      <c r="AM2176" s="1" t="s">
        <v>113</v>
      </c>
      <c r="AN2176" s="1" t="s">
        <v>90</v>
      </c>
      <c r="AO2176" s="1" t="s">
        <v>9792</v>
      </c>
      <c r="AP2176" s="1" t="s">
        <v>325</v>
      </c>
      <c r="AQ2176" s="1" t="s">
        <v>91</v>
      </c>
      <c r="AR2176" s="32"/>
      <c r="AS2176" s="1" t="s">
        <v>273</v>
      </c>
      <c r="AT2176" s="1" t="s">
        <v>99</v>
      </c>
      <c r="AU2176" s="1" t="s">
        <v>90</v>
      </c>
      <c r="AV2176" s="1" t="s">
        <v>9792</v>
      </c>
      <c r="AW2176" s="1" t="s">
        <v>326</v>
      </c>
      <c r="AX2176" s="1" t="s">
        <v>91</v>
      </c>
      <c r="AY2176" s="57">
        <v>5</v>
      </c>
      <c r="AZ2176" s="1" t="s">
        <v>273</v>
      </c>
      <c r="BA2176" s="1" t="s">
        <v>95</v>
      </c>
      <c r="BB2176" s="1" t="s">
        <v>96</v>
      </c>
      <c r="BC2176" s="1" t="s">
        <v>9987</v>
      </c>
      <c r="BD2176" s="1" t="s">
        <v>326</v>
      </c>
      <c r="BE2176" s="1" t="s">
        <v>91</v>
      </c>
      <c r="BF2176" s="57">
        <v>6</v>
      </c>
      <c r="BG2176" s="1" t="s">
        <v>3094</v>
      </c>
      <c r="BH2176" s="1" t="s">
        <v>95</v>
      </c>
      <c r="BI2176" s="1" t="s">
        <v>96</v>
      </c>
      <c r="BJ2176" s="1" t="s">
        <v>10191</v>
      </c>
      <c r="BK2176" s="1" t="s">
        <v>326</v>
      </c>
      <c r="BL2176" s="1" t="s">
        <v>179</v>
      </c>
      <c r="BM2176" s="57">
        <v>15</v>
      </c>
      <c r="BN2176" s="1" t="s">
        <v>324</v>
      </c>
      <c r="BO2176" s="1" t="s">
        <v>3212</v>
      </c>
      <c r="BP2176" s="1" t="s">
        <v>96</v>
      </c>
      <c r="BQ2176" s="1"/>
      <c r="BR2176" s="1"/>
      <c r="BS2176" s="1"/>
      <c r="BT2176" s="1"/>
      <c r="BU2176" s="1"/>
      <c r="BV2176" s="1"/>
      <c r="BW2176" s="1"/>
      <c r="BX2176" s="1" t="s">
        <v>9987</v>
      </c>
      <c r="BY2176" s="1" t="s">
        <v>325</v>
      </c>
      <c r="BZ2176" s="1" t="s">
        <v>105</v>
      </c>
      <c r="CA2176" s="32"/>
      <c r="CB2176" s="1" t="s">
        <v>3094</v>
      </c>
      <c r="CC2176" s="1" t="s">
        <v>102</v>
      </c>
      <c r="CD2176" s="1" t="s">
        <v>99</v>
      </c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10064</v>
      </c>
      <c r="B2177" s="1" t="s">
        <v>10065</v>
      </c>
      <c r="C2177" s="1" t="s">
        <v>97</v>
      </c>
      <c r="D2177" s="1" t="s">
        <v>3185</v>
      </c>
      <c r="E2177" s="1" t="s">
        <v>1111</v>
      </c>
      <c r="F2177" s="1" t="s">
        <v>109</v>
      </c>
      <c r="G2177" s="1" t="s">
        <v>100</v>
      </c>
      <c r="H2177" s="1" t="s">
        <v>10027</v>
      </c>
      <c r="I2177" s="1" t="s">
        <v>110</v>
      </c>
      <c r="J2177" s="1" t="s">
        <v>96</v>
      </c>
      <c r="K2177" s="1">
        <v>15</v>
      </c>
      <c r="L2177" s="1" t="s">
        <v>101</v>
      </c>
      <c r="M2177" s="1" t="s">
        <v>325</v>
      </c>
      <c r="N2177" s="1" t="s">
        <v>91</v>
      </c>
      <c r="O2177" s="1" t="s">
        <v>104</v>
      </c>
      <c r="P2177">
        <v>24</v>
      </c>
      <c r="Q2177" s="1" t="str">
        <f>VLOOKUP([1]!Tabla1[[#This Row],[RENAES]],[2]EESS!$1:$1048576,6,FALSE)</f>
        <v>RAMON CASTILLA</v>
      </c>
      <c r="R2177" s="1" t="str">
        <f>VLOOKUP([1]!Tabla1[[#This Row],[RENAES]],[2]EESS!$1:$1048576,7,FALSE)</f>
        <v>CABALLO COCHA</v>
      </c>
      <c r="S2177" s="1" t="str">
        <f>VLOOKUP([1]!Tabla1[[#This Row],[RENAES]],[2]EESS!$1:$1048576,10,FALSE)</f>
        <v>CABALLOCOCHA</v>
      </c>
      <c r="T2177" s="1" t="s">
        <v>9834</v>
      </c>
      <c r="U2177" s="1" t="s">
        <v>326</v>
      </c>
      <c r="V2177" s="1" t="s">
        <v>91</v>
      </c>
      <c r="W2177" s="57">
        <v>1</v>
      </c>
      <c r="X2177" s="1" t="s">
        <v>10027</v>
      </c>
      <c r="Y2177" s="1" t="s">
        <v>110</v>
      </c>
      <c r="Z2177" s="1" t="s">
        <v>96</v>
      </c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  <c r="AL2177" s="1"/>
      <c r="AM2177" s="1"/>
      <c r="AN2177" s="1"/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2679</v>
      </c>
      <c r="B2178" s="1" t="s">
        <v>8732</v>
      </c>
      <c r="C2178" s="1" t="s">
        <v>97</v>
      </c>
      <c r="D2178" s="1" t="s">
        <v>165</v>
      </c>
      <c r="E2178" s="1" t="s">
        <v>1111</v>
      </c>
      <c r="F2178" s="1" t="s">
        <v>95</v>
      </c>
      <c r="G2178" s="1" t="s">
        <v>114</v>
      </c>
      <c r="H2178" s="1" t="s">
        <v>7784</v>
      </c>
      <c r="I2178" s="1" t="s">
        <v>99</v>
      </c>
      <c r="J2178" s="1" t="s">
        <v>90</v>
      </c>
      <c r="K2178" s="1">
        <v>24</v>
      </c>
      <c r="L2178" s="1" t="s">
        <v>101</v>
      </c>
      <c r="M2178" s="1" t="s">
        <v>325</v>
      </c>
      <c r="N2178" s="1" t="s">
        <v>91</v>
      </c>
      <c r="O2178" s="1" t="s">
        <v>104</v>
      </c>
      <c r="P2178">
        <v>186</v>
      </c>
      <c r="Q2178" s="1" t="str">
        <f>VLOOKUP([1]!Tabla1[[#This Row],[RENAES]],[2]EESS!$1:$1048576,6,FALSE)</f>
        <v>NO PERTENECE A NINGUNA RED</v>
      </c>
      <c r="R2178" s="1" t="str">
        <f>VLOOKUP([1]!Tabla1[[#This Row],[RENAES]],[2]EESS!$1:$1048576,7,FALSE)</f>
        <v>NO PERTENECE A NINGUNA MICRORED</v>
      </c>
      <c r="S2178" s="1" t="str">
        <f>VLOOKUP([1]!Tabla1[[#This Row],[RENAES]],[2]EESS!$1:$1048576,10,FALSE)</f>
        <v>HOSPITAL IQUITOS "Cesar Garayar Garcia"</v>
      </c>
      <c r="T2178" s="1" t="s">
        <v>7135</v>
      </c>
      <c r="U2178" s="1" t="s">
        <v>326</v>
      </c>
      <c r="V2178" s="1" t="s">
        <v>91</v>
      </c>
      <c r="W2178" s="57">
        <v>4</v>
      </c>
      <c r="X2178" s="1" t="s">
        <v>7784</v>
      </c>
      <c r="Y2178" s="1" t="s">
        <v>99</v>
      </c>
      <c r="Z2178" s="1" t="s">
        <v>90</v>
      </c>
      <c r="AA2178" s="1"/>
      <c r="AB2178" s="1"/>
      <c r="AC2178" s="1"/>
      <c r="AD2178" s="1"/>
      <c r="AE2178" s="1"/>
      <c r="AF2178" s="1"/>
      <c r="AG2178" s="1"/>
      <c r="AH2178" s="1" t="s">
        <v>7428</v>
      </c>
      <c r="AI2178" s="1" t="s">
        <v>326</v>
      </c>
      <c r="AJ2178" s="1" t="s">
        <v>105</v>
      </c>
      <c r="AK2178" s="57">
        <v>5</v>
      </c>
      <c r="AL2178" s="1" t="s">
        <v>7628</v>
      </c>
      <c r="AM2178" s="1" t="s">
        <v>96</v>
      </c>
      <c r="AN2178" s="1" t="s">
        <v>118</v>
      </c>
      <c r="AO2178" s="1"/>
      <c r="AP2178" s="1"/>
      <c r="AQ2178" s="1"/>
      <c r="AR2178" s="1"/>
      <c r="AS2178" s="1"/>
      <c r="AT2178" s="1"/>
      <c r="AU2178" s="1"/>
      <c r="AV2178" s="1" t="s">
        <v>7655</v>
      </c>
      <c r="AW2178" s="1" t="s">
        <v>326</v>
      </c>
      <c r="AX2178" s="1" t="s">
        <v>91</v>
      </c>
      <c r="AY2178" s="57">
        <v>5</v>
      </c>
      <c r="AZ2178" s="1" t="s">
        <v>7628</v>
      </c>
      <c r="BA2178" s="1" t="s">
        <v>88</v>
      </c>
      <c r="BB2178" s="1" t="s">
        <v>96</v>
      </c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 t="s">
        <v>8052</v>
      </c>
      <c r="CF2178" s="1" t="s">
        <v>326</v>
      </c>
      <c r="CG2178" s="1" t="s">
        <v>91</v>
      </c>
      <c r="CH2178" s="1" t="s">
        <v>123</v>
      </c>
      <c r="CI2178" s="1" t="s">
        <v>7628</v>
      </c>
      <c r="CJ2178" s="1" t="s">
        <v>88</v>
      </c>
      <c r="CK2178" s="1" t="s">
        <v>102</v>
      </c>
      <c r="CL2178" s="1" t="s">
        <v>7428</v>
      </c>
      <c r="CM2178" s="1" t="s">
        <v>325</v>
      </c>
      <c r="CN2178" s="1" t="s">
        <v>91</v>
      </c>
      <c r="CO2178" s="1" t="s">
        <v>130</v>
      </c>
      <c r="CP2178" s="1" t="s">
        <v>7628</v>
      </c>
      <c r="CQ2178" s="1" t="s">
        <v>96</v>
      </c>
      <c r="CR2178" s="1" t="s">
        <v>118</v>
      </c>
    </row>
    <row r="2179" spans="1:96" x14ac:dyDescent="0.3">
      <c r="A2179" s="1" t="s">
        <v>548</v>
      </c>
      <c r="B2179" s="1" t="s">
        <v>590</v>
      </c>
      <c r="C2179" s="1" t="s">
        <v>97</v>
      </c>
      <c r="D2179" s="1" t="s">
        <v>165</v>
      </c>
      <c r="E2179" s="1" t="s">
        <v>1111</v>
      </c>
      <c r="F2179" s="1" t="s">
        <v>96</v>
      </c>
      <c r="G2179" s="1" t="s">
        <v>111</v>
      </c>
      <c r="H2179" s="1" t="s">
        <v>166</v>
      </c>
      <c r="I2179" s="1" t="s">
        <v>96</v>
      </c>
      <c r="J2179" s="1" t="s">
        <v>88</v>
      </c>
      <c r="K2179" s="1">
        <v>16</v>
      </c>
      <c r="L2179" s="1" t="s">
        <v>101</v>
      </c>
      <c r="M2179" s="1" t="s">
        <v>325</v>
      </c>
      <c r="N2179" s="1" t="s">
        <v>105</v>
      </c>
      <c r="O2179" s="1" t="s">
        <v>92</v>
      </c>
      <c r="P2179">
        <v>17569</v>
      </c>
      <c r="Q2179" s="1" t="str">
        <f>VLOOKUP([1]!Tabla1[[#This Row],[RENAES]],[2]EESS!$1:$1048576,6,FALSE)</f>
        <v>MAYNAS PERIFERIE</v>
      </c>
      <c r="R2179" s="1" t="str">
        <f>VLOOKUP([1]!Tabla1[[#This Row],[RENAES]],[2]EESS!$1:$1048576,7,FALSE)</f>
        <v>TAMSHIYACU</v>
      </c>
      <c r="S2179" s="1" t="str">
        <f>VLOOKUP([1]!Tabla1[[#This Row],[RENAES]],[2]EESS!$1:$1048576,10,FALSE)</f>
        <v>NUEVO VALENTIN</v>
      </c>
      <c r="T2179" s="1" t="s">
        <v>1126</v>
      </c>
      <c r="U2179" s="1" t="s">
        <v>326</v>
      </c>
      <c r="V2179" s="1" t="s">
        <v>91</v>
      </c>
      <c r="W2179" s="57">
        <v>5</v>
      </c>
      <c r="X2179" s="1" t="s">
        <v>166</v>
      </c>
      <c r="Y2179" s="1" t="s">
        <v>96</v>
      </c>
      <c r="Z2179" s="1" t="s">
        <v>88</v>
      </c>
      <c r="AA2179" s="1"/>
      <c r="AB2179" s="1"/>
      <c r="AC2179" s="1"/>
      <c r="AD2179" s="1"/>
      <c r="AE2179" s="1"/>
      <c r="AF2179" s="1"/>
      <c r="AG2179" s="1"/>
      <c r="AH2179" s="1" t="s">
        <v>1112</v>
      </c>
      <c r="AI2179" s="1" t="s">
        <v>326</v>
      </c>
      <c r="AJ2179" s="1" t="s">
        <v>91</v>
      </c>
      <c r="AK2179" s="57">
        <v>6</v>
      </c>
      <c r="AL2179" s="1" t="s">
        <v>141</v>
      </c>
      <c r="AM2179" s="1" t="s">
        <v>90</v>
      </c>
      <c r="AN2179" s="1" t="s">
        <v>108</v>
      </c>
      <c r="AO2179" s="1"/>
      <c r="AP2179" s="1"/>
      <c r="AQ2179" s="1"/>
      <c r="AR2179" s="1"/>
      <c r="AS2179" s="1"/>
      <c r="AT2179" s="1"/>
      <c r="AU2179" s="1"/>
      <c r="AV2179" s="1"/>
      <c r="AW2179" s="1"/>
      <c r="AX2179" s="1"/>
      <c r="AY2179" s="1"/>
      <c r="AZ2179" s="1"/>
      <c r="BA2179" s="1"/>
      <c r="BB2179" s="1"/>
      <c r="BC2179" s="1"/>
      <c r="BD2179" s="1"/>
      <c r="BE2179" s="1"/>
      <c r="BF2179" s="1"/>
      <c r="BG2179" s="1"/>
      <c r="BH2179" s="1"/>
      <c r="BI2179" s="1"/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 t="s">
        <v>2860</v>
      </c>
      <c r="CF2179" s="1" t="s">
        <v>326</v>
      </c>
      <c r="CG2179" s="1" t="s">
        <v>91</v>
      </c>
      <c r="CH2179" s="1" t="s">
        <v>123</v>
      </c>
      <c r="CI2179" s="1" t="s">
        <v>3040</v>
      </c>
      <c r="CJ2179" s="1" t="s">
        <v>96</v>
      </c>
      <c r="CK2179" s="1" t="s">
        <v>96</v>
      </c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3298</v>
      </c>
      <c r="B2180" s="1" t="s">
        <v>9681</v>
      </c>
      <c r="C2180" s="1" t="s">
        <v>97</v>
      </c>
      <c r="D2180" s="1" t="s">
        <v>165</v>
      </c>
      <c r="E2180" s="1" t="s">
        <v>1111</v>
      </c>
      <c r="F2180" s="1" t="s">
        <v>127</v>
      </c>
      <c r="G2180" s="1" t="s">
        <v>131</v>
      </c>
      <c r="H2180" s="1" t="s">
        <v>4075</v>
      </c>
      <c r="I2180" s="1" t="s">
        <v>96</v>
      </c>
      <c r="J2180" s="1" t="s">
        <v>100</v>
      </c>
      <c r="K2180" s="1">
        <v>21</v>
      </c>
      <c r="L2180" s="1" t="s">
        <v>101</v>
      </c>
      <c r="M2180" s="1" t="s">
        <v>325</v>
      </c>
      <c r="N2180" s="1" t="s">
        <v>91</v>
      </c>
      <c r="O2180" s="1" t="s">
        <v>92</v>
      </c>
      <c r="P2180">
        <v>188</v>
      </c>
      <c r="Q2180" s="1" t="str">
        <f>VLOOKUP([1]!Tabla1[[#This Row],[RENAES]],[2]EESS!$1:$1048576,6,FALSE)</f>
        <v>NO PERTENECE A NINGUNA RED</v>
      </c>
      <c r="R2180" s="1" t="str">
        <f>VLOOKUP([1]!Tabla1[[#This Row],[RENAES]],[2]EESS!$1:$1048576,7,FALSE)</f>
        <v>NO PERTENECE A NINGUNA MICRORED</v>
      </c>
      <c r="S2180" s="1" t="str">
        <f>VLOOKUP([1]!Tabla1[[#This Row],[RENAES]],[2]EESS!$1:$1048576,10,FALSE)</f>
        <v>HOSPITAL IQUITOS "Cesar Garayar Garcia"</v>
      </c>
      <c r="T2180" s="1" t="s">
        <v>9020</v>
      </c>
      <c r="U2180" s="1" t="s">
        <v>326</v>
      </c>
      <c r="V2180" s="1" t="s">
        <v>91</v>
      </c>
      <c r="W2180" s="57">
        <v>1</v>
      </c>
      <c r="X2180" s="1" t="s">
        <v>4075</v>
      </c>
      <c r="Y2180" s="1" t="s">
        <v>96</v>
      </c>
      <c r="Z2180" s="1" t="s">
        <v>100</v>
      </c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  <c r="AL2180" s="1"/>
      <c r="AM2180" s="1"/>
      <c r="AN2180" s="1"/>
      <c r="AO2180" s="1"/>
      <c r="AP2180" s="1"/>
      <c r="AQ2180" s="1"/>
      <c r="AR2180" s="1"/>
      <c r="AS2180" s="1"/>
      <c r="AT2180" s="1"/>
      <c r="AU2180" s="1"/>
      <c r="AV2180" s="1"/>
      <c r="AW2180" s="1"/>
      <c r="AX2180" s="1"/>
      <c r="AY2180" s="1"/>
      <c r="AZ2180" s="1"/>
      <c r="BA2180" s="1"/>
      <c r="BB2180" s="1"/>
      <c r="BC2180" s="1"/>
      <c r="BD2180" s="1"/>
      <c r="BE2180" s="1"/>
      <c r="BF2180" s="1"/>
      <c r="BG2180" s="1"/>
      <c r="BH2180" s="1"/>
      <c r="BI2180" s="1"/>
      <c r="BJ2180" s="1"/>
      <c r="BK2180" s="1"/>
      <c r="BL2180" s="1"/>
      <c r="BM2180" s="1"/>
      <c r="BN2180" s="1"/>
      <c r="BO2180" s="1"/>
      <c r="BP2180" s="1"/>
      <c r="BQ2180" s="1"/>
      <c r="BR2180" s="1"/>
      <c r="BS2180" s="1"/>
      <c r="BT2180" s="1"/>
      <c r="BU2180" s="1"/>
      <c r="BV2180" s="1"/>
      <c r="BW2180" s="1"/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</row>
    <row r="2181" spans="1:96" x14ac:dyDescent="0.3">
      <c r="A2181" s="1" t="s">
        <v>2686</v>
      </c>
      <c r="B2181" s="1" t="s">
        <v>2687</v>
      </c>
      <c r="C2181" s="1" t="s">
        <v>97</v>
      </c>
      <c r="D2181" s="1" t="s">
        <v>165</v>
      </c>
      <c r="E2181" s="1" t="s">
        <v>1111</v>
      </c>
      <c r="F2181" s="1" t="s">
        <v>90</v>
      </c>
      <c r="G2181" s="1" t="s">
        <v>121</v>
      </c>
      <c r="H2181" s="1" t="s">
        <v>2688</v>
      </c>
      <c r="I2181" s="1" t="s">
        <v>96</v>
      </c>
      <c r="J2181" s="1" t="s">
        <v>121</v>
      </c>
      <c r="K2181" s="1">
        <v>20</v>
      </c>
      <c r="L2181" s="1" t="s">
        <v>101</v>
      </c>
      <c r="M2181" s="1" t="s">
        <v>325</v>
      </c>
      <c r="N2181" s="1" t="s">
        <v>91</v>
      </c>
      <c r="O2181" s="32" t="s">
        <v>267</v>
      </c>
      <c r="P2181">
        <v>10259</v>
      </c>
      <c r="Q2181" s="1" t="str">
        <f>VLOOKUP([1]!Tabla1[[#This Row],[RENAES]],[2]EESS!$1:$1048576,6,FALSE)</f>
        <v>LORETO</v>
      </c>
      <c r="R2181" s="1" t="str">
        <f>VLOOKUP([1]!Tabla1[[#This Row],[RENAES]],[2]EESS!$1:$1048576,7,FALSE)</f>
        <v>NAUTA</v>
      </c>
      <c r="S2181" s="1" t="str">
        <f>VLOOKUP([1]!Tabla1[[#This Row],[RENAES]],[2]EESS!$1:$1048576,10,FALSE)</f>
        <v>NAUTA</v>
      </c>
      <c r="T2181" s="1" t="s">
        <v>4221</v>
      </c>
      <c r="U2181" s="1" t="s">
        <v>326</v>
      </c>
      <c r="V2181" s="1" t="s">
        <v>91</v>
      </c>
      <c r="W2181" s="57">
        <v>7</v>
      </c>
      <c r="X2181" s="1" t="s">
        <v>5150</v>
      </c>
      <c r="Y2181" s="1" t="s">
        <v>127</v>
      </c>
      <c r="Z2181" s="1" t="s">
        <v>96</v>
      </c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 t="s">
        <v>5283</v>
      </c>
      <c r="CF2181" s="1" t="s">
        <v>326</v>
      </c>
      <c r="CG2181" s="1" t="s">
        <v>91</v>
      </c>
      <c r="CH2181" s="1" t="s">
        <v>123</v>
      </c>
      <c r="CI2181" s="1" t="s">
        <v>6427</v>
      </c>
      <c r="CJ2181" s="1" t="s">
        <v>88</v>
      </c>
      <c r="CK2181" s="1" t="s">
        <v>96</v>
      </c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1915</v>
      </c>
      <c r="B2182" s="1" t="s">
        <v>4983</v>
      </c>
      <c r="C2182" s="1" t="s">
        <v>97</v>
      </c>
      <c r="D2182" s="1" t="s">
        <v>3185</v>
      </c>
      <c r="E2182" s="1" t="s">
        <v>1111</v>
      </c>
      <c r="F2182" s="1" t="s">
        <v>88</v>
      </c>
      <c r="G2182" s="1" t="s">
        <v>145</v>
      </c>
      <c r="H2182" s="1" t="s">
        <v>254</v>
      </c>
      <c r="I2182" s="1" t="s">
        <v>90</v>
      </c>
      <c r="J2182" s="1" t="s">
        <v>95</v>
      </c>
      <c r="K2182" s="1">
        <v>27</v>
      </c>
      <c r="L2182" s="1" t="s">
        <v>101</v>
      </c>
      <c r="M2182" s="1" t="s">
        <v>325</v>
      </c>
      <c r="N2182" s="1" t="s">
        <v>91</v>
      </c>
      <c r="O2182" s="1" t="s">
        <v>104</v>
      </c>
      <c r="P2182">
        <v>91</v>
      </c>
      <c r="Q2182" s="1" t="str">
        <f>VLOOKUP([1]!Tabla1[[#This Row],[RENAES]],[2]EESS!$1:$1048576,6,FALSE)</f>
        <v>NO PERTENECE A NINGUNA RED</v>
      </c>
      <c r="R2182" s="1" t="str">
        <f>VLOOKUP([1]!Tabla1[[#This Row],[RENAES]],[2]EESS!$1:$1048576,7,FALSE)</f>
        <v>NO PERTENECE A NINGUNA MICRORED</v>
      </c>
      <c r="S2182" s="1" t="str">
        <f>VLOOKUP([1]!Tabla1[[#This Row],[RENAES]],[2]EESS!$1:$1048576,10,FALSE)</f>
        <v>HOSPITAL IQUITOS "Cesar Garayar Garcia"</v>
      </c>
      <c r="T2182" s="1" t="s">
        <v>4815</v>
      </c>
      <c r="U2182" s="1" t="s">
        <v>326</v>
      </c>
      <c r="V2182" s="1" t="s">
        <v>91</v>
      </c>
      <c r="W2182" s="57">
        <v>1</v>
      </c>
      <c r="X2182" s="1" t="s">
        <v>254</v>
      </c>
      <c r="Y2182" s="1" t="s">
        <v>90</v>
      </c>
      <c r="Z2182" s="1" t="s">
        <v>95</v>
      </c>
      <c r="AA2182" s="1" t="s">
        <v>4623</v>
      </c>
      <c r="AB2182" s="1" t="s">
        <v>325</v>
      </c>
      <c r="AC2182" s="1" t="s">
        <v>105</v>
      </c>
      <c r="AD2182" s="1" t="s">
        <v>104</v>
      </c>
      <c r="AE2182" s="1" t="s">
        <v>256</v>
      </c>
      <c r="AF2182" s="1" t="s">
        <v>90</v>
      </c>
      <c r="AG2182" s="1" t="s">
        <v>88</v>
      </c>
      <c r="AH2182" s="1" t="s">
        <v>4623</v>
      </c>
      <c r="AI2182" s="1" t="s">
        <v>326</v>
      </c>
      <c r="AJ2182" s="1" t="s">
        <v>91</v>
      </c>
      <c r="AK2182" s="57">
        <v>2</v>
      </c>
      <c r="AL2182" s="1" t="s">
        <v>256</v>
      </c>
      <c r="AM2182" s="1" t="s">
        <v>90</v>
      </c>
      <c r="AN2182" s="1" t="s">
        <v>88</v>
      </c>
      <c r="AO2182" s="1" t="s">
        <v>4623</v>
      </c>
      <c r="AP2182" s="1" t="s">
        <v>325</v>
      </c>
      <c r="AQ2182" s="1" t="s">
        <v>105</v>
      </c>
      <c r="AR2182" s="1" t="s">
        <v>104</v>
      </c>
      <c r="AS2182" s="1" t="s">
        <v>188</v>
      </c>
      <c r="AT2182" s="1" t="s">
        <v>90</v>
      </c>
      <c r="AU2182" s="1" t="s">
        <v>102</v>
      </c>
      <c r="AV2182" s="1" t="s">
        <v>4623</v>
      </c>
      <c r="AW2182" s="1" t="s">
        <v>326</v>
      </c>
      <c r="AX2182" s="1" t="s">
        <v>91</v>
      </c>
      <c r="AY2182" s="57">
        <v>2</v>
      </c>
      <c r="AZ2182" s="1" t="s">
        <v>188</v>
      </c>
      <c r="BA2182" s="1" t="s">
        <v>90</v>
      </c>
      <c r="BB2182" s="1" t="s">
        <v>102</v>
      </c>
      <c r="BC2182" s="1" t="s">
        <v>6159</v>
      </c>
      <c r="BD2182" s="1" t="s">
        <v>326</v>
      </c>
      <c r="BE2182" s="1" t="s">
        <v>91</v>
      </c>
      <c r="BF2182" s="57">
        <v>3</v>
      </c>
      <c r="BG2182" s="1" t="s">
        <v>6437</v>
      </c>
      <c r="BH2182" s="1" t="s">
        <v>99</v>
      </c>
      <c r="BI2182" s="1" t="s">
        <v>113</v>
      </c>
      <c r="BJ2182" s="1" t="s">
        <v>6431</v>
      </c>
      <c r="BK2182" s="1" t="s">
        <v>326</v>
      </c>
      <c r="BL2182" s="1" t="s">
        <v>91</v>
      </c>
      <c r="BM2182" s="57">
        <v>4</v>
      </c>
      <c r="BN2182" s="1" t="s">
        <v>6771</v>
      </c>
      <c r="BO2182" s="1" t="s">
        <v>88</v>
      </c>
      <c r="BP2182" s="1" t="s">
        <v>90</v>
      </c>
      <c r="BQ2182" s="1" t="s">
        <v>6957</v>
      </c>
      <c r="BR2182" s="1" t="s">
        <v>326</v>
      </c>
      <c r="BS2182" s="1" t="s">
        <v>91</v>
      </c>
      <c r="BT2182" s="57">
        <v>5</v>
      </c>
      <c r="BU2182" s="1" t="s">
        <v>6971</v>
      </c>
      <c r="BV2182" s="1" t="s">
        <v>95</v>
      </c>
      <c r="BW2182" s="1" t="s">
        <v>88</v>
      </c>
      <c r="BX2182" s="1" t="s">
        <v>6159</v>
      </c>
      <c r="BY2182" s="1" t="s">
        <v>325</v>
      </c>
      <c r="BZ2182" s="1" t="s">
        <v>105</v>
      </c>
      <c r="CA2182" s="1" t="s">
        <v>104</v>
      </c>
      <c r="CB2182" s="1" t="s">
        <v>6437</v>
      </c>
      <c r="CC2182" s="1" t="s">
        <v>99</v>
      </c>
      <c r="CD2182" s="1" t="s">
        <v>113</v>
      </c>
      <c r="CE2182" s="1" t="s">
        <v>8641</v>
      </c>
      <c r="CF2182" s="1" t="s">
        <v>326</v>
      </c>
      <c r="CG2182" s="1" t="s">
        <v>91</v>
      </c>
      <c r="CH2182" s="1" t="s">
        <v>123</v>
      </c>
      <c r="CI2182" s="1" t="s">
        <v>89</v>
      </c>
      <c r="CJ2182" s="1" t="s">
        <v>96</v>
      </c>
      <c r="CK2182" s="1" t="s">
        <v>98</v>
      </c>
      <c r="CL2182" s="1" t="s">
        <v>8641</v>
      </c>
      <c r="CM2182" s="1" t="s">
        <v>325</v>
      </c>
      <c r="CN2182" s="1" t="s">
        <v>105</v>
      </c>
      <c r="CO2182" s="1" t="s">
        <v>130</v>
      </c>
      <c r="CP2182" s="1" t="s">
        <v>89</v>
      </c>
      <c r="CQ2182" s="1" t="s">
        <v>96</v>
      </c>
      <c r="CR2182" s="1" t="s">
        <v>98</v>
      </c>
    </row>
    <row r="2183" spans="1:96" x14ac:dyDescent="0.3">
      <c r="A2183" s="1" t="s">
        <v>9904</v>
      </c>
      <c r="B2183" s="1" t="s">
        <v>9905</v>
      </c>
      <c r="C2183" s="1" t="s">
        <v>97</v>
      </c>
      <c r="D2183" s="1" t="s">
        <v>3185</v>
      </c>
      <c r="E2183" s="1" t="s">
        <v>1111</v>
      </c>
      <c r="F2183" s="1" t="s">
        <v>109</v>
      </c>
      <c r="G2183" s="1" t="s">
        <v>109</v>
      </c>
      <c r="H2183" s="1" t="s">
        <v>324</v>
      </c>
      <c r="I2183" s="1" t="s">
        <v>99</v>
      </c>
      <c r="J2183" s="1" t="s">
        <v>99</v>
      </c>
      <c r="K2183" s="1">
        <v>21</v>
      </c>
      <c r="L2183" s="1" t="s">
        <v>101</v>
      </c>
      <c r="M2183" s="1" t="s">
        <v>325</v>
      </c>
      <c r="N2183" s="1" t="s">
        <v>91</v>
      </c>
      <c r="O2183" s="1" t="s">
        <v>92</v>
      </c>
      <c r="P2183">
        <v>3</v>
      </c>
      <c r="Q2183" s="1" t="str">
        <f>VLOOKUP([1]!Tabla1[[#This Row],[RENAES]],[2]EESS!$1:$1048576,6,FALSE)</f>
        <v>MAYNAS CIUDAD</v>
      </c>
      <c r="R2183" s="1" t="str">
        <f>VLOOKUP([1]!Tabla1[[#This Row],[RENAES]],[2]EESS!$1:$1048576,7,FALSE)</f>
        <v>IQUITOS NORTE</v>
      </c>
      <c r="S2183" s="1" t="str">
        <f>VLOOKUP([1]!Tabla1[[#This Row],[RENAES]],[2]EESS!$1:$1048576,10,FALSE)</f>
        <v>VARGAS GUERRA</v>
      </c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1019</v>
      </c>
      <c r="B2184" s="1" t="s">
        <v>9161</v>
      </c>
      <c r="C2184" s="1" t="s">
        <v>97</v>
      </c>
      <c r="D2184" s="1" t="s">
        <v>3185</v>
      </c>
      <c r="E2184" s="1" t="s">
        <v>1111</v>
      </c>
      <c r="F2184" s="1" t="s">
        <v>127</v>
      </c>
      <c r="G2184" s="1" t="s">
        <v>113</v>
      </c>
      <c r="H2184" s="1" t="s">
        <v>2866</v>
      </c>
      <c r="I2184" s="1" t="s">
        <v>110</v>
      </c>
      <c r="J2184" s="1" t="s">
        <v>90</v>
      </c>
      <c r="K2184" s="1">
        <v>22</v>
      </c>
      <c r="L2184" s="1" t="s">
        <v>101</v>
      </c>
      <c r="M2184" s="1" t="s">
        <v>325</v>
      </c>
      <c r="N2184" s="1" t="s">
        <v>91</v>
      </c>
      <c r="O2184" s="1" t="s">
        <v>104</v>
      </c>
      <c r="P2184">
        <v>185</v>
      </c>
      <c r="Q2184" s="1" t="str">
        <f>VLOOKUP([1]!Tabla1[[#This Row],[RENAES]],[2]EESS!$1:$1048576,6,FALSE)</f>
        <v>NO PERTENECE A NINGUNA RED</v>
      </c>
      <c r="R2184" s="1" t="str">
        <f>VLOOKUP([1]!Tabla1[[#This Row],[RENAES]],[2]EESS!$1:$1048576,7,FALSE)</f>
        <v>NO PERTENECE A NINGUNA MICRORED</v>
      </c>
      <c r="S2184" s="1" t="str">
        <f>VLOOKUP([1]!Tabla1[[#This Row],[RENAES]],[2]EESS!$1:$1048576,10,FALSE)</f>
        <v>HOSPITAL IQUITOS "Cesar Garayar Garcia"</v>
      </c>
      <c r="T2184" s="1" t="s">
        <v>8838</v>
      </c>
      <c r="U2184" s="1" t="s">
        <v>326</v>
      </c>
      <c r="V2184" s="1" t="s">
        <v>91</v>
      </c>
      <c r="W2184" s="57">
        <v>1</v>
      </c>
      <c r="X2184" s="1" t="s">
        <v>2866</v>
      </c>
      <c r="Y2184" s="1" t="s">
        <v>110</v>
      </c>
      <c r="Z2184" s="1" t="s">
        <v>90</v>
      </c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x14ac:dyDescent="0.3">
      <c r="A2185" s="1" t="s">
        <v>1092</v>
      </c>
      <c r="B2185" s="1" t="s">
        <v>1870</v>
      </c>
      <c r="C2185" s="1" t="s">
        <v>97</v>
      </c>
      <c r="D2185" s="1" t="s">
        <v>3185</v>
      </c>
      <c r="E2185" s="1" t="s">
        <v>1111</v>
      </c>
      <c r="F2185" s="1" t="s">
        <v>96</v>
      </c>
      <c r="G2185" s="1" t="s">
        <v>118</v>
      </c>
      <c r="H2185" s="1" t="s">
        <v>327</v>
      </c>
      <c r="I2185" s="1" t="s">
        <v>127</v>
      </c>
      <c r="J2185" s="1" t="s">
        <v>102</v>
      </c>
      <c r="K2185" s="1">
        <v>15</v>
      </c>
      <c r="L2185" s="1" t="s">
        <v>101</v>
      </c>
      <c r="M2185" s="1" t="s">
        <v>325</v>
      </c>
      <c r="N2185" s="1" t="s">
        <v>91</v>
      </c>
      <c r="O2185" s="1" t="s">
        <v>104</v>
      </c>
      <c r="P2185">
        <v>228</v>
      </c>
      <c r="Q2185" s="1" t="str">
        <f>VLOOKUP([1]!Tabla1[[#This Row],[RENAES]],[2]EESS!$1:$1048576,6,FALSE)</f>
        <v>MAYNAS CIUDAD</v>
      </c>
      <c r="R2185" s="1" t="str">
        <f>VLOOKUP([1]!Tabla1[[#This Row],[RENAES]],[2]EESS!$1:$1048576,7,FALSE)</f>
        <v>PUNCHANA</v>
      </c>
      <c r="S2185" s="1" t="str">
        <f>VLOOKUP([1]!Tabla1[[#This Row],[RENAES]],[2]EESS!$1:$1048576,10,FALSE)</f>
        <v>MAYNAS</v>
      </c>
      <c r="T2185" s="1" t="s">
        <v>1169</v>
      </c>
      <c r="U2185" s="1" t="s">
        <v>326</v>
      </c>
      <c r="V2185" s="1" t="s">
        <v>91</v>
      </c>
      <c r="W2185" s="57">
        <v>3</v>
      </c>
      <c r="X2185" s="1" t="s">
        <v>327</v>
      </c>
      <c r="Y2185" s="1" t="s">
        <v>127</v>
      </c>
      <c r="Z2185" s="1" t="s">
        <v>102</v>
      </c>
      <c r="AA2185" s="1" t="s">
        <v>3494</v>
      </c>
      <c r="AB2185" s="1" t="s">
        <v>325</v>
      </c>
      <c r="AC2185" s="1" t="s">
        <v>91</v>
      </c>
      <c r="AD2185" s="1" t="s">
        <v>92</v>
      </c>
      <c r="AE2185" s="1" t="s">
        <v>327</v>
      </c>
      <c r="AF2185" s="1" t="s">
        <v>119</v>
      </c>
      <c r="AG2185" s="1" t="s">
        <v>109</v>
      </c>
      <c r="AH2185" s="1" t="s">
        <v>3494</v>
      </c>
      <c r="AI2185" s="1" t="s">
        <v>326</v>
      </c>
      <c r="AJ2185" s="1" t="s">
        <v>91</v>
      </c>
      <c r="AK2185" s="57">
        <v>4</v>
      </c>
      <c r="AL2185" s="1" t="s">
        <v>327</v>
      </c>
      <c r="AM2185" s="1" t="s">
        <v>119</v>
      </c>
      <c r="AN2185" s="1" t="s">
        <v>109</v>
      </c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 t="s">
        <v>3988</v>
      </c>
      <c r="CF2185" s="1" t="s">
        <v>326</v>
      </c>
      <c r="CG2185" s="1" t="s">
        <v>91</v>
      </c>
      <c r="CH2185" s="1" t="s">
        <v>123</v>
      </c>
      <c r="CI2185" s="1" t="s">
        <v>4420</v>
      </c>
      <c r="CJ2185" s="1" t="s">
        <v>88</v>
      </c>
      <c r="CK2185" s="1" t="s">
        <v>99</v>
      </c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4984</v>
      </c>
      <c r="B2186" s="1" t="s">
        <v>4985</v>
      </c>
      <c r="C2186" s="1" t="s">
        <v>97</v>
      </c>
      <c r="D2186" s="1" t="s">
        <v>3185</v>
      </c>
      <c r="E2186" s="1" t="s">
        <v>1111</v>
      </c>
      <c r="F2186" s="1" t="s">
        <v>88</v>
      </c>
      <c r="G2186" s="1" t="s">
        <v>89</v>
      </c>
      <c r="H2186" s="1" t="s">
        <v>3984</v>
      </c>
      <c r="I2186" s="1" t="s">
        <v>111</v>
      </c>
      <c r="J2186" s="1" t="s">
        <v>110</v>
      </c>
      <c r="K2186" s="1">
        <v>15</v>
      </c>
      <c r="L2186" s="1" t="s">
        <v>101</v>
      </c>
      <c r="M2186" s="1" t="s">
        <v>325</v>
      </c>
      <c r="N2186" s="1" t="s">
        <v>105</v>
      </c>
      <c r="O2186" s="32"/>
      <c r="P2186">
        <v>210</v>
      </c>
      <c r="Q2186" s="1" t="str">
        <f>VLOOKUP([1]!Tabla1[[#This Row],[RENAES]],[2]EESS!$1:$1048576,6,FALSE)</f>
        <v>NO PERTENECE A NINGUNA RED</v>
      </c>
      <c r="R2186" s="1" t="str">
        <f>VLOOKUP([1]!Tabla1[[#This Row],[RENAES]],[2]EESS!$1:$1048576,7,FALSE)</f>
        <v>NO PERTENECE A NINGUNA MICRORED</v>
      </c>
      <c r="S2186" s="1" t="str">
        <f>VLOOKUP([1]!Tabla1[[#This Row],[RENAES]],[2]EESS!$1:$1048576,10,FALSE)</f>
        <v>HOSP CONTAMANA</v>
      </c>
      <c r="T2186" s="1" t="s">
        <v>4821</v>
      </c>
      <c r="U2186" s="1" t="s">
        <v>326</v>
      </c>
      <c r="V2186" s="1" t="s">
        <v>91</v>
      </c>
      <c r="W2186" s="57">
        <v>6</v>
      </c>
      <c r="X2186" s="1" t="s">
        <v>3985</v>
      </c>
      <c r="Y2186" s="1" t="s">
        <v>99</v>
      </c>
      <c r="Z2186" s="1" t="s">
        <v>119</v>
      </c>
      <c r="AA2186" s="1"/>
      <c r="AB2186" s="1"/>
      <c r="AC2186" s="1"/>
      <c r="AD2186" s="1"/>
      <c r="AE2186" s="1"/>
      <c r="AF2186" s="1"/>
      <c r="AG2186" s="1"/>
      <c r="AH2186" s="1" t="s">
        <v>4222</v>
      </c>
      <c r="AI2186" s="1" t="s">
        <v>326</v>
      </c>
      <c r="AJ2186" s="1" t="s">
        <v>91</v>
      </c>
      <c r="AK2186" s="57">
        <v>7</v>
      </c>
      <c r="AL2186" s="1" t="s">
        <v>193</v>
      </c>
      <c r="AM2186" s="1" t="s">
        <v>109</v>
      </c>
      <c r="AN2186" s="1" t="s">
        <v>129</v>
      </c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 t="s">
        <v>5666</v>
      </c>
      <c r="CF2186" s="1" t="s">
        <v>326</v>
      </c>
      <c r="CG2186" s="1" t="s">
        <v>91</v>
      </c>
      <c r="CH2186" s="1" t="s">
        <v>123</v>
      </c>
      <c r="CI2186" s="1" t="s">
        <v>3619</v>
      </c>
      <c r="CJ2186" s="1" t="s">
        <v>95</v>
      </c>
      <c r="CK2186" s="1" t="s">
        <v>96</v>
      </c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1755</v>
      </c>
      <c r="B2187" s="1" t="s">
        <v>7484</v>
      </c>
      <c r="C2187" s="1" t="s">
        <v>97</v>
      </c>
      <c r="D2187" s="1" t="s">
        <v>3185</v>
      </c>
      <c r="E2187" s="1" t="s">
        <v>1111</v>
      </c>
      <c r="F2187" s="1" t="s">
        <v>119</v>
      </c>
      <c r="G2187" s="1" t="s">
        <v>90</v>
      </c>
      <c r="H2187" s="1" t="s">
        <v>327</v>
      </c>
      <c r="I2187" s="1" t="s">
        <v>90</v>
      </c>
      <c r="J2187" s="1" t="s">
        <v>90</v>
      </c>
      <c r="K2187" s="1">
        <v>16</v>
      </c>
      <c r="L2187" s="1" t="s">
        <v>101</v>
      </c>
      <c r="M2187" s="1" t="s">
        <v>325</v>
      </c>
      <c r="N2187" s="1" t="s">
        <v>91</v>
      </c>
      <c r="O2187" s="1" t="s">
        <v>104</v>
      </c>
      <c r="P2187">
        <v>211</v>
      </c>
      <c r="Q2187" s="1" t="str">
        <f>VLOOKUP([1]!Tabla1[[#This Row],[RENAES]],[2]EESS!$1:$1048576,6,FALSE)</f>
        <v>MAYNAS CIUDAD</v>
      </c>
      <c r="R2187" s="1" t="str">
        <f>VLOOKUP([1]!Tabla1[[#This Row],[RENAES]],[2]EESS!$1:$1048576,7,FALSE)</f>
        <v>IQUITOS SUR</v>
      </c>
      <c r="S2187" s="1" t="str">
        <f>VLOOKUP([1]!Tabla1[[#This Row],[RENAES]],[2]EESS!$1:$1048576,10,FALSE)</f>
        <v>SAN JUAN DE MIRAFLORES</v>
      </c>
      <c r="T2187" s="1" t="s">
        <v>7315</v>
      </c>
      <c r="U2187" s="1" t="s">
        <v>326</v>
      </c>
      <c r="V2187" s="1" t="s">
        <v>91</v>
      </c>
      <c r="W2187" s="57">
        <v>5</v>
      </c>
      <c r="X2187" s="1" t="s">
        <v>327</v>
      </c>
      <c r="Y2187" s="1" t="s">
        <v>90</v>
      </c>
      <c r="Z2187" s="1" t="s">
        <v>90</v>
      </c>
      <c r="AA2187" s="1" t="s">
        <v>8311</v>
      </c>
      <c r="AB2187" s="1" t="s">
        <v>325</v>
      </c>
      <c r="AC2187" s="1" t="s">
        <v>91</v>
      </c>
      <c r="AD2187" s="1" t="s">
        <v>104</v>
      </c>
      <c r="AE2187" s="1" t="s">
        <v>327</v>
      </c>
      <c r="AF2187" s="1" t="s">
        <v>99</v>
      </c>
      <c r="AG2187" s="1" t="s">
        <v>96</v>
      </c>
      <c r="AH2187" s="1" t="s">
        <v>8311</v>
      </c>
      <c r="AI2187" s="1" t="s">
        <v>326</v>
      </c>
      <c r="AJ2187" s="1" t="s">
        <v>91</v>
      </c>
      <c r="AK2187" s="57">
        <v>5</v>
      </c>
      <c r="AL2187" s="1" t="s">
        <v>327</v>
      </c>
      <c r="AM2187" s="1" t="s">
        <v>99</v>
      </c>
      <c r="AN2187" s="1" t="s">
        <v>96</v>
      </c>
      <c r="AO2187" s="1"/>
      <c r="AP2187" s="1"/>
      <c r="AQ2187" s="1"/>
      <c r="AR2187" s="1"/>
      <c r="AS2187" s="1"/>
      <c r="AT2187" s="1"/>
      <c r="AU2187" s="1"/>
      <c r="AV2187" s="1" t="s">
        <v>10006</v>
      </c>
      <c r="AW2187" s="1" t="s">
        <v>326</v>
      </c>
      <c r="AX2187" s="1" t="s">
        <v>91</v>
      </c>
      <c r="AY2187" s="57">
        <v>7</v>
      </c>
      <c r="AZ2187" s="1" t="s">
        <v>10066</v>
      </c>
      <c r="BA2187" s="1" t="s">
        <v>102</v>
      </c>
      <c r="BB2187" s="1" t="s">
        <v>129</v>
      </c>
      <c r="BC2187" s="1"/>
      <c r="BD2187" s="1"/>
      <c r="BE2187" s="1"/>
      <c r="BF2187" s="1"/>
      <c r="BG2187" s="1"/>
      <c r="BH2187" s="1"/>
      <c r="BI2187" s="1"/>
      <c r="BJ2187" s="1"/>
      <c r="BK2187" s="1"/>
      <c r="BL2187" s="1"/>
      <c r="BM2187" s="1"/>
      <c r="BN2187" s="1"/>
      <c r="BO2187" s="1"/>
      <c r="BP2187" s="1"/>
      <c r="BQ2187" s="1"/>
      <c r="BR2187" s="1"/>
      <c r="BS2187" s="1"/>
      <c r="BT2187" s="1"/>
      <c r="BU2187" s="1"/>
      <c r="BV2187" s="1"/>
      <c r="BW2187" s="1"/>
      <c r="BX2187" s="1"/>
      <c r="BY2187" s="1"/>
      <c r="BZ2187" s="1"/>
      <c r="CA2187" s="1"/>
      <c r="CB2187" s="1"/>
      <c r="CC2187" s="1"/>
      <c r="CD2187" s="1"/>
      <c r="CE2187" s="1" t="s">
        <v>9298</v>
      </c>
      <c r="CF2187" s="1" t="s">
        <v>326</v>
      </c>
      <c r="CG2187" s="1" t="s">
        <v>91</v>
      </c>
      <c r="CH2187" s="1" t="s">
        <v>123</v>
      </c>
      <c r="CI2187" s="1" t="s">
        <v>9682</v>
      </c>
      <c r="CJ2187" s="1" t="s">
        <v>90</v>
      </c>
      <c r="CK2187" s="1" t="s">
        <v>90</v>
      </c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2706</v>
      </c>
      <c r="B2188" s="1" t="s">
        <v>10308</v>
      </c>
      <c r="C2188" s="1" t="s">
        <v>97</v>
      </c>
      <c r="D2188" s="1" t="s">
        <v>3185</v>
      </c>
      <c r="E2188" s="1" t="s">
        <v>1111</v>
      </c>
      <c r="F2188" s="1" t="s">
        <v>109</v>
      </c>
      <c r="G2188" s="1" t="s">
        <v>145</v>
      </c>
      <c r="H2188" s="1" t="s">
        <v>327</v>
      </c>
      <c r="I2188" s="1" t="s">
        <v>89</v>
      </c>
      <c r="J2188" s="1" t="s">
        <v>96</v>
      </c>
      <c r="K2188" s="1">
        <v>15</v>
      </c>
      <c r="L2188" s="1" t="s">
        <v>101</v>
      </c>
      <c r="M2188" s="1" t="s">
        <v>325</v>
      </c>
      <c r="N2188" s="1" t="s">
        <v>91</v>
      </c>
      <c r="O2188" s="1" t="s">
        <v>104</v>
      </c>
      <c r="P2188">
        <v>7325</v>
      </c>
      <c r="Q2188" s="1" t="str">
        <f>VLOOKUP([1]!Tabla1[[#This Row],[RENAES]],[2]EESS!$1:$1048576,6,FALSE)</f>
        <v>NO PERTENECE A NINGUNA RED</v>
      </c>
      <c r="R2188" s="1" t="str">
        <f>VLOOKUP([1]!Tabla1[[#This Row],[RENAES]],[2]EESS!$1:$1048576,7,FALSE)</f>
        <v>NO PERTENECE A NINGUNA MICRORED</v>
      </c>
      <c r="S2188" s="1" t="str">
        <f>VLOOKUP([1]!Tabla1[[#This Row],[RENAES]],[2]EESS!$1:$1048576,10,FALSE)</f>
        <v>HOSPITAL IQUITOS "Cesar Garayar Garcia"</v>
      </c>
      <c r="T2188" s="1" t="s">
        <v>10171</v>
      </c>
      <c r="U2188" s="1" t="s">
        <v>326</v>
      </c>
      <c r="V2188" s="1" t="s">
        <v>91</v>
      </c>
      <c r="W2188" s="57">
        <v>2</v>
      </c>
      <c r="X2188" s="1" t="s">
        <v>327</v>
      </c>
      <c r="Y2188" s="1" t="s">
        <v>89</v>
      </c>
      <c r="Z2188" s="1" t="s">
        <v>96</v>
      </c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  <c r="AL2188" s="1"/>
      <c r="AM2188" s="1"/>
      <c r="AN2188" s="1"/>
      <c r="AO2188" s="1"/>
      <c r="AP2188" s="1"/>
      <c r="AQ2188" s="1"/>
      <c r="AR2188" s="1"/>
      <c r="AS2188" s="1"/>
      <c r="AT2188" s="1"/>
      <c r="AU2188" s="1"/>
      <c r="AV2188" s="1"/>
      <c r="AW2188" s="1"/>
      <c r="AX2188" s="1"/>
      <c r="AY2188" s="1"/>
      <c r="AZ2188" s="1"/>
      <c r="BA2188" s="1"/>
      <c r="BB2188" s="1"/>
      <c r="BC2188" s="1"/>
      <c r="BD2188" s="1"/>
      <c r="BE2188" s="1"/>
      <c r="BF2188" s="1"/>
      <c r="BG2188" s="1"/>
      <c r="BH2188" s="1"/>
      <c r="BI2188" s="1"/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7485</v>
      </c>
      <c r="B2189" s="1" t="s">
        <v>7486</v>
      </c>
      <c r="C2189" s="1" t="s">
        <v>97</v>
      </c>
      <c r="D2189" s="1" t="s">
        <v>3185</v>
      </c>
      <c r="E2189" s="1" t="s">
        <v>1111</v>
      </c>
      <c r="F2189" s="1" t="s">
        <v>119</v>
      </c>
      <c r="G2189" s="1" t="s">
        <v>121</v>
      </c>
      <c r="H2189" s="1" t="s">
        <v>9021</v>
      </c>
      <c r="I2189" s="1" t="s">
        <v>95</v>
      </c>
      <c r="J2189" s="1" t="s">
        <v>119</v>
      </c>
      <c r="K2189" s="1">
        <v>15</v>
      </c>
      <c r="L2189" s="1" t="s">
        <v>101</v>
      </c>
      <c r="M2189" s="1" t="s">
        <v>325</v>
      </c>
      <c r="N2189" s="1" t="s">
        <v>105</v>
      </c>
      <c r="O2189" s="1" t="s">
        <v>104</v>
      </c>
      <c r="P2189">
        <v>118</v>
      </c>
      <c r="Q2189" s="1" t="str">
        <f>VLOOKUP([1]!Tabla1[[#This Row],[RENAES]],[2]EESS!$1:$1048576,6,FALSE)</f>
        <v>LORETO</v>
      </c>
      <c r="R2189" s="1" t="str">
        <f>VLOOKUP([1]!Tabla1[[#This Row],[RENAES]],[2]EESS!$1:$1048576,7,FALSE)</f>
        <v>NAUTA</v>
      </c>
      <c r="S2189" s="1" t="str">
        <f>VLOOKUP([1]!Tabla1[[#This Row],[RENAES]],[2]EESS!$1:$1048576,10,FALSE)</f>
        <v xml:space="preserve">SANTA RITA DE CASTILLA </v>
      </c>
      <c r="T2189" s="1" t="s">
        <v>7673</v>
      </c>
      <c r="U2189" s="1" t="s">
        <v>326</v>
      </c>
      <c r="V2189" s="1" t="s">
        <v>91</v>
      </c>
      <c r="W2189" s="57">
        <v>2</v>
      </c>
      <c r="X2189" s="1" t="s">
        <v>9021</v>
      </c>
      <c r="Y2189" s="1" t="s">
        <v>95</v>
      </c>
      <c r="Z2189" s="1" t="s">
        <v>119</v>
      </c>
      <c r="AA2189" s="1"/>
      <c r="AB2189" s="1"/>
      <c r="AC2189" s="1"/>
      <c r="AD2189" s="1"/>
      <c r="AE2189" s="1"/>
      <c r="AF2189" s="1"/>
      <c r="AG2189" s="1"/>
      <c r="AH2189" s="1" t="s">
        <v>9020</v>
      </c>
      <c r="AI2189" s="1" t="s">
        <v>326</v>
      </c>
      <c r="AJ2189" s="1" t="s">
        <v>91</v>
      </c>
      <c r="AK2189" s="57">
        <v>3</v>
      </c>
      <c r="AL2189" s="1" t="s">
        <v>8247</v>
      </c>
      <c r="AM2189" s="1" t="s">
        <v>118</v>
      </c>
      <c r="AN2189" s="1" t="s">
        <v>90</v>
      </c>
      <c r="AO2189" s="1"/>
      <c r="AP2189" s="1"/>
      <c r="AQ2189" s="1"/>
      <c r="AR2189" s="1"/>
      <c r="AS2189" s="1"/>
      <c r="AT2189" s="1"/>
      <c r="AU2189" s="1"/>
      <c r="AV2189" s="1"/>
      <c r="AW2189" s="1"/>
      <c r="AX2189" s="1"/>
      <c r="AY2189" s="1"/>
      <c r="AZ2189" s="1"/>
      <c r="BA2189" s="1"/>
      <c r="BB2189" s="1"/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5797</v>
      </c>
      <c r="B2190" s="1" t="s">
        <v>6284</v>
      </c>
      <c r="C2190" s="1" t="s">
        <v>97</v>
      </c>
      <c r="D2190" s="1" t="s">
        <v>3185</v>
      </c>
      <c r="E2190" s="1" t="s">
        <v>1111</v>
      </c>
      <c r="F2190" s="1" t="s">
        <v>102</v>
      </c>
      <c r="G2190" s="1" t="s">
        <v>98</v>
      </c>
      <c r="H2190" s="1" t="s">
        <v>324</v>
      </c>
      <c r="I2190" s="1" t="s">
        <v>2795</v>
      </c>
      <c r="J2190" s="1" t="s">
        <v>96</v>
      </c>
      <c r="K2190" s="1">
        <v>16</v>
      </c>
      <c r="L2190" s="1" t="s">
        <v>101</v>
      </c>
      <c r="M2190" s="1" t="s">
        <v>325</v>
      </c>
      <c r="N2190" s="1" t="s">
        <v>91</v>
      </c>
      <c r="O2190" s="1" t="s">
        <v>92</v>
      </c>
      <c r="P2190">
        <v>1</v>
      </c>
      <c r="Q2190" s="1" t="str">
        <f>VLOOKUP([1]!Tabla1[[#This Row],[RENAES]],[2]EESS!$1:$1048576,6,FALSE)</f>
        <v>MAYNAS CIUDAD</v>
      </c>
      <c r="R2190" s="1" t="str">
        <f>VLOOKUP([1]!Tabla1[[#This Row],[RENAES]],[2]EESS!$1:$1048576,7,FALSE)</f>
        <v>BELEN</v>
      </c>
      <c r="S2190" s="1" t="str">
        <f>VLOOKUP([1]!Tabla1[[#This Row],[RENAES]],[2]EESS!$1:$1048576,10,FALSE)</f>
        <v xml:space="preserve">CARDOZO </v>
      </c>
      <c r="T2190" s="1" t="s">
        <v>5935</v>
      </c>
      <c r="U2190" s="1" t="s">
        <v>326</v>
      </c>
      <c r="V2190" s="1" t="s">
        <v>91</v>
      </c>
      <c r="W2190" s="57">
        <v>60</v>
      </c>
      <c r="X2190" s="1" t="s">
        <v>324</v>
      </c>
      <c r="Y2190" s="1" t="s">
        <v>2795</v>
      </c>
      <c r="Z2190" s="1" t="s">
        <v>96</v>
      </c>
      <c r="AA2190" s="1"/>
      <c r="AB2190" s="1"/>
      <c r="AC2190" s="1"/>
      <c r="AD2190" s="1"/>
      <c r="AE2190" s="1"/>
      <c r="AF2190" s="1"/>
      <c r="AG2190" s="1"/>
      <c r="AH2190" s="1" t="s">
        <v>5935</v>
      </c>
      <c r="AI2190" s="1" t="s">
        <v>326</v>
      </c>
      <c r="AJ2190" s="1" t="s">
        <v>91</v>
      </c>
      <c r="AK2190" s="57">
        <v>60</v>
      </c>
      <c r="AL2190" s="1" t="s">
        <v>324</v>
      </c>
      <c r="AM2190" s="1" t="s">
        <v>4846</v>
      </c>
      <c r="AN2190" s="1" t="s">
        <v>96</v>
      </c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4421</v>
      </c>
      <c r="B2191" s="1" t="s">
        <v>4422</v>
      </c>
      <c r="C2191" s="1" t="s">
        <v>97</v>
      </c>
      <c r="D2191" s="1" t="s">
        <v>3185</v>
      </c>
      <c r="E2191" s="1" t="s">
        <v>1111</v>
      </c>
      <c r="F2191" s="1" t="s">
        <v>99</v>
      </c>
      <c r="G2191" s="1" t="s">
        <v>88</v>
      </c>
      <c r="H2191" s="1" t="s">
        <v>149</v>
      </c>
      <c r="I2191" s="1" t="s">
        <v>95</v>
      </c>
      <c r="J2191" s="1" t="s">
        <v>96</v>
      </c>
      <c r="K2191" s="1">
        <v>17</v>
      </c>
      <c r="L2191" s="1" t="s">
        <v>101</v>
      </c>
      <c r="M2191" s="1" t="s">
        <v>325</v>
      </c>
      <c r="N2191" s="1" t="s">
        <v>91</v>
      </c>
      <c r="O2191" s="1" t="s">
        <v>92</v>
      </c>
      <c r="P2191">
        <v>46</v>
      </c>
      <c r="Q2191" s="1" t="str">
        <f>VLOOKUP([1]!Tabla1[[#This Row],[RENAES]],[2]EESS!$1:$1048576,6,FALSE)</f>
        <v>MAYNAS CIUDAD</v>
      </c>
      <c r="R2191" s="1" t="str">
        <f>VLOOKUP([1]!Tabla1[[#This Row],[RENAES]],[2]EESS!$1:$1048576,7,FALSE)</f>
        <v>PUNCHANA</v>
      </c>
      <c r="S2191" s="1" t="str">
        <f>VLOOKUP([1]!Tabla1[[#This Row],[RENAES]],[2]EESS!$1:$1048576,10,FALSE)</f>
        <v>BELLAVISTA NANAY</v>
      </c>
      <c r="T2191" s="1" t="s">
        <v>3980</v>
      </c>
      <c r="U2191" s="1" t="s">
        <v>326</v>
      </c>
      <c r="V2191" s="1" t="s">
        <v>91</v>
      </c>
      <c r="W2191" s="57">
        <v>1</v>
      </c>
      <c r="X2191" s="1" t="s">
        <v>149</v>
      </c>
      <c r="Y2191" s="1" t="s">
        <v>95</v>
      </c>
      <c r="Z2191" s="1" t="s">
        <v>96</v>
      </c>
      <c r="AA2191" s="1" t="s">
        <v>5254</v>
      </c>
      <c r="AB2191" s="1" t="s">
        <v>325</v>
      </c>
      <c r="AC2191" s="1" t="s">
        <v>105</v>
      </c>
      <c r="AD2191" s="1" t="s">
        <v>104</v>
      </c>
      <c r="AE2191" s="1" t="s">
        <v>3945</v>
      </c>
      <c r="AF2191" s="1" t="s">
        <v>118</v>
      </c>
      <c r="AG2191" s="1" t="s">
        <v>96</v>
      </c>
      <c r="AH2191" s="1" t="s">
        <v>5254</v>
      </c>
      <c r="AI2191" s="1" t="s">
        <v>326</v>
      </c>
      <c r="AJ2191" s="1" t="s">
        <v>91</v>
      </c>
      <c r="AK2191" s="57">
        <v>2</v>
      </c>
      <c r="AL2191" s="1" t="s">
        <v>3945</v>
      </c>
      <c r="AM2191" s="1" t="s">
        <v>118</v>
      </c>
      <c r="AN2191" s="1" t="s">
        <v>96</v>
      </c>
      <c r="AO2191" s="1"/>
      <c r="AP2191" s="1"/>
      <c r="AQ2191" s="1"/>
      <c r="AR2191" s="1"/>
      <c r="AS2191" s="1"/>
      <c r="AT2191" s="1"/>
      <c r="AU2191" s="1"/>
      <c r="AV2191" s="1" t="s">
        <v>6431</v>
      </c>
      <c r="AW2191" s="1" t="s">
        <v>326</v>
      </c>
      <c r="AX2191" s="1" t="s">
        <v>91</v>
      </c>
      <c r="AY2191" s="57">
        <v>3</v>
      </c>
      <c r="AZ2191" s="1" t="s">
        <v>7844</v>
      </c>
      <c r="BA2191" s="1" t="s">
        <v>99</v>
      </c>
      <c r="BB2191" s="1" t="s">
        <v>96</v>
      </c>
      <c r="BC2191" s="1" t="s">
        <v>6957</v>
      </c>
      <c r="BD2191" s="1" t="s">
        <v>326</v>
      </c>
      <c r="BE2191" s="1" t="s">
        <v>91</v>
      </c>
      <c r="BF2191" s="57">
        <v>4</v>
      </c>
      <c r="BG2191" s="1" t="s">
        <v>7845</v>
      </c>
      <c r="BH2191" s="1" t="s">
        <v>90</v>
      </c>
      <c r="BI2191" s="1" t="s">
        <v>96</v>
      </c>
      <c r="BJ2191" s="1" t="s">
        <v>7676</v>
      </c>
      <c r="BK2191" s="1" t="s">
        <v>326</v>
      </c>
      <c r="BL2191" s="1" t="s">
        <v>91</v>
      </c>
      <c r="BM2191" s="57">
        <v>5</v>
      </c>
      <c r="BN2191" s="1" t="s">
        <v>246</v>
      </c>
      <c r="BO2191" s="1" t="s">
        <v>129</v>
      </c>
      <c r="BP2191" s="1" t="s">
        <v>131</v>
      </c>
      <c r="BQ2191" s="1" t="s">
        <v>7669</v>
      </c>
      <c r="BR2191" s="1" t="s">
        <v>326</v>
      </c>
      <c r="BS2191" s="1" t="s">
        <v>91</v>
      </c>
      <c r="BT2191" s="57">
        <v>15</v>
      </c>
      <c r="BU2191" s="1" t="s">
        <v>324</v>
      </c>
      <c r="BV2191" s="1" t="s">
        <v>151</v>
      </c>
      <c r="BW2191" s="1" t="s">
        <v>96</v>
      </c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592</v>
      </c>
      <c r="B2192" s="1" t="s">
        <v>1871</v>
      </c>
      <c r="C2192" s="1" t="s">
        <v>97</v>
      </c>
      <c r="D2192" s="1" t="s">
        <v>3185</v>
      </c>
      <c r="E2192" s="1" t="s">
        <v>1111</v>
      </c>
      <c r="F2192" s="1" t="s">
        <v>96</v>
      </c>
      <c r="G2192" s="1" t="s">
        <v>145</v>
      </c>
      <c r="H2192" s="1" t="s">
        <v>324</v>
      </c>
      <c r="I2192" s="1" t="s">
        <v>109</v>
      </c>
      <c r="J2192" s="1" t="s">
        <v>90</v>
      </c>
      <c r="K2192" s="1">
        <v>15</v>
      </c>
      <c r="L2192" s="1" t="s">
        <v>101</v>
      </c>
      <c r="M2192" s="1" t="s">
        <v>325</v>
      </c>
      <c r="N2192" s="1" t="s">
        <v>91</v>
      </c>
      <c r="O2192" s="1" t="s">
        <v>117</v>
      </c>
      <c r="P2192">
        <v>1</v>
      </c>
      <c r="Q2192" s="1" t="str">
        <f>VLOOKUP([1]!Tabla1[[#This Row],[RENAES]],[2]EESS!$1:$1048576,6,FALSE)</f>
        <v>MAYNAS CIUDAD</v>
      </c>
      <c r="R2192" s="1" t="str">
        <f>VLOOKUP([1]!Tabla1[[#This Row],[RENAES]],[2]EESS!$1:$1048576,7,FALSE)</f>
        <v>PUNCHANA</v>
      </c>
      <c r="S2192" s="1" t="str">
        <f>VLOOKUP([1]!Tabla1[[#This Row],[RENAES]],[2]EESS!$1:$1048576,10,FALSE)</f>
        <v>BELLAVISTA NANAY</v>
      </c>
      <c r="T2192" s="1" t="s">
        <v>1213</v>
      </c>
      <c r="U2192" s="1" t="s">
        <v>326</v>
      </c>
      <c r="V2192" s="1" t="s">
        <v>91</v>
      </c>
      <c r="W2192" s="57">
        <v>30</v>
      </c>
      <c r="X2192" s="1" t="s">
        <v>324</v>
      </c>
      <c r="Y2192" s="1" t="s">
        <v>109</v>
      </c>
      <c r="Z2192" s="1" t="s">
        <v>90</v>
      </c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  <c r="AL2192" s="1"/>
      <c r="AM2192" s="1"/>
      <c r="AN2192" s="1"/>
      <c r="AO2192" s="1"/>
      <c r="AP2192" s="1"/>
      <c r="AQ2192" s="1"/>
      <c r="AR2192" s="1"/>
      <c r="AS2192" s="1"/>
      <c r="AT2192" s="1"/>
      <c r="AU2192" s="1"/>
      <c r="AV2192" s="1"/>
      <c r="AW2192" s="1"/>
      <c r="AX2192" s="1"/>
      <c r="AY2192" s="1"/>
      <c r="AZ2192" s="1"/>
      <c r="BA2192" s="1"/>
      <c r="BB2192" s="1"/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 t="s">
        <v>2574</v>
      </c>
      <c r="CF2192" s="1" t="s">
        <v>326</v>
      </c>
      <c r="CG2192" s="1" t="s">
        <v>91</v>
      </c>
      <c r="CH2192" s="1" t="s">
        <v>123</v>
      </c>
      <c r="CI2192" s="1" t="s">
        <v>257</v>
      </c>
      <c r="CJ2192" s="1" t="s">
        <v>131</v>
      </c>
      <c r="CK2192" s="1" t="s">
        <v>99</v>
      </c>
      <c r="CL2192" s="1"/>
      <c r="CM2192" s="1"/>
      <c r="CN2192" s="1"/>
      <c r="CO2192" s="1"/>
      <c r="CP2192" s="1"/>
      <c r="CQ2192" s="1"/>
      <c r="CR2192" s="1"/>
    </row>
    <row r="2193" spans="1:96" x14ac:dyDescent="0.3">
      <c r="A2193" s="1" t="s">
        <v>4090</v>
      </c>
      <c r="B2193" s="1" t="s">
        <v>4091</v>
      </c>
      <c r="C2193" s="1" t="s">
        <v>97</v>
      </c>
      <c r="D2193" s="1" t="s">
        <v>3185</v>
      </c>
      <c r="E2193" s="1" t="s">
        <v>1111</v>
      </c>
      <c r="F2193" s="1" t="s">
        <v>88</v>
      </c>
      <c r="G2193" s="1" t="s">
        <v>107</v>
      </c>
      <c r="H2193" s="1" t="s">
        <v>3343</v>
      </c>
      <c r="I2193" s="1" t="s">
        <v>96</v>
      </c>
      <c r="J2193" s="1" t="s">
        <v>99</v>
      </c>
      <c r="K2193" s="1">
        <v>14</v>
      </c>
      <c r="L2193" s="1" t="s">
        <v>101</v>
      </c>
      <c r="M2193" s="1" t="s">
        <v>325</v>
      </c>
      <c r="N2193" s="1" t="s">
        <v>91</v>
      </c>
      <c r="O2193" s="1" t="s">
        <v>104</v>
      </c>
      <c r="P2193">
        <v>91</v>
      </c>
      <c r="Q2193" s="1" t="str">
        <f>VLOOKUP([1]!Tabla1[[#This Row],[RENAES]],[2]EESS!$1:$1048576,6,FALSE)</f>
        <v>UCAYALI</v>
      </c>
      <c r="R2193" s="1" t="str">
        <f>VLOOKUP([1]!Tabla1[[#This Row],[RENAES]],[2]EESS!$1:$1048576,7,FALSE)</f>
        <v>CONTAMANA</v>
      </c>
      <c r="S2193" s="1" t="str">
        <f>VLOOKUP([1]!Tabla1[[#This Row],[RENAES]],[2]EESS!$1:$1048576,10,FALSE)</f>
        <v>PUESTO DE SALUD DEL CENTRO POBLADO SAN CARLOS</v>
      </c>
      <c r="T2193" s="1" t="s">
        <v>3195</v>
      </c>
      <c r="U2193" s="1" t="s">
        <v>326</v>
      </c>
      <c r="V2193" s="1" t="s">
        <v>91</v>
      </c>
      <c r="W2193" s="57">
        <v>3</v>
      </c>
      <c r="X2193" s="1" t="s">
        <v>3343</v>
      </c>
      <c r="Y2193" s="1" t="s">
        <v>96</v>
      </c>
      <c r="Z2193" s="1" t="s">
        <v>99</v>
      </c>
      <c r="AA2193" s="1" t="s">
        <v>4842</v>
      </c>
      <c r="AB2193" s="1" t="s">
        <v>325</v>
      </c>
      <c r="AC2193" s="1" t="s">
        <v>105</v>
      </c>
      <c r="AD2193" s="1" t="s">
        <v>104</v>
      </c>
      <c r="AE2193" s="1" t="s">
        <v>256</v>
      </c>
      <c r="AF2193" s="1" t="s">
        <v>96</v>
      </c>
      <c r="AG2193" s="1" t="s">
        <v>88</v>
      </c>
      <c r="AH2193" s="1" t="s">
        <v>4842</v>
      </c>
      <c r="AI2193" s="1" t="s">
        <v>326</v>
      </c>
      <c r="AJ2193" s="1" t="s">
        <v>91</v>
      </c>
      <c r="AK2193" s="57">
        <v>4</v>
      </c>
      <c r="AL2193" s="1" t="s">
        <v>256</v>
      </c>
      <c r="AM2193" s="1" t="s">
        <v>96</v>
      </c>
      <c r="AN2193" s="1" t="s">
        <v>88</v>
      </c>
      <c r="AO2193" s="1" t="s">
        <v>3977</v>
      </c>
      <c r="AP2193" s="1" t="s">
        <v>325</v>
      </c>
      <c r="AQ2193" s="1" t="s">
        <v>91</v>
      </c>
      <c r="AR2193" s="1" t="s">
        <v>92</v>
      </c>
      <c r="AS2193" s="1" t="s">
        <v>324</v>
      </c>
      <c r="AT2193" s="1" t="s">
        <v>90</v>
      </c>
      <c r="AU2193" s="1" t="s">
        <v>90</v>
      </c>
      <c r="AV2193" s="1" t="s">
        <v>3977</v>
      </c>
      <c r="AW2193" s="1" t="s">
        <v>326</v>
      </c>
      <c r="AX2193" s="1" t="s">
        <v>91</v>
      </c>
      <c r="AY2193" s="57">
        <v>60</v>
      </c>
      <c r="AZ2193" s="1" t="s">
        <v>324</v>
      </c>
      <c r="BA2193" s="1" t="s">
        <v>90</v>
      </c>
      <c r="BB2193" s="1" t="s">
        <v>90</v>
      </c>
      <c r="BC2193" s="1" t="s">
        <v>4221</v>
      </c>
      <c r="BD2193" s="1" t="s">
        <v>326</v>
      </c>
      <c r="BE2193" s="1" t="s">
        <v>91</v>
      </c>
      <c r="BF2193" s="57">
        <v>6</v>
      </c>
      <c r="BG2193" s="1" t="s">
        <v>256</v>
      </c>
      <c r="BH2193" s="1" t="s">
        <v>102</v>
      </c>
      <c r="BI2193" s="1" t="s">
        <v>88</v>
      </c>
      <c r="BJ2193" s="1" t="s">
        <v>4247</v>
      </c>
      <c r="BK2193" s="1" t="s">
        <v>326</v>
      </c>
      <c r="BL2193" s="1" t="s">
        <v>91</v>
      </c>
      <c r="BM2193" s="57">
        <v>4</v>
      </c>
      <c r="BN2193" s="1" t="s">
        <v>164</v>
      </c>
      <c r="BO2193" s="1" t="s">
        <v>99</v>
      </c>
      <c r="BP2193" s="1" t="s">
        <v>102</v>
      </c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 t="s">
        <v>5254</v>
      </c>
      <c r="CF2193" s="1" t="s">
        <v>326</v>
      </c>
      <c r="CG2193" s="1" t="s">
        <v>91</v>
      </c>
      <c r="CH2193" s="1" t="s">
        <v>123</v>
      </c>
      <c r="CI2193" s="1" t="s">
        <v>5948</v>
      </c>
      <c r="CJ2193" s="1" t="s">
        <v>100</v>
      </c>
      <c r="CK2193" s="1" t="s">
        <v>96</v>
      </c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3339</v>
      </c>
      <c r="B2194" s="1" t="s">
        <v>3340</v>
      </c>
      <c r="C2194" s="1" t="s">
        <v>97</v>
      </c>
      <c r="D2194" s="1" t="s">
        <v>3185</v>
      </c>
      <c r="E2194" s="1" t="s">
        <v>1111</v>
      </c>
      <c r="F2194" s="1" t="s">
        <v>88</v>
      </c>
      <c r="G2194" s="1" t="s">
        <v>122</v>
      </c>
      <c r="H2194" s="1" t="s">
        <v>324</v>
      </c>
      <c r="I2194" s="1" t="s">
        <v>248</v>
      </c>
      <c r="J2194" s="1" t="s">
        <v>96</v>
      </c>
      <c r="K2194" s="1">
        <v>18</v>
      </c>
      <c r="L2194" s="1" t="s">
        <v>101</v>
      </c>
      <c r="M2194" s="1" t="s">
        <v>325</v>
      </c>
      <c r="N2194" s="1" t="s">
        <v>91</v>
      </c>
      <c r="O2194" s="1" t="s">
        <v>92</v>
      </c>
      <c r="P2194">
        <v>1</v>
      </c>
      <c r="Q2194" s="1" t="str">
        <f>VLOOKUP([1]!Tabla1[[#This Row],[RENAES]],[2]EESS!$1:$1048576,6,FALSE)</f>
        <v>DATEM DEL MARAÑON</v>
      </c>
      <c r="R2194" s="1" t="str">
        <f>VLOOKUP([1]!Tabla1[[#This Row],[RENAES]],[2]EESS!$1:$1048576,7,FALSE)</f>
        <v>BARRANCA</v>
      </c>
      <c r="S2194" s="1" t="str">
        <f>VLOOKUP([1]!Tabla1[[#This Row],[RENAES]],[2]EESS!$1:$1048576,10,FALSE)</f>
        <v>LIBERTAD de Barranca</v>
      </c>
      <c r="T2194" s="1" t="s">
        <v>3485</v>
      </c>
      <c r="U2194" s="1" t="s">
        <v>326</v>
      </c>
      <c r="V2194" s="1" t="s">
        <v>91</v>
      </c>
      <c r="W2194" s="57">
        <v>30</v>
      </c>
      <c r="X2194" s="1" t="s">
        <v>324</v>
      </c>
      <c r="Y2194" s="1" t="s">
        <v>248</v>
      </c>
      <c r="Z2194" s="1" t="s">
        <v>96</v>
      </c>
      <c r="AA2194" s="1"/>
      <c r="AB2194" s="1"/>
      <c r="AC2194" s="1"/>
      <c r="AD2194" s="1"/>
      <c r="AE2194" s="1"/>
      <c r="AF2194" s="1"/>
      <c r="AG2194" s="1"/>
      <c r="AH2194" s="1" t="s">
        <v>4821</v>
      </c>
      <c r="AI2194" s="1" t="s">
        <v>326</v>
      </c>
      <c r="AJ2194" s="1" t="s">
        <v>91</v>
      </c>
      <c r="AK2194" s="57">
        <v>7</v>
      </c>
      <c r="AL2194" s="1" t="s">
        <v>217</v>
      </c>
      <c r="AM2194" s="1" t="s">
        <v>111</v>
      </c>
      <c r="AN2194" s="1" t="s">
        <v>102</v>
      </c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8733</v>
      </c>
      <c r="B2195" s="1" t="s">
        <v>8734</v>
      </c>
      <c r="C2195" s="1" t="s">
        <v>97</v>
      </c>
      <c r="D2195" s="1" t="s">
        <v>3185</v>
      </c>
      <c r="E2195" s="1" t="s">
        <v>1111</v>
      </c>
      <c r="F2195" s="1" t="s">
        <v>119</v>
      </c>
      <c r="G2195" s="1" t="s">
        <v>98</v>
      </c>
      <c r="H2195" s="1" t="s">
        <v>359</v>
      </c>
      <c r="I2195" s="1" t="s">
        <v>108</v>
      </c>
      <c r="J2195" s="1" t="s">
        <v>127</v>
      </c>
      <c r="K2195" s="1">
        <v>19</v>
      </c>
      <c r="L2195" s="1" t="s">
        <v>101</v>
      </c>
      <c r="M2195" s="1" t="s">
        <v>325</v>
      </c>
      <c r="N2195" s="1" t="s">
        <v>91</v>
      </c>
      <c r="O2195" s="1" t="s">
        <v>104</v>
      </c>
      <c r="P2195">
        <v>11</v>
      </c>
      <c r="Q2195" s="1" t="str">
        <f>VLOOKUP([1]!Tabla1[[#This Row],[RENAES]],[2]EESS!$1:$1048576,6,FALSE)</f>
        <v>NO PERTENECE A NINGUNA RED</v>
      </c>
      <c r="R2195" s="1" t="str">
        <f>VLOOKUP([1]!Tabla1[[#This Row],[RENAES]],[2]EESS!$1:$1048576,7,FALSE)</f>
        <v>NO PERTENECE A NINGUNA MICRORED</v>
      </c>
      <c r="S2195" s="1" t="str">
        <f>VLOOKUP([1]!Tabla1[[#This Row],[RENAES]],[2]EESS!$1:$1048576,10,FALSE)</f>
        <v>HOSP Santa Gema de Yurimaguas</v>
      </c>
      <c r="T2195" s="1" t="s">
        <v>8041</v>
      </c>
      <c r="U2195" s="1" t="s">
        <v>326</v>
      </c>
      <c r="V2195" s="1" t="s">
        <v>91</v>
      </c>
      <c r="W2195" s="57">
        <v>1</v>
      </c>
      <c r="X2195" s="1" t="s">
        <v>359</v>
      </c>
      <c r="Y2195" s="1" t="s">
        <v>108</v>
      </c>
      <c r="Z2195" s="1" t="s">
        <v>127</v>
      </c>
      <c r="AA2195" s="1" t="s">
        <v>9001</v>
      </c>
      <c r="AB2195" s="1" t="s">
        <v>325</v>
      </c>
      <c r="AC2195" s="1" t="s">
        <v>91</v>
      </c>
      <c r="AD2195" s="1" t="s">
        <v>104</v>
      </c>
      <c r="AE2195" s="1" t="s">
        <v>359</v>
      </c>
      <c r="AF2195" s="1" t="s">
        <v>127</v>
      </c>
      <c r="AG2195" s="1" t="s">
        <v>129</v>
      </c>
      <c r="AH2195" s="1" t="s">
        <v>9001</v>
      </c>
      <c r="AI2195" s="1" t="s">
        <v>326</v>
      </c>
      <c r="AJ2195" s="1" t="s">
        <v>91</v>
      </c>
      <c r="AK2195" s="57">
        <v>2</v>
      </c>
      <c r="AL2195" s="1" t="s">
        <v>359</v>
      </c>
      <c r="AM2195" s="1" t="s">
        <v>127</v>
      </c>
      <c r="AN2195" s="1" t="s">
        <v>129</v>
      </c>
      <c r="AO2195" s="1" t="s">
        <v>9987</v>
      </c>
      <c r="AP2195" s="1" t="s">
        <v>325</v>
      </c>
      <c r="AQ2195" s="1" t="s">
        <v>91</v>
      </c>
      <c r="AR2195" s="1" t="s">
        <v>104</v>
      </c>
      <c r="AS2195" s="1" t="s">
        <v>347</v>
      </c>
      <c r="AT2195" s="1" t="s">
        <v>127</v>
      </c>
      <c r="AU2195" s="1" t="s">
        <v>131</v>
      </c>
      <c r="AV2195" s="1" t="s">
        <v>9987</v>
      </c>
      <c r="AW2195" s="1" t="s">
        <v>326</v>
      </c>
      <c r="AX2195" s="1" t="s">
        <v>91</v>
      </c>
      <c r="AY2195" s="57">
        <v>3</v>
      </c>
      <c r="AZ2195" s="1" t="s">
        <v>347</v>
      </c>
      <c r="BA2195" s="1" t="s">
        <v>127</v>
      </c>
      <c r="BB2195" s="1" t="s">
        <v>131</v>
      </c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3651</v>
      </c>
      <c r="B2196" s="1" t="s">
        <v>3652</v>
      </c>
      <c r="C2196" s="1" t="s">
        <v>97</v>
      </c>
      <c r="D2196" s="1" t="s">
        <v>3185</v>
      </c>
      <c r="E2196" s="1" t="s">
        <v>1111</v>
      </c>
      <c r="F2196" s="1" t="s">
        <v>88</v>
      </c>
      <c r="G2196" s="1" t="s">
        <v>115</v>
      </c>
      <c r="H2196" s="1" t="s">
        <v>324</v>
      </c>
      <c r="I2196" s="1" t="s">
        <v>3318</v>
      </c>
      <c r="J2196" s="1" t="s">
        <v>90</v>
      </c>
      <c r="K2196" s="1">
        <v>30</v>
      </c>
      <c r="L2196" s="1" t="s">
        <v>101</v>
      </c>
      <c r="M2196" s="1" t="s">
        <v>325</v>
      </c>
      <c r="N2196" s="1" t="s">
        <v>91</v>
      </c>
      <c r="O2196" s="1" t="s">
        <v>92</v>
      </c>
      <c r="P2196">
        <v>1</v>
      </c>
      <c r="Q2196" s="1" t="str">
        <f>VLOOKUP([1]!Tabla1[[#This Row],[RENAES]],[2]EESS!$1:$1048576,6,FALSE)</f>
        <v>MAYNAS PERIFERIE</v>
      </c>
      <c r="R2196" s="1" t="str">
        <f>VLOOKUP([1]!Tabla1[[#This Row],[RENAES]],[2]EESS!$1:$1048576,7,FALSE)</f>
        <v>MAZAN</v>
      </c>
      <c r="S2196" s="1" t="str">
        <f>VLOOKUP([1]!Tabla1[[#This Row],[RENAES]],[2]EESS!$1:$1048576,10,FALSE)</f>
        <v>MAZAN</v>
      </c>
      <c r="T2196" s="1" t="s">
        <v>3509</v>
      </c>
      <c r="U2196" s="1" t="s">
        <v>326</v>
      </c>
      <c r="V2196" s="1" t="s">
        <v>91</v>
      </c>
      <c r="W2196" s="57">
        <v>30</v>
      </c>
      <c r="X2196" s="1" t="s">
        <v>324</v>
      </c>
      <c r="Y2196" s="1" t="s">
        <v>3318</v>
      </c>
      <c r="Z2196" s="1" t="s">
        <v>90</v>
      </c>
      <c r="AA2196" s="1" t="s">
        <v>4824</v>
      </c>
      <c r="AB2196" s="1" t="s">
        <v>325</v>
      </c>
      <c r="AC2196" s="1" t="s">
        <v>91</v>
      </c>
      <c r="AD2196" s="1" t="s">
        <v>104</v>
      </c>
      <c r="AE2196" s="1" t="s">
        <v>4017</v>
      </c>
      <c r="AF2196" s="1" t="s">
        <v>118</v>
      </c>
      <c r="AG2196" s="1" t="s">
        <v>99</v>
      </c>
      <c r="AH2196" s="1" t="s">
        <v>3977</v>
      </c>
      <c r="AI2196" s="1" t="s">
        <v>326</v>
      </c>
      <c r="AJ2196" s="1" t="s">
        <v>91</v>
      </c>
      <c r="AK2196" s="57">
        <v>6</v>
      </c>
      <c r="AL2196" s="1" t="s">
        <v>277</v>
      </c>
      <c r="AM2196" s="1" t="s">
        <v>90</v>
      </c>
      <c r="AN2196" s="1" t="s">
        <v>96</v>
      </c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 t="s">
        <v>4824</v>
      </c>
      <c r="CF2196" s="1" t="s">
        <v>326</v>
      </c>
      <c r="CG2196" s="1" t="s">
        <v>91</v>
      </c>
      <c r="CH2196" s="1" t="s">
        <v>123</v>
      </c>
      <c r="CI2196" s="1" t="s">
        <v>4017</v>
      </c>
      <c r="CJ2196" s="1" t="s">
        <v>142</v>
      </c>
      <c r="CK2196" s="1" t="s">
        <v>90</v>
      </c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512</v>
      </c>
      <c r="B2197" s="1" t="s">
        <v>1872</v>
      </c>
      <c r="C2197" s="1" t="s">
        <v>97</v>
      </c>
      <c r="D2197" s="1" t="s">
        <v>3185</v>
      </c>
      <c r="E2197" s="1" t="s">
        <v>1111</v>
      </c>
      <c r="F2197" s="1" t="s">
        <v>96</v>
      </c>
      <c r="G2197" s="1" t="s">
        <v>98</v>
      </c>
      <c r="H2197" s="1" t="s">
        <v>327</v>
      </c>
      <c r="I2197" s="1" t="s">
        <v>90</v>
      </c>
      <c r="J2197" s="1" t="s">
        <v>107</v>
      </c>
      <c r="K2197" s="1">
        <v>25</v>
      </c>
      <c r="L2197" s="1" t="s">
        <v>101</v>
      </c>
      <c r="M2197" s="1" t="s">
        <v>325</v>
      </c>
      <c r="N2197" s="1" t="s">
        <v>91</v>
      </c>
      <c r="O2197" s="1" t="s">
        <v>104</v>
      </c>
      <c r="P2197">
        <v>13</v>
      </c>
      <c r="Q2197" s="1" t="str">
        <f>VLOOKUP([1]!Tabla1[[#This Row],[RENAES]],[2]EESS!$1:$1048576,6,FALSE)</f>
        <v>MAYNAS PERIFERIE</v>
      </c>
      <c r="R2197" s="1" t="str">
        <f>VLOOKUP([1]!Tabla1[[#This Row],[RENAES]],[2]EESS!$1:$1048576,7,FALSE)</f>
        <v>SANTA CLOTILDE</v>
      </c>
      <c r="S2197" s="1" t="str">
        <f>VLOOKUP([1]!Tabla1[[#This Row],[RENAES]],[2]EESS!$1:$1048576,10,FALSE)</f>
        <v>CAMPO SERIO</v>
      </c>
      <c r="T2197" s="1" t="s">
        <v>1139</v>
      </c>
      <c r="U2197" s="1" t="s">
        <v>326</v>
      </c>
      <c r="V2197" s="1" t="s">
        <v>91</v>
      </c>
      <c r="W2197" s="57">
        <v>1</v>
      </c>
      <c r="X2197" s="1" t="s">
        <v>327</v>
      </c>
      <c r="Y2197" s="1" t="s">
        <v>90</v>
      </c>
      <c r="Z2197" s="1" t="s">
        <v>107</v>
      </c>
      <c r="AA2197" s="1" t="s">
        <v>1502</v>
      </c>
      <c r="AB2197" s="1" t="s">
        <v>325</v>
      </c>
      <c r="AC2197" s="1" t="s">
        <v>105</v>
      </c>
      <c r="AD2197" s="1" t="s">
        <v>104</v>
      </c>
      <c r="AE2197" s="1" t="s">
        <v>327</v>
      </c>
      <c r="AF2197" s="1" t="s">
        <v>255</v>
      </c>
      <c r="AG2197" s="1" t="s">
        <v>96</v>
      </c>
      <c r="AH2197" s="1" t="s">
        <v>1502</v>
      </c>
      <c r="AI2197" s="1" t="s">
        <v>326</v>
      </c>
      <c r="AJ2197" s="1" t="s">
        <v>91</v>
      </c>
      <c r="AK2197" s="57">
        <v>2</v>
      </c>
      <c r="AL2197" s="1" t="s">
        <v>327</v>
      </c>
      <c r="AM2197" s="1" t="s">
        <v>255</v>
      </c>
      <c r="AN2197" s="1" t="s">
        <v>96</v>
      </c>
      <c r="AO2197" s="1"/>
      <c r="AP2197" s="1"/>
      <c r="AQ2197" s="1"/>
      <c r="AR2197" s="1"/>
      <c r="AS2197" s="1"/>
      <c r="AT2197" s="1"/>
      <c r="AU2197" s="1"/>
      <c r="AV2197" s="1" t="s">
        <v>3977</v>
      </c>
      <c r="AW2197" s="1" t="s">
        <v>326</v>
      </c>
      <c r="AX2197" s="1" t="s">
        <v>91</v>
      </c>
      <c r="AY2197" s="57">
        <v>5</v>
      </c>
      <c r="AZ2197" s="1" t="s">
        <v>324</v>
      </c>
      <c r="BA2197" s="1" t="s">
        <v>119</v>
      </c>
      <c r="BB2197" s="1" t="s">
        <v>96</v>
      </c>
      <c r="BC2197" s="1" t="s">
        <v>4221</v>
      </c>
      <c r="BD2197" s="1" t="s">
        <v>326</v>
      </c>
      <c r="BE2197" s="1" t="s">
        <v>91</v>
      </c>
      <c r="BF2197" s="57">
        <v>6</v>
      </c>
      <c r="BG2197" s="1" t="s">
        <v>268</v>
      </c>
      <c r="BH2197" s="1" t="s">
        <v>129</v>
      </c>
      <c r="BI2197" s="1" t="s">
        <v>88</v>
      </c>
      <c r="BJ2197" s="1"/>
      <c r="BK2197" s="1"/>
      <c r="BL2197" s="1"/>
      <c r="BM2197" s="1"/>
      <c r="BN2197" s="1"/>
      <c r="BO2197" s="1"/>
      <c r="BP2197" s="1"/>
      <c r="BQ2197" s="1"/>
      <c r="BR2197" s="1"/>
      <c r="BS2197" s="1"/>
      <c r="BT2197" s="1"/>
      <c r="BU2197" s="1"/>
      <c r="BV2197" s="1"/>
      <c r="BW2197" s="1"/>
      <c r="BX2197" s="1"/>
      <c r="BY2197" s="1"/>
      <c r="BZ2197" s="1"/>
      <c r="CA2197" s="1"/>
      <c r="CB2197" s="1"/>
      <c r="CC2197" s="1"/>
      <c r="CD2197" s="1"/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5496</v>
      </c>
      <c r="B2198" s="1" t="s">
        <v>5497</v>
      </c>
      <c r="C2198" s="1" t="s">
        <v>97</v>
      </c>
      <c r="D2198" s="1" t="s">
        <v>3185</v>
      </c>
      <c r="E2198" s="1" t="s">
        <v>1111</v>
      </c>
      <c r="F2198" s="1" t="s">
        <v>102</v>
      </c>
      <c r="G2198" s="1" t="s">
        <v>119</v>
      </c>
      <c r="H2198" s="1" t="s">
        <v>178</v>
      </c>
      <c r="I2198" s="1" t="s">
        <v>119</v>
      </c>
      <c r="J2198" s="1" t="s">
        <v>99</v>
      </c>
      <c r="K2198" s="1">
        <v>15</v>
      </c>
      <c r="L2198" s="1" t="s">
        <v>101</v>
      </c>
      <c r="M2198" s="1" t="s">
        <v>325</v>
      </c>
      <c r="N2198" s="1" t="s">
        <v>91</v>
      </c>
      <c r="O2198" s="1" t="s">
        <v>92</v>
      </c>
      <c r="P2198">
        <v>162</v>
      </c>
      <c r="Q2198" s="1" t="str">
        <f>VLOOKUP([1]!Tabla1[[#This Row],[RENAES]],[2]EESS!$1:$1048576,6,FALSE)</f>
        <v>MAYNAS PERIFERIE</v>
      </c>
      <c r="R2198" s="1" t="str">
        <f>VLOOKUP([1]!Tabla1[[#This Row],[RENAES]],[2]EESS!$1:$1048576,7,FALSE)</f>
        <v>MAZAN</v>
      </c>
      <c r="S2198" s="1" t="str">
        <f>VLOOKUP([1]!Tabla1[[#This Row],[RENAES]],[2]EESS!$1:$1048576,10,FALSE)</f>
        <v>HUAMAN URCO</v>
      </c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  <c r="AL2198" s="1"/>
      <c r="AM2198" s="1"/>
      <c r="AN2198" s="1"/>
      <c r="AO2198" s="1"/>
      <c r="AP2198" s="1"/>
      <c r="AQ2198" s="1"/>
      <c r="AR2198" s="1"/>
      <c r="AS2198" s="1"/>
      <c r="AT2198" s="1"/>
      <c r="AU2198" s="1"/>
      <c r="AV2198" s="1"/>
      <c r="AW2198" s="1"/>
      <c r="AX2198" s="1"/>
      <c r="AY2198" s="1"/>
      <c r="AZ2198" s="1"/>
      <c r="BA2198" s="1"/>
      <c r="BB2198" s="1"/>
      <c r="BC2198" s="1"/>
      <c r="BD2198" s="1"/>
      <c r="BE2198" s="1"/>
      <c r="BF2198" s="1"/>
      <c r="BG2198" s="1"/>
      <c r="BH2198" s="1"/>
      <c r="BI2198" s="1"/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/>
      <c r="CM2198" s="1"/>
      <c r="CN2198" s="1"/>
      <c r="CO2198" s="1"/>
      <c r="CP2198" s="1"/>
      <c r="CQ2198" s="1"/>
      <c r="CR2198" s="1"/>
    </row>
    <row r="2199" spans="1:96" x14ac:dyDescent="0.3">
      <c r="A2199" s="1" t="s">
        <v>563</v>
      </c>
      <c r="B2199" s="1" t="s">
        <v>1096</v>
      </c>
      <c r="C2199" s="1" t="s">
        <v>97</v>
      </c>
      <c r="D2199" s="1" t="s">
        <v>3185</v>
      </c>
      <c r="E2199" s="1" t="s">
        <v>1111</v>
      </c>
      <c r="F2199" s="1" t="s">
        <v>96</v>
      </c>
      <c r="G2199" s="1" t="s">
        <v>110</v>
      </c>
      <c r="H2199" s="1" t="s">
        <v>214</v>
      </c>
      <c r="I2199" s="1" t="s">
        <v>99</v>
      </c>
      <c r="J2199" s="1" t="s">
        <v>110</v>
      </c>
      <c r="K2199" s="1">
        <v>20</v>
      </c>
      <c r="L2199" s="1" t="s">
        <v>101</v>
      </c>
      <c r="M2199" s="1" t="s">
        <v>325</v>
      </c>
      <c r="N2199" s="1" t="s">
        <v>91</v>
      </c>
      <c r="O2199" s="1" t="s">
        <v>92</v>
      </c>
      <c r="P2199">
        <v>25</v>
      </c>
      <c r="Q2199" s="1" t="str">
        <f>VLOOKUP([1]!Tabla1[[#This Row],[RENAES]],[2]EESS!$1:$1048576,6,FALSE)</f>
        <v>NO PERTENECE A NINGUNA RED</v>
      </c>
      <c r="R2199" s="1" t="str">
        <f>VLOOKUP([1]!Tabla1[[#This Row],[RENAES]],[2]EESS!$1:$1048576,7,FALSE)</f>
        <v>NO PERTENECE A NINGUNA MICRORED</v>
      </c>
      <c r="S2199" s="1" t="str">
        <f>VLOOKUP([1]!Tabla1[[#This Row],[RENAES]],[2]EESS!$1:$1048576,10,FALSE)</f>
        <v>HOSP.REGIONAL DE LORETO "Felipe Arriola Iglesias"</v>
      </c>
      <c r="T2199" s="1" t="s">
        <v>1156</v>
      </c>
      <c r="U2199" s="1" t="s">
        <v>326</v>
      </c>
      <c r="V2199" s="1" t="s">
        <v>91</v>
      </c>
      <c r="W2199" s="57">
        <v>3</v>
      </c>
      <c r="X2199" s="1" t="s">
        <v>214</v>
      </c>
      <c r="Y2199" s="1" t="s">
        <v>99</v>
      </c>
      <c r="Z2199" s="1" t="s">
        <v>110</v>
      </c>
      <c r="AA2199" s="1"/>
      <c r="AB2199" s="1"/>
      <c r="AC2199" s="1"/>
      <c r="AD2199" s="1"/>
      <c r="AE2199" s="1"/>
      <c r="AF2199" s="1"/>
      <c r="AG2199" s="1"/>
      <c r="AH2199" s="1" t="s">
        <v>1160</v>
      </c>
      <c r="AI2199" s="1" t="s">
        <v>326</v>
      </c>
      <c r="AJ2199" s="1" t="s">
        <v>91</v>
      </c>
      <c r="AK2199" s="57">
        <v>2</v>
      </c>
      <c r="AL2199" s="1" t="s">
        <v>206</v>
      </c>
      <c r="AM2199" s="1" t="s">
        <v>109</v>
      </c>
      <c r="AN2199" s="1" t="s">
        <v>96</v>
      </c>
      <c r="AO2199" s="1"/>
      <c r="AP2199" s="1"/>
      <c r="AQ2199" s="1"/>
      <c r="AR2199" s="1"/>
      <c r="AS2199" s="1"/>
      <c r="AT2199" s="1"/>
      <c r="AU2199" s="1"/>
      <c r="AV2199" s="1"/>
      <c r="AW2199" s="1"/>
      <c r="AX2199" s="1"/>
      <c r="AY2199" s="1"/>
      <c r="AZ2199" s="1"/>
      <c r="BA2199" s="1"/>
      <c r="BB2199" s="1"/>
      <c r="BC2199" s="1"/>
      <c r="BD2199" s="1"/>
      <c r="BE2199" s="1"/>
      <c r="BF2199" s="1"/>
      <c r="BG2199" s="1"/>
      <c r="BH2199" s="1"/>
      <c r="BI2199" s="1"/>
      <c r="BJ2199" s="1"/>
      <c r="BK2199" s="1"/>
      <c r="BL2199" s="1"/>
      <c r="BM2199" s="1"/>
      <c r="BN2199" s="1"/>
      <c r="BO2199" s="1"/>
      <c r="BP2199" s="1"/>
      <c r="BQ2199" s="1"/>
      <c r="BR2199" s="1"/>
      <c r="BS2199" s="1"/>
      <c r="BT2199" s="1"/>
      <c r="BU2199" s="1"/>
      <c r="BV2199" s="1"/>
      <c r="BW2199" s="1"/>
      <c r="BX2199" s="1"/>
      <c r="BY2199" s="1"/>
      <c r="BZ2199" s="1"/>
      <c r="CA2199" s="1"/>
      <c r="CB2199" s="1"/>
      <c r="CC2199" s="1"/>
      <c r="CD2199" s="1"/>
      <c r="CE2199" s="1" t="s">
        <v>2522</v>
      </c>
      <c r="CF2199" s="1" t="s">
        <v>326</v>
      </c>
      <c r="CG2199" s="1" t="s">
        <v>91</v>
      </c>
      <c r="CH2199" s="1" t="s">
        <v>123</v>
      </c>
      <c r="CI2199" s="1" t="s">
        <v>132</v>
      </c>
      <c r="CJ2199" s="1" t="s">
        <v>110</v>
      </c>
      <c r="CK2199" s="1" t="s">
        <v>90</v>
      </c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7596</v>
      </c>
      <c r="B2200" s="1" t="s">
        <v>8735</v>
      </c>
      <c r="C2200" s="1" t="s">
        <v>97</v>
      </c>
      <c r="D2200" s="1" t="s">
        <v>3185</v>
      </c>
      <c r="E2200" s="1" t="s">
        <v>1111</v>
      </c>
      <c r="F2200" s="1" t="s">
        <v>127</v>
      </c>
      <c r="G2200" s="1" t="s">
        <v>88</v>
      </c>
      <c r="H2200" s="1" t="s">
        <v>324</v>
      </c>
      <c r="I2200" s="1" t="s">
        <v>99</v>
      </c>
      <c r="J2200" s="1" t="s">
        <v>96</v>
      </c>
      <c r="K2200" s="1">
        <v>15</v>
      </c>
      <c r="L2200" s="1" t="s">
        <v>101</v>
      </c>
      <c r="M2200" s="1" t="s">
        <v>325</v>
      </c>
      <c r="N2200" s="1" t="s">
        <v>91</v>
      </c>
      <c r="O2200" s="1" t="s">
        <v>92</v>
      </c>
      <c r="P2200">
        <v>1</v>
      </c>
      <c r="Q2200" s="1" t="str">
        <f>VLOOKUP([1]!Tabla1[[#This Row],[RENAES]],[2]EESS!$1:$1048576,6,FALSE)</f>
        <v>MAYNAS CIUDAD</v>
      </c>
      <c r="R2200" s="1" t="str">
        <f>VLOOKUP([1]!Tabla1[[#This Row],[RENAES]],[2]EESS!$1:$1048576,7,FALSE)</f>
        <v>IQUITOS SUR</v>
      </c>
      <c r="S2200" s="1" t="str">
        <f>VLOOKUP([1]!Tabla1[[#This Row],[RENAES]],[2]EESS!$1:$1048576,10,FALSE)</f>
        <v>SAN JUAN DE MIRAFLORES</v>
      </c>
      <c r="T2200" s="1" t="s">
        <v>8647</v>
      </c>
      <c r="U2200" s="1" t="s">
        <v>326</v>
      </c>
      <c r="V2200" s="1" t="s">
        <v>91</v>
      </c>
      <c r="W2200" s="57">
        <v>30</v>
      </c>
      <c r="X2200" s="1" t="s">
        <v>324</v>
      </c>
      <c r="Y2200" s="1" t="s">
        <v>99</v>
      </c>
      <c r="Z2200" s="1" t="s">
        <v>96</v>
      </c>
      <c r="AA2200" s="1"/>
      <c r="AB2200" s="1"/>
      <c r="AC2200" s="1"/>
      <c r="AD2200" s="1"/>
      <c r="AE2200" s="1"/>
      <c r="AF2200" s="1"/>
      <c r="AG2200" s="1"/>
      <c r="AH2200" s="1" t="s">
        <v>8649</v>
      </c>
      <c r="AI2200" s="1" t="s">
        <v>326</v>
      </c>
      <c r="AJ2200" s="1" t="s">
        <v>91</v>
      </c>
      <c r="AK2200" s="57">
        <v>7</v>
      </c>
      <c r="AL2200" s="1" t="s">
        <v>111</v>
      </c>
      <c r="AM2200" s="1" t="s">
        <v>90</v>
      </c>
      <c r="AN2200" s="1" t="s">
        <v>118</v>
      </c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 t="s">
        <v>8842</v>
      </c>
      <c r="CF2200" s="1" t="s">
        <v>326</v>
      </c>
      <c r="CG2200" s="1" t="s">
        <v>91</v>
      </c>
      <c r="CH2200" s="1" t="s">
        <v>123</v>
      </c>
      <c r="CI2200" s="1" t="s">
        <v>5375</v>
      </c>
      <c r="CJ2200" s="1" t="s">
        <v>88</v>
      </c>
      <c r="CK2200" s="1" t="s">
        <v>88</v>
      </c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415</v>
      </c>
      <c r="B2201" s="1" t="s">
        <v>1873</v>
      </c>
      <c r="C2201" s="1" t="s">
        <v>97</v>
      </c>
      <c r="D2201" s="1" t="s">
        <v>106</v>
      </c>
      <c r="E2201" s="1" t="s">
        <v>1111</v>
      </c>
      <c r="F2201" s="1" t="s">
        <v>90</v>
      </c>
      <c r="G2201" s="1" t="s">
        <v>142</v>
      </c>
      <c r="H2201" s="1" t="s">
        <v>260</v>
      </c>
      <c r="I2201" s="1" t="s">
        <v>95</v>
      </c>
      <c r="J2201" s="1" t="s">
        <v>90</v>
      </c>
      <c r="K2201" s="1">
        <v>32</v>
      </c>
      <c r="L2201" s="1" t="s">
        <v>101</v>
      </c>
      <c r="M2201" s="1" t="s">
        <v>325</v>
      </c>
      <c r="N2201" s="1" t="s">
        <v>105</v>
      </c>
      <c r="O2201" s="1" t="s">
        <v>104</v>
      </c>
      <c r="P2201">
        <v>98</v>
      </c>
      <c r="Q2201" s="1" t="str">
        <f>VLOOKUP([1]!Tabla1[[#This Row],[RENAES]],[2]EESS!$1:$1048576,6,FALSE)</f>
        <v>LORETO</v>
      </c>
      <c r="R2201" s="1" t="str">
        <f>VLOOKUP([1]!Tabla1[[#This Row],[RENAES]],[2]EESS!$1:$1048576,7,FALSE)</f>
        <v>NAUTA</v>
      </c>
      <c r="S2201" s="1" t="str">
        <f>VLOOKUP([1]!Tabla1[[#This Row],[RENAES]],[2]EESS!$1:$1048576,10,FALSE)</f>
        <v>NAUTA</v>
      </c>
      <c r="T2201" s="1" t="s">
        <v>1214</v>
      </c>
      <c r="U2201" s="1" t="s">
        <v>326</v>
      </c>
      <c r="V2201" s="1" t="s">
        <v>91</v>
      </c>
      <c r="W2201" s="57">
        <v>1</v>
      </c>
      <c r="X2201" s="1" t="s">
        <v>260</v>
      </c>
      <c r="Y2201" s="1" t="s">
        <v>95</v>
      </c>
      <c r="Z2201" s="1" t="s">
        <v>90</v>
      </c>
      <c r="AA2201" s="1" t="s">
        <v>3494</v>
      </c>
      <c r="AB2201" s="1" t="s">
        <v>325</v>
      </c>
      <c r="AC2201" s="1" t="s">
        <v>105</v>
      </c>
      <c r="AD2201" s="1" t="s">
        <v>104</v>
      </c>
      <c r="AE2201" s="1" t="s">
        <v>4647</v>
      </c>
      <c r="AF2201" s="1" t="s">
        <v>96</v>
      </c>
      <c r="AG2201" s="1" t="s">
        <v>96</v>
      </c>
      <c r="AH2201" s="1" t="s">
        <v>3494</v>
      </c>
      <c r="AI2201" s="1" t="s">
        <v>326</v>
      </c>
      <c r="AJ2201" s="1" t="s">
        <v>91</v>
      </c>
      <c r="AK2201" s="57">
        <v>2</v>
      </c>
      <c r="AL2201" s="1" t="s">
        <v>4647</v>
      </c>
      <c r="AM2201" s="1" t="s">
        <v>96</v>
      </c>
      <c r="AN2201" s="1" t="s">
        <v>96</v>
      </c>
      <c r="AO2201" s="1" t="s">
        <v>5674</v>
      </c>
      <c r="AP2201" s="1" t="s">
        <v>325</v>
      </c>
      <c r="AQ2201" s="1" t="s">
        <v>105</v>
      </c>
      <c r="AR2201" s="1" t="s">
        <v>104</v>
      </c>
      <c r="AS2201" s="1" t="s">
        <v>6725</v>
      </c>
      <c r="AT2201" s="1" t="s">
        <v>109</v>
      </c>
      <c r="AU2201" s="1" t="s">
        <v>96</v>
      </c>
      <c r="AV2201" s="1" t="s">
        <v>5674</v>
      </c>
      <c r="AW2201" s="1" t="s">
        <v>326</v>
      </c>
      <c r="AX2201" s="1" t="s">
        <v>91</v>
      </c>
      <c r="AY2201" s="57">
        <v>4</v>
      </c>
      <c r="AZ2201" s="1" t="s">
        <v>6725</v>
      </c>
      <c r="BA2201" s="1" t="s">
        <v>109</v>
      </c>
      <c r="BB2201" s="1" t="s">
        <v>96</v>
      </c>
      <c r="BC2201" s="1" t="s">
        <v>6194</v>
      </c>
      <c r="BD2201" s="1" t="s">
        <v>326</v>
      </c>
      <c r="BE2201" s="1" t="s">
        <v>91</v>
      </c>
      <c r="BF2201" s="57">
        <v>6</v>
      </c>
      <c r="BG2201" s="1" t="s">
        <v>6754</v>
      </c>
      <c r="BH2201" s="1" t="s">
        <v>127</v>
      </c>
      <c r="BI2201" s="1" t="s">
        <v>107</v>
      </c>
      <c r="BJ2201" s="1" t="s">
        <v>6222</v>
      </c>
      <c r="BK2201" s="1" t="s">
        <v>326</v>
      </c>
      <c r="BL2201" s="1" t="s">
        <v>91</v>
      </c>
      <c r="BM2201" s="57">
        <v>6</v>
      </c>
      <c r="BN2201" s="1" t="s">
        <v>6832</v>
      </c>
      <c r="BO2201" s="1" t="s">
        <v>96</v>
      </c>
      <c r="BP2201" s="1" t="s">
        <v>109</v>
      </c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 t="s">
        <v>7129</v>
      </c>
      <c r="CF2201" s="1" t="s">
        <v>326</v>
      </c>
      <c r="CG2201" s="1" t="s">
        <v>91</v>
      </c>
      <c r="CH2201" s="1" t="s">
        <v>123</v>
      </c>
      <c r="CI2201" s="1" t="s">
        <v>6832</v>
      </c>
      <c r="CJ2201" s="1" t="s">
        <v>88</v>
      </c>
      <c r="CK2201" s="1" t="s">
        <v>96</v>
      </c>
      <c r="CL2201" s="1"/>
      <c r="CM2201" s="1"/>
      <c r="CN2201" s="1"/>
      <c r="CO2201" s="1"/>
      <c r="CP2201" s="1"/>
      <c r="CQ2201" s="1"/>
      <c r="CR2201" s="1"/>
    </row>
    <row r="2202" spans="1:96" x14ac:dyDescent="0.3">
      <c r="A2202" s="1" t="s">
        <v>585</v>
      </c>
      <c r="B2202" s="1" t="s">
        <v>1874</v>
      </c>
      <c r="C2202" s="1" t="s">
        <v>97</v>
      </c>
      <c r="D2202" s="1" t="s">
        <v>3185</v>
      </c>
      <c r="E2202" s="1" t="s">
        <v>1111</v>
      </c>
      <c r="F2202" s="1" t="s">
        <v>96</v>
      </c>
      <c r="G2202" s="1" t="s">
        <v>110</v>
      </c>
      <c r="H2202" s="1" t="s">
        <v>156</v>
      </c>
      <c r="I2202" s="1" t="s">
        <v>96</v>
      </c>
      <c r="J2202" s="1" t="s">
        <v>131</v>
      </c>
      <c r="K2202" s="1">
        <v>19</v>
      </c>
      <c r="L2202" s="1" t="s">
        <v>101</v>
      </c>
      <c r="M2202" s="1" t="s">
        <v>325</v>
      </c>
      <c r="N2202" s="1" t="s">
        <v>105</v>
      </c>
      <c r="O2202" s="1" t="s">
        <v>104</v>
      </c>
      <c r="P2202">
        <v>24</v>
      </c>
      <c r="Q2202" s="1" t="str">
        <f>VLOOKUP([1]!Tabla1[[#This Row],[RENAES]],[2]EESS!$1:$1048576,6,FALSE)</f>
        <v>RAMON CASTILLA</v>
      </c>
      <c r="R2202" s="1" t="str">
        <f>VLOOKUP([1]!Tabla1[[#This Row],[RENAES]],[2]EESS!$1:$1048576,7,FALSE)</f>
        <v>CABALLO COCHA</v>
      </c>
      <c r="S2202" s="1" t="str">
        <f>VLOOKUP([1]!Tabla1[[#This Row],[RENAES]],[2]EESS!$1:$1048576,10,FALSE)</f>
        <v>CABALLOCOCHA</v>
      </c>
      <c r="T2202" s="1" t="s">
        <v>1156</v>
      </c>
      <c r="U2202" s="1" t="s">
        <v>326</v>
      </c>
      <c r="V2202" s="1" t="s">
        <v>91</v>
      </c>
      <c r="W2202" s="57">
        <v>1</v>
      </c>
      <c r="X2202" s="1" t="s">
        <v>156</v>
      </c>
      <c r="Y2202" s="1" t="s">
        <v>96</v>
      </c>
      <c r="Z2202" s="1" t="s">
        <v>131</v>
      </c>
      <c r="AA2202" s="1" t="s">
        <v>5388</v>
      </c>
      <c r="AB2202" s="1" t="s">
        <v>325</v>
      </c>
      <c r="AC2202" s="1" t="s">
        <v>105</v>
      </c>
      <c r="AD2202" s="1" t="s">
        <v>92</v>
      </c>
      <c r="AE2202" s="1" t="s">
        <v>227</v>
      </c>
      <c r="AF2202" s="1" t="s">
        <v>95</v>
      </c>
      <c r="AG2202" s="1" t="s">
        <v>142</v>
      </c>
      <c r="AH2202" s="1" t="s">
        <v>1214</v>
      </c>
      <c r="AI2202" s="1" t="s">
        <v>326</v>
      </c>
      <c r="AJ2202" s="1" t="s">
        <v>91</v>
      </c>
      <c r="AK2202" s="57">
        <v>1</v>
      </c>
      <c r="AL2202" s="1" t="s">
        <v>3204</v>
      </c>
      <c r="AM2202" s="1" t="s">
        <v>129</v>
      </c>
      <c r="AN2202" s="1" t="s">
        <v>100</v>
      </c>
      <c r="AO2202" s="1"/>
      <c r="AP2202" s="1"/>
      <c r="AQ2202" s="1"/>
      <c r="AR2202" s="1"/>
      <c r="AS2202" s="1"/>
      <c r="AT2202" s="1"/>
      <c r="AU2202" s="1"/>
      <c r="AV2202" s="1" t="s">
        <v>4247</v>
      </c>
      <c r="AW2202" s="1" t="s">
        <v>326</v>
      </c>
      <c r="AX2202" s="1" t="s">
        <v>91</v>
      </c>
      <c r="AY2202" s="57">
        <v>2</v>
      </c>
      <c r="AZ2202" s="1" t="s">
        <v>4166</v>
      </c>
      <c r="BA2202" s="1" t="s">
        <v>95</v>
      </c>
      <c r="BB2202" s="1" t="s">
        <v>95</v>
      </c>
      <c r="BC2202" s="1" t="s">
        <v>5388</v>
      </c>
      <c r="BD2202" s="1" t="s">
        <v>326</v>
      </c>
      <c r="BE2202" s="1" t="s">
        <v>91</v>
      </c>
      <c r="BF2202" s="57">
        <v>2</v>
      </c>
      <c r="BG2202" s="1" t="s">
        <v>227</v>
      </c>
      <c r="BH2202" s="1" t="s">
        <v>95</v>
      </c>
      <c r="BI2202" s="1" t="s">
        <v>142</v>
      </c>
      <c r="BJ2202" s="1" t="s">
        <v>6934</v>
      </c>
      <c r="BK2202" s="1" t="s">
        <v>326</v>
      </c>
      <c r="BL2202" s="1" t="s">
        <v>91</v>
      </c>
      <c r="BM2202" s="57">
        <v>5</v>
      </c>
      <c r="BN2202" s="1" t="s">
        <v>2520</v>
      </c>
      <c r="BO2202" s="1" t="s">
        <v>142</v>
      </c>
      <c r="BP2202" s="1" t="s">
        <v>118</v>
      </c>
      <c r="BQ2202" s="1" t="s">
        <v>7553</v>
      </c>
      <c r="BR2202" s="1" t="s">
        <v>326</v>
      </c>
      <c r="BS2202" s="1" t="s">
        <v>91</v>
      </c>
      <c r="BT2202" s="57">
        <v>15</v>
      </c>
      <c r="BU2202" s="1" t="s">
        <v>324</v>
      </c>
      <c r="BV2202" s="1" t="s">
        <v>96</v>
      </c>
      <c r="BW2202" s="1" t="s">
        <v>111</v>
      </c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</row>
    <row r="2203" spans="1:96" x14ac:dyDescent="0.3">
      <c r="A2203" s="1" t="s">
        <v>4703</v>
      </c>
      <c r="B2203" s="1" t="s">
        <v>4704</v>
      </c>
      <c r="C2203" s="1" t="s">
        <v>97</v>
      </c>
      <c r="D2203" s="1" t="s">
        <v>3185</v>
      </c>
      <c r="E2203" s="1" t="s">
        <v>1111</v>
      </c>
      <c r="F2203" s="1" t="s">
        <v>99</v>
      </c>
      <c r="G2203" s="1" t="s">
        <v>106</v>
      </c>
      <c r="H2203" s="1" t="s">
        <v>327</v>
      </c>
      <c r="I2203" s="1" t="s">
        <v>4705</v>
      </c>
      <c r="J2203" s="1" t="s">
        <v>96</v>
      </c>
      <c r="K2203" s="1">
        <v>15</v>
      </c>
      <c r="L2203" s="1" t="s">
        <v>101</v>
      </c>
      <c r="M2203" s="1" t="s">
        <v>325</v>
      </c>
      <c r="N2203" s="1" t="s">
        <v>91</v>
      </c>
      <c r="O2203" s="1" t="s">
        <v>104</v>
      </c>
      <c r="P2203">
        <v>16</v>
      </c>
      <c r="Q2203" s="1" t="str">
        <f>VLOOKUP([1]!Tabla1[[#This Row],[RENAES]],[2]EESS!$1:$1048576,6,FALSE)</f>
        <v>LORETO</v>
      </c>
      <c r="R2203" s="1" t="str">
        <f>VLOOKUP([1]!Tabla1[[#This Row],[RENAES]],[2]EESS!$1:$1048576,7,FALSE)</f>
        <v>MAYPUCO</v>
      </c>
      <c r="S2203" s="1" t="str">
        <f>VLOOKUP([1]!Tabla1[[#This Row],[RENAES]],[2]EESS!$1:$1048576,10,FALSE)</f>
        <v>MAYPUCO</v>
      </c>
      <c r="T2203" s="1" t="s">
        <v>7290</v>
      </c>
      <c r="U2203" s="1" t="s">
        <v>326</v>
      </c>
      <c r="V2203" s="1" t="s">
        <v>91</v>
      </c>
      <c r="W2203" s="57">
        <v>1</v>
      </c>
      <c r="X2203" s="1" t="s">
        <v>327</v>
      </c>
      <c r="Y2203" s="1" t="s">
        <v>7487</v>
      </c>
      <c r="Z2203" s="1" t="s">
        <v>96</v>
      </c>
      <c r="AA2203" s="1" t="s">
        <v>10171</v>
      </c>
      <c r="AB2203" s="1" t="s">
        <v>325</v>
      </c>
      <c r="AC2203" s="1" t="s">
        <v>91</v>
      </c>
      <c r="AD2203" s="1" t="s">
        <v>104</v>
      </c>
      <c r="AE2203" s="1" t="s">
        <v>327</v>
      </c>
      <c r="AF2203" s="1" t="s">
        <v>10309</v>
      </c>
      <c r="AG2203" s="1" t="s">
        <v>96</v>
      </c>
      <c r="AH2203" s="1" t="s">
        <v>8237</v>
      </c>
      <c r="AI2203" s="1" t="s">
        <v>326</v>
      </c>
      <c r="AJ2203" s="1" t="s">
        <v>91</v>
      </c>
      <c r="AK2203" s="57">
        <v>2</v>
      </c>
      <c r="AL2203" s="1" t="s">
        <v>327</v>
      </c>
      <c r="AM2203" s="1" t="s">
        <v>8409</v>
      </c>
      <c r="AN2203" s="1" t="s">
        <v>96</v>
      </c>
      <c r="AO2203" s="1"/>
      <c r="AP2203" s="1"/>
      <c r="AQ2203" s="1"/>
      <c r="AR2203" s="1"/>
      <c r="AS2203" s="1"/>
      <c r="AT2203" s="1"/>
      <c r="AU2203" s="1"/>
      <c r="AV2203" s="1" t="s">
        <v>9286</v>
      </c>
      <c r="AW2203" s="1" t="s">
        <v>326</v>
      </c>
      <c r="AX2203" s="1" t="s">
        <v>91</v>
      </c>
      <c r="AY2203" s="57">
        <v>3</v>
      </c>
      <c r="AZ2203" s="1" t="s">
        <v>327</v>
      </c>
      <c r="BA2203" s="1" t="s">
        <v>9419</v>
      </c>
      <c r="BB2203" s="1" t="s">
        <v>96</v>
      </c>
      <c r="BC2203" s="1" t="s">
        <v>10171</v>
      </c>
      <c r="BD2203" s="1" t="s">
        <v>326</v>
      </c>
      <c r="BE2203" s="1" t="s">
        <v>91</v>
      </c>
      <c r="BF2203" s="57">
        <v>4</v>
      </c>
      <c r="BG2203" s="1" t="s">
        <v>327</v>
      </c>
      <c r="BH2203" s="1" t="s">
        <v>10309</v>
      </c>
      <c r="BI2203" s="1" t="s">
        <v>96</v>
      </c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/>
      <c r="CM2203" s="1"/>
      <c r="CN2203" s="1"/>
      <c r="CO2203" s="1"/>
      <c r="CP2203" s="1"/>
      <c r="CQ2203" s="1"/>
      <c r="CR2203" s="1"/>
    </row>
    <row r="2204" spans="1:96" x14ac:dyDescent="0.3">
      <c r="A2204" s="1" t="s">
        <v>5498</v>
      </c>
      <c r="B2204" s="1" t="s">
        <v>5499</v>
      </c>
      <c r="C2204" s="1" t="s">
        <v>97</v>
      </c>
      <c r="D2204" s="1" t="s">
        <v>3185</v>
      </c>
      <c r="E2204" s="1" t="s">
        <v>1111</v>
      </c>
      <c r="F2204" s="1" t="s">
        <v>99</v>
      </c>
      <c r="G2204" s="1" t="s">
        <v>131</v>
      </c>
      <c r="H2204" s="1" t="s">
        <v>327</v>
      </c>
      <c r="I2204" s="1" t="s">
        <v>4963</v>
      </c>
      <c r="J2204" s="1" t="s">
        <v>96</v>
      </c>
      <c r="K2204" s="1">
        <v>14</v>
      </c>
      <c r="L2204" s="1" t="s">
        <v>101</v>
      </c>
      <c r="M2204" s="1" t="s">
        <v>325</v>
      </c>
      <c r="N2204" s="1" t="s">
        <v>105</v>
      </c>
      <c r="O2204" s="32" t="s">
        <v>90</v>
      </c>
      <c r="P2204">
        <v>16</v>
      </c>
      <c r="Q2204" s="1" t="str">
        <f>VLOOKUP([1]!Tabla1[[#This Row],[RENAES]],[2]EESS!$1:$1048576,6,FALSE)</f>
        <v>LORETO</v>
      </c>
      <c r="R2204" s="1" t="str">
        <f>VLOOKUP([1]!Tabla1[[#This Row],[RENAES]],[2]EESS!$1:$1048576,7,FALSE)</f>
        <v>NAUTA</v>
      </c>
      <c r="S2204" s="1" t="str">
        <f>VLOOKUP([1]!Tabla1[[#This Row],[RENAES]],[2]EESS!$1:$1048576,10,FALSE)</f>
        <v xml:space="preserve">SANTA RITA DE CASTILLA </v>
      </c>
      <c r="T2204" s="1" t="s">
        <v>4252</v>
      </c>
      <c r="U2204" s="1" t="s">
        <v>326</v>
      </c>
      <c r="V2204" s="1" t="s">
        <v>91</v>
      </c>
      <c r="W2204" s="57">
        <v>2</v>
      </c>
      <c r="X2204" s="1" t="s">
        <v>327</v>
      </c>
      <c r="Y2204" s="1" t="s">
        <v>4963</v>
      </c>
      <c r="Z2204" s="1" t="s">
        <v>96</v>
      </c>
      <c r="AA2204" s="1" t="s">
        <v>5332</v>
      </c>
      <c r="AB2204" s="1" t="s">
        <v>325</v>
      </c>
      <c r="AC2204" s="1" t="s">
        <v>91</v>
      </c>
      <c r="AD2204" s="1" t="s">
        <v>104</v>
      </c>
      <c r="AE2204" s="1" t="s">
        <v>327</v>
      </c>
      <c r="AF2204" s="1" t="s">
        <v>96</v>
      </c>
      <c r="AG2204" s="1" t="s">
        <v>102</v>
      </c>
      <c r="AH2204" s="1" t="s">
        <v>5332</v>
      </c>
      <c r="AI2204" s="1" t="s">
        <v>326</v>
      </c>
      <c r="AJ2204" s="1" t="s">
        <v>91</v>
      </c>
      <c r="AK2204" s="57">
        <v>2</v>
      </c>
      <c r="AL2204" s="1" t="s">
        <v>327</v>
      </c>
      <c r="AM2204" s="1" t="s">
        <v>96</v>
      </c>
      <c r="AN2204" s="1" t="s">
        <v>102</v>
      </c>
      <c r="AO2204" s="1" t="s">
        <v>6487</v>
      </c>
      <c r="AP2204" s="1" t="s">
        <v>325</v>
      </c>
      <c r="AQ2204" s="1" t="s">
        <v>91</v>
      </c>
      <c r="AR2204" s="1" t="s">
        <v>104</v>
      </c>
      <c r="AS2204" s="1" t="s">
        <v>327</v>
      </c>
      <c r="AT2204" s="1" t="s">
        <v>100</v>
      </c>
      <c r="AU2204" s="1" t="s">
        <v>90</v>
      </c>
      <c r="AV2204" s="1" t="s">
        <v>6487</v>
      </c>
      <c r="AW2204" s="1" t="s">
        <v>326</v>
      </c>
      <c r="AX2204" s="1" t="s">
        <v>91</v>
      </c>
      <c r="AY2204" s="57">
        <v>3</v>
      </c>
      <c r="AZ2204" s="1" t="s">
        <v>327</v>
      </c>
      <c r="BA2204" s="1" t="s">
        <v>100</v>
      </c>
      <c r="BB2204" s="1" t="s">
        <v>90</v>
      </c>
      <c r="BC2204" s="1" t="s">
        <v>7299</v>
      </c>
      <c r="BD2204" s="1" t="s">
        <v>326</v>
      </c>
      <c r="BE2204" s="1" t="s">
        <v>91</v>
      </c>
      <c r="BF2204" s="57">
        <v>4</v>
      </c>
      <c r="BG2204" s="1" t="s">
        <v>327</v>
      </c>
      <c r="BH2204" s="1" t="s">
        <v>96</v>
      </c>
      <c r="BI2204" s="1" t="s">
        <v>127</v>
      </c>
      <c r="BJ2204" s="1" t="s">
        <v>8616</v>
      </c>
      <c r="BK2204" s="1" t="s">
        <v>326</v>
      </c>
      <c r="BL2204" s="1" t="s">
        <v>91</v>
      </c>
      <c r="BM2204" s="57">
        <v>5</v>
      </c>
      <c r="BN2204" s="1" t="s">
        <v>327</v>
      </c>
      <c r="BO2204" s="1" t="s">
        <v>96</v>
      </c>
      <c r="BP2204" s="1" t="s">
        <v>127</v>
      </c>
      <c r="BQ2204" s="1" t="s">
        <v>9286</v>
      </c>
      <c r="BR2204" s="1" t="s">
        <v>326</v>
      </c>
      <c r="BS2204" s="1" t="s">
        <v>91</v>
      </c>
      <c r="BT2204" s="57">
        <v>6</v>
      </c>
      <c r="BU2204" s="1" t="s">
        <v>328</v>
      </c>
      <c r="BV2204" s="1" t="s">
        <v>96</v>
      </c>
      <c r="BW2204" s="1" t="s">
        <v>109</v>
      </c>
      <c r="BX2204" s="1" t="s">
        <v>8918</v>
      </c>
      <c r="BY2204" s="1" t="s">
        <v>325</v>
      </c>
      <c r="BZ2204" s="1" t="s">
        <v>91</v>
      </c>
      <c r="CA2204" s="1" t="s">
        <v>92</v>
      </c>
      <c r="CB2204" s="1" t="s">
        <v>324</v>
      </c>
      <c r="CC2204" s="1" t="s">
        <v>118</v>
      </c>
      <c r="CD2204" s="1" t="s">
        <v>96</v>
      </c>
      <c r="CE2204" s="1"/>
      <c r="CF2204" s="1"/>
      <c r="CG2204" s="1"/>
      <c r="CH2204" s="1"/>
      <c r="CI2204" s="1"/>
      <c r="CJ2204" s="1"/>
      <c r="CK2204" s="1"/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3029</v>
      </c>
      <c r="B2205" s="1" t="s">
        <v>3030</v>
      </c>
      <c r="C2205" s="1" t="s">
        <v>97</v>
      </c>
      <c r="D2205" s="1" t="s">
        <v>3185</v>
      </c>
      <c r="E2205" s="1" t="s">
        <v>1111</v>
      </c>
      <c r="F2205" s="1" t="s">
        <v>96</v>
      </c>
      <c r="G2205" s="1" t="s">
        <v>145</v>
      </c>
      <c r="H2205" s="1" t="s">
        <v>98</v>
      </c>
      <c r="I2205" s="1" t="s">
        <v>96</v>
      </c>
      <c r="J2205" s="1" t="s">
        <v>96</v>
      </c>
      <c r="K2205" s="1">
        <v>21</v>
      </c>
      <c r="L2205" s="1" t="s">
        <v>101</v>
      </c>
      <c r="M2205" s="1" t="s">
        <v>325</v>
      </c>
      <c r="N2205" s="1" t="s">
        <v>105</v>
      </c>
      <c r="O2205" s="1" t="s">
        <v>104</v>
      </c>
      <c r="P2205">
        <v>31146</v>
      </c>
      <c r="Q2205" s="1" t="str">
        <f>VLOOKUP([1]!Tabla1[[#This Row],[RENAES]],[2]EESS!$1:$1048576,6,FALSE)</f>
        <v>ALTO AMAZONAS</v>
      </c>
      <c r="R2205" s="1" t="str">
        <f>VLOOKUP([1]!Tabla1[[#This Row],[RENAES]],[2]EESS!$1:$1048576,7,FALSE)</f>
        <v>YURIMAGUAS</v>
      </c>
      <c r="S2205" s="1" t="str">
        <f>VLOOKUP([1]!Tabla1[[#This Row],[RENAES]],[2]EESS!$1:$1048576,10,FALSE)</f>
        <v>AA.HH. 30 DE AGOSTO KM.17</v>
      </c>
      <c r="T2205" s="1" t="s">
        <v>1213</v>
      </c>
      <c r="U2205" s="1" t="s">
        <v>326</v>
      </c>
      <c r="V2205" s="1" t="s">
        <v>91</v>
      </c>
      <c r="W2205" s="57">
        <v>4</v>
      </c>
      <c r="X2205" s="1" t="s">
        <v>98</v>
      </c>
      <c r="Y2205" s="1" t="s">
        <v>96</v>
      </c>
      <c r="Z2205" s="1" t="s">
        <v>96</v>
      </c>
      <c r="AA2205" s="1"/>
      <c r="AB2205" s="1"/>
      <c r="AC2205" s="1"/>
      <c r="AD2205" s="1"/>
      <c r="AE2205" s="1"/>
      <c r="AF2205" s="1"/>
      <c r="AG2205" s="1"/>
      <c r="AH2205" s="1" t="s">
        <v>3494</v>
      </c>
      <c r="AI2205" s="1" t="s">
        <v>326</v>
      </c>
      <c r="AJ2205" s="1" t="s">
        <v>91</v>
      </c>
      <c r="AK2205" s="57">
        <v>3</v>
      </c>
      <c r="AL2205" s="1" t="s">
        <v>4092</v>
      </c>
      <c r="AM2205" s="1" t="s">
        <v>96</v>
      </c>
      <c r="AN2205" s="1" t="s">
        <v>118</v>
      </c>
      <c r="AO2205" s="1"/>
      <c r="AP2205" s="1"/>
      <c r="AQ2205" s="1"/>
      <c r="AR2205" s="1"/>
      <c r="AS2205" s="1"/>
      <c r="AT2205" s="1"/>
      <c r="AU2205" s="1"/>
      <c r="AV2205" s="1"/>
      <c r="AW2205" s="1"/>
      <c r="AX2205" s="1"/>
      <c r="AY2205" s="1"/>
      <c r="AZ2205" s="1"/>
      <c r="BA2205" s="1"/>
      <c r="BB2205" s="1"/>
      <c r="BC2205" s="1"/>
      <c r="BD2205" s="1"/>
      <c r="BE2205" s="1"/>
      <c r="BF2205" s="1"/>
      <c r="BG2205" s="1"/>
      <c r="BH2205" s="1"/>
      <c r="BI2205" s="1"/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 t="s">
        <v>4214</v>
      </c>
      <c r="CF2205" s="1" t="s">
        <v>326</v>
      </c>
      <c r="CG2205" s="1" t="s">
        <v>91</v>
      </c>
      <c r="CH2205" s="1" t="s">
        <v>123</v>
      </c>
      <c r="CI2205" s="1" t="s">
        <v>4706</v>
      </c>
      <c r="CJ2205" s="1" t="s">
        <v>96</v>
      </c>
      <c r="CK2205" s="1" t="s">
        <v>142</v>
      </c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2623</v>
      </c>
      <c r="B2206" s="1" t="s">
        <v>7015</v>
      </c>
      <c r="C2206" s="1" t="s">
        <v>97</v>
      </c>
      <c r="D2206" s="1" t="s">
        <v>3185</v>
      </c>
      <c r="E2206" s="1" t="s">
        <v>1111</v>
      </c>
      <c r="F2206" s="1" t="s">
        <v>95</v>
      </c>
      <c r="G2206" s="1" t="s">
        <v>142</v>
      </c>
      <c r="H2206" s="1" t="s">
        <v>3329</v>
      </c>
      <c r="I2206" s="1" t="s">
        <v>90</v>
      </c>
      <c r="J2206" s="1" t="s">
        <v>115</v>
      </c>
      <c r="K2206" s="1">
        <v>31</v>
      </c>
      <c r="L2206" s="1" t="s">
        <v>101</v>
      </c>
      <c r="M2206" s="1" t="s">
        <v>325</v>
      </c>
      <c r="N2206" s="1" t="s">
        <v>91</v>
      </c>
      <c r="O2206" s="32"/>
      <c r="P2206">
        <v>236</v>
      </c>
      <c r="Q2206" s="1" t="str">
        <f>VLOOKUP([1]!Tabla1[[#This Row],[RENAES]],[2]EESS!$1:$1048576,6,FALSE)</f>
        <v>ALTO AMAZONAS</v>
      </c>
      <c r="R2206" s="1" t="str">
        <f>VLOOKUP([1]!Tabla1[[#This Row],[RENAES]],[2]EESS!$1:$1048576,7,FALSE)</f>
        <v>YURIMAGUAS</v>
      </c>
      <c r="S2206" s="1" t="str">
        <f>VLOOKUP([1]!Tabla1[[#This Row],[RENAES]],[2]EESS!$1:$1048576,10,FALSE)</f>
        <v>NATIVIDAD</v>
      </c>
      <c r="T2206" s="1" t="s">
        <v>6793</v>
      </c>
      <c r="U2206" s="1" t="s">
        <v>326</v>
      </c>
      <c r="V2206" s="1" t="s">
        <v>91</v>
      </c>
      <c r="W2206" s="57">
        <v>3</v>
      </c>
      <c r="X2206" s="1" t="s">
        <v>3329</v>
      </c>
      <c r="Y2206" s="1" t="s">
        <v>90</v>
      </c>
      <c r="Z2206" s="1" t="s">
        <v>115</v>
      </c>
      <c r="AA2206" s="1"/>
      <c r="AB2206" s="1"/>
      <c r="AC2206" s="1"/>
      <c r="AD2206" s="1"/>
      <c r="AE2206" s="1"/>
      <c r="AF2206" s="1"/>
      <c r="AG2206" s="1"/>
      <c r="AH2206" s="1" t="s">
        <v>7650</v>
      </c>
      <c r="AI2206" s="1" t="s">
        <v>326</v>
      </c>
      <c r="AJ2206" s="1" t="s">
        <v>91</v>
      </c>
      <c r="AK2206" s="57">
        <v>6</v>
      </c>
      <c r="AL2206" s="1" t="s">
        <v>8736</v>
      </c>
      <c r="AM2206" s="1" t="s">
        <v>96</v>
      </c>
      <c r="AN2206" s="1" t="s">
        <v>90</v>
      </c>
      <c r="AO2206" s="1"/>
      <c r="AP2206" s="1"/>
      <c r="AQ2206" s="1"/>
      <c r="AR2206" s="1"/>
      <c r="AS2206" s="1"/>
      <c r="AT2206" s="1"/>
      <c r="AU2206" s="1"/>
      <c r="AV2206" s="1" t="s">
        <v>7669</v>
      </c>
      <c r="AW2206" s="1" t="s">
        <v>326</v>
      </c>
      <c r="AX2206" s="1" t="s">
        <v>91</v>
      </c>
      <c r="AY2206" s="57">
        <v>5</v>
      </c>
      <c r="AZ2206" s="1" t="s">
        <v>8737</v>
      </c>
      <c r="BA2206" s="1" t="s">
        <v>96</v>
      </c>
      <c r="BB2206" s="1" t="s">
        <v>88</v>
      </c>
      <c r="BC2206" s="1" t="s">
        <v>8649</v>
      </c>
      <c r="BD2206" s="1" t="s">
        <v>326</v>
      </c>
      <c r="BE2206" s="1" t="s">
        <v>91</v>
      </c>
      <c r="BF2206" s="57">
        <v>5</v>
      </c>
      <c r="BG2206" s="1" t="s">
        <v>9816</v>
      </c>
      <c r="BH2206" s="1" t="s">
        <v>90</v>
      </c>
      <c r="BI2206" s="1" t="s">
        <v>90</v>
      </c>
      <c r="BJ2206" s="1" t="s">
        <v>9001</v>
      </c>
      <c r="BK2206" s="1" t="s">
        <v>326</v>
      </c>
      <c r="BL2206" s="1" t="s">
        <v>91</v>
      </c>
      <c r="BM2206" s="57">
        <v>6</v>
      </c>
      <c r="BN2206" s="1" t="s">
        <v>2734</v>
      </c>
      <c r="BO2206" s="1" t="s">
        <v>96</v>
      </c>
      <c r="BP2206" s="1" t="s">
        <v>96</v>
      </c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/>
      <c r="CF2206" s="1"/>
      <c r="CG2206" s="1"/>
      <c r="CH2206" s="1"/>
      <c r="CI2206" s="1"/>
      <c r="CJ2206" s="1"/>
      <c r="CK2206" s="1"/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3031</v>
      </c>
      <c r="B2207" s="1" t="s">
        <v>3032</v>
      </c>
      <c r="C2207" s="1" t="s">
        <v>97</v>
      </c>
      <c r="D2207" s="1" t="s">
        <v>3185</v>
      </c>
      <c r="E2207" s="1" t="s">
        <v>1111</v>
      </c>
      <c r="F2207" s="1" t="s">
        <v>90</v>
      </c>
      <c r="G2207" s="1" t="s">
        <v>121</v>
      </c>
      <c r="H2207" s="1" t="s">
        <v>2816</v>
      </c>
      <c r="I2207" s="1" t="s">
        <v>100</v>
      </c>
      <c r="J2207" s="1" t="s">
        <v>100</v>
      </c>
      <c r="K2207" s="1">
        <v>14</v>
      </c>
      <c r="L2207" s="1" t="s">
        <v>101</v>
      </c>
      <c r="M2207" s="1" t="s">
        <v>325</v>
      </c>
      <c r="N2207" s="1" t="s">
        <v>91</v>
      </c>
      <c r="O2207" s="1" t="s">
        <v>104</v>
      </c>
      <c r="P2207">
        <v>210</v>
      </c>
      <c r="Q2207" s="1" t="str">
        <f>VLOOKUP([1]!Tabla1[[#This Row],[RENAES]],[2]EESS!$1:$1048576,6,FALSE)</f>
        <v>LORETO</v>
      </c>
      <c r="R2207" s="1" t="str">
        <f>VLOOKUP([1]!Tabla1[[#This Row],[RENAES]],[2]EESS!$1:$1048576,7,FALSE)</f>
        <v>MAYPUCO</v>
      </c>
      <c r="S2207" s="1" t="str">
        <f>VLOOKUP([1]!Tabla1[[#This Row],[RENAES]],[2]EESS!$1:$1048576,10,FALSE)</f>
        <v>NUEVA ALIANZA</v>
      </c>
      <c r="T2207" s="1" t="s">
        <v>1235</v>
      </c>
      <c r="U2207" s="1" t="s">
        <v>326</v>
      </c>
      <c r="V2207" s="1" t="s">
        <v>91</v>
      </c>
      <c r="W2207" s="57">
        <v>2</v>
      </c>
      <c r="X2207" s="1" t="s">
        <v>2816</v>
      </c>
      <c r="Y2207" s="1" t="s">
        <v>100</v>
      </c>
      <c r="Z2207" s="1" t="s">
        <v>100</v>
      </c>
      <c r="AA2207" s="1"/>
      <c r="AB2207" s="1"/>
      <c r="AC2207" s="1"/>
      <c r="AD2207" s="1"/>
      <c r="AE2207" s="1"/>
      <c r="AF2207" s="1"/>
      <c r="AG2207" s="1"/>
      <c r="AH2207" s="1" t="s">
        <v>3497</v>
      </c>
      <c r="AI2207" s="1" t="s">
        <v>326</v>
      </c>
      <c r="AJ2207" s="1" t="s">
        <v>91</v>
      </c>
      <c r="AK2207" s="57">
        <v>4</v>
      </c>
      <c r="AL2207" s="1" t="s">
        <v>192</v>
      </c>
      <c r="AM2207" s="1" t="s">
        <v>110</v>
      </c>
      <c r="AN2207" s="1" t="s">
        <v>108</v>
      </c>
      <c r="AO2207" s="1"/>
      <c r="AP2207" s="1"/>
      <c r="AQ2207" s="1"/>
      <c r="AR2207" s="1"/>
      <c r="AS2207" s="1"/>
      <c r="AT2207" s="1"/>
      <c r="AU2207" s="1"/>
      <c r="AV2207" s="1" t="s">
        <v>3980</v>
      </c>
      <c r="AW2207" s="1" t="s">
        <v>326</v>
      </c>
      <c r="AX2207" s="1" t="s">
        <v>91</v>
      </c>
      <c r="AY2207" s="57">
        <v>5</v>
      </c>
      <c r="AZ2207" s="1" t="s">
        <v>4216</v>
      </c>
      <c r="BA2207" s="1" t="s">
        <v>99</v>
      </c>
      <c r="BB2207" s="1" t="s">
        <v>96</v>
      </c>
      <c r="BC2207" s="1" t="s">
        <v>5347</v>
      </c>
      <c r="BD2207" s="1" t="s">
        <v>326</v>
      </c>
      <c r="BE2207" s="1" t="s">
        <v>91</v>
      </c>
      <c r="BF2207" s="57">
        <v>6</v>
      </c>
      <c r="BG2207" s="1" t="s">
        <v>190</v>
      </c>
      <c r="BH2207" s="1" t="s">
        <v>121</v>
      </c>
      <c r="BI2207" s="1" t="s">
        <v>100</v>
      </c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/>
      <c r="CF2207" s="1"/>
      <c r="CG2207" s="1"/>
      <c r="CH2207" s="1"/>
      <c r="CI2207" s="1"/>
      <c r="CJ2207" s="1"/>
      <c r="CK2207" s="1"/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615</v>
      </c>
      <c r="B2208" s="1" t="s">
        <v>1875</v>
      </c>
      <c r="C2208" s="1" t="s">
        <v>97</v>
      </c>
      <c r="D2208" s="1" t="s">
        <v>3185</v>
      </c>
      <c r="E2208" s="1" t="s">
        <v>1111</v>
      </c>
      <c r="F2208" s="1" t="s">
        <v>96</v>
      </c>
      <c r="G2208" s="1" t="s">
        <v>114</v>
      </c>
      <c r="H2208" s="1" t="s">
        <v>361</v>
      </c>
      <c r="I2208" s="1" t="s">
        <v>100</v>
      </c>
      <c r="J2208" s="1" t="s">
        <v>100</v>
      </c>
      <c r="K2208" s="1">
        <v>20</v>
      </c>
      <c r="L2208" s="1" t="s">
        <v>101</v>
      </c>
      <c r="M2208" s="1" t="s">
        <v>325</v>
      </c>
      <c r="N2208" s="1" t="s">
        <v>91</v>
      </c>
      <c r="O2208" s="1" t="s">
        <v>104</v>
      </c>
      <c r="P2208">
        <v>64</v>
      </c>
      <c r="Q2208" s="1" t="str">
        <f>VLOOKUP([1]!Tabla1[[#This Row],[RENAES]],[2]EESS!$1:$1048576,6,FALSE)</f>
        <v>NO PERTENECE A NINGUNA RED</v>
      </c>
      <c r="R2208" s="1" t="str">
        <f>VLOOKUP([1]!Tabla1[[#This Row],[RENAES]],[2]EESS!$1:$1048576,7,FALSE)</f>
        <v>NO PERTENECE A NINGUNA MICRORED</v>
      </c>
      <c r="S2208" s="1" t="str">
        <f>VLOOKUP([1]!Tabla1[[#This Row],[RENAES]],[2]EESS!$1:$1048576,10,FALSE)</f>
        <v>HOSPITAL IQUITOS "Cesar Garayar Garcia"</v>
      </c>
      <c r="T2208" s="1" t="s">
        <v>1129</v>
      </c>
      <c r="U2208" s="1" t="s">
        <v>326</v>
      </c>
      <c r="V2208" s="1" t="s">
        <v>91</v>
      </c>
      <c r="W2208" s="57">
        <v>3</v>
      </c>
      <c r="X2208" s="1" t="s">
        <v>361</v>
      </c>
      <c r="Y2208" s="1" t="s">
        <v>100</v>
      </c>
      <c r="Z2208" s="1" t="s">
        <v>100</v>
      </c>
      <c r="AA2208" s="1"/>
      <c r="AB2208" s="1"/>
      <c r="AC2208" s="1"/>
      <c r="AD2208" s="1"/>
      <c r="AE2208" s="1"/>
      <c r="AF2208" s="1"/>
      <c r="AG2208" s="1"/>
      <c r="AH2208" s="1" t="s">
        <v>1160</v>
      </c>
      <c r="AI2208" s="1" t="s">
        <v>326</v>
      </c>
      <c r="AJ2208" s="1" t="s">
        <v>91</v>
      </c>
      <c r="AK2208" s="57">
        <v>4</v>
      </c>
      <c r="AL2208" s="1" t="s">
        <v>361</v>
      </c>
      <c r="AM2208" s="1" t="s">
        <v>88</v>
      </c>
      <c r="AN2208" s="1" t="s">
        <v>109</v>
      </c>
      <c r="AO2208" s="1"/>
      <c r="AP2208" s="1"/>
      <c r="AQ2208" s="1"/>
      <c r="AR2208" s="1"/>
      <c r="AS2208" s="1"/>
      <c r="AT2208" s="1"/>
      <c r="AU2208" s="1"/>
      <c r="AV2208" s="1" t="s">
        <v>2521</v>
      </c>
      <c r="AW2208" s="1" t="s">
        <v>326</v>
      </c>
      <c r="AX2208" s="1" t="s">
        <v>91</v>
      </c>
      <c r="AY2208" s="57">
        <v>5</v>
      </c>
      <c r="AZ2208" s="1" t="s">
        <v>3033</v>
      </c>
      <c r="BA2208" s="1" t="s">
        <v>127</v>
      </c>
      <c r="BB2208" s="1" t="s">
        <v>100</v>
      </c>
      <c r="BC2208" s="1" t="s">
        <v>2882</v>
      </c>
      <c r="BD2208" s="1" t="s">
        <v>326</v>
      </c>
      <c r="BE2208" s="1" t="s">
        <v>91</v>
      </c>
      <c r="BF2208" s="57">
        <v>6</v>
      </c>
      <c r="BG2208" s="1" t="s">
        <v>3232</v>
      </c>
      <c r="BH2208" s="1" t="s">
        <v>88</v>
      </c>
      <c r="BI2208" s="1" t="s">
        <v>88</v>
      </c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 t="s">
        <v>3197</v>
      </c>
      <c r="CF2208" s="1" t="s">
        <v>326</v>
      </c>
      <c r="CG2208" s="1" t="s">
        <v>91</v>
      </c>
      <c r="CH2208" s="1" t="s">
        <v>123</v>
      </c>
      <c r="CI2208" s="1" t="s">
        <v>361</v>
      </c>
      <c r="CJ2208" s="1" t="s">
        <v>102</v>
      </c>
      <c r="CK2208" s="1" t="s">
        <v>88</v>
      </c>
      <c r="CL2208" s="1" t="s">
        <v>2521</v>
      </c>
      <c r="CM2208" s="1" t="s">
        <v>325</v>
      </c>
      <c r="CN2208" s="1" t="s">
        <v>105</v>
      </c>
      <c r="CO2208" s="1" t="s">
        <v>130</v>
      </c>
      <c r="CP2208" s="1" t="s">
        <v>3033</v>
      </c>
      <c r="CQ2208" s="1" t="s">
        <v>127</v>
      </c>
      <c r="CR2208" s="1" t="s">
        <v>100</v>
      </c>
    </row>
    <row r="2209" spans="1:96" x14ac:dyDescent="0.3">
      <c r="A2209" s="1" t="s">
        <v>5789</v>
      </c>
      <c r="B2209" s="1" t="s">
        <v>5790</v>
      </c>
      <c r="C2209" s="1" t="s">
        <v>97</v>
      </c>
      <c r="D2209" s="1" t="s">
        <v>116</v>
      </c>
      <c r="E2209" s="1" t="s">
        <v>1111</v>
      </c>
      <c r="F2209" s="1" t="s">
        <v>99</v>
      </c>
      <c r="G2209" s="1" t="s">
        <v>115</v>
      </c>
      <c r="H2209" s="1" t="s">
        <v>350</v>
      </c>
      <c r="I2209" s="1" t="s">
        <v>90</v>
      </c>
      <c r="J2209" s="1" t="s">
        <v>129</v>
      </c>
      <c r="K2209" s="1">
        <v>16</v>
      </c>
      <c r="L2209" s="1" t="s">
        <v>101</v>
      </c>
      <c r="M2209" s="1" t="s">
        <v>325</v>
      </c>
      <c r="N2209" s="1" t="s">
        <v>91</v>
      </c>
      <c r="O2209" s="1" t="s">
        <v>92</v>
      </c>
      <c r="P2209">
        <v>70</v>
      </c>
      <c r="Q2209" s="1" t="str">
        <f>VLOOKUP([1]!Tabla1[[#This Row],[RENAES]],[2]EESS!$1:$1048576,6,FALSE)</f>
        <v>NO PERTENECE A NINGUNA RED</v>
      </c>
      <c r="R2209" s="1" t="str">
        <f>VLOOKUP([1]!Tabla1[[#This Row],[RENAES]],[2]EESS!$1:$1048576,7,FALSE)</f>
        <v>NO PERTENECE A NINGUNA MICRORED</v>
      </c>
      <c r="S2209" s="1" t="str">
        <f>VLOOKUP([1]!Tabla1[[#This Row],[RENAES]],[2]EESS!$1:$1048576,10,FALSE)</f>
        <v>HOSPITAL IQUITOS "Cesar Garayar Garcia"</v>
      </c>
      <c r="T2209" s="1" t="s">
        <v>4622</v>
      </c>
      <c r="U2209" s="1" t="s">
        <v>326</v>
      </c>
      <c r="V2209" s="1" t="s">
        <v>91</v>
      </c>
      <c r="W2209" s="57">
        <v>6</v>
      </c>
      <c r="X2209" s="1" t="s">
        <v>350</v>
      </c>
      <c r="Y2209" s="1" t="s">
        <v>90</v>
      </c>
      <c r="Z2209" s="1" t="s">
        <v>129</v>
      </c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  <c r="AL2209" s="1"/>
      <c r="AM2209" s="1"/>
      <c r="AN2209" s="1"/>
      <c r="AO2209" s="1"/>
      <c r="AP2209" s="1"/>
      <c r="AQ2209" s="1"/>
      <c r="AR2209" s="1"/>
      <c r="AS2209" s="1"/>
      <c r="AT2209" s="1"/>
      <c r="AU2209" s="1"/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/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/>
      <c r="CK2209" s="1"/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7846</v>
      </c>
      <c r="B2210" s="1" t="s">
        <v>7847</v>
      </c>
      <c r="C2210" s="1" t="s">
        <v>97</v>
      </c>
      <c r="D2210" s="1" t="s">
        <v>3185</v>
      </c>
      <c r="E2210" s="1" t="s">
        <v>1111</v>
      </c>
      <c r="F2210" s="1" t="s">
        <v>95</v>
      </c>
      <c r="G2210" s="1" t="s">
        <v>115</v>
      </c>
      <c r="H2210" s="1" t="s">
        <v>6512</v>
      </c>
      <c r="I2210" s="1" t="s">
        <v>96</v>
      </c>
      <c r="J2210" s="1" t="s">
        <v>108</v>
      </c>
      <c r="K2210" s="1">
        <v>14</v>
      </c>
      <c r="L2210" s="1" t="s">
        <v>101</v>
      </c>
      <c r="M2210" s="1" t="s">
        <v>325</v>
      </c>
      <c r="N2210" s="1" t="s">
        <v>91</v>
      </c>
      <c r="O2210" s="1" t="s">
        <v>104</v>
      </c>
      <c r="P2210">
        <v>279</v>
      </c>
      <c r="Q2210" s="1" t="str">
        <f>VLOOKUP([1]!Tabla1[[#This Row],[RENAES]],[2]EESS!$1:$1048576,6,FALSE)</f>
        <v>DATEM DEL MARAÑON</v>
      </c>
      <c r="R2210" s="1" t="str">
        <f>VLOOKUP([1]!Tabla1[[#This Row],[RENAES]],[2]EESS!$1:$1048576,7,FALSE)</f>
        <v>BARRANCA</v>
      </c>
      <c r="S2210" s="1" t="str">
        <f>VLOOKUP([1]!Tabla1[[#This Row],[RENAES]],[2]EESS!$1:$1048576,10,FALSE)</f>
        <v>SAN LORENZO</v>
      </c>
      <c r="T2210" s="1" t="s">
        <v>7335</v>
      </c>
      <c r="U2210" s="1" t="s">
        <v>326</v>
      </c>
      <c r="V2210" s="1" t="s">
        <v>91</v>
      </c>
      <c r="W2210" s="57">
        <v>4</v>
      </c>
      <c r="X2210" s="1" t="s">
        <v>8738</v>
      </c>
      <c r="Y2210" s="1" t="s">
        <v>96</v>
      </c>
      <c r="Z2210" s="1" t="s">
        <v>99</v>
      </c>
      <c r="AA2210" s="1"/>
      <c r="AB2210" s="1"/>
      <c r="AC2210" s="1"/>
      <c r="AD2210" s="1"/>
      <c r="AE2210" s="1"/>
      <c r="AF2210" s="1"/>
      <c r="AG2210" s="1"/>
      <c r="AH2210" s="1" t="s">
        <v>9005</v>
      </c>
      <c r="AI2210" s="1" t="s">
        <v>326</v>
      </c>
      <c r="AJ2210" s="1" t="s">
        <v>91</v>
      </c>
      <c r="AK2210" s="57">
        <v>7</v>
      </c>
      <c r="AL2210" s="1" t="s">
        <v>3867</v>
      </c>
      <c r="AM2210" s="1" t="s">
        <v>96</v>
      </c>
      <c r="AN2210" s="1" t="s">
        <v>111</v>
      </c>
      <c r="AO2210" s="1"/>
      <c r="AP2210" s="1"/>
      <c r="AQ2210" s="1"/>
      <c r="AR2210" s="1"/>
      <c r="AS2210" s="1"/>
      <c r="AT2210" s="1"/>
      <c r="AU2210" s="1"/>
      <c r="AV2210" s="1"/>
      <c r="AW2210" s="1"/>
      <c r="AX2210" s="1"/>
      <c r="AY2210" s="1"/>
      <c r="AZ2210" s="1"/>
      <c r="BA2210" s="1"/>
      <c r="BB2210" s="1"/>
      <c r="BC2210" s="1"/>
      <c r="BD2210" s="1"/>
      <c r="BE2210" s="1"/>
      <c r="BF2210" s="1"/>
      <c r="BG2210" s="1"/>
      <c r="BH2210" s="1"/>
      <c r="BI2210" s="1"/>
      <c r="BJ2210" s="1"/>
      <c r="BK2210" s="1"/>
      <c r="BL2210" s="1"/>
      <c r="BM2210" s="1"/>
      <c r="BN2210" s="1"/>
      <c r="BO2210" s="1"/>
      <c r="BP2210" s="1"/>
      <c r="BQ2210" s="1"/>
      <c r="BR2210" s="1"/>
      <c r="BS2210" s="1"/>
      <c r="BT2210" s="1"/>
      <c r="BU2210" s="1"/>
      <c r="BV2210" s="1"/>
      <c r="BW2210" s="1"/>
      <c r="BX2210" s="1"/>
      <c r="BY2210" s="1"/>
      <c r="BZ2210" s="1"/>
      <c r="CA2210" s="1"/>
      <c r="CB2210" s="1"/>
      <c r="CC2210" s="1"/>
      <c r="CD2210" s="1"/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451</v>
      </c>
      <c r="B2211" s="1" t="s">
        <v>1876</v>
      </c>
      <c r="C2211" s="1" t="s">
        <v>97</v>
      </c>
      <c r="D2211" s="1" t="s">
        <v>3185</v>
      </c>
      <c r="E2211" s="1" t="s">
        <v>1111</v>
      </c>
      <c r="F2211" s="1" t="s">
        <v>90</v>
      </c>
      <c r="G2211" s="1" t="s">
        <v>109</v>
      </c>
      <c r="H2211" s="1" t="s">
        <v>324</v>
      </c>
      <c r="I2211" s="1" t="s">
        <v>107</v>
      </c>
      <c r="J2211" s="1" t="s">
        <v>119</v>
      </c>
      <c r="K2211" s="1">
        <v>17</v>
      </c>
      <c r="L2211" s="1" t="s">
        <v>101</v>
      </c>
      <c r="M2211" s="1" t="s">
        <v>325</v>
      </c>
      <c r="N2211" s="1" t="s">
        <v>91</v>
      </c>
      <c r="O2211" s="1" t="s">
        <v>92</v>
      </c>
      <c r="P2211">
        <v>3</v>
      </c>
      <c r="Q2211" s="1" t="str">
        <f>VLOOKUP([1]!Tabla1[[#This Row],[RENAES]],[2]EESS!$1:$1048576,6,FALSE)</f>
        <v>DATEM DEL MARAÑON</v>
      </c>
      <c r="R2211" s="1" t="str">
        <f>VLOOKUP([1]!Tabla1[[#This Row],[RENAES]],[2]EESS!$1:$1048576,7,FALSE)</f>
        <v>BARRANCA</v>
      </c>
      <c r="S2211" s="1" t="str">
        <f>VLOOKUP([1]!Tabla1[[#This Row],[RENAES]],[2]EESS!$1:$1048576,10,FALSE)</f>
        <v>SAN LORENZO</v>
      </c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  <c r="AL2211" s="1"/>
      <c r="AM2211" s="1"/>
      <c r="AN2211" s="1"/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 t="s">
        <v>1170</v>
      </c>
      <c r="CF2211" s="1" t="s">
        <v>326</v>
      </c>
      <c r="CG2211" s="1" t="s">
        <v>91</v>
      </c>
      <c r="CH2211" s="1" t="s">
        <v>123</v>
      </c>
      <c r="CI2211" s="1" t="s">
        <v>361</v>
      </c>
      <c r="CJ2211" s="1" t="s">
        <v>119</v>
      </c>
      <c r="CK2211" s="1" t="s">
        <v>95</v>
      </c>
      <c r="CL2211" s="1"/>
      <c r="CM2211" s="1"/>
      <c r="CN2211" s="1"/>
      <c r="CO2211" s="1"/>
      <c r="CP2211" s="1"/>
      <c r="CQ2211" s="1"/>
      <c r="CR2211" s="1"/>
    </row>
    <row r="2212" spans="1:96" x14ac:dyDescent="0.3">
      <c r="A2212" s="1" t="s">
        <v>1877</v>
      </c>
      <c r="B2212" s="1" t="s">
        <v>1878</v>
      </c>
      <c r="C2212" s="1" t="s">
        <v>97</v>
      </c>
      <c r="D2212" s="1" t="s">
        <v>3185</v>
      </c>
      <c r="E2212" s="1" t="s">
        <v>1111</v>
      </c>
      <c r="F2212" s="1" t="s">
        <v>90</v>
      </c>
      <c r="G2212" s="1" t="s">
        <v>127</v>
      </c>
      <c r="H2212" s="1" t="s">
        <v>133</v>
      </c>
      <c r="I2212" s="1" t="s">
        <v>118</v>
      </c>
      <c r="J2212" s="1" t="s">
        <v>127</v>
      </c>
      <c r="K2212" s="1">
        <v>15</v>
      </c>
      <c r="L2212" s="1" t="s">
        <v>101</v>
      </c>
      <c r="M2212" s="1" t="s">
        <v>325</v>
      </c>
      <c r="N2212" s="1" t="s">
        <v>91</v>
      </c>
      <c r="O2212" s="1" t="s">
        <v>104</v>
      </c>
      <c r="P2212">
        <v>25</v>
      </c>
      <c r="Q2212" s="1" t="str">
        <f>VLOOKUP([1]!Tabla1[[#This Row],[RENAES]],[2]EESS!$1:$1048576,6,FALSE)</f>
        <v>LORETO</v>
      </c>
      <c r="R2212" s="1" t="str">
        <f>VLOOKUP([1]!Tabla1[[#This Row],[RENAES]],[2]EESS!$1:$1048576,7,FALSE)</f>
        <v>NAUTA</v>
      </c>
      <c r="S2212" s="1" t="str">
        <f>VLOOKUP([1]!Tabla1[[#This Row],[RENAES]],[2]EESS!$1:$1048576,10,FALSE)</f>
        <v>NAUTA</v>
      </c>
      <c r="T2212" s="1" t="s">
        <v>1166</v>
      </c>
      <c r="U2212" s="1" t="s">
        <v>326</v>
      </c>
      <c r="V2212" s="1" t="s">
        <v>91</v>
      </c>
      <c r="W2212" s="57">
        <v>1</v>
      </c>
      <c r="X2212" s="1" t="s">
        <v>133</v>
      </c>
      <c r="Y2212" s="1" t="s">
        <v>118</v>
      </c>
      <c r="Z2212" s="1" t="s">
        <v>127</v>
      </c>
      <c r="AA2212" s="1" t="s">
        <v>2916</v>
      </c>
      <c r="AB2212" s="1" t="s">
        <v>325</v>
      </c>
      <c r="AC2212" s="1" t="s">
        <v>105</v>
      </c>
      <c r="AD2212" s="1" t="s">
        <v>104</v>
      </c>
      <c r="AE2212" s="1" t="s">
        <v>206</v>
      </c>
      <c r="AF2212" s="1" t="s">
        <v>107</v>
      </c>
      <c r="AG2212" s="1" t="s">
        <v>96</v>
      </c>
      <c r="AH2212" s="1" t="s">
        <v>2916</v>
      </c>
      <c r="AI2212" s="1" t="s">
        <v>326</v>
      </c>
      <c r="AJ2212" s="1" t="s">
        <v>91</v>
      </c>
      <c r="AK2212" s="57">
        <v>2</v>
      </c>
      <c r="AL2212" s="1" t="s">
        <v>206</v>
      </c>
      <c r="AM2212" s="1" t="s">
        <v>107</v>
      </c>
      <c r="AN2212" s="1" t="s">
        <v>96</v>
      </c>
      <c r="AO2212" s="1" t="s">
        <v>4821</v>
      </c>
      <c r="AP2212" s="1" t="s">
        <v>325</v>
      </c>
      <c r="AQ2212" s="1" t="s">
        <v>91</v>
      </c>
      <c r="AR2212" s="32"/>
      <c r="AS2212" s="1" t="s">
        <v>288</v>
      </c>
      <c r="AT2212" s="1" t="s">
        <v>119</v>
      </c>
      <c r="AU2212" s="1" t="s">
        <v>99</v>
      </c>
      <c r="AV2212" s="1" t="s">
        <v>3988</v>
      </c>
      <c r="AW2212" s="1" t="s">
        <v>326</v>
      </c>
      <c r="AX2212" s="1" t="s">
        <v>91</v>
      </c>
      <c r="AY2212" s="57">
        <v>1</v>
      </c>
      <c r="AZ2212" s="1" t="s">
        <v>327</v>
      </c>
      <c r="BA2212" s="1" t="s">
        <v>90</v>
      </c>
      <c r="BB2212" s="1" t="s">
        <v>99</v>
      </c>
      <c r="BC2212" s="1" t="s">
        <v>3988</v>
      </c>
      <c r="BD2212" s="1" t="s">
        <v>326</v>
      </c>
      <c r="BE2212" s="1" t="s">
        <v>91</v>
      </c>
      <c r="BF2212" s="57">
        <v>6</v>
      </c>
      <c r="BG2212" s="1" t="s">
        <v>247</v>
      </c>
      <c r="BH2212" s="1" t="s">
        <v>90</v>
      </c>
      <c r="BI2212" s="1" t="s">
        <v>88</v>
      </c>
      <c r="BJ2212" s="1" t="s">
        <v>4246</v>
      </c>
      <c r="BK2212" s="1" t="s">
        <v>326</v>
      </c>
      <c r="BL2212" s="1" t="s">
        <v>91</v>
      </c>
      <c r="BM2212" s="57">
        <v>30</v>
      </c>
      <c r="BN2212" s="1" t="s">
        <v>324</v>
      </c>
      <c r="BO2212" s="1" t="s">
        <v>106</v>
      </c>
      <c r="BP2212" s="1" t="s">
        <v>90</v>
      </c>
      <c r="BQ2212" s="1"/>
      <c r="BR2212" s="1"/>
      <c r="BS2212" s="1"/>
      <c r="BT2212" s="1"/>
      <c r="BU2212" s="1"/>
      <c r="BV2212" s="1"/>
      <c r="BW2212" s="1"/>
      <c r="BX2212" s="1" t="s">
        <v>3988</v>
      </c>
      <c r="BY2212" s="1" t="s">
        <v>325</v>
      </c>
      <c r="BZ2212" s="1" t="s">
        <v>91</v>
      </c>
      <c r="CA2212" s="1" t="s">
        <v>104</v>
      </c>
      <c r="CB2212" s="1" t="s">
        <v>247</v>
      </c>
      <c r="CC2212" s="1" t="s">
        <v>90</v>
      </c>
      <c r="CD2212" s="1" t="s">
        <v>88</v>
      </c>
      <c r="CE2212" s="1" t="s">
        <v>4814</v>
      </c>
      <c r="CF2212" s="1" t="s">
        <v>326</v>
      </c>
      <c r="CG2212" s="1" t="s">
        <v>91</v>
      </c>
      <c r="CH2212" s="1" t="s">
        <v>123</v>
      </c>
      <c r="CI2212" s="1" t="s">
        <v>5367</v>
      </c>
      <c r="CJ2212" s="1" t="s">
        <v>108</v>
      </c>
      <c r="CK2212" s="1" t="s">
        <v>90</v>
      </c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3034</v>
      </c>
      <c r="B2213" s="1" t="s">
        <v>3035</v>
      </c>
      <c r="C2213" s="1" t="s">
        <v>97</v>
      </c>
      <c r="D2213" s="1" t="s">
        <v>3185</v>
      </c>
      <c r="E2213" s="1" t="s">
        <v>1111</v>
      </c>
      <c r="F2213" s="1" t="s">
        <v>90</v>
      </c>
      <c r="G2213" s="1" t="s">
        <v>106</v>
      </c>
      <c r="H2213" s="1" t="s">
        <v>245</v>
      </c>
      <c r="I2213" s="1" t="s">
        <v>90</v>
      </c>
      <c r="J2213" s="1" t="s">
        <v>96</v>
      </c>
      <c r="K2213" s="1">
        <v>14</v>
      </c>
      <c r="L2213" s="1" t="s">
        <v>101</v>
      </c>
      <c r="M2213" s="1" t="s">
        <v>325</v>
      </c>
      <c r="N2213" s="1" t="s">
        <v>91</v>
      </c>
      <c r="O2213" s="1" t="s">
        <v>104</v>
      </c>
      <c r="P2213">
        <v>91</v>
      </c>
      <c r="Q2213" s="1" t="str">
        <f>VLOOKUP([1]!Tabla1[[#This Row],[RENAES]],[2]EESS!$1:$1048576,6,FALSE)</f>
        <v>NO PERTENECE A NINGUNA RED</v>
      </c>
      <c r="R2213" s="1" t="str">
        <f>VLOOKUP([1]!Tabla1[[#This Row],[RENAES]],[2]EESS!$1:$1048576,7,FALSE)</f>
        <v>NO PERTENECE A NINGUNA MICRORED</v>
      </c>
      <c r="S2213" s="1" t="str">
        <f>VLOOKUP([1]!Tabla1[[#This Row],[RENAES]],[2]EESS!$1:$1048576,10,FALSE)</f>
        <v>HOSPITAL IQUITOS "Cesar Garayar Garcia"</v>
      </c>
      <c r="T2213" s="1" t="s">
        <v>2521</v>
      </c>
      <c r="U2213" s="1" t="s">
        <v>326</v>
      </c>
      <c r="V2213" s="1" t="s">
        <v>91</v>
      </c>
      <c r="W2213" s="57">
        <v>1</v>
      </c>
      <c r="X2213" s="1" t="s">
        <v>245</v>
      </c>
      <c r="Y2213" s="1" t="s">
        <v>90</v>
      </c>
      <c r="Z2213" s="1" t="s">
        <v>96</v>
      </c>
      <c r="AA2213" s="1" t="s">
        <v>2882</v>
      </c>
      <c r="AB2213" s="1" t="s">
        <v>325</v>
      </c>
      <c r="AC2213" s="1" t="s">
        <v>105</v>
      </c>
      <c r="AD2213" s="1" t="s">
        <v>104</v>
      </c>
      <c r="AE2213" s="1" t="s">
        <v>208</v>
      </c>
      <c r="AF2213" s="1" t="s">
        <v>102</v>
      </c>
      <c r="AG2213" s="1" t="s">
        <v>119</v>
      </c>
      <c r="AH2213" s="1" t="s">
        <v>2882</v>
      </c>
      <c r="AI2213" s="1" t="s">
        <v>326</v>
      </c>
      <c r="AJ2213" s="1" t="s">
        <v>91</v>
      </c>
      <c r="AK2213" s="57">
        <v>2</v>
      </c>
      <c r="AL2213" s="1" t="s">
        <v>208</v>
      </c>
      <c r="AM2213" s="1" t="s">
        <v>102</v>
      </c>
      <c r="AN2213" s="1" t="s">
        <v>119</v>
      </c>
      <c r="AO2213" s="1" t="s">
        <v>4842</v>
      </c>
      <c r="AP2213" s="1" t="s">
        <v>325</v>
      </c>
      <c r="AQ2213" s="1" t="s">
        <v>105</v>
      </c>
      <c r="AR2213" s="1" t="s">
        <v>104</v>
      </c>
      <c r="AS2213" s="1" t="s">
        <v>181</v>
      </c>
      <c r="AT2213" s="1" t="s">
        <v>90</v>
      </c>
      <c r="AU2213" s="1" t="s">
        <v>95</v>
      </c>
      <c r="AV2213" s="1" t="s">
        <v>4842</v>
      </c>
      <c r="AW2213" s="1" t="s">
        <v>326</v>
      </c>
      <c r="AX2213" s="1" t="s">
        <v>91</v>
      </c>
      <c r="AY2213" s="57">
        <v>2</v>
      </c>
      <c r="AZ2213" s="1" t="s">
        <v>181</v>
      </c>
      <c r="BA2213" s="1" t="s">
        <v>90</v>
      </c>
      <c r="BB2213" s="1" t="s">
        <v>95</v>
      </c>
      <c r="BC2213" s="1" t="s">
        <v>4842</v>
      </c>
      <c r="BD2213" s="1" t="s">
        <v>326</v>
      </c>
      <c r="BE2213" s="1" t="s">
        <v>91</v>
      </c>
      <c r="BF2213" s="57">
        <v>2</v>
      </c>
      <c r="BG2213" s="1" t="s">
        <v>256</v>
      </c>
      <c r="BH2213" s="1" t="s">
        <v>96</v>
      </c>
      <c r="BI2213" s="1" t="s">
        <v>96</v>
      </c>
      <c r="BJ2213" s="1" t="s">
        <v>5332</v>
      </c>
      <c r="BK2213" s="1" t="s">
        <v>326</v>
      </c>
      <c r="BL2213" s="1" t="s">
        <v>91</v>
      </c>
      <c r="BM2213" s="57">
        <v>3</v>
      </c>
      <c r="BN2213" s="1" t="s">
        <v>5710</v>
      </c>
      <c r="BO2213" s="1" t="s">
        <v>96</v>
      </c>
      <c r="BP2213" s="1" t="s">
        <v>88</v>
      </c>
      <c r="BQ2213" s="1" t="s">
        <v>6222</v>
      </c>
      <c r="BR2213" s="1" t="s">
        <v>326</v>
      </c>
      <c r="BS2213" s="1" t="s">
        <v>91</v>
      </c>
      <c r="BT2213" s="57">
        <v>4</v>
      </c>
      <c r="BU2213" s="1" t="s">
        <v>6022</v>
      </c>
      <c r="BV2213" s="1" t="s">
        <v>90</v>
      </c>
      <c r="BW2213" s="1" t="s">
        <v>108</v>
      </c>
      <c r="BX2213" s="1" t="s">
        <v>4842</v>
      </c>
      <c r="BY2213" s="1" t="s">
        <v>325</v>
      </c>
      <c r="BZ2213" s="1" t="s">
        <v>105</v>
      </c>
      <c r="CA2213" s="1" t="s">
        <v>104</v>
      </c>
      <c r="CB2213" s="1" t="s">
        <v>256</v>
      </c>
      <c r="CC2213" s="1" t="s">
        <v>96</v>
      </c>
      <c r="CD2213" s="1" t="s">
        <v>96</v>
      </c>
      <c r="CE2213" s="1"/>
      <c r="CF2213" s="1"/>
      <c r="CG2213" s="1"/>
      <c r="CH2213" s="1"/>
      <c r="CI2213" s="1"/>
      <c r="CJ2213" s="1"/>
      <c r="CK2213" s="1"/>
      <c r="CL2213" s="1" t="s">
        <v>7649</v>
      </c>
      <c r="CM2213" s="1" t="s">
        <v>325</v>
      </c>
      <c r="CN2213" s="1" t="s">
        <v>105</v>
      </c>
      <c r="CO2213" s="1" t="s">
        <v>130</v>
      </c>
      <c r="CP2213" s="1" t="s">
        <v>187</v>
      </c>
      <c r="CQ2213" s="1" t="s">
        <v>90</v>
      </c>
      <c r="CR2213" s="1" t="s">
        <v>98</v>
      </c>
    </row>
    <row r="2214" spans="1:96" x14ac:dyDescent="0.3">
      <c r="A2214" s="1" t="s">
        <v>5500</v>
      </c>
      <c r="B2214" s="1" t="s">
        <v>5501</v>
      </c>
      <c r="C2214" s="1" t="s">
        <v>97</v>
      </c>
      <c r="D2214" s="1" t="s">
        <v>3185</v>
      </c>
      <c r="E2214" s="1" t="s">
        <v>1111</v>
      </c>
      <c r="F2214" s="1" t="s">
        <v>102</v>
      </c>
      <c r="G2214" s="1" t="s">
        <v>127</v>
      </c>
      <c r="H2214" s="1" t="s">
        <v>5417</v>
      </c>
      <c r="I2214" s="1" t="s">
        <v>90</v>
      </c>
      <c r="J2214" s="1" t="s">
        <v>127</v>
      </c>
      <c r="K2214" s="1">
        <v>17</v>
      </c>
      <c r="L2214" s="1" t="s">
        <v>101</v>
      </c>
      <c r="M2214" s="1" t="s">
        <v>325</v>
      </c>
      <c r="N2214" s="1" t="s">
        <v>91</v>
      </c>
      <c r="O2214" s="1" t="s">
        <v>104</v>
      </c>
      <c r="P2214">
        <v>118</v>
      </c>
      <c r="Q2214" s="1" t="str">
        <f>VLOOKUP([1]!Tabla1[[#This Row],[RENAES]],[2]EESS!$1:$1048576,6,FALSE)</f>
        <v>LORETO</v>
      </c>
      <c r="R2214" s="1" t="str">
        <f>VLOOKUP([1]!Tabla1[[#This Row],[RENAES]],[2]EESS!$1:$1048576,7,FALSE)</f>
        <v>INTUTO</v>
      </c>
      <c r="S2214" s="1" t="str">
        <f>VLOOKUP([1]!Tabla1[[#This Row],[RENAES]],[2]EESS!$1:$1048576,10,FALSE)</f>
        <v>LIBERTAD DEL TIGRE</v>
      </c>
      <c r="T2214" s="1" t="s">
        <v>5347</v>
      </c>
      <c r="U2214" s="1" t="s">
        <v>326</v>
      </c>
      <c r="V2214" s="1" t="s">
        <v>91</v>
      </c>
      <c r="W2214" s="57">
        <v>1</v>
      </c>
      <c r="X2214" s="1" t="s">
        <v>5417</v>
      </c>
      <c r="Y2214" s="1" t="s">
        <v>90</v>
      </c>
      <c r="Z2214" s="1" t="s">
        <v>127</v>
      </c>
      <c r="AA2214" s="1"/>
      <c r="AB2214" s="1"/>
      <c r="AC2214" s="1"/>
      <c r="AD2214" s="1"/>
      <c r="AE2214" s="1"/>
      <c r="AF2214" s="1"/>
      <c r="AG2214" s="1"/>
      <c r="AH2214" s="1" t="s">
        <v>6717</v>
      </c>
      <c r="AI2214" s="1" t="s">
        <v>326</v>
      </c>
      <c r="AJ2214" s="1" t="s">
        <v>91</v>
      </c>
      <c r="AK2214" s="57">
        <v>2</v>
      </c>
      <c r="AL2214" s="1" t="s">
        <v>7722</v>
      </c>
      <c r="AM2214" s="1" t="s">
        <v>88</v>
      </c>
      <c r="AN2214" s="1" t="s">
        <v>119</v>
      </c>
      <c r="AO2214" s="1"/>
      <c r="AP2214" s="1"/>
      <c r="AQ2214" s="1"/>
      <c r="AR2214" s="1"/>
      <c r="AS2214" s="1"/>
      <c r="AT2214" s="1"/>
      <c r="AU2214" s="1"/>
      <c r="AV2214" s="1" t="s">
        <v>7650</v>
      </c>
      <c r="AW2214" s="1" t="s">
        <v>326</v>
      </c>
      <c r="AX2214" s="1" t="s">
        <v>91</v>
      </c>
      <c r="AY2214" s="57">
        <v>3</v>
      </c>
      <c r="AZ2214" s="1" t="s">
        <v>8247</v>
      </c>
      <c r="BA2214" s="1" t="s">
        <v>127</v>
      </c>
      <c r="BB2214" s="1" t="s">
        <v>109</v>
      </c>
      <c r="BC2214" s="1" t="s">
        <v>8649</v>
      </c>
      <c r="BD2214" s="1" t="s">
        <v>326</v>
      </c>
      <c r="BE2214" s="1" t="s">
        <v>91</v>
      </c>
      <c r="BF2214" s="57">
        <v>4</v>
      </c>
      <c r="BG2214" s="1" t="s">
        <v>8247</v>
      </c>
      <c r="BH2214" s="1" t="s">
        <v>119</v>
      </c>
      <c r="BI2214" s="1" t="s">
        <v>88</v>
      </c>
      <c r="BJ2214" s="1" t="s">
        <v>9810</v>
      </c>
      <c r="BK2214" s="1" t="s">
        <v>326</v>
      </c>
      <c r="BL2214" s="1" t="s">
        <v>91</v>
      </c>
      <c r="BM2214" s="57">
        <v>5</v>
      </c>
      <c r="BN2214" s="1" t="s">
        <v>1100</v>
      </c>
      <c r="BO2214" s="1" t="s">
        <v>99</v>
      </c>
      <c r="BP2214" s="1" t="s">
        <v>142</v>
      </c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/>
      <c r="CF2214" s="1"/>
      <c r="CG2214" s="1"/>
      <c r="CH2214" s="1"/>
      <c r="CI2214" s="1"/>
      <c r="CJ2214" s="1"/>
      <c r="CK2214" s="1"/>
      <c r="CL2214" s="1"/>
      <c r="CM2214" s="1"/>
      <c r="CN2214" s="1"/>
      <c r="CO2214" s="1"/>
      <c r="CP2214" s="1"/>
      <c r="CQ2214" s="1"/>
      <c r="CR2214" s="1"/>
    </row>
    <row r="2215" spans="1:96" x14ac:dyDescent="0.3">
      <c r="A2215" s="1" t="s">
        <v>481</v>
      </c>
      <c r="B2215" s="1" t="s">
        <v>4093</v>
      </c>
      <c r="C2215" s="1" t="s">
        <v>97</v>
      </c>
      <c r="D2215" s="1" t="s">
        <v>3185</v>
      </c>
      <c r="E2215" s="1" t="s">
        <v>1111</v>
      </c>
      <c r="F2215" s="1" t="s">
        <v>90</v>
      </c>
      <c r="G2215" s="1" t="s">
        <v>121</v>
      </c>
      <c r="H2215" s="1" t="s">
        <v>177</v>
      </c>
      <c r="I2215" s="1" t="s">
        <v>109</v>
      </c>
      <c r="J2215" s="1" t="s">
        <v>113</v>
      </c>
      <c r="K2215" s="1">
        <v>19</v>
      </c>
      <c r="L2215" s="1" t="s">
        <v>101</v>
      </c>
      <c r="M2215" s="1" t="s">
        <v>325</v>
      </c>
      <c r="N2215" s="1" t="s">
        <v>91</v>
      </c>
      <c r="O2215" s="1" t="s">
        <v>104</v>
      </c>
      <c r="P2215">
        <v>109</v>
      </c>
      <c r="Q2215" s="1" t="str">
        <f>VLOOKUP([1]!Tabla1[[#This Row],[RENAES]],[2]EESS!$1:$1048576,6,FALSE)</f>
        <v>LORETO</v>
      </c>
      <c r="R2215" s="1" t="str">
        <f>VLOOKUP([1]!Tabla1[[#This Row],[RENAES]],[2]EESS!$1:$1048576,7,FALSE)</f>
        <v>INTUTO</v>
      </c>
      <c r="S2215" s="1" t="str">
        <f>VLOOKUP([1]!Tabla1[[#This Row],[RENAES]],[2]EESS!$1:$1048576,10,FALSE)</f>
        <v>LIBERTAD DEL TIGRE</v>
      </c>
      <c r="T2215" s="1" t="s">
        <v>1235</v>
      </c>
      <c r="U2215" s="1" t="s">
        <v>326</v>
      </c>
      <c r="V2215" s="1" t="s">
        <v>91</v>
      </c>
      <c r="W2215" s="57">
        <v>1</v>
      </c>
      <c r="X2215" s="1" t="s">
        <v>177</v>
      </c>
      <c r="Y2215" s="1" t="s">
        <v>109</v>
      </c>
      <c r="Z2215" s="1" t="s">
        <v>113</v>
      </c>
      <c r="AA2215" s="1" t="s">
        <v>3494</v>
      </c>
      <c r="AB2215" s="1" t="s">
        <v>325</v>
      </c>
      <c r="AC2215" s="1" t="s">
        <v>91</v>
      </c>
      <c r="AD2215" s="1" t="s">
        <v>104</v>
      </c>
      <c r="AE2215" s="1" t="s">
        <v>2891</v>
      </c>
      <c r="AF2215" s="1" t="s">
        <v>88</v>
      </c>
      <c r="AG2215" s="1" t="s">
        <v>129</v>
      </c>
      <c r="AH2215" s="1" t="s">
        <v>3494</v>
      </c>
      <c r="AI2215" s="1" t="s">
        <v>326</v>
      </c>
      <c r="AJ2215" s="1" t="s">
        <v>91</v>
      </c>
      <c r="AK2215" s="57">
        <v>2</v>
      </c>
      <c r="AL2215" s="1" t="s">
        <v>2891</v>
      </c>
      <c r="AM2215" s="1" t="s">
        <v>88</v>
      </c>
      <c r="AN2215" s="1" t="s">
        <v>129</v>
      </c>
      <c r="AO2215" s="1"/>
      <c r="AP2215" s="1"/>
      <c r="AQ2215" s="1"/>
      <c r="AR2215" s="1"/>
      <c r="AS2215" s="1"/>
      <c r="AT2215" s="1"/>
      <c r="AU2215" s="1"/>
      <c r="AV2215" s="1" t="s">
        <v>4611</v>
      </c>
      <c r="AW2215" s="1" t="s">
        <v>326</v>
      </c>
      <c r="AX2215" s="1" t="s">
        <v>91</v>
      </c>
      <c r="AY2215" s="57">
        <v>3</v>
      </c>
      <c r="AZ2215" s="1" t="s">
        <v>5791</v>
      </c>
      <c r="BA2215" s="1" t="s">
        <v>88</v>
      </c>
      <c r="BB2215" s="1" t="s">
        <v>111</v>
      </c>
      <c r="BC2215" s="1" t="s">
        <v>5938</v>
      </c>
      <c r="BD2215" s="1" t="s">
        <v>326</v>
      </c>
      <c r="BE2215" s="1" t="s">
        <v>91</v>
      </c>
      <c r="BF2215" s="57">
        <v>10</v>
      </c>
      <c r="BG2215" s="1" t="s">
        <v>324</v>
      </c>
      <c r="BH2215" s="1" t="s">
        <v>88</v>
      </c>
      <c r="BI2215" s="1" t="s">
        <v>98</v>
      </c>
      <c r="BJ2215" s="1" t="s">
        <v>6247</v>
      </c>
      <c r="BK2215" s="1" t="s">
        <v>326</v>
      </c>
      <c r="BL2215" s="1" t="s">
        <v>91</v>
      </c>
      <c r="BM2215" s="57">
        <v>6</v>
      </c>
      <c r="BN2215" s="1" t="s">
        <v>7721</v>
      </c>
      <c r="BO2215" s="1" t="s">
        <v>96</v>
      </c>
      <c r="BP2215" s="1" t="s">
        <v>90</v>
      </c>
      <c r="BQ2215" s="1"/>
      <c r="BR2215" s="1"/>
      <c r="BS2215" s="1"/>
      <c r="BT2215" s="1"/>
      <c r="BU2215" s="1"/>
      <c r="BV2215" s="1"/>
      <c r="BW2215" s="1"/>
      <c r="BX2215" s="1"/>
      <c r="BY2215" s="1"/>
      <c r="BZ2215" s="1"/>
      <c r="CA2215" s="1"/>
      <c r="CB2215" s="1"/>
      <c r="CC2215" s="1"/>
      <c r="CD2215" s="1"/>
      <c r="CE2215" s="1"/>
      <c r="CF2215" s="1"/>
      <c r="CG2215" s="1"/>
      <c r="CH2215" s="1"/>
      <c r="CI2215" s="1"/>
      <c r="CJ2215" s="1"/>
      <c r="CK2215" s="1"/>
      <c r="CL2215" s="1"/>
      <c r="CM2215" s="1"/>
      <c r="CN2215" s="1"/>
      <c r="CO2215" s="1"/>
      <c r="CP2215" s="1"/>
      <c r="CQ2215" s="1"/>
      <c r="CR2215" s="1"/>
    </row>
    <row r="2216" spans="1:96" x14ac:dyDescent="0.3">
      <c r="A2216" s="1" t="s">
        <v>464</v>
      </c>
      <c r="B2216" s="1" t="s">
        <v>1879</v>
      </c>
      <c r="C2216" s="1" t="s">
        <v>97</v>
      </c>
      <c r="D2216" s="1" t="s">
        <v>106</v>
      </c>
      <c r="E2216" s="1" t="s">
        <v>1111</v>
      </c>
      <c r="F2216" s="1" t="s">
        <v>96</v>
      </c>
      <c r="G2216" s="1" t="s">
        <v>118</v>
      </c>
      <c r="H2216" s="1" t="s">
        <v>136</v>
      </c>
      <c r="I2216" s="1" t="s">
        <v>88</v>
      </c>
      <c r="J2216" s="1" t="s">
        <v>99</v>
      </c>
      <c r="K2216" s="1">
        <v>16</v>
      </c>
      <c r="L2216" s="1" t="s">
        <v>101</v>
      </c>
      <c r="M2216" s="1" t="s">
        <v>325</v>
      </c>
      <c r="N2216" s="1" t="s">
        <v>91</v>
      </c>
      <c r="O2216" s="1" t="s">
        <v>92</v>
      </c>
      <c r="P2216">
        <v>98</v>
      </c>
      <c r="Q2216" s="1" t="str">
        <f>VLOOKUP([1]!Tabla1[[#This Row],[RENAES]],[2]EESS!$1:$1048576,6,FALSE)</f>
        <v>LORETO</v>
      </c>
      <c r="R2216" s="1" t="str">
        <f>VLOOKUP([1]!Tabla1[[#This Row],[RENAES]],[2]EESS!$1:$1048576,7,FALSE)</f>
        <v>NAUTA</v>
      </c>
      <c r="S2216" s="1" t="str">
        <f>VLOOKUP([1]!Tabla1[[#This Row],[RENAES]],[2]EESS!$1:$1048576,10,FALSE)</f>
        <v>NAUTA</v>
      </c>
      <c r="T2216" s="1" t="s">
        <v>1169</v>
      </c>
      <c r="U2216" s="1" t="s">
        <v>326</v>
      </c>
      <c r="V2216" s="1" t="s">
        <v>91</v>
      </c>
      <c r="W2216" s="57">
        <v>2</v>
      </c>
      <c r="X2216" s="1" t="s">
        <v>136</v>
      </c>
      <c r="Y2216" s="1" t="s">
        <v>88</v>
      </c>
      <c r="Z2216" s="1" t="s">
        <v>99</v>
      </c>
      <c r="AA2216" s="1" t="s">
        <v>1214</v>
      </c>
      <c r="AB2216" s="1" t="s">
        <v>325</v>
      </c>
      <c r="AC2216" s="1" t="s">
        <v>105</v>
      </c>
      <c r="AD2216" s="1" t="s">
        <v>92</v>
      </c>
      <c r="AE2216" s="1" t="s">
        <v>260</v>
      </c>
      <c r="AF2216" s="1" t="s">
        <v>102</v>
      </c>
      <c r="AG2216" s="1" t="s">
        <v>102</v>
      </c>
      <c r="AH2216" s="1" t="s">
        <v>1169</v>
      </c>
      <c r="AI2216" s="1" t="s">
        <v>326</v>
      </c>
      <c r="AJ2216" s="1" t="s">
        <v>91</v>
      </c>
      <c r="AK2216" s="57">
        <v>2</v>
      </c>
      <c r="AL2216" s="1" t="s">
        <v>136</v>
      </c>
      <c r="AM2216" s="1" t="s">
        <v>88</v>
      </c>
      <c r="AN2216" s="1" t="s">
        <v>102</v>
      </c>
      <c r="AO2216" s="1" t="s">
        <v>3196</v>
      </c>
      <c r="AP2216" s="1" t="s">
        <v>325</v>
      </c>
      <c r="AQ2216" s="1" t="s">
        <v>105</v>
      </c>
      <c r="AR2216" s="1" t="s">
        <v>104</v>
      </c>
      <c r="AS2216" s="1" t="s">
        <v>260</v>
      </c>
      <c r="AT2216" s="1" t="s">
        <v>119</v>
      </c>
      <c r="AU2216" s="1" t="s">
        <v>90</v>
      </c>
      <c r="AV2216" s="1" t="s">
        <v>1214</v>
      </c>
      <c r="AW2216" s="1" t="s">
        <v>326</v>
      </c>
      <c r="AX2216" s="1" t="s">
        <v>91</v>
      </c>
      <c r="AY2216" s="57">
        <v>1</v>
      </c>
      <c r="AZ2216" s="1" t="s">
        <v>260</v>
      </c>
      <c r="BA2216" s="1" t="s">
        <v>102</v>
      </c>
      <c r="BB2216" s="1" t="s">
        <v>102</v>
      </c>
      <c r="BC2216" s="1" t="s">
        <v>3196</v>
      </c>
      <c r="BD2216" s="1" t="s">
        <v>326</v>
      </c>
      <c r="BE2216" s="1" t="s">
        <v>91</v>
      </c>
      <c r="BF2216" s="57">
        <v>2</v>
      </c>
      <c r="BG2216" s="1" t="s">
        <v>260</v>
      </c>
      <c r="BH2216" s="1" t="s">
        <v>119</v>
      </c>
      <c r="BI2216" s="1" t="s">
        <v>90</v>
      </c>
      <c r="BJ2216" s="1" t="s">
        <v>4611</v>
      </c>
      <c r="BK2216" s="1" t="s">
        <v>326</v>
      </c>
      <c r="BL2216" s="1" t="s">
        <v>91</v>
      </c>
      <c r="BM2216" s="57">
        <v>3</v>
      </c>
      <c r="BN2216" s="1" t="s">
        <v>4647</v>
      </c>
      <c r="BO2216" s="1" t="s">
        <v>119</v>
      </c>
      <c r="BP2216" s="1" t="s">
        <v>102</v>
      </c>
      <c r="BQ2216" s="1" t="s">
        <v>5652</v>
      </c>
      <c r="BR2216" s="1" t="s">
        <v>326</v>
      </c>
      <c r="BS2216" s="1" t="s">
        <v>91</v>
      </c>
      <c r="BT2216" s="57">
        <v>6</v>
      </c>
      <c r="BU2216" s="1" t="s">
        <v>6725</v>
      </c>
      <c r="BV2216" s="1" t="s">
        <v>119</v>
      </c>
      <c r="BW2216" s="1" t="s">
        <v>109</v>
      </c>
      <c r="BX2216" s="1" t="s">
        <v>4611</v>
      </c>
      <c r="BY2216" s="1" t="s">
        <v>325</v>
      </c>
      <c r="BZ2216" s="1" t="s">
        <v>105</v>
      </c>
      <c r="CA2216" s="1" t="s">
        <v>104</v>
      </c>
      <c r="CB2216" s="1" t="s">
        <v>4647</v>
      </c>
      <c r="CC2216" s="1" t="s">
        <v>119</v>
      </c>
      <c r="CD2216" s="1" t="s">
        <v>102</v>
      </c>
      <c r="CE2216" s="1" t="s">
        <v>6429</v>
      </c>
      <c r="CF2216" s="1" t="s">
        <v>326</v>
      </c>
      <c r="CG2216" s="1" t="s">
        <v>91</v>
      </c>
      <c r="CH2216" s="1" t="s">
        <v>123</v>
      </c>
      <c r="CI2216" s="1" t="s">
        <v>6725</v>
      </c>
      <c r="CJ2216" s="1" t="s">
        <v>110</v>
      </c>
      <c r="CK2216" s="1" t="s">
        <v>107</v>
      </c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10067</v>
      </c>
      <c r="B2217" s="1" t="s">
        <v>10068</v>
      </c>
      <c r="C2217" s="1" t="s">
        <v>97</v>
      </c>
      <c r="D2217" s="1" t="s">
        <v>3185</v>
      </c>
      <c r="E2217" s="1" t="s">
        <v>1111</v>
      </c>
      <c r="F2217" s="1" t="s">
        <v>109</v>
      </c>
      <c r="G2217" s="1" t="s">
        <v>109</v>
      </c>
      <c r="H2217" s="1" t="s">
        <v>4951</v>
      </c>
      <c r="I2217" s="1" t="s">
        <v>88</v>
      </c>
      <c r="J2217" s="1" t="s">
        <v>108</v>
      </c>
      <c r="K2217" s="1">
        <v>18</v>
      </c>
      <c r="L2217" s="1" t="s">
        <v>101</v>
      </c>
      <c r="M2217" s="1" t="s">
        <v>325</v>
      </c>
      <c r="N2217" s="1" t="s">
        <v>91</v>
      </c>
      <c r="O2217" s="32"/>
      <c r="P2217">
        <v>229</v>
      </c>
      <c r="Q2217" s="1" t="str">
        <f>VLOOKUP([1]!Tabla1[[#This Row],[RENAES]],[2]EESS!$1:$1048576,6,FALSE)</f>
        <v>MAYNAS CIUDAD</v>
      </c>
      <c r="R2217" s="1" t="str">
        <f>VLOOKUP([1]!Tabla1[[#This Row],[RENAES]],[2]EESS!$1:$1048576,7,FALSE)</f>
        <v>BELEN</v>
      </c>
      <c r="S2217" s="1" t="str">
        <f>VLOOKUP([1]!Tabla1[[#This Row],[RENAES]],[2]EESS!$1:$1048576,10,FALSE)</f>
        <v xml:space="preserve">9 DE OCTUBRE </v>
      </c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/>
      <c r="CF2217" s="1"/>
      <c r="CG2217" s="1"/>
      <c r="CH2217" s="1"/>
      <c r="CI2217" s="1"/>
      <c r="CJ2217" s="1"/>
      <c r="CK2217" s="1"/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7488</v>
      </c>
      <c r="B2218" s="1" t="s">
        <v>7489</v>
      </c>
      <c r="C2218" s="1" t="s">
        <v>97</v>
      </c>
      <c r="D2218" s="1" t="s">
        <v>3185</v>
      </c>
      <c r="E2218" s="1" t="s">
        <v>1111</v>
      </c>
      <c r="F2218" s="1" t="s">
        <v>119</v>
      </c>
      <c r="G2218" s="1" t="s">
        <v>119</v>
      </c>
      <c r="H2218" s="1" t="s">
        <v>327</v>
      </c>
      <c r="I2218" s="1" t="s">
        <v>90</v>
      </c>
      <c r="J2218" s="1" t="s">
        <v>119</v>
      </c>
      <c r="K2218" s="1">
        <v>16</v>
      </c>
      <c r="L2218" s="1" t="s">
        <v>101</v>
      </c>
      <c r="M2218" s="1" t="s">
        <v>325</v>
      </c>
      <c r="N2218" s="1" t="s">
        <v>91</v>
      </c>
      <c r="O2218" s="1" t="s">
        <v>104</v>
      </c>
      <c r="P2218">
        <v>7325</v>
      </c>
      <c r="Q2218" s="1" t="str">
        <f>VLOOKUP([1]!Tabla1[[#This Row],[RENAES]],[2]EESS!$1:$1048576,6,FALSE)</f>
        <v>LORETO</v>
      </c>
      <c r="R2218" s="1" t="str">
        <f>VLOOKUP([1]!Tabla1[[#This Row],[RENAES]],[2]EESS!$1:$1048576,7,FALSE)</f>
        <v>VILLA TROMPETERO</v>
      </c>
      <c r="S2218" s="1" t="str">
        <f>VLOOKUP([1]!Tabla1[[#This Row],[RENAES]],[2]EESS!$1:$1048576,10,FALSE)</f>
        <v>VILLA TROMPETEROS</v>
      </c>
      <c r="T2218" s="1" t="s">
        <v>7335</v>
      </c>
      <c r="U2218" s="1" t="s">
        <v>326</v>
      </c>
      <c r="V2218" s="1" t="s">
        <v>91</v>
      </c>
      <c r="W2218" s="57">
        <v>1</v>
      </c>
      <c r="X2218" s="1" t="s">
        <v>327</v>
      </c>
      <c r="Y2218" s="1" t="s">
        <v>90</v>
      </c>
      <c r="Z2218" s="1" t="s">
        <v>119</v>
      </c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925</v>
      </c>
      <c r="B2219" s="1" t="s">
        <v>4423</v>
      </c>
      <c r="C2219" s="1" t="s">
        <v>97</v>
      </c>
      <c r="D2219" s="1" t="s">
        <v>106</v>
      </c>
      <c r="E2219" s="1" t="s">
        <v>1111</v>
      </c>
      <c r="F2219" s="1" t="s">
        <v>99</v>
      </c>
      <c r="G2219" s="1" t="s">
        <v>118</v>
      </c>
      <c r="H2219" s="1" t="s">
        <v>3215</v>
      </c>
      <c r="I2219" s="1" t="s">
        <v>90</v>
      </c>
      <c r="J2219" s="1" t="s">
        <v>107</v>
      </c>
      <c r="K2219" s="1">
        <v>27</v>
      </c>
      <c r="L2219" s="1" t="s">
        <v>101</v>
      </c>
      <c r="M2219" s="1" t="s">
        <v>325</v>
      </c>
      <c r="N2219" s="1" t="s">
        <v>91</v>
      </c>
      <c r="O2219" s="1" t="s">
        <v>104</v>
      </c>
      <c r="P2219">
        <v>31794</v>
      </c>
      <c r="Q2219" s="1" t="str">
        <f>VLOOKUP([1]!Tabla1[[#This Row],[RENAES]],[2]EESS!$1:$1048576,6,FALSE)</f>
        <v>ALTO AMAZONAS</v>
      </c>
      <c r="R2219" s="1" t="str">
        <f>VLOOKUP([1]!Tabla1[[#This Row],[RENAES]],[2]EESS!$1:$1048576,7,FALSE)</f>
        <v>LAGUNAS</v>
      </c>
      <c r="S2219" s="1" t="str">
        <f>VLOOKUP([1]!Tabla1[[#This Row],[RENAES]],[2]EESS!$1:$1048576,10,FALSE)</f>
        <v>LAGUNAS</v>
      </c>
      <c r="T2219" s="1" t="s">
        <v>9001</v>
      </c>
      <c r="U2219" s="1" t="s">
        <v>326</v>
      </c>
      <c r="V2219" s="1" t="s">
        <v>91</v>
      </c>
      <c r="W2219" s="57">
        <v>5</v>
      </c>
      <c r="X2219" s="1" t="s">
        <v>9420</v>
      </c>
      <c r="Y2219" s="1" t="s">
        <v>96</v>
      </c>
      <c r="Z2219" s="1" t="s">
        <v>100</v>
      </c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6048</v>
      </c>
      <c r="B2220" s="1" t="s">
        <v>6049</v>
      </c>
      <c r="C2220" s="1" t="s">
        <v>97</v>
      </c>
      <c r="D2220" s="1" t="s">
        <v>3185</v>
      </c>
      <c r="E2220" s="1" t="s">
        <v>1111</v>
      </c>
      <c r="F2220" s="1" t="s">
        <v>102</v>
      </c>
      <c r="G2220" s="1" t="s">
        <v>118</v>
      </c>
      <c r="H2220" s="1" t="s">
        <v>249</v>
      </c>
      <c r="I2220" s="1" t="s">
        <v>142</v>
      </c>
      <c r="J2220" s="1" t="s">
        <v>96</v>
      </c>
      <c r="K2220" s="1">
        <v>27</v>
      </c>
      <c r="L2220" s="1" t="s">
        <v>101</v>
      </c>
      <c r="M2220" s="1" t="s">
        <v>325</v>
      </c>
      <c r="N2220" s="1" t="s">
        <v>91</v>
      </c>
      <c r="O2220" s="32"/>
      <c r="P2220">
        <v>1</v>
      </c>
      <c r="Q2220" s="1" t="str">
        <f>VLOOKUP([1]!Tabla1[[#This Row],[RENAES]],[2]EESS!$1:$1048576,6,FALSE)</f>
        <v>UCAYALI</v>
      </c>
      <c r="R2220" s="1" t="str">
        <f>VLOOKUP([1]!Tabla1[[#This Row],[RENAES]],[2]EESS!$1:$1048576,7,FALSE)</f>
        <v>CONTAMANA</v>
      </c>
      <c r="S2220" s="1" t="str">
        <f>VLOOKUP([1]!Tabla1[[#This Row],[RENAES]],[2]EESS!$1:$1048576,10,FALSE)</f>
        <v>ORELLANA</v>
      </c>
      <c r="T2220" s="1" t="s">
        <v>7050</v>
      </c>
      <c r="U2220" s="1" t="s">
        <v>326</v>
      </c>
      <c r="V2220" s="1" t="s">
        <v>91</v>
      </c>
      <c r="W2220" s="57">
        <v>60</v>
      </c>
      <c r="X2220" s="1" t="s">
        <v>324</v>
      </c>
      <c r="Y2220" s="1" t="s">
        <v>109</v>
      </c>
      <c r="Z2220" s="1" t="s">
        <v>99</v>
      </c>
      <c r="AA2220" s="1" t="s">
        <v>5932</v>
      </c>
      <c r="AB2220" s="1" t="s">
        <v>325</v>
      </c>
      <c r="AC2220" s="1" t="s">
        <v>91</v>
      </c>
      <c r="AD2220" s="32"/>
      <c r="AE2220" s="1" t="s">
        <v>251</v>
      </c>
      <c r="AF2220" s="1" t="s">
        <v>118</v>
      </c>
      <c r="AG2220" s="1" t="s">
        <v>95</v>
      </c>
      <c r="AH2220" s="1" t="s">
        <v>6988</v>
      </c>
      <c r="AI2220" s="1" t="s">
        <v>326</v>
      </c>
      <c r="AJ2220" s="1" t="s">
        <v>91</v>
      </c>
      <c r="AK2220" s="57">
        <v>1</v>
      </c>
      <c r="AL2220" s="1" t="s">
        <v>191</v>
      </c>
      <c r="AM2220" s="1" t="s">
        <v>100</v>
      </c>
      <c r="AN2220" s="1" t="s">
        <v>99</v>
      </c>
      <c r="AO2220" s="1" t="s">
        <v>6222</v>
      </c>
      <c r="AP2220" s="1" t="s">
        <v>325</v>
      </c>
      <c r="AQ2220" s="1" t="s">
        <v>91</v>
      </c>
      <c r="AR2220" s="32"/>
      <c r="AS2220" s="1" t="s">
        <v>291</v>
      </c>
      <c r="AT2220" s="1" t="s">
        <v>107</v>
      </c>
      <c r="AU2220" s="1" t="s">
        <v>109</v>
      </c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 t="s">
        <v>7050</v>
      </c>
      <c r="BY2220" s="1" t="s">
        <v>325</v>
      </c>
      <c r="BZ2220" s="1" t="s">
        <v>91</v>
      </c>
      <c r="CA2220" s="1" t="s">
        <v>92</v>
      </c>
      <c r="CB2220" s="1" t="s">
        <v>324</v>
      </c>
      <c r="CC2220" s="1" t="s">
        <v>109</v>
      </c>
      <c r="CD2220" s="1" t="s">
        <v>99</v>
      </c>
      <c r="CE2220" s="1" t="s">
        <v>6933</v>
      </c>
      <c r="CF2220" s="1" t="s">
        <v>326</v>
      </c>
      <c r="CG2220" s="1" t="s">
        <v>91</v>
      </c>
      <c r="CH2220" s="1" t="s">
        <v>123</v>
      </c>
      <c r="CI2220" s="1" t="s">
        <v>340</v>
      </c>
      <c r="CJ2220" s="1" t="s">
        <v>88</v>
      </c>
      <c r="CK2220" s="1" t="s">
        <v>90</v>
      </c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1016</v>
      </c>
      <c r="B2221" s="1" t="s">
        <v>980</v>
      </c>
      <c r="C2221" s="1" t="s">
        <v>97</v>
      </c>
      <c r="D2221" s="1" t="s">
        <v>3185</v>
      </c>
      <c r="E2221" s="1" t="s">
        <v>1111</v>
      </c>
      <c r="F2221" s="1" t="s">
        <v>96</v>
      </c>
      <c r="G2221" s="1" t="s">
        <v>145</v>
      </c>
      <c r="H2221" s="1" t="s">
        <v>324</v>
      </c>
      <c r="I2221" s="1" t="s">
        <v>127</v>
      </c>
      <c r="J2221" s="1" t="s">
        <v>95</v>
      </c>
      <c r="K2221" s="1">
        <v>14</v>
      </c>
      <c r="L2221" s="1" t="s">
        <v>101</v>
      </c>
      <c r="M2221" s="1" t="s">
        <v>325</v>
      </c>
      <c r="N2221" s="1" t="s">
        <v>91</v>
      </c>
      <c r="O2221" s="1" t="s">
        <v>92</v>
      </c>
      <c r="P2221">
        <v>1</v>
      </c>
      <c r="Q2221" s="1" t="str">
        <f>VLOOKUP([1]!Tabla1[[#This Row],[RENAES]],[2]EESS!$1:$1048576,6,FALSE)</f>
        <v>DATEM DEL MARAÑON</v>
      </c>
      <c r="R2221" s="1" t="str">
        <f>VLOOKUP([1]!Tabla1[[#This Row],[RENAES]],[2]EESS!$1:$1048576,7,FALSE)</f>
        <v>CAHUAPANAS</v>
      </c>
      <c r="S2221" s="1" t="str">
        <f>VLOOKUP([1]!Tabla1[[#This Row],[RENAES]],[2]EESS!$1:$1048576,10,FALSE)</f>
        <v>PALMICHE</v>
      </c>
      <c r="T2221" s="1" t="s">
        <v>1213</v>
      </c>
      <c r="U2221" s="1" t="s">
        <v>326</v>
      </c>
      <c r="V2221" s="1" t="s">
        <v>91</v>
      </c>
      <c r="W2221" s="57">
        <v>30</v>
      </c>
      <c r="X2221" s="1" t="s">
        <v>324</v>
      </c>
      <c r="Y2221" s="1" t="s">
        <v>127</v>
      </c>
      <c r="Z2221" s="1" t="s">
        <v>95</v>
      </c>
      <c r="AA2221" s="1"/>
      <c r="AB2221" s="1"/>
      <c r="AC2221" s="1"/>
      <c r="AD2221" s="1"/>
      <c r="AE2221" s="1"/>
      <c r="AF2221" s="1"/>
      <c r="AG2221" s="1"/>
      <c r="AH2221" s="1" t="s">
        <v>2521</v>
      </c>
      <c r="AI2221" s="1" t="s">
        <v>326</v>
      </c>
      <c r="AJ2221" s="1" t="s">
        <v>91</v>
      </c>
      <c r="AK2221" s="57">
        <v>7</v>
      </c>
      <c r="AL2221" s="1" t="s">
        <v>363</v>
      </c>
      <c r="AM2221" s="1" t="s">
        <v>119</v>
      </c>
      <c r="AN2221" s="1" t="s">
        <v>121</v>
      </c>
      <c r="AO2221" s="1"/>
      <c r="AP2221" s="1"/>
      <c r="AQ2221" s="1"/>
      <c r="AR2221" s="1"/>
      <c r="AS2221" s="1"/>
      <c r="AT2221" s="1"/>
      <c r="AU2221" s="1"/>
      <c r="AV2221" s="1"/>
      <c r="AW2221" s="1"/>
      <c r="AX2221" s="1"/>
      <c r="AY2221" s="1"/>
      <c r="AZ2221" s="1"/>
      <c r="BA2221" s="1"/>
      <c r="BB2221" s="1"/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/>
      <c r="CF2221" s="1"/>
      <c r="CG2221" s="1"/>
      <c r="CH2221" s="1"/>
      <c r="CI2221" s="1"/>
      <c r="CJ2221" s="1"/>
      <c r="CK2221" s="1"/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5464</v>
      </c>
      <c r="B2222" s="1" t="s">
        <v>9162</v>
      </c>
      <c r="C2222" s="1" t="s">
        <v>97</v>
      </c>
      <c r="D2222" s="1" t="s">
        <v>3185</v>
      </c>
      <c r="E2222" s="1" t="s">
        <v>1111</v>
      </c>
      <c r="F2222" s="1" t="s">
        <v>127</v>
      </c>
      <c r="G2222" s="1" t="s">
        <v>113</v>
      </c>
      <c r="H2222" s="1" t="s">
        <v>9006</v>
      </c>
      <c r="I2222" s="1" t="s">
        <v>95</v>
      </c>
      <c r="J2222" s="1" t="s">
        <v>107</v>
      </c>
      <c r="K2222" s="1">
        <v>17</v>
      </c>
      <c r="L2222" s="1" t="s">
        <v>101</v>
      </c>
      <c r="M2222" s="1" t="s">
        <v>325</v>
      </c>
      <c r="N2222" s="1" t="s">
        <v>91</v>
      </c>
      <c r="O2222" s="32"/>
      <c r="P2222">
        <v>235</v>
      </c>
      <c r="Q2222" s="1" t="str">
        <f>VLOOKUP([1]!Tabla1[[#This Row],[RENAES]],[2]EESS!$1:$1048576,6,FALSE)</f>
        <v>ALTO AMAZONAS</v>
      </c>
      <c r="R2222" s="1" t="str">
        <f>VLOOKUP([1]!Tabla1[[#This Row],[RENAES]],[2]EESS!$1:$1048576,7,FALSE)</f>
        <v>TENIENTE CESAR LOPEZ ROJAS</v>
      </c>
      <c r="S2222" s="1" t="str">
        <f>VLOOKUP([1]!Tabla1[[#This Row],[RENAES]],[2]EESS!$1:$1048576,10,FALSE)</f>
        <v xml:space="preserve">GLORIA </v>
      </c>
      <c r="T2222" s="1" t="s">
        <v>9030</v>
      </c>
      <c r="U2222" s="1" t="s">
        <v>326</v>
      </c>
      <c r="V2222" s="1" t="s">
        <v>91</v>
      </c>
      <c r="W2222" s="57">
        <v>5</v>
      </c>
      <c r="X2222" s="1" t="s">
        <v>9591</v>
      </c>
      <c r="Y2222" s="1" t="s">
        <v>96</v>
      </c>
      <c r="Z2222" s="1" t="s">
        <v>129</v>
      </c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1880</v>
      </c>
      <c r="B2223" s="1" t="s">
        <v>1881</v>
      </c>
      <c r="C2223" s="1" t="s">
        <v>97</v>
      </c>
      <c r="D2223" s="1" t="s">
        <v>115</v>
      </c>
      <c r="E2223" s="1" t="s">
        <v>1111</v>
      </c>
      <c r="F2223" s="1" t="s">
        <v>90</v>
      </c>
      <c r="G2223" s="1" t="s">
        <v>111</v>
      </c>
      <c r="H2223" s="1" t="s">
        <v>1882</v>
      </c>
      <c r="I2223" s="1" t="s">
        <v>96</v>
      </c>
      <c r="J2223" s="1" t="s">
        <v>99</v>
      </c>
      <c r="K2223" s="1">
        <v>24</v>
      </c>
      <c r="L2223" s="1" t="s">
        <v>101</v>
      </c>
      <c r="M2223" s="1" t="s">
        <v>325</v>
      </c>
      <c r="N2223" s="1" t="s">
        <v>91</v>
      </c>
      <c r="O2223" s="1" t="s">
        <v>117</v>
      </c>
      <c r="P2223">
        <v>235</v>
      </c>
      <c r="Q2223" s="1" t="str">
        <f>VLOOKUP([1]!Tabla1[[#This Row],[RENAES]],[2]EESS!$1:$1048576,6,FALSE)</f>
        <v>ALTO AMAZONAS</v>
      </c>
      <c r="R2223" s="1" t="str">
        <f>VLOOKUP([1]!Tabla1[[#This Row],[RENAES]],[2]EESS!$1:$1048576,7,FALSE)</f>
        <v>YURIMAGUAS</v>
      </c>
      <c r="S2223" s="1" t="str">
        <f>VLOOKUP([1]!Tabla1[[#This Row],[RENAES]],[2]EESS!$1:$1048576,10,FALSE)</f>
        <v>AGUAMIRO (EJE DE M.R.)</v>
      </c>
      <c r="T2223" s="1" t="s">
        <v>6162</v>
      </c>
      <c r="U2223" s="1" t="s">
        <v>326</v>
      </c>
      <c r="V2223" s="1" t="s">
        <v>91</v>
      </c>
      <c r="W2223" s="57">
        <v>2</v>
      </c>
      <c r="X2223" s="1" t="s">
        <v>6833</v>
      </c>
      <c r="Y2223" s="1" t="s">
        <v>96</v>
      </c>
      <c r="Z2223" s="1" t="s">
        <v>99</v>
      </c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</row>
    <row r="2224" spans="1:96" x14ac:dyDescent="0.3">
      <c r="A2224" s="1" t="s">
        <v>699</v>
      </c>
      <c r="B2224" s="1" t="s">
        <v>1883</v>
      </c>
      <c r="C2224" s="1" t="s">
        <v>97</v>
      </c>
      <c r="D2224" s="1" t="s">
        <v>3185</v>
      </c>
      <c r="E2224" s="1" t="s">
        <v>1111</v>
      </c>
      <c r="F2224" s="1" t="s">
        <v>96</v>
      </c>
      <c r="G2224" s="1" t="s">
        <v>121</v>
      </c>
      <c r="H2224" s="1" t="s">
        <v>270</v>
      </c>
      <c r="I2224" s="1" t="s">
        <v>99</v>
      </c>
      <c r="J2224" s="1" t="s">
        <v>90</v>
      </c>
      <c r="K2224" s="1">
        <v>20</v>
      </c>
      <c r="L2224" s="1" t="s">
        <v>101</v>
      </c>
      <c r="M2224" s="1" t="s">
        <v>325</v>
      </c>
      <c r="N2224" s="1" t="s">
        <v>91</v>
      </c>
      <c r="O2224" s="1" t="s">
        <v>104</v>
      </c>
      <c r="P2224">
        <v>91</v>
      </c>
      <c r="Q2224" s="1" t="str">
        <f>VLOOKUP([1]!Tabla1[[#This Row],[RENAES]],[2]EESS!$1:$1048576,6,FALSE)</f>
        <v>LORETO</v>
      </c>
      <c r="R2224" s="1" t="str">
        <f>VLOOKUP([1]!Tabla1[[#This Row],[RENAES]],[2]EESS!$1:$1048576,7,FALSE)</f>
        <v>INTUTO</v>
      </c>
      <c r="S2224" s="1" t="str">
        <f>VLOOKUP([1]!Tabla1[[#This Row],[RENAES]],[2]EESS!$1:$1048576,10,FALSE)</f>
        <v>SAN JUAN DE PAVAYACU</v>
      </c>
      <c r="T2224" s="1" t="s">
        <v>1178</v>
      </c>
      <c r="U2224" s="1" t="s">
        <v>326</v>
      </c>
      <c r="V2224" s="1" t="s">
        <v>91</v>
      </c>
      <c r="W2224" s="57">
        <v>1</v>
      </c>
      <c r="X2224" s="1" t="s">
        <v>270</v>
      </c>
      <c r="Y2224" s="1" t="s">
        <v>99</v>
      </c>
      <c r="Z2224" s="1" t="s">
        <v>90</v>
      </c>
      <c r="AA2224" s="1" t="s">
        <v>1235</v>
      </c>
      <c r="AB2224" s="1" t="s">
        <v>325</v>
      </c>
      <c r="AC2224" s="1" t="s">
        <v>105</v>
      </c>
      <c r="AD2224" s="1" t="s">
        <v>104</v>
      </c>
      <c r="AE2224" s="1" t="s">
        <v>208</v>
      </c>
      <c r="AF2224" s="1" t="s">
        <v>90</v>
      </c>
      <c r="AG2224" s="1" t="s">
        <v>127</v>
      </c>
      <c r="AH2224" s="1" t="s">
        <v>1235</v>
      </c>
      <c r="AI2224" s="1" t="s">
        <v>326</v>
      </c>
      <c r="AJ2224" s="1" t="s">
        <v>91</v>
      </c>
      <c r="AK2224" s="57">
        <v>2</v>
      </c>
      <c r="AL2224" s="1" t="s">
        <v>208</v>
      </c>
      <c r="AM2224" s="1" t="s">
        <v>90</v>
      </c>
      <c r="AN2224" s="1" t="s">
        <v>127</v>
      </c>
      <c r="AO2224" s="1"/>
      <c r="AP2224" s="1"/>
      <c r="AQ2224" s="1"/>
      <c r="AR2224" s="1"/>
      <c r="AS2224" s="1"/>
      <c r="AT2224" s="1"/>
      <c r="AU2224" s="1"/>
      <c r="AV2224" s="1" t="s">
        <v>4816</v>
      </c>
      <c r="AW2224" s="1" t="s">
        <v>326</v>
      </c>
      <c r="AX2224" s="1" t="s">
        <v>91</v>
      </c>
      <c r="AY2224" s="57">
        <v>2</v>
      </c>
      <c r="AZ2224" s="1" t="s">
        <v>256</v>
      </c>
      <c r="BA2224" s="1" t="s">
        <v>102</v>
      </c>
      <c r="BB2224" s="1" t="s">
        <v>99</v>
      </c>
      <c r="BC2224" s="1" t="s">
        <v>4648</v>
      </c>
      <c r="BD2224" s="1" t="s">
        <v>326</v>
      </c>
      <c r="BE2224" s="1" t="s">
        <v>91</v>
      </c>
      <c r="BF2224" s="57">
        <v>4</v>
      </c>
      <c r="BG2224" s="1" t="s">
        <v>142</v>
      </c>
      <c r="BH2224" s="1" t="s">
        <v>96</v>
      </c>
      <c r="BI2224" s="1" t="s">
        <v>131</v>
      </c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/>
      <c r="CF2224" s="1"/>
      <c r="CG2224" s="1"/>
      <c r="CH2224" s="1"/>
      <c r="CI2224" s="1"/>
      <c r="CJ2224" s="1"/>
      <c r="CK2224" s="1"/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694</v>
      </c>
      <c r="B2225" s="1" t="s">
        <v>1884</v>
      </c>
      <c r="C2225" s="1" t="s">
        <v>97</v>
      </c>
      <c r="D2225" s="1" t="s">
        <v>3185</v>
      </c>
      <c r="E2225" s="1" t="s">
        <v>1111</v>
      </c>
      <c r="F2225" s="1" t="s">
        <v>96</v>
      </c>
      <c r="G2225" s="1" t="s">
        <v>115</v>
      </c>
      <c r="H2225" s="1" t="s">
        <v>324</v>
      </c>
      <c r="I2225" s="1" t="s">
        <v>119</v>
      </c>
      <c r="J2225" s="1" t="s">
        <v>95</v>
      </c>
      <c r="K2225" s="1">
        <v>19</v>
      </c>
      <c r="L2225" s="1" t="s">
        <v>101</v>
      </c>
      <c r="M2225" s="1" t="s">
        <v>325</v>
      </c>
      <c r="N2225" s="1" t="s">
        <v>91</v>
      </c>
      <c r="O2225" s="1" t="s">
        <v>92</v>
      </c>
      <c r="P2225">
        <v>1</v>
      </c>
      <c r="Q2225" s="1" t="str">
        <f>VLOOKUP([1]!Tabla1[[#This Row],[RENAES]],[2]EESS!$1:$1048576,6,FALSE)</f>
        <v>NO PERTENECE A NINGUNA RED</v>
      </c>
      <c r="R2225" s="1" t="str">
        <f>VLOOKUP([1]!Tabla1[[#This Row],[RENAES]],[2]EESS!$1:$1048576,7,FALSE)</f>
        <v>NO PERTENECE A NINGUNA MICRORED</v>
      </c>
      <c r="S2225" s="1" t="str">
        <f>VLOOKUP([1]!Tabla1[[#This Row],[RENAES]],[2]EESS!$1:$1048576,10,FALSE)</f>
        <v>HOSPITAL IQUITOS "Cesar Garayar Garcia"</v>
      </c>
      <c r="T2225" s="1" t="s">
        <v>1323</v>
      </c>
      <c r="U2225" s="1" t="s">
        <v>326</v>
      </c>
      <c r="V2225" s="1" t="s">
        <v>91</v>
      </c>
      <c r="W2225" s="57">
        <v>30</v>
      </c>
      <c r="X2225" s="1" t="s">
        <v>324</v>
      </c>
      <c r="Y2225" s="1" t="s">
        <v>119</v>
      </c>
      <c r="Z2225" s="1" t="s">
        <v>95</v>
      </c>
      <c r="AA2225" s="1"/>
      <c r="AB2225" s="1"/>
      <c r="AC2225" s="1"/>
      <c r="AD2225" s="1"/>
      <c r="AE2225" s="1"/>
      <c r="AF2225" s="1"/>
      <c r="AG2225" s="1"/>
      <c r="AH2225" s="1" t="s">
        <v>1183</v>
      </c>
      <c r="AI2225" s="1" t="s">
        <v>326</v>
      </c>
      <c r="AJ2225" s="1" t="s">
        <v>91</v>
      </c>
      <c r="AK2225" s="57">
        <v>6</v>
      </c>
      <c r="AL2225" s="1" t="s">
        <v>1885</v>
      </c>
      <c r="AM2225" s="1" t="s">
        <v>119</v>
      </c>
      <c r="AN2225" s="1" t="s">
        <v>107</v>
      </c>
      <c r="AO2225" s="1"/>
      <c r="AP2225" s="1"/>
      <c r="AQ2225" s="1"/>
      <c r="AR2225" s="1"/>
      <c r="AS2225" s="1"/>
      <c r="AT2225" s="1"/>
      <c r="AU2225" s="1"/>
      <c r="AV2225" s="1"/>
      <c r="AW2225" s="1"/>
      <c r="AX2225" s="1"/>
      <c r="AY2225" s="1"/>
      <c r="AZ2225" s="1"/>
      <c r="BA2225" s="1"/>
      <c r="BB2225" s="1"/>
      <c r="BC2225" s="1"/>
      <c r="BD2225" s="1"/>
      <c r="BE2225" s="1"/>
      <c r="BF2225" s="1"/>
      <c r="BG2225" s="1"/>
      <c r="BH2225" s="1"/>
      <c r="BI2225" s="1"/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 t="s">
        <v>2860</v>
      </c>
      <c r="CF2225" s="1" t="s">
        <v>326</v>
      </c>
      <c r="CG2225" s="1" t="s">
        <v>91</v>
      </c>
      <c r="CH2225" s="1" t="s">
        <v>123</v>
      </c>
      <c r="CI2225" s="1" t="s">
        <v>2749</v>
      </c>
      <c r="CJ2225" s="1" t="s">
        <v>88</v>
      </c>
      <c r="CK2225" s="1" t="s">
        <v>99</v>
      </c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10310</v>
      </c>
      <c r="B2226" s="1" t="s">
        <v>10311</v>
      </c>
      <c r="C2226" s="1" t="s">
        <v>97</v>
      </c>
      <c r="D2226" s="1" t="s">
        <v>116</v>
      </c>
      <c r="E2226" s="1" t="s">
        <v>1111</v>
      </c>
      <c r="F2226" s="1" t="s">
        <v>109</v>
      </c>
      <c r="G2226" s="1" t="s">
        <v>99</v>
      </c>
      <c r="H2226" s="1" t="s">
        <v>10312</v>
      </c>
      <c r="I2226" s="1" t="s">
        <v>96</v>
      </c>
      <c r="J2226" s="1" t="s">
        <v>88</v>
      </c>
      <c r="K2226" s="1">
        <v>15</v>
      </c>
      <c r="L2226" s="1" t="s">
        <v>101</v>
      </c>
      <c r="M2226" s="1" t="s">
        <v>325</v>
      </c>
      <c r="N2226" s="1" t="s">
        <v>91</v>
      </c>
      <c r="O2226" s="1" t="s">
        <v>104</v>
      </c>
      <c r="P2226">
        <v>102</v>
      </c>
      <c r="Q2226" s="1" t="str">
        <f>VLOOKUP([1]!Tabla1[[#This Row],[RENAES]],[2]EESS!$1:$1048576,6,FALSE)</f>
        <v>MAYNAS CIUDAD</v>
      </c>
      <c r="R2226" s="1" t="str">
        <f>VLOOKUP([1]!Tabla1[[#This Row],[RENAES]],[2]EESS!$1:$1048576,7,FALSE)</f>
        <v>PUNCHANA</v>
      </c>
      <c r="S2226" s="1" t="str">
        <f>VLOOKUP([1]!Tabla1[[#This Row],[RENAES]],[2]EESS!$1:$1048576,10,FALSE)</f>
        <v>SAN ANTONIO de Iquitos</v>
      </c>
      <c r="T2226" s="1" t="s">
        <v>9559</v>
      </c>
      <c r="U2226" s="1" t="s">
        <v>326</v>
      </c>
      <c r="V2226" s="1" t="s">
        <v>91</v>
      </c>
      <c r="W2226" s="57">
        <v>1</v>
      </c>
      <c r="X2226" s="1" t="s">
        <v>10312</v>
      </c>
      <c r="Y2226" s="1" t="s">
        <v>96</v>
      </c>
      <c r="Z2226" s="1" t="s">
        <v>88</v>
      </c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10313</v>
      </c>
      <c r="B2227" s="1" t="s">
        <v>10314</v>
      </c>
      <c r="C2227" s="1" t="s">
        <v>97</v>
      </c>
      <c r="D2227" s="1" t="s">
        <v>116</v>
      </c>
      <c r="E2227" s="1" t="s">
        <v>1111</v>
      </c>
      <c r="F2227" s="1" t="s">
        <v>109</v>
      </c>
      <c r="G2227" s="1" t="s">
        <v>88</v>
      </c>
      <c r="H2227" s="1" t="s">
        <v>10312</v>
      </c>
      <c r="I2227" s="1" t="s">
        <v>96</v>
      </c>
      <c r="J2227" s="1" t="s">
        <v>90</v>
      </c>
      <c r="K2227" s="1">
        <v>21</v>
      </c>
      <c r="L2227" s="1" t="s">
        <v>101</v>
      </c>
      <c r="M2227" s="1" t="s">
        <v>325</v>
      </c>
      <c r="N2227" s="1" t="s">
        <v>91</v>
      </c>
      <c r="O2227" s="1" t="s">
        <v>104</v>
      </c>
      <c r="P2227">
        <v>102</v>
      </c>
      <c r="Q2227" s="1" t="str">
        <f>VLOOKUP([1]!Tabla1[[#This Row],[RENAES]],[2]EESS!$1:$1048576,6,FALSE)</f>
        <v>ALTO AMAZONAS</v>
      </c>
      <c r="R2227" s="1" t="str">
        <f>VLOOKUP([1]!Tabla1[[#This Row],[RENAES]],[2]EESS!$1:$1048576,7,FALSE)</f>
        <v>YURIMAGUAS</v>
      </c>
      <c r="S2227" s="1" t="str">
        <f>VLOOKUP([1]!Tabla1[[#This Row],[RENAES]],[2]EESS!$1:$1048576,10,FALSE)</f>
        <v>VILLA DEL PARANAPURA</v>
      </c>
      <c r="T2227" s="1" t="s">
        <v>9567</v>
      </c>
      <c r="U2227" s="1" t="s">
        <v>326</v>
      </c>
      <c r="V2227" s="1" t="s">
        <v>91</v>
      </c>
      <c r="W2227" s="57">
        <v>1</v>
      </c>
      <c r="X2227" s="1" t="s">
        <v>10312</v>
      </c>
      <c r="Y2227" s="1" t="s">
        <v>96</v>
      </c>
      <c r="Z2227" s="1" t="s">
        <v>90</v>
      </c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  <c r="AL2227" s="1"/>
      <c r="AM2227" s="1"/>
      <c r="AN2227" s="1"/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/>
      <c r="CF2227" s="1"/>
      <c r="CG2227" s="1"/>
      <c r="CH2227" s="1"/>
      <c r="CI2227" s="1"/>
      <c r="CJ2227" s="1"/>
      <c r="CK2227" s="1"/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832</v>
      </c>
      <c r="B2228" s="1" t="s">
        <v>1097</v>
      </c>
      <c r="C2228" s="1" t="s">
        <v>97</v>
      </c>
      <c r="D2228" s="1" t="s">
        <v>3185</v>
      </c>
      <c r="E2228" s="1" t="s">
        <v>1111</v>
      </c>
      <c r="F2228" s="1" t="s">
        <v>96</v>
      </c>
      <c r="G2228" s="1" t="s">
        <v>119</v>
      </c>
      <c r="H2228" s="1" t="s">
        <v>146</v>
      </c>
      <c r="I2228" s="1" t="s">
        <v>102</v>
      </c>
      <c r="J2228" s="1" t="s">
        <v>90</v>
      </c>
      <c r="K2228" s="1">
        <v>17</v>
      </c>
      <c r="L2228" s="1" t="s">
        <v>101</v>
      </c>
      <c r="M2228" s="1" t="s">
        <v>325</v>
      </c>
      <c r="N2228" s="1" t="s">
        <v>105</v>
      </c>
      <c r="O2228" s="1" t="s">
        <v>104</v>
      </c>
      <c r="P2228">
        <v>91</v>
      </c>
      <c r="Q2228" s="1" t="str">
        <f>VLOOKUP([1]!Tabla1[[#This Row],[RENAES]],[2]EESS!$1:$1048576,6,FALSE)</f>
        <v>ALTO AMAZONAS</v>
      </c>
      <c r="R2228" s="1" t="str">
        <f>VLOOKUP([1]!Tabla1[[#This Row],[RENAES]],[2]EESS!$1:$1048576,7,FALSE)</f>
        <v>LAGUNAS</v>
      </c>
      <c r="S2228" s="1" t="str">
        <f>VLOOKUP([1]!Tabla1[[#This Row],[RENAES]],[2]EESS!$1:$1048576,10,FALSE)</f>
        <v>HUANCAYO</v>
      </c>
      <c r="T2228" s="1" t="s">
        <v>1117</v>
      </c>
      <c r="U2228" s="1" t="s">
        <v>326</v>
      </c>
      <c r="V2228" s="1" t="s">
        <v>91</v>
      </c>
      <c r="W2228" s="57">
        <v>3</v>
      </c>
      <c r="X2228" s="1" t="s">
        <v>146</v>
      </c>
      <c r="Y2228" s="1" t="s">
        <v>102</v>
      </c>
      <c r="Z2228" s="1" t="s">
        <v>90</v>
      </c>
      <c r="AA2228" s="1"/>
      <c r="AB2228" s="1"/>
      <c r="AC2228" s="1"/>
      <c r="AD2228" s="1"/>
      <c r="AE2228" s="1"/>
      <c r="AF2228" s="1"/>
      <c r="AG2228" s="1"/>
      <c r="AH2228" s="1" t="s">
        <v>1126</v>
      </c>
      <c r="AI2228" s="1" t="s">
        <v>326</v>
      </c>
      <c r="AJ2228" s="1" t="s">
        <v>91</v>
      </c>
      <c r="AK2228" s="57">
        <v>5</v>
      </c>
      <c r="AL2228" s="1" t="s">
        <v>245</v>
      </c>
      <c r="AM2228" s="1" t="s">
        <v>96</v>
      </c>
      <c r="AN2228" s="1" t="s">
        <v>99</v>
      </c>
      <c r="AO2228" s="1"/>
      <c r="AP2228" s="1"/>
      <c r="AQ2228" s="1"/>
      <c r="AR2228" s="1"/>
      <c r="AS2228" s="1"/>
      <c r="AT2228" s="1"/>
      <c r="AU2228" s="1"/>
      <c r="AV2228" s="1"/>
      <c r="AW2228" s="1"/>
      <c r="AX2228" s="1"/>
      <c r="AY2228" s="1"/>
      <c r="AZ2228" s="1"/>
      <c r="BA2228" s="1"/>
      <c r="BB2228" s="1"/>
      <c r="BC2228" s="1"/>
      <c r="BD2228" s="1"/>
      <c r="BE2228" s="1"/>
      <c r="BF2228" s="1"/>
      <c r="BG2228" s="1"/>
      <c r="BH2228" s="1"/>
      <c r="BI2228" s="1"/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 t="s">
        <v>1312</v>
      </c>
      <c r="CF2228" s="1" t="s">
        <v>326</v>
      </c>
      <c r="CG2228" s="1" t="s">
        <v>91</v>
      </c>
      <c r="CH2228" s="1" t="s">
        <v>123</v>
      </c>
      <c r="CI2228" s="1" t="s">
        <v>231</v>
      </c>
      <c r="CJ2228" s="1" t="s">
        <v>90</v>
      </c>
      <c r="CK2228" s="1" t="s">
        <v>107</v>
      </c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787</v>
      </c>
      <c r="B2229" s="1" t="s">
        <v>4986</v>
      </c>
      <c r="C2229" s="1" t="s">
        <v>97</v>
      </c>
      <c r="D2229" s="1" t="s">
        <v>3185</v>
      </c>
      <c r="E2229" s="1" t="s">
        <v>1111</v>
      </c>
      <c r="F2229" s="1" t="s">
        <v>88</v>
      </c>
      <c r="G2229" s="1" t="s">
        <v>116</v>
      </c>
      <c r="H2229" s="1" t="s">
        <v>217</v>
      </c>
      <c r="I2229" s="1" t="s">
        <v>113</v>
      </c>
      <c r="J2229" s="1" t="s">
        <v>90</v>
      </c>
      <c r="K2229" s="1">
        <v>20</v>
      </c>
      <c r="L2229" s="1" t="s">
        <v>101</v>
      </c>
      <c r="M2229" s="1" t="s">
        <v>325</v>
      </c>
      <c r="N2229" s="1" t="s">
        <v>105</v>
      </c>
      <c r="O2229" s="32"/>
      <c r="P2229">
        <v>23</v>
      </c>
      <c r="Q2229" s="1" t="str">
        <f>VLOOKUP([1]!Tabla1[[#This Row],[RENAES]],[2]EESS!$1:$1048576,6,FALSE)</f>
        <v>MAYNAS CIUDAD</v>
      </c>
      <c r="R2229" s="1" t="str">
        <f>VLOOKUP([1]!Tabla1[[#This Row],[RENAES]],[2]EESS!$1:$1048576,7,FALSE)</f>
        <v>IQUITOS SUR</v>
      </c>
      <c r="S2229" s="1" t="str">
        <f>VLOOKUP([1]!Tabla1[[#This Row],[RENAES]],[2]EESS!$1:$1048576,10,FALSE)</f>
        <v>CAHUIDE</v>
      </c>
      <c r="T2229" s="1" t="s">
        <v>4816</v>
      </c>
      <c r="U2229" s="1" t="s">
        <v>326</v>
      </c>
      <c r="V2229" s="1" t="s">
        <v>91</v>
      </c>
      <c r="W2229" s="57">
        <v>2</v>
      </c>
      <c r="X2229" s="1" t="s">
        <v>217</v>
      </c>
      <c r="Y2229" s="1" t="s">
        <v>113</v>
      </c>
      <c r="Z2229" s="1" t="s">
        <v>90</v>
      </c>
      <c r="AA2229" s="1"/>
      <c r="AB2229" s="1"/>
      <c r="AC2229" s="1"/>
      <c r="AD2229" s="1"/>
      <c r="AE2229" s="1"/>
      <c r="AF2229" s="1"/>
      <c r="AG2229" s="1"/>
      <c r="AH2229" s="1" t="s">
        <v>4618</v>
      </c>
      <c r="AI2229" s="1" t="s">
        <v>326</v>
      </c>
      <c r="AJ2229" s="1" t="s">
        <v>91</v>
      </c>
      <c r="AK2229" s="57">
        <v>3</v>
      </c>
      <c r="AL2229" s="1" t="s">
        <v>218</v>
      </c>
      <c r="AM2229" s="1" t="s">
        <v>118</v>
      </c>
      <c r="AN2229" s="1" t="s">
        <v>113</v>
      </c>
      <c r="AO2229" s="1"/>
      <c r="AP2229" s="1"/>
      <c r="AQ2229" s="1"/>
      <c r="AR2229" s="1"/>
      <c r="AS2229" s="1"/>
      <c r="AT2229" s="1"/>
      <c r="AU2229" s="1"/>
      <c r="AV2229" s="1" t="s">
        <v>5652</v>
      </c>
      <c r="AW2229" s="1" t="s">
        <v>326</v>
      </c>
      <c r="AX2229" s="1" t="s">
        <v>91</v>
      </c>
      <c r="AY2229" s="57">
        <v>4</v>
      </c>
      <c r="AZ2229" s="1" t="s">
        <v>217</v>
      </c>
      <c r="BA2229" s="1" t="s">
        <v>95</v>
      </c>
      <c r="BB2229" s="1" t="s">
        <v>121</v>
      </c>
      <c r="BC2229" s="1" t="s">
        <v>6431</v>
      </c>
      <c r="BD2229" s="1" t="s">
        <v>326</v>
      </c>
      <c r="BE2229" s="1" t="s">
        <v>91</v>
      </c>
      <c r="BF2229" s="57">
        <v>30</v>
      </c>
      <c r="BG2229" s="1" t="s">
        <v>324</v>
      </c>
      <c r="BH2229" s="1" t="s">
        <v>88</v>
      </c>
      <c r="BI2229" s="1" t="s">
        <v>142</v>
      </c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/>
      <c r="BY2229" s="1"/>
      <c r="BZ2229" s="1"/>
      <c r="CA2229" s="1"/>
      <c r="CB2229" s="1"/>
      <c r="CC2229" s="1"/>
      <c r="CD2229" s="1"/>
      <c r="CE2229" s="1" t="s">
        <v>7289</v>
      </c>
      <c r="CF2229" s="1" t="s">
        <v>326</v>
      </c>
      <c r="CG2229" s="1" t="s">
        <v>91</v>
      </c>
      <c r="CH2229" s="1" t="s">
        <v>123</v>
      </c>
      <c r="CI2229" s="1" t="s">
        <v>217</v>
      </c>
      <c r="CJ2229" s="1" t="s">
        <v>127</v>
      </c>
      <c r="CK2229" s="1" t="s">
        <v>127</v>
      </c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8483</v>
      </c>
      <c r="B2230" s="1" t="s">
        <v>8919</v>
      </c>
      <c r="C2230" s="1" t="s">
        <v>97</v>
      </c>
      <c r="D2230" s="1" t="s">
        <v>3185</v>
      </c>
      <c r="E2230" s="1" t="s">
        <v>1111</v>
      </c>
      <c r="F2230" s="1" t="s">
        <v>119</v>
      </c>
      <c r="G2230" s="1" t="s">
        <v>121</v>
      </c>
      <c r="H2230" s="1" t="s">
        <v>4324</v>
      </c>
      <c r="I2230" s="1" t="s">
        <v>90</v>
      </c>
      <c r="J2230" s="1" t="s">
        <v>119</v>
      </c>
      <c r="K2230" s="1">
        <v>23</v>
      </c>
      <c r="L2230" s="1" t="s">
        <v>101</v>
      </c>
      <c r="M2230" s="1" t="s">
        <v>325</v>
      </c>
      <c r="N2230" s="1" t="s">
        <v>91</v>
      </c>
      <c r="O2230" s="1" t="s">
        <v>104</v>
      </c>
      <c r="P2230">
        <v>105</v>
      </c>
      <c r="Q2230" s="1" t="str">
        <f>VLOOKUP([1]!Tabla1[[#This Row],[RENAES]],[2]EESS!$1:$1048576,6,FALSE)</f>
        <v>MAYNAS CIUDAD</v>
      </c>
      <c r="R2230" s="1" t="str">
        <f>VLOOKUP([1]!Tabla1[[#This Row],[RENAES]],[2]EESS!$1:$1048576,7,FALSE)</f>
        <v>BELEN</v>
      </c>
      <c r="S2230" s="1" t="str">
        <f>VLOOKUP([1]!Tabla1[[#This Row],[RENAES]],[2]EESS!$1:$1048576,10,FALSE)</f>
        <v>6 DE OCTUBRE</v>
      </c>
      <c r="T2230" s="1" t="s">
        <v>7673</v>
      </c>
      <c r="U2230" s="1" t="s">
        <v>326</v>
      </c>
      <c r="V2230" s="1" t="s">
        <v>91</v>
      </c>
      <c r="W2230" s="57">
        <v>1</v>
      </c>
      <c r="X2230" s="1" t="s">
        <v>4324</v>
      </c>
      <c r="Y2230" s="1" t="s">
        <v>90</v>
      </c>
      <c r="Z2230" s="1" t="s">
        <v>119</v>
      </c>
      <c r="AA2230" s="1" t="s">
        <v>9020</v>
      </c>
      <c r="AB2230" s="1" t="s">
        <v>325</v>
      </c>
      <c r="AC2230" s="1" t="s">
        <v>105</v>
      </c>
      <c r="AD2230" s="1" t="s">
        <v>104</v>
      </c>
      <c r="AE2230" s="1" t="s">
        <v>9683</v>
      </c>
      <c r="AF2230" s="1" t="s">
        <v>96</v>
      </c>
      <c r="AG2230" s="1" t="s">
        <v>96</v>
      </c>
      <c r="AH2230" s="1" t="s">
        <v>9020</v>
      </c>
      <c r="AI2230" s="1" t="s">
        <v>326</v>
      </c>
      <c r="AJ2230" s="1" t="s">
        <v>91</v>
      </c>
      <c r="AK2230" s="57">
        <v>2</v>
      </c>
      <c r="AL2230" s="1" t="s">
        <v>9683</v>
      </c>
      <c r="AM2230" s="1" t="s">
        <v>96</v>
      </c>
      <c r="AN2230" s="1" t="s">
        <v>96</v>
      </c>
      <c r="AO2230" s="1" t="s">
        <v>9020</v>
      </c>
      <c r="AP2230" s="1" t="s">
        <v>325</v>
      </c>
      <c r="AQ2230" s="1" t="s">
        <v>105</v>
      </c>
      <c r="AR2230" s="1" t="s">
        <v>104</v>
      </c>
      <c r="AS2230" s="1" t="s">
        <v>9633</v>
      </c>
      <c r="AT2230" s="1" t="s">
        <v>96</v>
      </c>
      <c r="AU2230" s="1" t="s">
        <v>90</v>
      </c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1886</v>
      </c>
      <c r="B2231" s="1" t="s">
        <v>1887</v>
      </c>
      <c r="C2231" s="1" t="s">
        <v>97</v>
      </c>
      <c r="D2231" s="1" t="s">
        <v>3185</v>
      </c>
      <c r="E2231" s="1" t="s">
        <v>1111</v>
      </c>
      <c r="F2231" s="1" t="s">
        <v>96</v>
      </c>
      <c r="G2231" s="1" t="s">
        <v>95</v>
      </c>
      <c r="H2231" s="1" t="s">
        <v>323</v>
      </c>
      <c r="I2231" s="1" t="s">
        <v>96</v>
      </c>
      <c r="J2231" s="1" t="s">
        <v>88</v>
      </c>
      <c r="K2231" s="1">
        <v>20</v>
      </c>
      <c r="L2231" s="1" t="s">
        <v>101</v>
      </c>
      <c r="M2231" s="1" t="s">
        <v>325</v>
      </c>
      <c r="N2231" s="1" t="s">
        <v>105</v>
      </c>
      <c r="O2231" s="1" t="s">
        <v>104</v>
      </c>
      <c r="P2231">
        <v>193</v>
      </c>
      <c r="Q2231" s="1" t="str">
        <f>VLOOKUP([1]!Tabla1[[#This Row],[RENAES]],[2]EESS!$1:$1048576,6,FALSE)</f>
        <v>NO PERTENECE A NINGUNA RED</v>
      </c>
      <c r="R2231" s="1" t="str">
        <f>VLOOKUP([1]!Tabla1[[#This Row],[RENAES]],[2]EESS!$1:$1048576,7,FALSE)</f>
        <v>NO PERTENECE A NINGUNA MICRORED</v>
      </c>
      <c r="S2231" s="1" t="str">
        <f>VLOOKUP([1]!Tabla1[[#This Row],[RENAES]],[2]EESS!$1:$1048576,10,FALSE)</f>
        <v>HOSP.REGIONAL DE LORETO "Felipe Arriola Iglesias"</v>
      </c>
      <c r="T2231" s="1" t="s">
        <v>1122</v>
      </c>
      <c r="U2231" s="1" t="s">
        <v>326</v>
      </c>
      <c r="V2231" s="1" t="s">
        <v>91</v>
      </c>
      <c r="W2231" s="57">
        <v>3</v>
      </c>
      <c r="X2231" s="1" t="s">
        <v>323</v>
      </c>
      <c r="Y2231" s="1" t="s">
        <v>96</v>
      </c>
      <c r="Z2231" s="1" t="s">
        <v>88</v>
      </c>
      <c r="AA2231" s="1" t="s">
        <v>1123</v>
      </c>
      <c r="AB2231" s="1" t="s">
        <v>325</v>
      </c>
      <c r="AC2231" s="1" t="s">
        <v>105</v>
      </c>
      <c r="AD2231" s="1" t="s">
        <v>104</v>
      </c>
      <c r="AE2231" s="1" t="s">
        <v>1485</v>
      </c>
      <c r="AF2231" s="1" t="s">
        <v>95</v>
      </c>
      <c r="AG2231" s="1" t="s">
        <v>99</v>
      </c>
      <c r="AH2231" s="1" t="s">
        <v>1122</v>
      </c>
      <c r="AI2231" s="1" t="s">
        <v>326</v>
      </c>
      <c r="AJ2231" s="1" t="s">
        <v>91</v>
      </c>
      <c r="AK2231" s="57">
        <v>1</v>
      </c>
      <c r="AL2231" s="1" t="s">
        <v>1483</v>
      </c>
      <c r="AM2231" s="1" t="s">
        <v>102</v>
      </c>
      <c r="AN2231" s="1" t="s">
        <v>131</v>
      </c>
      <c r="AO2231" s="1"/>
      <c r="AP2231" s="1"/>
      <c r="AQ2231" s="1"/>
      <c r="AR2231" s="1"/>
      <c r="AS2231" s="1"/>
      <c r="AT2231" s="1"/>
      <c r="AU2231" s="1"/>
      <c r="AV2231" s="1" t="s">
        <v>1112</v>
      </c>
      <c r="AW2231" s="1" t="s">
        <v>326</v>
      </c>
      <c r="AX2231" s="1" t="s">
        <v>91</v>
      </c>
      <c r="AY2231" s="57">
        <v>4</v>
      </c>
      <c r="AZ2231" s="1" t="s">
        <v>1888</v>
      </c>
      <c r="BA2231" s="1" t="s">
        <v>88</v>
      </c>
      <c r="BB2231" s="1" t="s">
        <v>102</v>
      </c>
      <c r="BC2231" s="1" t="s">
        <v>1123</v>
      </c>
      <c r="BD2231" s="1" t="s">
        <v>326</v>
      </c>
      <c r="BE2231" s="1" t="s">
        <v>91</v>
      </c>
      <c r="BF2231" s="57">
        <v>2</v>
      </c>
      <c r="BG2231" s="1" t="s">
        <v>1485</v>
      </c>
      <c r="BH2231" s="1" t="s">
        <v>95</v>
      </c>
      <c r="BI2231" s="1" t="s">
        <v>99</v>
      </c>
      <c r="BJ2231" s="1" t="s">
        <v>1367</v>
      </c>
      <c r="BK2231" s="1" t="s">
        <v>326</v>
      </c>
      <c r="BL2231" s="1" t="s">
        <v>91</v>
      </c>
      <c r="BM2231" s="57">
        <v>5</v>
      </c>
      <c r="BN2231" s="1" t="s">
        <v>1485</v>
      </c>
      <c r="BO2231" s="1" t="s">
        <v>88</v>
      </c>
      <c r="BP2231" s="1" t="s">
        <v>131</v>
      </c>
      <c r="BQ2231" s="1" t="s">
        <v>2874</v>
      </c>
      <c r="BR2231" s="1" t="s">
        <v>326</v>
      </c>
      <c r="BS2231" s="1" t="s">
        <v>91</v>
      </c>
      <c r="BT2231" s="57">
        <v>6</v>
      </c>
      <c r="BU2231" s="1" t="s">
        <v>3341</v>
      </c>
      <c r="BV2231" s="1" t="s">
        <v>99</v>
      </c>
      <c r="BW2231" s="1" t="s">
        <v>96</v>
      </c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1098</v>
      </c>
      <c r="B2232" s="1" t="s">
        <v>1099</v>
      </c>
      <c r="C2232" s="1" t="s">
        <v>97</v>
      </c>
      <c r="D2232" s="1" t="s">
        <v>3185</v>
      </c>
      <c r="E2232" s="1" t="s">
        <v>1111</v>
      </c>
      <c r="F2232" s="1" t="s">
        <v>96</v>
      </c>
      <c r="G2232" s="1" t="s">
        <v>99</v>
      </c>
      <c r="H2232" s="1" t="s">
        <v>90</v>
      </c>
      <c r="I2232" s="1" t="s">
        <v>96</v>
      </c>
      <c r="J2232" s="1" t="s">
        <v>96</v>
      </c>
      <c r="K2232" s="1">
        <v>14</v>
      </c>
      <c r="L2232" s="1" t="s">
        <v>101</v>
      </c>
      <c r="M2232" s="1" t="s">
        <v>325</v>
      </c>
      <c r="N2232" s="1" t="s">
        <v>105</v>
      </c>
      <c r="O2232" s="1" t="s">
        <v>104</v>
      </c>
      <c r="P2232">
        <v>185</v>
      </c>
      <c r="Q2232" s="1" t="str">
        <f>VLOOKUP([1]!Tabla1[[#This Row],[RENAES]],[2]EESS!$1:$1048576,6,FALSE)</f>
        <v>MAYNAS CIUDAD</v>
      </c>
      <c r="R2232" s="1" t="str">
        <f>VLOOKUP([1]!Tabla1[[#This Row],[RENAES]],[2]EESS!$1:$1048576,7,FALSE)</f>
        <v>IQUITOS SUR</v>
      </c>
      <c r="S2232" s="1" t="str">
        <f>VLOOKUP([1]!Tabla1[[#This Row],[RENAES]],[2]EESS!$1:$1048576,10,FALSE)</f>
        <v>AMERICA de San Juan Bautista</v>
      </c>
      <c r="T2232" s="1" t="s">
        <v>1212</v>
      </c>
      <c r="U2232" s="1" t="s">
        <v>326</v>
      </c>
      <c r="V2232" s="1" t="s">
        <v>91</v>
      </c>
      <c r="W2232" s="57">
        <v>3</v>
      </c>
      <c r="X2232" s="1" t="s">
        <v>90</v>
      </c>
      <c r="Y2232" s="1" t="s">
        <v>96</v>
      </c>
      <c r="Z2232" s="1" t="s">
        <v>96</v>
      </c>
      <c r="AA2232" s="1" t="s">
        <v>1112</v>
      </c>
      <c r="AB2232" s="1" t="s">
        <v>325</v>
      </c>
      <c r="AC2232" s="1" t="s">
        <v>105</v>
      </c>
      <c r="AD2232" s="32"/>
      <c r="AE2232" s="1" t="s">
        <v>88</v>
      </c>
      <c r="AF2232" s="1" t="s">
        <v>119</v>
      </c>
      <c r="AG2232" s="1" t="s">
        <v>100</v>
      </c>
      <c r="AH2232" s="1" t="s">
        <v>1112</v>
      </c>
      <c r="AI2232" s="1" t="s">
        <v>326</v>
      </c>
      <c r="AJ2232" s="1" t="s">
        <v>91</v>
      </c>
      <c r="AK2232" s="57">
        <v>3</v>
      </c>
      <c r="AL2232" s="1" t="s">
        <v>88</v>
      </c>
      <c r="AM2232" s="1" t="s">
        <v>119</v>
      </c>
      <c r="AN2232" s="1" t="s">
        <v>100</v>
      </c>
      <c r="AO2232" s="1"/>
      <c r="AP2232" s="1"/>
      <c r="AQ2232" s="1"/>
      <c r="AR2232" s="1"/>
      <c r="AS2232" s="1"/>
      <c r="AT2232" s="1"/>
      <c r="AU2232" s="1"/>
      <c r="AV2232" s="1" t="s">
        <v>2871</v>
      </c>
      <c r="AW2232" s="1" t="s">
        <v>326</v>
      </c>
      <c r="AX2232" s="1" t="s">
        <v>91</v>
      </c>
      <c r="AY2232" s="57">
        <v>5</v>
      </c>
      <c r="AZ2232" s="1" t="s">
        <v>2866</v>
      </c>
      <c r="BA2232" s="1" t="s">
        <v>127</v>
      </c>
      <c r="BB2232" s="1" t="s">
        <v>113</v>
      </c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 t="s">
        <v>3999</v>
      </c>
      <c r="CF2232" s="1" t="s">
        <v>326</v>
      </c>
      <c r="CG2232" s="1" t="s">
        <v>91</v>
      </c>
      <c r="CH2232" s="1" t="s">
        <v>123</v>
      </c>
      <c r="CI2232" s="1" t="s">
        <v>136</v>
      </c>
      <c r="CJ2232" s="1" t="s">
        <v>107</v>
      </c>
      <c r="CK2232" s="1" t="s">
        <v>90</v>
      </c>
      <c r="CL2232" s="1" t="s">
        <v>2871</v>
      </c>
      <c r="CM2232" s="1" t="s">
        <v>325</v>
      </c>
      <c r="CN2232" s="1" t="s">
        <v>105</v>
      </c>
      <c r="CO2232" s="1" t="s">
        <v>130</v>
      </c>
      <c r="CP2232" s="1" t="s">
        <v>2866</v>
      </c>
      <c r="CQ2232" s="1" t="s">
        <v>127</v>
      </c>
      <c r="CR2232" s="1" t="s">
        <v>113</v>
      </c>
    </row>
    <row r="2233" spans="1:96" x14ac:dyDescent="0.3">
      <c r="A2233" s="1" t="s">
        <v>9163</v>
      </c>
      <c r="B2233" s="1" t="s">
        <v>9164</v>
      </c>
      <c r="C2233" s="1" t="s">
        <v>97</v>
      </c>
      <c r="D2233" s="1" t="s">
        <v>165</v>
      </c>
      <c r="E2233" s="1" t="s">
        <v>1111</v>
      </c>
      <c r="F2233" s="1" t="s">
        <v>119</v>
      </c>
      <c r="G2233" s="1" t="s">
        <v>116</v>
      </c>
      <c r="H2233" s="1" t="s">
        <v>9025</v>
      </c>
      <c r="I2233" s="1" t="s">
        <v>90</v>
      </c>
      <c r="J2233" s="1" t="s">
        <v>98</v>
      </c>
      <c r="K2233" s="1">
        <v>24</v>
      </c>
      <c r="L2233" s="1" t="s">
        <v>101</v>
      </c>
      <c r="M2233" s="1" t="s">
        <v>325</v>
      </c>
      <c r="N2233" s="1" t="s">
        <v>105</v>
      </c>
      <c r="O2233" s="1" t="s">
        <v>92</v>
      </c>
      <c r="P2233">
        <v>243</v>
      </c>
      <c r="Q2233" s="1" t="str">
        <f>VLOOKUP([1]!Tabla1[[#This Row],[RENAES]],[2]EESS!$1:$1048576,6,FALSE)</f>
        <v>MAYNAS PERIFERIE</v>
      </c>
      <c r="R2233" s="1" t="str">
        <f>VLOOKUP([1]!Tabla1[[#This Row],[RENAES]],[2]EESS!$1:$1048576,7,FALSE)</f>
        <v>TAMSHIYACU</v>
      </c>
      <c r="S2233" s="1" t="str">
        <f>VLOOKUP([1]!Tabla1[[#This Row],[RENAES]],[2]EESS!$1:$1048576,10,FALSE)</f>
        <v>TAMSHIYACU</v>
      </c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  <c r="AL2233" s="1"/>
      <c r="AM2233" s="1"/>
      <c r="AN2233" s="1"/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1891</v>
      </c>
      <c r="B2234" s="1" t="s">
        <v>8920</v>
      </c>
      <c r="C2234" s="1" t="s">
        <v>97</v>
      </c>
      <c r="D2234" s="1" t="s">
        <v>3185</v>
      </c>
      <c r="E2234" s="1" t="s">
        <v>1111</v>
      </c>
      <c r="F2234" s="1" t="s">
        <v>119</v>
      </c>
      <c r="G2234" s="1" t="s">
        <v>102</v>
      </c>
      <c r="H2234" s="1" t="s">
        <v>223</v>
      </c>
      <c r="I2234" s="1" t="s">
        <v>90</v>
      </c>
      <c r="J2234" s="1" t="s">
        <v>95</v>
      </c>
      <c r="K2234" s="1">
        <v>17</v>
      </c>
      <c r="L2234" s="1" t="s">
        <v>101</v>
      </c>
      <c r="M2234" s="1" t="s">
        <v>325</v>
      </c>
      <c r="N2234" s="1" t="s">
        <v>91</v>
      </c>
      <c r="O2234" s="1" t="s">
        <v>92</v>
      </c>
      <c r="P2234">
        <v>301</v>
      </c>
      <c r="Q2234" s="1" t="str">
        <f>VLOOKUP([1]!Tabla1[[#This Row],[RENAES]],[2]EESS!$1:$1048576,6,FALSE)</f>
        <v>MAYNAS CIUDAD</v>
      </c>
      <c r="R2234" s="1" t="str">
        <f>VLOOKUP([1]!Tabla1[[#This Row],[RENAES]],[2]EESS!$1:$1048576,7,FALSE)</f>
        <v>IQUITOS SUR</v>
      </c>
      <c r="S2234" s="1" t="str">
        <f>VLOOKUP([1]!Tabla1[[#This Row],[RENAES]],[2]EESS!$1:$1048576,10,FALSE)</f>
        <v>SAN JUAN DE MIRAFLORES</v>
      </c>
      <c r="T2234" s="1" t="s">
        <v>7553</v>
      </c>
      <c r="U2234" s="1" t="s">
        <v>326</v>
      </c>
      <c r="V2234" s="1" t="s">
        <v>91</v>
      </c>
      <c r="W2234" s="57">
        <v>1</v>
      </c>
      <c r="X2234" s="1" t="s">
        <v>223</v>
      </c>
      <c r="Y2234" s="1" t="s">
        <v>90</v>
      </c>
      <c r="Z2234" s="1" t="s">
        <v>95</v>
      </c>
      <c r="AA2234" s="1" t="s">
        <v>8641</v>
      </c>
      <c r="AB2234" s="1" t="s">
        <v>325</v>
      </c>
      <c r="AC2234" s="1" t="s">
        <v>91</v>
      </c>
      <c r="AD2234" s="1" t="s">
        <v>104</v>
      </c>
      <c r="AE2234" s="1" t="s">
        <v>8869</v>
      </c>
      <c r="AF2234" s="1" t="s">
        <v>96</v>
      </c>
      <c r="AG2234" s="1" t="s">
        <v>129</v>
      </c>
      <c r="AH2234" s="1" t="s">
        <v>8641</v>
      </c>
      <c r="AI2234" s="1" t="s">
        <v>326</v>
      </c>
      <c r="AJ2234" s="1" t="s">
        <v>91</v>
      </c>
      <c r="AK2234" s="57">
        <v>2</v>
      </c>
      <c r="AL2234" s="1" t="s">
        <v>8869</v>
      </c>
      <c r="AM2234" s="1" t="s">
        <v>96</v>
      </c>
      <c r="AN2234" s="1" t="s">
        <v>129</v>
      </c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</row>
    <row r="2235" spans="1:96" x14ac:dyDescent="0.3">
      <c r="A2235" s="1" t="s">
        <v>7490</v>
      </c>
      <c r="B2235" s="1" t="s">
        <v>7491</v>
      </c>
      <c r="C2235" s="1" t="s">
        <v>97</v>
      </c>
      <c r="D2235" s="1" t="s">
        <v>165</v>
      </c>
      <c r="E2235" s="1" t="s">
        <v>1111</v>
      </c>
      <c r="F2235" s="1" t="s">
        <v>95</v>
      </c>
      <c r="G2235" s="1" t="s">
        <v>115</v>
      </c>
      <c r="H2235" s="1" t="s">
        <v>7320</v>
      </c>
      <c r="I2235" s="1" t="s">
        <v>88</v>
      </c>
      <c r="J2235" s="1" t="s">
        <v>111</v>
      </c>
      <c r="K2235" s="1">
        <v>22</v>
      </c>
      <c r="L2235" s="1" t="s">
        <v>101</v>
      </c>
      <c r="M2235" s="1" t="s">
        <v>325</v>
      </c>
      <c r="N2235" s="1" t="s">
        <v>91</v>
      </c>
      <c r="O2235" s="32"/>
      <c r="P2235">
        <v>211</v>
      </c>
      <c r="Q2235" s="1" t="str">
        <f>VLOOKUP([1]!Tabla1[[#This Row],[RENAES]],[2]EESS!$1:$1048576,6,FALSE)</f>
        <v>NO PERTENECE A NINGUNA RED</v>
      </c>
      <c r="R2235" s="1" t="str">
        <f>VLOOKUP([1]!Tabla1[[#This Row],[RENAES]],[2]EESS!$1:$1048576,7,FALSE)</f>
        <v>NO PERTENECE A NINGUNA MICRORED</v>
      </c>
      <c r="S2235" s="1" t="str">
        <f>VLOOKUP([1]!Tabla1[[#This Row],[RENAES]],[2]EESS!$1:$1048576,10,FALSE)</f>
        <v>HOSP.REGIONAL DE LORETO "Felipe Arriola Iglesias"</v>
      </c>
      <c r="T2235" s="1" t="s">
        <v>7680</v>
      </c>
      <c r="U2235" s="1" t="s">
        <v>326</v>
      </c>
      <c r="V2235" s="1" t="s">
        <v>91</v>
      </c>
      <c r="W2235" s="57">
        <v>1</v>
      </c>
      <c r="X2235" s="1" t="s">
        <v>327</v>
      </c>
      <c r="Y2235" s="1" t="s">
        <v>90</v>
      </c>
      <c r="Z2235" s="1" t="s">
        <v>142</v>
      </c>
      <c r="AA2235" s="1"/>
      <c r="AB2235" s="1"/>
      <c r="AC2235" s="1"/>
      <c r="AD2235" s="1"/>
      <c r="AE2235" s="1"/>
      <c r="AF2235" s="1"/>
      <c r="AG2235" s="1"/>
      <c r="AH2235" s="1" t="s">
        <v>9005</v>
      </c>
      <c r="AI2235" s="1" t="s">
        <v>326</v>
      </c>
      <c r="AJ2235" s="1" t="s">
        <v>91</v>
      </c>
      <c r="AK2235" s="57">
        <v>3</v>
      </c>
      <c r="AL2235" s="1" t="s">
        <v>327</v>
      </c>
      <c r="AM2235" s="1" t="s">
        <v>99</v>
      </c>
      <c r="AN2235" s="1" t="s">
        <v>90</v>
      </c>
      <c r="AO2235" s="1"/>
      <c r="AP2235" s="1"/>
      <c r="AQ2235" s="1"/>
      <c r="AR2235" s="1"/>
      <c r="AS2235" s="1"/>
      <c r="AT2235" s="1"/>
      <c r="AU2235" s="1"/>
      <c r="AV2235" s="1" t="s">
        <v>9987</v>
      </c>
      <c r="AW2235" s="1" t="s">
        <v>326</v>
      </c>
      <c r="AX2235" s="1" t="s">
        <v>91</v>
      </c>
      <c r="AY2235" s="57">
        <v>4</v>
      </c>
      <c r="AZ2235" s="1" t="s">
        <v>327</v>
      </c>
      <c r="BA2235" s="1" t="s">
        <v>99</v>
      </c>
      <c r="BB2235" s="1" t="s">
        <v>113</v>
      </c>
      <c r="BC2235" s="1"/>
      <c r="BD2235" s="1"/>
      <c r="BE2235" s="1"/>
      <c r="BF2235" s="1"/>
      <c r="BG2235" s="1"/>
      <c r="BH2235" s="1"/>
      <c r="BI2235" s="1"/>
      <c r="BJ2235" s="1"/>
      <c r="BK2235" s="1"/>
      <c r="BL2235" s="1"/>
      <c r="BM2235" s="1"/>
      <c r="BN2235" s="1"/>
      <c r="BO2235" s="1"/>
      <c r="BP2235" s="1"/>
      <c r="BQ2235" s="1"/>
      <c r="BR2235" s="1"/>
      <c r="BS2235" s="1"/>
      <c r="BT2235" s="1"/>
      <c r="BU2235" s="1"/>
      <c r="BV2235" s="1"/>
      <c r="BW2235" s="1"/>
      <c r="BX2235" s="1"/>
      <c r="BY2235" s="1"/>
      <c r="BZ2235" s="1"/>
      <c r="CA2235" s="1"/>
      <c r="CB2235" s="1"/>
      <c r="CC2235" s="1"/>
      <c r="CD2235" s="1"/>
      <c r="CE2235" s="1"/>
      <c r="CF2235" s="1"/>
      <c r="CG2235" s="1"/>
      <c r="CH2235" s="1"/>
      <c r="CI2235" s="1"/>
      <c r="CJ2235" s="1"/>
      <c r="CK2235" s="1"/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5804</v>
      </c>
      <c r="B2236" s="1" t="s">
        <v>7848</v>
      </c>
      <c r="C2236" s="1" t="s">
        <v>97</v>
      </c>
      <c r="D2236" s="1" t="s">
        <v>116</v>
      </c>
      <c r="E2236" s="1" t="s">
        <v>1111</v>
      </c>
      <c r="F2236" s="1" t="s">
        <v>95</v>
      </c>
      <c r="G2236" s="1" t="s">
        <v>98</v>
      </c>
      <c r="H2236" s="1" t="s">
        <v>7849</v>
      </c>
      <c r="I2236" s="1" t="s">
        <v>96</v>
      </c>
      <c r="J2236" s="1" t="s">
        <v>96</v>
      </c>
      <c r="K2236" s="1">
        <v>15</v>
      </c>
      <c r="L2236" s="1" t="s">
        <v>101</v>
      </c>
      <c r="M2236" s="1" t="s">
        <v>325</v>
      </c>
      <c r="N2236" s="1" t="s">
        <v>91</v>
      </c>
      <c r="O2236" s="1" t="s">
        <v>104</v>
      </c>
      <c r="P2236">
        <v>14717</v>
      </c>
      <c r="Q2236" s="1" t="str">
        <f>VLOOKUP([1]!Tabla1[[#This Row],[RENAES]],[2]EESS!$1:$1048576,6,FALSE)</f>
        <v>MAYNAS CIUDAD</v>
      </c>
      <c r="R2236" s="1" t="str">
        <f>VLOOKUP([1]!Tabla1[[#This Row],[RENAES]],[2]EESS!$1:$1048576,7,FALSE)</f>
        <v>IQUITOS SUR</v>
      </c>
      <c r="S2236" s="1" t="str">
        <f>VLOOKUP([1]!Tabla1[[#This Row],[RENAES]],[2]EESS!$1:$1048576,10,FALSE)</f>
        <v>SAN JUAN DE MIRAFLORES</v>
      </c>
      <c r="T2236" s="1" t="s">
        <v>7129</v>
      </c>
      <c r="U2236" s="1" t="s">
        <v>326</v>
      </c>
      <c r="V2236" s="1" t="s">
        <v>91</v>
      </c>
      <c r="W2236" s="57">
        <v>1</v>
      </c>
      <c r="X2236" s="1" t="s">
        <v>7849</v>
      </c>
      <c r="Y2236" s="1" t="s">
        <v>96</v>
      </c>
      <c r="Z2236" s="1" t="s">
        <v>96</v>
      </c>
      <c r="AA2236" s="1" t="s">
        <v>8041</v>
      </c>
      <c r="AB2236" s="1" t="s">
        <v>325</v>
      </c>
      <c r="AC2236" s="1" t="s">
        <v>105</v>
      </c>
      <c r="AD2236" s="1" t="s">
        <v>104</v>
      </c>
      <c r="AE2236" s="1" t="s">
        <v>8921</v>
      </c>
      <c r="AF2236" s="1" t="s">
        <v>96</v>
      </c>
      <c r="AG2236" s="1" t="s">
        <v>96</v>
      </c>
      <c r="AH2236" s="1" t="s">
        <v>8041</v>
      </c>
      <c r="AI2236" s="1" t="s">
        <v>326</v>
      </c>
      <c r="AJ2236" s="1" t="s">
        <v>91</v>
      </c>
      <c r="AK2236" s="57">
        <v>2</v>
      </c>
      <c r="AL2236" s="1" t="s">
        <v>8921</v>
      </c>
      <c r="AM2236" s="1" t="s">
        <v>96</v>
      </c>
      <c r="AN2236" s="1" t="s">
        <v>96</v>
      </c>
      <c r="AO2236" s="1"/>
      <c r="AP2236" s="1"/>
      <c r="AQ2236" s="1"/>
      <c r="AR2236" s="1"/>
      <c r="AS2236" s="1"/>
      <c r="AT2236" s="1"/>
      <c r="AU2236" s="1"/>
      <c r="AV2236" s="1" t="s">
        <v>9001</v>
      </c>
      <c r="AW2236" s="1" t="s">
        <v>326</v>
      </c>
      <c r="AX2236" s="1" t="s">
        <v>91</v>
      </c>
      <c r="AY2236" s="57">
        <v>1</v>
      </c>
      <c r="AZ2236" s="1" t="s">
        <v>10069</v>
      </c>
      <c r="BA2236" s="1" t="s">
        <v>88</v>
      </c>
      <c r="BB2236" s="1" t="s">
        <v>96</v>
      </c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 t="s">
        <v>8909</v>
      </c>
      <c r="CF2236" s="1" t="s">
        <v>326</v>
      </c>
      <c r="CG2236" s="1" t="s">
        <v>91</v>
      </c>
      <c r="CH2236" s="1" t="s">
        <v>123</v>
      </c>
      <c r="CI2236" s="1" t="s">
        <v>10069</v>
      </c>
      <c r="CJ2236" s="1" t="s">
        <v>88</v>
      </c>
      <c r="CK2236" s="1" t="s">
        <v>90</v>
      </c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6561</v>
      </c>
      <c r="B2237" s="1" t="s">
        <v>6562</v>
      </c>
      <c r="C2237" s="1" t="s">
        <v>97</v>
      </c>
      <c r="D2237" s="1" t="s">
        <v>3185</v>
      </c>
      <c r="E2237" s="1" t="s">
        <v>1111</v>
      </c>
      <c r="F2237" s="1" t="s">
        <v>102</v>
      </c>
      <c r="G2237" s="1" t="s">
        <v>151</v>
      </c>
      <c r="H2237" s="1" t="s">
        <v>5330</v>
      </c>
      <c r="I2237" s="1" t="s">
        <v>107</v>
      </c>
      <c r="J2237" s="1" t="s">
        <v>99</v>
      </c>
      <c r="K2237" s="1">
        <v>15</v>
      </c>
      <c r="L2237" s="1" t="s">
        <v>101</v>
      </c>
      <c r="M2237" s="1" t="s">
        <v>325</v>
      </c>
      <c r="N2237" s="1" t="s">
        <v>91</v>
      </c>
      <c r="O2237" s="32"/>
      <c r="P2237">
        <v>1</v>
      </c>
      <c r="Q2237" s="1" t="str">
        <f>VLOOKUP([1]!Tabla1[[#This Row],[RENAES]],[2]EESS!$1:$1048576,6,FALSE)</f>
        <v>REQUENA</v>
      </c>
      <c r="R2237" s="1" t="str">
        <f>VLOOKUP([1]!Tabla1[[#This Row],[RENAES]],[2]EESS!$1:$1048576,7,FALSE)</f>
        <v>REQUENA</v>
      </c>
      <c r="S2237" s="1" t="str">
        <f>VLOOKUP([1]!Tabla1[[#This Row],[RENAES]],[2]EESS!$1:$1048576,10,FALSE)</f>
        <v>SAN ROQUE De Maquia</v>
      </c>
      <c r="T2237" s="1" t="s">
        <v>6194</v>
      </c>
      <c r="U2237" s="1" t="s">
        <v>326</v>
      </c>
      <c r="V2237" s="1" t="s">
        <v>91</v>
      </c>
      <c r="W2237" s="57">
        <v>2</v>
      </c>
      <c r="X2237" s="1" t="s">
        <v>5330</v>
      </c>
      <c r="Y2237" s="1" t="s">
        <v>108</v>
      </c>
      <c r="Z2237" s="1" t="s">
        <v>88</v>
      </c>
      <c r="AA2237" s="1" t="s">
        <v>7186</v>
      </c>
      <c r="AB2237" s="1" t="s">
        <v>325</v>
      </c>
      <c r="AC2237" s="1" t="s">
        <v>91</v>
      </c>
      <c r="AD2237" s="1" t="s">
        <v>104</v>
      </c>
      <c r="AE2237" s="1" t="s">
        <v>279</v>
      </c>
      <c r="AF2237" s="1" t="s">
        <v>107</v>
      </c>
      <c r="AG2237" s="1" t="s">
        <v>96</v>
      </c>
      <c r="AH2237" s="1" t="s">
        <v>7186</v>
      </c>
      <c r="AI2237" s="1" t="s">
        <v>326</v>
      </c>
      <c r="AJ2237" s="1" t="s">
        <v>91</v>
      </c>
      <c r="AK2237" s="57">
        <v>2</v>
      </c>
      <c r="AL2237" s="1" t="s">
        <v>279</v>
      </c>
      <c r="AM2237" s="1" t="s">
        <v>108</v>
      </c>
      <c r="AN2237" s="1" t="s">
        <v>96</v>
      </c>
      <c r="AO2237" s="1" t="s">
        <v>7186</v>
      </c>
      <c r="AP2237" s="1" t="s">
        <v>325</v>
      </c>
      <c r="AQ2237" s="1" t="s">
        <v>91</v>
      </c>
      <c r="AR2237" s="1" t="s">
        <v>104</v>
      </c>
      <c r="AS2237" s="1" t="s">
        <v>279</v>
      </c>
      <c r="AT2237" s="1" t="s">
        <v>108</v>
      </c>
      <c r="AU2237" s="1" t="s">
        <v>96</v>
      </c>
      <c r="AV2237" s="1" t="s">
        <v>8237</v>
      </c>
      <c r="AW2237" s="1" t="s">
        <v>326</v>
      </c>
      <c r="AX2237" s="1" t="s">
        <v>91</v>
      </c>
      <c r="AY2237" s="57">
        <v>4</v>
      </c>
      <c r="AZ2237" s="1" t="s">
        <v>288</v>
      </c>
      <c r="BA2237" s="1" t="s">
        <v>127</v>
      </c>
      <c r="BB2237" s="1" t="s">
        <v>99</v>
      </c>
      <c r="BC2237" s="1" t="s">
        <v>9298</v>
      </c>
      <c r="BD2237" s="1" t="s">
        <v>326</v>
      </c>
      <c r="BE2237" s="1" t="s">
        <v>91</v>
      </c>
      <c r="BF2237" s="57">
        <v>5</v>
      </c>
      <c r="BG2237" s="1" t="s">
        <v>9552</v>
      </c>
      <c r="BH2237" s="1" t="s">
        <v>108</v>
      </c>
      <c r="BI2237" s="1" t="s">
        <v>99</v>
      </c>
      <c r="BJ2237" s="1" t="s">
        <v>9831</v>
      </c>
      <c r="BK2237" s="1" t="s">
        <v>326</v>
      </c>
      <c r="BL2237" s="1" t="s">
        <v>91</v>
      </c>
      <c r="BM2237" s="57">
        <v>5</v>
      </c>
      <c r="BN2237" s="1" t="s">
        <v>2943</v>
      </c>
      <c r="BO2237" s="1" t="s">
        <v>113</v>
      </c>
      <c r="BP2237" s="1" t="s">
        <v>90</v>
      </c>
      <c r="BQ2237" s="1" t="s">
        <v>10006</v>
      </c>
      <c r="BR2237" s="1" t="s">
        <v>326</v>
      </c>
      <c r="BS2237" s="1" t="s">
        <v>179</v>
      </c>
      <c r="BT2237" s="57">
        <v>15</v>
      </c>
      <c r="BU2237" s="1" t="s">
        <v>324</v>
      </c>
      <c r="BV2237" s="1" t="s">
        <v>194</v>
      </c>
      <c r="BW2237" s="1" t="s">
        <v>96</v>
      </c>
      <c r="BX2237" s="1" t="s">
        <v>8237</v>
      </c>
      <c r="BY2237" s="1" t="s">
        <v>325</v>
      </c>
      <c r="BZ2237" s="1" t="s">
        <v>91</v>
      </c>
      <c r="CA2237" s="1" t="s">
        <v>104</v>
      </c>
      <c r="CB2237" s="1" t="s">
        <v>288</v>
      </c>
      <c r="CC2237" s="1" t="s">
        <v>119</v>
      </c>
      <c r="CD2237" s="1" t="s">
        <v>102</v>
      </c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</row>
    <row r="2238" spans="1:96" x14ac:dyDescent="0.3">
      <c r="A2238" s="1" t="s">
        <v>482</v>
      </c>
      <c r="B2238" s="1" t="s">
        <v>10070</v>
      </c>
      <c r="C2238" s="1" t="s">
        <v>97</v>
      </c>
      <c r="D2238" s="1" t="s">
        <v>3185</v>
      </c>
      <c r="E2238" s="1" t="s">
        <v>1111</v>
      </c>
      <c r="F2238" s="1" t="s">
        <v>119</v>
      </c>
      <c r="G2238" s="1" t="s">
        <v>109</v>
      </c>
      <c r="H2238" s="1" t="s">
        <v>327</v>
      </c>
      <c r="I2238" s="1" t="s">
        <v>90</v>
      </c>
      <c r="J2238" s="1" t="s">
        <v>131</v>
      </c>
      <c r="K2238" s="1">
        <v>19</v>
      </c>
      <c r="L2238" s="1" t="s">
        <v>101</v>
      </c>
      <c r="M2238" s="1" t="s">
        <v>325</v>
      </c>
      <c r="N2238" s="1" t="s">
        <v>105</v>
      </c>
      <c r="O2238" s="32" t="s">
        <v>8107</v>
      </c>
      <c r="P2238">
        <v>9</v>
      </c>
      <c r="Q2238" s="1" t="str">
        <f>VLOOKUP([1]!Tabla1[[#This Row],[RENAES]],[2]EESS!$1:$1048576,6,FALSE)</f>
        <v>NO PERTENECE A NINGUNA RED</v>
      </c>
      <c r="R2238" s="1" t="str">
        <f>VLOOKUP([1]!Tabla1[[#This Row],[RENAES]],[2]EESS!$1:$1048576,7,FALSE)</f>
        <v>NO PERTENECE A NINGUNA MICRORED</v>
      </c>
      <c r="S2238" s="1" t="str">
        <f>VLOOKUP([1]!Tabla1[[#This Row],[RENAES]],[2]EESS!$1:$1048576,10,FALSE)</f>
        <v>HOSP.REGIONAL DE LORETO "Felipe Arriola Iglesias"</v>
      </c>
      <c r="T2238" s="1" t="s">
        <v>7650</v>
      </c>
      <c r="U2238" s="1" t="s">
        <v>326</v>
      </c>
      <c r="V2238" s="1" t="s">
        <v>91</v>
      </c>
      <c r="W2238" s="57">
        <v>6</v>
      </c>
      <c r="X2238" s="1" t="s">
        <v>327</v>
      </c>
      <c r="Y2238" s="1" t="s">
        <v>90</v>
      </c>
      <c r="Z2238" s="1" t="s">
        <v>131</v>
      </c>
      <c r="AA2238" s="1"/>
      <c r="AB2238" s="1"/>
      <c r="AC2238" s="1"/>
      <c r="AD2238" s="1"/>
      <c r="AE2238" s="1"/>
      <c r="AF2238" s="1"/>
      <c r="AG2238" s="1"/>
      <c r="AH2238" s="1" t="s">
        <v>8649</v>
      </c>
      <c r="AI2238" s="1" t="s">
        <v>326</v>
      </c>
      <c r="AJ2238" s="1" t="s">
        <v>91</v>
      </c>
      <c r="AK2238" s="57">
        <v>5</v>
      </c>
      <c r="AL2238" s="1" t="s">
        <v>4151</v>
      </c>
      <c r="AM2238" s="1" t="s">
        <v>96</v>
      </c>
      <c r="AN2238" s="1" t="s">
        <v>88</v>
      </c>
      <c r="AO2238" s="1"/>
      <c r="AP2238" s="1"/>
      <c r="AQ2238" s="1"/>
      <c r="AR2238" s="1"/>
      <c r="AS2238" s="1"/>
      <c r="AT2238" s="1"/>
      <c r="AU2238" s="1"/>
      <c r="AV2238" s="1" t="s">
        <v>8838</v>
      </c>
      <c r="AW2238" s="1" t="s">
        <v>326</v>
      </c>
      <c r="AX2238" s="1" t="s">
        <v>91</v>
      </c>
      <c r="AY2238" s="57">
        <v>5</v>
      </c>
      <c r="AZ2238" s="1" t="s">
        <v>350</v>
      </c>
      <c r="BA2238" s="1" t="s">
        <v>96</v>
      </c>
      <c r="BB2238" s="1" t="s">
        <v>122</v>
      </c>
      <c r="BC2238" s="1"/>
      <c r="BD2238" s="1"/>
      <c r="BE2238" s="1"/>
      <c r="BF2238" s="1"/>
      <c r="BG2238" s="1"/>
      <c r="BH2238" s="1"/>
      <c r="BI2238" s="1"/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6358</v>
      </c>
      <c r="B2239" s="1" t="s">
        <v>6563</v>
      </c>
      <c r="C2239" s="1" t="s">
        <v>97</v>
      </c>
      <c r="D2239" s="1" t="s">
        <v>3185</v>
      </c>
      <c r="E2239" s="1" t="s">
        <v>1111</v>
      </c>
      <c r="F2239" s="1" t="s">
        <v>95</v>
      </c>
      <c r="G2239" s="1" t="s">
        <v>95</v>
      </c>
      <c r="H2239" s="1" t="s">
        <v>327</v>
      </c>
      <c r="I2239" s="1" t="s">
        <v>96</v>
      </c>
      <c r="J2239" s="1" t="s">
        <v>88</v>
      </c>
      <c r="K2239" s="1">
        <v>21</v>
      </c>
      <c r="L2239" s="1" t="s">
        <v>101</v>
      </c>
      <c r="M2239" s="1" t="s">
        <v>325</v>
      </c>
      <c r="N2239" s="1" t="s">
        <v>91</v>
      </c>
      <c r="O2239" s="1" t="s">
        <v>104</v>
      </c>
      <c r="P2239">
        <v>28374</v>
      </c>
      <c r="Q2239" s="1" t="str">
        <f>VLOOKUP([1]!Tabla1[[#This Row],[RENAES]],[2]EESS!$1:$1048576,6,FALSE)</f>
        <v>NO PERTENECE A NINGUNA RED</v>
      </c>
      <c r="R2239" s="1" t="str">
        <f>VLOOKUP([1]!Tabla1[[#This Row],[RENAES]],[2]EESS!$1:$1048576,7,FALSE)</f>
        <v>NO PERTENECE A NINGUNA MICRORED</v>
      </c>
      <c r="S2239" s="1" t="str">
        <f>VLOOKUP([1]!Tabla1[[#This Row],[RENAES]],[2]EESS!$1:$1048576,10,FALSE)</f>
        <v>HOSPITAL IQUITOS "Cesar Garayar Garcia"</v>
      </c>
      <c r="T2239" s="1" t="s">
        <v>6429</v>
      </c>
      <c r="U2239" s="1" t="s">
        <v>326</v>
      </c>
      <c r="V2239" s="1" t="s">
        <v>91</v>
      </c>
      <c r="W2239" s="57">
        <v>4</v>
      </c>
      <c r="X2239" s="1" t="s">
        <v>327</v>
      </c>
      <c r="Y2239" s="1" t="s">
        <v>96</v>
      </c>
      <c r="Z2239" s="1" t="s">
        <v>88</v>
      </c>
      <c r="AA2239" s="1" t="s">
        <v>6813</v>
      </c>
      <c r="AB2239" s="1" t="s">
        <v>325</v>
      </c>
      <c r="AC2239" s="1" t="s">
        <v>105</v>
      </c>
      <c r="AD2239" s="1" t="s">
        <v>104</v>
      </c>
      <c r="AE2239" s="1" t="s">
        <v>327</v>
      </c>
      <c r="AF2239" s="1" t="s">
        <v>88</v>
      </c>
      <c r="AG2239" s="1" t="s">
        <v>90</v>
      </c>
      <c r="AH2239" s="1" t="s">
        <v>6813</v>
      </c>
      <c r="AI2239" s="1" t="s">
        <v>326</v>
      </c>
      <c r="AJ2239" s="1" t="s">
        <v>91</v>
      </c>
      <c r="AK2239" s="57">
        <v>5</v>
      </c>
      <c r="AL2239" s="1" t="s">
        <v>327</v>
      </c>
      <c r="AM2239" s="1" t="s">
        <v>88</v>
      </c>
      <c r="AN2239" s="1" t="s">
        <v>90</v>
      </c>
      <c r="AO2239" s="1"/>
      <c r="AP2239" s="1"/>
      <c r="AQ2239" s="1"/>
      <c r="AR2239" s="1"/>
      <c r="AS2239" s="1"/>
      <c r="AT2239" s="1"/>
      <c r="AU2239" s="1"/>
      <c r="AV2239" s="1" t="s">
        <v>7315</v>
      </c>
      <c r="AW2239" s="1" t="s">
        <v>326</v>
      </c>
      <c r="AX2239" s="1" t="s">
        <v>91</v>
      </c>
      <c r="AY2239" s="57">
        <v>6</v>
      </c>
      <c r="AZ2239" s="1" t="s">
        <v>7492</v>
      </c>
      <c r="BA2239" s="1" t="s">
        <v>96</v>
      </c>
      <c r="BB2239" s="1" t="s">
        <v>88</v>
      </c>
      <c r="BC2239" s="1" t="s">
        <v>7315</v>
      </c>
      <c r="BD2239" s="1" t="s">
        <v>326</v>
      </c>
      <c r="BE2239" s="1" t="s">
        <v>91</v>
      </c>
      <c r="BF2239" s="57">
        <v>6</v>
      </c>
      <c r="BG2239" s="1" t="s">
        <v>8410</v>
      </c>
      <c r="BH2239" s="1" t="s">
        <v>96</v>
      </c>
      <c r="BI2239" s="1" t="s">
        <v>102</v>
      </c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 t="s">
        <v>8068</v>
      </c>
      <c r="CF2239" s="1" t="s">
        <v>326</v>
      </c>
      <c r="CG2239" s="1" t="s">
        <v>91</v>
      </c>
      <c r="CH2239" s="1" t="s">
        <v>123</v>
      </c>
      <c r="CI2239" s="1" t="s">
        <v>8410</v>
      </c>
      <c r="CJ2239" s="1" t="s">
        <v>96</v>
      </c>
      <c r="CK2239" s="1" t="s">
        <v>95</v>
      </c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9684</v>
      </c>
      <c r="B2240" s="1" t="s">
        <v>9685</v>
      </c>
      <c r="C2240" s="1" t="s">
        <v>97</v>
      </c>
      <c r="D2240" s="1" t="s">
        <v>115</v>
      </c>
      <c r="E2240" s="1" t="s">
        <v>1111</v>
      </c>
      <c r="F2240" s="1" t="s">
        <v>127</v>
      </c>
      <c r="G2240" s="1" t="s">
        <v>115</v>
      </c>
      <c r="H2240" s="1" t="s">
        <v>6886</v>
      </c>
      <c r="I2240" s="1" t="s">
        <v>96</v>
      </c>
      <c r="J2240" s="1" t="s">
        <v>100</v>
      </c>
      <c r="K2240" s="1">
        <v>25</v>
      </c>
      <c r="L2240" s="1" t="s">
        <v>101</v>
      </c>
      <c r="M2240" s="1" t="s">
        <v>325</v>
      </c>
      <c r="N2240" s="1" t="s">
        <v>105</v>
      </c>
      <c r="O2240" s="1" t="s">
        <v>104</v>
      </c>
      <c r="P2240">
        <v>200</v>
      </c>
      <c r="Q2240" s="1" t="str">
        <f>VLOOKUP([1]!Tabla1[[#This Row],[RENAES]],[2]EESS!$1:$1048576,6,FALSE)</f>
        <v>NO PERTENECE A NINGUNA RED</v>
      </c>
      <c r="R2240" s="1" t="str">
        <f>VLOOKUP([1]!Tabla1[[#This Row],[RENAES]],[2]EESS!$1:$1048576,7,FALSE)</f>
        <v>NO PERTENECE A NINGUNA MICRORED</v>
      </c>
      <c r="S2240" s="1" t="str">
        <f>VLOOKUP([1]!Tabla1[[#This Row],[RENAES]],[2]EESS!$1:$1048576,10,FALSE)</f>
        <v>HOSPITAL IQUITOS "Cesar Garayar Garcia"</v>
      </c>
      <c r="T2240" s="1" t="s">
        <v>9030</v>
      </c>
      <c r="U2240" s="1" t="s">
        <v>326</v>
      </c>
      <c r="V2240" s="1" t="s">
        <v>91</v>
      </c>
      <c r="W2240" s="57">
        <v>1</v>
      </c>
      <c r="X2240" s="1" t="s">
        <v>6886</v>
      </c>
      <c r="Y2240" s="1" t="s">
        <v>96</v>
      </c>
      <c r="Z2240" s="1" t="s">
        <v>100</v>
      </c>
      <c r="AA2240" s="1"/>
      <c r="AB2240" s="1"/>
      <c r="AC2240" s="1"/>
      <c r="AD2240" s="1"/>
      <c r="AE2240" s="1"/>
      <c r="AF2240" s="1"/>
      <c r="AG2240" s="1"/>
      <c r="AH2240" s="1" t="s">
        <v>9030</v>
      </c>
      <c r="AI2240" s="1" t="s">
        <v>326</v>
      </c>
      <c r="AJ2240" s="1" t="s">
        <v>91</v>
      </c>
      <c r="AK2240" s="57">
        <v>1</v>
      </c>
      <c r="AL2240" s="1" t="s">
        <v>3317</v>
      </c>
      <c r="AM2240" s="1" t="s">
        <v>102</v>
      </c>
      <c r="AN2240" s="1" t="s">
        <v>96</v>
      </c>
      <c r="AO2240" s="1"/>
      <c r="AP2240" s="1"/>
      <c r="AQ2240" s="1"/>
      <c r="AR2240" s="1"/>
      <c r="AS2240" s="1"/>
      <c r="AT2240" s="1"/>
      <c r="AU2240" s="1"/>
      <c r="AV2240" s="1"/>
      <c r="AW2240" s="1"/>
      <c r="AX2240" s="1"/>
      <c r="AY2240" s="1"/>
      <c r="AZ2240" s="1"/>
      <c r="BA2240" s="1"/>
      <c r="BB2240" s="1"/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1959</v>
      </c>
      <c r="B2241" s="1" t="s">
        <v>3036</v>
      </c>
      <c r="C2241" s="1" t="s">
        <v>97</v>
      </c>
      <c r="D2241" s="1" t="s">
        <v>106</v>
      </c>
      <c r="E2241" s="1" t="s">
        <v>1111</v>
      </c>
      <c r="F2241" s="1" t="s">
        <v>90</v>
      </c>
      <c r="G2241" s="1" t="s">
        <v>114</v>
      </c>
      <c r="H2241" s="1" t="s">
        <v>3037</v>
      </c>
      <c r="I2241" s="1" t="s">
        <v>108</v>
      </c>
      <c r="J2241" s="1" t="s">
        <v>108</v>
      </c>
      <c r="K2241" s="1">
        <v>15</v>
      </c>
      <c r="L2241" s="1" t="s">
        <v>101</v>
      </c>
      <c r="M2241" s="1" t="s">
        <v>325</v>
      </c>
      <c r="N2241" s="1" t="s">
        <v>91</v>
      </c>
      <c r="O2241" s="1" t="s">
        <v>104</v>
      </c>
      <c r="P2241">
        <v>6694</v>
      </c>
      <c r="Q2241" s="1" t="str">
        <f>VLOOKUP([1]!Tabla1[[#This Row],[RENAES]],[2]EESS!$1:$1048576,6,FALSE)</f>
        <v>NO PERTENECE A NINGUNA RED</v>
      </c>
      <c r="R2241" s="1" t="str">
        <f>VLOOKUP([1]!Tabla1[[#This Row],[RENAES]],[2]EESS!$1:$1048576,7,FALSE)</f>
        <v>NO PERTENECE A NINGUNA MICRORED</v>
      </c>
      <c r="S2241" s="1" t="str">
        <f>VLOOKUP([1]!Tabla1[[#This Row],[RENAES]],[2]EESS!$1:$1048576,10,FALSE)</f>
        <v>HOSPITAL IQUITOS "Cesar Garayar Garcia"</v>
      </c>
      <c r="T2241" s="1" t="s">
        <v>9792</v>
      </c>
      <c r="U2241" s="1" t="s">
        <v>326</v>
      </c>
      <c r="V2241" s="1" t="s">
        <v>91</v>
      </c>
      <c r="W2241" s="57">
        <v>2</v>
      </c>
      <c r="X2241" s="1" t="s">
        <v>10178</v>
      </c>
      <c r="Y2241" s="1" t="s">
        <v>96</v>
      </c>
      <c r="Z2241" s="1" t="s">
        <v>102</v>
      </c>
      <c r="AA2241" s="1" t="s">
        <v>9792</v>
      </c>
      <c r="AB2241" s="1" t="s">
        <v>325</v>
      </c>
      <c r="AC2241" s="1" t="s">
        <v>91</v>
      </c>
      <c r="AD2241" s="1" t="s">
        <v>92</v>
      </c>
      <c r="AE2241" s="1" t="s">
        <v>10178</v>
      </c>
      <c r="AF2241" s="1" t="s">
        <v>96</v>
      </c>
      <c r="AG2241" s="1" t="s">
        <v>102</v>
      </c>
      <c r="AH2241" s="1"/>
      <c r="AI2241" s="1"/>
      <c r="AJ2241" s="1"/>
      <c r="AK2241" s="1"/>
      <c r="AL2241" s="1"/>
      <c r="AM2241" s="1"/>
      <c r="AN2241" s="1"/>
      <c r="AO2241" s="1"/>
      <c r="AP2241" s="1"/>
      <c r="AQ2241" s="1"/>
      <c r="AR2241" s="1"/>
      <c r="AS2241" s="1"/>
      <c r="AT2241" s="1"/>
      <c r="AU2241" s="1"/>
      <c r="AV2241" s="1"/>
      <c r="AW2241" s="1"/>
      <c r="AX2241" s="1"/>
      <c r="AY2241" s="1"/>
      <c r="AZ2241" s="1"/>
      <c r="BA2241" s="1"/>
      <c r="BB2241" s="1"/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/>
      <c r="CF2241" s="1"/>
      <c r="CG2241" s="1"/>
      <c r="CH2241" s="1"/>
      <c r="CI2241" s="1"/>
      <c r="CJ2241" s="1"/>
      <c r="CK2241" s="1"/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1889</v>
      </c>
      <c r="B2242" s="1" t="s">
        <v>1890</v>
      </c>
      <c r="C2242" s="1" t="s">
        <v>97</v>
      </c>
      <c r="D2242" s="1" t="s">
        <v>3185</v>
      </c>
      <c r="E2242" s="1" t="s">
        <v>1111</v>
      </c>
      <c r="F2242" s="1" t="s">
        <v>96</v>
      </c>
      <c r="G2242" s="1" t="s">
        <v>106</v>
      </c>
      <c r="H2242" s="1" t="s">
        <v>1737</v>
      </c>
      <c r="I2242" s="1" t="s">
        <v>90</v>
      </c>
      <c r="J2242" s="1" t="s">
        <v>95</v>
      </c>
      <c r="K2242" s="1">
        <v>14</v>
      </c>
      <c r="L2242" s="1" t="s">
        <v>101</v>
      </c>
      <c r="M2242" s="1" t="s">
        <v>325</v>
      </c>
      <c r="N2242" s="1" t="s">
        <v>91</v>
      </c>
      <c r="O2242" s="1" t="s">
        <v>104</v>
      </c>
      <c r="P2242">
        <v>51</v>
      </c>
      <c r="Q2242" s="1" t="str">
        <f>VLOOKUP([1]!Tabla1[[#This Row],[RENAES]],[2]EESS!$1:$1048576,6,FALSE)</f>
        <v>UCAYALI</v>
      </c>
      <c r="R2242" s="1" t="str">
        <f>VLOOKUP([1]!Tabla1[[#This Row],[RENAES]],[2]EESS!$1:$1048576,7,FALSE)</f>
        <v>CONTAMANA</v>
      </c>
      <c r="S2242" s="1" t="str">
        <f>VLOOKUP([1]!Tabla1[[#This Row],[RENAES]],[2]EESS!$1:$1048576,10,FALSE)</f>
        <v>ORELLANA</v>
      </c>
      <c r="T2242" s="1" t="s">
        <v>1320</v>
      </c>
      <c r="U2242" s="1" t="s">
        <v>326</v>
      </c>
      <c r="V2242" s="1" t="s">
        <v>91</v>
      </c>
      <c r="W2242" s="57">
        <v>1</v>
      </c>
      <c r="X2242" s="1" t="s">
        <v>1737</v>
      </c>
      <c r="Y2242" s="1" t="s">
        <v>90</v>
      </c>
      <c r="Z2242" s="1" t="s">
        <v>95</v>
      </c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 t="s">
        <v>2521</v>
      </c>
      <c r="CF2242" s="1" t="s">
        <v>326</v>
      </c>
      <c r="CG2242" s="1" t="s">
        <v>91</v>
      </c>
      <c r="CH2242" s="1" t="s">
        <v>123</v>
      </c>
      <c r="CI2242" s="1" t="s">
        <v>1737</v>
      </c>
      <c r="CJ2242" s="1" t="s">
        <v>119</v>
      </c>
      <c r="CK2242" s="1" t="s">
        <v>108</v>
      </c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5502</v>
      </c>
      <c r="B2243" s="1" t="s">
        <v>5503</v>
      </c>
      <c r="C2243" s="1" t="s">
        <v>97</v>
      </c>
      <c r="D2243" s="1" t="s">
        <v>3185</v>
      </c>
      <c r="E2243" s="1" t="s">
        <v>1111</v>
      </c>
      <c r="F2243" s="1" t="s">
        <v>102</v>
      </c>
      <c r="G2243" s="1" t="s">
        <v>95</v>
      </c>
      <c r="H2243" s="1" t="s">
        <v>324</v>
      </c>
      <c r="I2243" s="1" t="s">
        <v>90</v>
      </c>
      <c r="J2243" s="1" t="s">
        <v>127</v>
      </c>
      <c r="K2243" s="1">
        <v>14</v>
      </c>
      <c r="L2243" s="1" t="s">
        <v>101</v>
      </c>
      <c r="M2243" s="1" t="s">
        <v>325</v>
      </c>
      <c r="N2243" s="1" t="s">
        <v>91</v>
      </c>
      <c r="O2243" s="1" t="s">
        <v>92</v>
      </c>
      <c r="P2243">
        <v>3</v>
      </c>
      <c r="Q2243" s="1" t="str">
        <f>VLOOKUP([1]!Tabla1[[#This Row],[RENAES]],[2]EESS!$1:$1048576,6,FALSE)</f>
        <v>DATEM DEL MARAÑON</v>
      </c>
      <c r="R2243" s="1" t="str">
        <f>VLOOKUP([1]!Tabla1[[#This Row],[RENAES]],[2]EESS!$1:$1048576,7,FALSE)</f>
        <v>BARRANCA</v>
      </c>
      <c r="S2243" s="1" t="str">
        <f>VLOOKUP([1]!Tabla1[[#This Row],[RENAES]],[2]EESS!$1:$1048576,10,FALSE)</f>
        <v>BUENA VISTA De Barranca</v>
      </c>
      <c r="T2243" s="1" t="s">
        <v>5331</v>
      </c>
      <c r="U2243" s="1" t="s">
        <v>326</v>
      </c>
      <c r="V2243" s="1" t="s">
        <v>91</v>
      </c>
      <c r="W2243" s="57">
        <v>10</v>
      </c>
      <c r="X2243" s="1" t="s">
        <v>324</v>
      </c>
      <c r="Y2243" s="1" t="s">
        <v>90</v>
      </c>
      <c r="Z2243" s="1" t="s">
        <v>127</v>
      </c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  <c r="AL2243" s="1"/>
      <c r="AM2243" s="1"/>
      <c r="AN2243" s="1"/>
      <c r="AO2243" s="1"/>
      <c r="AP2243" s="1"/>
      <c r="AQ2243" s="1"/>
      <c r="AR2243" s="1"/>
      <c r="AS2243" s="1"/>
      <c r="AT2243" s="1"/>
      <c r="AU2243" s="1"/>
      <c r="AV2243" s="1"/>
      <c r="AW2243" s="1"/>
      <c r="AX2243" s="1"/>
      <c r="AY2243" s="1"/>
      <c r="AZ2243" s="1"/>
      <c r="BA2243" s="1"/>
      <c r="BB2243" s="1"/>
      <c r="BC2243" s="1"/>
      <c r="BD2243" s="1"/>
      <c r="BE2243" s="1"/>
      <c r="BF2243" s="1"/>
      <c r="BG2243" s="1"/>
      <c r="BH2243" s="1"/>
      <c r="BI2243" s="1"/>
      <c r="BJ2243" s="1"/>
      <c r="BK2243" s="1"/>
      <c r="BL2243" s="1"/>
      <c r="BM2243" s="1"/>
      <c r="BN2243" s="1"/>
      <c r="BO2243" s="1"/>
      <c r="BP2243" s="1"/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 t="s">
        <v>6163</v>
      </c>
      <c r="CF2243" s="1" t="s">
        <v>326</v>
      </c>
      <c r="CG2243" s="1" t="s">
        <v>91</v>
      </c>
      <c r="CH2243" s="1" t="s">
        <v>123</v>
      </c>
      <c r="CI2243" s="1" t="s">
        <v>6834</v>
      </c>
      <c r="CJ2243" s="1" t="s">
        <v>142</v>
      </c>
      <c r="CK2243" s="1" t="s">
        <v>115</v>
      </c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4424</v>
      </c>
      <c r="B2244" s="1" t="s">
        <v>4425</v>
      </c>
      <c r="C2244" s="1" t="s">
        <v>97</v>
      </c>
      <c r="D2244" s="1" t="s">
        <v>3185</v>
      </c>
      <c r="E2244" s="1" t="s">
        <v>1111</v>
      </c>
      <c r="F2244" s="1" t="s">
        <v>99</v>
      </c>
      <c r="G2244" s="1" t="s">
        <v>96</v>
      </c>
      <c r="H2244" s="1" t="s">
        <v>246</v>
      </c>
      <c r="I2244" s="1" t="s">
        <v>107</v>
      </c>
      <c r="J2244" s="1" t="s">
        <v>88</v>
      </c>
      <c r="K2244" s="1">
        <v>20</v>
      </c>
      <c r="L2244" s="1" t="s">
        <v>101</v>
      </c>
      <c r="M2244" s="1" t="s">
        <v>325</v>
      </c>
      <c r="N2244" s="1" t="s">
        <v>91</v>
      </c>
      <c r="O2244" s="1" t="s">
        <v>92</v>
      </c>
      <c r="P2244">
        <v>27</v>
      </c>
      <c r="Q2244" s="1" t="str">
        <f>VLOOKUP([1]!Tabla1[[#This Row],[RENAES]],[2]EESS!$1:$1048576,6,FALSE)</f>
        <v>NO PERTENECE A NINGUNA RED</v>
      </c>
      <c r="R2244" s="1" t="str">
        <f>VLOOKUP([1]!Tabla1[[#This Row],[RENAES]],[2]EESS!$1:$1048576,7,FALSE)</f>
        <v>NO PERTENECE A NINGUNA MICRORED</v>
      </c>
      <c r="S2244" s="1" t="str">
        <f>VLOOKUP([1]!Tabla1[[#This Row],[RENAES]],[2]EESS!$1:$1048576,10,FALSE)</f>
        <v>HOSPITAL IQUITOS "Cesar Garayar Garcia"</v>
      </c>
      <c r="T2244" s="1" t="s">
        <v>3973</v>
      </c>
      <c r="U2244" s="1" t="s">
        <v>326</v>
      </c>
      <c r="V2244" s="1" t="s">
        <v>91</v>
      </c>
      <c r="W2244" s="57">
        <v>1</v>
      </c>
      <c r="X2244" s="1" t="s">
        <v>246</v>
      </c>
      <c r="Y2244" s="1" t="s">
        <v>107</v>
      </c>
      <c r="Z2244" s="1" t="s">
        <v>88</v>
      </c>
      <c r="AA2244" s="1" t="s">
        <v>5355</v>
      </c>
      <c r="AB2244" s="1" t="s">
        <v>325</v>
      </c>
      <c r="AC2244" s="1" t="s">
        <v>105</v>
      </c>
      <c r="AD2244" s="1" t="s">
        <v>104</v>
      </c>
      <c r="AE2244" s="1" t="s">
        <v>221</v>
      </c>
      <c r="AF2244" s="1" t="s">
        <v>110</v>
      </c>
      <c r="AG2244" s="1" t="s">
        <v>119</v>
      </c>
      <c r="AH2244" s="1" t="s">
        <v>5355</v>
      </c>
      <c r="AI2244" s="1" t="s">
        <v>326</v>
      </c>
      <c r="AJ2244" s="1" t="s">
        <v>91</v>
      </c>
      <c r="AK2244" s="57">
        <v>2</v>
      </c>
      <c r="AL2244" s="1" t="s">
        <v>221</v>
      </c>
      <c r="AM2244" s="1" t="s">
        <v>110</v>
      </c>
      <c r="AN2244" s="1" t="s">
        <v>119</v>
      </c>
      <c r="AO2244" s="1"/>
      <c r="AP2244" s="1"/>
      <c r="AQ2244" s="1"/>
      <c r="AR2244" s="1"/>
      <c r="AS2244" s="1"/>
      <c r="AT2244" s="1"/>
      <c r="AU2244" s="1"/>
      <c r="AV2244" s="1" t="s">
        <v>9551</v>
      </c>
      <c r="AW2244" s="1" t="s">
        <v>326</v>
      </c>
      <c r="AX2244" s="1" t="s">
        <v>179</v>
      </c>
      <c r="AY2244" s="57">
        <v>15</v>
      </c>
      <c r="AZ2244" s="1" t="s">
        <v>324</v>
      </c>
      <c r="BA2244" s="1" t="s">
        <v>90</v>
      </c>
      <c r="BB2244" s="1" t="s">
        <v>96</v>
      </c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9421</v>
      </c>
      <c r="B2245" s="1" t="s">
        <v>9422</v>
      </c>
      <c r="C2245" s="1" t="s">
        <v>97</v>
      </c>
      <c r="D2245" s="1" t="s">
        <v>3185</v>
      </c>
      <c r="E2245" s="1" t="s">
        <v>1111</v>
      </c>
      <c r="F2245" s="1" t="s">
        <v>127</v>
      </c>
      <c r="G2245" s="1" t="s">
        <v>122</v>
      </c>
      <c r="H2245" s="1" t="s">
        <v>338</v>
      </c>
      <c r="I2245" s="1" t="s">
        <v>90</v>
      </c>
      <c r="J2245" s="1" t="s">
        <v>90</v>
      </c>
      <c r="K2245" s="1">
        <v>16</v>
      </c>
      <c r="L2245" s="1" t="s">
        <v>101</v>
      </c>
      <c r="M2245" s="1" t="s">
        <v>325</v>
      </c>
      <c r="N2245" s="1" t="s">
        <v>105</v>
      </c>
      <c r="O2245" s="1" t="s">
        <v>104</v>
      </c>
      <c r="P2245">
        <v>37</v>
      </c>
      <c r="Q2245" s="1" t="str">
        <f>VLOOKUP([1]!Tabla1[[#This Row],[RENAES]],[2]EESS!$1:$1048576,6,FALSE)</f>
        <v>DATEM DEL MARAÑON</v>
      </c>
      <c r="R2245" s="1" t="str">
        <f>VLOOKUP([1]!Tabla1[[#This Row],[RENAES]],[2]EESS!$1:$1048576,7,FALSE)</f>
        <v>BARRANCA</v>
      </c>
      <c r="S2245" s="1" t="str">
        <f>VLOOKUP([1]!Tabla1[[#This Row],[RENAES]],[2]EESS!$1:$1048576,10,FALSE)</f>
        <v>SAN LORENZO</v>
      </c>
      <c r="T2245" s="1" t="s">
        <v>9004</v>
      </c>
      <c r="U2245" s="1" t="s">
        <v>326</v>
      </c>
      <c r="V2245" s="1" t="s">
        <v>91</v>
      </c>
      <c r="W2245" s="57">
        <v>4</v>
      </c>
      <c r="X2245" s="1" t="s">
        <v>338</v>
      </c>
      <c r="Y2245" s="1" t="s">
        <v>90</v>
      </c>
      <c r="Z2245" s="1" t="s">
        <v>90</v>
      </c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824</v>
      </c>
      <c r="B2246" s="1" t="s">
        <v>1051</v>
      </c>
      <c r="C2246" s="1" t="s">
        <v>97</v>
      </c>
      <c r="D2246" s="1" t="s">
        <v>3185</v>
      </c>
      <c r="E2246" s="1" t="s">
        <v>1111</v>
      </c>
      <c r="F2246" s="1" t="s">
        <v>96</v>
      </c>
      <c r="G2246" s="1" t="s">
        <v>118</v>
      </c>
      <c r="H2246" s="1" t="s">
        <v>214</v>
      </c>
      <c r="I2246" s="1" t="s">
        <v>107</v>
      </c>
      <c r="J2246" s="1" t="s">
        <v>118</v>
      </c>
      <c r="K2246" s="1">
        <v>18</v>
      </c>
      <c r="L2246" s="1" t="s">
        <v>101</v>
      </c>
      <c r="M2246" s="1" t="s">
        <v>325</v>
      </c>
      <c r="N2246" s="1" t="s">
        <v>91</v>
      </c>
      <c r="O2246" s="1" t="s">
        <v>104</v>
      </c>
      <c r="P2246">
        <v>25</v>
      </c>
      <c r="Q2246" s="1" t="str">
        <f>VLOOKUP([1]!Tabla1[[#This Row],[RENAES]],[2]EESS!$1:$1048576,6,FALSE)</f>
        <v>MAYNAS CIUDAD</v>
      </c>
      <c r="R2246" s="1" t="str">
        <f>VLOOKUP([1]!Tabla1[[#This Row],[RENAES]],[2]EESS!$1:$1048576,7,FALSE)</f>
        <v>IQUITOS SUR</v>
      </c>
      <c r="S2246" s="1" t="str">
        <f>VLOOKUP([1]!Tabla1[[#This Row],[RENAES]],[2]EESS!$1:$1048576,10,FALSE)</f>
        <v>AMERICA de San Juan Bautista</v>
      </c>
      <c r="T2246" s="1" t="s">
        <v>1169</v>
      </c>
      <c r="U2246" s="1" t="s">
        <v>326</v>
      </c>
      <c r="V2246" s="1" t="s">
        <v>91</v>
      </c>
      <c r="W2246" s="57">
        <v>3</v>
      </c>
      <c r="X2246" s="1" t="s">
        <v>214</v>
      </c>
      <c r="Y2246" s="1" t="s">
        <v>107</v>
      </c>
      <c r="Z2246" s="1" t="s">
        <v>118</v>
      </c>
      <c r="AA2246" s="1"/>
      <c r="AB2246" s="1"/>
      <c r="AC2246" s="1"/>
      <c r="AD2246" s="1"/>
      <c r="AE2246" s="1"/>
      <c r="AF2246" s="1"/>
      <c r="AG2246" s="1"/>
      <c r="AH2246" s="1" t="s">
        <v>1183</v>
      </c>
      <c r="AI2246" s="1" t="s">
        <v>326</v>
      </c>
      <c r="AJ2246" s="1" t="s">
        <v>91</v>
      </c>
      <c r="AK2246" s="57">
        <v>6</v>
      </c>
      <c r="AL2246" s="1" t="s">
        <v>142</v>
      </c>
      <c r="AM2246" s="1" t="s">
        <v>90</v>
      </c>
      <c r="AN2246" s="1" t="s">
        <v>90</v>
      </c>
      <c r="AO2246" s="1"/>
      <c r="AP2246" s="1"/>
      <c r="AQ2246" s="1"/>
      <c r="AR2246" s="1"/>
      <c r="AS2246" s="1"/>
      <c r="AT2246" s="1"/>
      <c r="AU2246" s="1"/>
      <c r="AV2246" s="1" t="s">
        <v>1120</v>
      </c>
      <c r="AW2246" s="1" t="s">
        <v>326</v>
      </c>
      <c r="AX2246" s="1" t="s">
        <v>91</v>
      </c>
      <c r="AY2246" s="57">
        <v>2</v>
      </c>
      <c r="AZ2246" s="1" t="s">
        <v>100</v>
      </c>
      <c r="BA2246" s="1" t="s">
        <v>99</v>
      </c>
      <c r="BB2246" s="1" t="s">
        <v>102</v>
      </c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8411</v>
      </c>
      <c r="B2247" s="1" t="s">
        <v>8412</v>
      </c>
      <c r="C2247" s="1" t="s">
        <v>97</v>
      </c>
      <c r="D2247" s="1" t="s">
        <v>3185</v>
      </c>
      <c r="E2247" s="1" t="s">
        <v>1111</v>
      </c>
      <c r="F2247" s="1" t="s">
        <v>119</v>
      </c>
      <c r="G2247" s="1" t="s">
        <v>144</v>
      </c>
      <c r="H2247" s="1" t="s">
        <v>327</v>
      </c>
      <c r="I2247" s="1" t="s">
        <v>8413</v>
      </c>
      <c r="J2247" s="1" t="s">
        <v>96</v>
      </c>
      <c r="K2247" s="1">
        <v>15</v>
      </c>
      <c r="L2247" s="1" t="s">
        <v>101</v>
      </c>
      <c r="M2247" s="1" t="s">
        <v>325</v>
      </c>
      <c r="N2247" s="1" t="s">
        <v>91</v>
      </c>
      <c r="O2247" s="1" t="s">
        <v>104</v>
      </c>
      <c r="P2247">
        <v>3</v>
      </c>
      <c r="Q2247" s="1" t="str">
        <f>VLOOKUP([1]!Tabla1[[#This Row],[RENAES]],[2]EESS!$1:$1048576,6,FALSE)</f>
        <v>MAYNAS CIUDAD</v>
      </c>
      <c r="R2247" s="1" t="str">
        <f>VLOOKUP([1]!Tabla1[[#This Row],[RENAES]],[2]EESS!$1:$1048576,7,FALSE)</f>
        <v>PUNCHANA</v>
      </c>
      <c r="S2247" s="1" t="str">
        <f>VLOOKUP([1]!Tabla1[[#This Row],[RENAES]],[2]EESS!$1:$1048576,10,FALSE)</f>
        <v>MAYNAS</v>
      </c>
      <c r="T2247" s="1" t="s">
        <v>8232</v>
      </c>
      <c r="U2247" s="1" t="s">
        <v>326</v>
      </c>
      <c r="V2247" s="1" t="s">
        <v>91</v>
      </c>
      <c r="W2247" s="57">
        <v>2</v>
      </c>
      <c r="X2247" s="1" t="s">
        <v>327</v>
      </c>
      <c r="Y2247" s="1" t="s">
        <v>8413</v>
      </c>
      <c r="Z2247" s="1" t="s">
        <v>96</v>
      </c>
      <c r="AA2247" s="1"/>
      <c r="AB2247" s="1"/>
      <c r="AC2247" s="1"/>
      <c r="AD2247" s="1"/>
      <c r="AE2247" s="1"/>
      <c r="AF2247" s="1"/>
      <c r="AG2247" s="1"/>
      <c r="AH2247" s="1" t="s">
        <v>9298</v>
      </c>
      <c r="AI2247" s="1" t="s">
        <v>326</v>
      </c>
      <c r="AJ2247" s="1" t="s">
        <v>91</v>
      </c>
      <c r="AK2247" s="57">
        <v>3</v>
      </c>
      <c r="AL2247" s="1" t="s">
        <v>327</v>
      </c>
      <c r="AM2247" s="1" t="s">
        <v>9686</v>
      </c>
      <c r="AN2247" s="1" t="s">
        <v>96</v>
      </c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1891</v>
      </c>
      <c r="B2248" s="1" t="s">
        <v>1892</v>
      </c>
      <c r="C2248" s="1" t="s">
        <v>97</v>
      </c>
      <c r="D2248" s="1" t="s">
        <v>3185</v>
      </c>
      <c r="E2248" s="1" t="s">
        <v>1111</v>
      </c>
      <c r="F2248" s="1" t="s">
        <v>96</v>
      </c>
      <c r="G2248" s="1" t="s">
        <v>95</v>
      </c>
      <c r="H2248" s="1" t="s">
        <v>133</v>
      </c>
      <c r="I2248" s="1" t="s">
        <v>99</v>
      </c>
      <c r="J2248" s="1" t="s">
        <v>99</v>
      </c>
      <c r="K2248" s="1">
        <v>16</v>
      </c>
      <c r="L2248" s="1" t="s">
        <v>101</v>
      </c>
      <c r="M2248" s="1" t="s">
        <v>325</v>
      </c>
      <c r="N2248" s="1" t="s">
        <v>91</v>
      </c>
      <c r="O2248" s="1" t="s">
        <v>104</v>
      </c>
      <c r="P2248">
        <v>25</v>
      </c>
      <c r="Q2248" s="1" t="str">
        <f>VLOOKUP([1]!Tabla1[[#This Row],[RENAES]],[2]EESS!$1:$1048576,6,FALSE)</f>
        <v>NO PERTENECE A NINGUNA RED</v>
      </c>
      <c r="R2248" s="1" t="str">
        <f>VLOOKUP([1]!Tabla1[[#This Row],[RENAES]],[2]EESS!$1:$1048576,7,FALSE)</f>
        <v>NO PERTENECE A NINGUNA MICRORED</v>
      </c>
      <c r="S2248" s="1" t="str">
        <f>VLOOKUP([1]!Tabla1[[#This Row],[RENAES]],[2]EESS!$1:$1048576,10,FALSE)</f>
        <v>HOSP.REGIONAL DE LORETO "Felipe Arriola Iglesias"</v>
      </c>
      <c r="T2248" s="1" t="s">
        <v>1122</v>
      </c>
      <c r="U2248" s="1" t="s">
        <v>326</v>
      </c>
      <c r="V2248" s="1" t="s">
        <v>91</v>
      </c>
      <c r="W2248" s="57">
        <v>1</v>
      </c>
      <c r="X2248" s="1" t="s">
        <v>133</v>
      </c>
      <c r="Y2248" s="1" t="s">
        <v>99</v>
      </c>
      <c r="Z2248" s="1" t="s">
        <v>99</v>
      </c>
      <c r="AA2248" s="1" t="s">
        <v>1123</v>
      </c>
      <c r="AB2248" s="1" t="s">
        <v>325</v>
      </c>
      <c r="AC2248" s="1" t="s">
        <v>105</v>
      </c>
      <c r="AD2248" s="1" t="s">
        <v>104</v>
      </c>
      <c r="AE2248" s="1" t="s">
        <v>133</v>
      </c>
      <c r="AF2248" s="1" t="s">
        <v>107</v>
      </c>
      <c r="AG2248" s="1" t="s">
        <v>99</v>
      </c>
      <c r="AH2248" s="1" t="s">
        <v>1123</v>
      </c>
      <c r="AI2248" s="1" t="s">
        <v>326</v>
      </c>
      <c r="AJ2248" s="1" t="s">
        <v>91</v>
      </c>
      <c r="AK2248" s="57">
        <v>2</v>
      </c>
      <c r="AL2248" s="1" t="s">
        <v>133</v>
      </c>
      <c r="AM2248" s="1" t="s">
        <v>107</v>
      </c>
      <c r="AN2248" s="1" t="s">
        <v>99</v>
      </c>
      <c r="AO2248" s="1" t="s">
        <v>2861</v>
      </c>
      <c r="AP2248" s="1" t="s">
        <v>325</v>
      </c>
      <c r="AQ2248" s="1" t="s">
        <v>105</v>
      </c>
      <c r="AR2248" s="1" t="s">
        <v>104</v>
      </c>
      <c r="AS2248" s="1" t="s">
        <v>132</v>
      </c>
      <c r="AT2248" s="1" t="s">
        <v>113</v>
      </c>
      <c r="AU2248" s="1" t="s">
        <v>142</v>
      </c>
      <c r="AV2248" s="1" t="s">
        <v>2861</v>
      </c>
      <c r="AW2248" s="1" t="s">
        <v>326</v>
      </c>
      <c r="AX2248" s="1" t="s">
        <v>91</v>
      </c>
      <c r="AY2248" s="57">
        <v>3</v>
      </c>
      <c r="AZ2248" s="1" t="s">
        <v>132</v>
      </c>
      <c r="BA2248" s="1" t="s">
        <v>113</v>
      </c>
      <c r="BB2248" s="1" t="s">
        <v>142</v>
      </c>
      <c r="BC2248" s="1" t="s">
        <v>4221</v>
      </c>
      <c r="BD2248" s="1" t="s">
        <v>326</v>
      </c>
      <c r="BE2248" s="1" t="s">
        <v>91</v>
      </c>
      <c r="BF2248" s="57">
        <v>4</v>
      </c>
      <c r="BG2248" s="1" t="s">
        <v>128</v>
      </c>
      <c r="BH2248" s="1" t="s">
        <v>96</v>
      </c>
      <c r="BI2248" s="1" t="s">
        <v>95</v>
      </c>
      <c r="BJ2248" s="1" t="s">
        <v>5347</v>
      </c>
      <c r="BK2248" s="1" t="s">
        <v>326</v>
      </c>
      <c r="BL2248" s="1" t="s">
        <v>91</v>
      </c>
      <c r="BM2248" s="57">
        <v>5</v>
      </c>
      <c r="BN2248" s="1" t="s">
        <v>128</v>
      </c>
      <c r="BO2248" s="1" t="s">
        <v>109</v>
      </c>
      <c r="BP2248" s="1" t="s">
        <v>95</v>
      </c>
      <c r="BQ2248" s="1" t="s">
        <v>6429</v>
      </c>
      <c r="BR2248" s="1" t="s">
        <v>326</v>
      </c>
      <c r="BS2248" s="1" t="s">
        <v>91</v>
      </c>
      <c r="BT2248" s="57">
        <v>6</v>
      </c>
      <c r="BU2248" s="1" t="s">
        <v>3964</v>
      </c>
      <c r="BV2248" s="1" t="s">
        <v>96</v>
      </c>
      <c r="BW2248" s="1" t="s">
        <v>96</v>
      </c>
      <c r="BX2248" s="1" t="s">
        <v>4221</v>
      </c>
      <c r="BY2248" s="1" t="s">
        <v>325</v>
      </c>
      <c r="BZ2248" s="1" t="s">
        <v>105</v>
      </c>
      <c r="CA2248" s="1" t="s">
        <v>104</v>
      </c>
      <c r="CB2248" s="1" t="s">
        <v>128</v>
      </c>
      <c r="CC2248" s="1" t="s">
        <v>96</v>
      </c>
      <c r="CD2248" s="1" t="s">
        <v>95</v>
      </c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9906</v>
      </c>
      <c r="B2249" s="1" t="s">
        <v>9907</v>
      </c>
      <c r="C2249" s="1" t="s">
        <v>97</v>
      </c>
      <c r="D2249" s="1" t="s">
        <v>3185</v>
      </c>
      <c r="E2249" s="1" t="s">
        <v>1111</v>
      </c>
      <c r="F2249" s="1" t="s">
        <v>119</v>
      </c>
      <c r="G2249" s="1" t="s">
        <v>107</v>
      </c>
      <c r="H2249" s="1" t="s">
        <v>327</v>
      </c>
      <c r="I2249" s="1" t="s">
        <v>118</v>
      </c>
      <c r="J2249" s="1" t="s">
        <v>96</v>
      </c>
      <c r="K2249" s="1">
        <v>15</v>
      </c>
      <c r="L2249" s="1" t="s">
        <v>101</v>
      </c>
      <c r="M2249" s="1" t="s">
        <v>325</v>
      </c>
      <c r="N2249" s="1" t="s">
        <v>91</v>
      </c>
      <c r="O2249" s="1" t="s">
        <v>104</v>
      </c>
      <c r="P2249">
        <v>137</v>
      </c>
      <c r="Q2249" s="1" t="str">
        <f>VLOOKUP([1]!Tabla1[[#This Row],[RENAES]],[2]EESS!$1:$1048576,6,FALSE)</f>
        <v>REQUENA</v>
      </c>
      <c r="R2249" s="1" t="str">
        <f>VLOOKUP([1]!Tabla1[[#This Row],[RENAES]],[2]EESS!$1:$1048576,7,FALSE)</f>
        <v>BRETAÑA</v>
      </c>
      <c r="S2249" s="1" t="str">
        <f>VLOOKUP([1]!Tabla1[[#This Row],[RENAES]],[2]EESS!$1:$1048576,10,FALSE)</f>
        <v>BOLIVAR DEL MAQUIA</v>
      </c>
      <c r="T2249" s="1" t="s">
        <v>7701</v>
      </c>
      <c r="U2249" s="1" t="s">
        <v>326</v>
      </c>
      <c r="V2249" s="1" t="s">
        <v>91</v>
      </c>
      <c r="W2249" s="57">
        <v>1</v>
      </c>
      <c r="X2249" s="1" t="s">
        <v>327</v>
      </c>
      <c r="Y2249" s="1" t="s">
        <v>118</v>
      </c>
      <c r="Z2249" s="1" t="s">
        <v>96</v>
      </c>
      <c r="AA2249" s="1" t="s">
        <v>9802</v>
      </c>
      <c r="AB2249" s="1" t="s">
        <v>325</v>
      </c>
      <c r="AC2249" s="1" t="s">
        <v>105</v>
      </c>
      <c r="AD2249" s="1" t="s">
        <v>104</v>
      </c>
      <c r="AE2249" s="1" t="s">
        <v>327</v>
      </c>
      <c r="AF2249" s="1" t="s">
        <v>99</v>
      </c>
      <c r="AG2249" s="1" t="s">
        <v>95</v>
      </c>
      <c r="AH2249" s="1" t="s">
        <v>9802</v>
      </c>
      <c r="AI2249" s="1" t="s">
        <v>326</v>
      </c>
      <c r="AJ2249" s="1" t="s">
        <v>91</v>
      </c>
      <c r="AK2249" s="57">
        <v>3</v>
      </c>
      <c r="AL2249" s="1" t="s">
        <v>327</v>
      </c>
      <c r="AM2249" s="1" t="s">
        <v>99</v>
      </c>
      <c r="AN2249" s="1" t="s">
        <v>95</v>
      </c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8414</v>
      </c>
      <c r="B2250" s="1" t="s">
        <v>8415</v>
      </c>
      <c r="C2250" s="1" t="s">
        <v>97</v>
      </c>
      <c r="D2250" s="1" t="s">
        <v>3185</v>
      </c>
      <c r="E2250" s="1" t="s">
        <v>1111</v>
      </c>
      <c r="F2250" s="1" t="s">
        <v>95</v>
      </c>
      <c r="G2250" s="1" t="s">
        <v>111</v>
      </c>
      <c r="H2250" s="1" t="s">
        <v>324</v>
      </c>
      <c r="I2250" s="1" t="s">
        <v>107</v>
      </c>
      <c r="J2250" s="1" t="s">
        <v>119</v>
      </c>
      <c r="K2250" s="1">
        <v>21</v>
      </c>
      <c r="L2250" s="1" t="s">
        <v>101</v>
      </c>
      <c r="M2250" s="1" t="s">
        <v>325</v>
      </c>
      <c r="N2250" s="1" t="s">
        <v>91</v>
      </c>
      <c r="O2250" s="1" t="s">
        <v>92</v>
      </c>
      <c r="P2250">
        <v>3</v>
      </c>
      <c r="Q2250" s="1" t="str">
        <f>VLOOKUP([1]!Tabla1[[#This Row],[RENAES]],[2]EESS!$1:$1048576,6,FALSE)</f>
        <v>MAYNAS CIUDAD</v>
      </c>
      <c r="R2250" s="1" t="str">
        <f>VLOOKUP([1]!Tabla1[[#This Row],[RENAES]],[2]EESS!$1:$1048576,7,FALSE)</f>
        <v>IQUITOS SUR</v>
      </c>
      <c r="S2250" s="1" t="str">
        <f>VLOOKUP([1]!Tabla1[[#This Row],[RENAES]],[2]EESS!$1:$1048576,10,FALSE)</f>
        <v>SAN JUAN DE MIRAFLORES</v>
      </c>
      <c r="T2250" s="1" t="s">
        <v>6988</v>
      </c>
      <c r="U2250" s="1" t="s">
        <v>326</v>
      </c>
      <c r="V2250" s="1" t="s">
        <v>91</v>
      </c>
      <c r="W2250" s="57">
        <v>10</v>
      </c>
      <c r="X2250" s="1" t="s">
        <v>324</v>
      </c>
      <c r="Y2250" s="1" t="s">
        <v>107</v>
      </c>
      <c r="Z2250" s="1" t="s">
        <v>119</v>
      </c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4426</v>
      </c>
      <c r="B2251" s="1" t="s">
        <v>4427</v>
      </c>
      <c r="C2251" s="1" t="s">
        <v>97</v>
      </c>
      <c r="D2251" s="1" t="s">
        <v>3185</v>
      </c>
      <c r="E2251" s="1" t="s">
        <v>1111</v>
      </c>
      <c r="F2251" s="1" t="s">
        <v>99</v>
      </c>
      <c r="G2251" s="1" t="s">
        <v>90</v>
      </c>
      <c r="H2251" s="1" t="s">
        <v>231</v>
      </c>
      <c r="I2251" s="1" t="s">
        <v>107</v>
      </c>
      <c r="J2251" s="1" t="s">
        <v>102</v>
      </c>
      <c r="K2251" s="1">
        <v>15</v>
      </c>
      <c r="L2251" s="1" t="s">
        <v>101</v>
      </c>
      <c r="M2251" s="1" t="s">
        <v>325</v>
      </c>
      <c r="N2251" s="1" t="s">
        <v>91</v>
      </c>
      <c r="O2251" s="32"/>
      <c r="P2251">
        <v>1</v>
      </c>
      <c r="Q2251" s="1" t="str">
        <f>VLOOKUP([1]!Tabla1[[#This Row],[RENAES]],[2]EESS!$1:$1048576,6,FALSE)</f>
        <v>ALTO AMAZONAS</v>
      </c>
      <c r="R2251" s="1" t="str">
        <f>VLOOKUP([1]!Tabla1[[#This Row],[RENAES]],[2]EESS!$1:$1048576,7,FALSE)</f>
        <v>YURIMAGUAS</v>
      </c>
      <c r="S2251" s="1" t="str">
        <f>VLOOKUP([1]!Tabla1[[#This Row],[RENAES]],[2]EESS!$1:$1048576,10,FALSE)</f>
        <v>NATIVIDAD</v>
      </c>
      <c r="T2251" s="1" t="s">
        <v>5154</v>
      </c>
      <c r="U2251" s="1" t="s">
        <v>326</v>
      </c>
      <c r="V2251" s="1" t="s">
        <v>91</v>
      </c>
      <c r="W2251" s="57">
        <v>2</v>
      </c>
      <c r="X2251" s="1" t="s">
        <v>5330</v>
      </c>
      <c r="Y2251" s="1" t="s">
        <v>90</v>
      </c>
      <c r="Z2251" s="1" t="s">
        <v>99</v>
      </c>
      <c r="AA2251" s="1" t="s">
        <v>5154</v>
      </c>
      <c r="AB2251" s="1" t="s">
        <v>325</v>
      </c>
      <c r="AC2251" s="1" t="s">
        <v>91</v>
      </c>
      <c r="AD2251" s="1" t="s">
        <v>104</v>
      </c>
      <c r="AE2251" s="1" t="s">
        <v>291</v>
      </c>
      <c r="AF2251" s="1" t="s">
        <v>109</v>
      </c>
      <c r="AG2251" s="1" t="s">
        <v>102</v>
      </c>
      <c r="AH2251" s="1" t="s">
        <v>6194</v>
      </c>
      <c r="AI2251" s="1" t="s">
        <v>326</v>
      </c>
      <c r="AJ2251" s="1" t="s">
        <v>91</v>
      </c>
      <c r="AK2251" s="57">
        <v>3</v>
      </c>
      <c r="AL2251" s="1" t="s">
        <v>5330</v>
      </c>
      <c r="AM2251" s="1" t="s">
        <v>108</v>
      </c>
      <c r="AN2251" s="1" t="s">
        <v>96</v>
      </c>
      <c r="AO2251" s="1" t="s">
        <v>7186</v>
      </c>
      <c r="AP2251" s="1" t="s">
        <v>325</v>
      </c>
      <c r="AQ2251" s="1" t="s">
        <v>91</v>
      </c>
      <c r="AR2251" s="1" t="s">
        <v>104</v>
      </c>
      <c r="AS2251" s="1" t="s">
        <v>279</v>
      </c>
      <c r="AT2251" s="1" t="s">
        <v>107</v>
      </c>
      <c r="AU2251" s="1" t="s">
        <v>90</v>
      </c>
      <c r="AV2251" s="1" t="s">
        <v>7186</v>
      </c>
      <c r="AW2251" s="1" t="s">
        <v>326</v>
      </c>
      <c r="AX2251" s="1" t="s">
        <v>91</v>
      </c>
      <c r="AY2251" s="57">
        <v>3</v>
      </c>
      <c r="AZ2251" s="1" t="s">
        <v>279</v>
      </c>
      <c r="BA2251" s="1" t="s">
        <v>108</v>
      </c>
      <c r="BB2251" s="1" t="s">
        <v>90</v>
      </c>
      <c r="BC2251" s="1" t="s">
        <v>8237</v>
      </c>
      <c r="BD2251" s="1" t="s">
        <v>326</v>
      </c>
      <c r="BE2251" s="1" t="s">
        <v>91</v>
      </c>
      <c r="BF2251" s="57">
        <v>5</v>
      </c>
      <c r="BG2251" s="1" t="s">
        <v>288</v>
      </c>
      <c r="BH2251" s="1" t="s">
        <v>127</v>
      </c>
      <c r="BI2251" s="1" t="s">
        <v>88</v>
      </c>
      <c r="BJ2251" s="1" t="s">
        <v>8838</v>
      </c>
      <c r="BK2251" s="1" t="s">
        <v>326</v>
      </c>
      <c r="BL2251" s="1" t="s">
        <v>91</v>
      </c>
      <c r="BM2251" s="57">
        <v>5</v>
      </c>
      <c r="BN2251" s="1" t="s">
        <v>329</v>
      </c>
      <c r="BO2251" s="1" t="s">
        <v>100</v>
      </c>
      <c r="BP2251" s="1" t="s">
        <v>88</v>
      </c>
      <c r="BQ2251" s="1" t="s">
        <v>9030</v>
      </c>
      <c r="BR2251" s="1" t="s">
        <v>326</v>
      </c>
      <c r="BS2251" s="1" t="s">
        <v>91</v>
      </c>
      <c r="BT2251" s="57">
        <v>30</v>
      </c>
      <c r="BU2251" s="1" t="s">
        <v>324</v>
      </c>
      <c r="BV2251" s="1" t="s">
        <v>118</v>
      </c>
      <c r="BW2251" s="1" t="s">
        <v>102</v>
      </c>
      <c r="BX2251" s="1" t="s">
        <v>7186</v>
      </c>
      <c r="BY2251" s="1" t="s">
        <v>325</v>
      </c>
      <c r="BZ2251" s="1" t="s">
        <v>91</v>
      </c>
      <c r="CA2251" s="1" t="s">
        <v>104</v>
      </c>
      <c r="CB2251" s="1" t="s">
        <v>279</v>
      </c>
      <c r="CC2251" s="1" t="s">
        <v>108</v>
      </c>
      <c r="CD2251" s="1" t="s">
        <v>90</v>
      </c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606</v>
      </c>
      <c r="B2252" s="1" t="s">
        <v>1893</v>
      </c>
      <c r="C2252" s="1" t="s">
        <v>97</v>
      </c>
      <c r="D2252" s="1" t="s">
        <v>3185</v>
      </c>
      <c r="E2252" s="1" t="s">
        <v>1111</v>
      </c>
      <c r="F2252" s="1" t="s">
        <v>96</v>
      </c>
      <c r="G2252" s="1" t="s">
        <v>142</v>
      </c>
      <c r="H2252" s="1" t="s">
        <v>324</v>
      </c>
      <c r="I2252" s="1" t="s">
        <v>96</v>
      </c>
      <c r="J2252" s="1" t="s">
        <v>108</v>
      </c>
      <c r="K2252" s="1">
        <v>20</v>
      </c>
      <c r="L2252" s="1" t="s">
        <v>101</v>
      </c>
      <c r="M2252" s="1" t="s">
        <v>325</v>
      </c>
      <c r="N2252" s="1" t="s">
        <v>91</v>
      </c>
      <c r="O2252" s="1" t="s">
        <v>92</v>
      </c>
      <c r="P2252">
        <v>1</v>
      </c>
      <c r="Q2252" s="1" t="str">
        <f>VLOOKUP([1]!Tabla1[[#This Row],[RENAES]],[2]EESS!$1:$1048576,6,FALSE)</f>
        <v>ALTO AMAZONAS</v>
      </c>
      <c r="R2252" s="1" t="str">
        <f>VLOOKUP([1]!Tabla1[[#This Row],[RENAES]],[2]EESS!$1:$1048576,7,FALSE)</f>
        <v>YURIMAGUAS</v>
      </c>
      <c r="S2252" s="1" t="str">
        <f>VLOOKUP([1]!Tabla1[[#This Row],[RENAES]],[2]EESS!$1:$1048576,10,FALSE)</f>
        <v>SAN JUAN DE ZAPOTE</v>
      </c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  <c r="AL2252" s="1"/>
      <c r="AM2252" s="1"/>
      <c r="AN2252" s="1"/>
      <c r="AO2252" s="1"/>
      <c r="AP2252" s="1"/>
      <c r="AQ2252" s="1"/>
      <c r="AR2252" s="1"/>
      <c r="AS2252" s="1"/>
      <c r="AT2252" s="1"/>
      <c r="AU2252" s="1"/>
      <c r="AV2252" s="1"/>
      <c r="AW2252" s="1"/>
      <c r="AX2252" s="1"/>
      <c r="AY2252" s="1"/>
      <c r="AZ2252" s="1"/>
      <c r="BA2252" s="1"/>
      <c r="BB2252" s="1"/>
      <c r="BC2252" s="1"/>
      <c r="BD2252" s="1"/>
      <c r="BE2252" s="1"/>
      <c r="BF2252" s="1"/>
      <c r="BG2252" s="1"/>
      <c r="BH2252" s="1"/>
      <c r="BI2252" s="1"/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 t="s">
        <v>1139</v>
      </c>
      <c r="CF2252" s="1" t="s">
        <v>326</v>
      </c>
      <c r="CG2252" s="1" t="s">
        <v>91</v>
      </c>
      <c r="CH2252" s="1" t="s">
        <v>123</v>
      </c>
      <c r="CI2252" s="1" t="s">
        <v>252</v>
      </c>
      <c r="CJ2252" s="1" t="s">
        <v>129</v>
      </c>
      <c r="CK2252" s="1" t="s">
        <v>119</v>
      </c>
      <c r="CL2252" s="1"/>
      <c r="CM2252" s="1"/>
      <c r="CN2252" s="1"/>
      <c r="CO2252" s="1"/>
      <c r="CP2252" s="1"/>
      <c r="CQ2252" s="1"/>
      <c r="CR2252" s="1"/>
    </row>
    <row r="2253" spans="1:96" x14ac:dyDescent="0.3">
      <c r="A2253" s="1" t="s">
        <v>1894</v>
      </c>
      <c r="B2253" s="1" t="s">
        <v>1895</v>
      </c>
      <c r="C2253" s="1" t="s">
        <v>97</v>
      </c>
      <c r="D2253" s="1" t="s">
        <v>3185</v>
      </c>
      <c r="E2253" s="1" t="s">
        <v>1111</v>
      </c>
      <c r="F2253" s="1" t="s">
        <v>96</v>
      </c>
      <c r="G2253" s="1" t="s">
        <v>118</v>
      </c>
      <c r="H2253" s="1" t="s">
        <v>324</v>
      </c>
      <c r="I2253" s="1" t="s">
        <v>90</v>
      </c>
      <c r="J2253" s="1" t="s">
        <v>122</v>
      </c>
      <c r="K2253" s="1">
        <v>21</v>
      </c>
      <c r="L2253" s="1" t="s">
        <v>101</v>
      </c>
      <c r="M2253" s="1" t="s">
        <v>325</v>
      </c>
      <c r="N2253" s="1" t="s">
        <v>91</v>
      </c>
      <c r="O2253" s="1" t="s">
        <v>104</v>
      </c>
      <c r="P2253">
        <v>1</v>
      </c>
      <c r="Q2253" s="1" t="str">
        <f>VLOOKUP([1]!Tabla1[[#This Row],[RENAES]],[2]EESS!$1:$1048576,6,FALSE)</f>
        <v>LORETO</v>
      </c>
      <c r="R2253" s="1" t="str">
        <f>VLOOKUP([1]!Tabla1[[#This Row],[RENAES]],[2]EESS!$1:$1048576,7,FALSE)</f>
        <v>INTUTO</v>
      </c>
      <c r="S2253" s="1" t="str">
        <f>VLOOKUP([1]!Tabla1[[#This Row],[RENAES]],[2]EESS!$1:$1048576,10,FALSE)</f>
        <v>INTUTO</v>
      </c>
      <c r="T2253" s="1" t="s">
        <v>1169</v>
      </c>
      <c r="U2253" s="1" t="s">
        <v>326</v>
      </c>
      <c r="V2253" s="1" t="s">
        <v>91</v>
      </c>
      <c r="W2253" s="57">
        <v>30</v>
      </c>
      <c r="X2253" s="1" t="s">
        <v>324</v>
      </c>
      <c r="Y2253" s="1" t="s">
        <v>90</v>
      </c>
      <c r="Z2253" s="1" t="s">
        <v>122</v>
      </c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  <c r="AL2253" s="1"/>
      <c r="AM2253" s="1"/>
      <c r="AN2253" s="1"/>
      <c r="AO2253" s="1"/>
      <c r="AP2253" s="1"/>
      <c r="AQ2253" s="1"/>
      <c r="AR2253" s="1"/>
      <c r="AS2253" s="1"/>
      <c r="AT2253" s="1"/>
      <c r="AU2253" s="1"/>
      <c r="AV2253" s="1"/>
      <c r="AW2253" s="1"/>
      <c r="AX2253" s="1"/>
      <c r="AY2253" s="1"/>
      <c r="AZ2253" s="1"/>
      <c r="BA2253" s="1"/>
      <c r="BB2253" s="1"/>
      <c r="BC2253" s="1"/>
      <c r="BD2253" s="1"/>
      <c r="BE2253" s="1"/>
      <c r="BF2253" s="1"/>
      <c r="BG2253" s="1"/>
      <c r="BH2253" s="1"/>
      <c r="BI2253" s="1"/>
      <c r="BJ2253" s="1"/>
      <c r="BK2253" s="1"/>
      <c r="BL2253" s="1"/>
      <c r="BM2253" s="1"/>
      <c r="BN2253" s="1"/>
      <c r="BO2253" s="1"/>
      <c r="BP2253" s="1"/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/>
      <c r="CF2253" s="1"/>
      <c r="CG2253" s="1"/>
      <c r="CH2253" s="1"/>
      <c r="CI2253" s="1"/>
      <c r="CJ2253" s="1"/>
      <c r="CK2253" s="1"/>
      <c r="CL2253" s="1"/>
      <c r="CM2253" s="1"/>
      <c r="CN2253" s="1"/>
      <c r="CO2253" s="1"/>
      <c r="CP2253" s="1"/>
      <c r="CQ2253" s="1"/>
      <c r="CR2253" s="1"/>
    </row>
    <row r="2254" spans="1:96" x14ac:dyDescent="0.3">
      <c r="A2254" s="1" t="s">
        <v>765</v>
      </c>
      <c r="B2254" s="1" t="s">
        <v>9687</v>
      </c>
      <c r="C2254" s="1" t="s">
        <v>97</v>
      </c>
      <c r="D2254" s="1" t="s">
        <v>3185</v>
      </c>
      <c r="E2254" s="1" t="s">
        <v>1111</v>
      </c>
      <c r="F2254" s="1" t="s">
        <v>109</v>
      </c>
      <c r="G2254" s="1" t="s">
        <v>96</v>
      </c>
      <c r="H2254" s="1" t="s">
        <v>5379</v>
      </c>
      <c r="I2254" s="1" t="s">
        <v>88</v>
      </c>
      <c r="J2254" s="1" t="s">
        <v>88</v>
      </c>
      <c r="K2254" s="1">
        <v>23</v>
      </c>
      <c r="L2254" s="1" t="s">
        <v>101</v>
      </c>
      <c r="M2254" s="1" t="s">
        <v>325</v>
      </c>
      <c r="N2254" s="1" t="s">
        <v>91</v>
      </c>
      <c r="O2254" s="1" t="s">
        <v>104</v>
      </c>
      <c r="P2254">
        <v>185</v>
      </c>
      <c r="Q2254" s="1" t="str">
        <f>VLOOKUP([1]!Tabla1[[#This Row],[RENAES]],[2]EESS!$1:$1048576,6,FALSE)</f>
        <v>UCAYALI</v>
      </c>
      <c r="R2254" s="1" t="str">
        <f>VLOOKUP([1]!Tabla1[[#This Row],[RENAES]],[2]EESS!$1:$1048576,7,FALSE)</f>
        <v>CONTAMANA</v>
      </c>
      <c r="S2254" s="1" t="str">
        <f>VLOOKUP([1]!Tabla1[[#This Row],[RENAES]],[2]EESS!$1:$1048576,10,FALSE)</f>
        <v>CANAAN</v>
      </c>
      <c r="T2254" s="1" t="s">
        <v>9560</v>
      </c>
      <c r="U2254" s="1" t="s">
        <v>326</v>
      </c>
      <c r="V2254" s="1" t="s">
        <v>91</v>
      </c>
      <c r="W2254" s="57">
        <v>1</v>
      </c>
      <c r="X2254" s="1" t="s">
        <v>5379</v>
      </c>
      <c r="Y2254" s="1" t="s">
        <v>88</v>
      </c>
      <c r="Z2254" s="1" t="s">
        <v>88</v>
      </c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  <c r="AL2254" s="1"/>
      <c r="AM2254" s="1"/>
      <c r="AN2254" s="1"/>
      <c r="AO2254" s="1"/>
      <c r="AP2254" s="1"/>
      <c r="AQ2254" s="1"/>
      <c r="AR2254" s="1"/>
      <c r="AS2254" s="1"/>
      <c r="AT2254" s="1"/>
      <c r="AU2254" s="1"/>
      <c r="AV2254" s="1"/>
      <c r="AW2254" s="1"/>
      <c r="AX2254" s="1"/>
      <c r="AY2254" s="1"/>
      <c r="AZ2254" s="1"/>
      <c r="BA2254" s="1"/>
      <c r="BB2254" s="1"/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3897</v>
      </c>
      <c r="B2255" s="1" t="s">
        <v>3898</v>
      </c>
      <c r="C2255" s="1" t="s">
        <v>97</v>
      </c>
      <c r="D2255" s="1" t="s">
        <v>3185</v>
      </c>
      <c r="E2255" s="1" t="s">
        <v>1111</v>
      </c>
      <c r="F2255" s="1" t="s">
        <v>90</v>
      </c>
      <c r="G2255" s="1" t="s">
        <v>100</v>
      </c>
      <c r="H2255" s="1" t="s">
        <v>3855</v>
      </c>
      <c r="I2255" s="1" t="s">
        <v>96</v>
      </c>
      <c r="J2255" s="1" t="s">
        <v>118</v>
      </c>
      <c r="K2255" s="1">
        <v>21</v>
      </c>
      <c r="L2255" s="1" t="s">
        <v>101</v>
      </c>
      <c r="M2255" s="1" t="s">
        <v>325</v>
      </c>
      <c r="N2255" s="1" t="s">
        <v>91</v>
      </c>
      <c r="O2255" s="1" t="s">
        <v>104</v>
      </c>
      <c r="P2255">
        <v>239</v>
      </c>
      <c r="Q2255" s="1" t="str">
        <f>VLOOKUP([1]!Tabla1[[#This Row],[RENAES]],[2]EESS!$1:$1048576,6,FALSE)</f>
        <v>MAYNAS CIUDAD</v>
      </c>
      <c r="R2255" s="1" t="str">
        <f>VLOOKUP([1]!Tabla1[[#This Row],[RENAES]],[2]EESS!$1:$1048576,7,FALSE)</f>
        <v>IQUITOS NORTE</v>
      </c>
      <c r="S2255" s="1" t="str">
        <f>VLOOKUP([1]!Tabla1[[#This Row],[RENAES]],[2]EESS!$1:$1048576,10,FALSE)</f>
        <v>VARGAS GUERRA</v>
      </c>
      <c r="T2255" s="1" t="s">
        <v>5652</v>
      </c>
      <c r="U2255" s="1" t="s">
        <v>326</v>
      </c>
      <c r="V2255" s="1" t="s">
        <v>91</v>
      </c>
      <c r="W2255" s="57">
        <v>3</v>
      </c>
      <c r="X2255" s="1" t="s">
        <v>6536</v>
      </c>
      <c r="Y2255" s="1" t="s">
        <v>90</v>
      </c>
      <c r="Z2255" s="1" t="s">
        <v>96</v>
      </c>
      <c r="AA2255" s="1"/>
      <c r="AB2255" s="1"/>
      <c r="AC2255" s="1"/>
      <c r="AD2255" s="1"/>
      <c r="AE2255" s="1"/>
      <c r="AF2255" s="1"/>
      <c r="AG2255" s="1"/>
      <c r="AH2255" s="1" t="s">
        <v>6716</v>
      </c>
      <c r="AI2255" s="1" t="s">
        <v>326</v>
      </c>
      <c r="AJ2255" s="1" t="s">
        <v>91</v>
      </c>
      <c r="AK2255" s="57">
        <v>4</v>
      </c>
      <c r="AL2255" s="1" t="s">
        <v>7444</v>
      </c>
      <c r="AM2255" s="1" t="s">
        <v>96</v>
      </c>
      <c r="AN2255" s="1" t="s">
        <v>90</v>
      </c>
      <c r="AO2255" s="1"/>
      <c r="AP2255" s="1"/>
      <c r="AQ2255" s="1"/>
      <c r="AR2255" s="1"/>
      <c r="AS2255" s="1"/>
      <c r="AT2255" s="1"/>
      <c r="AU2255" s="1"/>
      <c r="AV2255" s="1" t="s">
        <v>8237</v>
      </c>
      <c r="AW2255" s="1" t="s">
        <v>326</v>
      </c>
      <c r="AX2255" s="1" t="s">
        <v>91</v>
      </c>
      <c r="AY2255" s="57">
        <v>5</v>
      </c>
      <c r="AZ2255" s="1" t="s">
        <v>9142</v>
      </c>
      <c r="BA2255" s="1" t="s">
        <v>96</v>
      </c>
      <c r="BB2255" s="1" t="s">
        <v>119</v>
      </c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1860</v>
      </c>
      <c r="B2256" s="1" t="s">
        <v>1896</v>
      </c>
      <c r="C2256" s="1" t="s">
        <v>97</v>
      </c>
      <c r="D2256" s="1" t="s">
        <v>3185</v>
      </c>
      <c r="E2256" s="1" t="s">
        <v>1111</v>
      </c>
      <c r="F2256" s="1" t="s">
        <v>96</v>
      </c>
      <c r="G2256" s="1" t="s">
        <v>89</v>
      </c>
      <c r="H2256" s="1" t="s">
        <v>324</v>
      </c>
      <c r="I2256" s="1" t="s">
        <v>107</v>
      </c>
      <c r="J2256" s="1" t="s">
        <v>127</v>
      </c>
      <c r="K2256" s="1">
        <v>20</v>
      </c>
      <c r="L2256" s="1" t="s">
        <v>101</v>
      </c>
      <c r="M2256" s="1" t="s">
        <v>325</v>
      </c>
      <c r="N2256" s="1" t="s">
        <v>91</v>
      </c>
      <c r="O2256" s="1" t="s">
        <v>92</v>
      </c>
      <c r="P2256">
        <v>1</v>
      </c>
      <c r="Q2256" s="1" t="str">
        <f>VLOOKUP([1]!Tabla1[[#This Row],[RENAES]],[2]EESS!$1:$1048576,6,FALSE)</f>
        <v>UCAYALI</v>
      </c>
      <c r="R2256" s="1" t="str">
        <f>VLOOKUP([1]!Tabla1[[#This Row],[RENAES]],[2]EESS!$1:$1048576,7,FALSE)</f>
        <v>CONTAMANA</v>
      </c>
      <c r="S2256" s="1" t="str">
        <f>VLOOKUP([1]!Tabla1[[#This Row],[RENAES]],[2]EESS!$1:$1048576,10,FALSE)</f>
        <v>ORELLANA</v>
      </c>
      <c r="T2256" s="1" t="s">
        <v>1133</v>
      </c>
      <c r="U2256" s="1" t="s">
        <v>326</v>
      </c>
      <c r="V2256" s="1" t="s">
        <v>91</v>
      </c>
      <c r="W2256" s="57">
        <v>30</v>
      </c>
      <c r="X2256" s="1" t="s">
        <v>324</v>
      </c>
      <c r="Y2256" s="1" t="s">
        <v>107</v>
      </c>
      <c r="Z2256" s="1" t="s">
        <v>127</v>
      </c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  <c r="AL2256" s="1"/>
      <c r="AM2256" s="1"/>
      <c r="AN2256" s="1"/>
      <c r="AO2256" s="1"/>
      <c r="AP2256" s="1"/>
      <c r="AQ2256" s="1"/>
      <c r="AR2256" s="1"/>
      <c r="AS2256" s="1"/>
      <c r="AT2256" s="1"/>
      <c r="AU2256" s="1"/>
      <c r="AV2256" s="1"/>
      <c r="AW2256" s="1"/>
      <c r="AX2256" s="1"/>
      <c r="AY2256" s="1"/>
      <c r="AZ2256" s="1"/>
      <c r="BA2256" s="1"/>
      <c r="BB2256" s="1"/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  <c r="CN2256" s="1"/>
      <c r="CO2256" s="1"/>
      <c r="CP2256" s="1"/>
      <c r="CQ2256" s="1"/>
      <c r="CR2256" s="1"/>
    </row>
    <row r="2257" spans="1:96" x14ac:dyDescent="0.3">
      <c r="A2257" s="1" t="s">
        <v>6285</v>
      </c>
      <c r="B2257" s="1" t="s">
        <v>6286</v>
      </c>
      <c r="C2257" s="1" t="s">
        <v>97</v>
      </c>
      <c r="D2257" s="1" t="s">
        <v>3185</v>
      </c>
      <c r="E2257" s="1" t="s">
        <v>1111</v>
      </c>
      <c r="F2257" s="1" t="s">
        <v>102</v>
      </c>
      <c r="G2257" s="1" t="s">
        <v>95</v>
      </c>
      <c r="H2257" s="1" t="s">
        <v>6287</v>
      </c>
      <c r="I2257" s="1" t="s">
        <v>96</v>
      </c>
      <c r="J2257" s="1" t="s">
        <v>96</v>
      </c>
      <c r="K2257" s="1">
        <v>24</v>
      </c>
      <c r="L2257" s="1" t="s">
        <v>101</v>
      </c>
      <c r="M2257" s="1" t="s">
        <v>325</v>
      </c>
      <c r="N2257" s="1" t="s">
        <v>91</v>
      </c>
      <c r="O2257" s="1" t="s">
        <v>104</v>
      </c>
      <c r="P2257">
        <v>235</v>
      </c>
      <c r="Q2257" s="1" t="str">
        <f>VLOOKUP([1]!Tabla1[[#This Row],[RENAES]],[2]EESS!$1:$1048576,6,FALSE)</f>
        <v>NO PERTENECE A NINGUNA RED</v>
      </c>
      <c r="R2257" s="1" t="str">
        <f>VLOOKUP([1]!Tabla1[[#This Row],[RENAES]],[2]EESS!$1:$1048576,7,FALSE)</f>
        <v>NO PERTENECE A NINGUNA MICRORED</v>
      </c>
      <c r="S2257" s="1" t="str">
        <f>VLOOKUP([1]!Tabla1[[#This Row],[RENAES]],[2]EESS!$1:$1048576,10,FALSE)</f>
        <v>HOSP.REGIONAL DE LORETO "Felipe Arriola Iglesias"</v>
      </c>
      <c r="T2257" s="1" t="s">
        <v>5331</v>
      </c>
      <c r="U2257" s="1" t="s">
        <v>326</v>
      </c>
      <c r="V2257" s="1" t="s">
        <v>91</v>
      </c>
      <c r="W2257" s="57">
        <v>1</v>
      </c>
      <c r="X2257" s="1" t="s">
        <v>6287</v>
      </c>
      <c r="Y2257" s="1" t="s">
        <v>96</v>
      </c>
      <c r="Z2257" s="1" t="s">
        <v>96</v>
      </c>
      <c r="AA2257" s="1" t="s">
        <v>6988</v>
      </c>
      <c r="AB2257" s="1" t="s">
        <v>325</v>
      </c>
      <c r="AC2257" s="1" t="s">
        <v>105</v>
      </c>
      <c r="AD2257" s="1" t="s">
        <v>104</v>
      </c>
      <c r="AE2257" s="1" t="s">
        <v>7663</v>
      </c>
      <c r="AF2257" s="1" t="s">
        <v>96</v>
      </c>
      <c r="AG2257" s="1" t="s">
        <v>121</v>
      </c>
      <c r="AH2257" s="1" t="s">
        <v>6988</v>
      </c>
      <c r="AI2257" s="1" t="s">
        <v>326</v>
      </c>
      <c r="AJ2257" s="1" t="s">
        <v>91</v>
      </c>
      <c r="AK2257" s="57">
        <v>2</v>
      </c>
      <c r="AL2257" s="1" t="s">
        <v>7663</v>
      </c>
      <c r="AM2257" s="1" t="s">
        <v>96</v>
      </c>
      <c r="AN2257" s="1" t="s">
        <v>121</v>
      </c>
      <c r="AO2257" s="1"/>
      <c r="AP2257" s="1"/>
      <c r="AQ2257" s="1"/>
      <c r="AR2257" s="1"/>
      <c r="AS2257" s="1"/>
      <c r="AT2257" s="1"/>
      <c r="AU2257" s="1"/>
      <c r="AV2257" s="1" t="s">
        <v>8052</v>
      </c>
      <c r="AW2257" s="1" t="s">
        <v>326</v>
      </c>
      <c r="AX2257" s="1" t="s">
        <v>91</v>
      </c>
      <c r="AY2257" s="57">
        <v>3</v>
      </c>
      <c r="AZ2257" s="1" t="s">
        <v>9025</v>
      </c>
      <c r="BA2257" s="1" t="s">
        <v>90</v>
      </c>
      <c r="BB2257" s="1" t="s">
        <v>127</v>
      </c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874</v>
      </c>
      <c r="B2258" s="1" t="s">
        <v>875</v>
      </c>
      <c r="C2258" s="1" t="s">
        <v>97</v>
      </c>
      <c r="D2258" s="1" t="s">
        <v>3185</v>
      </c>
      <c r="E2258" s="1" t="s">
        <v>1111</v>
      </c>
      <c r="F2258" s="1" t="s">
        <v>96</v>
      </c>
      <c r="G2258" s="1" t="s">
        <v>95</v>
      </c>
      <c r="H2258" s="1" t="s">
        <v>221</v>
      </c>
      <c r="I2258" s="1" t="s">
        <v>102</v>
      </c>
      <c r="J2258" s="1" t="s">
        <v>98</v>
      </c>
      <c r="K2258" s="1">
        <v>18</v>
      </c>
      <c r="L2258" s="1" t="s">
        <v>101</v>
      </c>
      <c r="M2258" s="1" t="s">
        <v>325</v>
      </c>
      <c r="N2258" s="1" t="s">
        <v>91</v>
      </c>
      <c r="O2258" s="1" t="s">
        <v>104</v>
      </c>
      <c r="P2258">
        <v>27</v>
      </c>
      <c r="Q2258" s="1" t="str">
        <f>VLOOKUP([1]!Tabla1[[#This Row],[RENAES]],[2]EESS!$1:$1048576,6,FALSE)</f>
        <v>NO PERTENECE A NINGUNA RED</v>
      </c>
      <c r="R2258" s="1" t="str">
        <f>VLOOKUP([1]!Tabla1[[#This Row],[RENAES]],[2]EESS!$1:$1048576,7,FALSE)</f>
        <v>NO PERTENECE A NINGUNA MICRORED</v>
      </c>
      <c r="S2258" s="1" t="str">
        <f>VLOOKUP([1]!Tabla1[[#This Row],[RENAES]],[2]EESS!$1:$1048576,10,FALSE)</f>
        <v>HOSPITAL IQUITOS "Cesar Garayar Garcia"</v>
      </c>
      <c r="T2258" s="1" t="s">
        <v>1122</v>
      </c>
      <c r="U2258" s="1" t="s">
        <v>326</v>
      </c>
      <c r="V2258" s="1" t="s">
        <v>91</v>
      </c>
      <c r="W2258" s="57">
        <v>3</v>
      </c>
      <c r="X2258" s="1" t="s">
        <v>221</v>
      </c>
      <c r="Y2258" s="1" t="s">
        <v>102</v>
      </c>
      <c r="Z2258" s="1" t="s">
        <v>98</v>
      </c>
      <c r="AA2258" s="1"/>
      <c r="AB2258" s="1"/>
      <c r="AC2258" s="1"/>
      <c r="AD2258" s="1"/>
      <c r="AE2258" s="1"/>
      <c r="AF2258" s="1"/>
      <c r="AG2258" s="1"/>
      <c r="AH2258" s="1" t="s">
        <v>1317</v>
      </c>
      <c r="AI2258" s="1" t="s">
        <v>326</v>
      </c>
      <c r="AJ2258" s="1" t="s">
        <v>91</v>
      </c>
      <c r="AK2258" s="57">
        <v>30</v>
      </c>
      <c r="AL2258" s="1" t="s">
        <v>324</v>
      </c>
      <c r="AM2258" s="1" t="s">
        <v>96</v>
      </c>
      <c r="AN2258" s="1" t="s">
        <v>115</v>
      </c>
      <c r="AO2258" s="1"/>
      <c r="AP2258" s="1"/>
      <c r="AQ2258" s="1"/>
      <c r="AR2258" s="1"/>
      <c r="AS2258" s="1"/>
      <c r="AT2258" s="1"/>
      <c r="AU2258" s="1"/>
      <c r="AV2258" s="1" t="s">
        <v>1170</v>
      </c>
      <c r="AW2258" s="1" t="s">
        <v>326</v>
      </c>
      <c r="AX2258" s="1" t="s">
        <v>91</v>
      </c>
      <c r="AY2258" s="57">
        <v>1</v>
      </c>
      <c r="AZ2258" s="1" t="s">
        <v>272</v>
      </c>
      <c r="BA2258" s="1" t="s">
        <v>113</v>
      </c>
      <c r="BB2258" s="1" t="s">
        <v>99</v>
      </c>
      <c r="BC2258" s="1" t="s">
        <v>1214</v>
      </c>
      <c r="BD2258" s="1" t="s">
        <v>326</v>
      </c>
      <c r="BE2258" s="1" t="s">
        <v>91</v>
      </c>
      <c r="BF2258" s="57">
        <v>4</v>
      </c>
      <c r="BG2258" s="1" t="s">
        <v>246</v>
      </c>
      <c r="BH2258" s="1" t="s">
        <v>107</v>
      </c>
      <c r="BI2258" s="1" t="s">
        <v>119</v>
      </c>
      <c r="BJ2258" s="1"/>
      <c r="BK2258" s="1"/>
      <c r="BL2258" s="1"/>
      <c r="BM2258" s="1"/>
      <c r="BN2258" s="1"/>
      <c r="BO2258" s="1"/>
      <c r="BP2258" s="1"/>
      <c r="BQ2258" s="1"/>
      <c r="BR2258" s="1"/>
      <c r="BS2258" s="1"/>
      <c r="BT2258" s="1"/>
      <c r="BU2258" s="1"/>
      <c r="BV2258" s="1"/>
      <c r="BW2258" s="1"/>
      <c r="BX2258" s="1"/>
      <c r="BY2258" s="1"/>
      <c r="BZ2258" s="1"/>
      <c r="CA2258" s="1"/>
      <c r="CB2258" s="1"/>
      <c r="CC2258" s="1"/>
      <c r="CD2258" s="1"/>
      <c r="CE2258" s="1" t="s">
        <v>1170</v>
      </c>
      <c r="CF2258" s="1" t="s">
        <v>326</v>
      </c>
      <c r="CG2258" s="1" t="s">
        <v>91</v>
      </c>
      <c r="CH2258" s="1" t="s">
        <v>123</v>
      </c>
      <c r="CI2258" s="1" t="s">
        <v>272</v>
      </c>
      <c r="CJ2258" s="1" t="s">
        <v>113</v>
      </c>
      <c r="CK2258" s="1" t="s">
        <v>99</v>
      </c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1897</v>
      </c>
      <c r="B2259" s="1" t="s">
        <v>1898</v>
      </c>
      <c r="C2259" s="1" t="s">
        <v>97</v>
      </c>
      <c r="D2259" s="1" t="s">
        <v>3185</v>
      </c>
      <c r="E2259" s="1" t="s">
        <v>1111</v>
      </c>
      <c r="F2259" s="1" t="s">
        <v>96</v>
      </c>
      <c r="G2259" s="1" t="s">
        <v>119</v>
      </c>
      <c r="H2259" s="1" t="s">
        <v>327</v>
      </c>
      <c r="I2259" s="1" t="s">
        <v>88</v>
      </c>
      <c r="J2259" s="1" t="s">
        <v>88</v>
      </c>
      <c r="K2259" s="1">
        <v>18</v>
      </c>
      <c r="L2259" s="1" t="s">
        <v>101</v>
      </c>
      <c r="M2259" s="1" t="s">
        <v>325</v>
      </c>
      <c r="N2259" s="1" t="s">
        <v>91</v>
      </c>
      <c r="O2259" s="1" t="s">
        <v>104</v>
      </c>
      <c r="P2259">
        <v>13</v>
      </c>
      <c r="Q2259" s="1" t="str">
        <f>VLOOKUP([1]!Tabla1[[#This Row],[RENAES]],[2]EESS!$1:$1048576,6,FALSE)</f>
        <v>REQUENA</v>
      </c>
      <c r="R2259" s="1" t="str">
        <f>VLOOKUP([1]!Tabla1[[#This Row],[RENAES]],[2]EESS!$1:$1048576,7,FALSE)</f>
        <v>REQUENA</v>
      </c>
      <c r="S2259" s="1" t="str">
        <f>VLOOKUP([1]!Tabla1[[#This Row],[RENAES]],[2]EESS!$1:$1048576,10,FALSE)</f>
        <v>REQUENA</v>
      </c>
      <c r="T2259" s="1" t="s">
        <v>1117</v>
      </c>
      <c r="U2259" s="1" t="s">
        <v>326</v>
      </c>
      <c r="V2259" s="1" t="s">
        <v>91</v>
      </c>
      <c r="W2259" s="57">
        <v>1</v>
      </c>
      <c r="X2259" s="1" t="s">
        <v>327</v>
      </c>
      <c r="Y2259" s="1" t="s">
        <v>88</v>
      </c>
      <c r="Z2259" s="1" t="s">
        <v>88</v>
      </c>
      <c r="AA2259" s="1" t="s">
        <v>1123</v>
      </c>
      <c r="AB2259" s="1" t="s">
        <v>325</v>
      </c>
      <c r="AC2259" s="1" t="s">
        <v>105</v>
      </c>
      <c r="AD2259" s="1" t="s">
        <v>104</v>
      </c>
      <c r="AE2259" s="1" t="s">
        <v>327</v>
      </c>
      <c r="AF2259" s="1" t="s">
        <v>99</v>
      </c>
      <c r="AG2259" s="1" t="s">
        <v>99</v>
      </c>
      <c r="AH2259" s="1" t="s">
        <v>1123</v>
      </c>
      <c r="AI2259" s="1" t="s">
        <v>326</v>
      </c>
      <c r="AJ2259" s="1" t="s">
        <v>91</v>
      </c>
      <c r="AK2259" s="57">
        <v>2</v>
      </c>
      <c r="AL2259" s="1" t="s">
        <v>327</v>
      </c>
      <c r="AM2259" s="1" t="s">
        <v>99</v>
      </c>
      <c r="AN2259" s="1" t="s">
        <v>99</v>
      </c>
      <c r="AO2259" s="1"/>
      <c r="AP2259" s="1"/>
      <c r="AQ2259" s="1"/>
      <c r="AR2259" s="1"/>
      <c r="AS2259" s="1"/>
      <c r="AT2259" s="1"/>
      <c r="AU2259" s="1"/>
      <c r="AV2259" s="1" t="s">
        <v>3200</v>
      </c>
      <c r="AW2259" s="1" t="s">
        <v>326</v>
      </c>
      <c r="AX2259" s="1" t="s">
        <v>91</v>
      </c>
      <c r="AY2259" s="57">
        <v>10</v>
      </c>
      <c r="AZ2259" s="1" t="s">
        <v>324</v>
      </c>
      <c r="BA2259" s="1" t="s">
        <v>96</v>
      </c>
      <c r="BB2259" s="1" t="s">
        <v>121</v>
      </c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 t="s">
        <v>4222</v>
      </c>
      <c r="CF2259" s="1" t="s">
        <v>326</v>
      </c>
      <c r="CG2259" s="1" t="s">
        <v>91</v>
      </c>
      <c r="CH2259" s="1" t="s">
        <v>123</v>
      </c>
      <c r="CI2259" s="1" t="s">
        <v>328</v>
      </c>
      <c r="CJ2259" s="1" t="s">
        <v>96</v>
      </c>
      <c r="CK2259" s="1" t="s">
        <v>100</v>
      </c>
      <c r="CL2259" s="1"/>
      <c r="CM2259" s="1"/>
      <c r="CN2259" s="1"/>
      <c r="CO2259" s="1"/>
      <c r="CP2259" s="1"/>
      <c r="CQ2259" s="1"/>
      <c r="CR2259" s="1"/>
    </row>
    <row r="2260" spans="1:96" x14ac:dyDescent="0.3">
      <c r="A2260" s="1" t="s">
        <v>4428</v>
      </c>
      <c r="B2260" s="1" t="s">
        <v>4429</v>
      </c>
      <c r="C2260" s="1" t="s">
        <v>97</v>
      </c>
      <c r="D2260" s="1" t="s">
        <v>3185</v>
      </c>
      <c r="E2260" s="1" t="s">
        <v>1111</v>
      </c>
      <c r="F2260" s="1" t="s">
        <v>99</v>
      </c>
      <c r="G2260" s="1" t="s">
        <v>142</v>
      </c>
      <c r="H2260" s="1" t="s">
        <v>328</v>
      </c>
      <c r="I2260" s="1" t="s">
        <v>88</v>
      </c>
      <c r="J2260" s="1" t="s">
        <v>108</v>
      </c>
      <c r="K2260" s="1">
        <v>15</v>
      </c>
      <c r="L2260" s="1" t="s">
        <v>101</v>
      </c>
      <c r="M2260" s="1" t="s">
        <v>325</v>
      </c>
      <c r="N2260" s="1" t="s">
        <v>91</v>
      </c>
      <c r="O2260" s="1" t="s">
        <v>92</v>
      </c>
      <c r="P2260">
        <v>3</v>
      </c>
      <c r="Q2260" s="1" t="str">
        <f>VLOOKUP([1]!Tabla1[[#This Row],[RENAES]],[2]EESS!$1:$1048576,6,FALSE)</f>
        <v>NO PERTENECE A NINGUNA RED</v>
      </c>
      <c r="R2260" s="1" t="str">
        <f>VLOOKUP([1]!Tabla1[[#This Row],[RENAES]],[2]EESS!$1:$1048576,7,FALSE)</f>
        <v>NO PERTENECE A NINGUNA MICRORED</v>
      </c>
      <c r="S2260" s="1" t="str">
        <f>VLOOKUP([1]!Tabla1[[#This Row],[RENAES]],[2]EESS!$1:$1048576,10,FALSE)</f>
        <v>HOSP.REGIONAL DE LORETO "Felipe Arriola Iglesias"</v>
      </c>
      <c r="T2260" s="1" t="s">
        <v>4213</v>
      </c>
      <c r="U2260" s="1" t="s">
        <v>326</v>
      </c>
      <c r="V2260" s="1" t="s">
        <v>91</v>
      </c>
      <c r="W2260" s="57">
        <v>7</v>
      </c>
      <c r="X2260" s="1" t="s">
        <v>4707</v>
      </c>
      <c r="Y2260" s="1" t="s">
        <v>99</v>
      </c>
      <c r="Z2260" s="1" t="s">
        <v>113</v>
      </c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  <c r="AL2260" s="1"/>
      <c r="AM2260" s="1"/>
      <c r="AN2260" s="1"/>
      <c r="AO2260" s="1"/>
      <c r="AP2260" s="1"/>
      <c r="AQ2260" s="1"/>
      <c r="AR2260" s="1"/>
      <c r="AS2260" s="1"/>
      <c r="AT2260" s="1"/>
      <c r="AU2260" s="1"/>
      <c r="AV2260" s="1"/>
      <c r="AW2260" s="1"/>
      <c r="AX2260" s="1"/>
      <c r="AY2260" s="1"/>
      <c r="AZ2260" s="1"/>
      <c r="BA2260" s="1"/>
      <c r="BB2260" s="1"/>
      <c r="BC2260" s="1"/>
      <c r="BD2260" s="1"/>
      <c r="BE2260" s="1"/>
      <c r="BF2260" s="1"/>
      <c r="BG2260" s="1"/>
      <c r="BH2260" s="1"/>
      <c r="BI2260" s="1"/>
      <c r="BJ2260" s="1"/>
      <c r="BK2260" s="1"/>
      <c r="BL2260" s="1"/>
      <c r="BM2260" s="1"/>
      <c r="BN2260" s="1"/>
      <c r="BO2260" s="1"/>
      <c r="BP2260" s="1"/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 t="s">
        <v>5365</v>
      </c>
      <c r="CF2260" s="1" t="s">
        <v>326</v>
      </c>
      <c r="CG2260" s="1" t="s">
        <v>91</v>
      </c>
      <c r="CH2260" s="1" t="s">
        <v>123</v>
      </c>
      <c r="CI2260" s="1" t="s">
        <v>3342</v>
      </c>
      <c r="CJ2260" s="1" t="s">
        <v>108</v>
      </c>
      <c r="CK2260" s="1" t="s">
        <v>102</v>
      </c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8739</v>
      </c>
      <c r="B2261" s="1" t="s">
        <v>8740</v>
      </c>
      <c r="C2261" s="1" t="s">
        <v>97</v>
      </c>
      <c r="D2261" s="1" t="s">
        <v>3185</v>
      </c>
      <c r="E2261" s="1" t="s">
        <v>1111</v>
      </c>
      <c r="F2261" s="1" t="s">
        <v>119</v>
      </c>
      <c r="G2261" s="1" t="s">
        <v>89</v>
      </c>
      <c r="H2261" s="1" t="s">
        <v>5716</v>
      </c>
      <c r="I2261" s="1" t="s">
        <v>96</v>
      </c>
      <c r="J2261" s="1" t="s">
        <v>99</v>
      </c>
      <c r="K2261" s="1">
        <v>14</v>
      </c>
      <c r="L2261" s="1" t="s">
        <v>101</v>
      </c>
      <c r="M2261" s="1" t="s">
        <v>325</v>
      </c>
      <c r="N2261" s="1" t="s">
        <v>91</v>
      </c>
      <c r="O2261" s="1" t="s">
        <v>104</v>
      </c>
      <c r="P2261">
        <v>145</v>
      </c>
      <c r="Q2261" s="1" t="str">
        <f>VLOOKUP([1]!Tabla1[[#This Row],[RENAES]],[2]EESS!$1:$1048576,6,FALSE)</f>
        <v>MAYNAS CIUDAD</v>
      </c>
      <c r="R2261" s="1" t="str">
        <f>VLOOKUP([1]!Tabla1[[#This Row],[RENAES]],[2]EESS!$1:$1048576,7,FALSE)</f>
        <v>IQUITOS SUR</v>
      </c>
      <c r="S2261" s="1" t="str">
        <f>VLOOKUP([1]!Tabla1[[#This Row],[RENAES]],[2]EESS!$1:$1048576,10,FALSE)</f>
        <v>MODELO</v>
      </c>
      <c r="T2261" s="1" t="s">
        <v>8286</v>
      </c>
      <c r="U2261" s="1" t="s">
        <v>326</v>
      </c>
      <c r="V2261" s="1" t="s">
        <v>91</v>
      </c>
      <c r="W2261" s="57">
        <v>2</v>
      </c>
      <c r="X2261" s="1" t="s">
        <v>5716</v>
      </c>
      <c r="Y2261" s="1" t="s">
        <v>96</v>
      </c>
      <c r="Z2261" s="1" t="s">
        <v>99</v>
      </c>
      <c r="AA2261" s="1"/>
      <c r="AB2261" s="1"/>
      <c r="AC2261" s="1"/>
      <c r="AD2261" s="1"/>
      <c r="AE2261" s="1"/>
      <c r="AF2261" s="1"/>
      <c r="AG2261" s="1"/>
      <c r="AH2261" s="1" t="s">
        <v>8641</v>
      </c>
      <c r="AI2261" s="1" t="s">
        <v>93</v>
      </c>
      <c r="AJ2261" s="1" t="s">
        <v>91</v>
      </c>
      <c r="AK2261" s="57">
        <v>3</v>
      </c>
      <c r="AL2261" s="1" t="s">
        <v>8922</v>
      </c>
      <c r="AM2261" s="1" t="s">
        <v>99</v>
      </c>
      <c r="AN2261" s="1" t="s">
        <v>90</v>
      </c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</row>
    <row r="2262" spans="1:96" x14ac:dyDescent="0.3">
      <c r="A2262" s="1" t="s">
        <v>5256</v>
      </c>
      <c r="B2262" s="1" t="s">
        <v>5257</v>
      </c>
      <c r="C2262" s="1" t="s">
        <v>97</v>
      </c>
      <c r="D2262" s="1" t="s">
        <v>3185</v>
      </c>
      <c r="E2262" s="1" t="s">
        <v>1111</v>
      </c>
      <c r="F2262" s="1" t="s">
        <v>102</v>
      </c>
      <c r="G2262" s="1" t="s">
        <v>121</v>
      </c>
      <c r="H2262" s="1" t="s">
        <v>4659</v>
      </c>
      <c r="I2262" s="1" t="s">
        <v>96</v>
      </c>
      <c r="J2262" s="1" t="s">
        <v>102</v>
      </c>
      <c r="K2262" s="1">
        <v>20</v>
      </c>
      <c r="L2262" s="1" t="s">
        <v>101</v>
      </c>
      <c r="M2262" s="1" t="s">
        <v>325</v>
      </c>
      <c r="N2262" s="1" t="s">
        <v>105</v>
      </c>
      <c r="O2262" s="1" t="s">
        <v>104</v>
      </c>
      <c r="P2262">
        <v>25</v>
      </c>
      <c r="Q2262" s="1" t="str">
        <f>VLOOKUP([1]!Tabla1[[#This Row],[RENAES]],[2]EESS!$1:$1048576,6,FALSE)</f>
        <v>MAYNAS CIUDAD</v>
      </c>
      <c r="R2262" s="1" t="str">
        <f>VLOOKUP([1]!Tabla1[[#This Row],[RENAES]],[2]EESS!$1:$1048576,7,FALSE)</f>
        <v>IQUITOS NORTE</v>
      </c>
      <c r="S2262" s="1" t="str">
        <f>VLOOKUP([1]!Tabla1[[#This Row],[RENAES]],[2]EESS!$1:$1048576,10,FALSE)</f>
        <v>PORVENIR de Iquitos</v>
      </c>
      <c r="T2262" s="1" t="s">
        <v>5671</v>
      </c>
      <c r="U2262" s="1" t="s">
        <v>326</v>
      </c>
      <c r="V2262" s="1" t="s">
        <v>91</v>
      </c>
      <c r="W2262" s="57">
        <v>7</v>
      </c>
      <c r="X2262" s="1" t="s">
        <v>4659</v>
      </c>
      <c r="Y2262" s="1" t="s">
        <v>96</v>
      </c>
      <c r="Z2262" s="1" t="s">
        <v>102</v>
      </c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  <c r="AL2262" s="1"/>
      <c r="AM2262" s="1"/>
      <c r="AN2262" s="1"/>
      <c r="AO2262" s="1"/>
      <c r="AP2262" s="1"/>
      <c r="AQ2262" s="1"/>
      <c r="AR2262" s="1"/>
      <c r="AS2262" s="1"/>
      <c r="AT2262" s="1"/>
      <c r="AU2262" s="1"/>
      <c r="AV2262" s="1"/>
      <c r="AW2262" s="1"/>
      <c r="AX2262" s="1"/>
      <c r="AY2262" s="1"/>
      <c r="AZ2262" s="1"/>
      <c r="BA2262" s="1"/>
      <c r="BB2262" s="1"/>
      <c r="BC2262" s="1"/>
      <c r="BD2262" s="1"/>
      <c r="BE2262" s="1"/>
      <c r="BF2262" s="1"/>
      <c r="BG2262" s="1"/>
      <c r="BH2262" s="1"/>
      <c r="BI2262" s="1"/>
      <c r="BJ2262" s="1"/>
      <c r="BK2262" s="1"/>
      <c r="BL2262" s="1"/>
      <c r="BM2262" s="1"/>
      <c r="BN2262" s="1"/>
      <c r="BO2262" s="1"/>
      <c r="BP2262" s="1"/>
      <c r="BQ2262" s="1"/>
      <c r="BR2262" s="1"/>
      <c r="BS2262" s="1"/>
      <c r="BT2262" s="1"/>
      <c r="BU2262" s="1"/>
      <c r="BV2262" s="1"/>
      <c r="BW2262" s="1"/>
      <c r="BX2262" s="1"/>
      <c r="BY2262" s="1"/>
      <c r="BZ2262" s="1"/>
      <c r="CA2262" s="1"/>
      <c r="CB2262" s="1"/>
      <c r="CC2262" s="1"/>
      <c r="CD2262" s="1"/>
      <c r="CE2262" s="1" t="s">
        <v>6763</v>
      </c>
      <c r="CF2262" s="1" t="s">
        <v>326</v>
      </c>
      <c r="CG2262" s="1" t="s">
        <v>91</v>
      </c>
      <c r="CH2262" s="1" t="s">
        <v>123</v>
      </c>
      <c r="CI2262" s="1" t="s">
        <v>128</v>
      </c>
      <c r="CJ2262" s="1" t="s">
        <v>119</v>
      </c>
      <c r="CK2262" s="1" t="s">
        <v>119</v>
      </c>
      <c r="CL2262" s="1"/>
      <c r="CM2262" s="1"/>
      <c r="CN2262" s="1"/>
      <c r="CO2262" s="1"/>
      <c r="CP2262" s="1"/>
      <c r="CQ2262" s="1"/>
      <c r="CR2262" s="1"/>
    </row>
    <row r="2263" spans="1:96" x14ac:dyDescent="0.3">
      <c r="A2263" s="1" t="s">
        <v>6605</v>
      </c>
      <c r="B2263" s="1" t="s">
        <v>6835</v>
      </c>
      <c r="C2263" s="1" t="s">
        <v>97</v>
      </c>
      <c r="D2263" s="1" t="s">
        <v>3185</v>
      </c>
      <c r="E2263" s="1" t="s">
        <v>1111</v>
      </c>
      <c r="F2263" s="1" t="s">
        <v>95</v>
      </c>
      <c r="G2263" s="1" t="s">
        <v>109</v>
      </c>
      <c r="H2263" s="1" t="s">
        <v>327</v>
      </c>
      <c r="I2263" s="1" t="s">
        <v>95</v>
      </c>
      <c r="J2263" s="1" t="s">
        <v>96</v>
      </c>
      <c r="K2263" s="1">
        <v>14</v>
      </c>
      <c r="L2263" s="1" t="s">
        <v>101</v>
      </c>
      <c r="M2263" s="1" t="s">
        <v>325</v>
      </c>
      <c r="N2263" s="1" t="s">
        <v>91</v>
      </c>
      <c r="O2263" s="1" t="s">
        <v>104</v>
      </c>
      <c r="P2263">
        <v>7325</v>
      </c>
      <c r="Q2263" s="1" t="str">
        <f>VLOOKUP([1]!Tabla1[[#This Row],[RENAES]],[2]EESS!$1:$1048576,6,FALSE)</f>
        <v>NO PERTENECE A NINGUNA RED</v>
      </c>
      <c r="R2263" s="1" t="str">
        <f>VLOOKUP([1]!Tabla1[[#This Row],[RENAES]],[2]EESS!$1:$1048576,7,FALSE)</f>
        <v>NO PERTENECE A NINGUNA MICRORED</v>
      </c>
      <c r="S2263" s="1" t="str">
        <f>VLOOKUP([1]!Tabla1[[#This Row],[RENAES]],[2]EESS!$1:$1048576,10,FALSE)</f>
        <v>HOSP.REGIONAL DE LORETO "Felipe Arriola Iglesias"</v>
      </c>
      <c r="T2263" s="1" t="s">
        <v>6717</v>
      </c>
      <c r="U2263" s="1" t="s">
        <v>326</v>
      </c>
      <c r="V2263" s="1" t="s">
        <v>91</v>
      </c>
      <c r="W2263" s="57">
        <v>1</v>
      </c>
      <c r="X2263" s="1" t="s">
        <v>327</v>
      </c>
      <c r="Y2263" s="1" t="s">
        <v>95</v>
      </c>
      <c r="Z2263" s="1" t="s">
        <v>96</v>
      </c>
      <c r="AA2263" s="1"/>
      <c r="AB2263" s="1"/>
      <c r="AC2263" s="1"/>
      <c r="AD2263" s="1"/>
      <c r="AE2263" s="1"/>
      <c r="AF2263" s="1"/>
      <c r="AG2263" s="1"/>
      <c r="AH2263" s="1" t="s">
        <v>7335</v>
      </c>
      <c r="AI2263" s="1" t="s">
        <v>326</v>
      </c>
      <c r="AJ2263" s="1" t="s">
        <v>91</v>
      </c>
      <c r="AK2263" s="57">
        <v>2</v>
      </c>
      <c r="AL2263" s="1" t="s">
        <v>208</v>
      </c>
      <c r="AM2263" s="1" t="s">
        <v>99</v>
      </c>
      <c r="AN2263" s="1" t="s">
        <v>121</v>
      </c>
      <c r="AO2263" s="1"/>
      <c r="AP2263" s="1"/>
      <c r="AQ2263" s="1"/>
      <c r="AR2263" s="1"/>
      <c r="AS2263" s="1"/>
      <c r="AT2263" s="1"/>
      <c r="AU2263" s="1"/>
      <c r="AV2263" s="1" t="s">
        <v>9005</v>
      </c>
      <c r="AW2263" s="1" t="s">
        <v>326</v>
      </c>
      <c r="AX2263" s="1" t="s">
        <v>91</v>
      </c>
      <c r="AY2263" s="57">
        <v>3</v>
      </c>
      <c r="AZ2263" s="1" t="s">
        <v>269</v>
      </c>
      <c r="BA2263" s="1" t="s">
        <v>100</v>
      </c>
      <c r="BB2263" s="1" t="s">
        <v>106</v>
      </c>
      <c r="BC2263" s="1" t="s">
        <v>9987</v>
      </c>
      <c r="BD2263" s="1" t="s">
        <v>326</v>
      </c>
      <c r="BE2263" s="1" t="s">
        <v>91</v>
      </c>
      <c r="BF2263" s="57">
        <v>4</v>
      </c>
      <c r="BG2263" s="1" t="s">
        <v>7710</v>
      </c>
      <c r="BH2263" s="1" t="s">
        <v>127</v>
      </c>
      <c r="BI2263" s="1" t="s">
        <v>88</v>
      </c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508</v>
      </c>
      <c r="B2264" s="1" t="s">
        <v>605</v>
      </c>
      <c r="C2264" s="1" t="s">
        <v>97</v>
      </c>
      <c r="D2264" s="1" t="s">
        <v>3185</v>
      </c>
      <c r="E2264" s="1" t="s">
        <v>1111</v>
      </c>
      <c r="F2264" s="1" t="s">
        <v>96</v>
      </c>
      <c r="G2264" s="1" t="s">
        <v>121</v>
      </c>
      <c r="H2264" s="1" t="s">
        <v>196</v>
      </c>
      <c r="I2264" s="1" t="s">
        <v>88</v>
      </c>
      <c r="J2264" s="1" t="s">
        <v>96</v>
      </c>
      <c r="K2264" s="1">
        <v>19</v>
      </c>
      <c r="L2264" s="1" t="s">
        <v>101</v>
      </c>
      <c r="M2264" s="1" t="s">
        <v>325</v>
      </c>
      <c r="N2264" s="1" t="s">
        <v>91</v>
      </c>
      <c r="O2264" s="1" t="s">
        <v>104</v>
      </c>
      <c r="P2264">
        <v>16827</v>
      </c>
      <c r="Q2264" s="1" t="str">
        <f>VLOOKUP([1]!Tabla1[[#This Row],[RENAES]],[2]EESS!$1:$1048576,6,FALSE)</f>
        <v>REQUENA</v>
      </c>
      <c r="R2264" s="1" t="str">
        <f>VLOOKUP([1]!Tabla1[[#This Row],[RENAES]],[2]EESS!$1:$1048576,7,FALSE)</f>
        <v>BRETAÑA</v>
      </c>
      <c r="S2264" s="1" t="str">
        <f>VLOOKUP([1]!Tabla1[[#This Row],[RENAES]],[2]EESS!$1:$1048576,10,FALSE)</f>
        <v>BRETAÑA</v>
      </c>
      <c r="T2264" s="1" t="s">
        <v>1178</v>
      </c>
      <c r="U2264" s="1" t="s">
        <v>326</v>
      </c>
      <c r="V2264" s="1" t="s">
        <v>91</v>
      </c>
      <c r="W2264" s="57">
        <v>1</v>
      </c>
      <c r="X2264" s="1" t="s">
        <v>196</v>
      </c>
      <c r="Y2264" s="1" t="s">
        <v>88</v>
      </c>
      <c r="Z2264" s="1" t="s">
        <v>96</v>
      </c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  <c r="AL2264" s="1"/>
      <c r="AM2264" s="1"/>
      <c r="AN2264" s="1"/>
      <c r="AO2264" s="1"/>
      <c r="AP2264" s="1"/>
      <c r="AQ2264" s="1"/>
      <c r="AR2264" s="1"/>
      <c r="AS2264" s="1"/>
      <c r="AT2264" s="1"/>
      <c r="AU2264" s="1"/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 t="s">
        <v>1216</v>
      </c>
      <c r="CF2264" s="1" t="s">
        <v>326</v>
      </c>
      <c r="CG2264" s="1" t="s">
        <v>91</v>
      </c>
      <c r="CH2264" s="1" t="s">
        <v>123</v>
      </c>
      <c r="CI2264" s="1" t="s">
        <v>243</v>
      </c>
      <c r="CJ2264" s="1" t="s">
        <v>96</v>
      </c>
      <c r="CK2264" s="1" t="s">
        <v>96</v>
      </c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4987</v>
      </c>
      <c r="B2265" s="1" t="s">
        <v>4988</v>
      </c>
      <c r="C2265" s="1" t="s">
        <v>97</v>
      </c>
      <c r="D2265" s="1" t="s">
        <v>116</v>
      </c>
      <c r="E2265" s="1" t="s">
        <v>1111</v>
      </c>
      <c r="F2265" s="1" t="s">
        <v>88</v>
      </c>
      <c r="G2265" s="1" t="s">
        <v>151</v>
      </c>
      <c r="H2265" s="1" t="s">
        <v>3482</v>
      </c>
      <c r="I2265" s="1" t="s">
        <v>107</v>
      </c>
      <c r="J2265" s="1" t="s">
        <v>96</v>
      </c>
      <c r="K2265" s="1">
        <v>15</v>
      </c>
      <c r="L2265" s="1" t="s">
        <v>101</v>
      </c>
      <c r="M2265" s="1" t="s">
        <v>325</v>
      </c>
      <c r="N2265" s="1" t="s">
        <v>91</v>
      </c>
      <c r="O2265" s="1" t="s">
        <v>92</v>
      </c>
      <c r="P2265">
        <v>101</v>
      </c>
      <c r="Q2265" s="1" t="str">
        <f>VLOOKUP([1]!Tabla1[[#This Row],[RENAES]],[2]EESS!$1:$1048576,6,FALSE)</f>
        <v>RAMON CASTILLA</v>
      </c>
      <c r="R2265" s="1" t="str">
        <f>VLOOKUP([1]!Tabla1[[#This Row],[RENAES]],[2]EESS!$1:$1048576,7,FALSE)</f>
        <v>PEVAS</v>
      </c>
      <c r="S2265" s="1" t="str">
        <f>VLOOKUP([1]!Tabla1[[#This Row],[RENAES]],[2]EESS!$1:$1048576,10,FALSE)</f>
        <v xml:space="preserve">PEVAS </v>
      </c>
      <c r="T2265" s="1" t="s">
        <v>4830</v>
      </c>
      <c r="U2265" s="1" t="s">
        <v>326</v>
      </c>
      <c r="V2265" s="1" t="s">
        <v>91</v>
      </c>
      <c r="W2265" s="57">
        <v>1</v>
      </c>
      <c r="X2265" s="1" t="s">
        <v>3482</v>
      </c>
      <c r="Y2265" s="1" t="s">
        <v>107</v>
      </c>
      <c r="Z2265" s="1" t="s">
        <v>96</v>
      </c>
      <c r="AA2265" s="1" t="s">
        <v>5154</v>
      </c>
      <c r="AB2265" s="1" t="s">
        <v>325</v>
      </c>
      <c r="AC2265" s="1" t="s">
        <v>105</v>
      </c>
      <c r="AD2265" s="1" t="s">
        <v>104</v>
      </c>
      <c r="AE2265" s="1" t="s">
        <v>3192</v>
      </c>
      <c r="AF2265" s="1" t="s">
        <v>96</v>
      </c>
      <c r="AG2265" s="1" t="s">
        <v>110</v>
      </c>
      <c r="AH2265" s="1" t="s">
        <v>5154</v>
      </c>
      <c r="AI2265" s="1" t="s">
        <v>326</v>
      </c>
      <c r="AJ2265" s="1" t="s">
        <v>91</v>
      </c>
      <c r="AK2265" s="57">
        <v>2</v>
      </c>
      <c r="AL2265" s="1" t="s">
        <v>3192</v>
      </c>
      <c r="AM2265" s="1" t="s">
        <v>96</v>
      </c>
      <c r="AN2265" s="1" t="s">
        <v>110</v>
      </c>
      <c r="AO2265" s="1" t="s">
        <v>5697</v>
      </c>
      <c r="AP2265" s="1" t="s">
        <v>325</v>
      </c>
      <c r="AQ2265" s="1" t="s">
        <v>105</v>
      </c>
      <c r="AR2265" s="1" t="s">
        <v>104</v>
      </c>
      <c r="AS2265" s="1" t="s">
        <v>6462</v>
      </c>
      <c r="AT2265" s="1" t="s">
        <v>96</v>
      </c>
      <c r="AU2265" s="1" t="s">
        <v>90</v>
      </c>
      <c r="AV2265" s="1" t="s">
        <v>5697</v>
      </c>
      <c r="AW2265" s="1" t="s">
        <v>326</v>
      </c>
      <c r="AX2265" s="1" t="s">
        <v>91</v>
      </c>
      <c r="AY2265" s="57">
        <v>2</v>
      </c>
      <c r="AZ2265" s="1" t="s">
        <v>6462</v>
      </c>
      <c r="BA2265" s="1" t="s">
        <v>96</v>
      </c>
      <c r="BB2265" s="1" t="s">
        <v>90</v>
      </c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/>
      <c r="CF2265" s="1"/>
      <c r="CG2265" s="1"/>
      <c r="CH2265" s="1"/>
      <c r="CI2265" s="1"/>
      <c r="CJ2265" s="1"/>
      <c r="CK2265" s="1"/>
      <c r="CL2265" s="1" t="s">
        <v>8909</v>
      </c>
      <c r="CM2265" s="1" t="s">
        <v>325</v>
      </c>
      <c r="CN2265" s="1" t="s">
        <v>91</v>
      </c>
      <c r="CO2265" s="1" t="s">
        <v>130</v>
      </c>
      <c r="CP2265" s="1" t="s">
        <v>3482</v>
      </c>
      <c r="CQ2265" s="1" t="s">
        <v>90</v>
      </c>
      <c r="CR2265" s="1" t="s">
        <v>131</v>
      </c>
    </row>
    <row r="2266" spans="1:96" x14ac:dyDescent="0.3">
      <c r="A2266" s="1" t="s">
        <v>8142</v>
      </c>
      <c r="B2266" s="1" t="s">
        <v>8143</v>
      </c>
      <c r="C2266" s="1" t="s">
        <v>97</v>
      </c>
      <c r="D2266" s="1" t="s">
        <v>153</v>
      </c>
      <c r="E2266" s="1" t="s">
        <v>1111</v>
      </c>
      <c r="F2266" s="1" t="s">
        <v>119</v>
      </c>
      <c r="G2266" s="1" t="s">
        <v>113</v>
      </c>
      <c r="H2266" s="1" t="s">
        <v>2949</v>
      </c>
      <c r="I2266" s="1" t="s">
        <v>96</v>
      </c>
      <c r="J2266" s="1" t="s">
        <v>142</v>
      </c>
      <c r="K2266" s="1">
        <v>26</v>
      </c>
      <c r="L2266" s="1" t="s">
        <v>101</v>
      </c>
      <c r="M2266" s="1" t="s">
        <v>325</v>
      </c>
      <c r="N2266" s="1" t="s">
        <v>105</v>
      </c>
      <c r="O2266" s="1" t="s">
        <v>92</v>
      </c>
      <c r="P2266">
        <v>164</v>
      </c>
      <c r="Q2266" s="1" t="str">
        <f>VLOOKUP([1]!Tabla1[[#This Row],[RENAES]],[2]EESS!$1:$1048576,6,FALSE)</f>
        <v>ALTO AMAZONAS</v>
      </c>
      <c r="R2266" s="1" t="str">
        <f>VLOOKUP([1]!Tabla1[[#This Row],[RENAES]],[2]EESS!$1:$1048576,7,FALSE)</f>
        <v>YURIMAGUAS</v>
      </c>
      <c r="S2266" s="1" t="str">
        <f>VLOOKUP([1]!Tabla1[[#This Row],[RENAES]],[2]EESS!$1:$1048576,10,FALSE)</f>
        <v>PAMPA HERMOZA de Yurimaguas (EJE M.R.)</v>
      </c>
      <c r="T2266" s="1" t="s">
        <v>7720</v>
      </c>
      <c r="U2266" s="1" t="s">
        <v>326</v>
      </c>
      <c r="V2266" s="1" t="s">
        <v>91</v>
      </c>
      <c r="W2266" s="57">
        <v>2</v>
      </c>
      <c r="X2266" s="1" t="s">
        <v>2949</v>
      </c>
      <c r="Y2266" s="1" t="s">
        <v>96</v>
      </c>
      <c r="Z2266" s="1" t="s">
        <v>142</v>
      </c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  <c r="AL2266" s="1"/>
      <c r="AM2266" s="1"/>
      <c r="AN2266" s="1"/>
      <c r="AO2266" s="1"/>
      <c r="AP2266" s="1"/>
      <c r="AQ2266" s="1"/>
      <c r="AR2266" s="1"/>
      <c r="AS2266" s="1"/>
      <c r="AT2266" s="1"/>
      <c r="AU2266" s="1"/>
      <c r="AV2266" s="1"/>
      <c r="AW2266" s="1"/>
      <c r="AX2266" s="1"/>
      <c r="AY2266" s="1"/>
      <c r="AZ2266" s="1"/>
      <c r="BA2266" s="1"/>
      <c r="BB2266" s="1"/>
      <c r="BC2266" s="1"/>
      <c r="BD2266" s="1"/>
      <c r="BE2266" s="1"/>
      <c r="BF2266" s="1"/>
      <c r="BG2266" s="1"/>
      <c r="BH2266" s="1"/>
      <c r="BI2266" s="1"/>
      <c r="BJ2266" s="1"/>
      <c r="BK2266" s="1"/>
      <c r="BL2266" s="1"/>
      <c r="BM2266" s="1"/>
      <c r="BN2266" s="1"/>
      <c r="BO2266" s="1"/>
      <c r="BP2266" s="1"/>
      <c r="BQ2266" s="1"/>
      <c r="BR2266" s="1"/>
      <c r="BS2266" s="1"/>
      <c r="BT2266" s="1"/>
      <c r="BU2266" s="1"/>
      <c r="BV2266" s="1"/>
      <c r="BW2266" s="1"/>
      <c r="BX2266" s="1"/>
      <c r="BY2266" s="1"/>
      <c r="BZ2266" s="1"/>
      <c r="CA2266" s="1"/>
      <c r="CB2266" s="1"/>
      <c r="CC2266" s="1"/>
      <c r="CD2266" s="1"/>
      <c r="CE2266" s="1"/>
      <c r="CF2266" s="1"/>
      <c r="CG2266" s="1"/>
      <c r="CH2266" s="1"/>
      <c r="CI2266" s="1"/>
      <c r="CJ2266" s="1"/>
      <c r="CK2266" s="1"/>
      <c r="CL2266" s="1"/>
      <c r="CM2266" s="1"/>
      <c r="CN2266" s="1"/>
      <c r="CO2266" s="1"/>
      <c r="CP2266" s="1"/>
      <c r="CQ2266" s="1"/>
      <c r="CR2266" s="1"/>
    </row>
    <row r="2267" spans="1:96" x14ac:dyDescent="0.3">
      <c r="A2267" s="1" t="s">
        <v>3038</v>
      </c>
      <c r="B2267" s="1" t="s">
        <v>3039</v>
      </c>
      <c r="C2267" s="1" t="s">
        <v>97</v>
      </c>
      <c r="D2267" s="1" t="s">
        <v>3185</v>
      </c>
      <c r="E2267" s="1" t="s">
        <v>1111</v>
      </c>
      <c r="F2267" s="1" t="s">
        <v>90</v>
      </c>
      <c r="G2267" s="1" t="s">
        <v>145</v>
      </c>
      <c r="H2267" s="1" t="s">
        <v>365</v>
      </c>
      <c r="I2267" s="1" t="s">
        <v>96</v>
      </c>
      <c r="J2267" s="1" t="s">
        <v>121</v>
      </c>
      <c r="K2267" s="1">
        <v>18</v>
      </c>
      <c r="L2267" s="1" t="s">
        <v>101</v>
      </c>
      <c r="M2267" s="1" t="s">
        <v>325</v>
      </c>
      <c r="N2267" s="1" t="s">
        <v>91</v>
      </c>
      <c r="O2267" s="1" t="s">
        <v>104</v>
      </c>
      <c r="P2267">
        <v>11</v>
      </c>
      <c r="Q2267" s="1" t="str">
        <f>VLOOKUP([1]!Tabla1[[#This Row],[RENAES]],[2]EESS!$1:$1048576,6,FALSE)</f>
        <v>LORETO</v>
      </c>
      <c r="R2267" s="1" t="str">
        <f>VLOOKUP([1]!Tabla1[[#This Row],[RENAES]],[2]EESS!$1:$1048576,7,FALSE)</f>
        <v>MAYPUCO</v>
      </c>
      <c r="S2267" s="1" t="str">
        <f>VLOOKUP([1]!Tabla1[[#This Row],[RENAES]],[2]EESS!$1:$1048576,10,FALSE)</f>
        <v>MAYPUCO</v>
      </c>
      <c r="T2267" s="1" t="s">
        <v>2574</v>
      </c>
      <c r="U2267" s="1" t="s">
        <v>326</v>
      </c>
      <c r="V2267" s="1" t="s">
        <v>91</v>
      </c>
      <c r="W2267" s="57">
        <v>6</v>
      </c>
      <c r="X2267" s="1" t="s">
        <v>365</v>
      </c>
      <c r="Y2267" s="1" t="s">
        <v>96</v>
      </c>
      <c r="Z2267" s="1" t="s">
        <v>121</v>
      </c>
      <c r="AA2267" s="1"/>
      <c r="AB2267" s="1"/>
      <c r="AC2267" s="1"/>
      <c r="AD2267" s="1"/>
      <c r="AE2267" s="1"/>
      <c r="AF2267" s="1"/>
      <c r="AG2267" s="1"/>
      <c r="AH2267" s="1" t="s">
        <v>2874</v>
      </c>
      <c r="AI2267" s="1" t="s">
        <v>326</v>
      </c>
      <c r="AJ2267" s="1" t="s">
        <v>91</v>
      </c>
      <c r="AK2267" s="57">
        <v>1</v>
      </c>
      <c r="AL2267" s="1" t="s">
        <v>133</v>
      </c>
      <c r="AM2267" s="1" t="s">
        <v>127</v>
      </c>
      <c r="AN2267" s="1" t="s">
        <v>96</v>
      </c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468</v>
      </c>
      <c r="B2268" s="1" t="s">
        <v>4708</v>
      </c>
      <c r="C2268" s="1" t="s">
        <v>97</v>
      </c>
      <c r="D2268" s="1" t="s">
        <v>3185</v>
      </c>
      <c r="E2268" s="1" t="s">
        <v>1111</v>
      </c>
      <c r="F2268" s="1" t="s">
        <v>99</v>
      </c>
      <c r="G2268" s="1" t="s">
        <v>98</v>
      </c>
      <c r="H2268" s="1" t="s">
        <v>4614</v>
      </c>
      <c r="I2268" s="1" t="s">
        <v>88</v>
      </c>
      <c r="J2268" s="1" t="s">
        <v>119</v>
      </c>
      <c r="K2268" s="1">
        <v>19</v>
      </c>
      <c r="L2268" s="1" t="s">
        <v>101</v>
      </c>
      <c r="M2268" s="1" t="s">
        <v>325</v>
      </c>
      <c r="N2268" s="1" t="s">
        <v>91</v>
      </c>
      <c r="O2268" s="1" t="s">
        <v>104</v>
      </c>
      <c r="P2268">
        <v>185</v>
      </c>
      <c r="Q2268" s="1" t="str">
        <f>VLOOKUP([1]!Tabla1[[#This Row],[RENAES]],[2]EESS!$1:$1048576,6,FALSE)</f>
        <v>LORETO</v>
      </c>
      <c r="R2268" s="1" t="str">
        <f>VLOOKUP([1]!Tabla1[[#This Row],[RENAES]],[2]EESS!$1:$1048576,7,FALSE)</f>
        <v>MAYPUCO</v>
      </c>
      <c r="S2268" s="1" t="str">
        <f>VLOOKUP([1]!Tabla1[[#This Row],[RENAES]],[2]EESS!$1:$1048576,10,FALSE)</f>
        <v>NUEVA UNIÓN DEL CHAMBIRA</v>
      </c>
      <c r="T2268" s="1" t="s">
        <v>4611</v>
      </c>
      <c r="U2268" s="1" t="s">
        <v>326</v>
      </c>
      <c r="V2268" s="1" t="s">
        <v>91</v>
      </c>
      <c r="W2268" s="57">
        <v>1</v>
      </c>
      <c r="X2268" s="1" t="s">
        <v>4614</v>
      </c>
      <c r="Y2268" s="1" t="s">
        <v>88</v>
      </c>
      <c r="Z2268" s="1" t="s">
        <v>119</v>
      </c>
      <c r="AA2268" s="1" t="s">
        <v>5365</v>
      </c>
      <c r="AB2268" s="1" t="s">
        <v>325</v>
      </c>
      <c r="AC2268" s="1" t="s">
        <v>105</v>
      </c>
      <c r="AD2268" s="1" t="s">
        <v>104</v>
      </c>
      <c r="AE2268" s="1" t="s">
        <v>5379</v>
      </c>
      <c r="AF2268" s="1" t="s">
        <v>102</v>
      </c>
      <c r="AG2268" s="1" t="s">
        <v>88</v>
      </c>
      <c r="AH2268" s="1" t="s">
        <v>5935</v>
      </c>
      <c r="AI2268" s="1" t="s">
        <v>326</v>
      </c>
      <c r="AJ2268" s="1" t="s">
        <v>91</v>
      </c>
      <c r="AK2268" s="57">
        <v>2</v>
      </c>
      <c r="AL2268" s="1" t="s">
        <v>5936</v>
      </c>
      <c r="AM2268" s="1" t="s">
        <v>95</v>
      </c>
      <c r="AN2268" s="1" t="s">
        <v>142</v>
      </c>
      <c r="AO2268" s="1" t="s">
        <v>5935</v>
      </c>
      <c r="AP2268" s="1" t="s">
        <v>325</v>
      </c>
      <c r="AQ2268" s="1" t="s">
        <v>105</v>
      </c>
      <c r="AR2268" s="1" t="s">
        <v>104</v>
      </c>
      <c r="AS2268" s="1" t="s">
        <v>5936</v>
      </c>
      <c r="AT2268" s="1" t="s">
        <v>95</v>
      </c>
      <c r="AU2268" s="1" t="s">
        <v>142</v>
      </c>
      <c r="AV2268" s="1" t="s">
        <v>7126</v>
      </c>
      <c r="AW2268" s="1" t="s">
        <v>326</v>
      </c>
      <c r="AX2268" s="1" t="s">
        <v>91</v>
      </c>
      <c r="AY2268" s="57">
        <v>6</v>
      </c>
      <c r="AZ2268" s="1" t="s">
        <v>4533</v>
      </c>
      <c r="BA2268" s="1" t="s">
        <v>90</v>
      </c>
      <c r="BB2268" s="1" t="s">
        <v>99</v>
      </c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 t="s">
        <v>7126</v>
      </c>
      <c r="BY2268" s="1" t="s">
        <v>325</v>
      </c>
      <c r="BZ2268" s="1" t="s">
        <v>91</v>
      </c>
      <c r="CA2268" s="1" t="s">
        <v>92</v>
      </c>
      <c r="CB2268" s="1" t="s">
        <v>7411</v>
      </c>
      <c r="CC2268" s="1" t="s">
        <v>102</v>
      </c>
      <c r="CD2268" s="1" t="s">
        <v>109</v>
      </c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5792</v>
      </c>
      <c r="B2269" s="1" t="s">
        <v>5793</v>
      </c>
      <c r="C2269" s="1" t="s">
        <v>97</v>
      </c>
      <c r="D2269" s="1" t="s">
        <v>3185</v>
      </c>
      <c r="E2269" s="1" t="s">
        <v>1111</v>
      </c>
      <c r="F2269" s="1" t="s">
        <v>102</v>
      </c>
      <c r="G2269" s="1" t="s">
        <v>100</v>
      </c>
      <c r="H2269" s="1" t="s">
        <v>327</v>
      </c>
      <c r="I2269" s="1" t="s">
        <v>95</v>
      </c>
      <c r="J2269" s="1" t="s">
        <v>127</v>
      </c>
      <c r="K2269" s="1">
        <v>29</v>
      </c>
      <c r="L2269" s="1" t="s">
        <v>101</v>
      </c>
      <c r="M2269" s="1" t="s">
        <v>325</v>
      </c>
      <c r="N2269" s="1" t="s">
        <v>91</v>
      </c>
      <c r="O2269" s="1" t="s">
        <v>104</v>
      </c>
      <c r="P2269">
        <v>3</v>
      </c>
      <c r="Q2269" s="1" t="str">
        <f>VLOOKUP([1]!Tabla1[[#This Row],[RENAES]],[2]EESS!$1:$1048576,6,FALSE)</f>
        <v>LORETO</v>
      </c>
      <c r="R2269" s="1" t="str">
        <f>VLOOKUP([1]!Tabla1[[#This Row],[RENAES]],[2]EESS!$1:$1048576,7,FALSE)</f>
        <v>MAYPUCO</v>
      </c>
      <c r="S2269" s="1" t="str">
        <f>VLOOKUP([1]!Tabla1[[#This Row],[RENAES]],[2]EESS!$1:$1048576,10,FALSE)</f>
        <v>PIJUAYAL DEL CHAMBIRA</v>
      </c>
      <c r="T2269" s="1" t="s">
        <v>6431</v>
      </c>
      <c r="U2269" s="1" t="s">
        <v>326</v>
      </c>
      <c r="V2269" s="1" t="s">
        <v>91</v>
      </c>
      <c r="W2269" s="57">
        <v>10</v>
      </c>
      <c r="X2269" s="1" t="s">
        <v>324</v>
      </c>
      <c r="Y2269" s="1" t="s">
        <v>102</v>
      </c>
      <c r="Z2269" s="1" t="s">
        <v>96</v>
      </c>
      <c r="AA2269" s="1" t="s">
        <v>6431</v>
      </c>
      <c r="AB2269" s="1" t="s">
        <v>325</v>
      </c>
      <c r="AC2269" s="1" t="s">
        <v>91</v>
      </c>
      <c r="AD2269" s="1" t="s">
        <v>92</v>
      </c>
      <c r="AE2269" s="1" t="s">
        <v>324</v>
      </c>
      <c r="AF2269" s="1" t="s">
        <v>102</v>
      </c>
      <c r="AG2269" s="1" t="s">
        <v>96</v>
      </c>
      <c r="AH2269" s="1" t="s">
        <v>7126</v>
      </c>
      <c r="AI2269" s="1" t="s">
        <v>326</v>
      </c>
      <c r="AJ2269" s="1" t="s">
        <v>91</v>
      </c>
      <c r="AK2269" s="57">
        <v>7</v>
      </c>
      <c r="AL2269" s="1" t="s">
        <v>328</v>
      </c>
      <c r="AM2269" s="1" t="s">
        <v>142</v>
      </c>
      <c r="AN2269" s="1" t="s">
        <v>96</v>
      </c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/>
      <c r="CF2269" s="1"/>
      <c r="CG2269" s="1"/>
      <c r="CH2269" s="1"/>
      <c r="CI2269" s="1"/>
      <c r="CJ2269" s="1"/>
      <c r="CK2269" s="1"/>
      <c r="CL2269" s="1"/>
      <c r="CM2269" s="1"/>
      <c r="CN2269" s="1"/>
      <c r="CO2269" s="1"/>
      <c r="CP2269" s="1"/>
      <c r="CQ2269" s="1"/>
      <c r="CR2269" s="1"/>
    </row>
    <row r="2270" spans="1:96" x14ac:dyDescent="0.3">
      <c r="A2270" s="1" t="s">
        <v>6050</v>
      </c>
      <c r="B2270" s="1" t="s">
        <v>6051</v>
      </c>
      <c r="C2270" s="1" t="s">
        <v>97</v>
      </c>
      <c r="D2270" s="1" t="s">
        <v>3185</v>
      </c>
      <c r="E2270" s="1" t="s">
        <v>1111</v>
      </c>
      <c r="F2270" s="1" t="s">
        <v>102</v>
      </c>
      <c r="G2270" s="1" t="s">
        <v>142</v>
      </c>
      <c r="H2270" s="1" t="s">
        <v>249</v>
      </c>
      <c r="I2270" s="1" t="s">
        <v>109</v>
      </c>
      <c r="J2270" s="1" t="s">
        <v>102</v>
      </c>
      <c r="K2270" s="1">
        <v>32</v>
      </c>
      <c r="L2270" s="1" t="s">
        <v>101</v>
      </c>
      <c r="M2270" s="1" t="s">
        <v>325</v>
      </c>
      <c r="N2270" s="1" t="s">
        <v>91</v>
      </c>
      <c r="O2270" s="1" t="s">
        <v>104</v>
      </c>
      <c r="P2270">
        <v>1</v>
      </c>
      <c r="Q2270" s="1" t="str">
        <f>VLOOKUP([1]!Tabla1[[#This Row],[RENAES]],[2]EESS!$1:$1048576,6,FALSE)</f>
        <v>NO PERTENECE A NINGUNA RED</v>
      </c>
      <c r="R2270" s="1" t="str">
        <f>VLOOKUP([1]!Tabla1[[#This Row],[RENAES]],[2]EESS!$1:$1048576,7,FALSE)</f>
        <v>NO PERTENECE A NINGUNA MICRORED</v>
      </c>
      <c r="S2270" s="1" t="str">
        <f>VLOOKUP([1]!Tabla1[[#This Row],[RENAES]],[2]EESS!$1:$1048576,10,FALSE)</f>
        <v>HOSP CONTAMANA</v>
      </c>
      <c r="T2270" s="1" t="s">
        <v>5929</v>
      </c>
      <c r="U2270" s="1" t="s">
        <v>326</v>
      </c>
      <c r="V2270" s="1" t="s">
        <v>91</v>
      </c>
      <c r="W2270" s="57">
        <v>30</v>
      </c>
      <c r="X2270" s="1" t="s">
        <v>324</v>
      </c>
      <c r="Y2270" s="1" t="s">
        <v>2803</v>
      </c>
      <c r="Z2270" s="1" t="s">
        <v>96</v>
      </c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 t="s">
        <v>6162</v>
      </c>
      <c r="CF2270" s="1" t="s">
        <v>326</v>
      </c>
      <c r="CG2270" s="1" t="s">
        <v>91</v>
      </c>
      <c r="CH2270" s="1" t="s">
        <v>123</v>
      </c>
      <c r="CI2270" s="1" t="s">
        <v>5330</v>
      </c>
      <c r="CJ2270" s="1" t="s">
        <v>95</v>
      </c>
      <c r="CK2270" s="1" t="s">
        <v>99</v>
      </c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6564</v>
      </c>
      <c r="B2271" s="1" t="s">
        <v>6565</v>
      </c>
      <c r="C2271" s="1" t="s">
        <v>97</v>
      </c>
      <c r="D2271" s="1" t="s">
        <v>3185</v>
      </c>
      <c r="E2271" s="1" t="s">
        <v>1111</v>
      </c>
      <c r="F2271" s="1" t="s">
        <v>95</v>
      </c>
      <c r="G2271" s="1" t="s">
        <v>90</v>
      </c>
      <c r="H2271" s="1" t="s">
        <v>327</v>
      </c>
      <c r="I2271" s="1" t="s">
        <v>90</v>
      </c>
      <c r="J2271" s="1" t="s">
        <v>99</v>
      </c>
      <c r="K2271" s="1">
        <v>15</v>
      </c>
      <c r="L2271" s="1" t="s">
        <v>101</v>
      </c>
      <c r="M2271" s="1" t="s">
        <v>325</v>
      </c>
      <c r="N2271" s="1" t="s">
        <v>91</v>
      </c>
      <c r="O2271" s="1" t="s">
        <v>92</v>
      </c>
      <c r="P2271">
        <v>150</v>
      </c>
      <c r="Q2271" s="1" t="str">
        <f>VLOOKUP([1]!Tabla1[[#This Row],[RENAES]],[2]EESS!$1:$1048576,6,FALSE)</f>
        <v>RAMON CASTILLA</v>
      </c>
      <c r="R2271" s="1" t="str">
        <f>VLOOKUP([1]!Tabla1[[#This Row],[RENAES]],[2]EESS!$1:$1048576,7,FALSE)</f>
        <v>ISLANDIA</v>
      </c>
      <c r="S2271" s="1" t="str">
        <f>VLOOKUP([1]!Tabla1[[#This Row],[RENAES]],[2]EESS!$1:$1048576,10,FALSE)</f>
        <v>SANTA ROSA De Ramon Castilla</v>
      </c>
      <c r="T2271" s="1" t="s">
        <v>6428</v>
      </c>
      <c r="U2271" s="1" t="s">
        <v>326</v>
      </c>
      <c r="V2271" s="1" t="s">
        <v>91</v>
      </c>
      <c r="W2271" s="57">
        <v>1</v>
      </c>
      <c r="X2271" s="1" t="s">
        <v>327</v>
      </c>
      <c r="Y2271" s="1" t="s">
        <v>90</v>
      </c>
      <c r="Z2271" s="1" t="s">
        <v>99</v>
      </c>
      <c r="AA2271" s="1"/>
      <c r="AB2271" s="1"/>
      <c r="AC2271" s="1"/>
      <c r="AD2271" s="1"/>
      <c r="AE2271" s="1"/>
      <c r="AF2271" s="1"/>
      <c r="AG2271" s="1"/>
      <c r="AH2271" s="1" t="s">
        <v>7289</v>
      </c>
      <c r="AI2271" s="1" t="s">
        <v>326</v>
      </c>
      <c r="AJ2271" s="1" t="s">
        <v>91</v>
      </c>
      <c r="AK2271" s="57">
        <v>2</v>
      </c>
      <c r="AL2271" s="1" t="s">
        <v>327</v>
      </c>
      <c r="AM2271" s="1" t="s">
        <v>95</v>
      </c>
      <c r="AN2271" s="1" t="s">
        <v>119</v>
      </c>
      <c r="AO2271" s="1"/>
      <c r="AP2271" s="1"/>
      <c r="AQ2271" s="1"/>
      <c r="AR2271" s="1"/>
      <c r="AS2271" s="1"/>
      <c r="AT2271" s="1"/>
      <c r="AU2271" s="1"/>
      <c r="AV2271" s="1"/>
      <c r="AW2271" s="1"/>
      <c r="AX2271" s="1"/>
      <c r="AY2271" s="1"/>
      <c r="AZ2271" s="1"/>
      <c r="BA2271" s="1"/>
      <c r="BB2271" s="1"/>
      <c r="BC2271" s="1"/>
      <c r="BD2271" s="1"/>
      <c r="BE2271" s="1"/>
      <c r="BF2271" s="1"/>
      <c r="BG2271" s="1"/>
      <c r="BH2271" s="1"/>
      <c r="BI2271" s="1"/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/>
      <c r="BY2271" s="1"/>
      <c r="BZ2271" s="1"/>
      <c r="CA2271" s="1"/>
      <c r="CB2271" s="1"/>
      <c r="CC2271" s="1"/>
      <c r="CD2271" s="1"/>
      <c r="CE2271" s="1"/>
      <c r="CF2271" s="1"/>
      <c r="CG2271" s="1"/>
      <c r="CH2271" s="1"/>
      <c r="CI2271" s="1"/>
      <c r="CJ2271" s="1"/>
      <c r="CK2271" s="1"/>
      <c r="CL2271" s="1" t="s">
        <v>7289</v>
      </c>
      <c r="CM2271" s="1" t="s">
        <v>325</v>
      </c>
      <c r="CN2271" s="1" t="s">
        <v>105</v>
      </c>
      <c r="CO2271" s="1" t="s">
        <v>130</v>
      </c>
      <c r="CP2271" s="1" t="s">
        <v>327</v>
      </c>
      <c r="CQ2271" s="1" t="s">
        <v>95</v>
      </c>
      <c r="CR2271" s="1" t="s">
        <v>119</v>
      </c>
    </row>
    <row r="2272" spans="1:96" x14ac:dyDescent="0.3">
      <c r="A2272" s="1" t="s">
        <v>8416</v>
      </c>
      <c r="B2272" s="1" t="s">
        <v>8417</v>
      </c>
      <c r="C2272" s="1" t="s">
        <v>97</v>
      </c>
      <c r="D2272" s="1" t="s">
        <v>3185</v>
      </c>
      <c r="E2272" s="1" t="s">
        <v>1111</v>
      </c>
      <c r="F2272" s="1" t="s">
        <v>119</v>
      </c>
      <c r="G2272" s="1" t="s">
        <v>142</v>
      </c>
      <c r="H2272" s="1" t="s">
        <v>324</v>
      </c>
      <c r="I2272" s="1" t="s">
        <v>100</v>
      </c>
      <c r="J2272" s="1" t="s">
        <v>96</v>
      </c>
      <c r="K2272" s="1">
        <v>14</v>
      </c>
      <c r="L2272" s="1" t="s">
        <v>101</v>
      </c>
      <c r="M2272" s="1" t="s">
        <v>325</v>
      </c>
      <c r="N2272" s="1" t="s">
        <v>91</v>
      </c>
      <c r="O2272" s="1" t="s">
        <v>92</v>
      </c>
      <c r="P2272">
        <v>3</v>
      </c>
      <c r="Q2272" s="1" t="str">
        <f>VLOOKUP([1]!Tabla1[[#This Row],[RENAES]],[2]EESS!$1:$1048576,6,FALSE)</f>
        <v>RAMON CASTILLA</v>
      </c>
      <c r="R2272" s="1" t="str">
        <f>VLOOKUP([1]!Tabla1[[#This Row],[RENAES]],[2]EESS!$1:$1048576,7,FALSE)</f>
        <v>ISLANDIA</v>
      </c>
      <c r="S2272" s="1" t="str">
        <f>VLOOKUP([1]!Tabla1[[#This Row],[RENAES]],[2]EESS!$1:$1048576,10,FALSE)</f>
        <v xml:space="preserve">ISLANDIA del Yavari </v>
      </c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  <c r="AL2272" s="1"/>
      <c r="AM2272" s="1"/>
      <c r="AN2272" s="1"/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/>
      <c r="CF2272" s="1"/>
      <c r="CG2272" s="1"/>
      <c r="CH2272" s="1"/>
      <c r="CI2272" s="1"/>
      <c r="CJ2272" s="1"/>
      <c r="CK2272" s="1"/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7851</v>
      </c>
      <c r="B2273" s="1" t="s">
        <v>7852</v>
      </c>
      <c r="C2273" s="1" t="s">
        <v>97</v>
      </c>
      <c r="D2273" s="1" t="s">
        <v>3185</v>
      </c>
      <c r="E2273" s="1" t="s">
        <v>1111</v>
      </c>
      <c r="F2273" s="1" t="s">
        <v>119</v>
      </c>
      <c r="G2273" s="1" t="s">
        <v>107</v>
      </c>
      <c r="H2273" s="1" t="s">
        <v>90</v>
      </c>
      <c r="I2273" s="1" t="s">
        <v>100</v>
      </c>
      <c r="J2273" s="1" t="s">
        <v>88</v>
      </c>
      <c r="K2273" s="1">
        <v>14</v>
      </c>
      <c r="L2273" s="1" t="s">
        <v>101</v>
      </c>
      <c r="M2273" s="1" t="s">
        <v>325</v>
      </c>
      <c r="N2273" s="1" t="s">
        <v>91</v>
      </c>
      <c r="O2273" s="1" t="s">
        <v>104</v>
      </c>
      <c r="P2273">
        <v>6693</v>
      </c>
      <c r="Q2273" s="1" t="str">
        <f>VLOOKUP([1]!Tabla1[[#This Row],[RENAES]],[2]EESS!$1:$1048576,6,FALSE)</f>
        <v>ALTO AMAZONAS</v>
      </c>
      <c r="R2273" s="1" t="str">
        <f>VLOOKUP([1]!Tabla1[[#This Row],[RENAES]],[2]EESS!$1:$1048576,7,FALSE)</f>
        <v>TENIENTE CESAR LOPEZ ROJAS</v>
      </c>
      <c r="S2273" s="1" t="str">
        <f>VLOOKUP([1]!Tabla1[[#This Row],[RENAES]],[2]EESS!$1:$1048576,10,FALSE)</f>
        <v>PARINARI</v>
      </c>
      <c r="T2273" s="1" t="s">
        <v>7701</v>
      </c>
      <c r="U2273" s="1" t="s">
        <v>326</v>
      </c>
      <c r="V2273" s="1" t="s">
        <v>91</v>
      </c>
      <c r="W2273" s="57">
        <v>1</v>
      </c>
      <c r="X2273" s="1" t="s">
        <v>90</v>
      </c>
      <c r="Y2273" s="1" t="s">
        <v>100</v>
      </c>
      <c r="Z2273" s="1" t="s">
        <v>88</v>
      </c>
      <c r="AA2273" s="1" t="s">
        <v>9001</v>
      </c>
      <c r="AB2273" s="1" t="s">
        <v>325</v>
      </c>
      <c r="AC2273" s="1" t="s">
        <v>91</v>
      </c>
      <c r="AD2273" s="32"/>
      <c r="AE2273" s="1" t="s">
        <v>3343</v>
      </c>
      <c r="AF2273" s="1" t="s">
        <v>96</v>
      </c>
      <c r="AG2273" s="1" t="s">
        <v>96</v>
      </c>
      <c r="AH2273" s="1" t="s">
        <v>8662</v>
      </c>
      <c r="AI2273" s="1" t="s">
        <v>326</v>
      </c>
      <c r="AJ2273" s="1" t="s">
        <v>91</v>
      </c>
      <c r="AK2273" s="57">
        <v>2</v>
      </c>
      <c r="AL2273" s="1" t="s">
        <v>119</v>
      </c>
      <c r="AM2273" s="1" t="s">
        <v>118</v>
      </c>
      <c r="AN2273" s="1" t="s">
        <v>96</v>
      </c>
      <c r="AO2273" s="1" t="s">
        <v>9802</v>
      </c>
      <c r="AP2273" s="1" t="s">
        <v>325</v>
      </c>
      <c r="AQ2273" s="1" t="s">
        <v>91</v>
      </c>
      <c r="AR2273" s="1" t="s">
        <v>104</v>
      </c>
      <c r="AS2273" s="1" t="s">
        <v>273</v>
      </c>
      <c r="AT2273" s="1" t="s">
        <v>119</v>
      </c>
      <c r="AU2273" s="1" t="s">
        <v>90</v>
      </c>
      <c r="AV2273" s="1" t="s">
        <v>9001</v>
      </c>
      <c r="AW2273" s="1" t="s">
        <v>326</v>
      </c>
      <c r="AX2273" s="1" t="s">
        <v>91</v>
      </c>
      <c r="AY2273" s="57">
        <v>2</v>
      </c>
      <c r="AZ2273" s="1" t="s">
        <v>3343</v>
      </c>
      <c r="BA2273" s="1" t="s">
        <v>88</v>
      </c>
      <c r="BB2273" s="1" t="s">
        <v>96</v>
      </c>
      <c r="BC2273" s="1" t="s">
        <v>9802</v>
      </c>
      <c r="BD2273" s="1" t="s">
        <v>326</v>
      </c>
      <c r="BE2273" s="1" t="s">
        <v>91</v>
      </c>
      <c r="BF2273" s="57">
        <v>3</v>
      </c>
      <c r="BG2273" s="1" t="s">
        <v>273</v>
      </c>
      <c r="BH2273" s="1" t="s">
        <v>109</v>
      </c>
      <c r="BI2273" s="1" t="s">
        <v>90</v>
      </c>
      <c r="BJ2273" s="1" t="s">
        <v>10006</v>
      </c>
      <c r="BK2273" s="1" t="s">
        <v>326</v>
      </c>
      <c r="BL2273" s="1" t="s">
        <v>91</v>
      </c>
      <c r="BM2273" s="57">
        <v>4</v>
      </c>
      <c r="BN2273" s="1" t="s">
        <v>2943</v>
      </c>
      <c r="BO2273" s="1" t="s">
        <v>119</v>
      </c>
      <c r="BP2273" s="1" t="s">
        <v>90</v>
      </c>
      <c r="BQ2273" s="1" t="s">
        <v>10172</v>
      </c>
      <c r="BR2273" s="1" t="s">
        <v>326</v>
      </c>
      <c r="BS2273" s="1" t="s">
        <v>179</v>
      </c>
      <c r="BT2273" s="57">
        <v>15</v>
      </c>
      <c r="BU2273" s="1" t="s">
        <v>324</v>
      </c>
      <c r="BV2273" s="1" t="s">
        <v>4876</v>
      </c>
      <c r="BW2273" s="1" t="s">
        <v>96</v>
      </c>
      <c r="BX2273" s="1"/>
      <c r="BY2273" s="1"/>
      <c r="BZ2273" s="1"/>
      <c r="CA2273" s="1"/>
      <c r="CB2273" s="1"/>
      <c r="CC2273" s="1"/>
      <c r="CD2273" s="1"/>
      <c r="CE2273" s="1"/>
      <c r="CF2273" s="1"/>
      <c r="CG2273" s="1"/>
      <c r="CH2273" s="1"/>
      <c r="CI2273" s="1"/>
      <c r="CJ2273" s="1"/>
      <c r="CK2273" s="1"/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896</v>
      </c>
      <c r="B2274" s="1" t="s">
        <v>1899</v>
      </c>
      <c r="C2274" s="1" t="s">
        <v>97</v>
      </c>
      <c r="D2274" s="1" t="s">
        <v>3185</v>
      </c>
      <c r="E2274" s="1" t="s">
        <v>1111</v>
      </c>
      <c r="F2274" s="1" t="s">
        <v>90</v>
      </c>
      <c r="G2274" s="1" t="s">
        <v>107</v>
      </c>
      <c r="H2274" s="1" t="s">
        <v>2113</v>
      </c>
      <c r="I2274" s="1" t="s">
        <v>90</v>
      </c>
      <c r="J2274" s="1" t="s">
        <v>96</v>
      </c>
      <c r="K2274" s="1">
        <v>22</v>
      </c>
      <c r="L2274" s="1" t="s">
        <v>101</v>
      </c>
      <c r="M2274" s="1" t="s">
        <v>325</v>
      </c>
      <c r="N2274" s="1" t="s">
        <v>105</v>
      </c>
      <c r="O2274" s="1" t="s">
        <v>104</v>
      </c>
      <c r="P2274">
        <v>15</v>
      </c>
      <c r="Q2274" s="1" t="str">
        <f>VLOOKUP([1]!Tabla1[[#This Row],[RENAES]],[2]EESS!$1:$1048576,6,FALSE)</f>
        <v>ALTO AMAZONAS</v>
      </c>
      <c r="R2274" s="1" t="str">
        <f>VLOOKUP([1]!Tabla1[[#This Row],[RENAES]],[2]EESS!$1:$1048576,7,FALSE)</f>
        <v>TENIENTE CESAR LOPEZ ROJAS</v>
      </c>
      <c r="S2274" s="1" t="str">
        <f>VLOOKUP([1]!Tabla1[[#This Row],[RENAES]],[2]EESS!$1:$1048576,10,FALSE)</f>
        <v xml:space="preserve">GLORIA </v>
      </c>
      <c r="T2274" s="1" t="s">
        <v>1160</v>
      </c>
      <c r="U2274" s="1" t="s">
        <v>326</v>
      </c>
      <c r="V2274" s="1" t="s">
        <v>91</v>
      </c>
      <c r="W2274" s="57">
        <v>2</v>
      </c>
      <c r="X2274" s="1" t="s">
        <v>2113</v>
      </c>
      <c r="Y2274" s="1" t="s">
        <v>90</v>
      </c>
      <c r="Z2274" s="1" t="s">
        <v>96</v>
      </c>
      <c r="AA2274" s="1"/>
      <c r="AB2274" s="1"/>
      <c r="AC2274" s="1"/>
      <c r="AD2274" s="1"/>
      <c r="AE2274" s="1"/>
      <c r="AF2274" s="1"/>
      <c r="AG2274" s="1"/>
      <c r="AH2274" s="1" t="s">
        <v>2564</v>
      </c>
      <c r="AI2274" s="1" t="s">
        <v>326</v>
      </c>
      <c r="AJ2274" s="1" t="s">
        <v>91</v>
      </c>
      <c r="AK2274" s="57">
        <v>3</v>
      </c>
      <c r="AL2274" s="1" t="s">
        <v>2971</v>
      </c>
      <c r="AM2274" s="1" t="s">
        <v>109</v>
      </c>
      <c r="AN2274" s="1" t="s">
        <v>96</v>
      </c>
      <c r="AO2274" s="1"/>
      <c r="AP2274" s="1"/>
      <c r="AQ2274" s="1"/>
      <c r="AR2274" s="1"/>
      <c r="AS2274" s="1"/>
      <c r="AT2274" s="1"/>
      <c r="AU2274" s="1"/>
      <c r="AV2274" s="1" t="s">
        <v>3195</v>
      </c>
      <c r="AW2274" s="1" t="s">
        <v>326</v>
      </c>
      <c r="AX2274" s="1" t="s">
        <v>91</v>
      </c>
      <c r="AY2274" s="57">
        <v>4</v>
      </c>
      <c r="AZ2274" s="1" t="s">
        <v>4052</v>
      </c>
      <c r="BA2274" s="1" t="s">
        <v>88</v>
      </c>
      <c r="BB2274" s="1" t="s">
        <v>99</v>
      </c>
      <c r="BC2274" s="1" t="s">
        <v>3196</v>
      </c>
      <c r="BD2274" s="1" t="s">
        <v>326</v>
      </c>
      <c r="BE2274" s="1" t="s">
        <v>91</v>
      </c>
      <c r="BF2274" s="57">
        <v>10</v>
      </c>
      <c r="BG2274" s="1" t="s">
        <v>324</v>
      </c>
      <c r="BH2274" s="1" t="s">
        <v>145</v>
      </c>
      <c r="BI2274" s="1" t="s">
        <v>96</v>
      </c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 t="s">
        <v>3525</v>
      </c>
      <c r="CF2274" s="1" t="s">
        <v>326</v>
      </c>
      <c r="CG2274" s="1" t="s">
        <v>91</v>
      </c>
      <c r="CH2274" s="1" t="s">
        <v>123</v>
      </c>
      <c r="CI2274" s="1" t="s">
        <v>4330</v>
      </c>
      <c r="CJ2274" s="1" t="s">
        <v>102</v>
      </c>
      <c r="CK2274" s="1" t="s">
        <v>88</v>
      </c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7493</v>
      </c>
      <c r="B2275" s="1" t="s">
        <v>7494</v>
      </c>
      <c r="C2275" s="1" t="s">
        <v>97</v>
      </c>
      <c r="D2275" s="1" t="s">
        <v>3185</v>
      </c>
      <c r="E2275" s="1" t="s">
        <v>1111</v>
      </c>
      <c r="F2275" s="1" t="s">
        <v>95</v>
      </c>
      <c r="G2275" s="1" t="s">
        <v>169</v>
      </c>
      <c r="H2275" s="1" t="s">
        <v>327</v>
      </c>
      <c r="I2275" s="1" t="s">
        <v>7495</v>
      </c>
      <c r="J2275" s="1" t="s">
        <v>96</v>
      </c>
      <c r="K2275" s="1">
        <v>14</v>
      </c>
      <c r="L2275" s="1" t="s">
        <v>101</v>
      </c>
      <c r="M2275" s="1" t="s">
        <v>325</v>
      </c>
      <c r="N2275" s="1" t="s">
        <v>91</v>
      </c>
      <c r="O2275" s="1" t="s">
        <v>104</v>
      </c>
      <c r="P2275">
        <v>3</v>
      </c>
      <c r="Q2275" s="1" t="str">
        <f>VLOOKUP([1]!Tabla1[[#This Row],[RENAES]],[2]EESS!$1:$1048576,6,FALSE)</f>
        <v>ALTO AMAZONAS</v>
      </c>
      <c r="R2275" s="1" t="str">
        <f>VLOOKUP([1]!Tabla1[[#This Row],[RENAES]],[2]EESS!$1:$1048576,7,FALSE)</f>
        <v>TENIENTE CESAR LOPEZ ROJAS</v>
      </c>
      <c r="S2275" s="1" t="str">
        <f>VLOOKUP([1]!Tabla1[[#This Row],[RENAES]],[2]EESS!$1:$1048576,10,FALSE)</f>
        <v xml:space="preserve">GLORIA </v>
      </c>
      <c r="T2275" s="1" t="s">
        <v>8627</v>
      </c>
      <c r="U2275" s="1" t="s">
        <v>326</v>
      </c>
      <c r="V2275" s="1" t="s">
        <v>91</v>
      </c>
      <c r="W2275" s="57">
        <v>2</v>
      </c>
      <c r="X2275" s="1" t="s">
        <v>327</v>
      </c>
      <c r="Y2275" s="1" t="s">
        <v>96</v>
      </c>
      <c r="Z2275" s="1" t="s">
        <v>107</v>
      </c>
      <c r="AA2275" s="1"/>
      <c r="AB2275" s="1"/>
      <c r="AC2275" s="1"/>
      <c r="AD2275" s="1"/>
      <c r="AE2275" s="1"/>
      <c r="AF2275" s="1"/>
      <c r="AG2275" s="1"/>
      <c r="AH2275" s="1" t="s">
        <v>9566</v>
      </c>
      <c r="AI2275" s="1" t="s">
        <v>326</v>
      </c>
      <c r="AJ2275" s="1" t="s">
        <v>91</v>
      </c>
      <c r="AK2275" s="57">
        <v>4</v>
      </c>
      <c r="AL2275" s="1" t="s">
        <v>327</v>
      </c>
      <c r="AM2275" s="1" t="s">
        <v>110</v>
      </c>
      <c r="AN2275" s="1" t="s">
        <v>102</v>
      </c>
      <c r="AO2275" s="1"/>
      <c r="AP2275" s="1"/>
      <c r="AQ2275" s="1"/>
      <c r="AR2275" s="1"/>
      <c r="AS2275" s="1"/>
      <c r="AT2275" s="1"/>
      <c r="AU2275" s="1"/>
      <c r="AV2275" s="1"/>
      <c r="AW2275" s="1"/>
      <c r="AX2275" s="1"/>
      <c r="AY2275" s="1"/>
      <c r="AZ2275" s="1"/>
      <c r="BA2275" s="1"/>
      <c r="BB2275" s="1"/>
      <c r="BC2275" s="1"/>
      <c r="BD2275" s="1"/>
      <c r="BE2275" s="1"/>
      <c r="BF2275" s="1"/>
      <c r="BG2275" s="1"/>
      <c r="BH2275" s="1"/>
      <c r="BI2275" s="1"/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/>
      <c r="BY2275" s="1"/>
      <c r="BZ2275" s="1"/>
      <c r="CA2275" s="1"/>
      <c r="CB2275" s="1"/>
      <c r="CC2275" s="1"/>
      <c r="CD2275" s="1"/>
      <c r="CE2275" s="1"/>
      <c r="CF2275" s="1"/>
      <c r="CG2275" s="1"/>
      <c r="CH2275" s="1"/>
      <c r="CI2275" s="1"/>
      <c r="CJ2275" s="1"/>
      <c r="CK2275" s="1"/>
      <c r="CL2275" s="1"/>
      <c r="CM2275" s="1"/>
      <c r="CN2275" s="1"/>
      <c r="CO2275" s="1"/>
      <c r="CP2275" s="1"/>
      <c r="CQ2275" s="1"/>
      <c r="CR2275" s="1"/>
    </row>
    <row r="2276" spans="1:96" x14ac:dyDescent="0.3">
      <c r="A2276" s="1" t="s">
        <v>534</v>
      </c>
      <c r="B2276" s="1" t="s">
        <v>1900</v>
      </c>
      <c r="C2276" s="1" t="s">
        <v>97</v>
      </c>
      <c r="D2276" s="1" t="s">
        <v>3185</v>
      </c>
      <c r="E2276" s="1" t="s">
        <v>1111</v>
      </c>
      <c r="F2276" s="1" t="s">
        <v>96</v>
      </c>
      <c r="G2276" s="1" t="s">
        <v>109</v>
      </c>
      <c r="H2276" s="1" t="s">
        <v>1552</v>
      </c>
      <c r="I2276" s="1" t="s">
        <v>96</v>
      </c>
      <c r="J2276" s="1" t="s">
        <v>100</v>
      </c>
      <c r="K2276" s="1">
        <v>20</v>
      </c>
      <c r="L2276" s="1" t="s">
        <v>101</v>
      </c>
      <c r="M2276" s="1" t="s">
        <v>325</v>
      </c>
      <c r="N2276" s="1" t="s">
        <v>91</v>
      </c>
      <c r="O2276" s="1" t="s">
        <v>104</v>
      </c>
      <c r="P2276">
        <v>146</v>
      </c>
      <c r="Q2276" s="1" t="str">
        <f>VLOOKUP([1]!Tabla1[[#This Row],[RENAES]],[2]EESS!$1:$1048576,6,FALSE)</f>
        <v>ALTO AMAZONAS</v>
      </c>
      <c r="R2276" s="1" t="str">
        <f>VLOOKUP([1]!Tabla1[[#This Row],[RENAES]],[2]EESS!$1:$1048576,7,FALSE)</f>
        <v>YURIMAGUAS</v>
      </c>
      <c r="S2276" s="1" t="str">
        <f>VLOOKUP([1]!Tabla1[[#This Row],[RENAES]],[2]EESS!$1:$1048576,10,FALSE)</f>
        <v>PAMPA HERMOZA de Yurimaguas (EJE M.R.)</v>
      </c>
      <c r="T2276" s="1" t="s">
        <v>1163</v>
      </c>
      <c r="U2276" s="1" t="s">
        <v>326</v>
      </c>
      <c r="V2276" s="1" t="s">
        <v>91</v>
      </c>
      <c r="W2276" s="57">
        <v>1</v>
      </c>
      <c r="X2276" s="1" t="s">
        <v>1552</v>
      </c>
      <c r="Y2276" s="1" t="s">
        <v>96</v>
      </c>
      <c r="Z2276" s="1" t="s">
        <v>100</v>
      </c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  <c r="AL2276" s="1"/>
      <c r="AM2276" s="1"/>
      <c r="AN2276" s="1"/>
      <c r="AO2276" s="1"/>
      <c r="AP2276" s="1"/>
      <c r="AQ2276" s="1"/>
      <c r="AR2276" s="1"/>
      <c r="AS2276" s="1"/>
      <c r="AT2276" s="1"/>
      <c r="AU2276" s="1"/>
      <c r="AV2276" s="1"/>
      <c r="AW2276" s="1"/>
      <c r="AX2276" s="1"/>
      <c r="AY2276" s="1"/>
      <c r="AZ2276" s="1"/>
      <c r="BA2276" s="1"/>
      <c r="BB2276" s="1"/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1901</v>
      </c>
      <c r="B2277" s="1" t="s">
        <v>1902</v>
      </c>
      <c r="C2277" s="1" t="s">
        <v>97</v>
      </c>
      <c r="D2277" s="1" t="s">
        <v>3185</v>
      </c>
      <c r="E2277" s="1" t="s">
        <v>1111</v>
      </c>
      <c r="F2277" s="1" t="s">
        <v>90</v>
      </c>
      <c r="G2277" s="1" t="s">
        <v>113</v>
      </c>
      <c r="H2277" s="1" t="s">
        <v>1903</v>
      </c>
      <c r="I2277" s="1" t="s">
        <v>96</v>
      </c>
      <c r="J2277" s="1" t="s">
        <v>96</v>
      </c>
      <c r="K2277" s="1">
        <v>13</v>
      </c>
      <c r="L2277" s="1" t="s">
        <v>101</v>
      </c>
      <c r="M2277" s="1" t="s">
        <v>325</v>
      </c>
      <c r="N2277" s="1" t="s">
        <v>91</v>
      </c>
      <c r="O2277" s="1" t="s">
        <v>92</v>
      </c>
      <c r="P2277">
        <v>113</v>
      </c>
      <c r="Q2277" s="1" t="str">
        <f>VLOOKUP([1]!Tabla1[[#This Row],[RENAES]],[2]EESS!$1:$1048576,6,FALSE)</f>
        <v>MAYNAS CIUDAD</v>
      </c>
      <c r="R2277" s="1" t="str">
        <f>VLOOKUP([1]!Tabla1[[#This Row],[RENAES]],[2]EESS!$1:$1048576,7,FALSE)</f>
        <v>IQUITOS SUR</v>
      </c>
      <c r="S2277" s="1" t="str">
        <f>VLOOKUP([1]!Tabla1[[#This Row],[RENAES]],[2]EESS!$1:$1048576,10,FALSE)</f>
        <v>SAN JUAN DE MIRAFLORES</v>
      </c>
      <c r="T2277" s="1" t="s">
        <v>1354</v>
      </c>
      <c r="U2277" s="1" t="s">
        <v>326</v>
      </c>
      <c r="V2277" s="1" t="s">
        <v>91</v>
      </c>
      <c r="W2277" s="57">
        <v>3</v>
      </c>
      <c r="X2277" s="1" t="s">
        <v>1903</v>
      </c>
      <c r="Y2277" s="1" t="s">
        <v>96</v>
      </c>
      <c r="Z2277" s="1" t="s">
        <v>96</v>
      </c>
      <c r="AA2277" s="1" t="s">
        <v>5962</v>
      </c>
      <c r="AB2277" s="1" t="s">
        <v>325</v>
      </c>
      <c r="AC2277" s="1" t="s">
        <v>91</v>
      </c>
      <c r="AD2277" s="1" t="s">
        <v>92</v>
      </c>
      <c r="AE2277" s="1" t="s">
        <v>324</v>
      </c>
      <c r="AF2277" s="1" t="s">
        <v>127</v>
      </c>
      <c r="AG2277" s="1" t="s">
        <v>111</v>
      </c>
      <c r="AH2277" s="1" t="s">
        <v>3196</v>
      </c>
      <c r="AI2277" s="1" t="s">
        <v>326</v>
      </c>
      <c r="AJ2277" s="1" t="s">
        <v>91</v>
      </c>
      <c r="AK2277" s="57">
        <v>4</v>
      </c>
      <c r="AL2277" s="1" t="s">
        <v>3653</v>
      </c>
      <c r="AM2277" s="1" t="s">
        <v>90</v>
      </c>
      <c r="AN2277" s="1" t="s">
        <v>107</v>
      </c>
      <c r="AO2277" s="1"/>
      <c r="AP2277" s="1"/>
      <c r="AQ2277" s="1"/>
      <c r="AR2277" s="1"/>
      <c r="AS2277" s="1"/>
      <c r="AT2277" s="1"/>
      <c r="AU2277" s="1"/>
      <c r="AV2277" s="1" t="s">
        <v>4213</v>
      </c>
      <c r="AW2277" s="1" t="s">
        <v>326</v>
      </c>
      <c r="AX2277" s="1" t="s">
        <v>91</v>
      </c>
      <c r="AY2277" s="57">
        <v>5</v>
      </c>
      <c r="AZ2277" s="1" t="s">
        <v>5214</v>
      </c>
      <c r="BA2277" s="1" t="s">
        <v>96</v>
      </c>
      <c r="BB2277" s="1" t="s">
        <v>113</v>
      </c>
      <c r="BC2277" s="1" t="s">
        <v>4814</v>
      </c>
      <c r="BD2277" s="1" t="s">
        <v>326</v>
      </c>
      <c r="BE2277" s="1" t="s">
        <v>91</v>
      </c>
      <c r="BF2277" s="57">
        <v>6</v>
      </c>
      <c r="BG2277" s="1" t="s">
        <v>141</v>
      </c>
      <c r="BH2277" s="1" t="s">
        <v>96</v>
      </c>
      <c r="BI2277" s="1" t="s">
        <v>108</v>
      </c>
      <c r="BJ2277" s="1" t="s">
        <v>5647</v>
      </c>
      <c r="BK2277" s="1" t="s">
        <v>326</v>
      </c>
      <c r="BL2277" s="1" t="s">
        <v>91</v>
      </c>
      <c r="BM2277" s="57">
        <v>7</v>
      </c>
      <c r="BN2277" s="1" t="s">
        <v>6052</v>
      </c>
      <c r="BO2277" s="1" t="s">
        <v>96</v>
      </c>
      <c r="BP2277" s="1" t="s">
        <v>95</v>
      </c>
      <c r="BQ2277" s="1" t="s">
        <v>6159</v>
      </c>
      <c r="BR2277" s="1" t="s">
        <v>326</v>
      </c>
      <c r="BS2277" s="1" t="s">
        <v>91</v>
      </c>
      <c r="BT2277" s="57">
        <v>6</v>
      </c>
      <c r="BU2277" s="1" t="s">
        <v>6836</v>
      </c>
      <c r="BV2277" s="1" t="s">
        <v>96</v>
      </c>
      <c r="BW2277" s="1" t="s">
        <v>90</v>
      </c>
      <c r="BX2277" s="1"/>
      <c r="BY2277" s="1"/>
      <c r="BZ2277" s="1"/>
      <c r="CA2277" s="1"/>
      <c r="CB2277" s="1"/>
      <c r="CC2277" s="1"/>
      <c r="CD2277" s="1"/>
      <c r="CE2277" s="1" t="s">
        <v>6934</v>
      </c>
      <c r="CF2277" s="1" t="s">
        <v>326</v>
      </c>
      <c r="CG2277" s="1" t="s">
        <v>91</v>
      </c>
      <c r="CH2277" s="1" t="s">
        <v>123</v>
      </c>
      <c r="CI2277" s="1" t="s">
        <v>3845</v>
      </c>
      <c r="CJ2277" s="1" t="s">
        <v>96</v>
      </c>
      <c r="CK2277" s="1" t="s">
        <v>99</v>
      </c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6053</v>
      </c>
      <c r="B2278" s="1" t="s">
        <v>6054</v>
      </c>
      <c r="C2278" s="1" t="s">
        <v>97</v>
      </c>
      <c r="D2278" s="1" t="s">
        <v>3185</v>
      </c>
      <c r="E2278" s="1" t="s">
        <v>1111</v>
      </c>
      <c r="F2278" s="1" t="s">
        <v>102</v>
      </c>
      <c r="G2278" s="1" t="s">
        <v>119</v>
      </c>
      <c r="H2278" s="1" t="s">
        <v>6055</v>
      </c>
      <c r="I2278" s="1" t="s">
        <v>96</v>
      </c>
      <c r="J2278" s="1" t="s">
        <v>116</v>
      </c>
      <c r="K2278" s="1">
        <v>28</v>
      </c>
      <c r="L2278" s="1" t="s">
        <v>101</v>
      </c>
      <c r="M2278" s="1" t="s">
        <v>325</v>
      </c>
      <c r="N2278" s="1" t="s">
        <v>91</v>
      </c>
      <c r="O2278" s="32"/>
      <c r="P2278">
        <v>212</v>
      </c>
      <c r="Q2278" s="1" t="str">
        <f>VLOOKUP([1]!Tabla1[[#This Row],[RENAES]],[2]EESS!$1:$1048576,6,FALSE)</f>
        <v>RAMON CASTILLA</v>
      </c>
      <c r="R2278" s="1" t="str">
        <f>VLOOKUP([1]!Tabla1[[#This Row],[RENAES]],[2]EESS!$1:$1048576,7,FALSE)</f>
        <v>ISLANDIA</v>
      </c>
      <c r="S2278" s="1" t="str">
        <f>VLOOKUP([1]!Tabla1[[#This Row],[RENAES]],[2]EESS!$1:$1048576,10,FALSE)</f>
        <v>SANTA ROSA De Ramon Castilla</v>
      </c>
      <c r="T2278" s="1" t="s">
        <v>5347</v>
      </c>
      <c r="U2278" s="1" t="s">
        <v>326</v>
      </c>
      <c r="V2278" s="1" t="s">
        <v>91</v>
      </c>
      <c r="W2278" s="57">
        <v>1</v>
      </c>
      <c r="X2278" s="1" t="s">
        <v>5989</v>
      </c>
      <c r="Y2278" s="1" t="s">
        <v>96</v>
      </c>
      <c r="Z2278" s="1" t="s">
        <v>90</v>
      </c>
      <c r="AA2278" s="1" t="s">
        <v>6933</v>
      </c>
      <c r="AB2278" s="1" t="s">
        <v>325</v>
      </c>
      <c r="AC2278" s="1" t="s">
        <v>91</v>
      </c>
      <c r="AD2278" s="32"/>
      <c r="AE2278" s="1" t="s">
        <v>7016</v>
      </c>
      <c r="AF2278" s="1" t="s">
        <v>96</v>
      </c>
      <c r="AG2278" s="1" t="s">
        <v>127</v>
      </c>
      <c r="AH2278" s="1" t="s">
        <v>8041</v>
      </c>
      <c r="AI2278" s="1" t="s">
        <v>326</v>
      </c>
      <c r="AJ2278" s="1" t="s">
        <v>91</v>
      </c>
      <c r="AK2278" s="57">
        <v>3</v>
      </c>
      <c r="AL2278" s="1" t="s">
        <v>8418</v>
      </c>
      <c r="AM2278" s="1" t="s">
        <v>96</v>
      </c>
      <c r="AN2278" s="1" t="s">
        <v>109</v>
      </c>
      <c r="AO2278" s="1" t="s">
        <v>9004</v>
      </c>
      <c r="AP2278" s="1" t="s">
        <v>325</v>
      </c>
      <c r="AQ2278" s="1" t="s">
        <v>91</v>
      </c>
      <c r="AR2278" s="1" t="s">
        <v>104</v>
      </c>
      <c r="AS2278" s="1" t="s">
        <v>9324</v>
      </c>
      <c r="AT2278" s="1" t="s">
        <v>96</v>
      </c>
      <c r="AU2278" s="1" t="s">
        <v>121</v>
      </c>
      <c r="AV2278" s="1" t="s">
        <v>9004</v>
      </c>
      <c r="AW2278" s="1" t="s">
        <v>326</v>
      </c>
      <c r="AX2278" s="1" t="s">
        <v>91</v>
      </c>
      <c r="AY2278" s="57">
        <v>4</v>
      </c>
      <c r="AZ2278" s="1" t="s">
        <v>9324</v>
      </c>
      <c r="BA2278" s="1" t="s">
        <v>96</v>
      </c>
      <c r="BB2278" s="1" t="s">
        <v>121</v>
      </c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604</v>
      </c>
      <c r="B2279" s="1" t="s">
        <v>1904</v>
      </c>
      <c r="C2279" s="1" t="s">
        <v>97</v>
      </c>
      <c r="D2279" s="1" t="s">
        <v>3185</v>
      </c>
      <c r="E2279" s="1" t="s">
        <v>1111</v>
      </c>
      <c r="F2279" s="1" t="s">
        <v>96</v>
      </c>
      <c r="G2279" s="1" t="s">
        <v>115</v>
      </c>
      <c r="H2279" s="1" t="s">
        <v>161</v>
      </c>
      <c r="I2279" s="1" t="s">
        <v>96</v>
      </c>
      <c r="J2279" s="1" t="s">
        <v>90</v>
      </c>
      <c r="K2279" s="1">
        <v>17</v>
      </c>
      <c r="L2279" s="1" t="s">
        <v>101</v>
      </c>
      <c r="M2279" s="1" t="s">
        <v>325</v>
      </c>
      <c r="N2279" s="1" t="s">
        <v>105</v>
      </c>
      <c r="O2279" s="1" t="s">
        <v>104</v>
      </c>
      <c r="P2279">
        <v>109</v>
      </c>
      <c r="Q2279" s="1" t="str">
        <f>VLOOKUP([1]!Tabla1[[#This Row],[RENAES]],[2]EESS!$1:$1048576,6,FALSE)</f>
        <v>RAMON CASTILLA</v>
      </c>
      <c r="R2279" s="1" t="str">
        <f>VLOOKUP([1]!Tabla1[[#This Row],[RENAES]],[2]EESS!$1:$1048576,7,FALSE)</f>
        <v>ISLANDIA</v>
      </c>
      <c r="S2279" s="1" t="str">
        <f>VLOOKUP([1]!Tabla1[[#This Row],[RENAES]],[2]EESS!$1:$1048576,10,FALSE)</f>
        <v>BUEN SUCESO</v>
      </c>
      <c r="T2279" s="1" t="s">
        <v>1323</v>
      </c>
      <c r="U2279" s="1" t="s">
        <v>326</v>
      </c>
      <c r="V2279" s="1" t="s">
        <v>91</v>
      </c>
      <c r="W2279" s="57">
        <v>2</v>
      </c>
      <c r="X2279" s="1" t="s">
        <v>161</v>
      </c>
      <c r="Y2279" s="1" t="s">
        <v>96</v>
      </c>
      <c r="Z2279" s="1" t="s">
        <v>90</v>
      </c>
      <c r="AA2279" s="1" t="s">
        <v>1217</v>
      </c>
      <c r="AB2279" s="1" t="s">
        <v>325</v>
      </c>
      <c r="AC2279" s="1" t="s">
        <v>105</v>
      </c>
      <c r="AD2279" s="1" t="s">
        <v>104</v>
      </c>
      <c r="AE2279" s="1" t="s">
        <v>141</v>
      </c>
      <c r="AF2279" s="1" t="s">
        <v>90</v>
      </c>
      <c r="AG2279" s="1" t="s">
        <v>106</v>
      </c>
      <c r="AH2279" s="1" t="s">
        <v>1217</v>
      </c>
      <c r="AI2279" s="1" t="s">
        <v>326</v>
      </c>
      <c r="AJ2279" s="1" t="s">
        <v>91</v>
      </c>
      <c r="AK2279" s="57">
        <v>2</v>
      </c>
      <c r="AL2279" s="1" t="s">
        <v>141</v>
      </c>
      <c r="AM2279" s="1" t="s">
        <v>90</v>
      </c>
      <c r="AN2279" s="1" t="s">
        <v>106</v>
      </c>
      <c r="AO2279" s="1" t="s">
        <v>1160</v>
      </c>
      <c r="AP2279" s="1" t="s">
        <v>325</v>
      </c>
      <c r="AQ2279" s="1" t="s">
        <v>105</v>
      </c>
      <c r="AR2279" s="1" t="s">
        <v>104</v>
      </c>
      <c r="AS2279" s="1" t="s">
        <v>3040</v>
      </c>
      <c r="AT2279" s="1" t="s">
        <v>102</v>
      </c>
      <c r="AU2279" s="1" t="s">
        <v>108</v>
      </c>
      <c r="AV2279" s="1" t="s">
        <v>1160</v>
      </c>
      <c r="AW2279" s="1" t="s">
        <v>326</v>
      </c>
      <c r="AX2279" s="1" t="s">
        <v>91</v>
      </c>
      <c r="AY2279" s="57">
        <v>2</v>
      </c>
      <c r="AZ2279" s="1" t="s">
        <v>3040</v>
      </c>
      <c r="BA2279" s="1" t="s">
        <v>102</v>
      </c>
      <c r="BB2279" s="1" t="s">
        <v>108</v>
      </c>
      <c r="BC2279" s="1" t="s">
        <v>2521</v>
      </c>
      <c r="BD2279" s="1" t="s">
        <v>326</v>
      </c>
      <c r="BE2279" s="1" t="s">
        <v>91</v>
      </c>
      <c r="BF2279" s="57">
        <v>4</v>
      </c>
      <c r="BG2279" s="1" t="s">
        <v>177</v>
      </c>
      <c r="BH2279" s="1" t="s">
        <v>107</v>
      </c>
      <c r="BI2279" s="1" t="s">
        <v>110</v>
      </c>
      <c r="BJ2279" s="1" t="s">
        <v>3203</v>
      </c>
      <c r="BK2279" s="1" t="s">
        <v>326</v>
      </c>
      <c r="BL2279" s="1" t="s">
        <v>91</v>
      </c>
      <c r="BM2279" s="57">
        <v>5</v>
      </c>
      <c r="BN2279" s="1" t="s">
        <v>5794</v>
      </c>
      <c r="BO2279" s="1" t="s">
        <v>95</v>
      </c>
      <c r="BP2279" s="1" t="s">
        <v>108</v>
      </c>
      <c r="BQ2279" s="1" t="s">
        <v>4813</v>
      </c>
      <c r="BR2279" s="1" t="s">
        <v>326</v>
      </c>
      <c r="BS2279" s="1" t="s">
        <v>91</v>
      </c>
      <c r="BT2279" s="57">
        <v>5</v>
      </c>
      <c r="BU2279" s="1" t="s">
        <v>2891</v>
      </c>
      <c r="BV2279" s="1" t="s">
        <v>95</v>
      </c>
      <c r="BW2279" s="1" t="s">
        <v>96</v>
      </c>
      <c r="BX2279" s="1" t="s">
        <v>2521</v>
      </c>
      <c r="BY2279" s="1" t="s">
        <v>325</v>
      </c>
      <c r="BZ2279" s="1" t="s">
        <v>91</v>
      </c>
      <c r="CA2279" s="1" t="s">
        <v>104</v>
      </c>
      <c r="CB2279" s="1" t="s">
        <v>177</v>
      </c>
      <c r="CC2279" s="1" t="s">
        <v>107</v>
      </c>
      <c r="CD2279" s="1" t="s">
        <v>110</v>
      </c>
      <c r="CE2279" s="1"/>
      <c r="CF2279" s="1"/>
      <c r="CG2279" s="1"/>
      <c r="CH2279" s="1"/>
      <c r="CI2279" s="1"/>
      <c r="CJ2279" s="1"/>
      <c r="CK2279" s="1"/>
      <c r="CL2279" s="1" t="s">
        <v>4813</v>
      </c>
      <c r="CM2279" s="1" t="s">
        <v>325</v>
      </c>
      <c r="CN2279" s="1" t="s">
        <v>91</v>
      </c>
      <c r="CO2279" s="1" t="s">
        <v>130</v>
      </c>
      <c r="CP2279" s="1" t="s">
        <v>2891</v>
      </c>
      <c r="CQ2279" s="1" t="s">
        <v>95</v>
      </c>
      <c r="CR2279" s="1" t="s">
        <v>96</v>
      </c>
    </row>
    <row r="2280" spans="1:96" x14ac:dyDescent="0.3">
      <c r="A2280" s="1" t="s">
        <v>5258</v>
      </c>
      <c r="B2280" s="1" t="s">
        <v>5259</v>
      </c>
      <c r="C2280" s="1" t="s">
        <v>97</v>
      </c>
      <c r="D2280" s="1" t="s">
        <v>139</v>
      </c>
      <c r="E2280" s="1" t="s">
        <v>1111</v>
      </c>
      <c r="F2280" s="1" t="s">
        <v>90</v>
      </c>
      <c r="G2280" s="1" t="s">
        <v>89</v>
      </c>
      <c r="H2280" s="1" t="s">
        <v>4327</v>
      </c>
      <c r="I2280" s="1" t="s">
        <v>108</v>
      </c>
      <c r="J2280" s="1" t="s">
        <v>102</v>
      </c>
      <c r="K2280" s="1">
        <v>15</v>
      </c>
      <c r="L2280" s="1" t="s">
        <v>101</v>
      </c>
      <c r="M2280" s="1" t="s">
        <v>325</v>
      </c>
      <c r="N2280" s="1" t="s">
        <v>91</v>
      </c>
      <c r="O2280" s="1" t="s">
        <v>104</v>
      </c>
      <c r="P2280">
        <v>34149</v>
      </c>
      <c r="Q2280" s="1" t="str">
        <f>VLOOKUP([1]!Tabla1[[#This Row],[RENAES]],[2]EESS!$1:$1048576,6,FALSE)</f>
        <v>RAMON CASTILLA</v>
      </c>
      <c r="R2280" s="1" t="str">
        <f>VLOOKUP([1]!Tabla1[[#This Row],[RENAES]],[2]EESS!$1:$1048576,7,FALSE)</f>
        <v>CABALLO COCHA</v>
      </c>
      <c r="S2280" s="1" t="str">
        <f>VLOOKUP([1]!Tabla1[[#This Row],[RENAES]],[2]EESS!$1:$1048576,10,FALSE)</f>
        <v>CUSHILLOCOCHA</v>
      </c>
      <c r="T2280" s="1" t="s">
        <v>2538</v>
      </c>
      <c r="U2280" s="1" t="s">
        <v>326</v>
      </c>
      <c r="V2280" s="1" t="s">
        <v>91</v>
      </c>
      <c r="W2280" s="57">
        <v>1</v>
      </c>
      <c r="X2280" s="1" t="s">
        <v>4327</v>
      </c>
      <c r="Y2280" s="1" t="s">
        <v>108</v>
      </c>
      <c r="Z2280" s="1" t="s">
        <v>102</v>
      </c>
      <c r="AA2280" s="1" t="s">
        <v>4821</v>
      </c>
      <c r="AB2280" s="1" t="s">
        <v>325</v>
      </c>
      <c r="AC2280" s="1" t="s">
        <v>105</v>
      </c>
      <c r="AD2280" s="1" t="s">
        <v>104</v>
      </c>
      <c r="AE2280" s="1" t="s">
        <v>5184</v>
      </c>
      <c r="AF2280" s="1" t="s">
        <v>90</v>
      </c>
      <c r="AG2280" s="1" t="s">
        <v>122</v>
      </c>
      <c r="AH2280" s="1" t="s">
        <v>4821</v>
      </c>
      <c r="AI2280" s="1" t="s">
        <v>326</v>
      </c>
      <c r="AJ2280" s="1" t="s">
        <v>91</v>
      </c>
      <c r="AK2280" s="57">
        <v>2</v>
      </c>
      <c r="AL2280" s="1" t="s">
        <v>5184</v>
      </c>
      <c r="AM2280" s="1" t="s">
        <v>90</v>
      </c>
      <c r="AN2280" s="1" t="s">
        <v>122</v>
      </c>
      <c r="AO2280" s="1" t="s">
        <v>6957</v>
      </c>
      <c r="AP2280" s="1" t="s">
        <v>325</v>
      </c>
      <c r="AQ2280" s="1" t="s">
        <v>91</v>
      </c>
      <c r="AR2280" s="1" t="s">
        <v>104</v>
      </c>
      <c r="AS2280" s="1" t="s">
        <v>217</v>
      </c>
      <c r="AT2280" s="1" t="s">
        <v>96</v>
      </c>
      <c r="AU2280" s="1" t="s">
        <v>98</v>
      </c>
      <c r="AV2280" s="1" t="s">
        <v>6957</v>
      </c>
      <c r="AW2280" s="1" t="s">
        <v>326</v>
      </c>
      <c r="AX2280" s="1" t="s">
        <v>91</v>
      </c>
      <c r="AY2280" s="57">
        <v>1</v>
      </c>
      <c r="AZ2280" s="1" t="s">
        <v>217</v>
      </c>
      <c r="BA2280" s="1" t="s">
        <v>96</v>
      </c>
      <c r="BB2280" s="1" t="s">
        <v>98</v>
      </c>
      <c r="BC2280" s="1" t="s">
        <v>7655</v>
      </c>
      <c r="BD2280" s="1" t="s">
        <v>326</v>
      </c>
      <c r="BE2280" s="1" t="s">
        <v>91</v>
      </c>
      <c r="BF2280" s="57">
        <v>2</v>
      </c>
      <c r="BG2280" s="1" t="s">
        <v>9165</v>
      </c>
      <c r="BH2280" s="1" t="s">
        <v>96</v>
      </c>
      <c r="BI2280" s="1" t="s">
        <v>96</v>
      </c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 t="s">
        <v>7655</v>
      </c>
      <c r="BY2280" s="1" t="s">
        <v>325</v>
      </c>
      <c r="BZ2280" s="1" t="s">
        <v>105</v>
      </c>
      <c r="CA2280" s="1" t="s">
        <v>104</v>
      </c>
      <c r="CB2280" s="1" t="s">
        <v>9165</v>
      </c>
      <c r="CC2280" s="1" t="s">
        <v>96</v>
      </c>
      <c r="CD2280" s="1" t="s">
        <v>96</v>
      </c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6288</v>
      </c>
      <c r="B2281" s="1" t="s">
        <v>6289</v>
      </c>
      <c r="C2281" s="1" t="s">
        <v>97</v>
      </c>
      <c r="D2281" s="1" t="s">
        <v>139</v>
      </c>
      <c r="E2281" s="1" t="s">
        <v>1111</v>
      </c>
      <c r="F2281" s="1" t="s">
        <v>99</v>
      </c>
      <c r="G2281" s="1" t="s">
        <v>111</v>
      </c>
      <c r="H2281" s="1" t="s">
        <v>6290</v>
      </c>
      <c r="I2281" s="1" t="s">
        <v>90</v>
      </c>
      <c r="J2281" s="1" t="s">
        <v>96</v>
      </c>
      <c r="K2281" s="1">
        <v>14</v>
      </c>
      <c r="L2281" s="1" t="s">
        <v>101</v>
      </c>
      <c r="M2281" s="1" t="s">
        <v>325</v>
      </c>
      <c r="N2281" s="1" t="s">
        <v>105</v>
      </c>
      <c r="O2281" s="1" t="s">
        <v>104</v>
      </c>
      <c r="P2281">
        <v>31394</v>
      </c>
      <c r="Q2281" s="1" t="str">
        <f>VLOOKUP([1]!Tabla1[[#This Row],[RENAES]],[2]EESS!$1:$1048576,6,FALSE)</f>
        <v>DATEM DEL MARAÑON</v>
      </c>
      <c r="R2281" s="1" t="str">
        <f>VLOOKUP([1]!Tabla1[[#This Row],[RENAES]],[2]EESS!$1:$1048576,7,FALSE)</f>
        <v>CAHUAPANAS</v>
      </c>
      <c r="S2281" s="1" t="str">
        <f>VLOOKUP([1]!Tabla1[[#This Row],[RENAES]],[2]EESS!$1:$1048576,10,FALSE)</f>
        <v>BARRANQUITA DE CAHUAPANAS</v>
      </c>
      <c r="T2281" s="1" t="s">
        <v>4246</v>
      </c>
      <c r="U2281" s="1" t="s">
        <v>326</v>
      </c>
      <c r="V2281" s="1" t="s">
        <v>91</v>
      </c>
      <c r="W2281" s="57">
        <v>1</v>
      </c>
      <c r="X2281" s="1" t="s">
        <v>6290</v>
      </c>
      <c r="Y2281" s="1" t="s">
        <v>90</v>
      </c>
      <c r="Z2281" s="1" t="s">
        <v>96</v>
      </c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</row>
    <row r="2282" spans="1:96" x14ac:dyDescent="0.3">
      <c r="A2282" s="1" t="s">
        <v>7212</v>
      </c>
      <c r="B2282" s="1" t="s">
        <v>7496</v>
      </c>
      <c r="C2282" s="1" t="s">
        <v>97</v>
      </c>
      <c r="D2282" s="1" t="s">
        <v>3185</v>
      </c>
      <c r="E2282" s="1" t="s">
        <v>1111</v>
      </c>
      <c r="F2282" s="1" t="s">
        <v>119</v>
      </c>
      <c r="G2282" s="1" t="s">
        <v>88</v>
      </c>
      <c r="H2282" s="1" t="s">
        <v>7411</v>
      </c>
      <c r="I2282" s="1" t="s">
        <v>102</v>
      </c>
      <c r="J2282" s="1" t="s">
        <v>90</v>
      </c>
      <c r="K2282" s="1">
        <v>14</v>
      </c>
      <c r="L2282" s="1" t="s">
        <v>101</v>
      </c>
      <c r="M2282" s="1" t="s">
        <v>325</v>
      </c>
      <c r="N2282" s="1" t="s">
        <v>91</v>
      </c>
      <c r="O2282" s="1" t="s">
        <v>92</v>
      </c>
      <c r="P2282">
        <v>162</v>
      </c>
      <c r="Q2282" s="1" t="str">
        <f>VLOOKUP([1]!Tabla1[[#This Row],[RENAES]],[2]EESS!$1:$1048576,6,FALSE)</f>
        <v>UCAYALI</v>
      </c>
      <c r="R2282" s="1" t="str">
        <f>VLOOKUP([1]!Tabla1[[#This Row],[RENAES]],[2]EESS!$1:$1048576,7,FALSE)</f>
        <v>CONTAMANA</v>
      </c>
      <c r="S2282" s="1" t="str">
        <f>VLOOKUP([1]!Tabla1[[#This Row],[RENAES]],[2]EESS!$1:$1048576,10,FALSE)</f>
        <v>ORELLANA</v>
      </c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679</v>
      </c>
      <c r="B2283" s="1" t="s">
        <v>1905</v>
      </c>
      <c r="C2283" s="1" t="s">
        <v>97</v>
      </c>
      <c r="D2283" s="1" t="s">
        <v>3185</v>
      </c>
      <c r="E2283" s="1" t="s">
        <v>1111</v>
      </c>
      <c r="F2283" s="1" t="s">
        <v>96</v>
      </c>
      <c r="G2283" s="1" t="s">
        <v>88</v>
      </c>
      <c r="H2283" s="1" t="s">
        <v>220</v>
      </c>
      <c r="I2283" s="1" t="s">
        <v>96</v>
      </c>
      <c r="J2283" s="1" t="s">
        <v>113</v>
      </c>
      <c r="K2283" s="1">
        <v>20</v>
      </c>
      <c r="L2283" s="1" t="s">
        <v>101</v>
      </c>
      <c r="M2283" s="1" t="s">
        <v>325</v>
      </c>
      <c r="N2283" s="1" t="s">
        <v>105</v>
      </c>
      <c r="O2283" s="1" t="s">
        <v>104</v>
      </c>
      <c r="P2283">
        <v>291</v>
      </c>
      <c r="Q2283" s="1" t="str">
        <f>VLOOKUP([1]!Tabla1[[#This Row],[RENAES]],[2]EESS!$1:$1048576,6,FALSE)</f>
        <v>UCAYALI</v>
      </c>
      <c r="R2283" s="1" t="str">
        <f>VLOOKUP([1]!Tabla1[[#This Row],[RENAES]],[2]EESS!$1:$1048576,7,FALSE)</f>
        <v>CONTAMANA</v>
      </c>
      <c r="S2283" s="1" t="str">
        <f>VLOOKUP([1]!Tabla1[[#This Row],[RENAES]],[2]EESS!$1:$1048576,10,FALSE)</f>
        <v>ORELLANA</v>
      </c>
      <c r="T2283" s="1" t="s">
        <v>1203</v>
      </c>
      <c r="U2283" s="1" t="s">
        <v>326</v>
      </c>
      <c r="V2283" s="1" t="s">
        <v>91</v>
      </c>
      <c r="W2283" s="57">
        <v>3</v>
      </c>
      <c r="X2283" s="1" t="s">
        <v>220</v>
      </c>
      <c r="Y2283" s="1" t="s">
        <v>96</v>
      </c>
      <c r="Z2283" s="1" t="s">
        <v>113</v>
      </c>
      <c r="AA2283" s="1"/>
      <c r="AB2283" s="1"/>
      <c r="AC2283" s="1"/>
      <c r="AD2283" s="1"/>
      <c r="AE2283" s="1"/>
      <c r="AF2283" s="1"/>
      <c r="AG2283" s="1"/>
      <c r="AH2283" s="1" t="s">
        <v>1126</v>
      </c>
      <c r="AI2283" s="1" t="s">
        <v>326</v>
      </c>
      <c r="AJ2283" s="1" t="s">
        <v>91</v>
      </c>
      <c r="AK2283" s="57">
        <v>3</v>
      </c>
      <c r="AL2283" s="1" t="s">
        <v>220</v>
      </c>
      <c r="AM2283" s="1" t="s">
        <v>109</v>
      </c>
      <c r="AN2283" s="1" t="s">
        <v>118</v>
      </c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 t="s">
        <v>1170</v>
      </c>
      <c r="CF2283" s="1" t="s">
        <v>326</v>
      </c>
      <c r="CG2283" s="1" t="s">
        <v>91</v>
      </c>
      <c r="CH2283" s="1" t="s">
        <v>123</v>
      </c>
      <c r="CI2283" s="1" t="s">
        <v>240</v>
      </c>
      <c r="CJ2283" s="1" t="s">
        <v>102</v>
      </c>
      <c r="CK2283" s="1" t="s">
        <v>122</v>
      </c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10071</v>
      </c>
      <c r="B2284" s="1" t="s">
        <v>10072</v>
      </c>
      <c r="C2284" s="1" t="s">
        <v>97</v>
      </c>
      <c r="D2284" s="1" t="s">
        <v>3185</v>
      </c>
      <c r="E2284" s="1" t="s">
        <v>1111</v>
      </c>
      <c r="F2284" s="1" t="s">
        <v>109</v>
      </c>
      <c r="G2284" s="1" t="s">
        <v>88</v>
      </c>
      <c r="H2284" s="1" t="s">
        <v>206</v>
      </c>
      <c r="I2284" s="1" t="s">
        <v>142</v>
      </c>
      <c r="J2284" s="1" t="s">
        <v>99</v>
      </c>
      <c r="K2284" s="1">
        <v>19</v>
      </c>
      <c r="L2284" s="1" t="s">
        <v>101</v>
      </c>
      <c r="M2284" s="1" t="s">
        <v>325</v>
      </c>
      <c r="N2284" s="1" t="s">
        <v>91</v>
      </c>
      <c r="O2284" s="1" t="s">
        <v>104</v>
      </c>
      <c r="P2284">
        <v>125</v>
      </c>
      <c r="Q2284" s="1" t="str">
        <f>VLOOKUP([1]!Tabla1[[#This Row],[RENAES]],[2]EESS!$1:$1048576,6,FALSE)</f>
        <v>NO PERTENECE A NINGUNA RED</v>
      </c>
      <c r="R2284" s="1" t="str">
        <f>VLOOKUP([1]!Tabla1[[#This Row],[RENAES]],[2]EESS!$1:$1048576,7,FALSE)</f>
        <v>NO PERTENECE A NINGUNA MICRORED</v>
      </c>
      <c r="S2284" s="1" t="str">
        <f>VLOOKUP([1]!Tabla1[[#This Row],[RENAES]],[2]EESS!$1:$1048576,10,FALSE)</f>
        <v>HOSP.REGIONAL DE LORETO "Felipe Arriola Iglesias"</v>
      </c>
      <c r="T2284" s="1" t="s">
        <v>9567</v>
      </c>
      <c r="U2284" s="1" t="s">
        <v>326</v>
      </c>
      <c r="V2284" s="1" t="s">
        <v>91</v>
      </c>
      <c r="W2284" s="57">
        <v>2</v>
      </c>
      <c r="X2284" s="1" t="s">
        <v>206</v>
      </c>
      <c r="Y2284" s="1" t="s">
        <v>142</v>
      </c>
      <c r="Z2284" s="1" t="s">
        <v>99</v>
      </c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  <c r="AL2284" s="1"/>
      <c r="AM2284" s="1"/>
      <c r="AN2284" s="1"/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2700</v>
      </c>
      <c r="B2285" s="1" t="s">
        <v>7853</v>
      </c>
      <c r="C2285" s="1" t="s">
        <v>97</v>
      </c>
      <c r="D2285" s="1" t="s">
        <v>3185</v>
      </c>
      <c r="E2285" s="1" t="s">
        <v>1111</v>
      </c>
      <c r="F2285" s="1" t="s">
        <v>119</v>
      </c>
      <c r="G2285" s="1" t="s">
        <v>99</v>
      </c>
      <c r="H2285" s="1" t="s">
        <v>2554</v>
      </c>
      <c r="I2285" s="1" t="s">
        <v>96</v>
      </c>
      <c r="J2285" s="1" t="s">
        <v>131</v>
      </c>
      <c r="K2285" s="1">
        <v>17</v>
      </c>
      <c r="L2285" s="1" t="s">
        <v>101</v>
      </c>
      <c r="M2285" s="1" t="s">
        <v>325</v>
      </c>
      <c r="N2285" s="1" t="s">
        <v>105</v>
      </c>
      <c r="O2285" s="1" t="s">
        <v>104</v>
      </c>
      <c r="P2285">
        <v>299</v>
      </c>
      <c r="Q2285" s="1" t="str">
        <f>VLOOKUP([1]!Tabla1[[#This Row],[RENAES]],[2]EESS!$1:$1048576,6,FALSE)</f>
        <v>RAMON CASTILLA</v>
      </c>
      <c r="R2285" s="1" t="str">
        <f>VLOOKUP([1]!Tabla1[[#This Row],[RENAES]],[2]EESS!$1:$1048576,7,FALSE)</f>
        <v>ISLANDIA</v>
      </c>
      <c r="S2285" s="1" t="str">
        <f>VLOOKUP([1]!Tabla1[[#This Row],[RENAES]],[2]EESS!$1:$1048576,10,FALSE)</f>
        <v>SANTA ROSA De Ramon Castilla</v>
      </c>
      <c r="T2285" s="1" t="s">
        <v>7299</v>
      </c>
      <c r="U2285" s="1" t="s">
        <v>326</v>
      </c>
      <c r="V2285" s="1" t="s">
        <v>91</v>
      </c>
      <c r="W2285" s="57">
        <v>5</v>
      </c>
      <c r="X2285" s="1" t="s">
        <v>2554</v>
      </c>
      <c r="Y2285" s="1" t="s">
        <v>96</v>
      </c>
      <c r="Z2285" s="1" t="s">
        <v>131</v>
      </c>
      <c r="AA2285" s="1"/>
      <c r="AB2285" s="1"/>
      <c r="AC2285" s="1"/>
      <c r="AD2285" s="1"/>
      <c r="AE2285" s="1"/>
      <c r="AF2285" s="1"/>
      <c r="AG2285" s="1"/>
      <c r="AH2285" s="1" t="s">
        <v>8616</v>
      </c>
      <c r="AI2285" s="1" t="s">
        <v>326</v>
      </c>
      <c r="AJ2285" s="1" t="s">
        <v>91</v>
      </c>
      <c r="AK2285" s="57">
        <v>6</v>
      </c>
      <c r="AL2285" s="1" t="s">
        <v>8923</v>
      </c>
      <c r="AM2285" s="1" t="s">
        <v>90</v>
      </c>
      <c r="AN2285" s="1" t="s">
        <v>121</v>
      </c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3654</v>
      </c>
      <c r="B2286" s="1" t="s">
        <v>3655</v>
      </c>
      <c r="C2286" s="1" t="s">
        <v>97</v>
      </c>
      <c r="D2286" s="1" t="s">
        <v>3185</v>
      </c>
      <c r="E2286" s="1" t="s">
        <v>1111</v>
      </c>
      <c r="F2286" s="1" t="s">
        <v>88</v>
      </c>
      <c r="G2286" s="1" t="s">
        <v>107</v>
      </c>
      <c r="H2286" s="1" t="s">
        <v>206</v>
      </c>
      <c r="I2286" s="1" t="s">
        <v>96</v>
      </c>
      <c r="J2286" s="1" t="s">
        <v>106</v>
      </c>
      <c r="K2286" s="1">
        <v>20</v>
      </c>
      <c r="L2286" s="1" t="s">
        <v>101</v>
      </c>
      <c r="M2286" s="1" t="s">
        <v>325</v>
      </c>
      <c r="N2286" s="1" t="s">
        <v>105</v>
      </c>
      <c r="O2286" s="1" t="s">
        <v>104</v>
      </c>
      <c r="P2286">
        <v>301</v>
      </c>
      <c r="Q2286" s="1" t="str">
        <f>VLOOKUP([1]!Tabla1[[#This Row],[RENAES]],[2]EESS!$1:$1048576,6,FALSE)</f>
        <v>RAMON CASTILLA</v>
      </c>
      <c r="R2286" s="1" t="str">
        <f>VLOOKUP([1]!Tabla1[[#This Row],[RENAES]],[2]EESS!$1:$1048576,7,FALSE)</f>
        <v>CABALLO COCHA</v>
      </c>
      <c r="S2286" s="1" t="str">
        <f>VLOOKUP([1]!Tabla1[[#This Row],[RENAES]],[2]EESS!$1:$1048576,10,FALSE)</f>
        <v>CUSHILLOCOCHA</v>
      </c>
      <c r="T2286" s="1" t="s">
        <v>3195</v>
      </c>
      <c r="U2286" s="1" t="s">
        <v>326</v>
      </c>
      <c r="V2286" s="1" t="s">
        <v>91</v>
      </c>
      <c r="W2286" s="57">
        <v>2</v>
      </c>
      <c r="X2286" s="1" t="s">
        <v>206</v>
      </c>
      <c r="Y2286" s="1" t="s">
        <v>96</v>
      </c>
      <c r="Z2286" s="1" t="s">
        <v>106</v>
      </c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  <c r="AL2286" s="1"/>
      <c r="AM2286" s="1"/>
      <c r="AN2286" s="1"/>
      <c r="AO2286" s="1"/>
      <c r="AP2286" s="1"/>
      <c r="AQ2286" s="1"/>
      <c r="AR2286" s="1"/>
      <c r="AS2286" s="1"/>
      <c r="AT2286" s="1"/>
      <c r="AU2286" s="1"/>
      <c r="AV2286" s="1"/>
      <c r="AW2286" s="1"/>
      <c r="AX2286" s="1"/>
      <c r="AY2286" s="1"/>
      <c r="AZ2286" s="1"/>
      <c r="BA2286" s="1"/>
      <c r="BB2286" s="1"/>
      <c r="BC2286" s="1"/>
      <c r="BD2286" s="1"/>
      <c r="BE2286" s="1"/>
      <c r="BF2286" s="1"/>
      <c r="BG2286" s="1"/>
      <c r="BH2286" s="1"/>
      <c r="BI2286" s="1"/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/>
      <c r="CF2286" s="1"/>
      <c r="CG2286" s="1"/>
      <c r="CH2286" s="1"/>
      <c r="CI2286" s="1"/>
      <c r="CJ2286" s="1"/>
      <c r="CK2286" s="1"/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662</v>
      </c>
      <c r="B2287" s="1" t="s">
        <v>1906</v>
      </c>
      <c r="C2287" s="1" t="s">
        <v>97</v>
      </c>
      <c r="D2287" s="1" t="s">
        <v>3185</v>
      </c>
      <c r="E2287" s="1" t="s">
        <v>1111</v>
      </c>
      <c r="F2287" s="1" t="s">
        <v>96</v>
      </c>
      <c r="G2287" s="1" t="s">
        <v>109</v>
      </c>
      <c r="H2287" s="1" t="s">
        <v>183</v>
      </c>
      <c r="I2287" s="1" t="s">
        <v>96</v>
      </c>
      <c r="J2287" s="1" t="s">
        <v>90</v>
      </c>
      <c r="K2287" s="1">
        <v>28</v>
      </c>
      <c r="L2287" s="1" t="s">
        <v>101</v>
      </c>
      <c r="M2287" s="1" t="s">
        <v>325</v>
      </c>
      <c r="N2287" s="1" t="s">
        <v>105</v>
      </c>
      <c r="O2287" s="1" t="s">
        <v>104</v>
      </c>
      <c r="P2287">
        <v>301</v>
      </c>
      <c r="Q2287" s="1" t="str">
        <f>VLOOKUP([1]!Tabla1[[#This Row],[RENAES]],[2]EESS!$1:$1048576,6,FALSE)</f>
        <v>NO PERTENECE A NINGUNA RED</v>
      </c>
      <c r="R2287" s="1" t="str">
        <f>VLOOKUP([1]!Tabla1[[#This Row],[RENAES]],[2]EESS!$1:$1048576,7,FALSE)</f>
        <v>NO PERTENECE A NINGUNA MICRORED</v>
      </c>
      <c r="S2287" s="1" t="str">
        <f>VLOOKUP([1]!Tabla1[[#This Row],[RENAES]],[2]EESS!$1:$1048576,10,FALSE)</f>
        <v>HOSPITAL IQUITOS "Cesar Garayar Garcia"</v>
      </c>
      <c r="T2287" s="1" t="s">
        <v>1163</v>
      </c>
      <c r="U2287" s="1" t="s">
        <v>326</v>
      </c>
      <c r="V2287" s="1" t="s">
        <v>91</v>
      </c>
      <c r="W2287" s="57">
        <v>5</v>
      </c>
      <c r="X2287" s="1" t="s">
        <v>183</v>
      </c>
      <c r="Y2287" s="1" t="s">
        <v>96</v>
      </c>
      <c r="Z2287" s="1" t="s">
        <v>90</v>
      </c>
      <c r="AA2287" s="1" t="s">
        <v>1160</v>
      </c>
      <c r="AB2287" s="1" t="s">
        <v>325</v>
      </c>
      <c r="AC2287" s="1" t="s">
        <v>105</v>
      </c>
      <c r="AD2287" s="1" t="s">
        <v>104</v>
      </c>
      <c r="AE2287" s="1" t="s">
        <v>134</v>
      </c>
      <c r="AF2287" s="1" t="s">
        <v>96</v>
      </c>
      <c r="AG2287" s="1" t="s">
        <v>131</v>
      </c>
      <c r="AH2287" s="1" t="s">
        <v>1160</v>
      </c>
      <c r="AI2287" s="1" t="s">
        <v>326</v>
      </c>
      <c r="AJ2287" s="1" t="s">
        <v>91</v>
      </c>
      <c r="AK2287" s="57">
        <v>2</v>
      </c>
      <c r="AL2287" s="1" t="s">
        <v>134</v>
      </c>
      <c r="AM2287" s="1" t="s">
        <v>96</v>
      </c>
      <c r="AN2287" s="1" t="s">
        <v>131</v>
      </c>
      <c r="AO2287" s="1" t="s">
        <v>4221</v>
      </c>
      <c r="AP2287" s="1" t="s">
        <v>325</v>
      </c>
      <c r="AQ2287" s="1" t="s">
        <v>105</v>
      </c>
      <c r="AR2287" s="1" t="s">
        <v>104</v>
      </c>
      <c r="AS2287" s="1" t="s">
        <v>222</v>
      </c>
      <c r="AT2287" s="1" t="s">
        <v>90</v>
      </c>
      <c r="AU2287" s="1" t="s">
        <v>121</v>
      </c>
      <c r="AV2287" s="1" t="s">
        <v>4221</v>
      </c>
      <c r="AW2287" s="1" t="s">
        <v>326</v>
      </c>
      <c r="AX2287" s="1" t="s">
        <v>91</v>
      </c>
      <c r="AY2287" s="57">
        <v>5</v>
      </c>
      <c r="AZ2287" s="1" t="s">
        <v>222</v>
      </c>
      <c r="BA2287" s="1" t="s">
        <v>90</v>
      </c>
      <c r="BB2287" s="1" t="s">
        <v>121</v>
      </c>
      <c r="BC2287" s="1" t="s">
        <v>4223</v>
      </c>
      <c r="BD2287" s="1" t="s">
        <v>326</v>
      </c>
      <c r="BE2287" s="1" t="s">
        <v>91</v>
      </c>
      <c r="BF2287" s="57">
        <v>10</v>
      </c>
      <c r="BG2287" s="1" t="s">
        <v>132</v>
      </c>
      <c r="BH2287" s="1" t="s">
        <v>96</v>
      </c>
      <c r="BI2287" s="1" t="s">
        <v>96</v>
      </c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 t="s">
        <v>6428</v>
      </c>
      <c r="CF2287" s="1" t="s">
        <v>326</v>
      </c>
      <c r="CG2287" s="1" t="s">
        <v>91</v>
      </c>
      <c r="CH2287" s="1" t="s">
        <v>123</v>
      </c>
      <c r="CI2287" s="1" t="s">
        <v>2554</v>
      </c>
      <c r="CJ2287" s="1" t="s">
        <v>96</v>
      </c>
      <c r="CK2287" s="1" t="s">
        <v>90</v>
      </c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9688</v>
      </c>
      <c r="B2288" s="1" t="s">
        <v>9689</v>
      </c>
      <c r="C2288" s="1" t="s">
        <v>97</v>
      </c>
      <c r="D2288" s="1" t="s">
        <v>3185</v>
      </c>
      <c r="E2288" s="1" t="s">
        <v>1111</v>
      </c>
      <c r="F2288" s="1" t="s">
        <v>109</v>
      </c>
      <c r="G2288" s="1" t="s">
        <v>90</v>
      </c>
      <c r="H2288" s="1" t="s">
        <v>9578</v>
      </c>
      <c r="I2288" s="1" t="s">
        <v>96</v>
      </c>
      <c r="J2288" s="1" t="s">
        <v>102</v>
      </c>
      <c r="K2288" s="1">
        <v>14</v>
      </c>
      <c r="L2288" s="1" t="s">
        <v>101</v>
      </c>
      <c r="M2288" s="1" t="s">
        <v>325</v>
      </c>
      <c r="N2288" s="1" t="s">
        <v>91</v>
      </c>
      <c r="O2288" s="1" t="s">
        <v>104</v>
      </c>
      <c r="P2288">
        <v>212</v>
      </c>
      <c r="Q2288" s="1" t="str">
        <f>VLOOKUP([1]!Tabla1[[#This Row],[RENAES]],[2]EESS!$1:$1048576,6,FALSE)</f>
        <v>DATEM DEL MARAÑON</v>
      </c>
      <c r="R2288" s="1" t="str">
        <f>VLOOKUP([1]!Tabla1[[#This Row],[RENAES]],[2]EESS!$1:$1048576,7,FALSE)</f>
        <v>ANDOAS</v>
      </c>
      <c r="S2288" s="1" t="str">
        <f>VLOOKUP([1]!Tabla1[[#This Row],[RENAES]],[2]EESS!$1:$1048576,10,FALSE)</f>
        <v>ANDOAS VIEJO</v>
      </c>
      <c r="T2288" s="1" t="s">
        <v>9551</v>
      </c>
      <c r="U2288" s="1" t="s">
        <v>326</v>
      </c>
      <c r="V2288" s="1" t="s">
        <v>91</v>
      </c>
      <c r="W2288" s="57">
        <v>1</v>
      </c>
      <c r="X2288" s="1" t="s">
        <v>9578</v>
      </c>
      <c r="Y2288" s="1" t="s">
        <v>96</v>
      </c>
      <c r="Z2288" s="1" t="s">
        <v>102</v>
      </c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  <c r="AL2288" s="1"/>
      <c r="AM2288" s="1"/>
      <c r="AN2288" s="1"/>
      <c r="AO2288" s="1"/>
      <c r="AP2288" s="1"/>
      <c r="AQ2288" s="1"/>
      <c r="AR2288" s="1"/>
      <c r="AS2288" s="1"/>
      <c r="AT2288" s="1"/>
      <c r="AU2288" s="1"/>
      <c r="AV2288" s="1"/>
      <c r="AW2288" s="1"/>
      <c r="AX2288" s="1"/>
      <c r="AY2288" s="1"/>
      <c r="AZ2288" s="1"/>
      <c r="BA2288" s="1"/>
      <c r="BB2288" s="1"/>
      <c r="BC2288" s="1"/>
      <c r="BD2288" s="1"/>
      <c r="BE2288" s="1"/>
      <c r="BF2288" s="1"/>
      <c r="BG2288" s="1"/>
      <c r="BH2288" s="1"/>
      <c r="BI2288" s="1"/>
      <c r="BJ2288" s="1"/>
      <c r="BK2288" s="1"/>
      <c r="BL2288" s="1"/>
      <c r="BM2288" s="1"/>
      <c r="BN2288" s="1"/>
      <c r="BO2288" s="1"/>
      <c r="BP2288" s="1"/>
      <c r="BQ2288" s="1"/>
      <c r="BR2288" s="1"/>
      <c r="BS2288" s="1"/>
      <c r="BT2288" s="1"/>
      <c r="BU2288" s="1"/>
      <c r="BV2288" s="1"/>
      <c r="BW2288" s="1"/>
      <c r="BX2288" s="1"/>
      <c r="BY2288" s="1"/>
      <c r="BZ2288" s="1"/>
      <c r="CA2288" s="1"/>
      <c r="CB2288" s="1"/>
      <c r="CC2288" s="1"/>
      <c r="CD2288" s="1"/>
      <c r="CE2288" s="1"/>
      <c r="CF2288" s="1"/>
      <c r="CG2288" s="1"/>
      <c r="CH2288" s="1"/>
      <c r="CI2288" s="1"/>
      <c r="CJ2288" s="1"/>
      <c r="CK2288" s="1"/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5795</v>
      </c>
      <c r="B2289" s="1" t="s">
        <v>5796</v>
      </c>
      <c r="C2289" s="1" t="s">
        <v>97</v>
      </c>
      <c r="D2289" s="1" t="s">
        <v>3185</v>
      </c>
      <c r="E2289" s="1" t="s">
        <v>1111</v>
      </c>
      <c r="F2289" s="1" t="s">
        <v>102</v>
      </c>
      <c r="G2289" s="1" t="s">
        <v>102</v>
      </c>
      <c r="H2289" s="1" t="s">
        <v>128</v>
      </c>
      <c r="I2289" s="1" t="s">
        <v>127</v>
      </c>
      <c r="J2289" s="1" t="s">
        <v>90</v>
      </c>
      <c r="K2289" s="1">
        <v>16</v>
      </c>
      <c r="L2289" s="1" t="s">
        <v>101</v>
      </c>
      <c r="M2289" s="1" t="s">
        <v>325</v>
      </c>
      <c r="N2289" s="1" t="s">
        <v>91</v>
      </c>
      <c r="O2289" s="1" t="s">
        <v>104</v>
      </c>
      <c r="P2289">
        <v>25</v>
      </c>
      <c r="Q2289" s="1" t="str">
        <f>VLOOKUP([1]!Tabla1[[#This Row],[RENAES]],[2]EESS!$1:$1048576,6,FALSE)</f>
        <v>ALTO AMAZONAS</v>
      </c>
      <c r="R2289" s="1" t="str">
        <f>VLOOKUP([1]!Tabla1[[#This Row],[RENAES]],[2]EESS!$1:$1048576,7,FALSE)</f>
        <v>BALSAPUERTO</v>
      </c>
      <c r="S2289" s="1" t="str">
        <f>VLOOKUP([1]!Tabla1[[#This Row],[RENAES]],[2]EESS!$1:$1048576,10,FALSE)</f>
        <v>LIBERTAD DE BALSAPUERTO</v>
      </c>
      <c r="T2289" s="1" t="s">
        <v>5332</v>
      </c>
      <c r="U2289" s="1" t="s">
        <v>326</v>
      </c>
      <c r="V2289" s="1" t="s">
        <v>91</v>
      </c>
      <c r="W2289" s="57">
        <v>1</v>
      </c>
      <c r="X2289" s="1" t="s">
        <v>128</v>
      </c>
      <c r="Y2289" s="1" t="s">
        <v>127</v>
      </c>
      <c r="Z2289" s="1" t="s">
        <v>90</v>
      </c>
      <c r="AA2289" s="1" t="s">
        <v>5929</v>
      </c>
      <c r="AB2289" s="1" t="s">
        <v>325</v>
      </c>
      <c r="AC2289" s="1" t="s">
        <v>91</v>
      </c>
      <c r="AD2289" s="1" t="s">
        <v>92</v>
      </c>
      <c r="AE2289" s="1" t="s">
        <v>324</v>
      </c>
      <c r="AF2289" s="1" t="s">
        <v>3449</v>
      </c>
      <c r="AG2289" s="1" t="s">
        <v>96</v>
      </c>
      <c r="AH2289" s="1" t="s">
        <v>5929</v>
      </c>
      <c r="AI2289" s="1" t="s">
        <v>326</v>
      </c>
      <c r="AJ2289" s="1" t="s">
        <v>91</v>
      </c>
      <c r="AK2289" s="57">
        <v>60</v>
      </c>
      <c r="AL2289" s="1" t="s">
        <v>324</v>
      </c>
      <c r="AM2289" s="1" t="s">
        <v>3449</v>
      </c>
      <c r="AN2289" s="1" t="s">
        <v>96</v>
      </c>
      <c r="AO2289" s="1"/>
      <c r="AP2289" s="1"/>
      <c r="AQ2289" s="1"/>
      <c r="AR2289" s="1"/>
      <c r="AS2289" s="1"/>
      <c r="AT2289" s="1"/>
      <c r="AU2289" s="1"/>
      <c r="AV2289" s="1"/>
      <c r="AW2289" s="1"/>
      <c r="AX2289" s="1"/>
      <c r="AY2289" s="1"/>
      <c r="AZ2289" s="1"/>
      <c r="BA2289" s="1"/>
      <c r="BB2289" s="1"/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 t="s">
        <v>8909</v>
      </c>
      <c r="CF2289" s="1" t="s">
        <v>326</v>
      </c>
      <c r="CG2289" s="1" t="s">
        <v>91</v>
      </c>
      <c r="CH2289" s="1" t="s">
        <v>123</v>
      </c>
      <c r="CI2289" s="1" t="s">
        <v>137</v>
      </c>
      <c r="CJ2289" s="1" t="s">
        <v>111</v>
      </c>
      <c r="CK2289" s="1" t="s">
        <v>107</v>
      </c>
      <c r="CL2289" s="1"/>
      <c r="CM2289" s="1"/>
      <c r="CN2289" s="1"/>
      <c r="CO2289" s="1"/>
      <c r="CP2289" s="1"/>
      <c r="CQ2289" s="1"/>
      <c r="CR2289" s="1"/>
    </row>
    <row r="2290" spans="1:96" x14ac:dyDescent="0.3">
      <c r="A2290" s="1" t="s">
        <v>895</v>
      </c>
      <c r="B2290" s="1" t="s">
        <v>3656</v>
      </c>
      <c r="C2290" s="1" t="s">
        <v>97</v>
      </c>
      <c r="D2290" s="1" t="s">
        <v>3185</v>
      </c>
      <c r="E2290" s="1" t="s">
        <v>1111</v>
      </c>
      <c r="F2290" s="1" t="s">
        <v>88</v>
      </c>
      <c r="G2290" s="1" t="s">
        <v>100</v>
      </c>
      <c r="H2290" s="1" t="s">
        <v>3513</v>
      </c>
      <c r="I2290" s="1" t="s">
        <v>95</v>
      </c>
      <c r="J2290" s="1" t="s">
        <v>107</v>
      </c>
      <c r="K2290" s="1">
        <v>20</v>
      </c>
      <c r="L2290" s="1" t="s">
        <v>101</v>
      </c>
      <c r="M2290" s="1" t="s">
        <v>325</v>
      </c>
      <c r="N2290" s="1" t="s">
        <v>91</v>
      </c>
      <c r="O2290" s="1" t="s">
        <v>92</v>
      </c>
      <c r="P2290">
        <v>291</v>
      </c>
      <c r="Q2290" s="1" t="str">
        <f>VLOOKUP([1]!Tabla1[[#This Row],[RENAES]],[2]EESS!$1:$1048576,6,FALSE)</f>
        <v>ALTO AMAZONAS</v>
      </c>
      <c r="R2290" s="1" t="str">
        <f>VLOOKUP([1]!Tabla1[[#This Row],[RENAES]],[2]EESS!$1:$1048576,7,FALSE)</f>
        <v>BALSAPUERTO</v>
      </c>
      <c r="S2290" s="1" t="str">
        <f>VLOOKUP([1]!Tabla1[[#This Row],[RENAES]],[2]EESS!$1:$1048576,10,FALSE)</f>
        <v>BALSAPUERTO (EJE M.R.)</v>
      </c>
      <c r="T2290" s="1" t="s">
        <v>4222</v>
      </c>
      <c r="U2290" s="1" t="s">
        <v>326</v>
      </c>
      <c r="V2290" s="1" t="s">
        <v>91</v>
      </c>
      <c r="W2290" s="57">
        <v>2</v>
      </c>
      <c r="X2290" s="1" t="s">
        <v>3513</v>
      </c>
      <c r="Y2290" s="1" t="s">
        <v>109</v>
      </c>
      <c r="Z2290" s="1" t="s">
        <v>90</v>
      </c>
      <c r="AA2290" s="1" t="s">
        <v>4222</v>
      </c>
      <c r="AB2290" s="1" t="s">
        <v>325</v>
      </c>
      <c r="AC2290" s="1" t="s">
        <v>105</v>
      </c>
      <c r="AD2290" s="1" t="s">
        <v>104</v>
      </c>
      <c r="AE2290" s="1" t="s">
        <v>3513</v>
      </c>
      <c r="AF2290" s="1" t="s">
        <v>109</v>
      </c>
      <c r="AG2290" s="1" t="s">
        <v>90</v>
      </c>
      <c r="AH2290" s="1" t="s">
        <v>5666</v>
      </c>
      <c r="AI2290" s="1" t="s">
        <v>326</v>
      </c>
      <c r="AJ2290" s="1" t="s">
        <v>91</v>
      </c>
      <c r="AK2290" s="57">
        <v>3</v>
      </c>
      <c r="AL2290" s="1" t="s">
        <v>6517</v>
      </c>
      <c r="AM2290" s="1" t="s">
        <v>102</v>
      </c>
      <c r="AN2290" s="1" t="s">
        <v>113</v>
      </c>
      <c r="AO2290" s="1"/>
      <c r="AP2290" s="1"/>
      <c r="AQ2290" s="1"/>
      <c r="AR2290" s="1"/>
      <c r="AS2290" s="1"/>
      <c r="AT2290" s="1"/>
      <c r="AU2290" s="1"/>
      <c r="AV2290" s="1" t="s">
        <v>6957</v>
      </c>
      <c r="AW2290" s="1" t="s">
        <v>326</v>
      </c>
      <c r="AX2290" s="1" t="s">
        <v>91</v>
      </c>
      <c r="AY2290" s="57">
        <v>4</v>
      </c>
      <c r="AZ2290" s="1" t="s">
        <v>4036</v>
      </c>
      <c r="BA2290" s="1" t="s">
        <v>109</v>
      </c>
      <c r="BB2290" s="1" t="s">
        <v>95</v>
      </c>
      <c r="BC2290" s="1" t="s">
        <v>7655</v>
      </c>
      <c r="BD2290" s="1" t="s">
        <v>326</v>
      </c>
      <c r="BE2290" s="1" t="s">
        <v>91</v>
      </c>
      <c r="BF2290" s="57">
        <v>5</v>
      </c>
      <c r="BG2290" s="1" t="s">
        <v>4036</v>
      </c>
      <c r="BH2290" s="1" t="s">
        <v>99</v>
      </c>
      <c r="BI2290" s="1" t="s">
        <v>110</v>
      </c>
      <c r="BJ2290" s="1" t="s">
        <v>9020</v>
      </c>
      <c r="BK2290" s="1" t="s">
        <v>326</v>
      </c>
      <c r="BL2290" s="1" t="s">
        <v>91</v>
      </c>
      <c r="BM2290" s="57">
        <v>6</v>
      </c>
      <c r="BN2290" s="1" t="s">
        <v>4036</v>
      </c>
      <c r="BO2290" s="1" t="s">
        <v>119</v>
      </c>
      <c r="BP2290" s="1" t="s">
        <v>88</v>
      </c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 t="s">
        <v>5666</v>
      </c>
      <c r="CM2290" s="1" t="s">
        <v>325</v>
      </c>
      <c r="CN2290" s="1" t="s">
        <v>105</v>
      </c>
      <c r="CO2290" s="1" t="s">
        <v>130</v>
      </c>
      <c r="CP2290" s="1" t="s">
        <v>6517</v>
      </c>
      <c r="CQ2290" s="1" t="s">
        <v>102</v>
      </c>
      <c r="CR2290" s="1" t="s">
        <v>113</v>
      </c>
    </row>
    <row r="2291" spans="1:96" x14ac:dyDescent="0.3">
      <c r="A2291" s="1" t="s">
        <v>3899</v>
      </c>
      <c r="B2291" s="1" t="s">
        <v>3900</v>
      </c>
      <c r="C2291" s="1" t="s">
        <v>97</v>
      </c>
      <c r="D2291" s="1" t="s">
        <v>3185</v>
      </c>
      <c r="E2291" s="1" t="s">
        <v>1111</v>
      </c>
      <c r="F2291" s="1" t="s">
        <v>88</v>
      </c>
      <c r="G2291" s="1" t="s">
        <v>111</v>
      </c>
      <c r="H2291" s="1" t="s">
        <v>183</v>
      </c>
      <c r="I2291" s="1" t="s">
        <v>107</v>
      </c>
      <c r="J2291" s="1" t="s">
        <v>127</v>
      </c>
      <c r="K2291" s="1">
        <v>19</v>
      </c>
      <c r="L2291" s="1" t="s">
        <v>101</v>
      </c>
      <c r="M2291" s="1" t="s">
        <v>325</v>
      </c>
      <c r="N2291" s="1" t="s">
        <v>91</v>
      </c>
      <c r="O2291" s="1" t="s">
        <v>104</v>
      </c>
      <c r="P2291">
        <v>126</v>
      </c>
      <c r="Q2291" s="1" t="str">
        <f>VLOOKUP([1]!Tabla1[[#This Row],[RENAES]],[2]EESS!$1:$1048576,6,FALSE)</f>
        <v>ALTO AMAZONAS</v>
      </c>
      <c r="R2291" s="1" t="str">
        <f>VLOOKUP([1]!Tabla1[[#This Row],[RENAES]],[2]EESS!$1:$1048576,7,FALSE)</f>
        <v>BALSAPUERTO</v>
      </c>
      <c r="S2291" s="1" t="str">
        <f>VLOOKUP([1]!Tabla1[[#This Row],[RENAES]],[2]EESS!$1:$1048576,10,FALSE)</f>
        <v>BALSAPUERTO (EJE M.R.)</v>
      </c>
      <c r="T2291" s="1" t="s">
        <v>3525</v>
      </c>
      <c r="U2291" s="1" t="s">
        <v>326</v>
      </c>
      <c r="V2291" s="1" t="s">
        <v>91</v>
      </c>
      <c r="W2291" s="57">
        <v>1</v>
      </c>
      <c r="X2291" s="1" t="s">
        <v>183</v>
      </c>
      <c r="Y2291" s="1" t="s">
        <v>107</v>
      </c>
      <c r="Z2291" s="1" t="s">
        <v>127</v>
      </c>
      <c r="AA2291" s="1" t="s">
        <v>4648</v>
      </c>
      <c r="AB2291" s="1" t="s">
        <v>325</v>
      </c>
      <c r="AC2291" s="1" t="s">
        <v>91</v>
      </c>
      <c r="AD2291" s="1" t="s">
        <v>104</v>
      </c>
      <c r="AE2291" s="1" t="s">
        <v>276</v>
      </c>
      <c r="AF2291" s="1" t="s">
        <v>102</v>
      </c>
      <c r="AG2291" s="1" t="s">
        <v>100</v>
      </c>
      <c r="AH2291" s="1" t="s">
        <v>4648</v>
      </c>
      <c r="AI2291" s="1" t="s">
        <v>326</v>
      </c>
      <c r="AJ2291" s="1" t="s">
        <v>91</v>
      </c>
      <c r="AK2291" s="57">
        <v>2</v>
      </c>
      <c r="AL2291" s="1" t="s">
        <v>276</v>
      </c>
      <c r="AM2291" s="1" t="s">
        <v>102</v>
      </c>
      <c r="AN2291" s="1" t="s">
        <v>100</v>
      </c>
      <c r="AO2291" s="1" t="s">
        <v>5962</v>
      </c>
      <c r="AP2291" s="1" t="s">
        <v>325</v>
      </c>
      <c r="AQ2291" s="1" t="s">
        <v>105</v>
      </c>
      <c r="AR2291" s="1" t="s">
        <v>92</v>
      </c>
      <c r="AS2291" s="1" t="s">
        <v>133</v>
      </c>
      <c r="AT2291" s="1" t="s">
        <v>119</v>
      </c>
      <c r="AU2291" s="1" t="s">
        <v>110</v>
      </c>
      <c r="AV2291" s="1" t="s">
        <v>5962</v>
      </c>
      <c r="AW2291" s="1" t="s">
        <v>326</v>
      </c>
      <c r="AX2291" s="1" t="s">
        <v>91</v>
      </c>
      <c r="AY2291" s="57">
        <v>3</v>
      </c>
      <c r="AZ2291" s="1" t="s">
        <v>133</v>
      </c>
      <c r="BA2291" s="1" t="s">
        <v>119</v>
      </c>
      <c r="BB2291" s="1" t="s">
        <v>110</v>
      </c>
      <c r="BC2291" s="1" t="s">
        <v>7126</v>
      </c>
      <c r="BD2291" s="1" t="s">
        <v>326</v>
      </c>
      <c r="BE2291" s="1" t="s">
        <v>91</v>
      </c>
      <c r="BF2291" s="57">
        <v>4</v>
      </c>
      <c r="BG2291" s="1" t="s">
        <v>276</v>
      </c>
      <c r="BH2291" s="1" t="s">
        <v>100</v>
      </c>
      <c r="BI2291" s="1" t="s">
        <v>100</v>
      </c>
      <c r="BJ2291" s="1" t="s">
        <v>8232</v>
      </c>
      <c r="BK2291" s="1" t="s">
        <v>326</v>
      </c>
      <c r="BL2291" s="1" t="s">
        <v>91</v>
      </c>
      <c r="BM2291" s="57">
        <v>5</v>
      </c>
      <c r="BN2291" s="1" t="s">
        <v>183</v>
      </c>
      <c r="BO2291" s="1" t="s">
        <v>127</v>
      </c>
      <c r="BP2291" s="1" t="s">
        <v>119</v>
      </c>
      <c r="BQ2291" s="1" t="s">
        <v>9298</v>
      </c>
      <c r="BR2291" s="1" t="s">
        <v>326</v>
      </c>
      <c r="BS2291" s="1" t="s">
        <v>91</v>
      </c>
      <c r="BT2291" s="57">
        <v>6</v>
      </c>
      <c r="BU2291" s="1" t="s">
        <v>276</v>
      </c>
      <c r="BV2291" s="1" t="s">
        <v>88</v>
      </c>
      <c r="BW2291" s="1" t="s">
        <v>108</v>
      </c>
      <c r="BX2291" s="1"/>
      <c r="BY2291" s="1"/>
      <c r="BZ2291" s="1"/>
      <c r="CA2291" s="1"/>
      <c r="CB2291" s="1"/>
      <c r="CC2291" s="1"/>
      <c r="CD2291" s="1"/>
      <c r="CE2291" s="1"/>
      <c r="CF2291" s="1"/>
      <c r="CG2291" s="1"/>
      <c r="CH2291" s="1"/>
      <c r="CI2291" s="1"/>
      <c r="CJ2291" s="1"/>
      <c r="CK2291" s="1"/>
      <c r="CL2291" s="1" t="s">
        <v>7126</v>
      </c>
      <c r="CM2291" s="1" t="s">
        <v>325</v>
      </c>
      <c r="CN2291" s="1" t="s">
        <v>91</v>
      </c>
      <c r="CO2291" s="1" t="s">
        <v>130</v>
      </c>
      <c r="CP2291" s="1" t="s">
        <v>276</v>
      </c>
      <c r="CQ2291" s="1" t="s">
        <v>100</v>
      </c>
      <c r="CR2291" s="1" t="s">
        <v>100</v>
      </c>
    </row>
    <row r="2292" spans="1:96" x14ac:dyDescent="0.3">
      <c r="A2292" s="1" t="s">
        <v>2122</v>
      </c>
      <c r="B2292" s="1" t="s">
        <v>9690</v>
      </c>
      <c r="C2292" s="1" t="s">
        <v>97</v>
      </c>
      <c r="D2292" s="1" t="s">
        <v>187</v>
      </c>
      <c r="E2292" s="1" t="s">
        <v>1111</v>
      </c>
      <c r="F2292" s="1" t="s">
        <v>119</v>
      </c>
      <c r="G2292" s="1" t="s">
        <v>90</v>
      </c>
      <c r="H2292" s="1" t="s">
        <v>9691</v>
      </c>
      <c r="I2292" s="1" t="s">
        <v>90</v>
      </c>
      <c r="J2292" s="1" t="s">
        <v>127</v>
      </c>
      <c r="K2292" s="1">
        <v>28</v>
      </c>
      <c r="L2292" s="1" t="s">
        <v>101</v>
      </c>
      <c r="M2292" s="1" t="s">
        <v>325</v>
      </c>
      <c r="N2292" s="1" t="s">
        <v>91</v>
      </c>
      <c r="O2292" s="32"/>
      <c r="P2292">
        <v>121</v>
      </c>
      <c r="Q2292" s="1" t="str">
        <f>VLOOKUP([1]!Tabla1[[#This Row],[RENAES]],[2]EESS!$1:$1048576,6,FALSE)</f>
        <v>ALTO AMAZONAS</v>
      </c>
      <c r="R2292" s="1" t="str">
        <f>VLOOKUP([1]!Tabla1[[#This Row],[RENAES]],[2]EESS!$1:$1048576,7,FALSE)</f>
        <v>BALSAPUERTO</v>
      </c>
      <c r="S2292" s="1" t="str">
        <f>VLOOKUP([1]!Tabla1[[#This Row],[RENAES]],[2]EESS!$1:$1048576,10,FALSE)</f>
        <v>SOLEDAD De Balsapuerto</v>
      </c>
      <c r="T2292" s="1" t="s">
        <v>8627</v>
      </c>
      <c r="U2292" s="1" t="s">
        <v>326</v>
      </c>
      <c r="V2292" s="1" t="s">
        <v>91</v>
      </c>
      <c r="W2292" s="57">
        <v>2</v>
      </c>
      <c r="X2292" s="1" t="s">
        <v>8247</v>
      </c>
      <c r="Y2292" s="1" t="s">
        <v>99</v>
      </c>
      <c r="Z2292" s="1" t="s">
        <v>127</v>
      </c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  <c r="AL2292" s="1"/>
      <c r="AM2292" s="1"/>
      <c r="AN2292" s="1"/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2689</v>
      </c>
      <c r="B2293" s="1" t="s">
        <v>2690</v>
      </c>
      <c r="C2293" s="1" t="s">
        <v>97</v>
      </c>
      <c r="D2293" s="1" t="s">
        <v>116</v>
      </c>
      <c r="E2293" s="1" t="s">
        <v>1111</v>
      </c>
      <c r="F2293" s="1" t="s">
        <v>96</v>
      </c>
      <c r="G2293" s="1" t="s">
        <v>151</v>
      </c>
      <c r="H2293" s="1" t="s">
        <v>2691</v>
      </c>
      <c r="I2293" s="1" t="s">
        <v>96</v>
      </c>
      <c r="J2293" s="1" t="s">
        <v>110</v>
      </c>
      <c r="K2293" s="1">
        <v>22</v>
      </c>
      <c r="L2293" s="1" t="s">
        <v>101</v>
      </c>
      <c r="M2293" s="1" t="s">
        <v>325</v>
      </c>
      <c r="N2293" s="1" t="s">
        <v>91</v>
      </c>
      <c r="O2293" s="1" t="s">
        <v>104</v>
      </c>
      <c r="P2293">
        <v>241</v>
      </c>
      <c r="Q2293" s="1" t="str">
        <f>VLOOKUP([1]!Tabla1[[#This Row],[RENAES]],[2]EESS!$1:$1048576,6,FALSE)</f>
        <v>ALTO AMAZONAS</v>
      </c>
      <c r="R2293" s="1" t="str">
        <f>VLOOKUP([1]!Tabla1[[#This Row],[RENAES]],[2]EESS!$1:$1048576,7,FALSE)</f>
        <v>BALSAPUERTO</v>
      </c>
      <c r="S2293" s="1" t="str">
        <f>VLOOKUP([1]!Tabla1[[#This Row],[RENAES]],[2]EESS!$1:$1048576,10,FALSE)</f>
        <v>SOLEDAD De Balsapuerto</v>
      </c>
      <c r="T2293" s="1" t="s">
        <v>1183</v>
      </c>
      <c r="U2293" s="1" t="s">
        <v>326</v>
      </c>
      <c r="V2293" s="1" t="s">
        <v>91</v>
      </c>
      <c r="W2293" s="57">
        <v>1</v>
      </c>
      <c r="X2293" s="1" t="s">
        <v>2691</v>
      </c>
      <c r="Y2293" s="1" t="s">
        <v>96</v>
      </c>
      <c r="Z2293" s="1" t="s">
        <v>110</v>
      </c>
      <c r="AA2293" s="1" t="s">
        <v>2538</v>
      </c>
      <c r="AB2293" s="1" t="s">
        <v>325</v>
      </c>
      <c r="AC2293" s="1" t="s">
        <v>105</v>
      </c>
      <c r="AD2293" s="1" t="s">
        <v>104</v>
      </c>
      <c r="AE2293" s="1" t="s">
        <v>4274</v>
      </c>
      <c r="AF2293" s="1" t="s">
        <v>96</v>
      </c>
      <c r="AG2293" s="1" t="s">
        <v>96</v>
      </c>
      <c r="AH2293" s="1" t="s">
        <v>2538</v>
      </c>
      <c r="AI2293" s="1" t="s">
        <v>326</v>
      </c>
      <c r="AJ2293" s="1" t="s">
        <v>91</v>
      </c>
      <c r="AK2293" s="57">
        <v>2</v>
      </c>
      <c r="AL2293" s="1" t="s">
        <v>4274</v>
      </c>
      <c r="AM2293" s="1" t="s">
        <v>96</v>
      </c>
      <c r="AN2293" s="1" t="s">
        <v>96</v>
      </c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</row>
    <row r="2294" spans="1:96" x14ac:dyDescent="0.3">
      <c r="A2294" s="1" t="s">
        <v>2626</v>
      </c>
      <c r="B2294" s="1" t="s">
        <v>8741</v>
      </c>
      <c r="C2294" s="1" t="s">
        <v>97</v>
      </c>
      <c r="D2294" s="1" t="s">
        <v>248</v>
      </c>
      <c r="E2294" s="1" t="s">
        <v>1111</v>
      </c>
      <c r="F2294" s="1" t="s">
        <v>119</v>
      </c>
      <c r="G2294" s="1" t="s">
        <v>144</v>
      </c>
      <c r="H2294" s="1" t="s">
        <v>108</v>
      </c>
      <c r="I2294" s="1" t="s">
        <v>111</v>
      </c>
      <c r="J2294" s="1" t="s">
        <v>111</v>
      </c>
      <c r="K2294" s="1">
        <v>19</v>
      </c>
      <c r="L2294" s="1" t="s">
        <v>101</v>
      </c>
      <c r="M2294" s="1" t="s">
        <v>325</v>
      </c>
      <c r="N2294" s="1" t="s">
        <v>91</v>
      </c>
      <c r="O2294" s="1" t="s">
        <v>104</v>
      </c>
      <c r="P2294">
        <v>185</v>
      </c>
      <c r="Q2294" s="1" t="str">
        <f>VLOOKUP([1]!Tabla1[[#This Row],[RENAES]],[2]EESS!$1:$1048576,6,FALSE)</f>
        <v>NO PERTENECE A NINGUNA RED</v>
      </c>
      <c r="R2294" s="1" t="str">
        <f>VLOOKUP([1]!Tabla1[[#This Row],[RENAES]],[2]EESS!$1:$1048576,7,FALSE)</f>
        <v>NO PERTENECE A NINGUNA MICRORED</v>
      </c>
      <c r="S2294" s="1" t="str">
        <f>VLOOKUP([1]!Tabla1[[#This Row],[RENAES]],[2]EESS!$1:$1048576,10,FALSE)</f>
        <v>HOSPITAL IQUITOS "Cesar Garayar Garcia"</v>
      </c>
      <c r="T2294" s="1" t="s">
        <v>8232</v>
      </c>
      <c r="U2294" s="1" t="s">
        <v>326</v>
      </c>
      <c r="V2294" s="1" t="s">
        <v>91</v>
      </c>
      <c r="W2294" s="57">
        <v>1</v>
      </c>
      <c r="X2294" s="1" t="s">
        <v>108</v>
      </c>
      <c r="Y2294" s="1" t="s">
        <v>111</v>
      </c>
      <c r="Z2294" s="1" t="s">
        <v>111</v>
      </c>
      <c r="AA2294" s="1" t="s">
        <v>9001</v>
      </c>
      <c r="AB2294" s="1" t="s">
        <v>325</v>
      </c>
      <c r="AC2294" s="1" t="s">
        <v>105</v>
      </c>
      <c r="AD2294" s="1" t="s">
        <v>104</v>
      </c>
      <c r="AE2294" s="1" t="s">
        <v>4614</v>
      </c>
      <c r="AF2294" s="1" t="s">
        <v>127</v>
      </c>
      <c r="AG2294" s="1" t="s">
        <v>95</v>
      </c>
      <c r="AH2294" s="1" t="s">
        <v>9559</v>
      </c>
      <c r="AI2294" s="1" t="s">
        <v>326</v>
      </c>
      <c r="AJ2294" s="1" t="s">
        <v>91</v>
      </c>
      <c r="AK2294" s="57">
        <v>2</v>
      </c>
      <c r="AL2294" s="1" t="s">
        <v>5379</v>
      </c>
      <c r="AM2294" s="1" t="s">
        <v>99</v>
      </c>
      <c r="AN2294" s="1" t="s">
        <v>95</v>
      </c>
      <c r="AO2294" s="1" t="s">
        <v>9559</v>
      </c>
      <c r="AP2294" s="1" t="s">
        <v>325</v>
      </c>
      <c r="AQ2294" s="1" t="s">
        <v>105</v>
      </c>
      <c r="AR2294" s="1" t="s">
        <v>104</v>
      </c>
      <c r="AS2294" s="1" t="s">
        <v>5379</v>
      </c>
      <c r="AT2294" s="1" t="s">
        <v>99</v>
      </c>
      <c r="AU2294" s="1" t="s">
        <v>95</v>
      </c>
      <c r="AV2294" s="1" t="s">
        <v>9792</v>
      </c>
      <c r="AW2294" s="1" t="s">
        <v>326</v>
      </c>
      <c r="AX2294" s="1" t="s">
        <v>91</v>
      </c>
      <c r="AY2294" s="57">
        <v>2</v>
      </c>
      <c r="AZ2294" s="1" t="s">
        <v>4614</v>
      </c>
      <c r="BA2294" s="1" t="s">
        <v>96</v>
      </c>
      <c r="BB2294" s="1" t="s">
        <v>109</v>
      </c>
      <c r="BC2294" s="1"/>
      <c r="BD2294" s="1"/>
      <c r="BE2294" s="1"/>
      <c r="BF2294" s="1"/>
      <c r="BG2294" s="1"/>
      <c r="BH2294" s="1"/>
      <c r="BI2294" s="1"/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1907</v>
      </c>
      <c r="B2295" s="1" t="s">
        <v>1908</v>
      </c>
      <c r="C2295" s="1" t="s">
        <v>97</v>
      </c>
      <c r="D2295" s="1" t="s">
        <v>3185</v>
      </c>
      <c r="E2295" s="1" t="s">
        <v>1111</v>
      </c>
      <c r="F2295" s="1" t="s">
        <v>90</v>
      </c>
      <c r="G2295" s="1" t="s">
        <v>127</v>
      </c>
      <c r="H2295" s="1" t="s">
        <v>88</v>
      </c>
      <c r="I2295" s="1" t="s">
        <v>113</v>
      </c>
      <c r="J2295" s="1" t="s">
        <v>108</v>
      </c>
      <c r="K2295" s="1">
        <v>17</v>
      </c>
      <c r="L2295" s="1" t="s">
        <v>101</v>
      </c>
      <c r="M2295" s="1" t="s">
        <v>325</v>
      </c>
      <c r="N2295" s="1" t="s">
        <v>91</v>
      </c>
      <c r="O2295" s="1" t="s">
        <v>104</v>
      </c>
      <c r="P2295">
        <v>185</v>
      </c>
      <c r="Q2295" s="1" t="str">
        <f>VLOOKUP([1]!Tabla1[[#This Row],[RENAES]],[2]EESS!$1:$1048576,6,FALSE)</f>
        <v>MAYNAS PERIFERIE</v>
      </c>
      <c r="R2295" s="1" t="str">
        <f>VLOOKUP([1]!Tabla1[[#This Row],[RENAES]],[2]EESS!$1:$1048576,7,FALSE)</f>
        <v>MAZAN</v>
      </c>
      <c r="S2295" s="1" t="str">
        <f>VLOOKUP([1]!Tabla1[[#This Row],[RENAES]],[2]EESS!$1:$1048576,10,FALSE)</f>
        <v>INDIANA</v>
      </c>
      <c r="T2295" s="1" t="s">
        <v>1166</v>
      </c>
      <c r="U2295" s="1" t="s">
        <v>326</v>
      </c>
      <c r="V2295" s="1" t="s">
        <v>91</v>
      </c>
      <c r="W2295" s="57">
        <v>1</v>
      </c>
      <c r="X2295" s="1" t="s">
        <v>88</v>
      </c>
      <c r="Y2295" s="1" t="s">
        <v>113</v>
      </c>
      <c r="Z2295" s="1" t="s">
        <v>108</v>
      </c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  <c r="AL2295" s="1"/>
      <c r="AM2295" s="1"/>
      <c r="AN2295" s="1"/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</row>
    <row r="2296" spans="1:96" x14ac:dyDescent="0.3">
      <c r="A2296" s="1" t="s">
        <v>4430</v>
      </c>
      <c r="B2296" s="1" t="s">
        <v>4431</v>
      </c>
      <c r="C2296" s="1" t="s">
        <v>97</v>
      </c>
      <c r="D2296" s="1" t="s">
        <v>3185</v>
      </c>
      <c r="E2296" s="1" t="s">
        <v>1111</v>
      </c>
      <c r="F2296" s="1" t="s">
        <v>99</v>
      </c>
      <c r="G2296" s="1" t="s">
        <v>113</v>
      </c>
      <c r="H2296" s="1" t="s">
        <v>327</v>
      </c>
      <c r="I2296" s="1" t="s">
        <v>2804</v>
      </c>
      <c r="J2296" s="1" t="s">
        <v>96</v>
      </c>
      <c r="K2296" s="1">
        <v>17</v>
      </c>
      <c r="L2296" s="1" t="s">
        <v>101</v>
      </c>
      <c r="M2296" s="1" t="s">
        <v>325</v>
      </c>
      <c r="N2296" s="1" t="s">
        <v>91</v>
      </c>
      <c r="O2296" s="1" t="s">
        <v>92</v>
      </c>
      <c r="P2296">
        <v>3</v>
      </c>
      <c r="Q2296" s="1" t="str">
        <f>VLOOKUP([1]!Tabla1[[#This Row],[RENAES]],[2]EESS!$1:$1048576,6,FALSE)</f>
        <v>MAYNAS CIUDAD</v>
      </c>
      <c r="R2296" s="1" t="str">
        <f>VLOOKUP([1]!Tabla1[[#This Row],[RENAES]],[2]EESS!$1:$1048576,7,FALSE)</f>
        <v>PUNCHANA</v>
      </c>
      <c r="S2296" s="1" t="str">
        <f>VLOOKUP([1]!Tabla1[[#This Row],[RENAES]],[2]EESS!$1:$1048576,10,FALSE)</f>
        <v>BELLAVISTA NANAY</v>
      </c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  <c r="AL2296" s="1"/>
      <c r="AM2296" s="1"/>
      <c r="AN2296" s="1"/>
      <c r="AO2296" s="1"/>
      <c r="AP2296" s="1"/>
      <c r="AQ2296" s="1"/>
      <c r="AR2296" s="1"/>
      <c r="AS2296" s="1"/>
      <c r="AT2296" s="1"/>
      <c r="AU2296" s="1"/>
      <c r="AV2296" s="1"/>
      <c r="AW2296" s="1"/>
      <c r="AX2296" s="1"/>
      <c r="AY2296" s="1"/>
      <c r="AZ2296" s="1"/>
      <c r="BA2296" s="1"/>
      <c r="BB2296" s="1"/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 t="s">
        <v>4814</v>
      </c>
      <c r="CF2296" s="1" t="s">
        <v>326</v>
      </c>
      <c r="CG2296" s="1" t="s">
        <v>91</v>
      </c>
      <c r="CH2296" s="1" t="s">
        <v>123</v>
      </c>
      <c r="CI2296" s="1" t="s">
        <v>328</v>
      </c>
      <c r="CJ2296" s="1" t="s">
        <v>88</v>
      </c>
      <c r="CK2296" s="1" t="s">
        <v>131</v>
      </c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3657</v>
      </c>
      <c r="B2297" s="1" t="s">
        <v>3658</v>
      </c>
      <c r="C2297" s="1" t="s">
        <v>97</v>
      </c>
      <c r="D2297" s="1" t="s">
        <v>187</v>
      </c>
      <c r="E2297" s="1" t="s">
        <v>1111</v>
      </c>
      <c r="F2297" s="1" t="s">
        <v>88</v>
      </c>
      <c r="G2297" s="1" t="s">
        <v>118</v>
      </c>
      <c r="H2297" s="1" t="s">
        <v>3513</v>
      </c>
      <c r="I2297" s="1" t="s">
        <v>119</v>
      </c>
      <c r="J2297" s="1" t="s">
        <v>108</v>
      </c>
      <c r="K2297" s="1">
        <v>18</v>
      </c>
      <c r="L2297" s="1" t="s">
        <v>101</v>
      </c>
      <c r="M2297" s="1" t="s">
        <v>325</v>
      </c>
      <c r="N2297" s="1" t="s">
        <v>91</v>
      </c>
      <c r="O2297" s="1" t="s">
        <v>104</v>
      </c>
      <c r="P2297">
        <v>291</v>
      </c>
      <c r="Q2297" s="1" t="str">
        <f>VLOOKUP([1]!Tabla1[[#This Row],[RENAES]],[2]EESS!$1:$1048576,6,FALSE)</f>
        <v>ALTO AMAZONAS</v>
      </c>
      <c r="R2297" s="1" t="str">
        <f>VLOOKUP([1]!Tabla1[[#This Row],[RENAES]],[2]EESS!$1:$1048576,7,FALSE)</f>
        <v>BALSAPUERTO</v>
      </c>
      <c r="S2297" s="1" t="str">
        <f>VLOOKUP([1]!Tabla1[[#This Row],[RENAES]],[2]EESS!$1:$1048576,10,FALSE)</f>
        <v>FRAY MARTIN</v>
      </c>
      <c r="T2297" s="1" t="s">
        <v>3203</v>
      </c>
      <c r="U2297" s="1" t="s">
        <v>326</v>
      </c>
      <c r="V2297" s="1" t="s">
        <v>91</v>
      </c>
      <c r="W2297" s="57">
        <v>1</v>
      </c>
      <c r="X2297" s="1" t="s">
        <v>3513</v>
      </c>
      <c r="Y2297" s="1" t="s">
        <v>119</v>
      </c>
      <c r="Z2297" s="1" t="s">
        <v>108</v>
      </c>
      <c r="AA2297" s="1"/>
      <c r="AB2297" s="1"/>
      <c r="AC2297" s="1"/>
      <c r="AD2297" s="1"/>
      <c r="AE2297" s="1"/>
      <c r="AF2297" s="1"/>
      <c r="AG2297" s="1"/>
      <c r="AH2297" s="1" t="s">
        <v>4234</v>
      </c>
      <c r="AI2297" s="1" t="s">
        <v>326</v>
      </c>
      <c r="AJ2297" s="1" t="s">
        <v>91</v>
      </c>
      <c r="AK2297" s="57">
        <v>2</v>
      </c>
      <c r="AL2297" s="1" t="s">
        <v>3513</v>
      </c>
      <c r="AM2297" s="1" t="s">
        <v>109</v>
      </c>
      <c r="AN2297" s="1" t="s">
        <v>107</v>
      </c>
      <c r="AO2297" s="1"/>
      <c r="AP2297" s="1"/>
      <c r="AQ2297" s="1"/>
      <c r="AR2297" s="1"/>
      <c r="AS2297" s="1"/>
      <c r="AT2297" s="1"/>
      <c r="AU2297" s="1"/>
      <c r="AV2297" s="1" t="s">
        <v>6933</v>
      </c>
      <c r="AW2297" s="1" t="s">
        <v>326</v>
      </c>
      <c r="AX2297" s="1" t="s">
        <v>91</v>
      </c>
      <c r="AY2297" s="57">
        <v>3</v>
      </c>
      <c r="AZ2297" s="1" t="s">
        <v>4036</v>
      </c>
      <c r="BA2297" s="1" t="s">
        <v>109</v>
      </c>
      <c r="BB2297" s="1" t="s">
        <v>96</v>
      </c>
      <c r="BC2297" s="1" t="s">
        <v>7656</v>
      </c>
      <c r="BD2297" s="1" t="s">
        <v>326</v>
      </c>
      <c r="BE2297" s="1" t="s">
        <v>91</v>
      </c>
      <c r="BF2297" s="57">
        <v>4</v>
      </c>
      <c r="BG2297" s="1" t="s">
        <v>4036</v>
      </c>
      <c r="BH2297" s="1" t="s">
        <v>119</v>
      </c>
      <c r="BI2297" s="1" t="s">
        <v>142</v>
      </c>
      <c r="BJ2297" s="1" t="s">
        <v>9005</v>
      </c>
      <c r="BK2297" s="1" t="s">
        <v>326</v>
      </c>
      <c r="BL2297" s="1" t="s">
        <v>91</v>
      </c>
      <c r="BM2297" s="57">
        <v>5</v>
      </c>
      <c r="BN2297" s="1" t="s">
        <v>4036</v>
      </c>
      <c r="BO2297" s="1" t="s">
        <v>90</v>
      </c>
      <c r="BP2297" s="1" t="s">
        <v>127</v>
      </c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 t="s">
        <v>4234</v>
      </c>
      <c r="CM2297" s="1" t="s">
        <v>325</v>
      </c>
      <c r="CN2297" s="1" t="s">
        <v>105</v>
      </c>
      <c r="CO2297" s="1" t="s">
        <v>130</v>
      </c>
      <c r="CP2297" s="1" t="s">
        <v>3513</v>
      </c>
      <c r="CQ2297" s="1" t="s">
        <v>109</v>
      </c>
      <c r="CR2297" s="1" t="s">
        <v>107</v>
      </c>
    </row>
    <row r="2298" spans="1:96" x14ac:dyDescent="0.3">
      <c r="A2298" s="1" t="s">
        <v>2692</v>
      </c>
      <c r="B2298" s="1" t="s">
        <v>2693</v>
      </c>
      <c r="C2298" s="1" t="s">
        <v>97</v>
      </c>
      <c r="D2298" s="1" t="s">
        <v>187</v>
      </c>
      <c r="E2298" s="1" t="s">
        <v>1111</v>
      </c>
      <c r="F2298" s="1" t="s">
        <v>90</v>
      </c>
      <c r="G2298" s="1" t="s">
        <v>121</v>
      </c>
      <c r="H2298" s="1" t="s">
        <v>2637</v>
      </c>
      <c r="I2298" s="1" t="s">
        <v>96</v>
      </c>
      <c r="J2298" s="1" t="s">
        <v>88</v>
      </c>
      <c r="K2298" s="1">
        <v>15</v>
      </c>
      <c r="L2298" s="1" t="s">
        <v>101</v>
      </c>
      <c r="M2298" s="1" t="s">
        <v>325</v>
      </c>
      <c r="N2298" s="1" t="s">
        <v>91</v>
      </c>
      <c r="O2298" s="1" t="s">
        <v>104</v>
      </c>
      <c r="P2298">
        <v>121</v>
      </c>
      <c r="Q2298" s="1" t="str">
        <f>VLOOKUP([1]!Tabla1[[#This Row],[RENAES]],[2]EESS!$1:$1048576,6,FALSE)</f>
        <v>MAYNAS PERIFERIE</v>
      </c>
      <c r="R2298" s="1" t="str">
        <f>VLOOKUP([1]!Tabla1[[#This Row],[RENAES]],[2]EESS!$1:$1048576,7,FALSE)</f>
        <v>MAZAN</v>
      </c>
      <c r="S2298" s="1" t="str">
        <f>VLOOKUP([1]!Tabla1[[#This Row],[RENAES]],[2]EESS!$1:$1048576,10,FALSE)</f>
        <v>INDIANA</v>
      </c>
      <c r="T2298" s="1" t="s">
        <v>1235</v>
      </c>
      <c r="U2298" s="1" t="s">
        <v>326</v>
      </c>
      <c r="V2298" s="1" t="s">
        <v>91</v>
      </c>
      <c r="W2298" s="57">
        <v>1</v>
      </c>
      <c r="X2298" s="1" t="s">
        <v>2637</v>
      </c>
      <c r="Y2298" s="1" t="s">
        <v>96</v>
      </c>
      <c r="Z2298" s="1" t="s">
        <v>88</v>
      </c>
      <c r="AA2298" s="1" t="s">
        <v>4648</v>
      </c>
      <c r="AB2298" s="1" t="s">
        <v>325</v>
      </c>
      <c r="AC2298" s="1" t="s">
        <v>105</v>
      </c>
      <c r="AD2298" s="32"/>
      <c r="AE2298" s="1" t="s">
        <v>5731</v>
      </c>
      <c r="AF2298" s="1" t="s">
        <v>88</v>
      </c>
      <c r="AG2298" s="1" t="s">
        <v>96</v>
      </c>
      <c r="AH2298" s="1" t="s">
        <v>3494</v>
      </c>
      <c r="AI2298" s="1" t="s">
        <v>326</v>
      </c>
      <c r="AJ2298" s="1" t="s">
        <v>105</v>
      </c>
      <c r="AK2298" s="57">
        <v>2</v>
      </c>
      <c r="AL2298" s="1" t="s">
        <v>3662</v>
      </c>
      <c r="AM2298" s="1" t="s">
        <v>99</v>
      </c>
      <c r="AN2298" s="1" t="s">
        <v>88</v>
      </c>
      <c r="AO2298" s="1"/>
      <c r="AP2298" s="1"/>
      <c r="AQ2298" s="1"/>
      <c r="AR2298" s="1"/>
      <c r="AS2298" s="1"/>
      <c r="AT2298" s="1"/>
      <c r="AU2298" s="1"/>
      <c r="AV2298" s="1" t="s">
        <v>4648</v>
      </c>
      <c r="AW2298" s="1" t="s">
        <v>326</v>
      </c>
      <c r="AX2298" s="1" t="s">
        <v>91</v>
      </c>
      <c r="AY2298" s="57">
        <v>3</v>
      </c>
      <c r="AZ2298" s="1" t="s">
        <v>5731</v>
      </c>
      <c r="BA2298" s="1" t="s">
        <v>88</v>
      </c>
      <c r="BB2298" s="1" t="s">
        <v>96</v>
      </c>
      <c r="BC2298" s="1" t="s">
        <v>6430</v>
      </c>
      <c r="BD2298" s="1" t="s">
        <v>326</v>
      </c>
      <c r="BE2298" s="1" t="s">
        <v>91</v>
      </c>
      <c r="BF2298" s="57">
        <v>4</v>
      </c>
      <c r="BG2298" s="1" t="s">
        <v>6794</v>
      </c>
      <c r="BH2298" s="1" t="s">
        <v>90</v>
      </c>
      <c r="BI2298" s="1" t="s">
        <v>96</v>
      </c>
      <c r="BJ2298" s="1" t="s">
        <v>7720</v>
      </c>
      <c r="BK2298" s="1" t="s">
        <v>326</v>
      </c>
      <c r="BL2298" s="1" t="s">
        <v>91</v>
      </c>
      <c r="BM2298" s="57">
        <v>5</v>
      </c>
      <c r="BN2298" s="1" t="s">
        <v>7516</v>
      </c>
      <c r="BO2298" s="1" t="s">
        <v>127</v>
      </c>
      <c r="BP2298" s="1" t="s">
        <v>96</v>
      </c>
      <c r="BQ2298" s="1" t="s">
        <v>8237</v>
      </c>
      <c r="BR2298" s="1" t="s">
        <v>326</v>
      </c>
      <c r="BS2298" s="1" t="s">
        <v>91</v>
      </c>
      <c r="BT2298" s="57">
        <v>6</v>
      </c>
      <c r="BU2298" s="1" t="s">
        <v>7516</v>
      </c>
      <c r="BV2298" s="1" t="s">
        <v>127</v>
      </c>
      <c r="BW2298" s="1" t="s">
        <v>113</v>
      </c>
      <c r="BX2298" s="1"/>
      <c r="BY2298" s="1"/>
      <c r="BZ2298" s="1"/>
      <c r="CA2298" s="1"/>
      <c r="CB2298" s="1"/>
      <c r="CC2298" s="1"/>
      <c r="CD2298" s="1"/>
      <c r="CE2298" s="1"/>
      <c r="CF2298" s="1"/>
      <c r="CG2298" s="1"/>
      <c r="CH2298" s="1"/>
      <c r="CI2298" s="1"/>
      <c r="CJ2298" s="1"/>
      <c r="CK2298" s="1"/>
      <c r="CL2298" s="1" t="s">
        <v>8641</v>
      </c>
      <c r="CM2298" s="1" t="s">
        <v>325</v>
      </c>
      <c r="CN2298" s="1" t="s">
        <v>105</v>
      </c>
      <c r="CO2298" s="1" t="s">
        <v>130</v>
      </c>
      <c r="CP2298" s="1" t="s">
        <v>9423</v>
      </c>
      <c r="CQ2298" s="1" t="s">
        <v>96</v>
      </c>
      <c r="CR2298" s="1" t="s">
        <v>131</v>
      </c>
    </row>
    <row r="2299" spans="1:96" x14ac:dyDescent="0.3">
      <c r="A2299" s="1" t="s">
        <v>1063</v>
      </c>
      <c r="B2299" s="1" t="s">
        <v>4709</v>
      </c>
      <c r="C2299" s="1" t="s">
        <v>97</v>
      </c>
      <c r="D2299" s="1" t="s">
        <v>3185</v>
      </c>
      <c r="E2299" s="1" t="s">
        <v>1111</v>
      </c>
      <c r="F2299" s="1" t="s">
        <v>99</v>
      </c>
      <c r="G2299" s="1" t="s">
        <v>98</v>
      </c>
      <c r="H2299" s="1" t="s">
        <v>324</v>
      </c>
      <c r="I2299" s="1" t="s">
        <v>210</v>
      </c>
      <c r="J2299" s="1" t="s">
        <v>96</v>
      </c>
      <c r="K2299" s="1">
        <v>20</v>
      </c>
      <c r="L2299" s="1" t="s">
        <v>101</v>
      </c>
      <c r="M2299" s="1" t="s">
        <v>325</v>
      </c>
      <c r="N2299" s="1" t="s">
        <v>91</v>
      </c>
      <c r="O2299" s="1" t="s">
        <v>104</v>
      </c>
      <c r="P2299">
        <v>1</v>
      </c>
      <c r="Q2299" s="1" t="str">
        <f>VLOOKUP([1]!Tabla1[[#This Row],[RENAES]],[2]EESS!$1:$1048576,6,FALSE)</f>
        <v>RAMON CASTILLA</v>
      </c>
      <c r="R2299" s="1" t="str">
        <f>VLOOKUP([1]!Tabla1[[#This Row],[RENAES]],[2]EESS!$1:$1048576,7,FALSE)</f>
        <v>SAN PABLO</v>
      </c>
      <c r="S2299" s="1" t="str">
        <f>VLOOKUP([1]!Tabla1[[#This Row],[RENAES]],[2]EESS!$1:$1048576,10,FALSE)</f>
        <v>SAN PABLO</v>
      </c>
      <c r="T2299" s="1" t="s">
        <v>4611</v>
      </c>
      <c r="U2299" s="1" t="s">
        <v>326</v>
      </c>
      <c r="V2299" s="1" t="s">
        <v>91</v>
      </c>
      <c r="W2299" s="57">
        <v>60</v>
      </c>
      <c r="X2299" s="1" t="s">
        <v>324</v>
      </c>
      <c r="Y2299" s="1" t="s">
        <v>210</v>
      </c>
      <c r="Z2299" s="1" t="s">
        <v>96</v>
      </c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  <c r="AL2299" s="1"/>
      <c r="AM2299" s="1"/>
      <c r="AN2299" s="1"/>
      <c r="AO2299" s="1"/>
      <c r="AP2299" s="1"/>
      <c r="AQ2299" s="1"/>
      <c r="AR2299" s="1"/>
      <c r="AS2299" s="1"/>
      <c r="AT2299" s="1"/>
      <c r="AU2299" s="1"/>
      <c r="AV2299" s="1"/>
      <c r="AW2299" s="1"/>
      <c r="AX2299" s="1"/>
      <c r="AY2299" s="1"/>
      <c r="AZ2299" s="1"/>
      <c r="BA2299" s="1"/>
      <c r="BB2299" s="1"/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/>
      <c r="CF2299" s="1"/>
      <c r="CG2299" s="1"/>
      <c r="CH2299" s="1"/>
      <c r="CI2299" s="1"/>
      <c r="CJ2299" s="1"/>
      <c r="CK2299" s="1"/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4094</v>
      </c>
      <c r="B2300" s="1" t="s">
        <v>4095</v>
      </c>
      <c r="C2300" s="1" t="s">
        <v>97</v>
      </c>
      <c r="D2300" s="1" t="s">
        <v>116</v>
      </c>
      <c r="E2300" s="1" t="s">
        <v>1111</v>
      </c>
      <c r="F2300" s="1" t="s">
        <v>88</v>
      </c>
      <c r="G2300" s="1" t="s">
        <v>109</v>
      </c>
      <c r="H2300" s="1" t="s">
        <v>4031</v>
      </c>
      <c r="I2300" s="1" t="s">
        <v>96</v>
      </c>
      <c r="J2300" s="1" t="s">
        <v>127</v>
      </c>
      <c r="K2300" s="1">
        <v>26</v>
      </c>
      <c r="L2300" s="1" t="s">
        <v>101</v>
      </c>
      <c r="M2300" s="1" t="s">
        <v>325</v>
      </c>
      <c r="N2300" s="1" t="s">
        <v>91</v>
      </c>
      <c r="O2300" s="1" t="s">
        <v>104</v>
      </c>
      <c r="P2300">
        <v>259</v>
      </c>
      <c r="Q2300" s="1" t="str">
        <f>VLOOKUP([1]!Tabla1[[#This Row],[RENAES]],[2]EESS!$1:$1048576,6,FALSE)</f>
        <v>NO PERTENECE A NINGUNA RED</v>
      </c>
      <c r="R2300" s="1" t="str">
        <f>VLOOKUP([1]!Tabla1[[#This Row],[RENAES]],[2]EESS!$1:$1048576,7,FALSE)</f>
        <v>NO PERTENECE A NINGUNA MICRORED</v>
      </c>
      <c r="S2300" s="1" t="str">
        <f>VLOOKUP([1]!Tabla1[[#This Row],[RENAES]],[2]EESS!$1:$1048576,10,FALSE)</f>
        <v>HOSP.REGIONAL DE LORETO "Felipe Arriola Iglesias"</v>
      </c>
      <c r="T2300" s="1" t="s">
        <v>2903</v>
      </c>
      <c r="U2300" s="1" t="s">
        <v>326</v>
      </c>
      <c r="V2300" s="1" t="s">
        <v>91</v>
      </c>
      <c r="W2300" s="57">
        <v>1</v>
      </c>
      <c r="X2300" s="1" t="s">
        <v>4031</v>
      </c>
      <c r="Y2300" s="1" t="s">
        <v>96</v>
      </c>
      <c r="Z2300" s="1" t="s">
        <v>127</v>
      </c>
      <c r="AA2300" s="1" t="s">
        <v>4247</v>
      </c>
      <c r="AB2300" s="1" t="s">
        <v>325</v>
      </c>
      <c r="AC2300" s="1" t="s">
        <v>105</v>
      </c>
      <c r="AD2300" s="1" t="s">
        <v>104</v>
      </c>
      <c r="AE2300" s="1" t="s">
        <v>4075</v>
      </c>
      <c r="AF2300" s="1" t="s">
        <v>96</v>
      </c>
      <c r="AG2300" s="1" t="s">
        <v>102</v>
      </c>
      <c r="AH2300" s="1" t="s">
        <v>4247</v>
      </c>
      <c r="AI2300" s="1" t="s">
        <v>326</v>
      </c>
      <c r="AJ2300" s="1" t="s">
        <v>91</v>
      </c>
      <c r="AK2300" s="57">
        <v>2</v>
      </c>
      <c r="AL2300" s="1" t="s">
        <v>4075</v>
      </c>
      <c r="AM2300" s="1" t="s">
        <v>96</v>
      </c>
      <c r="AN2300" s="1" t="s">
        <v>102</v>
      </c>
      <c r="AO2300" s="1"/>
      <c r="AP2300" s="1"/>
      <c r="AQ2300" s="1"/>
      <c r="AR2300" s="1"/>
      <c r="AS2300" s="1"/>
      <c r="AT2300" s="1"/>
      <c r="AU2300" s="1"/>
      <c r="AV2300" s="1" t="s">
        <v>9024</v>
      </c>
      <c r="AW2300" s="1" t="s">
        <v>326</v>
      </c>
      <c r="AX2300" s="1" t="s">
        <v>91</v>
      </c>
      <c r="AY2300" s="57">
        <v>6</v>
      </c>
      <c r="AZ2300" s="1" t="s">
        <v>4758</v>
      </c>
      <c r="BA2300" s="1" t="s">
        <v>96</v>
      </c>
      <c r="BB2300" s="1" t="s">
        <v>90</v>
      </c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651</v>
      </c>
      <c r="B2301" s="1" t="s">
        <v>981</v>
      </c>
      <c r="C2301" s="1" t="s">
        <v>97</v>
      </c>
      <c r="D2301" s="1" t="s">
        <v>165</v>
      </c>
      <c r="E2301" s="1" t="s">
        <v>1111</v>
      </c>
      <c r="F2301" s="1" t="s">
        <v>96</v>
      </c>
      <c r="G2301" s="1" t="s">
        <v>107</v>
      </c>
      <c r="H2301" s="1" t="s">
        <v>167</v>
      </c>
      <c r="I2301" s="1" t="s">
        <v>96</v>
      </c>
      <c r="J2301" s="1" t="s">
        <v>127</v>
      </c>
      <c r="K2301" s="1">
        <v>18</v>
      </c>
      <c r="L2301" s="1" t="s">
        <v>101</v>
      </c>
      <c r="M2301" s="1" t="s">
        <v>325</v>
      </c>
      <c r="N2301" s="1" t="s">
        <v>91</v>
      </c>
      <c r="O2301" s="1" t="s">
        <v>104</v>
      </c>
      <c r="P2301">
        <v>17569</v>
      </c>
      <c r="Q2301" s="1" t="str">
        <f>VLOOKUP([1]!Tabla1[[#This Row],[RENAES]],[2]EESS!$1:$1048576,6,FALSE)</f>
        <v>MAYNAS CIUDAD</v>
      </c>
      <c r="R2301" s="1" t="str">
        <f>VLOOKUP([1]!Tabla1[[#This Row],[RENAES]],[2]EESS!$1:$1048576,7,FALSE)</f>
        <v>IQUITOS SUR</v>
      </c>
      <c r="S2301" s="1" t="str">
        <f>VLOOKUP([1]!Tabla1[[#This Row],[RENAES]],[2]EESS!$1:$1048576,10,FALSE)</f>
        <v>SAN JUAN DE MIRAFLORES</v>
      </c>
      <c r="T2301" s="1" t="s">
        <v>1324</v>
      </c>
      <c r="U2301" s="1" t="s">
        <v>326</v>
      </c>
      <c r="V2301" s="1" t="s">
        <v>91</v>
      </c>
      <c r="W2301" s="57">
        <v>3</v>
      </c>
      <c r="X2301" s="1" t="s">
        <v>167</v>
      </c>
      <c r="Y2301" s="1" t="s">
        <v>96</v>
      </c>
      <c r="Z2301" s="1" t="s">
        <v>127</v>
      </c>
      <c r="AA2301" s="1"/>
      <c r="AB2301" s="1"/>
      <c r="AC2301" s="1"/>
      <c r="AD2301" s="1"/>
      <c r="AE2301" s="1"/>
      <c r="AF2301" s="1"/>
      <c r="AG2301" s="1"/>
      <c r="AH2301" s="1" t="s">
        <v>1178</v>
      </c>
      <c r="AI2301" s="1" t="s">
        <v>326</v>
      </c>
      <c r="AJ2301" s="1" t="s">
        <v>91</v>
      </c>
      <c r="AK2301" s="57">
        <v>4</v>
      </c>
      <c r="AL2301" s="1" t="s">
        <v>166</v>
      </c>
      <c r="AM2301" s="1" t="s">
        <v>96</v>
      </c>
      <c r="AN2301" s="1" t="s">
        <v>90</v>
      </c>
      <c r="AO2301" s="1"/>
      <c r="AP2301" s="1"/>
      <c r="AQ2301" s="1"/>
      <c r="AR2301" s="1"/>
      <c r="AS2301" s="1"/>
      <c r="AT2301" s="1"/>
      <c r="AU2301" s="1"/>
      <c r="AV2301" s="1" t="s">
        <v>4648</v>
      </c>
      <c r="AW2301" s="1" t="s">
        <v>93</v>
      </c>
      <c r="AX2301" s="1" t="s">
        <v>91</v>
      </c>
      <c r="AY2301" s="57">
        <v>1</v>
      </c>
      <c r="AZ2301" s="1" t="s">
        <v>3040</v>
      </c>
      <c r="BA2301" s="1" t="s">
        <v>90</v>
      </c>
      <c r="BB2301" s="1" t="s">
        <v>113</v>
      </c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 t="s">
        <v>1183</v>
      </c>
      <c r="CF2301" s="1" t="s">
        <v>326</v>
      </c>
      <c r="CG2301" s="1" t="s">
        <v>91</v>
      </c>
      <c r="CH2301" s="1" t="s">
        <v>123</v>
      </c>
      <c r="CI2301" s="1" t="s">
        <v>3040</v>
      </c>
      <c r="CJ2301" s="1" t="s">
        <v>90</v>
      </c>
      <c r="CK2301" s="1" t="s">
        <v>99</v>
      </c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9692</v>
      </c>
      <c r="B2302" s="1" t="s">
        <v>9693</v>
      </c>
      <c r="C2302" s="1" t="s">
        <v>97</v>
      </c>
      <c r="D2302" s="1" t="s">
        <v>3185</v>
      </c>
      <c r="E2302" s="1" t="s">
        <v>1111</v>
      </c>
      <c r="F2302" s="1" t="s">
        <v>127</v>
      </c>
      <c r="G2302" s="1" t="s">
        <v>106</v>
      </c>
      <c r="H2302" s="1" t="s">
        <v>327</v>
      </c>
      <c r="I2302" s="1" t="s">
        <v>90</v>
      </c>
      <c r="J2302" s="1" t="s">
        <v>119</v>
      </c>
      <c r="K2302" s="1">
        <v>15</v>
      </c>
      <c r="L2302" s="1" t="s">
        <v>101</v>
      </c>
      <c r="M2302" s="1" t="s">
        <v>325</v>
      </c>
      <c r="N2302" s="1" t="s">
        <v>105</v>
      </c>
      <c r="O2302" s="1" t="s">
        <v>104</v>
      </c>
      <c r="P2302">
        <v>187</v>
      </c>
      <c r="Q2302" s="1" t="str">
        <f>VLOOKUP([1]!Tabla1[[#This Row],[RENAES]],[2]EESS!$1:$1048576,6,FALSE)</f>
        <v>MAYNAS CIUDAD</v>
      </c>
      <c r="R2302" s="1" t="str">
        <f>VLOOKUP([1]!Tabla1[[#This Row],[RENAES]],[2]EESS!$1:$1048576,7,FALSE)</f>
        <v>IQUITOS SUR</v>
      </c>
      <c r="S2302" s="1" t="str">
        <f>VLOOKUP([1]!Tabla1[[#This Row],[RENAES]],[2]EESS!$1:$1048576,10,FALSE)</f>
        <v>SAN JUAN DE MIRAFLORES</v>
      </c>
      <c r="T2302" s="1" t="s">
        <v>9290</v>
      </c>
      <c r="U2302" s="1" t="s">
        <v>326</v>
      </c>
      <c r="V2302" s="1" t="s">
        <v>91</v>
      </c>
      <c r="W2302" s="57">
        <v>2</v>
      </c>
      <c r="X2302" s="1" t="s">
        <v>327</v>
      </c>
      <c r="Y2302" s="1" t="s">
        <v>90</v>
      </c>
      <c r="Z2302" s="1" t="s">
        <v>119</v>
      </c>
      <c r="AA2302" s="1"/>
      <c r="AB2302" s="1"/>
      <c r="AC2302" s="1"/>
      <c r="AD2302" s="1"/>
      <c r="AE2302" s="1"/>
      <c r="AF2302" s="1"/>
      <c r="AG2302" s="1"/>
      <c r="AH2302" s="1" t="s">
        <v>9290</v>
      </c>
      <c r="AI2302" s="1" t="s">
        <v>326</v>
      </c>
      <c r="AJ2302" s="1" t="s">
        <v>91</v>
      </c>
      <c r="AK2302" s="57">
        <v>60</v>
      </c>
      <c r="AL2302" s="1" t="s">
        <v>327</v>
      </c>
      <c r="AM2302" s="1" t="s">
        <v>90</v>
      </c>
      <c r="AN2302" s="1" t="s">
        <v>119</v>
      </c>
      <c r="AO2302" s="1"/>
      <c r="AP2302" s="1"/>
      <c r="AQ2302" s="1"/>
      <c r="AR2302" s="1"/>
      <c r="AS2302" s="1"/>
      <c r="AT2302" s="1"/>
      <c r="AU2302" s="1"/>
      <c r="AV2302" s="1" t="s">
        <v>9286</v>
      </c>
      <c r="AW2302" s="1" t="s">
        <v>326</v>
      </c>
      <c r="AX2302" s="1" t="s">
        <v>91</v>
      </c>
      <c r="AY2302" s="57">
        <v>3</v>
      </c>
      <c r="AZ2302" s="1" t="s">
        <v>9694</v>
      </c>
      <c r="BA2302" s="1" t="s">
        <v>96</v>
      </c>
      <c r="BB2302" s="1" t="s">
        <v>127</v>
      </c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/>
      <c r="CN2302" s="1"/>
      <c r="CO2302" s="1"/>
      <c r="CP2302" s="1"/>
      <c r="CQ2302" s="1"/>
      <c r="CR2302" s="1"/>
    </row>
    <row r="2303" spans="1:96" x14ac:dyDescent="0.3">
      <c r="A2303" s="1" t="s">
        <v>1909</v>
      </c>
      <c r="B2303" s="1" t="s">
        <v>1910</v>
      </c>
      <c r="C2303" s="1" t="s">
        <v>97</v>
      </c>
      <c r="D2303" s="1" t="s">
        <v>165</v>
      </c>
      <c r="E2303" s="1" t="s">
        <v>1111</v>
      </c>
      <c r="F2303" s="1" t="s">
        <v>96</v>
      </c>
      <c r="G2303" s="1" t="s">
        <v>111</v>
      </c>
      <c r="H2303" s="1" t="s">
        <v>369</v>
      </c>
      <c r="I2303" s="1" t="s">
        <v>88</v>
      </c>
      <c r="J2303" s="1" t="s">
        <v>102</v>
      </c>
      <c r="K2303" s="1">
        <v>21</v>
      </c>
      <c r="L2303" s="1" t="s">
        <v>101</v>
      </c>
      <c r="M2303" s="1" t="s">
        <v>325</v>
      </c>
      <c r="N2303" s="1" t="s">
        <v>91</v>
      </c>
      <c r="O2303" s="1" t="s">
        <v>104</v>
      </c>
      <c r="P2303">
        <v>187</v>
      </c>
      <c r="Q2303" s="1" t="str">
        <f>VLOOKUP([1]!Tabla1[[#This Row],[RENAES]],[2]EESS!$1:$1048576,6,FALSE)</f>
        <v>NO PERTENECE A NINGUNA RED</v>
      </c>
      <c r="R2303" s="1" t="str">
        <f>VLOOKUP([1]!Tabla1[[#This Row],[RENAES]],[2]EESS!$1:$1048576,7,FALSE)</f>
        <v>NO PERTENECE A NINGUNA MICRORED</v>
      </c>
      <c r="S2303" s="1" t="str">
        <f>VLOOKUP([1]!Tabla1[[#This Row],[RENAES]],[2]EESS!$1:$1048576,10,FALSE)</f>
        <v>HOSPITAL IQUITOS "Cesar Garayar Garcia"</v>
      </c>
      <c r="T2303" s="1" t="s">
        <v>1126</v>
      </c>
      <c r="U2303" s="1" t="s">
        <v>326</v>
      </c>
      <c r="V2303" s="1" t="s">
        <v>91</v>
      </c>
      <c r="W2303" s="57">
        <v>1</v>
      </c>
      <c r="X2303" s="1" t="s">
        <v>369</v>
      </c>
      <c r="Y2303" s="1" t="s">
        <v>88</v>
      </c>
      <c r="Z2303" s="1" t="s">
        <v>99</v>
      </c>
      <c r="AA2303" s="1" t="s">
        <v>1502</v>
      </c>
      <c r="AB2303" s="1" t="s">
        <v>325</v>
      </c>
      <c r="AC2303" s="1" t="s">
        <v>105</v>
      </c>
      <c r="AD2303" s="1" t="s">
        <v>104</v>
      </c>
      <c r="AE2303" s="1" t="s">
        <v>3288</v>
      </c>
      <c r="AF2303" s="1" t="s">
        <v>107</v>
      </c>
      <c r="AG2303" s="1" t="s">
        <v>108</v>
      </c>
      <c r="AH2303" s="1" t="s">
        <v>1126</v>
      </c>
      <c r="AI2303" s="1" t="s">
        <v>326</v>
      </c>
      <c r="AJ2303" s="1" t="s">
        <v>91</v>
      </c>
      <c r="AK2303" s="57">
        <v>1</v>
      </c>
      <c r="AL2303" s="1" t="s">
        <v>369</v>
      </c>
      <c r="AM2303" s="1" t="s">
        <v>88</v>
      </c>
      <c r="AN2303" s="1" t="s">
        <v>102</v>
      </c>
      <c r="AO2303" s="1"/>
      <c r="AP2303" s="1"/>
      <c r="AQ2303" s="1"/>
      <c r="AR2303" s="1"/>
      <c r="AS2303" s="1"/>
      <c r="AT2303" s="1"/>
      <c r="AU2303" s="1"/>
      <c r="AV2303" s="1" t="s">
        <v>1502</v>
      </c>
      <c r="AW2303" s="1" t="s">
        <v>326</v>
      </c>
      <c r="AX2303" s="1" t="s">
        <v>91</v>
      </c>
      <c r="AY2303" s="57">
        <v>2</v>
      </c>
      <c r="AZ2303" s="1" t="s">
        <v>3288</v>
      </c>
      <c r="BA2303" s="1" t="s">
        <v>107</v>
      </c>
      <c r="BB2303" s="1" t="s">
        <v>108</v>
      </c>
      <c r="BC2303" s="1" t="s">
        <v>2523</v>
      </c>
      <c r="BD2303" s="1" t="s">
        <v>326</v>
      </c>
      <c r="BE2303" s="1" t="s">
        <v>91</v>
      </c>
      <c r="BF2303" s="57">
        <v>2</v>
      </c>
      <c r="BG2303" s="1" t="s">
        <v>4096</v>
      </c>
      <c r="BH2303" s="1" t="s">
        <v>96</v>
      </c>
      <c r="BI2303" s="1" t="s">
        <v>102</v>
      </c>
      <c r="BJ2303" s="1" t="s">
        <v>4815</v>
      </c>
      <c r="BK2303" s="1" t="s">
        <v>326</v>
      </c>
      <c r="BL2303" s="1" t="s">
        <v>91</v>
      </c>
      <c r="BM2303" s="57">
        <v>3</v>
      </c>
      <c r="BN2303" s="1" t="s">
        <v>4096</v>
      </c>
      <c r="BO2303" s="1" t="s">
        <v>99</v>
      </c>
      <c r="BP2303" s="1" t="s">
        <v>100</v>
      </c>
      <c r="BQ2303" s="1" t="s">
        <v>4217</v>
      </c>
      <c r="BR2303" s="1" t="s">
        <v>326</v>
      </c>
      <c r="BS2303" s="1" t="s">
        <v>91</v>
      </c>
      <c r="BT2303" s="57">
        <v>4</v>
      </c>
      <c r="BU2303" s="1" t="s">
        <v>318</v>
      </c>
      <c r="BV2303" s="1" t="s">
        <v>109</v>
      </c>
      <c r="BW2303" s="1" t="s">
        <v>96</v>
      </c>
      <c r="BX2303" s="1"/>
      <c r="BY2303" s="1"/>
      <c r="BZ2303" s="1"/>
      <c r="CA2303" s="1"/>
      <c r="CB2303" s="1"/>
      <c r="CC2303" s="1"/>
      <c r="CD2303" s="1"/>
      <c r="CE2303" s="1" t="s">
        <v>4252</v>
      </c>
      <c r="CF2303" s="1" t="s">
        <v>326</v>
      </c>
      <c r="CG2303" s="1" t="s">
        <v>91</v>
      </c>
      <c r="CH2303" s="1" t="s">
        <v>123</v>
      </c>
      <c r="CI2303" s="1" t="s">
        <v>4273</v>
      </c>
      <c r="CJ2303" s="1" t="s">
        <v>102</v>
      </c>
      <c r="CK2303" s="1" t="s">
        <v>108</v>
      </c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7017</v>
      </c>
      <c r="B2304" s="1" t="s">
        <v>7018</v>
      </c>
      <c r="C2304" s="1" t="s">
        <v>97</v>
      </c>
      <c r="D2304" s="1" t="s">
        <v>165</v>
      </c>
      <c r="E2304" s="1" t="s">
        <v>1111</v>
      </c>
      <c r="F2304" s="1" t="s">
        <v>102</v>
      </c>
      <c r="G2304" s="1" t="s">
        <v>113</v>
      </c>
      <c r="H2304" s="1" t="s">
        <v>7010</v>
      </c>
      <c r="I2304" s="1" t="s">
        <v>96</v>
      </c>
      <c r="J2304" s="1" t="s">
        <v>88</v>
      </c>
      <c r="K2304" s="1">
        <v>23</v>
      </c>
      <c r="L2304" s="1" t="s">
        <v>101</v>
      </c>
      <c r="M2304" s="1" t="s">
        <v>325</v>
      </c>
      <c r="N2304" s="1" t="s">
        <v>91</v>
      </c>
      <c r="O2304" s="32"/>
      <c r="P2304">
        <v>7413</v>
      </c>
      <c r="Q2304" s="1" t="str">
        <f>VLOOKUP([1]!Tabla1[[#This Row],[RENAES]],[2]EESS!$1:$1048576,6,FALSE)</f>
        <v>REQUENA</v>
      </c>
      <c r="R2304" s="1" t="str">
        <f>VLOOKUP([1]!Tabla1[[#This Row],[RENAES]],[2]EESS!$1:$1048576,7,FALSE)</f>
        <v>REQUENA</v>
      </c>
      <c r="S2304" s="1" t="str">
        <f>VLOOKUP([1]!Tabla1[[#This Row],[RENAES]],[2]EESS!$1:$1048576,10,FALSE)</f>
        <v>REQUENA</v>
      </c>
      <c r="T2304" s="1" t="s">
        <v>6933</v>
      </c>
      <c r="U2304" s="1" t="s">
        <v>326</v>
      </c>
      <c r="V2304" s="1" t="s">
        <v>91</v>
      </c>
      <c r="W2304" s="57">
        <v>1</v>
      </c>
      <c r="X2304" s="1" t="s">
        <v>2891</v>
      </c>
      <c r="Y2304" s="1" t="s">
        <v>96</v>
      </c>
      <c r="Z2304" s="1" t="s">
        <v>102</v>
      </c>
      <c r="AA2304" s="1"/>
      <c r="AB2304" s="1"/>
      <c r="AC2304" s="1"/>
      <c r="AD2304" s="1"/>
      <c r="AE2304" s="1"/>
      <c r="AF2304" s="1"/>
      <c r="AG2304" s="1"/>
      <c r="AH2304" s="1" t="s">
        <v>7656</v>
      </c>
      <c r="AI2304" s="1" t="s">
        <v>326</v>
      </c>
      <c r="AJ2304" s="1" t="s">
        <v>91</v>
      </c>
      <c r="AK2304" s="57">
        <v>2</v>
      </c>
      <c r="AL2304" s="1" t="s">
        <v>4075</v>
      </c>
      <c r="AM2304" s="1" t="s">
        <v>96</v>
      </c>
      <c r="AN2304" s="1" t="s">
        <v>96</v>
      </c>
      <c r="AO2304" s="1"/>
      <c r="AP2304" s="1"/>
      <c r="AQ2304" s="1"/>
      <c r="AR2304" s="1"/>
      <c r="AS2304" s="1"/>
      <c r="AT2304" s="1"/>
      <c r="AU2304" s="1"/>
      <c r="AV2304" s="1" t="s">
        <v>9020</v>
      </c>
      <c r="AW2304" s="1" t="s">
        <v>326</v>
      </c>
      <c r="AX2304" s="1" t="s">
        <v>91</v>
      </c>
      <c r="AY2304" s="57">
        <v>3</v>
      </c>
      <c r="AZ2304" s="1" t="s">
        <v>141</v>
      </c>
      <c r="BA2304" s="1" t="s">
        <v>90</v>
      </c>
      <c r="BB2304" s="1" t="s">
        <v>109</v>
      </c>
      <c r="BC2304" s="1"/>
      <c r="BD2304" s="1"/>
      <c r="BE2304" s="1"/>
      <c r="BF2304" s="1"/>
      <c r="BG2304" s="1"/>
      <c r="BH2304" s="1"/>
      <c r="BI2304" s="1"/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/>
      <c r="CF2304" s="1"/>
      <c r="CG2304" s="1"/>
      <c r="CH2304" s="1"/>
      <c r="CI2304" s="1"/>
      <c r="CJ2304" s="1"/>
      <c r="CK2304" s="1"/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3901</v>
      </c>
      <c r="B2305" s="1" t="s">
        <v>3902</v>
      </c>
      <c r="C2305" s="1" t="s">
        <v>97</v>
      </c>
      <c r="D2305" s="1" t="s">
        <v>165</v>
      </c>
      <c r="E2305" s="1" t="s">
        <v>1111</v>
      </c>
      <c r="F2305" s="1" t="s">
        <v>88</v>
      </c>
      <c r="G2305" s="1" t="s">
        <v>129</v>
      </c>
      <c r="H2305" s="1" t="s">
        <v>141</v>
      </c>
      <c r="I2305" s="1" t="s">
        <v>96</v>
      </c>
      <c r="J2305" s="1" t="s">
        <v>129</v>
      </c>
      <c r="K2305" s="1">
        <v>19</v>
      </c>
      <c r="L2305" s="1" t="s">
        <v>101</v>
      </c>
      <c r="M2305" s="1" t="s">
        <v>325</v>
      </c>
      <c r="N2305" s="1" t="s">
        <v>91</v>
      </c>
      <c r="O2305" s="1" t="s">
        <v>117</v>
      </c>
      <c r="P2305">
        <v>7413</v>
      </c>
      <c r="Q2305" s="1" t="str">
        <f>VLOOKUP([1]!Tabla1[[#This Row],[RENAES]],[2]EESS!$1:$1048576,6,FALSE)</f>
        <v>REQUENA</v>
      </c>
      <c r="R2305" s="1" t="str">
        <f>VLOOKUP([1]!Tabla1[[#This Row],[RENAES]],[2]EESS!$1:$1048576,7,FALSE)</f>
        <v>REQUENA</v>
      </c>
      <c r="S2305" s="1" t="str">
        <f>VLOOKUP([1]!Tabla1[[#This Row],[RENAES]],[2]EESS!$1:$1048576,10,FALSE)</f>
        <v>REQUENA</v>
      </c>
      <c r="T2305" s="1" t="s">
        <v>3524</v>
      </c>
      <c r="U2305" s="1" t="s">
        <v>326</v>
      </c>
      <c r="V2305" s="1" t="s">
        <v>91</v>
      </c>
      <c r="W2305" s="57">
        <v>1</v>
      </c>
      <c r="X2305" s="1" t="s">
        <v>141</v>
      </c>
      <c r="Y2305" s="1" t="s">
        <v>96</v>
      </c>
      <c r="Z2305" s="1" t="s">
        <v>129</v>
      </c>
      <c r="AA2305" s="1" t="s">
        <v>4611</v>
      </c>
      <c r="AB2305" s="1" t="s">
        <v>325</v>
      </c>
      <c r="AC2305" s="1" t="s">
        <v>105</v>
      </c>
      <c r="AD2305" s="1" t="s">
        <v>92</v>
      </c>
      <c r="AE2305" s="1" t="s">
        <v>159</v>
      </c>
      <c r="AF2305" s="1" t="s">
        <v>90</v>
      </c>
      <c r="AG2305" s="1" t="s">
        <v>119</v>
      </c>
      <c r="AH2305" s="1" t="s">
        <v>4611</v>
      </c>
      <c r="AI2305" s="1" t="s">
        <v>326</v>
      </c>
      <c r="AJ2305" s="1" t="s">
        <v>91</v>
      </c>
      <c r="AK2305" s="57">
        <v>1</v>
      </c>
      <c r="AL2305" s="1" t="s">
        <v>159</v>
      </c>
      <c r="AM2305" s="1" t="s">
        <v>90</v>
      </c>
      <c r="AN2305" s="1" t="s">
        <v>119</v>
      </c>
      <c r="AO2305" s="1" t="s">
        <v>9290</v>
      </c>
      <c r="AP2305" s="1" t="s">
        <v>325</v>
      </c>
      <c r="AQ2305" s="1" t="s">
        <v>91</v>
      </c>
      <c r="AR2305" s="32"/>
      <c r="AS2305" s="1" t="s">
        <v>2891</v>
      </c>
      <c r="AT2305" s="1" t="s">
        <v>88</v>
      </c>
      <c r="AU2305" s="1" t="s">
        <v>88</v>
      </c>
      <c r="AV2305" s="1" t="s">
        <v>5935</v>
      </c>
      <c r="AW2305" s="1" t="s">
        <v>326</v>
      </c>
      <c r="AX2305" s="1" t="s">
        <v>91</v>
      </c>
      <c r="AY2305" s="57">
        <v>3</v>
      </c>
      <c r="AZ2305" s="1" t="s">
        <v>7010</v>
      </c>
      <c r="BA2305" s="1" t="s">
        <v>96</v>
      </c>
      <c r="BB2305" s="1" t="s">
        <v>121</v>
      </c>
      <c r="BC2305" s="1" t="s">
        <v>6988</v>
      </c>
      <c r="BD2305" s="1" t="s">
        <v>326</v>
      </c>
      <c r="BE2305" s="1" t="s">
        <v>91</v>
      </c>
      <c r="BF2305" s="57">
        <v>1</v>
      </c>
      <c r="BG2305" s="1" t="s">
        <v>2891</v>
      </c>
      <c r="BH2305" s="1" t="s">
        <v>96</v>
      </c>
      <c r="BI2305" s="1" t="s">
        <v>127</v>
      </c>
      <c r="BJ2305" s="1" t="s">
        <v>8052</v>
      </c>
      <c r="BK2305" s="1" t="s">
        <v>326</v>
      </c>
      <c r="BL2305" s="1" t="s">
        <v>91</v>
      </c>
      <c r="BM2305" s="57">
        <v>5</v>
      </c>
      <c r="BN2305" s="1" t="s">
        <v>8322</v>
      </c>
      <c r="BO2305" s="1" t="s">
        <v>96</v>
      </c>
      <c r="BP2305" s="1" t="s">
        <v>109</v>
      </c>
      <c r="BQ2305" s="1" t="s">
        <v>9030</v>
      </c>
      <c r="BR2305" s="1" t="s">
        <v>326</v>
      </c>
      <c r="BS2305" s="1" t="s">
        <v>91</v>
      </c>
      <c r="BT2305" s="57">
        <v>6</v>
      </c>
      <c r="BU2305" s="1" t="s">
        <v>141</v>
      </c>
      <c r="BV2305" s="1" t="s">
        <v>90</v>
      </c>
      <c r="BW2305" s="1" t="s">
        <v>118</v>
      </c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1891</v>
      </c>
      <c r="B2306" s="1" t="s">
        <v>4432</v>
      </c>
      <c r="C2306" s="1" t="s">
        <v>97</v>
      </c>
      <c r="D2306" s="1" t="s">
        <v>3185</v>
      </c>
      <c r="E2306" s="1" t="s">
        <v>1111</v>
      </c>
      <c r="F2306" s="1" t="s">
        <v>99</v>
      </c>
      <c r="G2306" s="1" t="s">
        <v>131</v>
      </c>
      <c r="H2306" s="1" t="s">
        <v>324</v>
      </c>
      <c r="I2306" s="1" t="s">
        <v>89</v>
      </c>
      <c r="J2306" s="1" t="s">
        <v>96</v>
      </c>
      <c r="K2306" s="1">
        <v>17</v>
      </c>
      <c r="L2306" s="1" t="s">
        <v>101</v>
      </c>
      <c r="M2306" s="1" t="s">
        <v>325</v>
      </c>
      <c r="N2306" s="1" t="s">
        <v>91</v>
      </c>
      <c r="O2306" s="1" t="s">
        <v>104</v>
      </c>
      <c r="P2306">
        <v>1</v>
      </c>
      <c r="Q2306" s="1" t="str">
        <f>VLOOKUP([1]!Tabla1[[#This Row],[RENAES]],[2]EESS!$1:$1048576,6,FALSE)</f>
        <v>REQUENA</v>
      </c>
      <c r="R2306" s="1" t="str">
        <f>VLOOKUP([1]!Tabla1[[#This Row],[RENAES]],[2]EESS!$1:$1048576,7,FALSE)</f>
        <v>REQUENA</v>
      </c>
      <c r="S2306" s="1" t="str">
        <f>VLOOKUP([1]!Tabla1[[#This Row],[RENAES]],[2]EESS!$1:$1048576,10,FALSE)</f>
        <v>REQUENA</v>
      </c>
      <c r="T2306" s="1" t="s">
        <v>4252</v>
      </c>
      <c r="U2306" s="1" t="s">
        <v>326</v>
      </c>
      <c r="V2306" s="1" t="s">
        <v>91</v>
      </c>
      <c r="W2306" s="57">
        <v>60</v>
      </c>
      <c r="X2306" s="1" t="s">
        <v>324</v>
      </c>
      <c r="Y2306" s="1" t="s">
        <v>89</v>
      </c>
      <c r="Z2306" s="1" t="s">
        <v>96</v>
      </c>
      <c r="AA2306" s="1" t="s">
        <v>4617</v>
      </c>
      <c r="AB2306" s="1" t="s">
        <v>325</v>
      </c>
      <c r="AC2306" s="1" t="s">
        <v>179</v>
      </c>
      <c r="AD2306" s="32"/>
      <c r="AE2306" s="1" t="s">
        <v>5367</v>
      </c>
      <c r="AF2306" s="1" t="s">
        <v>142</v>
      </c>
      <c r="AG2306" s="1" t="s">
        <v>88</v>
      </c>
      <c r="AH2306" s="1" t="s">
        <v>5332</v>
      </c>
      <c r="AI2306" s="1" t="s">
        <v>326</v>
      </c>
      <c r="AJ2306" s="1" t="s">
        <v>91</v>
      </c>
      <c r="AK2306" s="57">
        <v>7</v>
      </c>
      <c r="AL2306" s="1" t="s">
        <v>190</v>
      </c>
      <c r="AM2306" s="1" t="s">
        <v>142</v>
      </c>
      <c r="AN2306" s="1" t="s">
        <v>109</v>
      </c>
      <c r="AO2306" s="1"/>
      <c r="AP2306" s="1"/>
      <c r="AQ2306" s="1"/>
      <c r="AR2306" s="1"/>
      <c r="AS2306" s="1"/>
      <c r="AT2306" s="1"/>
      <c r="AU2306" s="1"/>
      <c r="AV2306" s="1"/>
      <c r="AW2306" s="1"/>
      <c r="AX2306" s="1"/>
      <c r="AY2306" s="1"/>
      <c r="AZ2306" s="1"/>
      <c r="BA2306" s="1"/>
      <c r="BB2306" s="1"/>
      <c r="BC2306" s="1"/>
      <c r="BD2306" s="1"/>
      <c r="BE2306" s="1"/>
      <c r="BF2306" s="1"/>
      <c r="BG2306" s="1"/>
      <c r="BH2306" s="1"/>
      <c r="BI2306" s="1"/>
      <c r="BJ2306" s="1"/>
      <c r="BK2306" s="1"/>
      <c r="BL2306" s="1"/>
      <c r="BM2306" s="1"/>
      <c r="BN2306" s="1"/>
      <c r="BO2306" s="1"/>
      <c r="BP2306" s="1"/>
      <c r="BQ2306" s="1"/>
      <c r="BR2306" s="1"/>
      <c r="BS2306" s="1"/>
      <c r="BT2306" s="1"/>
      <c r="BU2306" s="1"/>
      <c r="BV2306" s="1"/>
      <c r="BW2306" s="1"/>
      <c r="BX2306" s="1"/>
      <c r="BY2306" s="1"/>
      <c r="BZ2306" s="1"/>
      <c r="CA2306" s="1"/>
      <c r="CB2306" s="1"/>
      <c r="CC2306" s="1"/>
      <c r="CD2306" s="1"/>
      <c r="CE2306" s="1" t="s">
        <v>4617</v>
      </c>
      <c r="CF2306" s="1" t="s">
        <v>326</v>
      </c>
      <c r="CG2306" s="1" t="s">
        <v>91</v>
      </c>
      <c r="CH2306" s="1" t="s">
        <v>123</v>
      </c>
      <c r="CI2306" s="1" t="s">
        <v>2524</v>
      </c>
      <c r="CJ2306" s="1" t="s">
        <v>96</v>
      </c>
      <c r="CK2306" s="1" t="s">
        <v>90</v>
      </c>
      <c r="CL2306" s="1"/>
      <c r="CM2306" s="1"/>
      <c r="CN2306" s="1"/>
      <c r="CO2306" s="1"/>
      <c r="CP2306" s="1"/>
      <c r="CQ2306" s="1"/>
      <c r="CR2306" s="1"/>
    </row>
    <row r="2307" spans="1:96" x14ac:dyDescent="0.3">
      <c r="A2307" s="1" t="s">
        <v>9166</v>
      </c>
      <c r="B2307" s="1" t="s">
        <v>9167</v>
      </c>
      <c r="C2307" s="1" t="s">
        <v>97</v>
      </c>
      <c r="D2307" s="1" t="s">
        <v>3185</v>
      </c>
      <c r="E2307" s="1" t="s">
        <v>1111</v>
      </c>
      <c r="F2307" s="1" t="s">
        <v>127</v>
      </c>
      <c r="G2307" s="1" t="s">
        <v>100</v>
      </c>
      <c r="H2307" s="1" t="s">
        <v>180</v>
      </c>
      <c r="I2307" s="1" t="s">
        <v>90</v>
      </c>
      <c r="J2307" s="1" t="s">
        <v>90</v>
      </c>
      <c r="K2307" s="1">
        <v>15</v>
      </c>
      <c r="L2307" s="1" t="s">
        <v>101</v>
      </c>
      <c r="M2307" s="1" t="s">
        <v>325</v>
      </c>
      <c r="N2307" s="1" t="s">
        <v>91</v>
      </c>
      <c r="O2307" s="32"/>
      <c r="P2307">
        <v>54</v>
      </c>
      <c r="Q2307" s="1" t="str">
        <f>VLOOKUP([1]!Tabla1[[#This Row],[RENAES]],[2]EESS!$1:$1048576,6,FALSE)</f>
        <v>UCAYALI</v>
      </c>
      <c r="R2307" s="1" t="str">
        <f>VLOOKUP([1]!Tabla1[[#This Row],[RENAES]],[2]EESS!$1:$1048576,7,FALSE)</f>
        <v>PADRE MARQUEZ</v>
      </c>
      <c r="S2307" s="1" t="str">
        <f>VLOOKUP([1]!Tabla1[[#This Row],[RENAES]],[2]EESS!$1:$1048576,10,FALSE)</f>
        <v xml:space="preserve">TIRUNTAN </v>
      </c>
      <c r="T2307" s="1" t="s">
        <v>9831</v>
      </c>
      <c r="U2307" s="1" t="s">
        <v>326</v>
      </c>
      <c r="V2307" s="1" t="s">
        <v>91</v>
      </c>
      <c r="W2307" s="57">
        <v>3</v>
      </c>
      <c r="X2307" s="1" t="s">
        <v>182</v>
      </c>
      <c r="Y2307" s="1" t="s">
        <v>118</v>
      </c>
      <c r="Z2307" s="1" t="s">
        <v>127</v>
      </c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  <c r="AL2307" s="1"/>
      <c r="AM2307" s="1"/>
      <c r="AN2307" s="1"/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/>
      <c r="CF2307" s="1"/>
      <c r="CG2307" s="1"/>
      <c r="CH2307" s="1"/>
      <c r="CI2307" s="1"/>
      <c r="CJ2307" s="1"/>
      <c r="CK2307" s="1"/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7854</v>
      </c>
      <c r="B2308" s="1" t="s">
        <v>7855</v>
      </c>
      <c r="C2308" s="1" t="s">
        <v>97</v>
      </c>
      <c r="D2308" s="1" t="s">
        <v>3185</v>
      </c>
      <c r="E2308" s="1" t="s">
        <v>1111</v>
      </c>
      <c r="F2308" s="1" t="s">
        <v>119</v>
      </c>
      <c r="G2308" s="1" t="s">
        <v>108</v>
      </c>
      <c r="H2308" s="1" t="s">
        <v>327</v>
      </c>
      <c r="I2308" s="1" t="s">
        <v>3699</v>
      </c>
      <c r="J2308" s="1" t="s">
        <v>96</v>
      </c>
      <c r="K2308" s="1">
        <v>16</v>
      </c>
      <c r="L2308" s="1" t="s">
        <v>101</v>
      </c>
      <c r="M2308" s="1" t="s">
        <v>325</v>
      </c>
      <c r="N2308" s="1" t="s">
        <v>91</v>
      </c>
      <c r="O2308" s="1" t="s">
        <v>104</v>
      </c>
      <c r="P2308">
        <v>16</v>
      </c>
      <c r="Q2308" s="1" t="str">
        <f>VLOOKUP([1]!Tabla1[[#This Row],[RENAES]],[2]EESS!$1:$1048576,6,FALSE)</f>
        <v>REQUENA</v>
      </c>
      <c r="R2308" s="1" t="str">
        <f>VLOOKUP([1]!Tabla1[[#This Row],[RENAES]],[2]EESS!$1:$1048576,7,FALSE)</f>
        <v>REQUENA</v>
      </c>
      <c r="S2308" s="1" t="str">
        <f>VLOOKUP([1]!Tabla1[[#This Row],[RENAES]],[2]EESS!$1:$1048576,10,FALSE)</f>
        <v>REQUENA</v>
      </c>
      <c r="T2308" s="1" t="s">
        <v>7676</v>
      </c>
      <c r="U2308" s="1" t="s">
        <v>326</v>
      </c>
      <c r="V2308" s="1" t="s">
        <v>91</v>
      </c>
      <c r="W2308" s="57">
        <v>1</v>
      </c>
      <c r="X2308" s="1" t="s">
        <v>327</v>
      </c>
      <c r="Y2308" s="1" t="s">
        <v>3699</v>
      </c>
      <c r="Z2308" s="1" t="s">
        <v>96</v>
      </c>
      <c r="AA2308" s="1" t="s">
        <v>8649</v>
      </c>
      <c r="AB2308" s="1" t="s">
        <v>325</v>
      </c>
      <c r="AC2308" s="1" t="s">
        <v>105</v>
      </c>
      <c r="AD2308" s="1" t="s">
        <v>104</v>
      </c>
      <c r="AE2308" s="1" t="s">
        <v>327</v>
      </c>
      <c r="AF2308" s="1" t="s">
        <v>9168</v>
      </c>
      <c r="AG2308" s="1" t="s">
        <v>96</v>
      </c>
      <c r="AH2308" s="1" t="s">
        <v>8649</v>
      </c>
      <c r="AI2308" s="1" t="s">
        <v>326</v>
      </c>
      <c r="AJ2308" s="1" t="s">
        <v>91</v>
      </c>
      <c r="AK2308" s="57">
        <v>2</v>
      </c>
      <c r="AL2308" s="1" t="s">
        <v>327</v>
      </c>
      <c r="AM2308" s="1" t="s">
        <v>9168</v>
      </c>
      <c r="AN2308" s="1" t="s">
        <v>96</v>
      </c>
      <c r="AO2308" s="1"/>
      <c r="AP2308" s="1"/>
      <c r="AQ2308" s="1"/>
      <c r="AR2308" s="1"/>
      <c r="AS2308" s="1"/>
      <c r="AT2308" s="1"/>
      <c r="AU2308" s="1"/>
      <c r="AV2308" s="1" t="s">
        <v>9810</v>
      </c>
      <c r="AW2308" s="1" t="s">
        <v>326</v>
      </c>
      <c r="AX2308" s="1" t="s">
        <v>91</v>
      </c>
      <c r="AY2308" s="57">
        <v>1</v>
      </c>
      <c r="AZ2308" s="1" t="s">
        <v>327</v>
      </c>
      <c r="BA2308" s="1" t="s">
        <v>2807</v>
      </c>
      <c r="BB2308" s="1" t="s">
        <v>108</v>
      </c>
      <c r="BC2308" s="1"/>
      <c r="BD2308" s="1"/>
      <c r="BE2308" s="1"/>
      <c r="BF2308" s="1"/>
      <c r="BG2308" s="1"/>
      <c r="BH2308" s="1"/>
      <c r="BI2308" s="1"/>
      <c r="BJ2308" s="1"/>
      <c r="BK2308" s="1"/>
      <c r="BL2308" s="1"/>
      <c r="BM2308" s="1"/>
      <c r="BN2308" s="1"/>
      <c r="BO2308" s="1"/>
      <c r="BP2308" s="1"/>
      <c r="BQ2308" s="1"/>
      <c r="BR2308" s="1"/>
      <c r="BS2308" s="1"/>
      <c r="BT2308" s="1"/>
      <c r="BU2308" s="1"/>
      <c r="BV2308" s="1"/>
      <c r="BW2308" s="1"/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</row>
    <row r="2309" spans="1:96" x14ac:dyDescent="0.3">
      <c r="A2309" s="1" t="s">
        <v>9695</v>
      </c>
      <c r="B2309" s="1" t="s">
        <v>9696</v>
      </c>
      <c r="C2309" s="1" t="s">
        <v>97</v>
      </c>
      <c r="D2309" s="1" t="s">
        <v>3185</v>
      </c>
      <c r="E2309" s="1" t="s">
        <v>1111</v>
      </c>
      <c r="F2309" s="1" t="s">
        <v>127</v>
      </c>
      <c r="G2309" s="1" t="s">
        <v>142</v>
      </c>
      <c r="H2309" s="1" t="s">
        <v>4075</v>
      </c>
      <c r="I2309" s="1" t="s">
        <v>90</v>
      </c>
      <c r="J2309" s="1" t="s">
        <v>129</v>
      </c>
      <c r="K2309" s="1">
        <v>13</v>
      </c>
      <c r="L2309" s="1" t="s">
        <v>101</v>
      </c>
      <c r="M2309" s="1" t="s">
        <v>325</v>
      </c>
      <c r="N2309" s="1" t="s">
        <v>91</v>
      </c>
      <c r="O2309" s="1" t="s">
        <v>104</v>
      </c>
      <c r="P2309">
        <v>7462</v>
      </c>
      <c r="Q2309" s="1" t="str">
        <f>VLOOKUP([1]!Tabla1[[#This Row],[RENAES]],[2]EESS!$1:$1048576,6,FALSE)</f>
        <v>REQUENA</v>
      </c>
      <c r="R2309" s="1" t="str">
        <f>VLOOKUP([1]!Tabla1[[#This Row],[RENAES]],[2]EESS!$1:$1048576,7,FALSE)</f>
        <v>REQUENA</v>
      </c>
      <c r="S2309" s="1" t="str">
        <f>VLOOKUP([1]!Tabla1[[#This Row],[RENAES]],[2]EESS!$1:$1048576,10,FALSE)</f>
        <v>REQUENA</v>
      </c>
      <c r="T2309" s="1" t="s">
        <v>9020</v>
      </c>
      <c r="U2309" s="1" t="s">
        <v>326</v>
      </c>
      <c r="V2309" s="1" t="s">
        <v>91</v>
      </c>
      <c r="W2309" s="57">
        <v>7</v>
      </c>
      <c r="X2309" s="1" t="s">
        <v>269</v>
      </c>
      <c r="Y2309" s="1" t="s">
        <v>107</v>
      </c>
      <c r="Z2309" s="1" t="s">
        <v>98</v>
      </c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 t="s">
        <v>9566</v>
      </c>
      <c r="CF2309" s="1" t="s">
        <v>326</v>
      </c>
      <c r="CG2309" s="1" t="s">
        <v>91</v>
      </c>
      <c r="CH2309" s="1" t="s">
        <v>123</v>
      </c>
      <c r="CI2309" s="1" t="s">
        <v>9578</v>
      </c>
      <c r="CJ2309" s="1" t="s">
        <v>96</v>
      </c>
      <c r="CK2309" s="1" t="s">
        <v>115</v>
      </c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8924</v>
      </c>
      <c r="B2310" s="1" t="s">
        <v>8925</v>
      </c>
      <c r="C2310" s="1" t="s">
        <v>97</v>
      </c>
      <c r="D2310" s="1" t="s">
        <v>3185</v>
      </c>
      <c r="E2310" s="1" t="s">
        <v>1111</v>
      </c>
      <c r="F2310" s="1" t="s">
        <v>127</v>
      </c>
      <c r="G2310" s="1" t="s">
        <v>119</v>
      </c>
      <c r="H2310" s="1" t="s">
        <v>8926</v>
      </c>
      <c r="I2310" s="1" t="s">
        <v>96</v>
      </c>
      <c r="J2310" s="1" t="s">
        <v>127</v>
      </c>
      <c r="K2310" s="1">
        <v>15</v>
      </c>
      <c r="L2310" s="1" t="s">
        <v>101</v>
      </c>
      <c r="M2310" s="1" t="s">
        <v>325</v>
      </c>
      <c r="N2310" s="1" t="s">
        <v>91</v>
      </c>
      <c r="O2310" s="32"/>
      <c r="P2310">
        <v>54</v>
      </c>
      <c r="Q2310" s="1" t="str">
        <f>VLOOKUP([1]!Tabla1[[#This Row],[RENAES]],[2]EESS!$1:$1048576,6,FALSE)</f>
        <v>REQUENA</v>
      </c>
      <c r="R2310" s="1" t="str">
        <f>VLOOKUP([1]!Tabla1[[#This Row],[RENAES]],[2]EESS!$1:$1048576,7,FALSE)</f>
        <v>REQUENA</v>
      </c>
      <c r="S2310" s="1" t="str">
        <f>VLOOKUP([1]!Tabla1[[#This Row],[RENAES]],[2]EESS!$1:$1048576,10,FALSE)</f>
        <v>REQUENA</v>
      </c>
      <c r="T2310" s="1" t="s">
        <v>9579</v>
      </c>
      <c r="U2310" s="1" t="s">
        <v>326</v>
      </c>
      <c r="V2310" s="1" t="s">
        <v>91</v>
      </c>
      <c r="W2310" s="57">
        <v>3</v>
      </c>
      <c r="X2310" s="1" t="s">
        <v>208</v>
      </c>
      <c r="Y2310" s="1" t="s">
        <v>100</v>
      </c>
      <c r="Z2310" s="1" t="s">
        <v>115</v>
      </c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  <c r="AL2310" s="1"/>
      <c r="AM2310" s="1"/>
      <c r="AN2310" s="1"/>
      <c r="AO2310" s="1"/>
      <c r="AP2310" s="1"/>
      <c r="AQ2310" s="1"/>
      <c r="AR2310" s="1"/>
      <c r="AS2310" s="1"/>
      <c r="AT2310" s="1"/>
      <c r="AU2310" s="1"/>
      <c r="AV2310" s="1"/>
      <c r="AW2310" s="1"/>
      <c r="AX2310" s="1"/>
      <c r="AY2310" s="1"/>
      <c r="AZ2310" s="1"/>
      <c r="BA2310" s="1"/>
      <c r="BB2310" s="1"/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/>
      <c r="CM2310" s="1"/>
      <c r="CN2310" s="1"/>
      <c r="CO2310" s="1"/>
      <c r="CP2310" s="1"/>
      <c r="CQ2310" s="1"/>
      <c r="CR2310" s="1"/>
    </row>
    <row r="2311" spans="1:96" x14ac:dyDescent="0.3">
      <c r="A2311" s="1" t="s">
        <v>531</v>
      </c>
      <c r="B2311" s="1" t="s">
        <v>1911</v>
      </c>
      <c r="C2311" s="1" t="s">
        <v>97</v>
      </c>
      <c r="D2311" s="1" t="s">
        <v>3185</v>
      </c>
      <c r="E2311" s="1" t="s">
        <v>1111</v>
      </c>
      <c r="F2311" s="1" t="s">
        <v>96</v>
      </c>
      <c r="G2311" s="1" t="s">
        <v>113</v>
      </c>
      <c r="H2311" s="1" t="s">
        <v>223</v>
      </c>
      <c r="I2311" s="1" t="s">
        <v>96</v>
      </c>
      <c r="J2311" s="1" t="s">
        <v>107</v>
      </c>
      <c r="K2311" s="1">
        <v>16</v>
      </c>
      <c r="L2311" s="1" t="s">
        <v>101</v>
      </c>
      <c r="M2311" s="1" t="s">
        <v>325</v>
      </c>
      <c r="N2311" s="1" t="s">
        <v>91</v>
      </c>
      <c r="O2311" s="1" t="s">
        <v>104</v>
      </c>
      <c r="P2311">
        <v>123</v>
      </c>
      <c r="Q2311" s="1" t="str">
        <f>VLOOKUP([1]!Tabla1[[#This Row],[RENAES]],[2]EESS!$1:$1048576,6,FALSE)</f>
        <v>REQUENA</v>
      </c>
      <c r="R2311" s="1" t="str">
        <f>VLOOKUP([1]!Tabla1[[#This Row],[RENAES]],[2]EESS!$1:$1048576,7,FALSE)</f>
        <v>REQUENA</v>
      </c>
      <c r="S2311" s="1" t="str">
        <f>VLOOKUP([1]!Tabla1[[#This Row],[RENAES]],[2]EESS!$1:$1048576,10,FALSE)</f>
        <v>REQUENA</v>
      </c>
      <c r="T2311" s="1" t="s">
        <v>1295</v>
      </c>
      <c r="U2311" s="1" t="s">
        <v>326</v>
      </c>
      <c r="V2311" s="1" t="s">
        <v>91</v>
      </c>
      <c r="W2311" s="57">
        <v>2</v>
      </c>
      <c r="X2311" s="1" t="s">
        <v>223</v>
      </c>
      <c r="Y2311" s="1" t="s">
        <v>96</v>
      </c>
      <c r="Z2311" s="1" t="s">
        <v>107</v>
      </c>
      <c r="AA2311" s="1"/>
      <c r="AB2311" s="1"/>
      <c r="AC2311" s="1"/>
      <c r="AD2311" s="1"/>
      <c r="AE2311" s="1"/>
      <c r="AF2311" s="1"/>
      <c r="AG2311" s="1"/>
      <c r="AH2311" s="1" t="s">
        <v>1170</v>
      </c>
      <c r="AI2311" s="1" t="s">
        <v>326</v>
      </c>
      <c r="AJ2311" s="1" t="s">
        <v>91</v>
      </c>
      <c r="AK2311" s="57">
        <v>4</v>
      </c>
      <c r="AL2311" s="1" t="s">
        <v>2694</v>
      </c>
      <c r="AM2311" s="1" t="s">
        <v>108</v>
      </c>
      <c r="AN2311" s="1" t="s">
        <v>121</v>
      </c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3916</v>
      </c>
      <c r="B2312" s="1" t="s">
        <v>4097</v>
      </c>
      <c r="C2312" s="1" t="s">
        <v>97</v>
      </c>
      <c r="D2312" s="1" t="s">
        <v>3185</v>
      </c>
      <c r="E2312" s="1" t="s">
        <v>1111</v>
      </c>
      <c r="F2312" s="1" t="s">
        <v>99</v>
      </c>
      <c r="G2312" s="1" t="s">
        <v>96</v>
      </c>
      <c r="H2312" s="1" t="s">
        <v>327</v>
      </c>
      <c r="I2312" s="1" t="s">
        <v>99</v>
      </c>
      <c r="J2312" s="1" t="s">
        <v>96</v>
      </c>
      <c r="K2312" s="1">
        <v>17</v>
      </c>
      <c r="L2312" s="1" t="s">
        <v>101</v>
      </c>
      <c r="M2312" s="1" t="s">
        <v>325</v>
      </c>
      <c r="N2312" s="1" t="s">
        <v>91</v>
      </c>
      <c r="O2312" s="1" t="s">
        <v>104</v>
      </c>
      <c r="P2312">
        <v>3</v>
      </c>
      <c r="Q2312" s="1" t="str">
        <f>VLOOKUP([1]!Tabla1[[#This Row],[RENAES]],[2]EESS!$1:$1048576,6,FALSE)</f>
        <v>LORETO</v>
      </c>
      <c r="R2312" s="1" t="str">
        <f>VLOOKUP([1]!Tabla1[[#This Row],[RENAES]],[2]EESS!$1:$1048576,7,FALSE)</f>
        <v>NAUTA</v>
      </c>
      <c r="S2312" s="1" t="str">
        <f>VLOOKUP([1]!Tabla1[[#This Row],[RENAES]],[2]EESS!$1:$1048576,10,FALSE)</f>
        <v>SAN JOAQUIN DE OMAGUAS</v>
      </c>
      <c r="T2312" s="1" t="s">
        <v>3977</v>
      </c>
      <c r="U2312" s="1" t="s">
        <v>326</v>
      </c>
      <c r="V2312" s="1" t="s">
        <v>91</v>
      </c>
      <c r="W2312" s="57">
        <v>5</v>
      </c>
      <c r="X2312" s="1" t="s">
        <v>324</v>
      </c>
      <c r="Y2312" s="1" t="s">
        <v>95</v>
      </c>
      <c r="Z2312" s="1" t="s">
        <v>88</v>
      </c>
      <c r="AA2312" s="1" t="s">
        <v>3977</v>
      </c>
      <c r="AB2312" s="1" t="s">
        <v>325</v>
      </c>
      <c r="AC2312" s="1" t="s">
        <v>91</v>
      </c>
      <c r="AD2312" s="32" t="s">
        <v>96</v>
      </c>
      <c r="AE2312" s="1" t="s">
        <v>324</v>
      </c>
      <c r="AF2312" s="1" t="s">
        <v>95</v>
      </c>
      <c r="AG2312" s="1" t="s">
        <v>88</v>
      </c>
      <c r="AH2312" s="1"/>
      <c r="AI2312" s="1"/>
      <c r="AJ2312" s="1"/>
      <c r="AK2312" s="1"/>
      <c r="AL2312" s="1"/>
      <c r="AM2312" s="1"/>
      <c r="AN2312" s="1"/>
      <c r="AO2312" s="1"/>
      <c r="AP2312" s="1"/>
      <c r="AQ2312" s="1"/>
      <c r="AR2312" s="1"/>
      <c r="AS2312" s="1"/>
      <c r="AT2312" s="1"/>
      <c r="AU2312" s="1"/>
      <c r="AV2312" s="1"/>
      <c r="AW2312" s="1"/>
      <c r="AX2312" s="1"/>
      <c r="AY2312" s="1"/>
      <c r="AZ2312" s="1"/>
      <c r="BA2312" s="1"/>
      <c r="BB2312" s="1"/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 t="s">
        <v>4222</v>
      </c>
      <c r="CF2312" s="1" t="s">
        <v>326</v>
      </c>
      <c r="CG2312" s="1" t="s">
        <v>91</v>
      </c>
      <c r="CH2312" s="1" t="s">
        <v>123</v>
      </c>
      <c r="CI2312" s="1" t="s">
        <v>328</v>
      </c>
      <c r="CJ2312" s="1" t="s">
        <v>88</v>
      </c>
      <c r="CK2312" s="1" t="s">
        <v>109</v>
      </c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9455</v>
      </c>
      <c r="B2313" s="1" t="s">
        <v>9697</v>
      </c>
      <c r="C2313" s="1" t="s">
        <v>97</v>
      </c>
      <c r="D2313" s="1" t="s">
        <v>3185</v>
      </c>
      <c r="E2313" s="1" t="s">
        <v>1111</v>
      </c>
      <c r="F2313" s="1" t="s">
        <v>109</v>
      </c>
      <c r="G2313" s="1" t="s">
        <v>90</v>
      </c>
      <c r="H2313" s="1" t="s">
        <v>183</v>
      </c>
      <c r="I2313" s="1" t="s">
        <v>88</v>
      </c>
      <c r="J2313" s="1" t="s">
        <v>127</v>
      </c>
      <c r="K2313" s="1">
        <v>23</v>
      </c>
      <c r="L2313" s="1" t="s">
        <v>101</v>
      </c>
      <c r="M2313" s="1" t="s">
        <v>325</v>
      </c>
      <c r="N2313" s="1" t="s">
        <v>91</v>
      </c>
      <c r="O2313" s="1" t="s">
        <v>92</v>
      </c>
      <c r="P2313">
        <v>25</v>
      </c>
      <c r="Q2313" s="1" t="str">
        <f>VLOOKUP([1]!Tabla1[[#This Row],[RENAES]],[2]EESS!$1:$1048576,6,FALSE)</f>
        <v>NO PERTENECE A NINGUNA RED</v>
      </c>
      <c r="R2313" s="1" t="str">
        <f>VLOOKUP([1]!Tabla1[[#This Row],[RENAES]],[2]EESS!$1:$1048576,7,FALSE)</f>
        <v>NO PERTENECE A NINGUNA MICRORED</v>
      </c>
      <c r="S2313" s="1" t="str">
        <f>VLOOKUP([1]!Tabla1[[#This Row],[RENAES]],[2]EESS!$1:$1048576,10,FALSE)</f>
        <v>HOSPITAL IQUITOS "Cesar Garayar Garcia"</v>
      </c>
      <c r="T2313" s="1" t="s">
        <v>9551</v>
      </c>
      <c r="U2313" s="1" t="s">
        <v>326</v>
      </c>
      <c r="V2313" s="1" t="s">
        <v>91</v>
      </c>
      <c r="W2313" s="57">
        <v>1</v>
      </c>
      <c r="X2313" s="1" t="s">
        <v>183</v>
      </c>
      <c r="Y2313" s="1" t="s">
        <v>88</v>
      </c>
      <c r="Z2313" s="1" t="s">
        <v>127</v>
      </c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  <c r="AL2313" s="1"/>
      <c r="AM2313" s="1"/>
      <c r="AN2313" s="1"/>
      <c r="AO2313" s="1"/>
      <c r="AP2313" s="1"/>
      <c r="AQ2313" s="1"/>
      <c r="AR2313" s="1"/>
      <c r="AS2313" s="1"/>
      <c r="AT2313" s="1"/>
      <c r="AU2313" s="1"/>
      <c r="AV2313" s="1"/>
      <c r="AW2313" s="1"/>
      <c r="AX2313" s="1"/>
      <c r="AY2313" s="1"/>
      <c r="AZ2313" s="1"/>
      <c r="BA2313" s="1"/>
      <c r="BB2313" s="1"/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2695</v>
      </c>
      <c r="B2314" s="1" t="s">
        <v>2696</v>
      </c>
      <c r="C2314" s="1" t="s">
        <v>97</v>
      </c>
      <c r="D2314" s="1" t="s">
        <v>3185</v>
      </c>
      <c r="E2314" s="1" t="s">
        <v>1111</v>
      </c>
      <c r="F2314" s="1" t="s">
        <v>88</v>
      </c>
      <c r="G2314" s="1" t="s">
        <v>100</v>
      </c>
      <c r="H2314" s="1" t="s">
        <v>186</v>
      </c>
      <c r="I2314" s="1" t="s">
        <v>96</v>
      </c>
      <c r="J2314" s="1" t="s">
        <v>95</v>
      </c>
      <c r="K2314" s="1">
        <v>15</v>
      </c>
      <c r="L2314" s="1" t="s">
        <v>101</v>
      </c>
      <c r="M2314" s="1" t="s">
        <v>325</v>
      </c>
      <c r="N2314" s="1" t="s">
        <v>105</v>
      </c>
      <c r="O2314" s="1" t="s">
        <v>104</v>
      </c>
      <c r="P2314">
        <v>25</v>
      </c>
      <c r="Q2314" s="1" t="str">
        <f>VLOOKUP([1]!Tabla1[[#This Row],[RENAES]],[2]EESS!$1:$1048576,6,FALSE)</f>
        <v>LORETO</v>
      </c>
      <c r="R2314" s="1" t="str">
        <f>VLOOKUP([1]!Tabla1[[#This Row],[RENAES]],[2]EESS!$1:$1048576,7,FALSE)</f>
        <v>NAUTA</v>
      </c>
      <c r="S2314" s="1" t="str">
        <f>VLOOKUP([1]!Tabla1[[#This Row],[RENAES]],[2]EESS!$1:$1048576,10,FALSE)</f>
        <v>NAUTA</v>
      </c>
      <c r="T2314" s="1" t="s">
        <v>3197</v>
      </c>
      <c r="U2314" s="1" t="s">
        <v>326</v>
      </c>
      <c r="V2314" s="1" t="s">
        <v>91</v>
      </c>
      <c r="W2314" s="57">
        <v>2</v>
      </c>
      <c r="X2314" s="1" t="s">
        <v>186</v>
      </c>
      <c r="Y2314" s="1" t="s">
        <v>96</v>
      </c>
      <c r="Z2314" s="1" t="s">
        <v>95</v>
      </c>
      <c r="AA2314" s="1" t="s">
        <v>6430</v>
      </c>
      <c r="AB2314" s="1" t="s">
        <v>325</v>
      </c>
      <c r="AC2314" s="1" t="s">
        <v>91</v>
      </c>
      <c r="AD2314" s="32" t="s">
        <v>96</v>
      </c>
      <c r="AE2314" s="1" t="s">
        <v>324</v>
      </c>
      <c r="AF2314" s="1" t="s">
        <v>119</v>
      </c>
      <c r="AG2314" s="1" t="s">
        <v>99</v>
      </c>
      <c r="AH2314" s="1" t="s">
        <v>6430</v>
      </c>
      <c r="AI2314" s="1" t="s">
        <v>326</v>
      </c>
      <c r="AJ2314" s="1" t="s">
        <v>91</v>
      </c>
      <c r="AK2314" s="57">
        <v>30</v>
      </c>
      <c r="AL2314" s="1" t="s">
        <v>324</v>
      </c>
      <c r="AM2314" s="1" t="s">
        <v>119</v>
      </c>
      <c r="AN2314" s="1" t="s">
        <v>99</v>
      </c>
      <c r="AO2314" s="1"/>
      <c r="AP2314" s="1"/>
      <c r="AQ2314" s="1"/>
      <c r="AR2314" s="1"/>
      <c r="AS2314" s="1"/>
      <c r="AT2314" s="1"/>
      <c r="AU2314" s="1"/>
      <c r="AV2314" s="1"/>
      <c r="AW2314" s="1"/>
      <c r="AX2314" s="1"/>
      <c r="AY2314" s="1"/>
      <c r="AZ2314" s="1"/>
      <c r="BA2314" s="1"/>
      <c r="BB2314" s="1"/>
      <c r="BC2314" s="1"/>
      <c r="BD2314" s="1"/>
      <c r="BE2314" s="1"/>
      <c r="BF2314" s="1"/>
      <c r="BG2314" s="1"/>
      <c r="BH2314" s="1"/>
      <c r="BI2314" s="1"/>
      <c r="BJ2314" s="1"/>
      <c r="BK2314" s="1"/>
      <c r="BL2314" s="1"/>
      <c r="BM2314" s="1"/>
      <c r="BN2314" s="1"/>
      <c r="BO2314" s="1"/>
      <c r="BP2314" s="1"/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/>
      <c r="CF2314" s="1"/>
      <c r="CG2314" s="1"/>
      <c r="CH2314" s="1"/>
      <c r="CI2314" s="1"/>
      <c r="CJ2314" s="1"/>
      <c r="CK2314" s="1"/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3041</v>
      </c>
      <c r="B2315" s="1" t="s">
        <v>3042</v>
      </c>
      <c r="C2315" s="1" t="s">
        <v>97</v>
      </c>
      <c r="D2315" s="1" t="s">
        <v>3185</v>
      </c>
      <c r="E2315" s="1" t="s">
        <v>1111</v>
      </c>
      <c r="F2315" s="1" t="s">
        <v>90</v>
      </c>
      <c r="G2315" s="1" t="s">
        <v>89</v>
      </c>
      <c r="H2315" s="1" t="s">
        <v>238</v>
      </c>
      <c r="I2315" s="1" t="s">
        <v>110</v>
      </c>
      <c r="J2315" s="1" t="s">
        <v>88</v>
      </c>
      <c r="K2315" s="1">
        <v>16</v>
      </c>
      <c r="L2315" s="1" t="s">
        <v>101</v>
      </c>
      <c r="M2315" s="1" t="s">
        <v>325</v>
      </c>
      <c r="N2315" s="1" t="s">
        <v>91</v>
      </c>
      <c r="O2315" s="32"/>
      <c r="P2315">
        <v>1</v>
      </c>
      <c r="Q2315" s="1" t="str">
        <f>VLOOKUP([1]!Tabla1[[#This Row],[RENAES]],[2]EESS!$1:$1048576,6,FALSE)</f>
        <v>LORETO</v>
      </c>
      <c r="R2315" s="1" t="str">
        <f>VLOOKUP([1]!Tabla1[[#This Row],[RENAES]],[2]EESS!$1:$1048576,7,FALSE)</f>
        <v>NAUTA</v>
      </c>
      <c r="S2315" s="1" t="str">
        <f>VLOOKUP([1]!Tabla1[[#This Row],[RENAES]],[2]EESS!$1:$1048576,10,FALSE)</f>
        <v>GRAU</v>
      </c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  <c r="AL2315" s="1"/>
      <c r="AM2315" s="1"/>
      <c r="AN2315" s="1"/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/>
      <c r="CF2315" s="1"/>
      <c r="CG2315" s="1"/>
      <c r="CH2315" s="1"/>
      <c r="CI2315" s="1"/>
      <c r="CJ2315" s="1"/>
      <c r="CK2315" s="1"/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1912</v>
      </c>
      <c r="B2316" s="1" t="s">
        <v>1913</v>
      </c>
      <c r="C2316" s="1" t="s">
        <v>97</v>
      </c>
      <c r="D2316" s="1" t="s">
        <v>3185</v>
      </c>
      <c r="E2316" s="1" t="s">
        <v>1111</v>
      </c>
      <c r="F2316" s="1" t="s">
        <v>96</v>
      </c>
      <c r="G2316" s="1" t="s">
        <v>115</v>
      </c>
      <c r="H2316" s="1" t="s">
        <v>327</v>
      </c>
      <c r="I2316" s="1" t="s">
        <v>109</v>
      </c>
      <c r="J2316" s="1" t="s">
        <v>102</v>
      </c>
      <c r="K2316" s="1">
        <v>16</v>
      </c>
      <c r="L2316" s="1" t="s">
        <v>101</v>
      </c>
      <c r="M2316" s="1" t="s">
        <v>325</v>
      </c>
      <c r="N2316" s="1" t="s">
        <v>91</v>
      </c>
      <c r="O2316" s="1" t="s">
        <v>104</v>
      </c>
      <c r="P2316">
        <v>150</v>
      </c>
      <c r="Q2316" s="1" t="str">
        <f>VLOOKUP([1]!Tabla1[[#This Row],[RENAES]],[2]EESS!$1:$1048576,6,FALSE)</f>
        <v>LORETO</v>
      </c>
      <c r="R2316" s="1" t="str">
        <f>VLOOKUP([1]!Tabla1[[#This Row],[RENAES]],[2]EESS!$1:$1048576,7,FALSE)</f>
        <v>NAUTA</v>
      </c>
      <c r="S2316" s="1" t="str">
        <f>VLOOKUP([1]!Tabla1[[#This Row],[RENAES]],[2]EESS!$1:$1048576,10,FALSE)</f>
        <v>NAUTA</v>
      </c>
      <c r="T2316" s="1" t="s">
        <v>1323</v>
      </c>
      <c r="U2316" s="1" t="s">
        <v>326</v>
      </c>
      <c r="V2316" s="1" t="s">
        <v>91</v>
      </c>
      <c r="W2316" s="57">
        <v>1</v>
      </c>
      <c r="X2316" s="1" t="s">
        <v>327</v>
      </c>
      <c r="Y2316" s="1" t="s">
        <v>109</v>
      </c>
      <c r="Z2316" s="1" t="s">
        <v>102</v>
      </c>
      <c r="AA2316" s="1" t="s">
        <v>4617</v>
      </c>
      <c r="AB2316" s="1" t="s">
        <v>325</v>
      </c>
      <c r="AC2316" s="1" t="s">
        <v>91</v>
      </c>
      <c r="AD2316" s="1" t="s">
        <v>104</v>
      </c>
      <c r="AE2316" s="1" t="s">
        <v>324</v>
      </c>
      <c r="AF2316" s="1" t="s">
        <v>5091</v>
      </c>
      <c r="AG2316" s="1" t="s">
        <v>96</v>
      </c>
      <c r="AH2316" s="1" t="s">
        <v>2523</v>
      </c>
      <c r="AI2316" s="1" t="s">
        <v>326</v>
      </c>
      <c r="AJ2316" s="1" t="s">
        <v>91</v>
      </c>
      <c r="AK2316" s="57">
        <v>2</v>
      </c>
      <c r="AL2316" s="1" t="s">
        <v>327</v>
      </c>
      <c r="AM2316" s="1" t="s">
        <v>2697</v>
      </c>
      <c r="AN2316" s="1" t="s">
        <v>96</v>
      </c>
      <c r="AO2316" s="1"/>
      <c r="AP2316" s="1"/>
      <c r="AQ2316" s="1"/>
      <c r="AR2316" s="1"/>
      <c r="AS2316" s="1"/>
      <c r="AT2316" s="1"/>
      <c r="AU2316" s="1"/>
      <c r="AV2316" s="1" t="s">
        <v>4816</v>
      </c>
      <c r="AW2316" s="1" t="s">
        <v>326</v>
      </c>
      <c r="AX2316" s="1" t="s">
        <v>91</v>
      </c>
      <c r="AY2316" s="57">
        <v>3</v>
      </c>
      <c r="AZ2316" s="1" t="s">
        <v>327</v>
      </c>
      <c r="BA2316" s="1" t="s">
        <v>96</v>
      </c>
      <c r="BB2316" s="1" t="s">
        <v>118</v>
      </c>
      <c r="BC2316" s="1" t="s">
        <v>4617</v>
      </c>
      <c r="BD2316" s="1" t="s">
        <v>326</v>
      </c>
      <c r="BE2316" s="1" t="s">
        <v>91</v>
      </c>
      <c r="BF2316" s="57">
        <v>60</v>
      </c>
      <c r="BG2316" s="1" t="s">
        <v>324</v>
      </c>
      <c r="BH2316" s="1" t="s">
        <v>5091</v>
      </c>
      <c r="BI2316" s="1" t="s">
        <v>96</v>
      </c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/>
      <c r="CF2316" s="1"/>
      <c r="CG2316" s="1"/>
      <c r="CH2316" s="1"/>
      <c r="CI2316" s="1"/>
      <c r="CJ2316" s="1"/>
      <c r="CK2316" s="1"/>
      <c r="CL2316" s="1" t="s">
        <v>2523</v>
      </c>
      <c r="CM2316" s="1" t="s">
        <v>325</v>
      </c>
      <c r="CN2316" s="1" t="s">
        <v>105</v>
      </c>
      <c r="CO2316" s="1" t="s">
        <v>130</v>
      </c>
      <c r="CP2316" s="1" t="s">
        <v>327</v>
      </c>
      <c r="CQ2316" s="1" t="s">
        <v>2697</v>
      </c>
      <c r="CR2316" s="1" t="s">
        <v>96</v>
      </c>
    </row>
    <row r="2317" spans="1:96" x14ac:dyDescent="0.3">
      <c r="A2317" s="1" t="s">
        <v>1728</v>
      </c>
      <c r="B2317" s="1" t="s">
        <v>1914</v>
      </c>
      <c r="C2317" s="1" t="s">
        <v>97</v>
      </c>
      <c r="D2317" s="1" t="s">
        <v>3185</v>
      </c>
      <c r="E2317" s="1" t="s">
        <v>1111</v>
      </c>
      <c r="F2317" s="1" t="s">
        <v>96</v>
      </c>
      <c r="G2317" s="1" t="s">
        <v>111</v>
      </c>
      <c r="H2317" s="1" t="s">
        <v>327</v>
      </c>
      <c r="I2317" s="1" t="s">
        <v>119</v>
      </c>
      <c r="J2317" s="1" t="s">
        <v>131</v>
      </c>
      <c r="K2317" s="1">
        <v>16</v>
      </c>
      <c r="L2317" s="1" t="s">
        <v>101</v>
      </c>
      <c r="M2317" s="1" t="s">
        <v>325</v>
      </c>
      <c r="N2317" s="1" t="s">
        <v>91</v>
      </c>
      <c r="O2317" s="1" t="s">
        <v>104</v>
      </c>
      <c r="P2317">
        <v>150</v>
      </c>
      <c r="Q2317" s="1" t="str">
        <f>VLOOKUP([1]!Tabla1[[#This Row],[RENAES]],[2]EESS!$1:$1048576,6,FALSE)</f>
        <v>RAMON CASTILLA</v>
      </c>
      <c r="R2317" s="1" t="str">
        <f>VLOOKUP([1]!Tabla1[[#This Row],[RENAES]],[2]EESS!$1:$1048576,7,FALSE)</f>
        <v>SAN PABLO</v>
      </c>
      <c r="S2317" s="1" t="str">
        <f>VLOOKUP([1]!Tabla1[[#This Row],[RENAES]],[2]EESS!$1:$1048576,10,FALSE)</f>
        <v>SAN PABLO</v>
      </c>
      <c r="T2317" s="1" t="s">
        <v>1126</v>
      </c>
      <c r="U2317" s="1" t="s">
        <v>326</v>
      </c>
      <c r="V2317" s="1" t="s">
        <v>91</v>
      </c>
      <c r="W2317" s="57">
        <v>1</v>
      </c>
      <c r="X2317" s="1" t="s">
        <v>327</v>
      </c>
      <c r="Y2317" s="1" t="s">
        <v>119</v>
      </c>
      <c r="Z2317" s="1" t="s">
        <v>131</v>
      </c>
      <c r="AA2317" s="1"/>
      <c r="AB2317" s="1"/>
      <c r="AC2317" s="1"/>
      <c r="AD2317" s="1"/>
      <c r="AE2317" s="1"/>
      <c r="AF2317" s="1"/>
      <c r="AG2317" s="1"/>
      <c r="AH2317" s="1" t="s">
        <v>1327</v>
      </c>
      <c r="AI2317" s="1" t="s">
        <v>326</v>
      </c>
      <c r="AJ2317" s="1" t="s">
        <v>91</v>
      </c>
      <c r="AK2317" s="57">
        <v>2</v>
      </c>
      <c r="AL2317" s="1" t="s">
        <v>327</v>
      </c>
      <c r="AM2317" s="1" t="s">
        <v>113</v>
      </c>
      <c r="AN2317" s="1" t="s">
        <v>96</v>
      </c>
      <c r="AO2317" s="1"/>
      <c r="AP2317" s="1"/>
      <c r="AQ2317" s="1"/>
      <c r="AR2317" s="1"/>
      <c r="AS2317" s="1"/>
      <c r="AT2317" s="1"/>
      <c r="AU2317" s="1"/>
      <c r="AV2317" s="1" t="s">
        <v>3525</v>
      </c>
      <c r="AW2317" s="1" t="s">
        <v>326</v>
      </c>
      <c r="AX2317" s="1" t="s">
        <v>91</v>
      </c>
      <c r="AY2317" s="57">
        <v>4</v>
      </c>
      <c r="AZ2317" s="1" t="s">
        <v>327</v>
      </c>
      <c r="BA2317" s="1" t="s">
        <v>2598</v>
      </c>
      <c r="BB2317" s="1" t="s">
        <v>96</v>
      </c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 t="s">
        <v>1327</v>
      </c>
      <c r="CM2317" s="1" t="s">
        <v>325</v>
      </c>
      <c r="CN2317" s="1" t="s">
        <v>105</v>
      </c>
      <c r="CO2317" s="1" t="s">
        <v>130</v>
      </c>
      <c r="CP2317" s="1" t="s">
        <v>327</v>
      </c>
      <c r="CQ2317" s="1" t="s">
        <v>113</v>
      </c>
      <c r="CR2317" s="1" t="s">
        <v>96</v>
      </c>
    </row>
    <row r="2318" spans="1:96" x14ac:dyDescent="0.3">
      <c r="A2318" s="1" t="s">
        <v>2698</v>
      </c>
      <c r="B2318" s="1" t="s">
        <v>2699</v>
      </c>
      <c r="C2318" s="1" t="s">
        <v>97</v>
      </c>
      <c r="D2318" s="1" t="s">
        <v>3185</v>
      </c>
      <c r="E2318" s="1" t="s">
        <v>1111</v>
      </c>
      <c r="F2318" s="1" t="s">
        <v>90</v>
      </c>
      <c r="G2318" s="1" t="s">
        <v>116</v>
      </c>
      <c r="H2318" s="1" t="s">
        <v>327</v>
      </c>
      <c r="I2318" s="1" t="s">
        <v>125</v>
      </c>
      <c r="J2318" s="1" t="s">
        <v>99</v>
      </c>
      <c r="K2318" s="1">
        <v>23</v>
      </c>
      <c r="L2318" s="1" t="s">
        <v>101</v>
      </c>
      <c r="M2318" s="1" t="s">
        <v>325</v>
      </c>
      <c r="N2318" s="1" t="s">
        <v>105</v>
      </c>
      <c r="O2318" s="1" t="s">
        <v>92</v>
      </c>
      <c r="P2318">
        <v>150</v>
      </c>
      <c r="Q2318" s="1" t="str">
        <f>VLOOKUP([1]!Tabla1[[#This Row],[RENAES]],[2]EESS!$1:$1048576,6,FALSE)</f>
        <v>NO PERTENECE A NINGUNA RED</v>
      </c>
      <c r="R2318" s="1" t="str">
        <f>VLOOKUP([1]!Tabla1[[#This Row],[RENAES]],[2]EESS!$1:$1048576,7,FALSE)</f>
        <v>NO PERTENECE A NINGUNA MICRORED</v>
      </c>
      <c r="S2318" s="1" t="str">
        <f>VLOOKUP([1]!Tabla1[[#This Row],[RENAES]],[2]EESS!$1:$1048576,10,FALSE)</f>
        <v>HOSP.REGIONAL DE LORETO "Felipe Arriola Iglesias"</v>
      </c>
      <c r="T2318" s="1" t="s">
        <v>2523</v>
      </c>
      <c r="U2318" s="1" t="s">
        <v>326</v>
      </c>
      <c r="V2318" s="1" t="s">
        <v>91</v>
      </c>
      <c r="W2318" s="57">
        <v>2</v>
      </c>
      <c r="X2318" s="1" t="s">
        <v>327</v>
      </c>
      <c r="Y2318" s="1" t="s">
        <v>125</v>
      </c>
      <c r="Z2318" s="1" t="s">
        <v>99</v>
      </c>
      <c r="AA2318" s="1" t="s">
        <v>6162</v>
      </c>
      <c r="AB2318" s="1" t="s">
        <v>325</v>
      </c>
      <c r="AC2318" s="1" t="s">
        <v>91</v>
      </c>
      <c r="AD2318" s="32"/>
      <c r="AE2318" s="1" t="s">
        <v>5649</v>
      </c>
      <c r="AF2318" s="1" t="s">
        <v>108</v>
      </c>
      <c r="AG2318" s="1" t="s">
        <v>95</v>
      </c>
      <c r="AH2318" s="1" t="s">
        <v>4816</v>
      </c>
      <c r="AI2318" s="1" t="s">
        <v>326</v>
      </c>
      <c r="AJ2318" s="1" t="s">
        <v>91</v>
      </c>
      <c r="AK2318" s="57">
        <v>3</v>
      </c>
      <c r="AL2318" s="1" t="s">
        <v>327</v>
      </c>
      <c r="AM2318" s="1" t="s">
        <v>96</v>
      </c>
      <c r="AN2318" s="1" t="s">
        <v>131</v>
      </c>
      <c r="AO2318" s="1"/>
      <c r="AP2318" s="1"/>
      <c r="AQ2318" s="1"/>
      <c r="AR2318" s="1"/>
      <c r="AS2318" s="1"/>
      <c r="AT2318" s="1"/>
      <c r="AU2318" s="1"/>
      <c r="AV2318" s="1" t="s">
        <v>4618</v>
      </c>
      <c r="AW2318" s="1" t="s">
        <v>326</v>
      </c>
      <c r="AX2318" s="1" t="s">
        <v>91</v>
      </c>
      <c r="AY2318" s="57">
        <v>4</v>
      </c>
      <c r="AZ2318" s="1" t="s">
        <v>327</v>
      </c>
      <c r="BA2318" s="1" t="s">
        <v>3942</v>
      </c>
      <c r="BB2318" s="1" t="s">
        <v>96</v>
      </c>
      <c r="BC2318" s="1" t="s">
        <v>5347</v>
      </c>
      <c r="BD2318" s="1" t="s">
        <v>326</v>
      </c>
      <c r="BE2318" s="1" t="s">
        <v>91</v>
      </c>
      <c r="BF2318" s="57">
        <v>5</v>
      </c>
      <c r="BG2318" s="1" t="s">
        <v>327</v>
      </c>
      <c r="BH2318" s="1" t="s">
        <v>95</v>
      </c>
      <c r="BI2318" s="1" t="s">
        <v>96</v>
      </c>
      <c r="BJ2318" s="1" t="s">
        <v>5938</v>
      </c>
      <c r="BK2318" s="1" t="s">
        <v>326</v>
      </c>
      <c r="BL2318" s="1" t="s">
        <v>91</v>
      </c>
      <c r="BM2318" s="57">
        <v>6</v>
      </c>
      <c r="BN2318" s="1" t="s">
        <v>327</v>
      </c>
      <c r="BO2318" s="1" t="s">
        <v>2750</v>
      </c>
      <c r="BP2318" s="1" t="s">
        <v>88</v>
      </c>
      <c r="BQ2318" s="1"/>
      <c r="BR2318" s="1"/>
      <c r="BS2318" s="1"/>
      <c r="BT2318" s="1"/>
      <c r="BU2318" s="1"/>
      <c r="BV2318" s="1"/>
      <c r="BW2318" s="1"/>
      <c r="BX2318" s="1"/>
      <c r="BY2318" s="1"/>
      <c r="BZ2318" s="1"/>
      <c r="CA2318" s="1"/>
      <c r="CB2318" s="1"/>
      <c r="CC2318" s="1"/>
      <c r="CD2318" s="1"/>
      <c r="CE2318" s="1"/>
      <c r="CF2318" s="1"/>
      <c r="CG2318" s="1"/>
      <c r="CH2318" s="1"/>
      <c r="CI2318" s="1"/>
      <c r="CJ2318" s="1"/>
      <c r="CK2318" s="1"/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10315</v>
      </c>
      <c r="B2319" s="1" t="s">
        <v>10316</v>
      </c>
      <c r="C2319" s="1" t="s">
        <v>97</v>
      </c>
      <c r="D2319" s="1" t="s">
        <v>3185</v>
      </c>
      <c r="E2319" s="1" t="s">
        <v>1111</v>
      </c>
      <c r="F2319" s="1" t="s">
        <v>109</v>
      </c>
      <c r="G2319" s="1" t="s">
        <v>122</v>
      </c>
      <c r="H2319" s="1" t="s">
        <v>9829</v>
      </c>
      <c r="I2319" s="1" t="s">
        <v>99</v>
      </c>
      <c r="J2319" s="1" t="s">
        <v>127</v>
      </c>
      <c r="K2319" s="1">
        <v>16</v>
      </c>
      <c r="L2319" s="1" t="s">
        <v>101</v>
      </c>
      <c r="M2319" s="1" t="s">
        <v>325</v>
      </c>
      <c r="N2319" s="1" t="s">
        <v>91</v>
      </c>
      <c r="O2319" s="1" t="s">
        <v>104</v>
      </c>
      <c r="P2319">
        <v>171</v>
      </c>
      <c r="Q2319" s="1" t="str">
        <f>VLOOKUP([1]!Tabla1[[#This Row],[RENAES]],[2]EESS!$1:$1048576,6,FALSE)</f>
        <v>RAMON CASTILLA</v>
      </c>
      <c r="R2319" s="1" t="str">
        <f>VLOOKUP([1]!Tabla1[[#This Row],[RENAES]],[2]EESS!$1:$1048576,7,FALSE)</f>
        <v>ISLANDIA</v>
      </c>
      <c r="S2319" s="1" t="str">
        <f>VLOOKUP([1]!Tabla1[[#This Row],[RENAES]],[2]EESS!$1:$1048576,10,FALSE)</f>
        <v>SANTA ROSA De Ramon Castilla</v>
      </c>
      <c r="T2319" s="1" t="s">
        <v>10191</v>
      </c>
      <c r="U2319" s="1" t="s">
        <v>326</v>
      </c>
      <c r="V2319" s="1" t="s">
        <v>91</v>
      </c>
      <c r="W2319" s="57">
        <v>1</v>
      </c>
      <c r="X2319" s="1" t="s">
        <v>9829</v>
      </c>
      <c r="Y2319" s="1" t="s">
        <v>99</v>
      </c>
      <c r="Z2319" s="1" t="s">
        <v>127</v>
      </c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  <c r="AL2319" s="1"/>
      <c r="AM2319" s="1"/>
      <c r="AN2319" s="1"/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/>
      <c r="CK2319" s="1"/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7210</v>
      </c>
      <c r="B2320" s="1" t="s">
        <v>7211</v>
      </c>
      <c r="C2320" s="1" t="s">
        <v>97</v>
      </c>
      <c r="D2320" s="1" t="s">
        <v>3185</v>
      </c>
      <c r="E2320" s="1" t="s">
        <v>1111</v>
      </c>
      <c r="F2320" s="1" t="s">
        <v>102</v>
      </c>
      <c r="G2320" s="1" t="s">
        <v>114</v>
      </c>
      <c r="H2320" s="1" t="s">
        <v>5649</v>
      </c>
      <c r="I2320" s="1" t="s">
        <v>108</v>
      </c>
      <c r="J2320" s="1" t="s">
        <v>127</v>
      </c>
      <c r="K2320" s="1">
        <v>26</v>
      </c>
      <c r="L2320" s="1" t="s">
        <v>101</v>
      </c>
      <c r="M2320" s="1" t="s">
        <v>325</v>
      </c>
      <c r="N2320" s="1" t="s">
        <v>91</v>
      </c>
      <c r="O2320" s="32"/>
      <c r="P2320">
        <v>150</v>
      </c>
      <c r="Q2320" s="1" t="str">
        <f>VLOOKUP([1]!Tabla1[[#This Row],[RENAES]],[2]EESS!$1:$1048576,6,FALSE)</f>
        <v>RAMON CASTILLA</v>
      </c>
      <c r="R2320" s="1" t="str">
        <f>VLOOKUP([1]!Tabla1[[#This Row],[RENAES]],[2]EESS!$1:$1048576,7,FALSE)</f>
        <v>ISLANDIA</v>
      </c>
      <c r="S2320" s="1" t="str">
        <f>VLOOKUP([1]!Tabla1[[#This Row],[RENAES]],[2]EESS!$1:$1048576,10,FALSE)</f>
        <v xml:space="preserve">ISLANDIA del Yavari </v>
      </c>
      <c r="T2320" s="1" t="s">
        <v>6933</v>
      </c>
      <c r="U2320" s="1" t="s">
        <v>326</v>
      </c>
      <c r="V2320" s="1" t="s">
        <v>91</v>
      </c>
      <c r="W2320" s="57">
        <v>4</v>
      </c>
      <c r="X2320" s="1" t="s">
        <v>327</v>
      </c>
      <c r="Y2320" s="1" t="s">
        <v>107</v>
      </c>
      <c r="Z2320" s="1" t="s">
        <v>96</v>
      </c>
      <c r="AA2320" s="1"/>
      <c r="AB2320" s="1"/>
      <c r="AC2320" s="1"/>
      <c r="AD2320" s="1"/>
      <c r="AE2320" s="1"/>
      <c r="AF2320" s="1"/>
      <c r="AG2320" s="1"/>
      <c r="AH2320" s="1" t="s">
        <v>7290</v>
      </c>
      <c r="AI2320" s="1" t="s">
        <v>326</v>
      </c>
      <c r="AJ2320" s="1" t="s">
        <v>91</v>
      </c>
      <c r="AK2320" s="57">
        <v>5</v>
      </c>
      <c r="AL2320" s="1" t="s">
        <v>327</v>
      </c>
      <c r="AM2320" s="1" t="s">
        <v>2731</v>
      </c>
      <c r="AN2320" s="1" t="s">
        <v>96</v>
      </c>
      <c r="AO2320" s="1"/>
      <c r="AP2320" s="1"/>
      <c r="AQ2320" s="1"/>
      <c r="AR2320" s="1"/>
      <c r="AS2320" s="1"/>
      <c r="AT2320" s="1"/>
      <c r="AU2320" s="1"/>
      <c r="AV2320" s="1" t="s">
        <v>8237</v>
      </c>
      <c r="AW2320" s="1" t="s">
        <v>326</v>
      </c>
      <c r="AX2320" s="1" t="s">
        <v>91</v>
      </c>
      <c r="AY2320" s="57">
        <v>7</v>
      </c>
      <c r="AZ2320" s="1" t="s">
        <v>327</v>
      </c>
      <c r="BA2320" s="1" t="s">
        <v>3600</v>
      </c>
      <c r="BB2320" s="1" t="s">
        <v>96</v>
      </c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/>
      <c r="CF2320" s="1"/>
      <c r="CG2320" s="1"/>
      <c r="CH2320" s="1"/>
      <c r="CI2320" s="1"/>
      <c r="CJ2320" s="1"/>
      <c r="CK2320" s="1"/>
      <c r="CL2320" s="1"/>
      <c r="CM2320" s="1"/>
      <c r="CN2320" s="1"/>
      <c r="CO2320" s="1"/>
      <c r="CP2320" s="1"/>
      <c r="CQ2320" s="1"/>
      <c r="CR2320" s="1"/>
    </row>
    <row r="2321" spans="1:96" x14ac:dyDescent="0.3">
      <c r="A2321" s="1" t="s">
        <v>5906</v>
      </c>
      <c r="B2321" s="1" t="s">
        <v>6056</v>
      </c>
      <c r="C2321" s="1" t="s">
        <v>97</v>
      </c>
      <c r="D2321" s="1" t="s">
        <v>3185</v>
      </c>
      <c r="E2321" s="1" t="s">
        <v>1111</v>
      </c>
      <c r="F2321" s="1" t="s">
        <v>102</v>
      </c>
      <c r="G2321" s="1" t="s">
        <v>115</v>
      </c>
      <c r="H2321" s="1" t="s">
        <v>327</v>
      </c>
      <c r="I2321" s="1" t="s">
        <v>3250</v>
      </c>
      <c r="J2321" s="1" t="s">
        <v>96</v>
      </c>
      <c r="K2321" s="1">
        <v>23</v>
      </c>
      <c r="L2321" s="1" t="s">
        <v>101</v>
      </c>
      <c r="M2321" s="1" t="s">
        <v>325</v>
      </c>
      <c r="N2321" s="1" t="s">
        <v>91</v>
      </c>
      <c r="O2321" s="1" t="s">
        <v>104</v>
      </c>
      <c r="P2321">
        <v>150</v>
      </c>
      <c r="Q2321" s="1" t="str">
        <f>VLOOKUP([1]!Tabla1[[#This Row],[RENAES]],[2]EESS!$1:$1048576,6,FALSE)</f>
        <v>RAMON CASTILLA</v>
      </c>
      <c r="R2321" s="1" t="str">
        <f>VLOOKUP([1]!Tabla1[[#This Row],[RENAES]],[2]EESS!$1:$1048576,7,FALSE)</f>
        <v>ISLANDIA</v>
      </c>
      <c r="S2321" s="1" t="str">
        <f>VLOOKUP([1]!Tabla1[[#This Row],[RENAES]],[2]EESS!$1:$1048576,10,FALSE)</f>
        <v>SANTA TERESA</v>
      </c>
      <c r="T2321" s="1" t="s">
        <v>5938</v>
      </c>
      <c r="U2321" s="1" t="s">
        <v>326</v>
      </c>
      <c r="V2321" s="1" t="s">
        <v>91</v>
      </c>
      <c r="W2321" s="57">
        <v>1</v>
      </c>
      <c r="X2321" s="1" t="s">
        <v>327</v>
      </c>
      <c r="Y2321" s="1" t="s">
        <v>3250</v>
      </c>
      <c r="Z2321" s="1" t="s">
        <v>96</v>
      </c>
      <c r="AA2321" s="1" t="s">
        <v>7132</v>
      </c>
      <c r="AB2321" s="1" t="s">
        <v>325</v>
      </c>
      <c r="AC2321" s="1" t="s">
        <v>105</v>
      </c>
      <c r="AD2321" s="1" t="s">
        <v>104</v>
      </c>
      <c r="AE2321" s="1" t="s">
        <v>327</v>
      </c>
      <c r="AF2321" s="1" t="s">
        <v>4836</v>
      </c>
      <c r="AG2321" s="1" t="s">
        <v>96</v>
      </c>
      <c r="AH2321" s="1" t="s">
        <v>7132</v>
      </c>
      <c r="AI2321" s="1" t="s">
        <v>326</v>
      </c>
      <c r="AJ2321" s="1" t="s">
        <v>91</v>
      </c>
      <c r="AK2321" s="57">
        <v>2</v>
      </c>
      <c r="AL2321" s="1" t="s">
        <v>327</v>
      </c>
      <c r="AM2321" s="1" t="s">
        <v>4836</v>
      </c>
      <c r="AN2321" s="1" t="s">
        <v>96</v>
      </c>
      <c r="AO2321" s="1" t="s">
        <v>7121</v>
      </c>
      <c r="AP2321" s="1" t="s">
        <v>325</v>
      </c>
      <c r="AQ2321" s="1" t="s">
        <v>105</v>
      </c>
      <c r="AR2321" s="32"/>
      <c r="AS2321" s="1" t="s">
        <v>5649</v>
      </c>
      <c r="AT2321" s="1" t="s">
        <v>107</v>
      </c>
      <c r="AU2321" s="1" t="s">
        <v>119</v>
      </c>
      <c r="AV2321" s="1" t="s">
        <v>10171</v>
      </c>
      <c r="AW2321" s="1" t="s">
        <v>326</v>
      </c>
      <c r="AX2321" s="1" t="s">
        <v>91</v>
      </c>
      <c r="AY2321" s="57">
        <v>3</v>
      </c>
      <c r="AZ2321" s="1" t="s">
        <v>327</v>
      </c>
      <c r="BA2321" s="1" t="s">
        <v>4867</v>
      </c>
      <c r="BB2321" s="1" t="s">
        <v>96</v>
      </c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 t="s">
        <v>10171</v>
      </c>
      <c r="BY2321" s="1" t="s">
        <v>325</v>
      </c>
      <c r="BZ2321" s="1" t="s">
        <v>105</v>
      </c>
      <c r="CA2321" s="1" t="s">
        <v>92</v>
      </c>
      <c r="CB2321" s="1" t="s">
        <v>327</v>
      </c>
      <c r="CC2321" s="1" t="s">
        <v>4867</v>
      </c>
      <c r="CD2321" s="1" t="s">
        <v>96</v>
      </c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609</v>
      </c>
      <c r="B2322" s="1" t="s">
        <v>9908</v>
      </c>
      <c r="C2322" s="1" t="s">
        <v>97</v>
      </c>
      <c r="D2322" s="1" t="s">
        <v>3185</v>
      </c>
      <c r="E2322" s="1" t="s">
        <v>1111</v>
      </c>
      <c r="F2322" s="1" t="s">
        <v>109</v>
      </c>
      <c r="G2322" s="1" t="s">
        <v>107</v>
      </c>
      <c r="H2322" s="1" t="s">
        <v>327</v>
      </c>
      <c r="I2322" s="1" t="s">
        <v>106</v>
      </c>
      <c r="J2322" s="1" t="s">
        <v>127</v>
      </c>
      <c r="K2322" s="1">
        <v>21</v>
      </c>
      <c r="L2322" s="1" t="s">
        <v>101</v>
      </c>
      <c r="M2322" s="1" t="s">
        <v>325</v>
      </c>
      <c r="N2322" s="1" t="s">
        <v>91</v>
      </c>
      <c r="O2322" s="1" t="s">
        <v>104</v>
      </c>
      <c r="P2322">
        <v>150</v>
      </c>
      <c r="Q2322" s="1" t="str">
        <f>VLOOKUP([1]!Tabla1[[#This Row],[RENAES]],[2]EESS!$1:$1048576,6,FALSE)</f>
        <v>RAMON CASTILLA</v>
      </c>
      <c r="R2322" s="1" t="str">
        <f>VLOOKUP([1]!Tabla1[[#This Row],[RENAES]],[2]EESS!$1:$1048576,7,FALSE)</f>
        <v>ISLANDIA</v>
      </c>
      <c r="S2322" s="1" t="str">
        <f>VLOOKUP([1]!Tabla1[[#This Row],[RENAES]],[2]EESS!$1:$1048576,10,FALSE)</f>
        <v xml:space="preserve">ISLANDIA del Yavari </v>
      </c>
      <c r="T2322" s="1" t="s">
        <v>9802</v>
      </c>
      <c r="U2322" s="1" t="s">
        <v>326</v>
      </c>
      <c r="V2322" s="1" t="s">
        <v>91</v>
      </c>
      <c r="W2322" s="57">
        <v>1</v>
      </c>
      <c r="X2322" s="1" t="s">
        <v>327</v>
      </c>
      <c r="Y2322" s="1" t="s">
        <v>106</v>
      </c>
      <c r="Z2322" s="1" t="s">
        <v>127</v>
      </c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  <c r="AL2322" s="1"/>
      <c r="AM2322" s="1"/>
      <c r="AN2322" s="1"/>
      <c r="AO2322" s="1"/>
      <c r="AP2322" s="1"/>
      <c r="AQ2322" s="1"/>
      <c r="AR2322" s="1"/>
      <c r="AS2322" s="1"/>
      <c r="AT2322" s="1"/>
      <c r="AU2322" s="1"/>
      <c r="AV2322" s="1"/>
      <c r="AW2322" s="1"/>
      <c r="AX2322" s="1"/>
      <c r="AY2322" s="1"/>
      <c r="AZ2322" s="1"/>
      <c r="BA2322" s="1"/>
      <c r="BB2322" s="1"/>
      <c r="BC2322" s="1"/>
      <c r="BD2322" s="1"/>
      <c r="BE2322" s="1"/>
      <c r="BF2322" s="1"/>
      <c r="BG2322" s="1"/>
      <c r="BH2322" s="1"/>
      <c r="BI2322" s="1"/>
      <c r="BJ2322" s="1"/>
      <c r="BK2322" s="1"/>
      <c r="BL2322" s="1"/>
      <c r="BM2322" s="1"/>
      <c r="BN2322" s="1"/>
      <c r="BO2322" s="1"/>
      <c r="BP2322" s="1"/>
      <c r="BQ2322" s="1"/>
      <c r="BR2322" s="1"/>
      <c r="BS2322" s="1"/>
      <c r="BT2322" s="1"/>
      <c r="BU2322" s="1"/>
      <c r="BV2322" s="1"/>
      <c r="BW2322" s="1"/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7212</v>
      </c>
      <c r="B2323" s="1" t="s">
        <v>7213</v>
      </c>
      <c r="C2323" s="1" t="s">
        <v>97</v>
      </c>
      <c r="D2323" s="1" t="s">
        <v>3185</v>
      </c>
      <c r="E2323" s="1" t="s">
        <v>1111</v>
      </c>
      <c r="F2323" s="1" t="s">
        <v>95</v>
      </c>
      <c r="G2323" s="1" t="s">
        <v>106</v>
      </c>
      <c r="H2323" s="1" t="s">
        <v>5649</v>
      </c>
      <c r="I2323" s="1" t="s">
        <v>127</v>
      </c>
      <c r="J2323" s="1" t="s">
        <v>113</v>
      </c>
      <c r="K2323" s="1">
        <v>14</v>
      </c>
      <c r="L2323" s="1" t="s">
        <v>101</v>
      </c>
      <c r="M2323" s="1" t="s">
        <v>325</v>
      </c>
      <c r="N2323" s="1" t="s">
        <v>91</v>
      </c>
      <c r="O2323" s="32"/>
      <c r="P2323">
        <v>150</v>
      </c>
      <c r="Q2323" s="1" t="str">
        <f>VLOOKUP([1]!Tabla1[[#This Row],[RENAES]],[2]EESS!$1:$1048576,6,FALSE)</f>
        <v>NO PERTENECE A NINGUNA RED</v>
      </c>
      <c r="R2323" s="1" t="str">
        <f>VLOOKUP([1]!Tabla1[[#This Row],[RENAES]],[2]EESS!$1:$1048576,7,FALSE)</f>
        <v>NO PERTENECE A NINGUNA MICRORED</v>
      </c>
      <c r="S2323" s="1" t="str">
        <f>VLOOKUP([1]!Tabla1[[#This Row],[RENAES]],[2]EESS!$1:$1048576,10,FALSE)</f>
        <v>HOSP.REGIONAL DE LORETO "Felipe Arriola Iglesias"</v>
      </c>
      <c r="T2323" s="1" t="s">
        <v>7428</v>
      </c>
      <c r="U2323" s="1" t="s">
        <v>326</v>
      </c>
      <c r="V2323" s="1" t="s">
        <v>91</v>
      </c>
      <c r="W2323" s="57">
        <v>1</v>
      </c>
      <c r="X2323" s="1" t="s">
        <v>327</v>
      </c>
      <c r="Y2323" s="1" t="s">
        <v>3297</v>
      </c>
      <c r="Z2323" s="1" t="s">
        <v>96</v>
      </c>
      <c r="AA2323" s="1" t="s">
        <v>7428</v>
      </c>
      <c r="AB2323" s="1" t="s">
        <v>325</v>
      </c>
      <c r="AC2323" s="1" t="s">
        <v>91</v>
      </c>
      <c r="AD2323" s="1" t="s">
        <v>92</v>
      </c>
      <c r="AE2323" s="1" t="s">
        <v>327</v>
      </c>
      <c r="AF2323" s="1" t="s">
        <v>3297</v>
      </c>
      <c r="AG2323" s="1" t="s">
        <v>96</v>
      </c>
      <c r="AH2323" s="1" t="s">
        <v>8662</v>
      </c>
      <c r="AI2323" s="1" t="s">
        <v>326</v>
      </c>
      <c r="AJ2323" s="1" t="s">
        <v>91</v>
      </c>
      <c r="AK2323" s="57">
        <v>2</v>
      </c>
      <c r="AL2323" s="1" t="s">
        <v>327</v>
      </c>
      <c r="AM2323" s="1" t="s">
        <v>2598</v>
      </c>
      <c r="AN2323" s="1" t="s">
        <v>96</v>
      </c>
      <c r="AO2323" s="1" t="s">
        <v>8662</v>
      </c>
      <c r="AP2323" s="1" t="s">
        <v>325</v>
      </c>
      <c r="AQ2323" s="1" t="s">
        <v>105</v>
      </c>
      <c r="AR2323" s="1" t="s">
        <v>104</v>
      </c>
      <c r="AS2323" s="1" t="s">
        <v>327</v>
      </c>
      <c r="AT2323" s="1" t="s">
        <v>2598</v>
      </c>
      <c r="AU2323" s="1" t="s">
        <v>96</v>
      </c>
      <c r="AV2323" s="1" t="s">
        <v>9791</v>
      </c>
      <c r="AW2323" s="1" t="s">
        <v>326</v>
      </c>
      <c r="AX2323" s="1" t="s">
        <v>91</v>
      </c>
      <c r="AY2323" s="57">
        <v>3</v>
      </c>
      <c r="AZ2323" s="1" t="s">
        <v>327</v>
      </c>
      <c r="BA2323" s="1" t="s">
        <v>88</v>
      </c>
      <c r="BB2323" s="1" t="s">
        <v>127</v>
      </c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3292</v>
      </c>
      <c r="B2324" s="1" t="s">
        <v>4433</v>
      </c>
      <c r="C2324" s="1" t="s">
        <v>97</v>
      </c>
      <c r="D2324" s="1" t="s">
        <v>3185</v>
      </c>
      <c r="E2324" s="1" t="s">
        <v>1111</v>
      </c>
      <c r="F2324" s="1" t="s">
        <v>88</v>
      </c>
      <c r="G2324" s="1" t="s">
        <v>129</v>
      </c>
      <c r="H2324" s="1" t="s">
        <v>4309</v>
      </c>
      <c r="I2324" s="1" t="s">
        <v>99</v>
      </c>
      <c r="J2324" s="1" t="s">
        <v>99</v>
      </c>
      <c r="K2324" s="1">
        <v>16</v>
      </c>
      <c r="L2324" s="1" t="s">
        <v>101</v>
      </c>
      <c r="M2324" s="1" t="s">
        <v>325</v>
      </c>
      <c r="N2324" s="1" t="s">
        <v>91</v>
      </c>
      <c r="O2324" s="1" t="s">
        <v>104</v>
      </c>
      <c r="P2324">
        <v>92</v>
      </c>
      <c r="Q2324" s="1" t="str">
        <f>VLOOKUP([1]!Tabla1[[#This Row],[RENAES]],[2]EESS!$1:$1048576,6,FALSE)</f>
        <v>MAYNAS PERIFERIE</v>
      </c>
      <c r="R2324" s="1" t="str">
        <f>VLOOKUP([1]!Tabla1[[#This Row],[RENAES]],[2]EESS!$1:$1048576,7,FALSE)</f>
        <v>MAZAN</v>
      </c>
      <c r="S2324" s="1" t="str">
        <f>VLOOKUP([1]!Tabla1[[#This Row],[RENAES]],[2]EESS!$1:$1048576,10,FALSE)</f>
        <v>PUINAHUA BAJO NAPO</v>
      </c>
      <c r="T2324" s="1" t="s">
        <v>3524</v>
      </c>
      <c r="U2324" s="1" t="s">
        <v>326</v>
      </c>
      <c r="V2324" s="1" t="s">
        <v>91</v>
      </c>
      <c r="W2324" s="57">
        <v>3</v>
      </c>
      <c r="X2324" s="1" t="s">
        <v>4309</v>
      </c>
      <c r="Y2324" s="1" t="s">
        <v>99</v>
      </c>
      <c r="Z2324" s="1" t="s">
        <v>99</v>
      </c>
      <c r="AA2324" s="1"/>
      <c r="AB2324" s="1"/>
      <c r="AC2324" s="1"/>
      <c r="AD2324" s="1"/>
      <c r="AE2324" s="1"/>
      <c r="AF2324" s="1"/>
      <c r="AG2324" s="1"/>
      <c r="AH2324" s="1" t="s">
        <v>4262</v>
      </c>
      <c r="AI2324" s="1" t="s">
        <v>326</v>
      </c>
      <c r="AJ2324" s="1" t="s">
        <v>91</v>
      </c>
      <c r="AK2324" s="57">
        <v>5</v>
      </c>
      <c r="AL2324" s="1" t="s">
        <v>256</v>
      </c>
      <c r="AM2324" s="1" t="s">
        <v>96</v>
      </c>
      <c r="AN2324" s="1" t="s">
        <v>100</v>
      </c>
      <c r="AO2324" s="1"/>
      <c r="AP2324" s="1"/>
      <c r="AQ2324" s="1"/>
      <c r="AR2324" s="1"/>
      <c r="AS2324" s="1"/>
      <c r="AT2324" s="1"/>
      <c r="AU2324" s="1"/>
      <c r="AV2324" s="1" t="s">
        <v>4611</v>
      </c>
      <c r="AW2324" s="1" t="s">
        <v>326</v>
      </c>
      <c r="AX2324" s="1" t="s">
        <v>91</v>
      </c>
      <c r="AY2324" s="57">
        <v>4</v>
      </c>
      <c r="AZ2324" s="1" t="s">
        <v>181</v>
      </c>
      <c r="BA2324" s="1" t="s">
        <v>107</v>
      </c>
      <c r="BB2324" s="1" t="s">
        <v>96</v>
      </c>
      <c r="BC2324" s="1" t="s">
        <v>5331</v>
      </c>
      <c r="BD2324" s="1" t="s">
        <v>326</v>
      </c>
      <c r="BE2324" s="1" t="s">
        <v>91</v>
      </c>
      <c r="BF2324" s="57">
        <v>5</v>
      </c>
      <c r="BG2324" s="1" t="s">
        <v>181</v>
      </c>
      <c r="BH2324" s="1" t="s">
        <v>110</v>
      </c>
      <c r="BI2324" s="1" t="s">
        <v>96</v>
      </c>
      <c r="BJ2324" s="1" t="s">
        <v>5666</v>
      </c>
      <c r="BK2324" s="1" t="s">
        <v>326</v>
      </c>
      <c r="BL2324" s="1" t="s">
        <v>91</v>
      </c>
      <c r="BM2324" s="57">
        <v>5</v>
      </c>
      <c r="BN2324" s="1" t="s">
        <v>5948</v>
      </c>
      <c r="BO2324" s="1" t="s">
        <v>95</v>
      </c>
      <c r="BP2324" s="1" t="s">
        <v>119</v>
      </c>
      <c r="BQ2324" s="1" t="s">
        <v>6162</v>
      </c>
      <c r="BR2324" s="1" t="s">
        <v>326</v>
      </c>
      <c r="BS2324" s="1" t="s">
        <v>91</v>
      </c>
      <c r="BT2324" s="57">
        <v>6</v>
      </c>
      <c r="BU2324" s="1" t="s">
        <v>181</v>
      </c>
      <c r="BV2324" s="1" t="s">
        <v>110</v>
      </c>
      <c r="BW2324" s="1" t="s">
        <v>119</v>
      </c>
      <c r="BX2324" s="1"/>
      <c r="BY2324" s="1"/>
      <c r="BZ2324" s="1"/>
      <c r="CA2324" s="1"/>
      <c r="CB2324" s="1"/>
      <c r="CC2324" s="1"/>
      <c r="CD2324" s="1"/>
      <c r="CE2324" s="1" t="s">
        <v>6717</v>
      </c>
      <c r="CF2324" s="1" t="s">
        <v>326</v>
      </c>
      <c r="CG2324" s="1" t="s">
        <v>91</v>
      </c>
      <c r="CH2324" s="1" t="s">
        <v>123</v>
      </c>
      <c r="CI2324" s="1" t="s">
        <v>146</v>
      </c>
      <c r="CJ2324" s="1" t="s">
        <v>102</v>
      </c>
      <c r="CK2324" s="1" t="s">
        <v>99</v>
      </c>
      <c r="CL2324" s="1" t="s">
        <v>1142</v>
      </c>
      <c r="CM2324" s="1" t="s">
        <v>325</v>
      </c>
      <c r="CN2324" s="1" t="s">
        <v>105</v>
      </c>
      <c r="CO2324" s="1" t="s">
        <v>130</v>
      </c>
      <c r="CP2324" s="1" t="s">
        <v>134</v>
      </c>
      <c r="CQ2324" s="1" t="s">
        <v>90</v>
      </c>
      <c r="CR2324" s="1" t="s">
        <v>113</v>
      </c>
    </row>
    <row r="2325" spans="1:96" x14ac:dyDescent="0.3">
      <c r="A2325" s="1" t="s">
        <v>586</v>
      </c>
      <c r="B2325" s="1" t="s">
        <v>876</v>
      </c>
      <c r="C2325" s="1" t="s">
        <v>97</v>
      </c>
      <c r="D2325" s="1" t="s">
        <v>3185</v>
      </c>
      <c r="E2325" s="1" t="s">
        <v>1111</v>
      </c>
      <c r="F2325" s="1" t="s">
        <v>96</v>
      </c>
      <c r="G2325" s="1" t="s">
        <v>122</v>
      </c>
      <c r="H2325" s="1" t="s">
        <v>324</v>
      </c>
      <c r="I2325" s="1" t="s">
        <v>102</v>
      </c>
      <c r="J2325" s="1" t="s">
        <v>111</v>
      </c>
      <c r="K2325" s="1">
        <v>15</v>
      </c>
      <c r="L2325" s="1" t="s">
        <v>101</v>
      </c>
      <c r="M2325" s="1" t="s">
        <v>325</v>
      </c>
      <c r="N2325" s="1" t="s">
        <v>91</v>
      </c>
      <c r="O2325" s="1" t="s">
        <v>104</v>
      </c>
      <c r="P2325">
        <v>1</v>
      </c>
      <c r="Q2325" s="1" t="str">
        <f>VLOOKUP([1]!Tabla1[[#This Row],[RENAES]],[2]EESS!$1:$1048576,6,FALSE)</f>
        <v>MAYNAS PERIFERIE</v>
      </c>
      <c r="R2325" s="1" t="str">
        <f>VLOOKUP([1]!Tabla1[[#This Row],[RENAES]],[2]EESS!$1:$1048576,7,FALSE)</f>
        <v>PUTUMAYO</v>
      </c>
      <c r="S2325" s="1" t="str">
        <f>VLOOKUP([1]!Tabla1[[#This Row],[RENAES]],[2]EESS!$1:$1048576,10,FALSE)</f>
        <v>SAN FRANCISCO DE ERE</v>
      </c>
      <c r="T2325" s="1" t="s">
        <v>1145</v>
      </c>
      <c r="U2325" s="1" t="s">
        <v>326</v>
      </c>
      <c r="V2325" s="1" t="s">
        <v>91</v>
      </c>
      <c r="W2325" s="57">
        <v>30</v>
      </c>
      <c r="X2325" s="1" t="s">
        <v>324</v>
      </c>
      <c r="Y2325" s="1" t="s">
        <v>102</v>
      </c>
      <c r="Z2325" s="1" t="s">
        <v>111</v>
      </c>
      <c r="AA2325" s="1"/>
      <c r="AB2325" s="1"/>
      <c r="AC2325" s="1"/>
      <c r="AD2325" s="1"/>
      <c r="AE2325" s="1"/>
      <c r="AF2325" s="1"/>
      <c r="AG2325" s="1"/>
      <c r="AH2325" s="1" t="s">
        <v>1183</v>
      </c>
      <c r="AI2325" s="1" t="s">
        <v>326</v>
      </c>
      <c r="AJ2325" s="1" t="s">
        <v>91</v>
      </c>
      <c r="AK2325" s="57">
        <v>7</v>
      </c>
      <c r="AL2325" s="1" t="s">
        <v>966</v>
      </c>
      <c r="AM2325" s="1" t="s">
        <v>108</v>
      </c>
      <c r="AN2325" s="1" t="s">
        <v>96</v>
      </c>
      <c r="AO2325" s="1"/>
      <c r="AP2325" s="1"/>
      <c r="AQ2325" s="1"/>
      <c r="AR2325" s="1"/>
      <c r="AS2325" s="1"/>
      <c r="AT2325" s="1"/>
      <c r="AU2325" s="1"/>
      <c r="AV2325" s="1"/>
      <c r="AW2325" s="1"/>
      <c r="AX2325" s="1"/>
      <c r="AY2325" s="1"/>
      <c r="AZ2325" s="1"/>
      <c r="BA2325" s="1"/>
      <c r="BB2325" s="1"/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 t="s">
        <v>1183</v>
      </c>
      <c r="CF2325" s="1" t="s">
        <v>326</v>
      </c>
      <c r="CG2325" s="1" t="s">
        <v>91</v>
      </c>
      <c r="CH2325" s="1" t="s">
        <v>123</v>
      </c>
      <c r="CI2325" s="1" t="s">
        <v>966</v>
      </c>
      <c r="CJ2325" s="1" t="s">
        <v>108</v>
      </c>
      <c r="CK2325" s="1" t="s">
        <v>96</v>
      </c>
      <c r="CL2325" s="1"/>
      <c r="CM2325" s="1"/>
      <c r="CN2325" s="1"/>
      <c r="CO2325" s="1"/>
      <c r="CP2325" s="1"/>
      <c r="CQ2325" s="1"/>
      <c r="CR2325" s="1"/>
    </row>
    <row r="2326" spans="1:96" x14ac:dyDescent="0.3">
      <c r="A2326" s="1" t="s">
        <v>5632</v>
      </c>
      <c r="B2326" s="1" t="s">
        <v>6057</v>
      </c>
      <c r="C2326" s="1" t="s">
        <v>97</v>
      </c>
      <c r="D2326" s="1" t="s">
        <v>3185</v>
      </c>
      <c r="E2326" s="1" t="s">
        <v>1111</v>
      </c>
      <c r="F2326" s="1" t="s">
        <v>102</v>
      </c>
      <c r="G2326" s="1" t="s">
        <v>113</v>
      </c>
      <c r="H2326" s="1" t="s">
        <v>6022</v>
      </c>
      <c r="I2326" s="1" t="s">
        <v>96</v>
      </c>
      <c r="J2326" s="1" t="s">
        <v>95</v>
      </c>
      <c r="K2326" s="1">
        <v>20</v>
      </c>
      <c r="L2326" s="1" t="s">
        <v>101</v>
      </c>
      <c r="M2326" s="1" t="s">
        <v>325</v>
      </c>
      <c r="N2326" s="1" t="s">
        <v>91</v>
      </c>
      <c r="O2326" s="1" t="s">
        <v>104</v>
      </c>
      <c r="P2326">
        <v>91</v>
      </c>
      <c r="Q2326" s="1" t="str">
        <f>VLOOKUP([1]!Tabla1[[#This Row],[RENAES]],[2]EESS!$1:$1048576,6,FALSE)</f>
        <v>MAYNAS PERIFERIE</v>
      </c>
      <c r="R2326" s="1" t="str">
        <f>VLOOKUP([1]!Tabla1[[#This Row],[RENAES]],[2]EESS!$1:$1048576,7,FALSE)</f>
        <v>SANTA CLOTILDE</v>
      </c>
      <c r="S2326" s="1" t="str">
        <f>VLOOKUP([1]!Tabla1[[#This Row],[RENAES]],[2]EESS!$1:$1048576,10,FALSE)</f>
        <v>SANTA CLOTILDE</v>
      </c>
      <c r="T2326" s="1" t="s">
        <v>5653</v>
      </c>
      <c r="U2326" s="1" t="s">
        <v>326</v>
      </c>
      <c r="V2326" s="1" t="s">
        <v>91</v>
      </c>
      <c r="W2326" s="57">
        <v>1</v>
      </c>
      <c r="X2326" s="1" t="s">
        <v>6022</v>
      </c>
      <c r="Y2326" s="1" t="s">
        <v>96</v>
      </c>
      <c r="Z2326" s="1" t="s">
        <v>95</v>
      </c>
      <c r="AA2326" s="1" t="s">
        <v>6813</v>
      </c>
      <c r="AB2326" s="1" t="s">
        <v>325</v>
      </c>
      <c r="AC2326" s="1" t="s">
        <v>105</v>
      </c>
      <c r="AD2326" s="1" t="s">
        <v>104</v>
      </c>
      <c r="AE2326" s="1" t="s">
        <v>6971</v>
      </c>
      <c r="AF2326" s="1" t="s">
        <v>88</v>
      </c>
      <c r="AG2326" s="1" t="s">
        <v>108</v>
      </c>
      <c r="AH2326" s="1" t="s">
        <v>6813</v>
      </c>
      <c r="AI2326" s="1" t="s">
        <v>326</v>
      </c>
      <c r="AJ2326" s="1" t="s">
        <v>91</v>
      </c>
      <c r="AK2326" s="57">
        <v>2</v>
      </c>
      <c r="AL2326" s="1" t="s">
        <v>6971</v>
      </c>
      <c r="AM2326" s="1" t="s">
        <v>88</v>
      </c>
      <c r="AN2326" s="1" t="s">
        <v>108</v>
      </c>
      <c r="AO2326" s="1" t="s">
        <v>7720</v>
      </c>
      <c r="AP2326" s="1" t="s">
        <v>325</v>
      </c>
      <c r="AQ2326" s="1" t="s">
        <v>105</v>
      </c>
      <c r="AR2326" s="1" t="s">
        <v>104</v>
      </c>
      <c r="AS2326" s="1" t="s">
        <v>2673</v>
      </c>
      <c r="AT2326" s="1" t="s">
        <v>90</v>
      </c>
      <c r="AU2326" s="1" t="s">
        <v>122</v>
      </c>
      <c r="AV2326" s="1" t="s">
        <v>7720</v>
      </c>
      <c r="AW2326" s="1" t="s">
        <v>326</v>
      </c>
      <c r="AX2326" s="1" t="s">
        <v>91</v>
      </c>
      <c r="AY2326" s="57">
        <v>3</v>
      </c>
      <c r="AZ2326" s="1" t="s">
        <v>2673</v>
      </c>
      <c r="BA2326" s="1" t="s">
        <v>90</v>
      </c>
      <c r="BB2326" s="1" t="s">
        <v>122</v>
      </c>
      <c r="BC2326" s="1" t="s">
        <v>9005</v>
      </c>
      <c r="BD2326" s="1" t="s">
        <v>326</v>
      </c>
      <c r="BE2326" s="1" t="s">
        <v>91</v>
      </c>
      <c r="BF2326" s="57">
        <v>4</v>
      </c>
      <c r="BG2326" s="1" t="s">
        <v>2803</v>
      </c>
      <c r="BH2326" s="1" t="s">
        <v>99</v>
      </c>
      <c r="BI2326" s="1" t="s">
        <v>129</v>
      </c>
      <c r="BJ2326" s="1" t="s">
        <v>9560</v>
      </c>
      <c r="BK2326" s="1" t="s">
        <v>326</v>
      </c>
      <c r="BL2326" s="1" t="s">
        <v>91</v>
      </c>
      <c r="BM2326" s="57">
        <v>4</v>
      </c>
      <c r="BN2326" s="1" t="s">
        <v>208</v>
      </c>
      <c r="BO2326" s="1" t="s">
        <v>96</v>
      </c>
      <c r="BP2326" s="1" t="s">
        <v>119</v>
      </c>
      <c r="BQ2326" s="1" t="s">
        <v>9987</v>
      </c>
      <c r="BR2326" s="1" t="s">
        <v>326</v>
      </c>
      <c r="BS2326" s="1" t="s">
        <v>179</v>
      </c>
      <c r="BT2326" s="57">
        <v>15</v>
      </c>
      <c r="BU2326" s="1" t="s">
        <v>324</v>
      </c>
      <c r="BV2326" s="1" t="s">
        <v>2598</v>
      </c>
      <c r="BW2326" s="1" t="s">
        <v>96</v>
      </c>
      <c r="BX2326" s="1" t="s">
        <v>9005</v>
      </c>
      <c r="BY2326" s="1" t="s">
        <v>325</v>
      </c>
      <c r="BZ2326" s="1" t="s">
        <v>105</v>
      </c>
      <c r="CA2326" s="1" t="s">
        <v>92</v>
      </c>
      <c r="CB2326" s="1" t="s">
        <v>2803</v>
      </c>
      <c r="CC2326" s="1" t="s">
        <v>99</v>
      </c>
      <c r="CD2326" s="1" t="s">
        <v>129</v>
      </c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930</v>
      </c>
      <c r="B2327" s="1" t="s">
        <v>8144</v>
      </c>
      <c r="C2327" s="1" t="s">
        <v>97</v>
      </c>
      <c r="D2327" s="1" t="s">
        <v>106</v>
      </c>
      <c r="E2327" s="1" t="s">
        <v>1111</v>
      </c>
      <c r="F2327" s="1" t="s">
        <v>119</v>
      </c>
      <c r="G2327" s="1" t="s">
        <v>127</v>
      </c>
      <c r="H2327" s="1" t="s">
        <v>96</v>
      </c>
      <c r="I2327" s="1" t="s">
        <v>113</v>
      </c>
      <c r="J2327" s="1" t="s">
        <v>96</v>
      </c>
      <c r="K2327" s="1">
        <v>15</v>
      </c>
      <c r="L2327" s="1" t="s">
        <v>101</v>
      </c>
      <c r="M2327" s="1" t="s">
        <v>325</v>
      </c>
      <c r="N2327" s="1" t="s">
        <v>91</v>
      </c>
      <c r="O2327" s="1" t="s">
        <v>104</v>
      </c>
      <c r="P2327">
        <v>96</v>
      </c>
      <c r="Q2327" s="1" t="str">
        <f>VLOOKUP([1]!Tabla1[[#This Row],[RENAES]],[2]EESS!$1:$1048576,6,FALSE)</f>
        <v>DATEM DEL MARAÑON</v>
      </c>
      <c r="R2327" s="1" t="str">
        <f>VLOOKUP([1]!Tabla1[[#This Row],[RENAES]],[2]EESS!$1:$1048576,7,FALSE)</f>
        <v>BARRANCA</v>
      </c>
      <c r="S2327" s="1" t="str">
        <f>VLOOKUP([1]!Tabla1[[#This Row],[RENAES]],[2]EESS!$1:$1048576,10,FALSE)</f>
        <v>SAN LORENZO</v>
      </c>
      <c r="T2327" s="1" t="s">
        <v>7428</v>
      </c>
      <c r="U2327" s="1" t="s">
        <v>326</v>
      </c>
      <c r="V2327" s="1" t="s">
        <v>91</v>
      </c>
      <c r="W2327" s="57">
        <v>1</v>
      </c>
      <c r="X2327" s="1" t="s">
        <v>96</v>
      </c>
      <c r="Y2327" s="1" t="s">
        <v>113</v>
      </c>
      <c r="Z2327" s="1" t="s">
        <v>96</v>
      </c>
      <c r="AA2327" s="1" t="s">
        <v>7680</v>
      </c>
      <c r="AB2327" s="1" t="s">
        <v>325</v>
      </c>
      <c r="AC2327" s="1" t="s">
        <v>105</v>
      </c>
      <c r="AD2327" s="1" t="s">
        <v>104</v>
      </c>
      <c r="AE2327" s="1" t="s">
        <v>90</v>
      </c>
      <c r="AF2327" s="1" t="s">
        <v>90</v>
      </c>
      <c r="AG2327" s="1" t="s">
        <v>88</v>
      </c>
      <c r="AH2327" s="1" t="s">
        <v>7680</v>
      </c>
      <c r="AI2327" s="1" t="s">
        <v>326</v>
      </c>
      <c r="AJ2327" s="1" t="s">
        <v>91</v>
      </c>
      <c r="AK2327" s="57">
        <v>2</v>
      </c>
      <c r="AL2327" s="1" t="s">
        <v>90</v>
      </c>
      <c r="AM2327" s="1" t="s">
        <v>90</v>
      </c>
      <c r="AN2327" s="1" t="s">
        <v>88</v>
      </c>
      <c r="AO2327" s="1" t="s">
        <v>8662</v>
      </c>
      <c r="AP2327" s="1" t="s">
        <v>325</v>
      </c>
      <c r="AQ2327" s="1" t="s">
        <v>105</v>
      </c>
      <c r="AR2327" s="1" t="s">
        <v>104</v>
      </c>
      <c r="AS2327" s="1" t="s">
        <v>5368</v>
      </c>
      <c r="AT2327" s="1" t="s">
        <v>96</v>
      </c>
      <c r="AU2327" s="1" t="s">
        <v>96</v>
      </c>
      <c r="AV2327" s="1" t="s">
        <v>8662</v>
      </c>
      <c r="AW2327" s="1" t="s">
        <v>326</v>
      </c>
      <c r="AX2327" s="1" t="s">
        <v>91</v>
      </c>
      <c r="AY2327" s="57">
        <v>2</v>
      </c>
      <c r="AZ2327" s="1" t="s">
        <v>5368</v>
      </c>
      <c r="BA2327" s="1" t="s">
        <v>96</v>
      </c>
      <c r="BB2327" s="1" t="s">
        <v>96</v>
      </c>
      <c r="BC2327" s="1" t="s">
        <v>9001</v>
      </c>
      <c r="BD2327" s="1" t="s">
        <v>326</v>
      </c>
      <c r="BE2327" s="1" t="s">
        <v>91</v>
      </c>
      <c r="BF2327" s="57">
        <v>3</v>
      </c>
      <c r="BG2327" s="1" t="s">
        <v>88</v>
      </c>
      <c r="BH2327" s="1" t="s">
        <v>95</v>
      </c>
      <c r="BI2327" s="1" t="s">
        <v>90</v>
      </c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 t="s">
        <v>9001</v>
      </c>
      <c r="BY2327" s="1" t="s">
        <v>325</v>
      </c>
      <c r="BZ2327" s="1" t="s">
        <v>105</v>
      </c>
      <c r="CA2327" s="1" t="s">
        <v>104</v>
      </c>
      <c r="CB2327" s="1" t="s">
        <v>88</v>
      </c>
      <c r="CC2327" s="1" t="s">
        <v>95</v>
      </c>
      <c r="CD2327" s="1" t="s">
        <v>90</v>
      </c>
      <c r="CE2327" s="1"/>
      <c r="CF2327" s="1"/>
      <c r="CG2327" s="1"/>
      <c r="CH2327" s="1"/>
      <c r="CI2327" s="1"/>
      <c r="CJ2327" s="1"/>
      <c r="CK2327" s="1"/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872</v>
      </c>
      <c r="B2328" s="1" t="s">
        <v>6058</v>
      </c>
      <c r="C2328" s="1" t="s">
        <v>97</v>
      </c>
      <c r="D2328" s="1" t="s">
        <v>3185</v>
      </c>
      <c r="E2328" s="1" t="s">
        <v>1111</v>
      </c>
      <c r="F2328" s="1" t="s">
        <v>102</v>
      </c>
      <c r="G2328" s="1" t="s">
        <v>121</v>
      </c>
      <c r="H2328" s="1" t="s">
        <v>5977</v>
      </c>
      <c r="I2328" s="1" t="s">
        <v>96</v>
      </c>
      <c r="J2328" s="1" t="s">
        <v>88</v>
      </c>
      <c r="K2328" s="1">
        <v>19</v>
      </c>
      <c r="L2328" s="1" t="s">
        <v>101</v>
      </c>
      <c r="M2328" s="1" t="s">
        <v>325</v>
      </c>
      <c r="N2328" s="1" t="s">
        <v>91</v>
      </c>
      <c r="O2328" s="1" t="s">
        <v>104</v>
      </c>
      <c r="P2328">
        <v>91</v>
      </c>
      <c r="Q2328" s="1" t="str">
        <f>VLOOKUP([1]!Tabla1[[#This Row],[RENAES]],[2]EESS!$1:$1048576,6,FALSE)</f>
        <v>ALTO AMAZONAS</v>
      </c>
      <c r="R2328" s="1" t="str">
        <f>VLOOKUP([1]!Tabla1[[#This Row],[RENAES]],[2]EESS!$1:$1048576,7,FALSE)</f>
        <v>JEBEROS</v>
      </c>
      <c r="S2328" s="1" t="str">
        <f>VLOOKUP([1]!Tabla1[[#This Row],[RENAES]],[2]EESS!$1:$1048576,10,FALSE)</f>
        <v>BELLAVISTA de Jeberos</v>
      </c>
      <c r="T2328" s="1" t="s">
        <v>5671</v>
      </c>
      <c r="U2328" s="1" t="s">
        <v>326</v>
      </c>
      <c r="V2328" s="1" t="s">
        <v>91</v>
      </c>
      <c r="W2328" s="57">
        <v>1</v>
      </c>
      <c r="X2328" s="1" t="s">
        <v>5977</v>
      </c>
      <c r="Y2328" s="1" t="s">
        <v>96</v>
      </c>
      <c r="Z2328" s="1" t="s">
        <v>88</v>
      </c>
      <c r="AA2328" s="1" t="s">
        <v>7673</v>
      </c>
      <c r="AB2328" s="1" t="s">
        <v>325</v>
      </c>
      <c r="AC2328" s="1" t="s">
        <v>105</v>
      </c>
      <c r="AD2328" s="32"/>
      <c r="AE2328" s="1" t="s">
        <v>3508</v>
      </c>
      <c r="AF2328" s="1" t="s">
        <v>119</v>
      </c>
      <c r="AG2328" s="1" t="s">
        <v>88</v>
      </c>
      <c r="AH2328" s="1" t="s">
        <v>6954</v>
      </c>
      <c r="AI2328" s="1" t="s">
        <v>326</v>
      </c>
      <c r="AJ2328" s="1" t="s">
        <v>91</v>
      </c>
      <c r="AK2328" s="57">
        <v>2</v>
      </c>
      <c r="AL2328" s="1" t="s">
        <v>4639</v>
      </c>
      <c r="AM2328" s="1" t="s">
        <v>102</v>
      </c>
      <c r="AN2328" s="1" t="s">
        <v>99</v>
      </c>
      <c r="AO2328" s="1" t="s">
        <v>8838</v>
      </c>
      <c r="AP2328" s="1" t="s">
        <v>325</v>
      </c>
      <c r="AQ2328" s="1" t="s">
        <v>105</v>
      </c>
      <c r="AR2328" s="1" t="s">
        <v>104</v>
      </c>
      <c r="AS2328" s="1" t="s">
        <v>3269</v>
      </c>
      <c r="AT2328" s="1" t="s">
        <v>119</v>
      </c>
      <c r="AU2328" s="1" t="s">
        <v>102</v>
      </c>
      <c r="AV2328" s="1" t="s">
        <v>7673</v>
      </c>
      <c r="AW2328" s="1" t="s">
        <v>326</v>
      </c>
      <c r="AX2328" s="1" t="s">
        <v>91</v>
      </c>
      <c r="AY2328" s="57">
        <v>3</v>
      </c>
      <c r="AZ2328" s="1" t="s">
        <v>3508</v>
      </c>
      <c r="BA2328" s="1" t="s">
        <v>119</v>
      </c>
      <c r="BB2328" s="1" t="s">
        <v>88</v>
      </c>
      <c r="BC2328" s="1" t="s">
        <v>8838</v>
      </c>
      <c r="BD2328" s="1" t="s">
        <v>326</v>
      </c>
      <c r="BE2328" s="1" t="s">
        <v>91</v>
      </c>
      <c r="BF2328" s="57">
        <v>5</v>
      </c>
      <c r="BG2328" s="1" t="s">
        <v>3269</v>
      </c>
      <c r="BH2328" s="1" t="s">
        <v>119</v>
      </c>
      <c r="BI2328" s="1" t="s">
        <v>102</v>
      </c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 t="s">
        <v>9004</v>
      </c>
      <c r="BY2328" s="1" t="s">
        <v>325</v>
      </c>
      <c r="BZ2328" s="1" t="s">
        <v>105</v>
      </c>
      <c r="CA2328" s="32"/>
      <c r="CB2328" s="1" t="s">
        <v>2803</v>
      </c>
      <c r="CC2328" s="1" t="s">
        <v>95</v>
      </c>
      <c r="CD2328" s="1" t="s">
        <v>127</v>
      </c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1915</v>
      </c>
      <c r="B2329" s="1" t="s">
        <v>1916</v>
      </c>
      <c r="C2329" s="1" t="s">
        <v>97</v>
      </c>
      <c r="D2329" s="1" t="s">
        <v>3185</v>
      </c>
      <c r="E2329" s="1" t="s">
        <v>1111</v>
      </c>
      <c r="F2329" s="1" t="s">
        <v>96</v>
      </c>
      <c r="G2329" s="1" t="s">
        <v>111</v>
      </c>
      <c r="H2329" s="1" t="s">
        <v>223</v>
      </c>
      <c r="I2329" s="1" t="s">
        <v>96</v>
      </c>
      <c r="J2329" s="1" t="s">
        <v>100</v>
      </c>
      <c r="K2329" s="1">
        <v>27</v>
      </c>
      <c r="L2329" s="1" t="s">
        <v>101</v>
      </c>
      <c r="M2329" s="1" t="s">
        <v>325</v>
      </c>
      <c r="N2329" s="1" t="s">
        <v>91</v>
      </c>
      <c r="O2329" s="1" t="s">
        <v>92</v>
      </c>
      <c r="P2329">
        <v>123</v>
      </c>
      <c r="Q2329" s="1" t="str">
        <f>VLOOKUP([1]!Tabla1[[#This Row],[RENAES]],[2]EESS!$1:$1048576,6,FALSE)</f>
        <v>ALTO AMAZONAS</v>
      </c>
      <c r="R2329" s="1" t="str">
        <f>VLOOKUP([1]!Tabla1[[#This Row],[RENAES]],[2]EESS!$1:$1048576,7,FALSE)</f>
        <v>JEBEROS</v>
      </c>
      <c r="S2329" s="1" t="str">
        <f>VLOOKUP([1]!Tabla1[[#This Row],[RENAES]],[2]EESS!$1:$1048576,10,FALSE)</f>
        <v>BETHEL DE JEBEROS</v>
      </c>
      <c r="T2329" s="1" t="s">
        <v>1126</v>
      </c>
      <c r="U2329" s="1" t="s">
        <v>326</v>
      </c>
      <c r="V2329" s="1" t="s">
        <v>91</v>
      </c>
      <c r="W2329" s="57">
        <v>5</v>
      </c>
      <c r="X2329" s="1" t="s">
        <v>223</v>
      </c>
      <c r="Y2329" s="1" t="s">
        <v>96</v>
      </c>
      <c r="Z2329" s="1" t="s">
        <v>100</v>
      </c>
      <c r="AA2329" s="1" t="s">
        <v>2574</v>
      </c>
      <c r="AB2329" s="1" t="s">
        <v>325</v>
      </c>
      <c r="AC2329" s="1" t="s">
        <v>105</v>
      </c>
      <c r="AD2329" s="1" t="s">
        <v>92</v>
      </c>
      <c r="AE2329" s="1" t="s">
        <v>223</v>
      </c>
      <c r="AF2329" s="1" t="s">
        <v>109</v>
      </c>
      <c r="AG2329" s="1" t="s">
        <v>90</v>
      </c>
      <c r="AH2329" s="1" t="s">
        <v>1112</v>
      </c>
      <c r="AI2329" s="1" t="s">
        <v>326</v>
      </c>
      <c r="AJ2329" s="1" t="s">
        <v>91</v>
      </c>
      <c r="AK2329" s="57">
        <v>6</v>
      </c>
      <c r="AL2329" s="1" t="s">
        <v>223</v>
      </c>
      <c r="AM2329" s="1" t="s">
        <v>96</v>
      </c>
      <c r="AN2329" s="1" t="s">
        <v>107</v>
      </c>
      <c r="AO2329" s="1" t="s">
        <v>2860</v>
      </c>
      <c r="AP2329" s="1" t="s">
        <v>325</v>
      </c>
      <c r="AQ2329" s="1" t="s">
        <v>91</v>
      </c>
      <c r="AR2329" s="1" t="s">
        <v>104</v>
      </c>
      <c r="AS2329" s="1" t="s">
        <v>327</v>
      </c>
      <c r="AT2329" s="1" t="s">
        <v>90</v>
      </c>
      <c r="AU2329" s="1" t="s">
        <v>102</v>
      </c>
      <c r="AV2329" s="1" t="s">
        <v>1535</v>
      </c>
      <c r="AW2329" s="1" t="s">
        <v>326</v>
      </c>
      <c r="AX2329" s="1" t="s">
        <v>91</v>
      </c>
      <c r="AY2329" s="57">
        <v>7</v>
      </c>
      <c r="AZ2329" s="1" t="s">
        <v>223</v>
      </c>
      <c r="BA2329" s="1" t="s">
        <v>102</v>
      </c>
      <c r="BB2329" s="1" t="s">
        <v>96</v>
      </c>
      <c r="BC2329" s="1" t="s">
        <v>2574</v>
      </c>
      <c r="BD2329" s="1" t="s">
        <v>326</v>
      </c>
      <c r="BE2329" s="1" t="s">
        <v>91</v>
      </c>
      <c r="BF2329" s="57">
        <v>8</v>
      </c>
      <c r="BG2329" s="1" t="s">
        <v>223</v>
      </c>
      <c r="BH2329" s="1" t="s">
        <v>109</v>
      </c>
      <c r="BI2329" s="1" t="s">
        <v>90</v>
      </c>
      <c r="BJ2329" s="1" t="s">
        <v>2871</v>
      </c>
      <c r="BK2329" s="1" t="s">
        <v>326</v>
      </c>
      <c r="BL2329" s="1" t="s">
        <v>91</v>
      </c>
      <c r="BM2329" s="57">
        <v>10</v>
      </c>
      <c r="BN2329" s="1" t="s">
        <v>324</v>
      </c>
      <c r="BO2329" s="1" t="s">
        <v>96</v>
      </c>
      <c r="BP2329" s="1" t="s">
        <v>100</v>
      </c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6566</v>
      </c>
      <c r="B2330" s="1" t="s">
        <v>6567</v>
      </c>
      <c r="C2330" s="1" t="s">
        <v>97</v>
      </c>
      <c r="D2330" s="1" t="s">
        <v>3185</v>
      </c>
      <c r="E2330" s="1" t="s">
        <v>1111</v>
      </c>
      <c r="F2330" s="1" t="s">
        <v>95</v>
      </c>
      <c r="G2330" s="1" t="s">
        <v>95</v>
      </c>
      <c r="H2330" s="1" t="s">
        <v>327</v>
      </c>
      <c r="I2330" s="1" t="s">
        <v>118</v>
      </c>
      <c r="J2330" s="1" t="s">
        <v>88</v>
      </c>
      <c r="K2330" s="1">
        <v>14</v>
      </c>
      <c r="L2330" s="1" t="s">
        <v>101</v>
      </c>
      <c r="M2330" s="1" t="s">
        <v>325</v>
      </c>
      <c r="N2330" s="1" t="s">
        <v>91</v>
      </c>
      <c r="O2330" s="1" t="s">
        <v>104</v>
      </c>
      <c r="P2330">
        <v>3</v>
      </c>
      <c r="Q2330" s="1" t="str">
        <f>VLOOKUP([1]!Tabla1[[#This Row],[RENAES]],[2]EESS!$1:$1048576,6,FALSE)</f>
        <v>NO PERTENECE A NINGUNA RED</v>
      </c>
      <c r="R2330" s="1" t="str">
        <f>VLOOKUP([1]!Tabla1[[#This Row],[RENAES]],[2]EESS!$1:$1048576,7,FALSE)</f>
        <v>NO PERTENECE A NINGUNA MICRORED</v>
      </c>
      <c r="S2330" s="1" t="str">
        <f>VLOOKUP([1]!Tabla1[[#This Row],[RENAES]],[2]EESS!$1:$1048576,10,FALSE)</f>
        <v>HOSPITAL IQUITOS "Cesar Garayar Garcia"</v>
      </c>
      <c r="T2330" s="1" t="s">
        <v>7121</v>
      </c>
      <c r="U2330" s="1" t="s">
        <v>326</v>
      </c>
      <c r="V2330" s="1" t="s">
        <v>91</v>
      </c>
      <c r="W2330" s="57">
        <v>2</v>
      </c>
      <c r="X2330" s="1" t="s">
        <v>3867</v>
      </c>
      <c r="Y2330" s="1" t="s">
        <v>88</v>
      </c>
      <c r="Z2330" s="1" t="s">
        <v>107</v>
      </c>
      <c r="AA2330" s="1" t="s">
        <v>6793</v>
      </c>
      <c r="AB2330" s="1" t="s">
        <v>325</v>
      </c>
      <c r="AC2330" s="1" t="s">
        <v>91</v>
      </c>
      <c r="AD2330" s="1" t="s">
        <v>104</v>
      </c>
      <c r="AE2330" s="1" t="s">
        <v>327</v>
      </c>
      <c r="AF2330" s="1" t="s">
        <v>4846</v>
      </c>
      <c r="AG2330" s="1" t="s">
        <v>96</v>
      </c>
      <c r="AH2330" s="1"/>
      <c r="AI2330" s="1"/>
      <c r="AJ2330" s="1"/>
      <c r="AK2330" s="1"/>
      <c r="AL2330" s="1"/>
      <c r="AM2330" s="1"/>
      <c r="AN2330" s="1"/>
      <c r="AO2330" s="1" t="s">
        <v>7121</v>
      </c>
      <c r="AP2330" s="1" t="s">
        <v>325</v>
      </c>
      <c r="AQ2330" s="1" t="s">
        <v>91</v>
      </c>
      <c r="AR2330" s="1" t="s">
        <v>104</v>
      </c>
      <c r="AS2330" s="1" t="s">
        <v>3867</v>
      </c>
      <c r="AT2330" s="1" t="s">
        <v>88</v>
      </c>
      <c r="AU2330" s="1" t="s">
        <v>107</v>
      </c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</row>
    <row r="2331" spans="1:96" x14ac:dyDescent="0.3">
      <c r="A2331" s="1" t="s">
        <v>3043</v>
      </c>
      <c r="B2331" s="1" t="s">
        <v>3044</v>
      </c>
      <c r="C2331" s="1" t="s">
        <v>97</v>
      </c>
      <c r="D2331" s="1" t="s">
        <v>3185</v>
      </c>
      <c r="E2331" s="1" t="s">
        <v>1111</v>
      </c>
      <c r="F2331" s="1" t="s">
        <v>88</v>
      </c>
      <c r="G2331" s="1" t="s">
        <v>88</v>
      </c>
      <c r="H2331" s="1" t="s">
        <v>2887</v>
      </c>
      <c r="I2331" s="1" t="s">
        <v>96</v>
      </c>
      <c r="J2331" s="1" t="s">
        <v>90</v>
      </c>
      <c r="K2331" s="1">
        <v>17</v>
      </c>
      <c r="L2331" s="1" t="s">
        <v>101</v>
      </c>
      <c r="M2331" s="1" t="s">
        <v>325</v>
      </c>
      <c r="N2331" s="1" t="s">
        <v>91</v>
      </c>
      <c r="O2331" s="32"/>
      <c r="P2331">
        <v>291</v>
      </c>
      <c r="Q2331" s="1" t="str">
        <f>VLOOKUP([1]!Tabla1[[#This Row],[RENAES]],[2]EESS!$1:$1048576,6,FALSE)</f>
        <v>RAMON CASTILLA</v>
      </c>
      <c r="R2331" s="1" t="str">
        <f>VLOOKUP([1]!Tabla1[[#This Row],[RENAES]],[2]EESS!$1:$1048576,7,FALSE)</f>
        <v>PEVAS</v>
      </c>
      <c r="S2331" s="1" t="str">
        <f>VLOOKUP([1]!Tabla1[[#This Row],[RENAES]],[2]EESS!$1:$1048576,10,FALSE)</f>
        <v>SAN FRANCISCO De Pevas</v>
      </c>
      <c r="T2331" s="1" t="s">
        <v>2860</v>
      </c>
      <c r="U2331" s="1" t="s">
        <v>326</v>
      </c>
      <c r="V2331" s="1" t="s">
        <v>91</v>
      </c>
      <c r="W2331" s="57">
        <v>1</v>
      </c>
      <c r="X2331" s="1" t="s">
        <v>3513</v>
      </c>
      <c r="Y2331" s="1" t="s">
        <v>96</v>
      </c>
      <c r="Z2331" s="1" t="s">
        <v>109</v>
      </c>
      <c r="AA2331" s="1"/>
      <c r="AB2331" s="1"/>
      <c r="AC2331" s="1"/>
      <c r="AD2331" s="1"/>
      <c r="AE2331" s="1"/>
      <c r="AF2331" s="1"/>
      <c r="AG2331" s="1"/>
      <c r="AH2331" s="1" t="s">
        <v>3988</v>
      </c>
      <c r="AI2331" s="1" t="s">
        <v>326</v>
      </c>
      <c r="AJ2331" s="1" t="s">
        <v>91</v>
      </c>
      <c r="AK2331" s="57">
        <v>2</v>
      </c>
      <c r="AL2331" s="1" t="s">
        <v>3513</v>
      </c>
      <c r="AM2331" s="1" t="s">
        <v>90</v>
      </c>
      <c r="AN2331" s="1" t="s">
        <v>122</v>
      </c>
      <c r="AO2331" s="1"/>
      <c r="AP2331" s="1"/>
      <c r="AQ2331" s="1"/>
      <c r="AR2331" s="1"/>
      <c r="AS2331" s="1"/>
      <c r="AT2331" s="1"/>
      <c r="AU2331" s="1"/>
      <c r="AV2331" s="1" t="s">
        <v>5332</v>
      </c>
      <c r="AW2331" s="1" t="s">
        <v>326</v>
      </c>
      <c r="AX2331" s="1" t="s">
        <v>91</v>
      </c>
      <c r="AY2331" s="57">
        <v>3</v>
      </c>
      <c r="AZ2331" s="1" t="s">
        <v>6517</v>
      </c>
      <c r="BA2331" s="1" t="s">
        <v>102</v>
      </c>
      <c r="BB2331" s="1" t="s">
        <v>131</v>
      </c>
      <c r="BC2331" s="1" t="s">
        <v>8115</v>
      </c>
      <c r="BD2331" s="1" t="s">
        <v>326</v>
      </c>
      <c r="BE2331" s="1" t="s">
        <v>91</v>
      </c>
      <c r="BF2331" s="57">
        <v>4</v>
      </c>
      <c r="BG2331" s="1" t="s">
        <v>6517</v>
      </c>
      <c r="BH2331" s="1" t="s">
        <v>95</v>
      </c>
      <c r="BI2331" s="1" t="s">
        <v>109</v>
      </c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 t="s">
        <v>3988</v>
      </c>
      <c r="CM2331" s="1" t="s">
        <v>325</v>
      </c>
      <c r="CN2331" s="1" t="s">
        <v>105</v>
      </c>
      <c r="CO2331" s="1" t="s">
        <v>130</v>
      </c>
      <c r="CP2331" s="1" t="s">
        <v>3513</v>
      </c>
      <c r="CQ2331" s="1" t="s">
        <v>90</v>
      </c>
      <c r="CR2331" s="1" t="s">
        <v>122</v>
      </c>
    </row>
    <row r="2332" spans="1:96" x14ac:dyDescent="0.3">
      <c r="A2332" s="1" t="s">
        <v>504</v>
      </c>
      <c r="B2332" s="1" t="s">
        <v>1917</v>
      </c>
      <c r="C2332" s="1" t="s">
        <v>97</v>
      </c>
      <c r="D2332" s="1" t="s">
        <v>3185</v>
      </c>
      <c r="E2332" s="1" t="s">
        <v>1111</v>
      </c>
      <c r="F2332" s="1" t="s">
        <v>90</v>
      </c>
      <c r="G2332" s="1" t="s">
        <v>99</v>
      </c>
      <c r="H2332" s="1" t="s">
        <v>184</v>
      </c>
      <c r="I2332" s="1" t="s">
        <v>96</v>
      </c>
      <c r="J2332" s="1" t="s">
        <v>118</v>
      </c>
      <c r="K2332" s="1">
        <v>17</v>
      </c>
      <c r="L2332" s="1" t="s">
        <v>101</v>
      </c>
      <c r="M2332" s="1" t="s">
        <v>325</v>
      </c>
      <c r="N2332" s="1" t="s">
        <v>105</v>
      </c>
      <c r="O2332" s="1" t="s">
        <v>92</v>
      </c>
      <c r="P2332">
        <v>125</v>
      </c>
      <c r="Q2332" s="1" t="str">
        <f>VLOOKUP([1]!Tabla1[[#This Row],[RENAES]],[2]EESS!$1:$1048576,6,FALSE)</f>
        <v>DATEM DEL MARAÑON</v>
      </c>
      <c r="R2332" s="1" t="str">
        <f>VLOOKUP([1]!Tabla1[[#This Row],[RENAES]],[2]EESS!$1:$1048576,7,FALSE)</f>
        <v>BARRANCA</v>
      </c>
      <c r="S2332" s="1" t="str">
        <f>VLOOKUP([1]!Tabla1[[#This Row],[RENAES]],[2]EESS!$1:$1048576,10,FALSE)</f>
        <v>SAN LORENZO</v>
      </c>
      <c r="T2332" s="1" t="s">
        <v>1112</v>
      </c>
      <c r="U2332" s="1" t="s">
        <v>326</v>
      </c>
      <c r="V2332" s="1" t="s">
        <v>91</v>
      </c>
      <c r="W2332" s="57">
        <v>4</v>
      </c>
      <c r="X2332" s="1" t="s">
        <v>184</v>
      </c>
      <c r="Y2332" s="1" t="s">
        <v>96</v>
      </c>
      <c r="Z2332" s="1" t="s">
        <v>118</v>
      </c>
      <c r="AA2332" s="1"/>
      <c r="AB2332" s="1"/>
      <c r="AC2332" s="1"/>
      <c r="AD2332" s="1"/>
      <c r="AE2332" s="1"/>
      <c r="AF2332" s="1"/>
      <c r="AG2332" s="1"/>
      <c r="AH2332" s="1" t="s">
        <v>1175</v>
      </c>
      <c r="AI2332" s="1" t="s">
        <v>326</v>
      </c>
      <c r="AJ2332" s="1" t="s">
        <v>91</v>
      </c>
      <c r="AK2332" s="57">
        <v>2</v>
      </c>
      <c r="AL2332" s="1" t="s">
        <v>132</v>
      </c>
      <c r="AM2332" s="1" t="s">
        <v>142</v>
      </c>
      <c r="AN2332" s="1" t="s">
        <v>111</v>
      </c>
      <c r="AO2332" s="1"/>
      <c r="AP2332" s="1"/>
      <c r="AQ2332" s="1"/>
      <c r="AR2332" s="1"/>
      <c r="AS2332" s="1"/>
      <c r="AT2332" s="1"/>
      <c r="AU2332" s="1"/>
      <c r="AV2332" s="1"/>
      <c r="AW2332" s="1"/>
      <c r="AX2332" s="1"/>
      <c r="AY2332" s="1"/>
      <c r="AZ2332" s="1"/>
      <c r="BA2332" s="1"/>
      <c r="BB2332" s="1"/>
      <c r="BC2332" s="1"/>
      <c r="BD2332" s="1"/>
      <c r="BE2332" s="1"/>
      <c r="BF2332" s="1"/>
      <c r="BG2332" s="1"/>
      <c r="BH2332" s="1"/>
      <c r="BI2332" s="1"/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/>
      <c r="CF2332" s="1"/>
      <c r="CG2332" s="1"/>
      <c r="CH2332" s="1"/>
      <c r="CI2332" s="1"/>
      <c r="CJ2332" s="1"/>
      <c r="CK2332" s="1"/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2657</v>
      </c>
      <c r="B2333" s="1" t="s">
        <v>9424</v>
      </c>
      <c r="C2333" s="1" t="s">
        <v>97</v>
      </c>
      <c r="D2333" s="1" t="s">
        <v>3185</v>
      </c>
      <c r="E2333" s="1" t="s">
        <v>1111</v>
      </c>
      <c r="F2333" s="1" t="s">
        <v>127</v>
      </c>
      <c r="G2333" s="1" t="s">
        <v>102</v>
      </c>
      <c r="H2333" s="1" t="s">
        <v>9425</v>
      </c>
      <c r="I2333" s="1" t="s">
        <v>107</v>
      </c>
      <c r="J2333" s="1" t="s">
        <v>111</v>
      </c>
      <c r="K2333" s="1">
        <v>24</v>
      </c>
      <c r="L2333" s="1" t="s">
        <v>101</v>
      </c>
      <c r="M2333" s="1" t="s">
        <v>325</v>
      </c>
      <c r="N2333" s="1" t="s">
        <v>91</v>
      </c>
      <c r="O2333" s="1" t="s">
        <v>104</v>
      </c>
      <c r="P2333">
        <v>127</v>
      </c>
      <c r="Q2333" s="1" t="str">
        <f>VLOOKUP([1]!Tabla1[[#This Row],[RENAES]],[2]EESS!$1:$1048576,6,FALSE)</f>
        <v>DATEM DEL MARAÑON</v>
      </c>
      <c r="R2333" s="1" t="str">
        <f>VLOOKUP([1]!Tabla1[[#This Row],[RENAES]],[2]EESS!$1:$1048576,7,FALSE)</f>
        <v>BARRANCA</v>
      </c>
      <c r="S2333" s="1" t="str">
        <f>VLOOKUP([1]!Tabla1[[#This Row],[RENAES]],[2]EESS!$1:$1048576,10,FALSE)</f>
        <v>SAN LORENZO</v>
      </c>
      <c r="T2333" s="1" t="s">
        <v>8627</v>
      </c>
      <c r="U2333" s="1" t="s">
        <v>326</v>
      </c>
      <c r="V2333" s="1" t="s">
        <v>91</v>
      </c>
      <c r="W2333" s="57">
        <v>1</v>
      </c>
      <c r="X2333" s="1" t="s">
        <v>9425</v>
      </c>
      <c r="Y2333" s="1" t="s">
        <v>107</v>
      </c>
      <c r="Z2333" s="1" t="s">
        <v>111</v>
      </c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  <c r="AL2333" s="1"/>
      <c r="AM2333" s="1"/>
      <c r="AN2333" s="1"/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479</v>
      </c>
      <c r="B2334" s="1" t="s">
        <v>1918</v>
      </c>
      <c r="C2334" s="1" t="s">
        <v>97</v>
      </c>
      <c r="D2334" s="1" t="s">
        <v>3185</v>
      </c>
      <c r="E2334" s="1" t="s">
        <v>1111</v>
      </c>
      <c r="F2334" s="1" t="s">
        <v>96</v>
      </c>
      <c r="G2334" s="1" t="s">
        <v>110</v>
      </c>
      <c r="H2334" s="1" t="s">
        <v>132</v>
      </c>
      <c r="I2334" s="1" t="s">
        <v>99</v>
      </c>
      <c r="J2334" s="1" t="s">
        <v>108</v>
      </c>
      <c r="K2334" s="1">
        <v>22</v>
      </c>
      <c r="L2334" s="1" t="s">
        <v>101</v>
      </c>
      <c r="M2334" s="1" t="s">
        <v>325</v>
      </c>
      <c r="N2334" s="1" t="s">
        <v>105</v>
      </c>
      <c r="O2334" s="1" t="s">
        <v>104</v>
      </c>
      <c r="P2334">
        <v>125</v>
      </c>
      <c r="Q2334" s="1" t="str">
        <f>VLOOKUP([1]!Tabla1[[#This Row],[RENAES]],[2]EESS!$1:$1048576,6,FALSE)</f>
        <v>DATEM DEL MARAÑON</v>
      </c>
      <c r="R2334" s="1" t="str">
        <f>VLOOKUP([1]!Tabla1[[#This Row],[RENAES]],[2]EESS!$1:$1048576,7,FALSE)</f>
        <v>BARRANCA</v>
      </c>
      <c r="S2334" s="1" t="str">
        <f>VLOOKUP([1]!Tabla1[[#This Row],[RENAES]],[2]EESS!$1:$1048576,10,FALSE)</f>
        <v>INDUSTRIAL</v>
      </c>
      <c r="T2334" s="1" t="s">
        <v>1156</v>
      </c>
      <c r="U2334" s="1" t="s">
        <v>326</v>
      </c>
      <c r="V2334" s="1" t="s">
        <v>91</v>
      </c>
      <c r="W2334" s="57">
        <v>4</v>
      </c>
      <c r="X2334" s="1" t="s">
        <v>132</v>
      </c>
      <c r="Y2334" s="1" t="s">
        <v>99</v>
      </c>
      <c r="Z2334" s="1" t="s">
        <v>108</v>
      </c>
      <c r="AA2334" s="1"/>
      <c r="AB2334" s="1"/>
      <c r="AC2334" s="1"/>
      <c r="AD2334" s="1"/>
      <c r="AE2334" s="1"/>
      <c r="AF2334" s="1"/>
      <c r="AG2334" s="1"/>
      <c r="AH2334" s="1" t="s">
        <v>1235</v>
      </c>
      <c r="AI2334" s="1" t="s">
        <v>326</v>
      </c>
      <c r="AJ2334" s="1" t="s">
        <v>91</v>
      </c>
      <c r="AK2334" s="57">
        <v>5</v>
      </c>
      <c r="AL2334" s="1" t="s">
        <v>183</v>
      </c>
      <c r="AM2334" s="1" t="s">
        <v>119</v>
      </c>
      <c r="AN2334" s="1" t="s">
        <v>88</v>
      </c>
      <c r="AO2334" s="1"/>
      <c r="AP2334" s="1"/>
      <c r="AQ2334" s="1"/>
      <c r="AR2334" s="1"/>
      <c r="AS2334" s="1"/>
      <c r="AT2334" s="1"/>
      <c r="AU2334" s="1"/>
      <c r="AV2334" s="1" t="s">
        <v>2860</v>
      </c>
      <c r="AW2334" s="1" t="s">
        <v>326</v>
      </c>
      <c r="AX2334" s="1" t="s">
        <v>91</v>
      </c>
      <c r="AY2334" s="57">
        <v>7</v>
      </c>
      <c r="AZ2334" s="1" t="s">
        <v>132</v>
      </c>
      <c r="BA2334" s="1" t="s">
        <v>96</v>
      </c>
      <c r="BB2334" s="1" t="s">
        <v>88</v>
      </c>
      <c r="BC2334" s="1" t="s">
        <v>3196</v>
      </c>
      <c r="BD2334" s="1" t="s">
        <v>326</v>
      </c>
      <c r="BE2334" s="1" t="s">
        <v>91</v>
      </c>
      <c r="BF2334" s="57">
        <v>6</v>
      </c>
      <c r="BG2334" s="1" t="s">
        <v>184</v>
      </c>
      <c r="BH2334" s="1" t="s">
        <v>100</v>
      </c>
      <c r="BI2334" s="1" t="s">
        <v>118</v>
      </c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 t="s">
        <v>1235</v>
      </c>
      <c r="CM2334" s="1" t="s">
        <v>325</v>
      </c>
      <c r="CN2334" s="1" t="s">
        <v>105</v>
      </c>
      <c r="CO2334" s="1" t="s">
        <v>130</v>
      </c>
      <c r="CP2334" s="1" t="s">
        <v>183</v>
      </c>
      <c r="CQ2334" s="1" t="s">
        <v>119</v>
      </c>
      <c r="CR2334" s="1" t="s">
        <v>88</v>
      </c>
    </row>
    <row r="2335" spans="1:96" x14ac:dyDescent="0.3">
      <c r="A2335" s="1" t="s">
        <v>8419</v>
      </c>
      <c r="B2335" s="1" t="s">
        <v>8420</v>
      </c>
      <c r="C2335" s="1" t="s">
        <v>97</v>
      </c>
      <c r="D2335" s="1" t="s">
        <v>3185</v>
      </c>
      <c r="E2335" s="1" t="s">
        <v>1111</v>
      </c>
      <c r="F2335" s="1" t="s">
        <v>119</v>
      </c>
      <c r="G2335" s="1" t="s">
        <v>144</v>
      </c>
      <c r="H2335" s="1" t="s">
        <v>327</v>
      </c>
      <c r="I2335" s="1" t="s">
        <v>1776</v>
      </c>
      <c r="J2335" s="1" t="s">
        <v>96</v>
      </c>
      <c r="K2335" s="1">
        <v>15</v>
      </c>
      <c r="L2335" s="1" t="s">
        <v>101</v>
      </c>
      <c r="M2335" s="1" t="s">
        <v>325</v>
      </c>
      <c r="N2335" s="1" t="s">
        <v>91</v>
      </c>
      <c r="O2335" s="1" t="s">
        <v>104</v>
      </c>
      <c r="P2335">
        <v>3</v>
      </c>
      <c r="Q2335" s="1" t="str">
        <f>VLOOKUP([1]!Tabla1[[#This Row],[RENAES]],[2]EESS!$1:$1048576,6,FALSE)</f>
        <v>DATEM DEL MARAÑON</v>
      </c>
      <c r="R2335" s="1" t="str">
        <f>VLOOKUP([1]!Tabla1[[#This Row],[RENAES]],[2]EESS!$1:$1048576,7,FALSE)</f>
        <v>BARRANCA</v>
      </c>
      <c r="S2335" s="1" t="str">
        <f>VLOOKUP([1]!Tabla1[[#This Row],[RENAES]],[2]EESS!$1:$1048576,10,FALSE)</f>
        <v>SAN LORENZO</v>
      </c>
      <c r="T2335" s="1" t="s">
        <v>8232</v>
      </c>
      <c r="U2335" s="1" t="s">
        <v>326</v>
      </c>
      <c r="V2335" s="1" t="s">
        <v>91</v>
      </c>
      <c r="W2335" s="57">
        <v>3</v>
      </c>
      <c r="X2335" s="1" t="s">
        <v>327</v>
      </c>
      <c r="Y2335" s="1" t="s">
        <v>1776</v>
      </c>
      <c r="Z2335" s="1" t="s">
        <v>96</v>
      </c>
      <c r="AA2335" s="1" t="s">
        <v>8861</v>
      </c>
      <c r="AB2335" s="1" t="s">
        <v>325</v>
      </c>
      <c r="AC2335" s="1" t="s">
        <v>179</v>
      </c>
      <c r="AD2335" s="1" t="s">
        <v>92</v>
      </c>
      <c r="AE2335" s="1" t="s">
        <v>324</v>
      </c>
      <c r="AF2335" s="1" t="s">
        <v>99</v>
      </c>
      <c r="AG2335" s="1" t="s">
        <v>131</v>
      </c>
      <c r="AH2335" s="1" t="s">
        <v>9005</v>
      </c>
      <c r="AI2335" s="1" t="s">
        <v>326</v>
      </c>
      <c r="AJ2335" s="1" t="s">
        <v>91</v>
      </c>
      <c r="AK2335" s="57">
        <v>4</v>
      </c>
      <c r="AL2335" s="1" t="s">
        <v>328</v>
      </c>
      <c r="AM2335" s="1" t="s">
        <v>96</v>
      </c>
      <c r="AN2335" s="1" t="s">
        <v>102</v>
      </c>
      <c r="AO2335" s="1"/>
      <c r="AP2335" s="1"/>
      <c r="AQ2335" s="1"/>
      <c r="AR2335" s="1"/>
      <c r="AS2335" s="1"/>
      <c r="AT2335" s="1"/>
      <c r="AU2335" s="1"/>
      <c r="AV2335" s="1"/>
      <c r="AW2335" s="1"/>
      <c r="AX2335" s="1"/>
      <c r="AY2335" s="1"/>
      <c r="AZ2335" s="1"/>
      <c r="BA2335" s="1"/>
      <c r="BB2335" s="1"/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 t="s">
        <v>9810</v>
      </c>
      <c r="CF2335" s="1" t="s">
        <v>326</v>
      </c>
      <c r="CG2335" s="1" t="s">
        <v>91</v>
      </c>
      <c r="CH2335" s="1" t="s">
        <v>123</v>
      </c>
      <c r="CI2335" s="1" t="s">
        <v>328</v>
      </c>
      <c r="CJ2335" s="1" t="s">
        <v>3291</v>
      </c>
      <c r="CK2335" s="1" t="s">
        <v>99</v>
      </c>
      <c r="CL2335" s="1"/>
      <c r="CM2335" s="1"/>
      <c r="CN2335" s="1"/>
      <c r="CO2335" s="1"/>
      <c r="CP2335" s="1"/>
      <c r="CQ2335" s="1"/>
      <c r="CR2335" s="1"/>
    </row>
    <row r="2336" spans="1:96" x14ac:dyDescent="0.3">
      <c r="A2336" s="1" t="s">
        <v>4190</v>
      </c>
      <c r="B2336" s="1" t="s">
        <v>8421</v>
      </c>
      <c r="C2336" s="1" t="s">
        <v>97</v>
      </c>
      <c r="D2336" s="1" t="s">
        <v>3185</v>
      </c>
      <c r="E2336" s="1" t="s">
        <v>1111</v>
      </c>
      <c r="F2336" s="1" t="s">
        <v>119</v>
      </c>
      <c r="G2336" s="1" t="s">
        <v>122</v>
      </c>
      <c r="H2336" s="1" t="s">
        <v>8239</v>
      </c>
      <c r="I2336" s="1" t="s">
        <v>96</v>
      </c>
      <c r="J2336" s="1" t="s">
        <v>108</v>
      </c>
      <c r="K2336" s="1">
        <v>22</v>
      </c>
      <c r="L2336" s="1" t="s">
        <v>101</v>
      </c>
      <c r="M2336" s="1" t="s">
        <v>325</v>
      </c>
      <c r="N2336" s="1" t="s">
        <v>91</v>
      </c>
      <c r="O2336" s="1" t="s">
        <v>104</v>
      </c>
      <c r="P2336">
        <v>13005</v>
      </c>
      <c r="Q2336" s="1" t="str">
        <f>VLOOKUP([1]!Tabla1[[#This Row],[RENAES]],[2]EESS!$1:$1048576,6,FALSE)</f>
        <v>RAMON CASTILLA</v>
      </c>
      <c r="R2336" s="1" t="str">
        <f>VLOOKUP([1]!Tabla1[[#This Row],[RENAES]],[2]EESS!$1:$1048576,7,FALSE)</f>
        <v>SAN PABLO</v>
      </c>
      <c r="S2336" s="1" t="str">
        <f>VLOOKUP([1]!Tabla1[[#This Row],[RENAES]],[2]EESS!$1:$1048576,10,FALSE)</f>
        <v>SAN ISIDRO</v>
      </c>
      <c r="T2336" s="1" t="s">
        <v>8052</v>
      </c>
      <c r="U2336" s="1" t="s">
        <v>326</v>
      </c>
      <c r="V2336" s="1" t="s">
        <v>91</v>
      </c>
      <c r="W2336" s="57">
        <v>5</v>
      </c>
      <c r="X2336" s="1" t="s">
        <v>8239</v>
      </c>
      <c r="Y2336" s="1" t="s">
        <v>96</v>
      </c>
      <c r="Z2336" s="1" t="s">
        <v>108</v>
      </c>
      <c r="AA2336" s="1" t="s">
        <v>8237</v>
      </c>
      <c r="AB2336" s="1" t="s">
        <v>325</v>
      </c>
      <c r="AC2336" s="1" t="s">
        <v>105</v>
      </c>
      <c r="AD2336" s="1" t="s">
        <v>92</v>
      </c>
      <c r="AE2336" s="1" t="s">
        <v>327</v>
      </c>
      <c r="AF2336" s="1" t="s">
        <v>5146</v>
      </c>
      <c r="AG2336" s="1" t="s">
        <v>96</v>
      </c>
      <c r="AH2336" s="1" t="s">
        <v>8237</v>
      </c>
      <c r="AI2336" s="1" t="s">
        <v>326</v>
      </c>
      <c r="AJ2336" s="1" t="s">
        <v>91</v>
      </c>
      <c r="AK2336" s="57">
        <v>5</v>
      </c>
      <c r="AL2336" s="1" t="s">
        <v>327</v>
      </c>
      <c r="AM2336" s="1" t="s">
        <v>5146</v>
      </c>
      <c r="AN2336" s="1" t="s">
        <v>96</v>
      </c>
      <c r="AO2336" s="1"/>
      <c r="AP2336" s="1"/>
      <c r="AQ2336" s="1"/>
      <c r="AR2336" s="1"/>
      <c r="AS2336" s="1"/>
      <c r="AT2336" s="1"/>
      <c r="AU2336" s="1"/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/>
      <c r="BY2336" s="1"/>
      <c r="BZ2336" s="1"/>
      <c r="CA2336" s="1"/>
      <c r="CB2336" s="1"/>
      <c r="CC2336" s="1"/>
      <c r="CD2336" s="1"/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6264</v>
      </c>
      <c r="B2337" s="1" t="s">
        <v>7497</v>
      </c>
      <c r="C2337" s="1" t="s">
        <v>97</v>
      </c>
      <c r="D2337" s="1" t="s">
        <v>3185</v>
      </c>
      <c r="E2337" s="1" t="s">
        <v>1111</v>
      </c>
      <c r="F2337" s="1" t="s">
        <v>95</v>
      </c>
      <c r="G2337" s="1" t="s">
        <v>131</v>
      </c>
      <c r="H2337" s="1" t="s">
        <v>7498</v>
      </c>
      <c r="I2337" s="1" t="s">
        <v>96</v>
      </c>
      <c r="J2337" s="1" t="s">
        <v>88</v>
      </c>
      <c r="K2337" s="1">
        <v>17</v>
      </c>
      <c r="L2337" s="1" t="s">
        <v>101</v>
      </c>
      <c r="M2337" s="1" t="s">
        <v>325</v>
      </c>
      <c r="N2337" s="1" t="s">
        <v>91</v>
      </c>
      <c r="O2337" s="1" t="s">
        <v>104</v>
      </c>
      <c r="P2337">
        <v>85</v>
      </c>
      <c r="Q2337" s="1" t="str">
        <f>VLOOKUP([1]!Tabla1[[#This Row],[RENAES]],[2]EESS!$1:$1048576,6,FALSE)</f>
        <v>RAMON CASTILLA</v>
      </c>
      <c r="R2337" s="1" t="str">
        <f>VLOOKUP([1]!Tabla1[[#This Row],[RENAES]],[2]EESS!$1:$1048576,7,FALSE)</f>
        <v>CABALLO COCHA</v>
      </c>
      <c r="S2337" s="1" t="str">
        <f>VLOOKUP([1]!Tabla1[[#This Row],[RENAES]],[2]EESS!$1:$1048576,10,FALSE)</f>
        <v>CABALLOCOCHA</v>
      </c>
      <c r="T2337" s="1" t="s">
        <v>6957</v>
      </c>
      <c r="U2337" s="1" t="s">
        <v>326</v>
      </c>
      <c r="V2337" s="1" t="s">
        <v>91</v>
      </c>
      <c r="W2337" s="57">
        <v>1</v>
      </c>
      <c r="X2337" s="1" t="s">
        <v>7498</v>
      </c>
      <c r="Y2337" s="1" t="s">
        <v>96</v>
      </c>
      <c r="Z2337" s="1" t="s">
        <v>88</v>
      </c>
      <c r="AA2337" s="1" t="s">
        <v>7680</v>
      </c>
      <c r="AB2337" s="1" t="s">
        <v>325</v>
      </c>
      <c r="AC2337" s="1" t="s">
        <v>105</v>
      </c>
      <c r="AD2337" s="1" t="s">
        <v>104</v>
      </c>
      <c r="AE2337" s="1" t="s">
        <v>9169</v>
      </c>
      <c r="AF2337" s="1" t="s">
        <v>90</v>
      </c>
      <c r="AG2337" s="1" t="s">
        <v>110</v>
      </c>
      <c r="AH2337" s="1" t="s">
        <v>7680</v>
      </c>
      <c r="AI2337" s="1" t="s">
        <v>326</v>
      </c>
      <c r="AJ2337" s="1" t="s">
        <v>91</v>
      </c>
      <c r="AK2337" s="57">
        <v>2</v>
      </c>
      <c r="AL2337" s="1" t="s">
        <v>9169</v>
      </c>
      <c r="AM2337" s="1" t="s">
        <v>90</v>
      </c>
      <c r="AN2337" s="1" t="s">
        <v>110</v>
      </c>
      <c r="AO2337" s="1"/>
      <c r="AP2337" s="1"/>
      <c r="AQ2337" s="1"/>
      <c r="AR2337" s="1"/>
      <c r="AS2337" s="1"/>
      <c r="AT2337" s="1"/>
      <c r="AU2337" s="1"/>
      <c r="AV2337" s="1"/>
      <c r="AW2337" s="1"/>
      <c r="AX2337" s="1"/>
      <c r="AY2337" s="1"/>
      <c r="AZ2337" s="1"/>
      <c r="BA2337" s="1"/>
      <c r="BB2337" s="1"/>
      <c r="BC2337" s="1"/>
      <c r="BD2337" s="1"/>
      <c r="BE2337" s="1"/>
      <c r="BF2337" s="1"/>
      <c r="BG2337" s="1"/>
      <c r="BH2337" s="1"/>
      <c r="BI2337" s="1"/>
      <c r="BJ2337" s="1"/>
      <c r="BK2337" s="1"/>
      <c r="BL2337" s="1"/>
      <c r="BM2337" s="1"/>
      <c r="BN2337" s="1"/>
      <c r="BO2337" s="1"/>
      <c r="BP2337" s="1"/>
      <c r="BQ2337" s="1"/>
      <c r="BR2337" s="1"/>
      <c r="BS2337" s="1"/>
      <c r="BT2337" s="1"/>
      <c r="BU2337" s="1"/>
      <c r="BV2337" s="1"/>
      <c r="BW2337" s="1"/>
      <c r="BX2337" s="1"/>
      <c r="BY2337" s="1"/>
      <c r="BZ2337" s="1"/>
      <c r="CA2337" s="1"/>
      <c r="CB2337" s="1"/>
      <c r="CC2337" s="1"/>
      <c r="CD2337" s="1"/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x14ac:dyDescent="0.3">
      <c r="A2338" s="1" t="s">
        <v>1672</v>
      </c>
      <c r="B2338" s="1" t="s">
        <v>6568</v>
      </c>
      <c r="C2338" s="1" t="s">
        <v>97</v>
      </c>
      <c r="D2338" s="1" t="s">
        <v>116</v>
      </c>
      <c r="E2338" s="1" t="s">
        <v>1111</v>
      </c>
      <c r="F2338" s="1" t="s">
        <v>102</v>
      </c>
      <c r="G2338" s="1" t="s">
        <v>115</v>
      </c>
      <c r="H2338" s="1" t="s">
        <v>6236</v>
      </c>
      <c r="I2338" s="1" t="s">
        <v>95</v>
      </c>
      <c r="J2338" s="1" t="s">
        <v>95</v>
      </c>
      <c r="K2338" s="1">
        <v>22</v>
      </c>
      <c r="L2338" s="1" t="s">
        <v>101</v>
      </c>
      <c r="M2338" s="1" t="s">
        <v>325</v>
      </c>
      <c r="N2338" s="1" t="s">
        <v>91</v>
      </c>
      <c r="O2338" s="1" t="s">
        <v>104</v>
      </c>
      <c r="P2338">
        <v>66</v>
      </c>
      <c r="Q2338" s="1" t="str">
        <f>VLOOKUP([1]!Tabla1[[#This Row],[RENAES]],[2]EESS!$1:$1048576,6,FALSE)</f>
        <v>REQUENA</v>
      </c>
      <c r="R2338" s="1" t="str">
        <f>VLOOKUP([1]!Tabla1[[#This Row],[RENAES]],[2]EESS!$1:$1048576,7,FALSE)</f>
        <v>REQUENA</v>
      </c>
      <c r="S2338" s="1" t="str">
        <f>VLOOKUP([1]!Tabla1[[#This Row],[RENAES]],[2]EESS!$1:$1048576,10,FALSE)</f>
        <v>REQUENA</v>
      </c>
      <c r="T2338" s="1" t="s">
        <v>5938</v>
      </c>
      <c r="U2338" s="1" t="s">
        <v>326</v>
      </c>
      <c r="V2338" s="1" t="s">
        <v>91</v>
      </c>
      <c r="W2338" s="57">
        <v>3</v>
      </c>
      <c r="X2338" s="1" t="s">
        <v>6236</v>
      </c>
      <c r="Y2338" s="1" t="s">
        <v>95</v>
      </c>
      <c r="Z2338" s="1" t="s">
        <v>95</v>
      </c>
      <c r="AA2338" s="1"/>
      <c r="AB2338" s="1"/>
      <c r="AC2338" s="1"/>
      <c r="AD2338" s="1"/>
      <c r="AE2338" s="1"/>
      <c r="AF2338" s="1"/>
      <c r="AG2338" s="1"/>
      <c r="AH2338" s="1" t="s">
        <v>7290</v>
      </c>
      <c r="AI2338" s="1" t="s">
        <v>326</v>
      </c>
      <c r="AJ2338" s="1" t="s">
        <v>91</v>
      </c>
      <c r="AK2338" s="57">
        <v>5</v>
      </c>
      <c r="AL2338" s="1" t="s">
        <v>350</v>
      </c>
      <c r="AM2338" s="1" t="s">
        <v>142</v>
      </c>
      <c r="AN2338" s="1" t="s">
        <v>102</v>
      </c>
      <c r="AO2338" s="1"/>
      <c r="AP2338" s="1"/>
      <c r="AQ2338" s="1"/>
      <c r="AR2338" s="1"/>
      <c r="AS2338" s="1"/>
      <c r="AT2338" s="1"/>
      <c r="AU2338" s="1"/>
      <c r="AV2338" s="1" t="s">
        <v>7720</v>
      </c>
      <c r="AW2338" s="1" t="s">
        <v>326</v>
      </c>
      <c r="AX2338" s="1" t="s">
        <v>91</v>
      </c>
      <c r="AY2338" s="57">
        <v>5</v>
      </c>
      <c r="AZ2338" s="1" t="s">
        <v>350</v>
      </c>
      <c r="BA2338" s="1" t="s">
        <v>99</v>
      </c>
      <c r="BB2338" s="1" t="s">
        <v>142</v>
      </c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/>
      <c r="CF2338" s="1"/>
      <c r="CG2338" s="1"/>
      <c r="CH2338" s="1"/>
      <c r="CI2338" s="1"/>
      <c r="CJ2338" s="1"/>
      <c r="CK2338" s="1"/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9170</v>
      </c>
      <c r="B2339" s="1" t="s">
        <v>9171</v>
      </c>
      <c r="C2339" s="1" t="s">
        <v>97</v>
      </c>
      <c r="D2339" s="1" t="s">
        <v>3185</v>
      </c>
      <c r="E2339" s="1" t="s">
        <v>1111</v>
      </c>
      <c r="F2339" s="1" t="s">
        <v>127</v>
      </c>
      <c r="G2339" s="1" t="s">
        <v>99</v>
      </c>
      <c r="H2339" s="1" t="s">
        <v>9062</v>
      </c>
      <c r="I2339" s="1" t="s">
        <v>96</v>
      </c>
      <c r="J2339" s="1" t="s">
        <v>96</v>
      </c>
      <c r="K2339" s="1">
        <v>14</v>
      </c>
      <c r="L2339" s="1" t="s">
        <v>101</v>
      </c>
      <c r="M2339" s="1" t="s">
        <v>325</v>
      </c>
      <c r="N2339" s="1" t="s">
        <v>91</v>
      </c>
      <c r="O2339" s="32"/>
      <c r="P2339">
        <v>235</v>
      </c>
      <c r="Q2339" s="1" t="str">
        <f>VLOOKUP([1]!Tabla1[[#This Row],[RENAES]],[2]EESS!$1:$1048576,6,FALSE)</f>
        <v>REQUENA</v>
      </c>
      <c r="R2339" s="1" t="str">
        <f>VLOOKUP([1]!Tabla1[[#This Row],[RENAES]],[2]EESS!$1:$1048576,7,FALSE)</f>
        <v>REQUENA</v>
      </c>
      <c r="S2339" s="1" t="str">
        <f>VLOOKUP([1]!Tabla1[[#This Row],[RENAES]],[2]EESS!$1:$1048576,10,FALSE)</f>
        <v>REQUENA</v>
      </c>
      <c r="T2339" s="1" t="s">
        <v>8616</v>
      </c>
      <c r="U2339" s="1" t="s">
        <v>326</v>
      </c>
      <c r="V2339" s="1" t="s">
        <v>91</v>
      </c>
      <c r="W2339" s="57">
        <v>1</v>
      </c>
      <c r="X2339" s="1" t="s">
        <v>9062</v>
      </c>
      <c r="Y2339" s="1" t="s">
        <v>96</v>
      </c>
      <c r="Z2339" s="1" t="s">
        <v>96</v>
      </c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  <c r="AL2339" s="1"/>
      <c r="AM2339" s="1"/>
      <c r="AN2339" s="1"/>
      <c r="AO2339" s="1"/>
      <c r="AP2339" s="1"/>
      <c r="AQ2339" s="1"/>
      <c r="AR2339" s="1"/>
      <c r="AS2339" s="1"/>
      <c r="AT2339" s="1"/>
      <c r="AU2339" s="1"/>
      <c r="AV2339" s="1"/>
      <c r="AW2339" s="1"/>
      <c r="AX2339" s="1"/>
      <c r="AY2339" s="1"/>
      <c r="AZ2339" s="1"/>
      <c r="BA2339" s="1"/>
      <c r="BB2339" s="1"/>
      <c r="BC2339" s="1"/>
      <c r="BD2339" s="1"/>
      <c r="BE2339" s="1"/>
      <c r="BF2339" s="1"/>
      <c r="BG2339" s="1"/>
      <c r="BH2339" s="1"/>
      <c r="BI2339" s="1"/>
      <c r="BJ2339" s="1"/>
      <c r="BK2339" s="1"/>
      <c r="BL2339" s="1"/>
      <c r="BM2339" s="1"/>
      <c r="BN2339" s="1"/>
      <c r="BO2339" s="1"/>
      <c r="BP2339" s="1"/>
      <c r="BQ2339" s="1"/>
      <c r="BR2339" s="1"/>
      <c r="BS2339" s="1"/>
      <c r="BT2339" s="1"/>
      <c r="BU2339" s="1"/>
      <c r="BV2339" s="1"/>
      <c r="BW2339" s="1"/>
      <c r="BX2339" s="1"/>
      <c r="BY2339" s="1"/>
      <c r="BZ2339" s="1"/>
      <c r="CA2339" s="1"/>
      <c r="CB2339" s="1"/>
      <c r="CC2339" s="1"/>
      <c r="CD2339" s="1"/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7499</v>
      </c>
      <c r="B2340" s="1" t="s">
        <v>7500</v>
      </c>
      <c r="C2340" s="1" t="s">
        <v>97</v>
      </c>
      <c r="D2340" s="1" t="s">
        <v>165</v>
      </c>
      <c r="E2340" s="1" t="s">
        <v>1111</v>
      </c>
      <c r="F2340" s="1" t="s">
        <v>95</v>
      </c>
      <c r="G2340" s="1" t="s">
        <v>121</v>
      </c>
      <c r="H2340" s="1" t="s">
        <v>3523</v>
      </c>
      <c r="I2340" s="1" t="s">
        <v>99</v>
      </c>
      <c r="J2340" s="1" t="s">
        <v>96</v>
      </c>
      <c r="K2340" s="1">
        <v>30</v>
      </c>
      <c r="L2340" s="1" t="s">
        <v>101</v>
      </c>
      <c r="M2340" s="1" t="s">
        <v>325</v>
      </c>
      <c r="N2340" s="1" t="s">
        <v>91</v>
      </c>
      <c r="O2340" s="1" t="s">
        <v>92</v>
      </c>
      <c r="P2340">
        <v>192</v>
      </c>
      <c r="Q2340" s="1" t="str">
        <f>VLOOKUP([1]!Tabla1[[#This Row],[RENAES]],[2]EESS!$1:$1048576,6,FALSE)</f>
        <v>REQUENA</v>
      </c>
      <c r="R2340" s="1" t="str">
        <f>VLOOKUP([1]!Tabla1[[#This Row],[RENAES]],[2]EESS!$1:$1048576,7,FALSE)</f>
        <v>REQUENA</v>
      </c>
      <c r="S2340" s="1" t="str">
        <f>VLOOKUP([1]!Tabla1[[#This Row],[RENAES]],[2]EESS!$1:$1048576,10,FALSE)</f>
        <v>REQUENA</v>
      </c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  <c r="AL2340" s="1"/>
      <c r="AM2340" s="1"/>
      <c r="AN2340" s="1"/>
      <c r="AO2340" s="1"/>
      <c r="AP2340" s="1"/>
      <c r="AQ2340" s="1"/>
      <c r="AR2340" s="1"/>
      <c r="AS2340" s="1"/>
      <c r="AT2340" s="1"/>
      <c r="AU2340" s="1"/>
      <c r="AV2340" s="1"/>
      <c r="AW2340" s="1"/>
      <c r="AX2340" s="1"/>
      <c r="AY2340" s="1"/>
      <c r="AZ2340" s="1"/>
      <c r="BA2340" s="1"/>
      <c r="BB2340" s="1"/>
      <c r="BC2340" s="1"/>
      <c r="BD2340" s="1"/>
      <c r="BE2340" s="1"/>
      <c r="BF2340" s="1"/>
      <c r="BG2340" s="1"/>
      <c r="BH2340" s="1"/>
      <c r="BI2340" s="1"/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 t="s">
        <v>7256</v>
      </c>
      <c r="CF2340" s="1" t="s">
        <v>326</v>
      </c>
      <c r="CG2340" s="1" t="s">
        <v>91</v>
      </c>
      <c r="CH2340" s="1" t="s">
        <v>123</v>
      </c>
      <c r="CI2340" s="1" t="s">
        <v>7501</v>
      </c>
      <c r="CJ2340" s="1" t="s">
        <v>96</v>
      </c>
      <c r="CK2340" s="1" t="s">
        <v>119</v>
      </c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7502</v>
      </c>
      <c r="B2341" s="1" t="s">
        <v>7503</v>
      </c>
      <c r="C2341" s="1" t="s">
        <v>97</v>
      </c>
      <c r="D2341" s="1" t="s">
        <v>165</v>
      </c>
      <c r="E2341" s="1" t="s">
        <v>1111</v>
      </c>
      <c r="F2341" s="1" t="s">
        <v>95</v>
      </c>
      <c r="G2341" s="1" t="s">
        <v>100</v>
      </c>
      <c r="H2341" s="1" t="s">
        <v>2449</v>
      </c>
      <c r="I2341" s="1" t="s">
        <v>95</v>
      </c>
      <c r="J2341" s="1" t="s">
        <v>96</v>
      </c>
      <c r="K2341" s="1">
        <v>31</v>
      </c>
      <c r="L2341" s="1" t="s">
        <v>101</v>
      </c>
      <c r="M2341" s="1" t="s">
        <v>325</v>
      </c>
      <c r="N2341" s="1" t="s">
        <v>91</v>
      </c>
      <c r="O2341" s="1" t="s">
        <v>92</v>
      </c>
      <c r="P2341">
        <v>25343</v>
      </c>
      <c r="Q2341" s="1" t="str">
        <f>VLOOKUP([1]!Tabla1[[#This Row],[RENAES]],[2]EESS!$1:$1048576,6,FALSE)</f>
        <v>REQUENA</v>
      </c>
      <c r="R2341" s="1" t="str">
        <f>VLOOKUP([1]!Tabla1[[#This Row],[RENAES]],[2]EESS!$1:$1048576,7,FALSE)</f>
        <v>REQUENA</v>
      </c>
      <c r="S2341" s="1" t="str">
        <f>VLOOKUP([1]!Tabla1[[#This Row],[RENAES]],[2]EESS!$1:$1048576,10,FALSE)</f>
        <v>REQUENA</v>
      </c>
      <c r="T2341" s="1" t="s">
        <v>6988</v>
      </c>
      <c r="U2341" s="1" t="s">
        <v>326</v>
      </c>
      <c r="V2341" s="1" t="s">
        <v>91</v>
      </c>
      <c r="W2341" s="2" t="s">
        <v>7504</v>
      </c>
      <c r="X2341" s="1" t="s">
        <v>2449</v>
      </c>
      <c r="Y2341" s="1" t="s">
        <v>96</v>
      </c>
      <c r="Z2341" s="1" t="s">
        <v>88</v>
      </c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  <c r="AL2341" s="1"/>
      <c r="AM2341" s="1"/>
      <c r="AN2341" s="1"/>
      <c r="AO2341" s="1"/>
      <c r="AP2341" s="1"/>
      <c r="AQ2341" s="1"/>
      <c r="AR2341" s="1"/>
      <c r="AS2341" s="1"/>
      <c r="AT2341" s="1"/>
      <c r="AU2341" s="1"/>
      <c r="AV2341" s="1"/>
      <c r="AW2341" s="1"/>
      <c r="AX2341" s="1"/>
      <c r="AY2341" s="1"/>
      <c r="AZ2341" s="1"/>
      <c r="BA2341" s="1"/>
      <c r="BB2341" s="1"/>
      <c r="BC2341" s="1"/>
      <c r="BD2341" s="1"/>
      <c r="BE2341" s="1"/>
      <c r="BF2341" s="1"/>
      <c r="BG2341" s="1"/>
      <c r="BH2341" s="1"/>
      <c r="BI2341" s="1"/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6569</v>
      </c>
      <c r="B2342" s="1" t="s">
        <v>6570</v>
      </c>
      <c r="C2342" s="1" t="s">
        <v>97</v>
      </c>
      <c r="D2342" s="1" t="s">
        <v>3185</v>
      </c>
      <c r="E2342" s="1" t="s">
        <v>1111</v>
      </c>
      <c r="F2342" s="1" t="s">
        <v>102</v>
      </c>
      <c r="G2342" s="1" t="s">
        <v>145</v>
      </c>
      <c r="H2342" s="1" t="s">
        <v>5330</v>
      </c>
      <c r="I2342" s="1" t="s">
        <v>96</v>
      </c>
      <c r="J2342" s="1" t="s">
        <v>90</v>
      </c>
      <c r="K2342" s="1">
        <v>13</v>
      </c>
      <c r="L2342" s="1" t="s">
        <v>101</v>
      </c>
      <c r="M2342" s="1" t="s">
        <v>325</v>
      </c>
      <c r="N2342" s="1" t="s">
        <v>91</v>
      </c>
      <c r="O2342" s="32"/>
      <c r="P2342">
        <v>1</v>
      </c>
      <c r="Q2342" s="1" t="str">
        <f>VLOOKUP([1]!Tabla1[[#This Row],[RENAES]],[2]EESS!$1:$1048576,6,FALSE)</f>
        <v>REQUENA</v>
      </c>
      <c r="R2342" s="1" t="str">
        <f>VLOOKUP([1]!Tabla1[[#This Row],[RENAES]],[2]EESS!$1:$1048576,7,FALSE)</f>
        <v>REQUENA</v>
      </c>
      <c r="S2342" s="1" t="str">
        <f>VLOOKUP([1]!Tabla1[[#This Row],[RENAES]],[2]EESS!$1:$1048576,10,FALSE)</f>
        <v>REQUENA</v>
      </c>
      <c r="T2342" s="1" t="s">
        <v>6159</v>
      </c>
      <c r="U2342" s="1" t="s">
        <v>326</v>
      </c>
      <c r="V2342" s="1" t="s">
        <v>91</v>
      </c>
      <c r="W2342" s="57">
        <v>4</v>
      </c>
      <c r="X2342" s="1" t="s">
        <v>5330</v>
      </c>
      <c r="Y2342" s="1" t="s">
        <v>88</v>
      </c>
      <c r="Z2342" s="1" t="s">
        <v>96</v>
      </c>
      <c r="AA2342" s="1" t="s">
        <v>6428</v>
      </c>
      <c r="AB2342" s="1" t="s">
        <v>325</v>
      </c>
      <c r="AC2342" s="1" t="s">
        <v>91</v>
      </c>
      <c r="AD2342" s="32"/>
      <c r="AE2342" s="1" t="s">
        <v>149</v>
      </c>
      <c r="AF2342" s="1" t="s">
        <v>113</v>
      </c>
      <c r="AG2342" s="1" t="s">
        <v>96</v>
      </c>
      <c r="AH2342" s="1" t="s">
        <v>6428</v>
      </c>
      <c r="AI2342" s="1" t="s">
        <v>326</v>
      </c>
      <c r="AJ2342" s="1" t="s">
        <v>91</v>
      </c>
      <c r="AK2342" s="57">
        <v>5</v>
      </c>
      <c r="AL2342" s="1" t="s">
        <v>149</v>
      </c>
      <c r="AM2342" s="1" t="s">
        <v>110</v>
      </c>
      <c r="AN2342" s="1" t="s">
        <v>96</v>
      </c>
      <c r="AO2342" s="1" t="s">
        <v>6554</v>
      </c>
      <c r="AP2342" s="1" t="s">
        <v>325</v>
      </c>
      <c r="AQ2342" s="1" t="s">
        <v>91</v>
      </c>
      <c r="AR2342" s="1" t="s">
        <v>104</v>
      </c>
      <c r="AS2342" s="1" t="s">
        <v>324</v>
      </c>
      <c r="AT2342" s="1" t="s">
        <v>119</v>
      </c>
      <c r="AU2342" s="1" t="s">
        <v>90</v>
      </c>
      <c r="AV2342" s="1" t="s">
        <v>6554</v>
      </c>
      <c r="AW2342" s="1" t="s">
        <v>326</v>
      </c>
      <c r="AX2342" s="1" t="s">
        <v>91</v>
      </c>
      <c r="AY2342" s="57">
        <v>30</v>
      </c>
      <c r="AZ2342" s="1" t="s">
        <v>324</v>
      </c>
      <c r="BA2342" s="1" t="s">
        <v>119</v>
      </c>
      <c r="BB2342" s="1" t="s">
        <v>90</v>
      </c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 t="s">
        <v>6793</v>
      </c>
      <c r="BY2342" s="1" t="s">
        <v>325</v>
      </c>
      <c r="BZ2342" s="1" t="s">
        <v>179</v>
      </c>
      <c r="CA2342" s="32"/>
      <c r="CB2342" s="1" t="s">
        <v>275</v>
      </c>
      <c r="CC2342" s="1" t="s">
        <v>107</v>
      </c>
      <c r="CD2342" s="1" t="s">
        <v>99</v>
      </c>
      <c r="CE2342" s="1" t="s">
        <v>6793</v>
      </c>
      <c r="CF2342" s="1" t="s">
        <v>326</v>
      </c>
      <c r="CG2342" s="1" t="s">
        <v>91</v>
      </c>
      <c r="CH2342" s="1" t="s">
        <v>123</v>
      </c>
      <c r="CI2342" s="1" t="s">
        <v>275</v>
      </c>
      <c r="CJ2342" s="1" t="s">
        <v>100</v>
      </c>
      <c r="CK2342" s="1" t="s">
        <v>96</v>
      </c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6280</v>
      </c>
      <c r="B2343" s="1" t="s">
        <v>6291</v>
      </c>
      <c r="C2343" s="1" t="s">
        <v>97</v>
      </c>
      <c r="D2343" s="1" t="s">
        <v>3185</v>
      </c>
      <c r="E2343" s="1" t="s">
        <v>1111</v>
      </c>
      <c r="F2343" s="1" t="s">
        <v>102</v>
      </c>
      <c r="G2343" s="1" t="s">
        <v>116</v>
      </c>
      <c r="H2343" s="1" t="s">
        <v>3329</v>
      </c>
      <c r="I2343" s="1" t="s">
        <v>90</v>
      </c>
      <c r="J2343" s="1" t="s">
        <v>102</v>
      </c>
      <c r="K2343" s="1">
        <v>17</v>
      </c>
      <c r="L2343" s="1" t="s">
        <v>101</v>
      </c>
      <c r="M2343" s="1" t="s">
        <v>325</v>
      </c>
      <c r="N2343" s="1" t="s">
        <v>91</v>
      </c>
      <c r="O2343" s="1" t="s">
        <v>92</v>
      </c>
      <c r="P2343">
        <v>117</v>
      </c>
      <c r="Q2343" s="1" t="str">
        <f>VLOOKUP([1]!Tabla1[[#This Row],[RENAES]],[2]EESS!$1:$1048576,6,FALSE)</f>
        <v>NO PERTENECE A NINGUNA RED</v>
      </c>
      <c r="R2343" s="1" t="str">
        <f>VLOOKUP([1]!Tabla1[[#This Row],[RENAES]],[2]EESS!$1:$1048576,7,FALSE)</f>
        <v>NO PERTENECE A NINGUNA MICRORED</v>
      </c>
      <c r="S2343" s="1" t="str">
        <f>VLOOKUP([1]!Tabla1[[#This Row],[RENAES]],[2]EESS!$1:$1048576,10,FALSE)</f>
        <v>HOSP Santa Gema de Yurimaguas</v>
      </c>
      <c r="T2343" s="1" t="s">
        <v>5986</v>
      </c>
      <c r="U2343" s="1" t="s">
        <v>326</v>
      </c>
      <c r="V2343" s="1" t="s">
        <v>91</v>
      </c>
      <c r="W2343" s="57">
        <v>1</v>
      </c>
      <c r="X2343" s="1" t="s">
        <v>3329</v>
      </c>
      <c r="Y2343" s="1" t="s">
        <v>90</v>
      </c>
      <c r="Z2343" s="1" t="s">
        <v>102</v>
      </c>
      <c r="AA2343" s="1"/>
      <c r="AB2343" s="1"/>
      <c r="AC2343" s="1"/>
      <c r="AD2343" s="1"/>
      <c r="AE2343" s="1"/>
      <c r="AF2343" s="1"/>
      <c r="AG2343" s="1"/>
      <c r="AH2343" s="1" t="s">
        <v>9001</v>
      </c>
      <c r="AI2343" s="1" t="s">
        <v>326</v>
      </c>
      <c r="AJ2343" s="1" t="s">
        <v>91</v>
      </c>
      <c r="AK2343" s="57">
        <v>3</v>
      </c>
      <c r="AL2343" s="1" t="s">
        <v>4907</v>
      </c>
      <c r="AM2343" s="1" t="s">
        <v>88</v>
      </c>
      <c r="AN2343" s="1" t="s">
        <v>107</v>
      </c>
      <c r="AO2343" s="1"/>
      <c r="AP2343" s="1"/>
      <c r="AQ2343" s="1"/>
      <c r="AR2343" s="1"/>
      <c r="AS2343" s="1"/>
      <c r="AT2343" s="1"/>
      <c r="AU2343" s="1"/>
      <c r="AV2343" s="1"/>
      <c r="AW2343" s="1"/>
      <c r="AX2343" s="1"/>
      <c r="AY2343" s="1"/>
      <c r="AZ2343" s="1"/>
      <c r="BA2343" s="1"/>
      <c r="BB2343" s="1"/>
      <c r="BC2343" s="1"/>
      <c r="BD2343" s="1"/>
      <c r="BE2343" s="1"/>
      <c r="BF2343" s="1"/>
      <c r="BG2343" s="1"/>
      <c r="BH2343" s="1"/>
      <c r="BI2343" s="1"/>
      <c r="BJ2343" s="1"/>
      <c r="BK2343" s="1"/>
      <c r="BL2343" s="1"/>
      <c r="BM2343" s="1"/>
      <c r="BN2343" s="1"/>
      <c r="BO2343" s="1"/>
      <c r="BP2343" s="1"/>
      <c r="BQ2343" s="1"/>
      <c r="BR2343" s="1"/>
      <c r="BS2343" s="1"/>
      <c r="BT2343" s="1"/>
      <c r="BU2343" s="1"/>
      <c r="BV2343" s="1"/>
      <c r="BW2343" s="1"/>
      <c r="BX2343" s="1"/>
      <c r="BY2343" s="1"/>
      <c r="BZ2343" s="1"/>
      <c r="CA2343" s="1"/>
      <c r="CB2343" s="1"/>
      <c r="CC2343" s="1"/>
      <c r="CD2343" s="1"/>
      <c r="CE2343" s="1"/>
      <c r="CF2343" s="1"/>
      <c r="CG2343" s="1"/>
      <c r="CH2343" s="1"/>
      <c r="CI2343" s="1"/>
      <c r="CJ2343" s="1"/>
      <c r="CK2343" s="1"/>
      <c r="CL2343" s="1"/>
      <c r="CM2343" s="1"/>
      <c r="CN2343" s="1"/>
      <c r="CO2343" s="1"/>
      <c r="CP2343" s="1"/>
      <c r="CQ2343" s="1"/>
      <c r="CR2343" s="1"/>
    </row>
    <row r="2344" spans="1:96" x14ac:dyDescent="0.3">
      <c r="A2344" s="1" t="s">
        <v>5504</v>
      </c>
      <c r="B2344" s="1" t="s">
        <v>5505</v>
      </c>
      <c r="C2344" s="1" t="s">
        <v>97</v>
      </c>
      <c r="D2344" s="1" t="s">
        <v>3185</v>
      </c>
      <c r="E2344" s="1" t="s">
        <v>1111</v>
      </c>
      <c r="F2344" s="1" t="s">
        <v>102</v>
      </c>
      <c r="G2344" s="1" t="s">
        <v>88</v>
      </c>
      <c r="H2344" s="1" t="s">
        <v>5506</v>
      </c>
      <c r="I2344" s="1" t="s">
        <v>96</v>
      </c>
      <c r="J2344" s="1" t="s">
        <v>99</v>
      </c>
      <c r="K2344" s="1">
        <v>13</v>
      </c>
      <c r="L2344" s="1" t="s">
        <v>101</v>
      </c>
      <c r="M2344" s="1" t="s">
        <v>325</v>
      </c>
      <c r="N2344" s="1" t="s">
        <v>105</v>
      </c>
      <c r="O2344" s="1" t="s">
        <v>104</v>
      </c>
      <c r="P2344">
        <v>235</v>
      </c>
      <c r="Q2344" s="1" t="str">
        <f>VLOOKUP([1]!Tabla1[[#This Row],[RENAES]],[2]EESS!$1:$1048576,6,FALSE)</f>
        <v>UCAYALI</v>
      </c>
      <c r="R2344" s="1" t="str">
        <f>VLOOKUP([1]!Tabla1[[#This Row],[RENAES]],[2]EESS!$1:$1048576,7,FALSE)</f>
        <v>CONTAMANA</v>
      </c>
      <c r="S2344" s="1" t="str">
        <f>VLOOKUP([1]!Tabla1[[#This Row],[RENAES]],[2]EESS!$1:$1048576,10,FALSE)</f>
        <v>ORELLANA</v>
      </c>
      <c r="T2344" s="1" t="s">
        <v>5254</v>
      </c>
      <c r="U2344" s="1" t="s">
        <v>326</v>
      </c>
      <c r="V2344" s="1" t="s">
        <v>91</v>
      </c>
      <c r="W2344" s="57">
        <v>2</v>
      </c>
      <c r="X2344" s="1" t="s">
        <v>5506</v>
      </c>
      <c r="Y2344" s="1" t="s">
        <v>96</v>
      </c>
      <c r="Z2344" s="1" t="s">
        <v>99</v>
      </c>
      <c r="AA2344" s="1" t="s">
        <v>9791</v>
      </c>
      <c r="AB2344" s="1" t="s">
        <v>325</v>
      </c>
      <c r="AC2344" s="1" t="s">
        <v>91</v>
      </c>
      <c r="AD2344" s="1" t="s">
        <v>104</v>
      </c>
      <c r="AE2344" s="1" t="s">
        <v>9909</v>
      </c>
      <c r="AF2344" s="1" t="s">
        <v>96</v>
      </c>
      <c r="AG2344" s="1" t="s">
        <v>90</v>
      </c>
      <c r="AH2344" s="1" t="s">
        <v>6793</v>
      </c>
      <c r="AI2344" s="1" t="s">
        <v>326</v>
      </c>
      <c r="AJ2344" s="1" t="s">
        <v>91</v>
      </c>
      <c r="AK2344" s="57">
        <v>1</v>
      </c>
      <c r="AL2344" s="1" t="s">
        <v>7505</v>
      </c>
      <c r="AM2344" s="1" t="s">
        <v>96</v>
      </c>
      <c r="AN2344" s="1" t="s">
        <v>102</v>
      </c>
      <c r="AO2344" s="1"/>
      <c r="AP2344" s="1"/>
      <c r="AQ2344" s="1"/>
      <c r="AR2344" s="1"/>
      <c r="AS2344" s="1"/>
      <c r="AT2344" s="1"/>
      <c r="AU2344" s="1"/>
      <c r="AV2344" s="1" t="s">
        <v>7669</v>
      </c>
      <c r="AW2344" s="1" t="s">
        <v>326</v>
      </c>
      <c r="AX2344" s="1" t="s">
        <v>91</v>
      </c>
      <c r="AY2344" s="57">
        <v>2</v>
      </c>
      <c r="AZ2344" s="1" t="s">
        <v>3496</v>
      </c>
      <c r="BA2344" s="1" t="s">
        <v>96</v>
      </c>
      <c r="BB2344" s="1" t="s">
        <v>90</v>
      </c>
      <c r="BC2344" s="1" t="s">
        <v>9791</v>
      </c>
      <c r="BD2344" s="1" t="s">
        <v>326</v>
      </c>
      <c r="BE2344" s="1" t="s">
        <v>91</v>
      </c>
      <c r="BF2344" s="57">
        <v>6</v>
      </c>
      <c r="BG2344" s="1" t="s">
        <v>9909</v>
      </c>
      <c r="BH2344" s="1" t="s">
        <v>96</v>
      </c>
      <c r="BI2344" s="1" t="s">
        <v>90</v>
      </c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 t="s">
        <v>6793</v>
      </c>
      <c r="CM2344" s="1" t="s">
        <v>325</v>
      </c>
      <c r="CN2344" s="1" t="s">
        <v>91</v>
      </c>
      <c r="CO2344" s="1" t="s">
        <v>130</v>
      </c>
      <c r="CP2344" s="1" t="s">
        <v>7505</v>
      </c>
      <c r="CQ2344" s="1" t="s">
        <v>96</v>
      </c>
      <c r="CR2344" s="1" t="s">
        <v>102</v>
      </c>
    </row>
    <row r="2345" spans="1:96" x14ac:dyDescent="0.3">
      <c r="A2345" s="1" t="s">
        <v>4434</v>
      </c>
      <c r="B2345" s="1" t="s">
        <v>4435</v>
      </c>
      <c r="C2345" s="1" t="s">
        <v>97</v>
      </c>
      <c r="D2345" s="1" t="s">
        <v>165</v>
      </c>
      <c r="E2345" s="1" t="s">
        <v>1111</v>
      </c>
      <c r="F2345" s="1" t="s">
        <v>90</v>
      </c>
      <c r="G2345" s="1" t="s">
        <v>119</v>
      </c>
      <c r="H2345" s="1" t="s">
        <v>4436</v>
      </c>
      <c r="I2345" s="1" t="s">
        <v>96</v>
      </c>
      <c r="J2345" s="1" t="s">
        <v>108</v>
      </c>
      <c r="K2345" s="1">
        <v>18</v>
      </c>
      <c r="L2345" s="1" t="s">
        <v>101</v>
      </c>
      <c r="M2345" s="1" t="s">
        <v>325</v>
      </c>
      <c r="N2345" s="1" t="s">
        <v>91</v>
      </c>
      <c r="O2345" s="1" t="s">
        <v>92</v>
      </c>
      <c r="P2345">
        <v>235</v>
      </c>
      <c r="Q2345" s="1" t="str">
        <f>VLOOKUP([1]!Tabla1[[#This Row],[RENAES]],[2]EESS!$1:$1048576,6,FALSE)</f>
        <v>UCAYALI</v>
      </c>
      <c r="R2345" s="1" t="str">
        <f>VLOOKUP([1]!Tabla1[[#This Row],[RENAES]],[2]EESS!$1:$1048576,7,FALSE)</f>
        <v>CONTAMANA</v>
      </c>
      <c r="S2345" s="1" t="str">
        <f>VLOOKUP([1]!Tabla1[[#This Row],[RENAES]],[2]EESS!$1:$1048576,10,FALSE)</f>
        <v>ORELLANA</v>
      </c>
      <c r="T2345" s="1" t="s">
        <v>1148</v>
      </c>
      <c r="U2345" s="1" t="s">
        <v>326</v>
      </c>
      <c r="V2345" s="1" t="s">
        <v>91</v>
      </c>
      <c r="W2345" s="57">
        <v>4</v>
      </c>
      <c r="X2345" s="1" t="s">
        <v>4436</v>
      </c>
      <c r="Y2345" s="1" t="s">
        <v>96</v>
      </c>
      <c r="Z2345" s="1" t="s">
        <v>108</v>
      </c>
      <c r="AA2345" s="1"/>
      <c r="AB2345" s="1"/>
      <c r="AC2345" s="1"/>
      <c r="AD2345" s="1"/>
      <c r="AE2345" s="1"/>
      <c r="AF2345" s="1"/>
      <c r="AG2345" s="1"/>
      <c r="AH2345" s="1" t="s">
        <v>4814</v>
      </c>
      <c r="AI2345" s="1" t="s">
        <v>326</v>
      </c>
      <c r="AJ2345" s="1" t="s">
        <v>91</v>
      </c>
      <c r="AK2345" s="57">
        <v>6</v>
      </c>
      <c r="AL2345" s="1" t="s">
        <v>5507</v>
      </c>
      <c r="AM2345" s="1" t="s">
        <v>96</v>
      </c>
      <c r="AN2345" s="1" t="s">
        <v>107</v>
      </c>
      <c r="AO2345" s="1"/>
      <c r="AP2345" s="1"/>
      <c r="AQ2345" s="1"/>
      <c r="AR2345" s="1"/>
      <c r="AS2345" s="1"/>
      <c r="AT2345" s="1"/>
      <c r="AU2345" s="1"/>
      <c r="AV2345" s="1" t="s">
        <v>5154</v>
      </c>
      <c r="AW2345" s="1" t="s">
        <v>326</v>
      </c>
      <c r="AX2345" s="1" t="s">
        <v>91</v>
      </c>
      <c r="AY2345" s="57">
        <v>5</v>
      </c>
      <c r="AZ2345" s="1" t="s">
        <v>6292</v>
      </c>
      <c r="BA2345" s="1" t="s">
        <v>96</v>
      </c>
      <c r="BB2345" s="1" t="s">
        <v>98</v>
      </c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 t="s">
        <v>5935</v>
      </c>
      <c r="CF2345" s="1" t="s">
        <v>326</v>
      </c>
      <c r="CG2345" s="1" t="s">
        <v>91</v>
      </c>
      <c r="CH2345" s="1" t="s">
        <v>123</v>
      </c>
      <c r="CI2345" s="1" t="s">
        <v>6293</v>
      </c>
      <c r="CJ2345" s="1" t="s">
        <v>90</v>
      </c>
      <c r="CK2345" s="1" t="s">
        <v>129</v>
      </c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849</v>
      </c>
      <c r="B2346" s="1" t="s">
        <v>8742</v>
      </c>
      <c r="C2346" s="1" t="s">
        <v>97</v>
      </c>
      <c r="D2346" s="1" t="s">
        <v>3185</v>
      </c>
      <c r="E2346" s="1" t="s">
        <v>1111</v>
      </c>
      <c r="F2346" s="1" t="s">
        <v>119</v>
      </c>
      <c r="G2346" s="1" t="s">
        <v>122</v>
      </c>
      <c r="H2346" s="1" t="s">
        <v>8737</v>
      </c>
      <c r="I2346" s="1" t="s">
        <v>99</v>
      </c>
      <c r="J2346" s="1" t="s">
        <v>96</v>
      </c>
      <c r="K2346" s="1">
        <v>23</v>
      </c>
      <c r="L2346" s="1" t="s">
        <v>101</v>
      </c>
      <c r="M2346" s="1" t="s">
        <v>325</v>
      </c>
      <c r="N2346" s="1" t="s">
        <v>91</v>
      </c>
      <c r="O2346" s="1" t="s">
        <v>104</v>
      </c>
      <c r="P2346">
        <v>237</v>
      </c>
      <c r="Q2346" s="1" t="str">
        <f>VLOOKUP([1]!Tabla1[[#This Row],[RENAES]],[2]EESS!$1:$1048576,6,FALSE)</f>
        <v>UCAYALI</v>
      </c>
      <c r="R2346" s="1" t="str">
        <f>VLOOKUP([1]!Tabla1[[#This Row],[RENAES]],[2]EESS!$1:$1048576,7,FALSE)</f>
        <v>CONTAMANA</v>
      </c>
      <c r="S2346" s="1" t="str">
        <f>VLOOKUP([1]!Tabla1[[#This Row],[RENAES]],[2]EESS!$1:$1048576,10,FALSE)</f>
        <v>ORELLANA</v>
      </c>
      <c r="T2346" s="1" t="s">
        <v>8052</v>
      </c>
      <c r="U2346" s="1" t="s">
        <v>326</v>
      </c>
      <c r="V2346" s="1" t="s">
        <v>91</v>
      </c>
      <c r="W2346" s="57">
        <v>1</v>
      </c>
      <c r="X2346" s="1" t="s">
        <v>8737</v>
      </c>
      <c r="Y2346" s="1" t="s">
        <v>99</v>
      </c>
      <c r="Z2346" s="1" t="s">
        <v>96</v>
      </c>
      <c r="AA2346" s="1" t="s">
        <v>9001</v>
      </c>
      <c r="AB2346" s="1" t="s">
        <v>325</v>
      </c>
      <c r="AC2346" s="1" t="s">
        <v>105</v>
      </c>
      <c r="AD2346" s="32"/>
      <c r="AE2346" s="1" t="s">
        <v>4419</v>
      </c>
      <c r="AF2346" s="1" t="s">
        <v>96</v>
      </c>
      <c r="AG2346" s="1" t="s">
        <v>119</v>
      </c>
      <c r="AH2346" s="1" t="s">
        <v>9001</v>
      </c>
      <c r="AI2346" s="1" t="s">
        <v>326</v>
      </c>
      <c r="AJ2346" s="1" t="s">
        <v>91</v>
      </c>
      <c r="AK2346" s="57">
        <v>2</v>
      </c>
      <c r="AL2346" s="1" t="s">
        <v>4419</v>
      </c>
      <c r="AM2346" s="1" t="s">
        <v>96</v>
      </c>
      <c r="AN2346" s="1" t="s">
        <v>119</v>
      </c>
      <c r="AO2346" s="1"/>
      <c r="AP2346" s="1"/>
      <c r="AQ2346" s="1"/>
      <c r="AR2346" s="1"/>
      <c r="AS2346" s="1"/>
      <c r="AT2346" s="1"/>
      <c r="AU2346" s="1"/>
      <c r="AV2346" s="1"/>
      <c r="AW2346" s="1"/>
      <c r="AX2346" s="1"/>
      <c r="AY2346" s="1"/>
      <c r="AZ2346" s="1"/>
      <c r="BA2346" s="1"/>
      <c r="BB2346" s="1"/>
      <c r="BC2346" s="1"/>
      <c r="BD2346" s="1"/>
      <c r="BE2346" s="1"/>
      <c r="BF2346" s="1"/>
      <c r="BG2346" s="1"/>
      <c r="BH2346" s="1"/>
      <c r="BI2346" s="1"/>
      <c r="BJ2346" s="1"/>
      <c r="BK2346" s="1"/>
      <c r="BL2346" s="1"/>
      <c r="BM2346" s="1"/>
      <c r="BN2346" s="1"/>
      <c r="BO2346" s="1"/>
      <c r="BP2346" s="1"/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3041</v>
      </c>
      <c r="B2347" s="1" t="s">
        <v>9172</v>
      </c>
      <c r="C2347" s="1" t="s">
        <v>97</v>
      </c>
      <c r="D2347" s="1" t="s">
        <v>3185</v>
      </c>
      <c r="E2347" s="1" t="s">
        <v>1111</v>
      </c>
      <c r="F2347" s="1" t="s">
        <v>127</v>
      </c>
      <c r="G2347" s="1" t="s">
        <v>119</v>
      </c>
      <c r="H2347" s="1" t="s">
        <v>9006</v>
      </c>
      <c r="I2347" s="1" t="s">
        <v>88</v>
      </c>
      <c r="J2347" s="1" t="s">
        <v>109</v>
      </c>
      <c r="K2347" s="1">
        <v>17</v>
      </c>
      <c r="L2347" s="1" t="s">
        <v>101</v>
      </c>
      <c r="M2347" s="1" t="s">
        <v>325</v>
      </c>
      <c r="N2347" s="1" t="s">
        <v>91</v>
      </c>
      <c r="O2347" s="32"/>
      <c r="P2347">
        <v>235</v>
      </c>
      <c r="Q2347" s="1" t="str">
        <f>VLOOKUP([1]!Tabla1[[#This Row],[RENAES]],[2]EESS!$1:$1048576,6,FALSE)</f>
        <v>ALTO AMAZONAS</v>
      </c>
      <c r="R2347" s="1" t="str">
        <f>VLOOKUP([1]!Tabla1[[#This Row],[RENAES]],[2]EESS!$1:$1048576,7,FALSE)</f>
        <v>BALSAPUERTO</v>
      </c>
      <c r="S2347" s="1" t="str">
        <f>VLOOKUP([1]!Tabla1[[#This Row],[RENAES]],[2]EESS!$1:$1048576,10,FALSE)</f>
        <v>BALSAPUERTO (EJE M.R.)</v>
      </c>
      <c r="T2347" s="1"/>
      <c r="U2347" s="1"/>
      <c r="V2347" s="1"/>
      <c r="W2347" s="1"/>
      <c r="X2347" s="1"/>
      <c r="Y2347" s="1"/>
      <c r="Z2347" s="1"/>
      <c r="AA2347" s="1" t="s">
        <v>8662</v>
      </c>
      <c r="AB2347" s="1" t="s">
        <v>325</v>
      </c>
      <c r="AC2347" s="1" t="s">
        <v>105</v>
      </c>
      <c r="AD2347" s="32"/>
      <c r="AE2347" s="1" t="s">
        <v>9006</v>
      </c>
      <c r="AF2347" s="1" t="s">
        <v>88</v>
      </c>
      <c r="AG2347" s="1" t="s">
        <v>110</v>
      </c>
      <c r="AH2347" s="1"/>
      <c r="AI2347" s="1"/>
      <c r="AJ2347" s="1"/>
      <c r="AK2347" s="1"/>
      <c r="AL2347" s="1"/>
      <c r="AM2347" s="1"/>
      <c r="AN2347" s="1"/>
      <c r="AO2347" s="1" t="s">
        <v>8649</v>
      </c>
      <c r="AP2347" s="1" t="s">
        <v>325</v>
      </c>
      <c r="AQ2347" s="1" t="s">
        <v>91</v>
      </c>
      <c r="AR2347" s="32"/>
      <c r="AS2347" s="1" t="s">
        <v>9006</v>
      </c>
      <c r="AT2347" s="1" t="s">
        <v>99</v>
      </c>
      <c r="AU2347" s="1" t="s">
        <v>99</v>
      </c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 t="s">
        <v>8726</v>
      </c>
      <c r="BY2347" s="1" t="s">
        <v>325</v>
      </c>
      <c r="BZ2347" s="1" t="s">
        <v>105</v>
      </c>
      <c r="CA2347" s="32"/>
      <c r="CB2347" s="1" t="s">
        <v>9006</v>
      </c>
      <c r="CC2347" s="1" t="s">
        <v>99</v>
      </c>
      <c r="CD2347" s="1" t="s">
        <v>142</v>
      </c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3771</v>
      </c>
      <c r="B2348" s="1" t="s">
        <v>9910</v>
      </c>
      <c r="C2348" s="1" t="s">
        <v>97</v>
      </c>
      <c r="D2348" s="1" t="s">
        <v>3185</v>
      </c>
      <c r="E2348" s="1" t="s">
        <v>1111</v>
      </c>
      <c r="F2348" s="1" t="s">
        <v>127</v>
      </c>
      <c r="G2348" s="1" t="s">
        <v>131</v>
      </c>
      <c r="H2348" s="1" t="s">
        <v>2944</v>
      </c>
      <c r="I2348" s="1" t="s">
        <v>109</v>
      </c>
      <c r="J2348" s="1" t="s">
        <v>121</v>
      </c>
      <c r="K2348" s="1">
        <v>25</v>
      </c>
      <c r="L2348" s="1" t="s">
        <v>101</v>
      </c>
      <c r="M2348" s="1" t="s">
        <v>325</v>
      </c>
      <c r="N2348" s="1" t="s">
        <v>91</v>
      </c>
      <c r="O2348" s="1" t="s">
        <v>104</v>
      </c>
      <c r="P2348">
        <v>21349</v>
      </c>
      <c r="Q2348" s="1" t="str">
        <f>VLOOKUP([1]!Tabla1[[#This Row],[RENAES]],[2]EESS!$1:$1048576,6,FALSE)</f>
        <v>ALTO AMAZONAS</v>
      </c>
      <c r="R2348" s="1" t="str">
        <f>VLOOKUP([1]!Tabla1[[#This Row],[RENAES]],[2]EESS!$1:$1048576,7,FALSE)</f>
        <v>BALSAPUERTO</v>
      </c>
      <c r="S2348" s="1" t="str">
        <f>VLOOKUP([1]!Tabla1[[#This Row],[RENAES]],[2]EESS!$1:$1048576,10,FALSE)</f>
        <v>BALSAPUERTO (EJE M.R.)</v>
      </c>
      <c r="T2348" s="1" t="s">
        <v>9020</v>
      </c>
      <c r="U2348" s="1" t="s">
        <v>326</v>
      </c>
      <c r="V2348" s="1" t="s">
        <v>91</v>
      </c>
      <c r="W2348" s="57">
        <v>1</v>
      </c>
      <c r="X2348" s="1" t="s">
        <v>2944</v>
      </c>
      <c r="Y2348" s="1" t="s">
        <v>109</v>
      </c>
      <c r="Z2348" s="1" t="s">
        <v>121</v>
      </c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  <c r="AL2348" s="1"/>
      <c r="AM2348" s="1"/>
      <c r="AN2348" s="1"/>
      <c r="AO2348" s="1"/>
      <c r="AP2348" s="1"/>
      <c r="AQ2348" s="1"/>
      <c r="AR2348" s="1"/>
      <c r="AS2348" s="1"/>
      <c r="AT2348" s="1"/>
      <c r="AU2348" s="1"/>
      <c r="AV2348" s="1"/>
      <c r="AW2348" s="1"/>
      <c r="AX2348" s="1"/>
      <c r="AY2348" s="1"/>
      <c r="AZ2348" s="1"/>
      <c r="BA2348" s="1"/>
      <c r="BB2348" s="1"/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</row>
    <row r="2349" spans="1:96" x14ac:dyDescent="0.3">
      <c r="A2349" s="1" t="s">
        <v>8927</v>
      </c>
      <c r="B2349" s="1" t="s">
        <v>8928</v>
      </c>
      <c r="C2349" s="1" t="s">
        <v>97</v>
      </c>
      <c r="D2349" s="1" t="s">
        <v>3185</v>
      </c>
      <c r="E2349" s="1" t="s">
        <v>1111</v>
      </c>
      <c r="F2349" s="1" t="s">
        <v>119</v>
      </c>
      <c r="G2349" s="1" t="s">
        <v>142</v>
      </c>
      <c r="H2349" s="1" t="s">
        <v>4707</v>
      </c>
      <c r="I2349" s="1" t="s">
        <v>95</v>
      </c>
      <c r="J2349" s="1" t="s">
        <v>96</v>
      </c>
      <c r="K2349" s="1">
        <v>30</v>
      </c>
      <c r="L2349" s="1" t="s">
        <v>101</v>
      </c>
      <c r="M2349" s="1" t="s">
        <v>325</v>
      </c>
      <c r="N2349" s="1" t="s">
        <v>91</v>
      </c>
      <c r="O2349" s="1" t="s">
        <v>92</v>
      </c>
      <c r="P2349">
        <v>118</v>
      </c>
      <c r="Q2349" s="1" t="str">
        <f>VLOOKUP([1]!Tabla1[[#This Row],[RENAES]],[2]EESS!$1:$1048576,6,FALSE)</f>
        <v>NO PERTENECE A NINGUNA RED</v>
      </c>
      <c r="R2349" s="1" t="str">
        <f>VLOOKUP([1]!Tabla1[[#This Row],[RENAES]],[2]EESS!$1:$1048576,7,FALSE)</f>
        <v>NO PERTENECE A NINGUNA MICRORED</v>
      </c>
      <c r="S2349" s="1" t="str">
        <f>VLOOKUP([1]!Tabla1[[#This Row],[RENAES]],[2]EESS!$1:$1048576,10,FALSE)</f>
        <v>HOSP.REGIONAL DE LORETO "Felipe Arriola Iglesias"</v>
      </c>
      <c r="T2349" s="1" t="s">
        <v>7669</v>
      </c>
      <c r="U2349" s="1" t="s">
        <v>326</v>
      </c>
      <c r="V2349" s="1" t="s">
        <v>91</v>
      </c>
      <c r="W2349" s="57">
        <v>1</v>
      </c>
      <c r="X2349" s="1" t="s">
        <v>4707</v>
      </c>
      <c r="Y2349" s="1" t="s">
        <v>95</v>
      </c>
      <c r="Z2349" s="1" t="s">
        <v>96</v>
      </c>
      <c r="AA2349" s="1" t="s">
        <v>8859</v>
      </c>
      <c r="AB2349" s="1" t="s">
        <v>325</v>
      </c>
      <c r="AC2349" s="1" t="s">
        <v>105</v>
      </c>
      <c r="AD2349" s="1" t="s">
        <v>104</v>
      </c>
      <c r="AE2349" s="1" t="s">
        <v>8247</v>
      </c>
      <c r="AF2349" s="1" t="s">
        <v>107</v>
      </c>
      <c r="AG2349" s="1" t="s">
        <v>118</v>
      </c>
      <c r="AH2349" s="1" t="s">
        <v>8859</v>
      </c>
      <c r="AI2349" s="1" t="s">
        <v>326</v>
      </c>
      <c r="AJ2349" s="1" t="s">
        <v>91</v>
      </c>
      <c r="AK2349" s="57">
        <v>2</v>
      </c>
      <c r="AL2349" s="1" t="s">
        <v>8247</v>
      </c>
      <c r="AM2349" s="1" t="s">
        <v>107</v>
      </c>
      <c r="AN2349" s="1" t="s">
        <v>118</v>
      </c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682</v>
      </c>
      <c r="B2350" s="1" t="s">
        <v>1919</v>
      </c>
      <c r="C2350" s="1" t="s">
        <v>97</v>
      </c>
      <c r="D2350" s="1" t="s">
        <v>3185</v>
      </c>
      <c r="E2350" s="1" t="s">
        <v>1111</v>
      </c>
      <c r="F2350" s="1" t="s">
        <v>96</v>
      </c>
      <c r="G2350" s="1" t="s">
        <v>142</v>
      </c>
      <c r="H2350" s="1" t="s">
        <v>327</v>
      </c>
      <c r="I2350" s="1" t="s">
        <v>96</v>
      </c>
      <c r="J2350" s="1" t="s">
        <v>98</v>
      </c>
      <c r="K2350" s="1">
        <v>27</v>
      </c>
      <c r="L2350" s="1" t="s">
        <v>101</v>
      </c>
      <c r="M2350" s="1" t="s">
        <v>325</v>
      </c>
      <c r="N2350" s="1" t="s">
        <v>91</v>
      </c>
      <c r="O2350" s="1" t="s">
        <v>104</v>
      </c>
      <c r="P2350">
        <v>150</v>
      </c>
      <c r="Q2350" s="1" t="str">
        <f>VLOOKUP([1]!Tabla1[[#This Row],[RENAES]],[2]EESS!$1:$1048576,6,FALSE)</f>
        <v>RAMON CASTILLA</v>
      </c>
      <c r="R2350" s="1" t="str">
        <f>VLOOKUP([1]!Tabla1[[#This Row],[RENAES]],[2]EESS!$1:$1048576,7,FALSE)</f>
        <v>CABALLO COCHA</v>
      </c>
      <c r="S2350" s="1" t="str">
        <f>VLOOKUP([1]!Tabla1[[#This Row],[RENAES]],[2]EESS!$1:$1048576,10,FALSE)</f>
        <v>CABALLOCOCHA</v>
      </c>
      <c r="T2350" s="1" t="s">
        <v>1144</v>
      </c>
      <c r="U2350" s="1" t="s">
        <v>326</v>
      </c>
      <c r="V2350" s="1" t="s">
        <v>91</v>
      </c>
      <c r="W2350" s="57">
        <v>1</v>
      </c>
      <c r="X2350" s="1" t="s">
        <v>327</v>
      </c>
      <c r="Y2350" s="1" t="s">
        <v>96</v>
      </c>
      <c r="Z2350" s="1" t="s">
        <v>98</v>
      </c>
      <c r="AA2350" s="1" t="s">
        <v>1214</v>
      </c>
      <c r="AB2350" s="1" t="s">
        <v>325</v>
      </c>
      <c r="AC2350" s="1" t="s">
        <v>105</v>
      </c>
      <c r="AD2350" s="1" t="s">
        <v>104</v>
      </c>
      <c r="AE2350" s="1" t="s">
        <v>356</v>
      </c>
      <c r="AF2350" s="1" t="s">
        <v>119</v>
      </c>
      <c r="AG2350" s="1" t="s">
        <v>99</v>
      </c>
      <c r="AH2350" s="1" t="s">
        <v>1214</v>
      </c>
      <c r="AI2350" s="1" t="s">
        <v>326</v>
      </c>
      <c r="AJ2350" s="1" t="s">
        <v>91</v>
      </c>
      <c r="AK2350" s="57">
        <v>2</v>
      </c>
      <c r="AL2350" s="1" t="s">
        <v>356</v>
      </c>
      <c r="AM2350" s="1" t="s">
        <v>119</v>
      </c>
      <c r="AN2350" s="1" t="s">
        <v>99</v>
      </c>
      <c r="AO2350" s="1" t="s">
        <v>3497</v>
      </c>
      <c r="AP2350" s="1" t="s">
        <v>325</v>
      </c>
      <c r="AQ2350" s="1" t="s">
        <v>91</v>
      </c>
      <c r="AR2350" s="1" t="s">
        <v>92</v>
      </c>
      <c r="AS2350" s="1" t="s">
        <v>327</v>
      </c>
      <c r="AT2350" s="1" t="s">
        <v>3659</v>
      </c>
      <c r="AU2350" s="1" t="s">
        <v>96</v>
      </c>
      <c r="AV2350" s="1" t="s">
        <v>3497</v>
      </c>
      <c r="AW2350" s="1" t="s">
        <v>326</v>
      </c>
      <c r="AX2350" s="1" t="s">
        <v>91</v>
      </c>
      <c r="AY2350" s="57">
        <v>3</v>
      </c>
      <c r="AZ2350" s="1" t="s">
        <v>327</v>
      </c>
      <c r="BA2350" s="1" t="s">
        <v>3659</v>
      </c>
      <c r="BB2350" s="1" t="s">
        <v>96</v>
      </c>
      <c r="BC2350" s="1" t="s">
        <v>4234</v>
      </c>
      <c r="BD2350" s="1" t="s">
        <v>326</v>
      </c>
      <c r="BE2350" s="1" t="s">
        <v>91</v>
      </c>
      <c r="BF2350" s="57">
        <v>4</v>
      </c>
      <c r="BG2350" s="1" t="s">
        <v>327</v>
      </c>
      <c r="BH2350" s="1" t="s">
        <v>2795</v>
      </c>
      <c r="BI2350" s="1" t="s">
        <v>96</v>
      </c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 t="s">
        <v>4234</v>
      </c>
      <c r="BY2350" s="1" t="s">
        <v>325</v>
      </c>
      <c r="BZ2350" s="1" t="s">
        <v>105</v>
      </c>
      <c r="CA2350" s="1" t="s">
        <v>92</v>
      </c>
      <c r="CB2350" s="1" t="s">
        <v>327</v>
      </c>
      <c r="CC2350" s="1" t="s">
        <v>2795</v>
      </c>
      <c r="CD2350" s="1" t="s">
        <v>96</v>
      </c>
      <c r="CE2350" s="1"/>
      <c r="CF2350" s="1"/>
      <c r="CG2350" s="1"/>
      <c r="CH2350" s="1"/>
      <c r="CI2350" s="1"/>
      <c r="CJ2350" s="1"/>
      <c r="CK2350" s="1"/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1920</v>
      </c>
      <c r="B2351" s="1" t="s">
        <v>1921</v>
      </c>
      <c r="C2351" s="1" t="s">
        <v>97</v>
      </c>
      <c r="D2351" s="1" t="s">
        <v>3185</v>
      </c>
      <c r="E2351" s="1" t="s">
        <v>1111</v>
      </c>
      <c r="F2351" s="1" t="s">
        <v>96</v>
      </c>
      <c r="G2351" s="1" t="s">
        <v>114</v>
      </c>
      <c r="H2351" s="1" t="s">
        <v>96</v>
      </c>
      <c r="I2351" s="1" t="s">
        <v>96</v>
      </c>
      <c r="J2351" s="1" t="s">
        <v>96</v>
      </c>
      <c r="K2351" s="1">
        <v>19</v>
      </c>
      <c r="L2351" s="1" t="s">
        <v>101</v>
      </c>
      <c r="M2351" s="1" t="s">
        <v>325</v>
      </c>
      <c r="N2351" s="1" t="s">
        <v>105</v>
      </c>
      <c r="O2351" s="1" t="s">
        <v>104</v>
      </c>
      <c r="P2351">
        <v>150</v>
      </c>
      <c r="Q2351" s="1" t="str">
        <f>VLOOKUP([1]!Tabla1[[#This Row],[RENAES]],[2]EESS!$1:$1048576,6,FALSE)</f>
        <v>RAMON CASTILLA</v>
      </c>
      <c r="R2351" s="1" t="str">
        <f>VLOOKUP([1]!Tabla1[[#This Row],[RENAES]],[2]EESS!$1:$1048576,7,FALSE)</f>
        <v>ISLANDIA</v>
      </c>
      <c r="S2351" s="1" t="str">
        <f>VLOOKUP([1]!Tabla1[[#This Row],[RENAES]],[2]EESS!$1:$1048576,10,FALSE)</f>
        <v>BELLAVISTA CALLARU</v>
      </c>
      <c r="T2351" s="1" t="s">
        <v>1129</v>
      </c>
      <c r="U2351" s="1" t="s">
        <v>326</v>
      </c>
      <c r="V2351" s="1" t="s">
        <v>91</v>
      </c>
      <c r="W2351" s="57">
        <v>2</v>
      </c>
      <c r="X2351" s="1" t="s">
        <v>96</v>
      </c>
      <c r="Y2351" s="1" t="s">
        <v>96</v>
      </c>
      <c r="Z2351" s="1" t="s">
        <v>96</v>
      </c>
      <c r="AA2351" s="1" t="s">
        <v>2574</v>
      </c>
      <c r="AB2351" s="1" t="s">
        <v>325</v>
      </c>
      <c r="AC2351" s="1" t="s">
        <v>105</v>
      </c>
      <c r="AD2351" s="1" t="s">
        <v>104</v>
      </c>
      <c r="AE2351" s="1" t="s">
        <v>327</v>
      </c>
      <c r="AF2351" s="1" t="s">
        <v>95</v>
      </c>
      <c r="AG2351" s="1" t="s">
        <v>118</v>
      </c>
      <c r="AH2351" s="1" t="s">
        <v>2574</v>
      </c>
      <c r="AI2351" s="1" t="s">
        <v>326</v>
      </c>
      <c r="AJ2351" s="1" t="s">
        <v>91</v>
      </c>
      <c r="AK2351" s="57">
        <v>2</v>
      </c>
      <c r="AL2351" s="1" t="s">
        <v>327</v>
      </c>
      <c r="AM2351" s="1" t="s">
        <v>95</v>
      </c>
      <c r="AN2351" s="1" t="s">
        <v>118</v>
      </c>
      <c r="AO2351" s="1"/>
      <c r="AP2351" s="1"/>
      <c r="AQ2351" s="1"/>
      <c r="AR2351" s="1"/>
      <c r="AS2351" s="1"/>
      <c r="AT2351" s="1"/>
      <c r="AU2351" s="1"/>
      <c r="AV2351" s="1" t="s">
        <v>4815</v>
      </c>
      <c r="AW2351" s="1" t="s">
        <v>326</v>
      </c>
      <c r="AX2351" s="1" t="s">
        <v>91</v>
      </c>
      <c r="AY2351" s="57">
        <v>1</v>
      </c>
      <c r="AZ2351" s="1" t="s">
        <v>327</v>
      </c>
      <c r="BA2351" s="1" t="s">
        <v>88</v>
      </c>
      <c r="BB2351" s="1" t="s">
        <v>106</v>
      </c>
      <c r="BC2351" s="1" t="s">
        <v>4814</v>
      </c>
      <c r="BD2351" s="1" t="s">
        <v>326</v>
      </c>
      <c r="BE2351" s="1" t="s">
        <v>91</v>
      </c>
      <c r="BF2351" s="57">
        <v>4</v>
      </c>
      <c r="BG2351" s="1" t="s">
        <v>327</v>
      </c>
      <c r="BH2351" s="1" t="s">
        <v>2994</v>
      </c>
      <c r="BI2351" s="1" t="s">
        <v>96</v>
      </c>
      <c r="BJ2351" s="1" t="s">
        <v>6163</v>
      </c>
      <c r="BK2351" s="1" t="s">
        <v>326</v>
      </c>
      <c r="BL2351" s="1" t="s">
        <v>91</v>
      </c>
      <c r="BM2351" s="57">
        <v>5</v>
      </c>
      <c r="BN2351" s="1" t="s">
        <v>327</v>
      </c>
      <c r="BO2351" s="1" t="s">
        <v>3297</v>
      </c>
      <c r="BP2351" s="1" t="s">
        <v>127</v>
      </c>
      <c r="BQ2351" s="1" t="s">
        <v>7135</v>
      </c>
      <c r="BR2351" s="1" t="s">
        <v>326</v>
      </c>
      <c r="BS2351" s="1" t="s">
        <v>91</v>
      </c>
      <c r="BT2351" s="57">
        <v>6</v>
      </c>
      <c r="BU2351" s="1" t="s">
        <v>327</v>
      </c>
      <c r="BV2351" s="1" t="s">
        <v>90</v>
      </c>
      <c r="BW2351" s="1" t="s">
        <v>131</v>
      </c>
      <c r="BX2351" s="1"/>
      <c r="BY2351" s="1"/>
      <c r="BZ2351" s="1"/>
      <c r="CA2351" s="1"/>
      <c r="CB2351" s="1"/>
      <c r="CC2351" s="1"/>
      <c r="CD2351" s="1"/>
      <c r="CE2351" s="1"/>
      <c r="CF2351" s="1"/>
      <c r="CG2351" s="1"/>
      <c r="CH2351" s="1"/>
      <c r="CI2351" s="1"/>
      <c r="CJ2351" s="1"/>
      <c r="CK2351" s="1"/>
      <c r="CL2351" s="1"/>
      <c r="CM2351" s="1"/>
      <c r="CN2351" s="1"/>
      <c r="CO2351" s="1"/>
      <c r="CP2351" s="1"/>
      <c r="CQ2351" s="1"/>
      <c r="CR2351" s="1"/>
    </row>
    <row r="2352" spans="1:96" x14ac:dyDescent="0.3">
      <c r="A2352" s="1" t="s">
        <v>817</v>
      </c>
      <c r="B2352" s="1" t="s">
        <v>7856</v>
      </c>
      <c r="C2352" s="1" t="s">
        <v>97</v>
      </c>
      <c r="D2352" s="1" t="s">
        <v>3185</v>
      </c>
      <c r="E2352" s="1" t="s">
        <v>1111</v>
      </c>
      <c r="F2352" s="1" t="s">
        <v>119</v>
      </c>
      <c r="G2352" s="1" t="s">
        <v>121</v>
      </c>
      <c r="H2352" s="1" t="s">
        <v>327</v>
      </c>
      <c r="I2352" s="1" t="s">
        <v>96</v>
      </c>
      <c r="J2352" s="1" t="s">
        <v>129</v>
      </c>
      <c r="K2352" s="1">
        <v>21</v>
      </c>
      <c r="L2352" s="1" t="s">
        <v>101</v>
      </c>
      <c r="M2352" s="1" t="s">
        <v>325</v>
      </c>
      <c r="N2352" s="1" t="s">
        <v>91</v>
      </c>
      <c r="O2352" s="1" t="s">
        <v>104</v>
      </c>
      <c r="P2352">
        <v>150</v>
      </c>
      <c r="Q2352" s="1" t="str">
        <f>VLOOKUP([1]!Tabla1[[#This Row],[RENAES]],[2]EESS!$1:$1048576,6,FALSE)</f>
        <v>NO PERTENECE A NINGUNA RED</v>
      </c>
      <c r="R2352" s="1" t="str">
        <f>VLOOKUP([1]!Tabla1[[#This Row],[RENAES]],[2]EESS!$1:$1048576,7,FALSE)</f>
        <v>NO PERTENECE A NINGUNA MICRORED</v>
      </c>
      <c r="S2352" s="1" t="str">
        <f>VLOOKUP([1]!Tabla1[[#This Row],[RENAES]],[2]EESS!$1:$1048576,10,FALSE)</f>
        <v>HOSP.REGIONAL DE LORETO "Felipe Arriola Iglesias"</v>
      </c>
      <c r="T2352" s="1" t="s">
        <v>7673</v>
      </c>
      <c r="U2352" s="1" t="s">
        <v>326</v>
      </c>
      <c r="V2352" s="1" t="s">
        <v>91</v>
      </c>
      <c r="W2352" s="57">
        <v>3</v>
      </c>
      <c r="X2352" s="1" t="s">
        <v>327</v>
      </c>
      <c r="Y2352" s="1" t="s">
        <v>96</v>
      </c>
      <c r="Z2352" s="1" t="s">
        <v>129</v>
      </c>
      <c r="AA2352" s="1" t="s">
        <v>9020</v>
      </c>
      <c r="AB2352" s="1" t="s">
        <v>325</v>
      </c>
      <c r="AC2352" s="1" t="s">
        <v>105</v>
      </c>
      <c r="AD2352" s="1" t="s">
        <v>104</v>
      </c>
      <c r="AE2352" s="1" t="s">
        <v>327</v>
      </c>
      <c r="AF2352" s="1" t="s">
        <v>102</v>
      </c>
      <c r="AG2352" s="1" t="s">
        <v>109</v>
      </c>
      <c r="AH2352" s="1" t="s">
        <v>9020</v>
      </c>
      <c r="AI2352" s="1" t="s">
        <v>326</v>
      </c>
      <c r="AJ2352" s="1" t="s">
        <v>91</v>
      </c>
      <c r="AK2352" s="57">
        <v>2</v>
      </c>
      <c r="AL2352" s="1" t="s">
        <v>327</v>
      </c>
      <c r="AM2352" s="1" t="s">
        <v>102</v>
      </c>
      <c r="AN2352" s="1" t="s">
        <v>109</v>
      </c>
      <c r="AO2352" s="1"/>
      <c r="AP2352" s="1"/>
      <c r="AQ2352" s="1"/>
      <c r="AR2352" s="1"/>
      <c r="AS2352" s="1"/>
      <c r="AT2352" s="1"/>
      <c r="AU2352" s="1"/>
      <c r="AV2352" s="1"/>
      <c r="AW2352" s="1"/>
      <c r="AX2352" s="1"/>
      <c r="AY2352" s="1"/>
      <c r="AZ2352" s="1"/>
      <c r="BA2352" s="1"/>
      <c r="BB2352" s="1"/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/>
      <c r="CF2352" s="1"/>
      <c r="CG2352" s="1"/>
      <c r="CH2352" s="1"/>
      <c r="CI2352" s="1"/>
      <c r="CJ2352" s="1"/>
      <c r="CK2352" s="1"/>
      <c r="CL2352" s="1"/>
      <c r="CM2352" s="1"/>
      <c r="CN2352" s="1"/>
      <c r="CO2352" s="1"/>
      <c r="CP2352" s="1"/>
      <c r="CQ2352" s="1"/>
      <c r="CR2352" s="1"/>
    </row>
    <row r="2353" spans="1:96" x14ac:dyDescent="0.3">
      <c r="A2353" s="1" t="s">
        <v>4437</v>
      </c>
      <c r="B2353" s="1" t="s">
        <v>4438</v>
      </c>
      <c r="C2353" s="1" t="s">
        <v>97</v>
      </c>
      <c r="D2353" s="1" t="s">
        <v>3185</v>
      </c>
      <c r="E2353" s="1" t="s">
        <v>1111</v>
      </c>
      <c r="F2353" s="1" t="s">
        <v>90</v>
      </c>
      <c r="G2353" s="1" t="s">
        <v>119</v>
      </c>
      <c r="H2353" s="1" t="s">
        <v>136</v>
      </c>
      <c r="I2353" s="1" t="s">
        <v>96</v>
      </c>
      <c r="J2353" s="1" t="s">
        <v>96</v>
      </c>
      <c r="K2353" s="1">
        <v>17</v>
      </c>
      <c r="L2353" s="1" t="s">
        <v>101</v>
      </c>
      <c r="M2353" s="1" t="s">
        <v>325</v>
      </c>
      <c r="N2353" s="1" t="s">
        <v>105</v>
      </c>
      <c r="O2353" s="1" t="s">
        <v>104</v>
      </c>
      <c r="P2353">
        <v>150</v>
      </c>
      <c r="Q2353" s="1" t="str">
        <f>VLOOKUP([1]!Tabla1[[#This Row],[RENAES]],[2]EESS!$1:$1048576,6,FALSE)</f>
        <v>NO PERTENECE A NINGUNA RED</v>
      </c>
      <c r="R2353" s="1" t="str">
        <f>VLOOKUP([1]!Tabla1[[#This Row],[RENAES]],[2]EESS!$1:$1048576,7,FALSE)</f>
        <v>NO PERTENECE A NINGUNA MICRORED</v>
      </c>
      <c r="S2353" s="1" t="str">
        <f>VLOOKUP([1]!Tabla1[[#This Row],[RENAES]],[2]EESS!$1:$1048576,10,FALSE)</f>
        <v>HOSPITAL IQUITOS "Cesar Garayar Garcia"</v>
      </c>
      <c r="T2353" s="1" t="s">
        <v>1148</v>
      </c>
      <c r="U2353" s="1" t="s">
        <v>326</v>
      </c>
      <c r="V2353" s="1" t="s">
        <v>91</v>
      </c>
      <c r="W2353" s="57">
        <v>3</v>
      </c>
      <c r="X2353" s="1" t="s">
        <v>136</v>
      </c>
      <c r="Y2353" s="1" t="s">
        <v>96</v>
      </c>
      <c r="Z2353" s="1" t="s">
        <v>96</v>
      </c>
      <c r="AA2353" s="1"/>
      <c r="AB2353" s="1"/>
      <c r="AC2353" s="1"/>
      <c r="AD2353" s="1"/>
      <c r="AE2353" s="1"/>
      <c r="AF2353" s="1"/>
      <c r="AG2353" s="1"/>
      <c r="AH2353" s="1" t="s">
        <v>2871</v>
      </c>
      <c r="AI2353" s="1" t="s">
        <v>326</v>
      </c>
      <c r="AJ2353" s="1" t="s">
        <v>91</v>
      </c>
      <c r="AK2353" s="57">
        <v>4</v>
      </c>
      <c r="AL2353" s="1" t="s">
        <v>4439</v>
      </c>
      <c r="AM2353" s="1" t="s">
        <v>96</v>
      </c>
      <c r="AN2353" s="1" t="s">
        <v>96</v>
      </c>
      <c r="AO2353" s="1"/>
      <c r="AP2353" s="1"/>
      <c r="AQ2353" s="1"/>
      <c r="AR2353" s="1"/>
      <c r="AS2353" s="1"/>
      <c r="AT2353" s="1"/>
      <c r="AU2353" s="1"/>
      <c r="AV2353" s="1" t="s">
        <v>4217</v>
      </c>
      <c r="AW2353" s="1" t="s">
        <v>326</v>
      </c>
      <c r="AX2353" s="1" t="s">
        <v>91</v>
      </c>
      <c r="AY2353" s="57">
        <v>5</v>
      </c>
      <c r="AZ2353" s="1" t="s">
        <v>4439</v>
      </c>
      <c r="BA2353" s="1" t="s">
        <v>96</v>
      </c>
      <c r="BB2353" s="1" t="s">
        <v>96</v>
      </c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 t="s">
        <v>1117</v>
      </c>
      <c r="CM2353" s="1" t="s">
        <v>325</v>
      </c>
      <c r="CN2353" s="1" t="s">
        <v>105</v>
      </c>
      <c r="CO2353" s="1" t="s">
        <v>130</v>
      </c>
      <c r="CP2353" s="1" t="s">
        <v>356</v>
      </c>
      <c r="CQ2353" s="1" t="s">
        <v>96</v>
      </c>
      <c r="CR2353" s="1" t="s">
        <v>88</v>
      </c>
    </row>
    <row r="2354" spans="1:96" x14ac:dyDescent="0.3">
      <c r="A2354" s="1" t="s">
        <v>4990</v>
      </c>
      <c r="B2354" s="1" t="s">
        <v>4991</v>
      </c>
      <c r="C2354" s="1" t="s">
        <v>97</v>
      </c>
      <c r="D2354" s="1" t="s">
        <v>3185</v>
      </c>
      <c r="E2354" s="1" t="s">
        <v>1111</v>
      </c>
      <c r="F2354" s="1" t="s">
        <v>88</v>
      </c>
      <c r="G2354" s="1" t="s">
        <v>116</v>
      </c>
      <c r="H2354" s="1" t="s">
        <v>327</v>
      </c>
      <c r="I2354" s="1" t="s">
        <v>96</v>
      </c>
      <c r="J2354" s="1" t="s">
        <v>142</v>
      </c>
      <c r="K2354" s="1">
        <v>21</v>
      </c>
      <c r="L2354" s="1" t="s">
        <v>101</v>
      </c>
      <c r="M2354" s="1" t="s">
        <v>325</v>
      </c>
      <c r="N2354" s="1" t="s">
        <v>91</v>
      </c>
      <c r="O2354" s="1" t="s">
        <v>92</v>
      </c>
      <c r="P2354">
        <v>150</v>
      </c>
      <c r="Q2354" s="1" t="str">
        <f>VLOOKUP([1]!Tabla1[[#This Row],[RENAES]],[2]EESS!$1:$1048576,6,FALSE)</f>
        <v>MAYNAS CIUDAD</v>
      </c>
      <c r="R2354" s="1" t="str">
        <f>VLOOKUP([1]!Tabla1[[#This Row],[RENAES]],[2]EESS!$1:$1048576,7,FALSE)</f>
        <v>IQUITOS SUR</v>
      </c>
      <c r="S2354" s="1" t="str">
        <f>VLOOKUP([1]!Tabla1[[#This Row],[RENAES]],[2]EESS!$1:$1048576,10,FALSE)</f>
        <v>CAHUIDE</v>
      </c>
      <c r="T2354" s="1" t="s">
        <v>4816</v>
      </c>
      <c r="U2354" s="1" t="s">
        <v>326</v>
      </c>
      <c r="V2354" s="1" t="s">
        <v>91</v>
      </c>
      <c r="W2354" s="57">
        <v>2</v>
      </c>
      <c r="X2354" s="1" t="s">
        <v>327</v>
      </c>
      <c r="Y2354" s="1" t="s">
        <v>96</v>
      </c>
      <c r="Z2354" s="1" t="s">
        <v>142</v>
      </c>
      <c r="AA2354" s="1"/>
      <c r="AB2354" s="1"/>
      <c r="AC2354" s="1"/>
      <c r="AD2354" s="1"/>
      <c r="AE2354" s="1"/>
      <c r="AF2354" s="1"/>
      <c r="AG2354" s="1"/>
      <c r="AH2354" s="1" t="s">
        <v>5929</v>
      </c>
      <c r="AI2354" s="1" t="s">
        <v>326</v>
      </c>
      <c r="AJ2354" s="1" t="s">
        <v>91</v>
      </c>
      <c r="AK2354" s="57">
        <v>2</v>
      </c>
      <c r="AL2354" s="1" t="s">
        <v>1767</v>
      </c>
      <c r="AM2354" s="1" t="s">
        <v>96</v>
      </c>
      <c r="AN2354" s="1" t="s">
        <v>90</v>
      </c>
      <c r="AO2354" s="1"/>
      <c r="AP2354" s="1"/>
      <c r="AQ2354" s="1"/>
      <c r="AR2354" s="1"/>
      <c r="AS2354" s="1"/>
      <c r="AT2354" s="1"/>
      <c r="AU2354" s="1"/>
      <c r="AV2354" s="1"/>
      <c r="AW2354" s="1"/>
      <c r="AX2354" s="1"/>
      <c r="AY2354" s="1"/>
      <c r="AZ2354" s="1"/>
      <c r="BA2354" s="1"/>
      <c r="BB2354" s="1"/>
      <c r="BC2354" s="1"/>
      <c r="BD2354" s="1"/>
      <c r="BE2354" s="1"/>
      <c r="BF2354" s="1"/>
      <c r="BG2354" s="1"/>
      <c r="BH2354" s="1"/>
      <c r="BI2354" s="1"/>
      <c r="BJ2354" s="1"/>
      <c r="BK2354" s="1"/>
      <c r="BL2354" s="1"/>
      <c r="BM2354" s="1"/>
      <c r="BN2354" s="1"/>
      <c r="BO2354" s="1"/>
      <c r="BP2354" s="1"/>
      <c r="BQ2354" s="1"/>
      <c r="BR2354" s="1"/>
      <c r="BS2354" s="1"/>
      <c r="BT2354" s="1"/>
      <c r="BU2354" s="1"/>
      <c r="BV2354" s="1"/>
      <c r="BW2354" s="1"/>
      <c r="BX2354" s="1"/>
      <c r="BY2354" s="1"/>
      <c r="BZ2354" s="1"/>
      <c r="CA2354" s="1"/>
      <c r="CB2354" s="1"/>
      <c r="CC2354" s="1"/>
      <c r="CD2354" s="1"/>
      <c r="CE2354" s="1" t="s">
        <v>6247</v>
      </c>
      <c r="CF2354" s="1" t="s">
        <v>326</v>
      </c>
      <c r="CG2354" s="1" t="s">
        <v>91</v>
      </c>
      <c r="CH2354" s="1" t="s">
        <v>123</v>
      </c>
      <c r="CI2354" s="1" t="s">
        <v>1767</v>
      </c>
      <c r="CJ2354" s="1" t="s">
        <v>88</v>
      </c>
      <c r="CK2354" s="1" t="s">
        <v>100</v>
      </c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9173</v>
      </c>
      <c r="B2355" s="1" t="s">
        <v>9174</v>
      </c>
      <c r="C2355" s="1" t="s">
        <v>97</v>
      </c>
      <c r="D2355" s="1" t="s">
        <v>3185</v>
      </c>
      <c r="E2355" s="1" t="s">
        <v>1111</v>
      </c>
      <c r="F2355" s="1" t="s">
        <v>127</v>
      </c>
      <c r="G2355" s="1" t="s">
        <v>110</v>
      </c>
      <c r="H2355" s="1" t="s">
        <v>269</v>
      </c>
      <c r="I2355" s="1" t="s">
        <v>127</v>
      </c>
      <c r="J2355" s="1" t="s">
        <v>88</v>
      </c>
      <c r="K2355" s="1">
        <v>14</v>
      </c>
      <c r="L2355" s="1" t="s">
        <v>101</v>
      </c>
      <c r="M2355" s="1" t="s">
        <v>325</v>
      </c>
      <c r="N2355" s="1" t="s">
        <v>91</v>
      </c>
      <c r="O2355" s="32"/>
      <c r="P2355">
        <v>210</v>
      </c>
      <c r="Q2355" s="1" t="str">
        <f>VLOOKUP([1]!Tabla1[[#This Row],[RENAES]],[2]EESS!$1:$1048576,6,FALSE)</f>
        <v>MAYNAS CIUDAD</v>
      </c>
      <c r="R2355" s="1" t="str">
        <f>VLOOKUP([1]!Tabla1[[#This Row],[RENAES]],[2]EESS!$1:$1048576,7,FALSE)</f>
        <v>PUNCHANA</v>
      </c>
      <c r="S2355" s="1" t="str">
        <f>VLOOKUP([1]!Tabla1[[#This Row],[RENAES]],[2]EESS!$1:$1048576,10,FALSE)</f>
        <v>BELLAVISTA NANAY</v>
      </c>
      <c r="T2355" s="1" t="s">
        <v>8844</v>
      </c>
      <c r="U2355" s="1" t="s">
        <v>326</v>
      </c>
      <c r="V2355" s="1" t="s">
        <v>91</v>
      </c>
      <c r="W2355" s="57">
        <v>3</v>
      </c>
      <c r="X2355" s="1" t="s">
        <v>269</v>
      </c>
      <c r="Y2355" s="1" t="s">
        <v>127</v>
      </c>
      <c r="Z2355" s="1" t="s">
        <v>88</v>
      </c>
      <c r="AA2355" s="1"/>
      <c r="AB2355" s="1"/>
      <c r="AC2355" s="1"/>
      <c r="AD2355" s="1"/>
      <c r="AE2355" s="1"/>
      <c r="AF2355" s="1"/>
      <c r="AG2355" s="1"/>
      <c r="AH2355" s="1" t="s">
        <v>10172</v>
      </c>
      <c r="AI2355" s="1" t="s">
        <v>326</v>
      </c>
      <c r="AJ2355" s="1" t="s">
        <v>91</v>
      </c>
      <c r="AK2355" s="57">
        <v>4</v>
      </c>
      <c r="AL2355" s="1" t="s">
        <v>7710</v>
      </c>
      <c r="AM2355" s="1" t="s">
        <v>118</v>
      </c>
      <c r="AN2355" s="1" t="s">
        <v>119</v>
      </c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/>
      <c r="CF2355" s="1"/>
      <c r="CG2355" s="1"/>
      <c r="CH2355" s="1"/>
      <c r="CI2355" s="1"/>
      <c r="CJ2355" s="1"/>
      <c r="CK2355" s="1"/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877</v>
      </c>
      <c r="B2356" s="1" t="s">
        <v>4710</v>
      </c>
      <c r="C2356" s="1" t="s">
        <v>97</v>
      </c>
      <c r="D2356" s="1" t="s">
        <v>3185</v>
      </c>
      <c r="E2356" s="1" t="s">
        <v>1111</v>
      </c>
      <c r="F2356" s="1" t="s">
        <v>99</v>
      </c>
      <c r="G2356" s="1" t="s">
        <v>98</v>
      </c>
      <c r="H2356" s="1" t="s">
        <v>4614</v>
      </c>
      <c r="I2356" s="1" t="s">
        <v>99</v>
      </c>
      <c r="J2356" s="1" t="s">
        <v>96</v>
      </c>
      <c r="K2356" s="1">
        <v>19</v>
      </c>
      <c r="L2356" s="1" t="s">
        <v>101</v>
      </c>
      <c r="M2356" s="1" t="s">
        <v>325</v>
      </c>
      <c r="N2356" s="1" t="s">
        <v>105</v>
      </c>
      <c r="O2356" s="1" t="s">
        <v>104</v>
      </c>
      <c r="P2356">
        <v>185</v>
      </c>
      <c r="Q2356" s="1" t="str">
        <f>VLOOKUP([1]!Tabla1[[#This Row],[RENAES]],[2]EESS!$1:$1048576,6,FALSE)</f>
        <v>MAYNAS CIUDAD</v>
      </c>
      <c r="R2356" s="1" t="str">
        <f>VLOOKUP([1]!Tabla1[[#This Row],[RENAES]],[2]EESS!$1:$1048576,7,FALSE)</f>
        <v>PUNCHANA</v>
      </c>
      <c r="S2356" s="1" t="str">
        <f>VLOOKUP([1]!Tabla1[[#This Row],[RENAES]],[2]EESS!$1:$1048576,10,FALSE)</f>
        <v>BELLAVISTA NANAY</v>
      </c>
      <c r="T2356" s="1" t="s">
        <v>4611</v>
      </c>
      <c r="U2356" s="1" t="s">
        <v>326</v>
      </c>
      <c r="V2356" s="1" t="s">
        <v>91</v>
      </c>
      <c r="W2356" s="57">
        <v>7</v>
      </c>
      <c r="X2356" s="1" t="s">
        <v>4614</v>
      </c>
      <c r="Y2356" s="1" t="s">
        <v>99</v>
      </c>
      <c r="Z2356" s="1" t="s">
        <v>96</v>
      </c>
      <c r="AA2356" s="1"/>
      <c r="AB2356" s="1"/>
      <c r="AC2356" s="1"/>
      <c r="AD2356" s="1"/>
      <c r="AE2356" s="1"/>
      <c r="AF2356" s="1"/>
      <c r="AG2356" s="1"/>
      <c r="AH2356" s="1" t="s">
        <v>5932</v>
      </c>
      <c r="AI2356" s="1" t="s">
        <v>326</v>
      </c>
      <c r="AJ2356" s="1" t="s">
        <v>91</v>
      </c>
      <c r="AK2356" s="57">
        <v>7</v>
      </c>
      <c r="AL2356" s="1" t="s">
        <v>5936</v>
      </c>
      <c r="AM2356" s="1" t="s">
        <v>95</v>
      </c>
      <c r="AN2356" s="1" t="s">
        <v>99</v>
      </c>
      <c r="AO2356" s="1"/>
      <c r="AP2356" s="1"/>
      <c r="AQ2356" s="1"/>
      <c r="AR2356" s="1"/>
      <c r="AS2356" s="1"/>
      <c r="AT2356" s="1"/>
      <c r="AU2356" s="1"/>
      <c r="AV2356" s="1"/>
      <c r="AW2356" s="1"/>
      <c r="AX2356" s="1"/>
      <c r="AY2356" s="1"/>
      <c r="AZ2356" s="1"/>
      <c r="BA2356" s="1"/>
      <c r="BB2356" s="1"/>
      <c r="BC2356" s="1"/>
      <c r="BD2356" s="1"/>
      <c r="BE2356" s="1"/>
      <c r="BF2356" s="1"/>
      <c r="BG2356" s="1"/>
      <c r="BH2356" s="1"/>
      <c r="BI2356" s="1"/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 t="s">
        <v>1126</v>
      </c>
      <c r="CM2356" s="1" t="s">
        <v>325</v>
      </c>
      <c r="CN2356" s="1" t="s">
        <v>105</v>
      </c>
      <c r="CO2356" s="1" t="s">
        <v>130</v>
      </c>
      <c r="CP2356" s="1" t="s">
        <v>107</v>
      </c>
      <c r="CQ2356" s="1" t="s">
        <v>109</v>
      </c>
      <c r="CR2356" s="1" t="s">
        <v>98</v>
      </c>
    </row>
    <row r="2357" spans="1:96" x14ac:dyDescent="0.3">
      <c r="A2357" s="1" t="s">
        <v>1054</v>
      </c>
      <c r="B2357" s="1" t="s">
        <v>1922</v>
      </c>
      <c r="C2357" s="1" t="s">
        <v>97</v>
      </c>
      <c r="D2357" s="1" t="s">
        <v>3185</v>
      </c>
      <c r="E2357" s="1" t="s">
        <v>1111</v>
      </c>
      <c r="F2357" s="1" t="s">
        <v>96</v>
      </c>
      <c r="G2357" s="1" t="s">
        <v>98</v>
      </c>
      <c r="H2357" s="1" t="s">
        <v>107</v>
      </c>
      <c r="I2357" s="1" t="s">
        <v>121</v>
      </c>
      <c r="J2357" s="1" t="s">
        <v>90</v>
      </c>
      <c r="K2357" s="1">
        <v>26</v>
      </c>
      <c r="L2357" s="1" t="s">
        <v>101</v>
      </c>
      <c r="M2357" s="1" t="s">
        <v>325</v>
      </c>
      <c r="N2357" s="1" t="s">
        <v>91</v>
      </c>
      <c r="O2357" s="1" t="s">
        <v>104</v>
      </c>
      <c r="P2357">
        <v>185</v>
      </c>
      <c r="Q2357" s="1" t="str">
        <f>VLOOKUP([1]!Tabla1[[#This Row],[RENAES]],[2]EESS!$1:$1048576,6,FALSE)</f>
        <v>MAYNAS PERIFERIE</v>
      </c>
      <c r="R2357" s="1" t="str">
        <f>VLOOKUP([1]!Tabla1[[#This Row],[RENAES]],[2]EESS!$1:$1048576,7,FALSE)</f>
        <v>MAZAN</v>
      </c>
      <c r="S2357" s="1" t="str">
        <f>VLOOKUP([1]!Tabla1[[#This Row],[RENAES]],[2]EESS!$1:$1048576,10,FALSE)</f>
        <v>HUAMAN URCO</v>
      </c>
      <c r="T2357" s="1" t="s">
        <v>1139</v>
      </c>
      <c r="U2357" s="1" t="s">
        <v>326</v>
      </c>
      <c r="V2357" s="1" t="s">
        <v>91</v>
      </c>
      <c r="W2357" s="57">
        <v>1</v>
      </c>
      <c r="X2357" s="1" t="s">
        <v>107</v>
      </c>
      <c r="Y2357" s="1" t="s">
        <v>121</v>
      </c>
      <c r="Z2357" s="1" t="s">
        <v>90</v>
      </c>
      <c r="AA2357" s="1" t="s">
        <v>2860</v>
      </c>
      <c r="AB2357" s="1" t="s">
        <v>325</v>
      </c>
      <c r="AC2357" s="1" t="s">
        <v>105</v>
      </c>
      <c r="AD2357" s="1" t="s">
        <v>104</v>
      </c>
      <c r="AE2357" s="1" t="s">
        <v>2866</v>
      </c>
      <c r="AF2357" s="1" t="s">
        <v>102</v>
      </c>
      <c r="AG2357" s="1" t="s">
        <v>108</v>
      </c>
      <c r="AH2357" s="1" t="s">
        <v>2860</v>
      </c>
      <c r="AI2357" s="1" t="s">
        <v>326</v>
      </c>
      <c r="AJ2357" s="1" t="s">
        <v>91</v>
      </c>
      <c r="AK2357" s="57">
        <v>2</v>
      </c>
      <c r="AL2357" s="1" t="s">
        <v>2866</v>
      </c>
      <c r="AM2357" s="1" t="s">
        <v>102</v>
      </c>
      <c r="AN2357" s="1" t="s">
        <v>108</v>
      </c>
      <c r="AO2357" s="1" t="s">
        <v>8052</v>
      </c>
      <c r="AP2357" s="1" t="s">
        <v>325</v>
      </c>
      <c r="AQ2357" s="1" t="s">
        <v>105</v>
      </c>
      <c r="AR2357" s="1" t="s">
        <v>104</v>
      </c>
      <c r="AS2357" s="1" t="s">
        <v>108</v>
      </c>
      <c r="AT2357" s="1" t="s">
        <v>113</v>
      </c>
      <c r="AU2357" s="1" t="s">
        <v>131</v>
      </c>
      <c r="AV2357" s="1" t="s">
        <v>3988</v>
      </c>
      <c r="AW2357" s="1" t="s">
        <v>326</v>
      </c>
      <c r="AX2357" s="1" t="s">
        <v>91</v>
      </c>
      <c r="AY2357" s="57">
        <v>3</v>
      </c>
      <c r="AZ2357" s="1" t="s">
        <v>136</v>
      </c>
      <c r="BA2357" s="1" t="s">
        <v>119</v>
      </c>
      <c r="BB2357" s="1" t="s">
        <v>121</v>
      </c>
      <c r="BC2357" s="1" t="s">
        <v>5332</v>
      </c>
      <c r="BD2357" s="1" t="s">
        <v>326</v>
      </c>
      <c r="BE2357" s="1" t="s">
        <v>91</v>
      </c>
      <c r="BF2357" s="57">
        <v>4</v>
      </c>
      <c r="BG2357" s="1" t="s">
        <v>5379</v>
      </c>
      <c r="BH2357" s="1" t="s">
        <v>88</v>
      </c>
      <c r="BI2357" s="1" t="s">
        <v>95</v>
      </c>
      <c r="BJ2357" s="1" t="s">
        <v>6487</v>
      </c>
      <c r="BK2357" s="1" t="s">
        <v>326</v>
      </c>
      <c r="BL2357" s="1" t="s">
        <v>91</v>
      </c>
      <c r="BM2357" s="57">
        <v>5</v>
      </c>
      <c r="BN2357" s="1" t="s">
        <v>2866</v>
      </c>
      <c r="BO2357" s="1" t="s">
        <v>90</v>
      </c>
      <c r="BP2357" s="1" t="s">
        <v>100</v>
      </c>
      <c r="BQ2357" s="1" t="s">
        <v>7335</v>
      </c>
      <c r="BR2357" s="1" t="s">
        <v>326</v>
      </c>
      <c r="BS2357" s="1" t="s">
        <v>91</v>
      </c>
      <c r="BT2357" s="57">
        <v>6</v>
      </c>
      <c r="BU2357" s="1" t="s">
        <v>5379</v>
      </c>
      <c r="BV2357" s="1" t="s">
        <v>108</v>
      </c>
      <c r="BW2357" s="1" t="s">
        <v>102</v>
      </c>
      <c r="BX2357" s="1" t="s">
        <v>9551</v>
      </c>
      <c r="BY2357" s="1" t="s">
        <v>325</v>
      </c>
      <c r="BZ2357" s="1" t="s">
        <v>105</v>
      </c>
      <c r="CA2357" s="1" t="s">
        <v>104</v>
      </c>
      <c r="CB2357" s="1" t="s">
        <v>5379</v>
      </c>
      <c r="CC2357" s="1" t="s">
        <v>88</v>
      </c>
      <c r="CD2357" s="1" t="s">
        <v>98</v>
      </c>
      <c r="CE2357" s="1"/>
      <c r="CF2357" s="1"/>
      <c r="CG2357" s="1"/>
      <c r="CH2357" s="1"/>
      <c r="CI2357" s="1"/>
      <c r="CJ2357" s="1"/>
      <c r="CK2357" s="1"/>
      <c r="CL2357" s="1" t="s">
        <v>3988</v>
      </c>
      <c r="CM2357" s="1" t="s">
        <v>325</v>
      </c>
      <c r="CN2357" s="1" t="s">
        <v>105</v>
      </c>
      <c r="CO2357" s="1" t="s">
        <v>130</v>
      </c>
      <c r="CP2357" s="1" t="s">
        <v>136</v>
      </c>
      <c r="CQ2357" s="1" t="s">
        <v>119</v>
      </c>
      <c r="CR2357" s="1" t="s">
        <v>121</v>
      </c>
    </row>
    <row r="2358" spans="1:96" x14ac:dyDescent="0.3">
      <c r="A2358" s="1" t="s">
        <v>5797</v>
      </c>
      <c r="B2358" s="1" t="s">
        <v>5798</v>
      </c>
      <c r="C2358" s="1" t="s">
        <v>97</v>
      </c>
      <c r="D2358" s="1" t="s">
        <v>3185</v>
      </c>
      <c r="E2358" s="1" t="s">
        <v>1111</v>
      </c>
      <c r="F2358" s="1" t="s">
        <v>102</v>
      </c>
      <c r="G2358" s="1" t="s">
        <v>107</v>
      </c>
      <c r="H2358" s="1" t="s">
        <v>5379</v>
      </c>
      <c r="I2358" s="1" t="s">
        <v>107</v>
      </c>
      <c r="J2358" s="1" t="s">
        <v>119</v>
      </c>
      <c r="K2358" s="1">
        <v>16</v>
      </c>
      <c r="L2358" s="1" t="s">
        <v>101</v>
      </c>
      <c r="M2358" s="1" t="s">
        <v>325</v>
      </c>
      <c r="N2358" s="1" t="s">
        <v>105</v>
      </c>
      <c r="O2358" s="1" t="s">
        <v>104</v>
      </c>
      <c r="P2358">
        <v>185</v>
      </c>
      <c r="Q2358" s="1" t="str">
        <f>VLOOKUP([1]!Tabla1[[#This Row],[RENAES]],[2]EESS!$1:$1048576,6,FALSE)</f>
        <v>LORETO</v>
      </c>
      <c r="R2358" s="1" t="str">
        <f>VLOOKUP([1]!Tabla1[[#This Row],[RENAES]],[2]EESS!$1:$1048576,7,FALSE)</f>
        <v>INTUTO</v>
      </c>
      <c r="S2358" s="1" t="str">
        <f>VLOOKUP([1]!Tabla1[[#This Row],[RENAES]],[2]EESS!$1:$1048576,10,FALSE)</f>
        <v>12 DE OCTUBRE</v>
      </c>
      <c r="T2358" s="1" t="s">
        <v>5337</v>
      </c>
      <c r="U2358" s="1" t="s">
        <v>326</v>
      </c>
      <c r="V2358" s="1" t="s">
        <v>91</v>
      </c>
      <c r="W2358" s="57">
        <v>1</v>
      </c>
      <c r="X2358" s="1" t="s">
        <v>5379</v>
      </c>
      <c r="Y2358" s="1" t="s">
        <v>107</v>
      </c>
      <c r="Z2358" s="1" t="s">
        <v>119</v>
      </c>
      <c r="AA2358" s="1" t="s">
        <v>6159</v>
      </c>
      <c r="AB2358" s="1" t="s">
        <v>325</v>
      </c>
      <c r="AC2358" s="1" t="s">
        <v>105</v>
      </c>
      <c r="AD2358" s="1" t="s">
        <v>104</v>
      </c>
      <c r="AE2358" s="1" t="s">
        <v>5936</v>
      </c>
      <c r="AF2358" s="1" t="s">
        <v>129</v>
      </c>
      <c r="AG2358" s="1" t="s">
        <v>109</v>
      </c>
      <c r="AH2358" s="1" t="s">
        <v>6954</v>
      </c>
      <c r="AI2358" s="1" t="s">
        <v>326</v>
      </c>
      <c r="AJ2358" s="1" t="s">
        <v>91</v>
      </c>
      <c r="AK2358" s="57">
        <v>5</v>
      </c>
      <c r="AL2358" s="1" t="s">
        <v>3270</v>
      </c>
      <c r="AM2358" s="1" t="s">
        <v>88</v>
      </c>
      <c r="AN2358" s="1" t="s">
        <v>88</v>
      </c>
      <c r="AO2358" s="1" t="s">
        <v>6711</v>
      </c>
      <c r="AP2358" s="1" t="s">
        <v>325</v>
      </c>
      <c r="AQ2358" s="1" t="s">
        <v>105</v>
      </c>
      <c r="AR2358" s="1" t="s">
        <v>104</v>
      </c>
      <c r="AS2358" s="1" t="s">
        <v>2866</v>
      </c>
      <c r="AT2358" s="1" t="s">
        <v>142</v>
      </c>
      <c r="AU2358" s="1" t="s">
        <v>99</v>
      </c>
      <c r="AV2358" s="1" t="s">
        <v>7649</v>
      </c>
      <c r="AW2358" s="1" t="s">
        <v>326</v>
      </c>
      <c r="AX2358" s="1" t="s">
        <v>91</v>
      </c>
      <c r="AY2358" s="57">
        <v>7</v>
      </c>
      <c r="AZ2358" s="1" t="s">
        <v>5379</v>
      </c>
      <c r="BA2358" s="1" t="s">
        <v>142</v>
      </c>
      <c r="BB2358" s="1" t="s">
        <v>96</v>
      </c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 t="s">
        <v>6954</v>
      </c>
      <c r="BY2358" s="1" t="s">
        <v>325</v>
      </c>
      <c r="BZ2358" s="1" t="s">
        <v>105</v>
      </c>
      <c r="CA2358" s="1" t="s">
        <v>104</v>
      </c>
      <c r="CB2358" s="1" t="s">
        <v>3270</v>
      </c>
      <c r="CC2358" s="1" t="s">
        <v>88</v>
      </c>
      <c r="CD2358" s="1" t="s">
        <v>88</v>
      </c>
      <c r="CE2358" s="1" t="s">
        <v>8237</v>
      </c>
      <c r="CF2358" s="1" t="s">
        <v>326</v>
      </c>
      <c r="CG2358" s="1" t="s">
        <v>91</v>
      </c>
      <c r="CH2358" s="1" t="s">
        <v>123</v>
      </c>
      <c r="CI2358" s="1" t="s">
        <v>108</v>
      </c>
      <c r="CJ2358" s="1" t="s">
        <v>131</v>
      </c>
      <c r="CK2358" s="1" t="s">
        <v>90</v>
      </c>
      <c r="CL2358" s="1" t="s">
        <v>4214</v>
      </c>
      <c r="CM2358" s="1" t="s">
        <v>325</v>
      </c>
      <c r="CN2358" s="1" t="s">
        <v>105</v>
      </c>
      <c r="CO2358" s="1" t="s">
        <v>130</v>
      </c>
      <c r="CP2358" s="1" t="s">
        <v>136</v>
      </c>
      <c r="CQ2358" s="1" t="s">
        <v>113</v>
      </c>
      <c r="CR2358" s="1" t="s">
        <v>95</v>
      </c>
    </row>
    <row r="2359" spans="1:96" x14ac:dyDescent="0.3">
      <c r="A2359" s="1" t="s">
        <v>7596</v>
      </c>
      <c r="B2359" s="1" t="s">
        <v>7857</v>
      </c>
      <c r="C2359" s="1" t="s">
        <v>97</v>
      </c>
      <c r="D2359" s="1" t="s">
        <v>165</v>
      </c>
      <c r="E2359" s="1" t="s">
        <v>1111</v>
      </c>
      <c r="F2359" s="1" t="s">
        <v>95</v>
      </c>
      <c r="G2359" s="1" t="s">
        <v>118</v>
      </c>
      <c r="H2359" s="1" t="s">
        <v>369</v>
      </c>
      <c r="I2359" s="1" t="s">
        <v>102</v>
      </c>
      <c r="J2359" s="1" t="s">
        <v>95</v>
      </c>
      <c r="K2359" s="1">
        <v>15</v>
      </c>
      <c r="L2359" s="1" t="s">
        <v>101</v>
      </c>
      <c r="M2359" s="1" t="s">
        <v>325</v>
      </c>
      <c r="N2359" s="1" t="s">
        <v>91</v>
      </c>
      <c r="O2359" s="1" t="s">
        <v>104</v>
      </c>
      <c r="P2359">
        <v>187</v>
      </c>
      <c r="Q2359" s="1" t="str">
        <f>VLOOKUP([1]!Tabla1[[#This Row],[RENAES]],[2]EESS!$1:$1048576,6,FALSE)</f>
        <v>LORETO</v>
      </c>
      <c r="R2359" s="1" t="str">
        <f>VLOOKUP([1]!Tabla1[[#This Row],[RENAES]],[2]EESS!$1:$1048576,7,FALSE)</f>
        <v>VILLA TROMPETERO</v>
      </c>
      <c r="S2359" s="1" t="str">
        <f>VLOOKUP([1]!Tabla1[[#This Row],[RENAES]],[2]EESS!$1:$1048576,10,FALSE)</f>
        <v>VILLA TROMPETEROS</v>
      </c>
      <c r="T2359" s="1" t="s">
        <v>6813</v>
      </c>
      <c r="U2359" s="1" t="s">
        <v>326</v>
      </c>
      <c r="V2359" s="1" t="s">
        <v>91</v>
      </c>
      <c r="W2359" s="57">
        <v>1</v>
      </c>
      <c r="X2359" s="1" t="s">
        <v>369</v>
      </c>
      <c r="Y2359" s="1" t="s">
        <v>102</v>
      </c>
      <c r="Z2359" s="1" t="s">
        <v>102</v>
      </c>
      <c r="AA2359" s="1" t="s">
        <v>7669</v>
      </c>
      <c r="AB2359" s="1" t="s">
        <v>325</v>
      </c>
      <c r="AC2359" s="1" t="s">
        <v>105</v>
      </c>
      <c r="AD2359" s="1" t="s">
        <v>104</v>
      </c>
      <c r="AE2359" s="1" t="s">
        <v>4273</v>
      </c>
      <c r="AF2359" s="1" t="s">
        <v>99</v>
      </c>
      <c r="AG2359" s="1" t="s">
        <v>100</v>
      </c>
      <c r="AH2359" s="1" t="s">
        <v>6813</v>
      </c>
      <c r="AI2359" s="1" t="s">
        <v>326</v>
      </c>
      <c r="AJ2359" s="1" t="s">
        <v>91</v>
      </c>
      <c r="AK2359" s="57">
        <v>1</v>
      </c>
      <c r="AL2359" s="1" t="s">
        <v>369</v>
      </c>
      <c r="AM2359" s="1" t="s">
        <v>102</v>
      </c>
      <c r="AN2359" s="1" t="s">
        <v>95</v>
      </c>
      <c r="AO2359" s="1"/>
      <c r="AP2359" s="1"/>
      <c r="AQ2359" s="1"/>
      <c r="AR2359" s="1"/>
      <c r="AS2359" s="1"/>
      <c r="AT2359" s="1"/>
      <c r="AU2359" s="1"/>
      <c r="AV2359" s="1" t="s">
        <v>7669</v>
      </c>
      <c r="AW2359" s="1" t="s">
        <v>326</v>
      </c>
      <c r="AX2359" s="1" t="s">
        <v>91</v>
      </c>
      <c r="AY2359" s="57">
        <v>2</v>
      </c>
      <c r="AZ2359" s="1" t="s">
        <v>4273</v>
      </c>
      <c r="BA2359" s="1" t="s">
        <v>99</v>
      </c>
      <c r="BB2359" s="1" t="s">
        <v>100</v>
      </c>
      <c r="BC2359" s="1" t="s">
        <v>8838</v>
      </c>
      <c r="BD2359" s="1" t="s">
        <v>326</v>
      </c>
      <c r="BE2359" s="1" t="s">
        <v>91</v>
      </c>
      <c r="BF2359" s="57">
        <v>3</v>
      </c>
      <c r="BG2359" s="1" t="s">
        <v>369</v>
      </c>
      <c r="BH2359" s="1" t="s">
        <v>96</v>
      </c>
      <c r="BI2359" s="1" t="s">
        <v>121</v>
      </c>
      <c r="BJ2359" s="1" t="s">
        <v>9290</v>
      </c>
      <c r="BK2359" s="1" t="s">
        <v>326</v>
      </c>
      <c r="BL2359" s="1" t="s">
        <v>91</v>
      </c>
      <c r="BM2359" s="57">
        <v>4</v>
      </c>
      <c r="BN2359" s="1" t="s">
        <v>9694</v>
      </c>
      <c r="BO2359" s="1" t="s">
        <v>96</v>
      </c>
      <c r="BP2359" s="1" t="s">
        <v>111</v>
      </c>
      <c r="BQ2359" s="1" t="s">
        <v>10000</v>
      </c>
      <c r="BR2359" s="1" t="s">
        <v>326</v>
      </c>
      <c r="BS2359" s="1" t="s">
        <v>91</v>
      </c>
      <c r="BT2359" s="57">
        <v>5</v>
      </c>
      <c r="BU2359" s="1" t="s">
        <v>4273</v>
      </c>
      <c r="BV2359" s="1" t="s">
        <v>96</v>
      </c>
      <c r="BW2359" s="1" t="s">
        <v>100</v>
      </c>
      <c r="BX2359" s="1"/>
      <c r="BY2359" s="1"/>
      <c r="BZ2359" s="1"/>
      <c r="CA2359" s="1"/>
      <c r="CB2359" s="1"/>
      <c r="CC2359" s="1"/>
      <c r="CD2359" s="1"/>
      <c r="CE2359" s="1"/>
      <c r="CF2359" s="1"/>
      <c r="CG2359" s="1"/>
      <c r="CH2359" s="1"/>
      <c r="CI2359" s="1"/>
      <c r="CJ2359" s="1"/>
      <c r="CK2359" s="1"/>
      <c r="CL2359" s="1"/>
      <c r="CM2359" s="1"/>
      <c r="CN2359" s="1"/>
      <c r="CO2359" s="1"/>
      <c r="CP2359" s="1"/>
      <c r="CQ2359" s="1"/>
      <c r="CR2359" s="1"/>
    </row>
    <row r="2360" spans="1:96" x14ac:dyDescent="0.3">
      <c r="A2360" s="1" t="s">
        <v>5426</v>
      </c>
      <c r="B2360" s="1" t="s">
        <v>10073</v>
      </c>
      <c r="C2360" s="1" t="s">
        <v>97</v>
      </c>
      <c r="D2360" s="1" t="s">
        <v>3185</v>
      </c>
      <c r="E2360" s="1" t="s">
        <v>1111</v>
      </c>
      <c r="F2360" s="1" t="s">
        <v>109</v>
      </c>
      <c r="G2360" s="1" t="s">
        <v>121</v>
      </c>
      <c r="H2360" s="1" t="s">
        <v>327</v>
      </c>
      <c r="I2360" s="1" t="s">
        <v>102</v>
      </c>
      <c r="J2360" s="1" t="s">
        <v>96</v>
      </c>
      <c r="K2360" s="1">
        <v>19</v>
      </c>
      <c r="L2360" s="1" t="s">
        <v>101</v>
      </c>
      <c r="M2360" s="1" t="s">
        <v>325</v>
      </c>
      <c r="N2360" s="1" t="s">
        <v>91</v>
      </c>
      <c r="O2360" s="1" t="s">
        <v>104</v>
      </c>
      <c r="P2360">
        <v>187</v>
      </c>
      <c r="Q2360" s="1" t="str">
        <f>VLOOKUP([1]!Tabla1[[#This Row],[RENAES]],[2]EESS!$1:$1048576,6,FALSE)</f>
        <v>LORETO</v>
      </c>
      <c r="R2360" s="1" t="str">
        <f>VLOOKUP([1]!Tabla1[[#This Row],[RENAES]],[2]EESS!$1:$1048576,7,FALSE)</f>
        <v>NAUTA</v>
      </c>
      <c r="S2360" s="1" t="str">
        <f>VLOOKUP([1]!Tabla1[[#This Row],[RENAES]],[2]EESS!$1:$1048576,10,FALSE)</f>
        <v>NAUTA</v>
      </c>
      <c r="T2360" s="1" t="s">
        <v>10006</v>
      </c>
      <c r="U2360" s="1" t="s">
        <v>326</v>
      </c>
      <c r="V2360" s="1" t="s">
        <v>91</v>
      </c>
      <c r="W2360" s="57">
        <v>1</v>
      </c>
      <c r="X2360" s="1" t="s">
        <v>327</v>
      </c>
      <c r="Y2360" s="1" t="s">
        <v>102</v>
      </c>
      <c r="Z2360" s="1" t="s">
        <v>96</v>
      </c>
      <c r="AA2360" s="1"/>
      <c r="AB2360" s="1"/>
      <c r="AC2360" s="1"/>
      <c r="AD2360" s="1"/>
      <c r="AE2360" s="1"/>
      <c r="AF2360" s="1"/>
      <c r="AG2360" s="1"/>
      <c r="AH2360" s="1" t="s">
        <v>10006</v>
      </c>
      <c r="AI2360" s="1" t="s">
        <v>326</v>
      </c>
      <c r="AJ2360" s="1" t="s">
        <v>91</v>
      </c>
      <c r="AK2360" s="57">
        <v>60</v>
      </c>
      <c r="AL2360" s="1" t="s">
        <v>327</v>
      </c>
      <c r="AM2360" s="1" t="s">
        <v>102</v>
      </c>
      <c r="AN2360" s="1" t="s">
        <v>96</v>
      </c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/>
      <c r="CF2360" s="1"/>
      <c r="CG2360" s="1"/>
      <c r="CH2360" s="1"/>
      <c r="CI2360" s="1"/>
      <c r="CJ2360" s="1"/>
      <c r="CK2360" s="1"/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8422</v>
      </c>
      <c r="B2361" s="1" t="s">
        <v>8423</v>
      </c>
      <c r="C2361" s="1" t="s">
        <v>97</v>
      </c>
      <c r="D2361" s="1" t="s">
        <v>3185</v>
      </c>
      <c r="E2361" s="1" t="s">
        <v>1111</v>
      </c>
      <c r="F2361" s="1" t="s">
        <v>95</v>
      </c>
      <c r="G2361" s="1" t="s">
        <v>131</v>
      </c>
      <c r="H2361" s="1" t="s">
        <v>324</v>
      </c>
      <c r="I2361" s="1" t="s">
        <v>102</v>
      </c>
      <c r="J2361" s="1" t="s">
        <v>107</v>
      </c>
      <c r="K2361" s="1">
        <v>23</v>
      </c>
      <c r="L2361" s="1" t="s">
        <v>101</v>
      </c>
      <c r="M2361" s="1" t="s">
        <v>325</v>
      </c>
      <c r="N2361" s="1" t="s">
        <v>91</v>
      </c>
      <c r="O2361" s="1" t="s">
        <v>92</v>
      </c>
      <c r="P2361">
        <v>3</v>
      </c>
      <c r="Q2361" s="1" t="str">
        <f>VLOOKUP([1]!Tabla1[[#This Row],[RENAES]],[2]EESS!$1:$1048576,6,FALSE)</f>
        <v>MAYNAS PERIFERIE</v>
      </c>
      <c r="R2361" s="1" t="str">
        <f>VLOOKUP([1]!Tabla1[[#This Row],[RENAES]],[2]EESS!$1:$1048576,7,FALSE)</f>
        <v>SANTA CLOTILDE</v>
      </c>
      <c r="S2361" s="1" t="str">
        <f>VLOOKUP([1]!Tabla1[[#This Row],[RENAES]],[2]EESS!$1:$1048576,10,FALSE)</f>
        <v>SANTA CLOTILDE</v>
      </c>
      <c r="T2361" s="1" t="s">
        <v>6957</v>
      </c>
      <c r="U2361" s="1" t="s">
        <v>326</v>
      </c>
      <c r="V2361" s="1" t="s">
        <v>91</v>
      </c>
      <c r="W2361" s="57">
        <v>10</v>
      </c>
      <c r="X2361" s="1" t="s">
        <v>324</v>
      </c>
      <c r="Y2361" s="1" t="s">
        <v>102</v>
      </c>
      <c r="Z2361" s="1" t="s">
        <v>107</v>
      </c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  <c r="AL2361" s="1"/>
      <c r="AM2361" s="1"/>
      <c r="AN2361" s="1"/>
      <c r="AO2361" s="1"/>
      <c r="AP2361" s="1"/>
      <c r="AQ2361" s="1"/>
      <c r="AR2361" s="1"/>
      <c r="AS2361" s="1"/>
      <c r="AT2361" s="1"/>
      <c r="AU2361" s="1"/>
      <c r="AV2361" s="1"/>
      <c r="AW2361" s="1"/>
      <c r="AX2361" s="1"/>
      <c r="AY2361" s="1"/>
      <c r="AZ2361" s="1"/>
      <c r="BA2361" s="1"/>
      <c r="BB2361" s="1"/>
      <c r="BC2361" s="1"/>
      <c r="BD2361" s="1"/>
      <c r="BE2361" s="1"/>
      <c r="BF2361" s="1"/>
      <c r="BG2361" s="1"/>
      <c r="BH2361" s="1"/>
      <c r="BI2361" s="1"/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/>
      <c r="CF2361" s="1"/>
      <c r="CG2361" s="1"/>
      <c r="CH2361" s="1"/>
      <c r="CI2361" s="1"/>
      <c r="CJ2361" s="1"/>
      <c r="CK2361" s="1"/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9175</v>
      </c>
      <c r="B2362" s="1" t="s">
        <v>9176</v>
      </c>
      <c r="C2362" s="1" t="s">
        <v>97</v>
      </c>
      <c r="D2362" s="1" t="s">
        <v>3185</v>
      </c>
      <c r="E2362" s="1" t="s">
        <v>1111</v>
      </c>
      <c r="F2362" s="1" t="s">
        <v>119</v>
      </c>
      <c r="G2362" s="1" t="s">
        <v>127</v>
      </c>
      <c r="H2362" s="1" t="s">
        <v>6096</v>
      </c>
      <c r="I2362" s="1" t="s">
        <v>96</v>
      </c>
      <c r="J2362" s="1" t="s">
        <v>113</v>
      </c>
      <c r="K2362" s="1">
        <v>14</v>
      </c>
      <c r="L2362" s="1" t="s">
        <v>101</v>
      </c>
      <c r="M2362" s="1" t="s">
        <v>325</v>
      </c>
      <c r="N2362" s="1" t="s">
        <v>91</v>
      </c>
      <c r="O2362" s="1" t="s">
        <v>92</v>
      </c>
      <c r="P2362">
        <v>118</v>
      </c>
      <c r="Q2362" s="1" t="str">
        <f>VLOOKUP([1]!Tabla1[[#This Row],[RENAES]],[2]EESS!$1:$1048576,6,FALSE)</f>
        <v>MAYNAS CIUDAD</v>
      </c>
      <c r="R2362" s="1" t="str">
        <f>VLOOKUP([1]!Tabla1[[#This Row],[RENAES]],[2]EESS!$1:$1048576,7,FALSE)</f>
        <v>IQUITOS NORTE</v>
      </c>
      <c r="S2362" s="1" t="str">
        <f>VLOOKUP([1]!Tabla1[[#This Row],[RENAES]],[2]EESS!$1:$1048576,10,FALSE)</f>
        <v>SANTA MARIA DE NANAY</v>
      </c>
      <c r="T2362" s="1" t="s">
        <v>7428</v>
      </c>
      <c r="U2362" s="1" t="s">
        <v>326</v>
      </c>
      <c r="V2362" s="1" t="s">
        <v>91</v>
      </c>
      <c r="W2362" s="57">
        <v>1</v>
      </c>
      <c r="X2362" s="1" t="s">
        <v>6096</v>
      </c>
      <c r="Y2362" s="1" t="s">
        <v>96</v>
      </c>
      <c r="Z2362" s="1" t="s">
        <v>113</v>
      </c>
      <c r="AA2362" s="1" t="s">
        <v>8662</v>
      </c>
      <c r="AB2362" s="1" t="s">
        <v>325</v>
      </c>
      <c r="AC2362" s="1" t="s">
        <v>105</v>
      </c>
      <c r="AD2362" s="1" t="s">
        <v>104</v>
      </c>
      <c r="AE2362" s="1" t="s">
        <v>8247</v>
      </c>
      <c r="AF2362" s="1" t="s">
        <v>95</v>
      </c>
      <c r="AG2362" s="1" t="s">
        <v>118</v>
      </c>
      <c r="AH2362" s="1" t="s">
        <v>8662</v>
      </c>
      <c r="AI2362" s="1" t="s">
        <v>326</v>
      </c>
      <c r="AJ2362" s="1" t="s">
        <v>91</v>
      </c>
      <c r="AK2362" s="57">
        <v>2</v>
      </c>
      <c r="AL2362" s="1" t="s">
        <v>8247</v>
      </c>
      <c r="AM2362" s="1" t="s">
        <v>95</v>
      </c>
      <c r="AN2362" s="1" t="s">
        <v>118</v>
      </c>
      <c r="AO2362" s="1"/>
      <c r="AP2362" s="1"/>
      <c r="AQ2362" s="1"/>
      <c r="AR2362" s="1"/>
      <c r="AS2362" s="1"/>
      <c r="AT2362" s="1"/>
      <c r="AU2362" s="1"/>
      <c r="AV2362" s="1"/>
      <c r="AW2362" s="1"/>
      <c r="AX2362" s="1"/>
      <c r="AY2362" s="1"/>
      <c r="AZ2362" s="1"/>
      <c r="BA2362" s="1"/>
      <c r="BB2362" s="1"/>
      <c r="BC2362" s="1"/>
      <c r="BD2362" s="1"/>
      <c r="BE2362" s="1"/>
      <c r="BF2362" s="1"/>
      <c r="BG2362" s="1"/>
      <c r="BH2362" s="1"/>
      <c r="BI2362" s="1"/>
      <c r="BJ2362" s="1"/>
      <c r="BK2362" s="1"/>
      <c r="BL2362" s="1"/>
      <c r="BM2362" s="1"/>
      <c r="BN2362" s="1"/>
      <c r="BO2362" s="1"/>
      <c r="BP2362" s="1"/>
      <c r="BQ2362" s="1"/>
      <c r="BR2362" s="1"/>
      <c r="BS2362" s="1"/>
      <c r="BT2362" s="1"/>
      <c r="BU2362" s="1"/>
      <c r="BV2362" s="1"/>
      <c r="BW2362" s="1"/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2768</v>
      </c>
      <c r="B2363" s="1" t="s">
        <v>3045</v>
      </c>
      <c r="C2363" s="1" t="s">
        <v>97</v>
      </c>
      <c r="D2363" s="1" t="s">
        <v>187</v>
      </c>
      <c r="E2363" s="1" t="s">
        <v>1111</v>
      </c>
      <c r="F2363" s="1" t="s">
        <v>88</v>
      </c>
      <c r="G2363" s="1" t="s">
        <v>95</v>
      </c>
      <c r="H2363" s="1" t="s">
        <v>2940</v>
      </c>
      <c r="I2363" s="1" t="s">
        <v>90</v>
      </c>
      <c r="J2363" s="1" t="s">
        <v>113</v>
      </c>
      <c r="K2363" s="1">
        <v>29</v>
      </c>
      <c r="L2363" s="1" t="s">
        <v>101</v>
      </c>
      <c r="M2363" s="1" t="s">
        <v>325</v>
      </c>
      <c r="N2363" s="1" t="s">
        <v>91</v>
      </c>
      <c r="O2363" s="1" t="s">
        <v>104</v>
      </c>
      <c r="P2363">
        <v>122</v>
      </c>
      <c r="Q2363" s="1" t="str">
        <f>VLOOKUP([1]!Tabla1[[#This Row],[RENAES]],[2]EESS!$1:$1048576,6,FALSE)</f>
        <v>NO PERTENECE A NINGUNA RED</v>
      </c>
      <c r="R2363" s="1" t="str">
        <f>VLOOKUP([1]!Tabla1[[#This Row],[RENAES]],[2]EESS!$1:$1048576,7,FALSE)</f>
        <v>NO PERTENECE A NINGUNA MICRORED</v>
      </c>
      <c r="S2363" s="1" t="str">
        <f>VLOOKUP([1]!Tabla1[[#This Row],[RENAES]],[2]EESS!$1:$1048576,10,FALSE)</f>
        <v>HOSPITAL IQUITOS "Cesar Garayar Garcia"</v>
      </c>
      <c r="T2363" s="1" t="s">
        <v>2861</v>
      </c>
      <c r="U2363" s="1" t="s">
        <v>326</v>
      </c>
      <c r="V2363" s="1" t="s">
        <v>91</v>
      </c>
      <c r="W2363" s="57">
        <v>4</v>
      </c>
      <c r="X2363" s="1" t="s">
        <v>2940</v>
      </c>
      <c r="Y2363" s="1" t="s">
        <v>90</v>
      </c>
      <c r="Z2363" s="1" t="s">
        <v>113</v>
      </c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1923</v>
      </c>
      <c r="B2364" s="1" t="s">
        <v>1924</v>
      </c>
      <c r="C2364" s="1" t="s">
        <v>97</v>
      </c>
      <c r="D2364" s="1" t="s">
        <v>3185</v>
      </c>
      <c r="E2364" s="1" t="s">
        <v>1111</v>
      </c>
      <c r="F2364" s="1" t="s">
        <v>90</v>
      </c>
      <c r="G2364" s="1" t="s">
        <v>96</v>
      </c>
      <c r="H2364" s="1" t="s">
        <v>324</v>
      </c>
      <c r="I2364" s="1" t="s">
        <v>88</v>
      </c>
      <c r="J2364" s="1" t="s">
        <v>88</v>
      </c>
      <c r="K2364" s="1">
        <v>13</v>
      </c>
      <c r="L2364" s="1" t="s">
        <v>101</v>
      </c>
      <c r="M2364" s="1" t="s">
        <v>325</v>
      </c>
      <c r="N2364" s="1" t="s">
        <v>91</v>
      </c>
      <c r="O2364" s="1" t="s">
        <v>92</v>
      </c>
      <c r="P2364">
        <v>3</v>
      </c>
      <c r="Q2364" s="1" t="str">
        <f>VLOOKUP([1]!Tabla1[[#This Row],[RENAES]],[2]EESS!$1:$1048576,6,FALSE)</f>
        <v>NO PERTENECE A NINGUNA RED</v>
      </c>
      <c r="R2364" s="1" t="str">
        <f>VLOOKUP([1]!Tabla1[[#This Row],[RENAES]],[2]EESS!$1:$1048576,7,FALSE)</f>
        <v>NO PERTENECE A NINGUNA MICRORED</v>
      </c>
      <c r="S2364" s="1" t="str">
        <f>VLOOKUP([1]!Tabla1[[#This Row],[RENAES]],[2]EESS!$1:$1048576,10,FALSE)</f>
        <v>HOSPITAL IQUITOS "Cesar Garayar Garcia"</v>
      </c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 t="s">
        <v>1166</v>
      </c>
      <c r="CF2364" s="1" t="s">
        <v>326</v>
      </c>
      <c r="CG2364" s="1" t="s">
        <v>91</v>
      </c>
      <c r="CH2364" s="1" t="s">
        <v>123</v>
      </c>
      <c r="CI2364" s="1" t="s">
        <v>328</v>
      </c>
      <c r="CJ2364" s="1" t="s">
        <v>102</v>
      </c>
      <c r="CK2364" s="1" t="s">
        <v>99</v>
      </c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9698</v>
      </c>
      <c r="B2365" s="1" t="s">
        <v>9699</v>
      </c>
      <c r="C2365" s="1" t="s">
        <v>97</v>
      </c>
      <c r="D2365" s="1" t="s">
        <v>3185</v>
      </c>
      <c r="E2365" s="1" t="s">
        <v>1111</v>
      </c>
      <c r="F2365" s="1" t="s">
        <v>127</v>
      </c>
      <c r="G2365" s="1" t="s">
        <v>122</v>
      </c>
      <c r="H2365" s="1" t="s">
        <v>2524</v>
      </c>
      <c r="I2365" s="1" t="s">
        <v>119</v>
      </c>
      <c r="J2365" s="1" t="s">
        <v>113</v>
      </c>
      <c r="K2365" s="1">
        <v>23</v>
      </c>
      <c r="L2365" s="1" t="s">
        <v>101</v>
      </c>
      <c r="M2365" s="1" t="s">
        <v>325</v>
      </c>
      <c r="N2365" s="1" t="s">
        <v>91</v>
      </c>
      <c r="O2365" s="1" t="s">
        <v>92</v>
      </c>
      <c r="P2365">
        <v>1</v>
      </c>
      <c r="Q2365" s="1" t="str">
        <f>VLOOKUP([1]!Tabla1[[#This Row],[RENAES]],[2]EESS!$1:$1048576,6,FALSE)</f>
        <v>MAYNAS CIUDAD</v>
      </c>
      <c r="R2365" s="1" t="str">
        <f>VLOOKUP([1]!Tabla1[[#This Row],[RENAES]],[2]EESS!$1:$1048576,7,FALSE)</f>
        <v>IQUITOS NORTE</v>
      </c>
      <c r="S2365" s="1" t="str">
        <f>VLOOKUP([1]!Tabla1[[#This Row],[RENAES]],[2]EESS!$1:$1048576,10,FALSE)</f>
        <v>DIAMANTE AZUL</v>
      </c>
      <c r="T2365" s="1" t="s">
        <v>9566</v>
      </c>
      <c r="U2365" s="1" t="s">
        <v>326</v>
      </c>
      <c r="V2365" s="1" t="s">
        <v>91</v>
      </c>
      <c r="W2365" s="57">
        <v>5</v>
      </c>
      <c r="X2365" s="1" t="s">
        <v>152</v>
      </c>
      <c r="Y2365" s="1" t="s">
        <v>142</v>
      </c>
      <c r="Z2365" s="1" t="s">
        <v>127</v>
      </c>
      <c r="AA2365" s="1" t="s">
        <v>9566</v>
      </c>
      <c r="AB2365" s="1" t="s">
        <v>325</v>
      </c>
      <c r="AC2365" s="1" t="s">
        <v>91</v>
      </c>
      <c r="AD2365" s="1" t="s">
        <v>104</v>
      </c>
      <c r="AE2365" s="1" t="s">
        <v>152</v>
      </c>
      <c r="AF2365" s="1" t="s">
        <v>118</v>
      </c>
      <c r="AG2365" s="1" t="s">
        <v>108</v>
      </c>
      <c r="AH2365" s="1" t="s">
        <v>9983</v>
      </c>
      <c r="AI2365" s="1" t="s">
        <v>326</v>
      </c>
      <c r="AJ2365" s="1" t="s">
        <v>179</v>
      </c>
      <c r="AK2365" s="57">
        <v>15</v>
      </c>
      <c r="AL2365" s="1" t="s">
        <v>324</v>
      </c>
      <c r="AM2365" s="1" t="s">
        <v>3508</v>
      </c>
      <c r="AN2365" s="1" t="s">
        <v>96</v>
      </c>
      <c r="AO2365" s="1" t="s">
        <v>9834</v>
      </c>
      <c r="AP2365" s="1" t="s">
        <v>325</v>
      </c>
      <c r="AQ2365" s="1" t="s">
        <v>91</v>
      </c>
      <c r="AR2365" s="32"/>
      <c r="AS2365" s="1" t="s">
        <v>247</v>
      </c>
      <c r="AT2365" s="1" t="s">
        <v>113</v>
      </c>
      <c r="AU2365" s="1" t="s">
        <v>108</v>
      </c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3620</v>
      </c>
      <c r="B2366" s="1" t="s">
        <v>8145</v>
      </c>
      <c r="C2366" s="1" t="s">
        <v>97</v>
      </c>
      <c r="D2366" s="1" t="s">
        <v>3185</v>
      </c>
      <c r="E2366" s="1" t="s">
        <v>1111</v>
      </c>
      <c r="F2366" s="1" t="s">
        <v>119</v>
      </c>
      <c r="G2366" s="1" t="s">
        <v>110</v>
      </c>
      <c r="H2366" s="1" t="s">
        <v>266</v>
      </c>
      <c r="I2366" s="1" t="s">
        <v>88</v>
      </c>
      <c r="J2366" s="1" t="s">
        <v>118</v>
      </c>
      <c r="K2366" s="1">
        <v>19</v>
      </c>
      <c r="L2366" s="1" t="s">
        <v>101</v>
      </c>
      <c r="M2366" s="1" t="s">
        <v>325</v>
      </c>
      <c r="N2366" s="1" t="s">
        <v>91</v>
      </c>
      <c r="O2366" s="1" t="s">
        <v>104</v>
      </c>
      <c r="P2366">
        <v>6694</v>
      </c>
      <c r="Q2366" s="1" t="str">
        <f>VLOOKUP([1]!Tabla1[[#This Row],[RENAES]],[2]EESS!$1:$1048576,6,FALSE)</f>
        <v>MAYNAS CIUDAD</v>
      </c>
      <c r="R2366" s="1" t="str">
        <f>VLOOKUP([1]!Tabla1[[#This Row],[RENAES]],[2]EESS!$1:$1048576,7,FALSE)</f>
        <v>PUNCHANA</v>
      </c>
      <c r="S2366" s="1" t="str">
        <f>VLOOKUP([1]!Tabla1[[#This Row],[RENAES]],[2]EESS!$1:$1048576,10,FALSE)</f>
        <v>MASUSA</v>
      </c>
      <c r="T2366" s="1" t="s">
        <v>7656</v>
      </c>
      <c r="U2366" s="1" t="s">
        <v>326</v>
      </c>
      <c r="V2366" s="1" t="s">
        <v>91</v>
      </c>
      <c r="W2366" s="57">
        <v>6</v>
      </c>
      <c r="X2366" s="1" t="s">
        <v>266</v>
      </c>
      <c r="Y2366" s="1" t="s">
        <v>88</v>
      </c>
      <c r="Z2366" s="1" t="s">
        <v>118</v>
      </c>
      <c r="AA2366" s="1"/>
      <c r="AB2366" s="1"/>
      <c r="AC2366" s="1"/>
      <c r="AD2366" s="1"/>
      <c r="AE2366" s="1"/>
      <c r="AF2366" s="1"/>
      <c r="AG2366" s="1"/>
      <c r="AH2366" s="1" t="s">
        <v>8052</v>
      </c>
      <c r="AI2366" s="1" t="s">
        <v>326</v>
      </c>
      <c r="AJ2366" s="1" t="s">
        <v>91</v>
      </c>
      <c r="AK2366" s="57">
        <v>7</v>
      </c>
      <c r="AL2366" s="1" t="s">
        <v>266</v>
      </c>
      <c r="AM2366" s="1" t="s">
        <v>88</v>
      </c>
      <c r="AN2366" s="1" t="s">
        <v>131</v>
      </c>
      <c r="AO2366" s="1"/>
      <c r="AP2366" s="1"/>
      <c r="AQ2366" s="1"/>
      <c r="AR2366" s="1"/>
      <c r="AS2366" s="1"/>
      <c r="AT2366" s="1"/>
      <c r="AU2366" s="1"/>
      <c r="AV2366" s="1" t="s">
        <v>8649</v>
      </c>
      <c r="AW2366" s="1" t="s">
        <v>326</v>
      </c>
      <c r="AX2366" s="1" t="s">
        <v>91</v>
      </c>
      <c r="AY2366" s="57">
        <v>7</v>
      </c>
      <c r="AZ2366" s="1" t="s">
        <v>363</v>
      </c>
      <c r="BA2366" s="1" t="s">
        <v>96</v>
      </c>
      <c r="BB2366" s="1" t="s">
        <v>100</v>
      </c>
      <c r="BC2366" s="1" t="s">
        <v>9567</v>
      </c>
      <c r="BD2366" s="1" t="s">
        <v>326</v>
      </c>
      <c r="BE2366" s="1" t="s">
        <v>91</v>
      </c>
      <c r="BF2366" s="57">
        <v>7</v>
      </c>
      <c r="BG2366" s="1" t="s">
        <v>363</v>
      </c>
      <c r="BH2366" s="1" t="s">
        <v>96</v>
      </c>
      <c r="BI2366" s="1" t="s">
        <v>90</v>
      </c>
      <c r="BJ2366" s="1"/>
      <c r="BK2366" s="1"/>
      <c r="BL2366" s="1"/>
      <c r="BM2366" s="1"/>
      <c r="BN2366" s="1"/>
      <c r="BO2366" s="1"/>
      <c r="BP2366" s="1"/>
      <c r="BQ2366" s="1"/>
      <c r="BR2366" s="1"/>
      <c r="BS2366" s="1"/>
      <c r="BT2366" s="1"/>
      <c r="BU2366" s="1"/>
      <c r="BV2366" s="1"/>
      <c r="BW2366" s="1"/>
      <c r="BX2366" s="1"/>
      <c r="BY2366" s="1"/>
      <c r="BZ2366" s="1"/>
      <c r="CA2366" s="1"/>
      <c r="CB2366" s="1"/>
      <c r="CC2366" s="1"/>
      <c r="CD2366" s="1"/>
      <c r="CE2366" s="1"/>
      <c r="CF2366" s="1"/>
      <c r="CG2366" s="1"/>
      <c r="CH2366" s="1"/>
      <c r="CI2366" s="1"/>
      <c r="CJ2366" s="1"/>
      <c r="CK2366" s="1"/>
      <c r="CL2366" s="1"/>
      <c r="CM2366" s="1"/>
      <c r="CN2366" s="1"/>
      <c r="CO2366" s="1"/>
      <c r="CP2366" s="1"/>
      <c r="CQ2366" s="1"/>
      <c r="CR2366" s="1"/>
    </row>
    <row r="2367" spans="1:96" x14ac:dyDescent="0.3">
      <c r="A2367" s="1" t="s">
        <v>927</v>
      </c>
      <c r="B2367" s="1" t="s">
        <v>1925</v>
      </c>
      <c r="C2367" s="1" t="s">
        <v>97</v>
      </c>
      <c r="D2367" s="1" t="s">
        <v>3185</v>
      </c>
      <c r="E2367" s="1" t="s">
        <v>1111</v>
      </c>
      <c r="F2367" s="1" t="s">
        <v>96</v>
      </c>
      <c r="G2367" s="1" t="s">
        <v>131</v>
      </c>
      <c r="H2367" s="1" t="s">
        <v>327</v>
      </c>
      <c r="I2367" s="1" t="s">
        <v>113</v>
      </c>
      <c r="J2367" s="1" t="s">
        <v>111</v>
      </c>
      <c r="K2367" s="1">
        <v>17</v>
      </c>
      <c r="L2367" s="1" t="s">
        <v>101</v>
      </c>
      <c r="M2367" s="1" t="s">
        <v>325</v>
      </c>
      <c r="N2367" s="1" t="s">
        <v>91</v>
      </c>
      <c r="O2367" s="1" t="s">
        <v>104</v>
      </c>
      <c r="P2367">
        <v>16</v>
      </c>
      <c r="Q2367" s="1" t="str">
        <f>VLOOKUP([1]!Tabla1[[#This Row],[RENAES]],[2]EESS!$1:$1048576,6,FALSE)</f>
        <v>LORETO</v>
      </c>
      <c r="R2367" s="1" t="str">
        <f>VLOOKUP([1]!Tabla1[[#This Row],[RENAES]],[2]EESS!$1:$1048576,7,FALSE)</f>
        <v>NAUTA</v>
      </c>
      <c r="S2367" s="1" t="str">
        <f>VLOOKUP([1]!Tabla1[[#This Row],[RENAES]],[2]EESS!$1:$1048576,10,FALSE)</f>
        <v> NACIENTE DEL AMAZONAS</v>
      </c>
      <c r="T2367" s="1" t="s">
        <v>1342</v>
      </c>
      <c r="U2367" s="1" t="s">
        <v>326</v>
      </c>
      <c r="V2367" s="1" t="s">
        <v>91</v>
      </c>
      <c r="W2367" s="57">
        <v>1</v>
      </c>
      <c r="X2367" s="1" t="s">
        <v>327</v>
      </c>
      <c r="Y2367" s="1" t="s">
        <v>113</v>
      </c>
      <c r="Z2367" s="1" t="s">
        <v>111</v>
      </c>
      <c r="AA2367" s="1" t="s">
        <v>1367</v>
      </c>
      <c r="AB2367" s="1" t="s">
        <v>325</v>
      </c>
      <c r="AC2367" s="1" t="s">
        <v>105</v>
      </c>
      <c r="AD2367" s="1" t="s">
        <v>104</v>
      </c>
      <c r="AE2367" s="1" t="s">
        <v>327</v>
      </c>
      <c r="AF2367" s="1" t="s">
        <v>110</v>
      </c>
      <c r="AG2367" s="1" t="s">
        <v>108</v>
      </c>
      <c r="AH2367" s="1" t="s">
        <v>1367</v>
      </c>
      <c r="AI2367" s="1" t="s">
        <v>326</v>
      </c>
      <c r="AJ2367" s="1" t="s">
        <v>91</v>
      </c>
      <c r="AK2367" s="57">
        <v>2</v>
      </c>
      <c r="AL2367" s="1" t="s">
        <v>327</v>
      </c>
      <c r="AM2367" s="1" t="s">
        <v>110</v>
      </c>
      <c r="AN2367" s="1" t="s">
        <v>108</v>
      </c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5799</v>
      </c>
      <c r="B2368" s="1" t="s">
        <v>5800</v>
      </c>
      <c r="C2368" s="1" t="s">
        <v>97</v>
      </c>
      <c r="D2368" s="1" t="s">
        <v>3185</v>
      </c>
      <c r="E2368" s="1" t="s">
        <v>1111</v>
      </c>
      <c r="F2368" s="1" t="s">
        <v>102</v>
      </c>
      <c r="G2368" s="1" t="s">
        <v>142</v>
      </c>
      <c r="H2368" s="1" t="s">
        <v>327</v>
      </c>
      <c r="I2368" s="1" t="s">
        <v>89</v>
      </c>
      <c r="J2368" s="1" t="s">
        <v>96</v>
      </c>
      <c r="K2368" s="1">
        <v>19</v>
      </c>
      <c r="L2368" s="1" t="s">
        <v>101</v>
      </c>
      <c r="M2368" s="1" t="s">
        <v>325</v>
      </c>
      <c r="N2368" s="1" t="s">
        <v>91</v>
      </c>
      <c r="O2368" s="1" t="s">
        <v>104</v>
      </c>
      <c r="P2368">
        <v>16</v>
      </c>
      <c r="Q2368" s="1" t="str">
        <f>VLOOKUP([1]!Tabla1[[#This Row],[RENAES]],[2]EESS!$1:$1048576,6,FALSE)</f>
        <v>LORETO</v>
      </c>
      <c r="R2368" s="1" t="str">
        <f>VLOOKUP([1]!Tabla1[[#This Row],[RENAES]],[2]EESS!$1:$1048576,7,FALSE)</f>
        <v>NAUTA</v>
      </c>
      <c r="S2368" s="1" t="str">
        <f>VLOOKUP([1]!Tabla1[[#This Row],[RENAES]],[2]EESS!$1:$1048576,10,FALSE)</f>
        <v>SAN JOAQUIN DE OMAGUAS</v>
      </c>
      <c r="T2368" s="1" t="s">
        <v>5674</v>
      </c>
      <c r="U2368" s="1" t="s">
        <v>326</v>
      </c>
      <c r="V2368" s="1" t="s">
        <v>91</v>
      </c>
      <c r="W2368" s="57">
        <v>1</v>
      </c>
      <c r="X2368" s="1" t="s">
        <v>327</v>
      </c>
      <c r="Y2368" s="1" t="s">
        <v>89</v>
      </c>
      <c r="Z2368" s="1" t="s">
        <v>96</v>
      </c>
      <c r="AA2368" s="1" t="s">
        <v>7669</v>
      </c>
      <c r="AB2368" s="1" t="s">
        <v>325</v>
      </c>
      <c r="AC2368" s="1" t="s">
        <v>105</v>
      </c>
      <c r="AD2368" s="1" t="s">
        <v>104</v>
      </c>
      <c r="AE2368" s="1" t="s">
        <v>327</v>
      </c>
      <c r="AF2368" s="1" t="s">
        <v>89</v>
      </c>
      <c r="AG2368" s="1" t="s">
        <v>99</v>
      </c>
      <c r="AH2368" s="1" t="s">
        <v>6813</v>
      </c>
      <c r="AI2368" s="1" t="s">
        <v>326</v>
      </c>
      <c r="AJ2368" s="1" t="s">
        <v>91</v>
      </c>
      <c r="AK2368" s="57">
        <v>2</v>
      </c>
      <c r="AL2368" s="1" t="s">
        <v>327</v>
      </c>
      <c r="AM2368" s="1" t="s">
        <v>2795</v>
      </c>
      <c r="AN2368" s="1" t="s">
        <v>96</v>
      </c>
      <c r="AO2368" s="1"/>
      <c r="AP2368" s="1"/>
      <c r="AQ2368" s="1"/>
      <c r="AR2368" s="1"/>
      <c r="AS2368" s="1"/>
      <c r="AT2368" s="1"/>
      <c r="AU2368" s="1"/>
      <c r="AV2368" s="1" t="s">
        <v>7669</v>
      </c>
      <c r="AW2368" s="1" t="s">
        <v>326</v>
      </c>
      <c r="AX2368" s="1" t="s">
        <v>91</v>
      </c>
      <c r="AY2368" s="57">
        <v>3</v>
      </c>
      <c r="AZ2368" s="1" t="s">
        <v>327</v>
      </c>
      <c r="BA2368" s="1" t="s">
        <v>89</v>
      </c>
      <c r="BB2368" s="1" t="s">
        <v>99</v>
      </c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3043</v>
      </c>
      <c r="B2369" s="1" t="s">
        <v>7858</v>
      </c>
      <c r="C2369" s="1" t="s">
        <v>97</v>
      </c>
      <c r="D2369" s="1" t="s">
        <v>116</v>
      </c>
      <c r="E2369" s="1" t="s">
        <v>1111</v>
      </c>
      <c r="F2369" s="1" t="s">
        <v>95</v>
      </c>
      <c r="G2369" s="1" t="s">
        <v>115</v>
      </c>
      <c r="H2369" s="1" t="s">
        <v>6512</v>
      </c>
      <c r="I2369" s="1" t="s">
        <v>96</v>
      </c>
      <c r="J2369" s="1" t="s">
        <v>109</v>
      </c>
      <c r="K2369" s="1">
        <v>17</v>
      </c>
      <c r="L2369" s="1" t="s">
        <v>101</v>
      </c>
      <c r="M2369" s="1" t="s">
        <v>325</v>
      </c>
      <c r="N2369" s="1" t="s">
        <v>91</v>
      </c>
      <c r="O2369" s="1" t="s">
        <v>104</v>
      </c>
      <c r="P2369">
        <v>279</v>
      </c>
      <c r="Q2369" s="1" t="str">
        <f>VLOOKUP([1]!Tabla1[[#This Row],[RENAES]],[2]EESS!$1:$1048576,6,FALSE)</f>
        <v>REQUENA</v>
      </c>
      <c r="R2369" s="1" t="str">
        <f>VLOOKUP([1]!Tabla1[[#This Row],[RENAES]],[2]EESS!$1:$1048576,7,FALSE)</f>
        <v>REQUENA</v>
      </c>
      <c r="S2369" s="1" t="str">
        <f>VLOOKUP([1]!Tabla1[[#This Row],[RENAES]],[2]EESS!$1:$1048576,10,FALSE)</f>
        <v>SAN ROQUE De Maquia</v>
      </c>
      <c r="T2369" s="1" t="s">
        <v>7673</v>
      </c>
      <c r="U2369" s="1" t="s">
        <v>326</v>
      </c>
      <c r="V2369" s="1" t="s">
        <v>91</v>
      </c>
      <c r="W2369" s="57">
        <v>4</v>
      </c>
      <c r="X2369" s="1" t="s">
        <v>9177</v>
      </c>
      <c r="Y2369" s="1" t="s">
        <v>95</v>
      </c>
      <c r="Z2369" s="1" t="s">
        <v>119</v>
      </c>
      <c r="AA2369" s="1"/>
      <c r="AB2369" s="1"/>
      <c r="AC2369" s="1"/>
      <c r="AD2369" s="1"/>
      <c r="AE2369" s="1"/>
      <c r="AF2369" s="1"/>
      <c r="AG2369" s="1"/>
      <c r="AH2369" s="1" t="s">
        <v>9020</v>
      </c>
      <c r="AI2369" s="1" t="s">
        <v>326</v>
      </c>
      <c r="AJ2369" s="1" t="s">
        <v>91</v>
      </c>
      <c r="AK2369" s="57">
        <v>5</v>
      </c>
      <c r="AL2369" s="1" t="s">
        <v>6989</v>
      </c>
      <c r="AM2369" s="1" t="s">
        <v>102</v>
      </c>
      <c r="AN2369" s="1" t="s">
        <v>88</v>
      </c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/>
      <c r="CM2369" s="1"/>
      <c r="CN2369" s="1"/>
      <c r="CO2369" s="1"/>
      <c r="CP2369" s="1"/>
      <c r="CQ2369" s="1"/>
      <c r="CR2369" s="1"/>
    </row>
    <row r="2370" spans="1:96" x14ac:dyDescent="0.3">
      <c r="A2370" s="1" t="s">
        <v>5261</v>
      </c>
      <c r="B2370" s="1" t="s">
        <v>5262</v>
      </c>
      <c r="C2370" s="1" t="s">
        <v>97</v>
      </c>
      <c r="D2370" s="1" t="s">
        <v>116</v>
      </c>
      <c r="E2370" s="1" t="s">
        <v>1111</v>
      </c>
      <c r="F2370" s="1" t="s">
        <v>99</v>
      </c>
      <c r="G2370" s="1" t="s">
        <v>131</v>
      </c>
      <c r="H2370" s="1" t="s">
        <v>3215</v>
      </c>
      <c r="I2370" s="1" t="s">
        <v>90</v>
      </c>
      <c r="J2370" s="1" t="s">
        <v>98</v>
      </c>
      <c r="K2370" s="1">
        <v>24</v>
      </c>
      <c r="L2370" s="1" t="s">
        <v>101</v>
      </c>
      <c r="M2370" s="1" t="s">
        <v>325</v>
      </c>
      <c r="N2370" s="1" t="s">
        <v>91</v>
      </c>
      <c r="O2370" s="1" t="s">
        <v>92</v>
      </c>
      <c r="P2370">
        <v>104</v>
      </c>
      <c r="Q2370" s="1" t="str">
        <f>VLOOKUP([1]!Tabla1[[#This Row],[RENAES]],[2]EESS!$1:$1048576,6,FALSE)</f>
        <v>REQUENA</v>
      </c>
      <c r="R2370" s="1" t="str">
        <f>VLOOKUP([1]!Tabla1[[#This Row],[RENAES]],[2]EESS!$1:$1048576,7,FALSE)</f>
        <v>REQUENA</v>
      </c>
      <c r="S2370" s="1" t="str">
        <f>VLOOKUP([1]!Tabla1[[#This Row],[RENAES]],[2]EESS!$1:$1048576,10,FALSE)</f>
        <v>REQUENA</v>
      </c>
      <c r="T2370" s="1" t="s">
        <v>4252</v>
      </c>
      <c r="U2370" s="1" t="s">
        <v>326</v>
      </c>
      <c r="V2370" s="1" t="s">
        <v>91</v>
      </c>
      <c r="W2370" s="57">
        <v>1</v>
      </c>
      <c r="X2370" s="1" t="s">
        <v>3215</v>
      </c>
      <c r="Y2370" s="1" t="s">
        <v>90</v>
      </c>
      <c r="Z2370" s="1" t="s">
        <v>98</v>
      </c>
      <c r="AA2370" s="1" t="s">
        <v>5671</v>
      </c>
      <c r="AB2370" s="1" t="s">
        <v>325</v>
      </c>
      <c r="AC2370" s="1" t="s">
        <v>105</v>
      </c>
      <c r="AD2370" s="1" t="s">
        <v>104</v>
      </c>
      <c r="AE2370" s="1" t="s">
        <v>5</v>
      </c>
      <c r="AF2370" s="1" t="s">
        <v>96</v>
      </c>
      <c r="AG2370" s="1" t="s">
        <v>90</v>
      </c>
      <c r="AH2370" s="1" t="s">
        <v>5671</v>
      </c>
      <c r="AI2370" s="1" t="s">
        <v>326</v>
      </c>
      <c r="AJ2370" s="1" t="s">
        <v>91</v>
      </c>
      <c r="AK2370" s="57">
        <v>2</v>
      </c>
      <c r="AL2370" s="1" t="s">
        <v>5</v>
      </c>
      <c r="AM2370" s="1" t="s">
        <v>96</v>
      </c>
      <c r="AN2370" s="1" t="s">
        <v>90</v>
      </c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/>
      <c r="CM2370" s="1"/>
      <c r="CN2370" s="1"/>
      <c r="CO2370" s="1"/>
      <c r="CP2370" s="1"/>
      <c r="CQ2370" s="1"/>
      <c r="CR2370" s="1"/>
    </row>
    <row r="2371" spans="1:96" x14ac:dyDescent="0.3">
      <c r="A2371" s="1" t="s">
        <v>6116</v>
      </c>
      <c r="B2371" s="1" t="s">
        <v>10317</v>
      </c>
      <c r="C2371" s="1" t="s">
        <v>97</v>
      </c>
      <c r="D2371" s="1" t="s">
        <v>3185</v>
      </c>
      <c r="E2371" s="1" t="s">
        <v>1111</v>
      </c>
      <c r="F2371" s="1" t="s">
        <v>109</v>
      </c>
      <c r="G2371" s="1" t="s">
        <v>90</v>
      </c>
      <c r="H2371" s="1" t="s">
        <v>3836</v>
      </c>
      <c r="I2371" s="1" t="s">
        <v>96</v>
      </c>
      <c r="J2371" s="1" t="s">
        <v>88</v>
      </c>
      <c r="K2371" s="1">
        <v>19</v>
      </c>
      <c r="L2371" s="1" t="s">
        <v>101</v>
      </c>
      <c r="M2371" s="1" t="s">
        <v>325</v>
      </c>
      <c r="N2371" s="1" t="s">
        <v>91</v>
      </c>
      <c r="O2371" s="1" t="s">
        <v>104</v>
      </c>
      <c r="P2371">
        <v>105</v>
      </c>
      <c r="Q2371" s="1" t="str">
        <f>VLOOKUP([1]!Tabla1[[#This Row],[RENAES]],[2]EESS!$1:$1048576,6,FALSE)</f>
        <v>UCAYALI</v>
      </c>
      <c r="R2371" s="1" t="str">
        <f>VLOOKUP([1]!Tabla1[[#This Row],[RENAES]],[2]EESS!$1:$1048576,7,FALSE)</f>
        <v>SARAYACU</v>
      </c>
      <c r="S2371" s="1" t="str">
        <f>VLOOKUP([1]!Tabla1[[#This Row],[RENAES]],[2]EESS!$1:$1048576,10,FALSE)</f>
        <v>TRES UNIDOS</v>
      </c>
      <c r="T2371" s="1" t="s">
        <v>9551</v>
      </c>
      <c r="U2371" s="1" t="s">
        <v>326</v>
      </c>
      <c r="V2371" s="1" t="s">
        <v>91</v>
      </c>
      <c r="W2371" s="57">
        <v>1</v>
      </c>
      <c r="X2371" s="1" t="s">
        <v>3836</v>
      </c>
      <c r="Y2371" s="1" t="s">
        <v>96</v>
      </c>
      <c r="Z2371" s="1" t="s">
        <v>88</v>
      </c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1010</v>
      </c>
      <c r="B2372" s="1" t="s">
        <v>1926</v>
      </c>
      <c r="C2372" s="1" t="s">
        <v>97</v>
      </c>
      <c r="D2372" s="1" t="s">
        <v>3185</v>
      </c>
      <c r="E2372" s="1" t="s">
        <v>1111</v>
      </c>
      <c r="F2372" s="1" t="s">
        <v>96</v>
      </c>
      <c r="G2372" s="1" t="s">
        <v>95</v>
      </c>
      <c r="H2372" s="1" t="s">
        <v>152</v>
      </c>
      <c r="I2372" s="1" t="s">
        <v>90</v>
      </c>
      <c r="J2372" s="1" t="s">
        <v>90</v>
      </c>
      <c r="K2372" s="1">
        <v>20</v>
      </c>
      <c r="L2372" s="1" t="s">
        <v>101</v>
      </c>
      <c r="M2372" s="1" t="s">
        <v>325</v>
      </c>
      <c r="N2372" s="1" t="s">
        <v>91</v>
      </c>
      <c r="O2372" s="1" t="s">
        <v>104</v>
      </c>
      <c r="P2372">
        <v>91</v>
      </c>
      <c r="Q2372" s="1" t="str">
        <f>VLOOKUP([1]!Tabla1[[#This Row],[RENAES]],[2]EESS!$1:$1048576,6,FALSE)</f>
        <v>REQUENA</v>
      </c>
      <c r="R2372" s="1" t="str">
        <f>VLOOKUP([1]!Tabla1[[#This Row],[RENAES]],[2]EESS!$1:$1048576,7,FALSE)</f>
        <v>REQUENA</v>
      </c>
      <c r="S2372" s="1" t="str">
        <f>VLOOKUP([1]!Tabla1[[#This Row],[RENAES]],[2]EESS!$1:$1048576,10,FALSE)</f>
        <v>PIURI  ISLA</v>
      </c>
      <c r="T2372" s="1" t="s">
        <v>1122</v>
      </c>
      <c r="U2372" s="1" t="s">
        <v>326</v>
      </c>
      <c r="V2372" s="1" t="s">
        <v>91</v>
      </c>
      <c r="W2372" s="57">
        <v>3</v>
      </c>
      <c r="X2372" s="1" t="s">
        <v>152</v>
      </c>
      <c r="Y2372" s="1" t="s">
        <v>90</v>
      </c>
      <c r="Z2372" s="1" t="s">
        <v>90</v>
      </c>
      <c r="AA2372" s="1"/>
      <c r="AB2372" s="1"/>
      <c r="AC2372" s="1"/>
      <c r="AD2372" s="1"/>
      <c r="AE2372" s="1"/>
      <c r="AF2372" s="1"/>
      <c r="AG2372" s="1"/>
      <c r="AH2372" s="1" t="s">
        <v>1123</v>
      </c>
      <c r="AI2372" s="1" t="s">
        <v>326</v>
      </c>
      <c r="AJ2372" s="1" t="s">
        <v>91</v>
      </c>
      <c r="AK2372" s="57">
        <v>4</v>
      </c>
      <c r="AL2372" s="1" t="s">
        <v>259</v>
      </c>
      <c r="AM2372" s="1" t="s">
        <v>108</v>
      </c>
      <c r="AN2372" s="1" t="s">
        <v>90</v>
      </c>
      <c r="AO2372" s="1"/>
      <c r="AP2372" s="1"/>
      <c r="AQ2372" s="1"/>
      <c r="AR2372" s="1"/>
      <c r="AS2372" s="1"/>
      <c r="AT2372" s="1"/>
      <c r="AU2372" s="1"/>
      <c r="AV2372" s="1" t="s">
        <v>3200</v>
      </c>
      <c r="AW2372" s="1" t="s">
        <v>326</v>
      </c>
      <c r="AX2372" s="1" t="s">
        <v>91</v>
      </c>
      <c r="AY2372" s="57">
        <v>5</v>
      </c>
      <c r="AZ2372" s="1" t="s">
        <v>195</v>
      </c>
      <c r="BA2372" s="1" t="s">
        <v>99</v>
      </c>
      <c r="BB2372" s="1" t="s">
        <v>107</v>
      </c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 t="s">
        <v>4622</v>
      </c>
      <c r="CF2372" s="1" t="s">
        <v>326</v>
      </c>
      <c r="CG2372" s="1" t="s">
        <v>91</v>
      </c>
      <c r="CH2372" s="1" t="s">
        <v>123</v>
      </c>
      <c r="CI2372" s="1" t="s">
        <v>275</v>
      </c>
      <c r="CJ2372" s="1" t="s">
        <v>102</v>
      </c>
      <c r="CK2372" s="1" t="s">
        <v>88</v>
      </c>
      <c r="CL2372" s="1"/>
      <c r="CM2372" s="1"/>
      <c r="CN2372" s="1"/>
      <c r="CO2372" s="1"/>
      <c r="CP2372" s="1"/>
      <c r="CQ2372" s="1"/>
      <c r="CR2372" s="1"/>
    </row>
    <row r="2373" spans="1:96" x14ac:dyDescent="0.3">
      <c r="A2373" s="1" t="s">
        <v>2700</v>
      </c>
      <c r="B2373" s="1" t="s">
        <v>2701</v>
      </c>
      <c r="C2373" s="1" t="s">
        <v>97</v>
      </c>
      <c r="D2373" s="1" t="s">
        <v>3185</v>
      </c>
      <c r="E2373" s="1" t="s">
        <v>1111</v>
      </c>
      <c r="F2373" s="1" t="s">
        <v>90</v>
      </c>
      <c r="G2373" s="1" t="s">
        <v>122</v>
      </c>
      <c r="H2373" s="1" t="s">
        <v>350</v>
      </c>
      <c r="I2373" s="1" t="s">
        <v>109</v>
      </c>
      <c r="J2373" s="1" t="s">
        <v>95</v>
      </c>
      <c r="K2373" s="1">
        <v>17</v>
      </c>
      <c r="L2373" s="1" t="s">
        <v>101</v>
      </c>
      <c r="M2373" s="1" t="s">
        <v>325</v>
      </c>
      <c r="N2373" s="1" t="s">
        <v>91</v>
      </c>
      <c r="O2373" s="1" t="s">
        <v>104</v>
      </c>
      <c r="P2373">
        <v>66</v>
      </c>
      <c r="Q2373" s="1" t="str">
        <f>VLOOKUP([1]!Tabla1[[#This Row],[RENAES]],[2]EESS!$1:$1048576,6,FALSE)</f>
        <v>RAMON CASTILLA</v>
      </c>
      <c r="R2373" s="1" t="str">
        <f>VLOOKUP([1]!Tabla1[[#This Row],[RENAES]],[2]EESS!$1:$1048576,7,FALSE)</f>
        <v>CABALLO COCHA</v>
      </c>
      <c r="S2373" s="1" t="str">
        <f>VLOOKUP([1]!Tabla1[[#This Row],[RENAES]],[2]EESS!$1:$1048576,10,FALSE)</f>
        <v>CUSHILLOCOCHA</v>
      </c>
      <c r="T2373" s="1" t="s">
        <v>1120</v>
      </c>
      <c r="U2373" s="1" t="s">
        <v>326</v>
      </c>
      <c r="V2373" s="1" t="s">
        <v>91</v>
      </c>
      <c r="W2373" s="57">
        <v>3</v>
      </c>
      <c r="X2373" s="1" t="s">
        <v>350</v>
      </c>
      <c r="Y2373" s="1" t="s">
        <v>109</v>
      </c>
      <c r="Z2373" s="1" t="s">
        <v>95</v>
      </c>
      <c r="AA2373" s="1" t="s">
        <v>2871</v>
      </c>
      <c r="AB2373" s="1" t="s">
        <v>325</v>
      </c>
      <c r="AC2373" s="1" t="s">
        <v>105</v>
      </c>
      <c r="AD2373" s="1" t="s">
        <v>104</v>
      </c>
      <c r="AE2373" s="1" t="s">
        <v>350</v>
      </c>
      <c r="AF2373" s="1" t="s">
        <v>90</v>
      </c>
      <c r="AG2373" s="1" t="s">
        <v>118</v>
      </c>
      <c r="AH2373" s="1" t="s">
        <v>2871</v>
      </c>
      <c r="AI2373" s="1" t="s">
        <v>326</v>
      </c>
      <c r="AJ2373" s="1" t="s">
        <v>91</v>
      </c>
      <c r="AK2373" s="57">
        <v>2</v>
      </c>
      <c r="AL2373" s="1" t="s">
        <v>350</v>
      </c>
      <c r="AM2373" s="1" t="s">
        <v>90</v>
      </c>
      <c r="AN2373" s="1" t="s">
        <v>118</v>
      </c>
      <c r="AO2373" s="1" t="s">
        <v>4830</v>
      </c>
      <c r="AP2373" s="1" t="s">
        <v>325</v>
      </c>
      <c r="AQ2373" s="1" t="s">
        <v>91</v>
      </c>
      <c r="AR2373" s="1" t="s">
        <v>104</v>
      </c>
      <c r="AS2373" s="1" t="s">
        <v>3466</v>
      </c>
      <c r="AT2373" s="1" t="s">
        <v>102</v>
      </c>
      <c r="AU2373" s="1" t="s">
        <v>111</v>
      </c>
      <c r="AV2373" s="1" t="s">
        <v>4223</v>
      </c>
      <c r="AW2373" s="1" t="s">
        <v>326</v>
      </c>
      <c r="AX2373" s="1" t="s">
        <v>91</v>
      </c>
      <c r="AY2373" s="57">
        <v>3</v>
      </c>
      <c r="AZ2373" s="1" t="s">
        <v>350</v>
      </c>
      <c r="BA2373" s="1" t="s">
        <v>88</v>
      </c>
      <c r="BB2373" s="1" t="s">
        <v>127</v>
      </c>
      <c r="BC2373" s="1" t="s">
        <v>5365</v>
      </c>
      <c r="BD2373" s="1" t="s">
        <v>326</v>
      </c>
      <c r="BE2373" s="1" t="s">
        <v>91</v>
      </c>
      <c r="BF2373" s="57">
        <v>4</v>
      </c>
      <c r="BG2373" s="1" t="s">
        <v>350</v>
      </c>
      <c r="BH2373" s="1" t="s">
        <v>90</v>
      </c>
      <c r="BI2373" s="1" t="s">
        <v>118</v>
      </c>
      <c r="BJ2373" s="1" t="s">
        <v>6429</v>
      </c>
      <c r="BK2373" s="1" t="s">
        <v>326</v>
      </c>
      <c r="BL2373" s="1" t="s">
        <v>91</v>
      </c>
      <c r="BM2373" s="57">
        <v>5</v>
      </c>
      <c r="BN2373" s="1" t="s">
        <v>4018</v>
      </c>
      <c r="BO2373" s="1" t="s">
        <v>90</v>
      </c>
      <c r="BP2373" s="1" t="s">
        <v>96</v>
      </c>
      <c r="BQ2373" s="1" t="s">
        <v>6933</v>
      </c>
      <c r="BR2373" s="1" t="s">
        <v>326</v>
      </c>
      <c r="BS2373" s="1" t="s">
        <v>91</v>
      </c>
      <c r="BT2373" s="57">
        <v>10</v>
      </c>
      <c r="BU2373" s="1" t="s">
        <v>324</v>
      </c>
      <c r="BV2373" s="1" t="s">
        <v>114</v>
      </c>
      <c r="BW2373" s="1" t="s">
        <v>96</v>
      </c>
      <c r="BX2373" s="1" t="s">
        <v>6429</v>
      </c>
      <c r="BY2373" s="1" t="s">
        <v>325</v>
      </c>
      <c r="BZ2373" s="1" t="s">
        <v>91</v>
      </c>
      <c r="CA2373" s="1" t="s">
        <v>104</v>
      </c>
      <c r="CB2373" s="1" t="s">
        <v>4018</v>
      </c>
      <c r="CC2373" s="1" t="s">
        <v>90</v>
      </c>
      <c r="CD2373" s="1" t="s">
        <v>96</v>
      </c>
      <c r="CE2373" s="1" t="s">
        <v>7126</v>
      </c>
      <c r="CF2373" s="1" t="s">
        <v>326</v>
      </c>
      <c r="CG2373" s="1" t="s">
        <v>91</v>
      </c>
      <c r="CH2373" s="1" t="s">
        <v>123</v>
      </c>
      <c r="CI2373" s="1" t="s">
        <v>328</v>
      </c>
      <c r="CJ2373" s="1" t="s">
        <v>102</v>
      </c>
      <c r="CK2373" s="1" t="s">
        <v>119</v>
      </c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6294</v>
      </c>
      <c r="B2374" s="1" t="s">
        <v>6295</v>
      </c>
      <c r="C2374" s="1" t="s">
        <v>97</v>
      </c>
      <c r="D2374" s="1" t="s">
        <v>3185</v>
      </c>
      <c r="E2374" s="1" t="s">
        <v>1111</v>
      </c>
      <c r="F2374" s="1" t="s">
        <v>102</v>
      </c>
      <c r="G2374" s="1" t="s">
        <v>113</v>
      </c>
      <c r="H2374" s="1" t="s">
        <v>4642</v>
      </c>
      <c r="I2374" s="1" t="s">
        <v>96</v>
      </c>
      <c r="J2374" s="1" t="s">
        <v>109</v>
      </c>
      <c r="K2374" s="1">
        <v>16</v>
      </c>
      <c r="L2374" s="1" t="s">
        <v>101</v>
      </c>
      <c r="M2374" s="1" t="s">
        <v>325</v>
      </c>
      <c r="N2374" s="1" t="s">
        <v>91</v>
      </c>
      <c r="O2374" s="1" t="s">
        <v>104</v>
      </c>
      <c r="P2374">
        <v>4</v>
      </c>
      <c r="Q2374" s="1" t="str">
        <f>VLOOKUP([1]!Tabla1[[#This Row],[RENAES]],[2]EESS!$1:$1048576,6,FALSE)</f>
        <v>NO PERTENECE A NINGUNA RED</v>
      </c>
      <c r="R2374" s="1" t="str">
        <f>VLOOKUP([1]!Tabla1[[#This Row],[RENAES]],[2]EESS!$1:$1048576,7,FALSE)</f>
        <v>NO PERTENECE A NINGUNA MICRORED</v>
      </c>
      <c r="S2374" s="1" t="str">
        <f>VLOOKUP([1]!Tabla1[[#This Row],[RENAES]],[2]EESS!$1:$1048576,10,FALSE)</f>
        <v>HOSPITAL IQUITOS "Cesar Garayar Garcia"</v>
      </c>
      <c r="T2374" s="1" t="s">
        <v>5653</v>
      </c>
      <c r="U2374" s="1" t="s">
        <v>326</v>
      </c>
      <c r="V2374" s="1" t="s">
        <v>91</v>
      </c>
      <c r="W2374" s="57">
        <v>1</v>
      </c>
      <c r="X2374" s="1" t="s">
        <v>4642</v>
      </c>
      <c r="Y2374" s="1" t="s">
        <v>96</v>
      </c>
      <c r="Z2374" s="1" t="s">
        <v>109</v>
      </c>
      <c r="AA2374" s="1" t="s">
        <v>6793</v>
      </c>
      <c r="AB2374" s="1" t="s">
        <v>325</v>
      </c>
      <c r="AC2374" s="1" t="s">
        <v>91</v>
      </c>
      <c r="AD2374" s="1" t="s">
        <v>104</v>
      </c>
      <c r="AE2374" s="1" t="s">
        <v>3040</v>
      </c>
      <c r="AF2374" s="1" t="s">
        <v>100</v>
      </c>
      <c r="AG2374" s="1" t="s">
        <v>119</v>
      </c>
      <c r="AH2374" s="1" t="s">
        <v>6793</v>
      </c>
      <c r="AI2374" s="1" t="s">
        <v>326</v>
      </c>
      <c r="AJ2374" s="1" t="s">
        <v>91</v>
      </c>
      <c r="AK2374" s="57">
        <v>2</v>
      </c>
      <c r="AL2374" s="1" t="s">
        <v>3040</v>
      </c>
      <c r="AM2374" s="1" t="s">
        <v>100</v>
      </c>
      <c r="AN2374" s="1" t="s">
        <v>119</v>
      </c>
      <c r="AO2374" s="1" t="s">
        <v>7669</v>
      </c>
      <c r="AP2374" s="1" t="s">
        <v>325</v>
      </c>
      <c r="AQ2374" s="1" t="s">
        <v>105</v>
      </c>
      <c r="AR2374" s="1" t="s">
        <v>104</v>
      </c>
      <c r="AS2374" s="1" t="s">
        <v>4038</v>
      </c>
      <c r="AT2374" s="1" t="s">
        <v>96</v>
      </c>
      <c r="AU2374" s="1" t="s">
        <v>119</v>
      </c>
      <c r="AV2374" s="1" t="s">
        <v>7669</v>
      </c>
      <c r="AW2374" s="1" t="s">
        <v>326</v>
      </c>
      <c r="AX2374" s="1" t="s">
        <v>91</v>
      </c>
      <c r="AY2374" s="57">
        <v>3</v>
      </c>
      <c r="AZ2374" s="1" t="s">
        <v>4038</v>
      </c>
      <c r="BA2374" s="1" t="s">
        <v>96</v>
      </c>
      <c r="BB2374" s="1" t="s">
        <v>119</v>
      </c>
      <c r="BC2374" s="1" t="s">
        <v>8044</v>
      </c>
      <c r="BD2374" s="1" t="s">
        <v>326</v>
      </c>
      <c r="BE2374" s="1" t="s">
        <v>91</v>
      </c>
      <c r="BF2374" s="57">
        <v>4</v>
      </c>
      <c r="BG2374" s="1" t="s">
        <v>193</v>
      </c>
      <c r="BH2374" s="1" t="s">
        <v>113</v>
      </c>
      <c r="BI2374" s="1" t="s">
        <v>107</v>
      </c>
      <c r="BJ2374" s="1" t="s">
        <v>8861</v>
      </c>
      <c r="BK2374" s="1" t="s">
        <v>326</v>
      </c>
      <c r="BL2374" s="1" t="s">
        <v>91</v>
      </c>
      <c r="BM2374" s="57">
        <v>5</v>
      </c>
      <c r="BN2374" s="1" t="s">
        <v>261</v>
      </c>
      <c r="BO2374" s="1" t="s">
        <v>90</v>
      </c>
      <c r="BP2374" s="1" t="s">
        <v>111</v>
      </c>
      <c r="BQ2374" s="1" t="s">
        <v>9326</v>
      </c>
      <c r="BR2374" s="1" t="s">
        <v>326</v>
      </c>
      <c r="BS2374" s="1" t="s">
        <v>91</v>
      </c>
      <c r="BT2374" s="57">
        <v>6</v>
      </c>
      <c r="BU2374" s="1" t="s">
        <v>156</v>
      </c>
      <c r="BV2374" s="1" t="s">
        <v>113</v>
      </c>
      <c r="BW2374" s="1" t="s">
        <v>127</v>
      </c>
      <c r="BX2374" s="1" t="s">
        <v>9565</v>
      </c>
      <c r="BY2374" s="1" t="s">
        <v>325</v>
      </c>
      <c r="BZ2374" s="1" t="s">
        <v>91</v>
      </c>
      <c r="CA2374" s="1" t="s">
        <v>92</v>
      </c>
      <c r="CB2374" s="1" t="s">
        <v>324</v>
      </c>
      <c r="CC2374" s="1" t="s">
        <v>102</v>
      </c>
      <c r="CD2374" s="1" t="s">
        <v>119</v>
      </c>
      <c r="CE2374" s="1"/>
      <c r="CF2374" s="1"/>
      <c r="CG2374" s="1"/>
      <c r="CH2374" s="1"/>
      <c r="CI2374" s="1"/>
      <c r="CJ2374" s="1"/>
      <c r="CK2374" s="1"/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560</v>
      </c>
      <c r="B2375" s="1" t="s">
        <v>1927</v>
      </c>
      <c r="C2375" s="1" t="s">
        <v>97</v>
      </c>
      <c r="D2375" s="1" t="s">
        <v>3185</v>
      </c>
      <c r="E2375" s="1" t="s">
        <v>1111</v>
      </c>
      <c r="F2375" s="1" t="s">
        <v>90</v>
      </c>
      <c r="G2375" s="1" t="s">
        <v>90</v>
      </c>
      <c r="H2375" s="1" t="s">
        <v>324</v>
      </c>
      <c r="I2375" s="1" t="s">
        <v>88</v>
      </c>
      <c r="J2375" s="1" t="s">
        <v>96</v>
      </c>
      <c r="K2375" s="1">
        <v>15</v>
      </c>
      <c r="L2375" s="1" t="s">
        <v>101</v>
      </c>
      <c r="M2375" s="1" t="s">
        <v>325</v>
      </c>
      <c r="N2375" s="1" t="s">
        <v>91</v>
      </c>
      <c r="O2375" s="1" t="s">
        <v>104</v>
      </c>
      <c r="P2375">
        <v>1</v>
      </c>
      <c r="Q2375" s="1" t="str">
        <f>VLOOKUP([1]!Tabla1[[#This Row],[RENAES]],[2]EESS!$1:$1048576,6,FALSE)</f>
        <v>RAMON CASTILLA</v>
      </c>
      <c r="R2375" s="1" t="str">
        <f>VLOOKUP([1]!Tabla1[[#This Row],[RENAES]],[2]EESS!$1:$1048576,7,FALSE)</f>
        <v>SAN PABLO</v>
      </c>
      <c r="S2375" s="1" t="str">
        <f>VLOOKUP([1]!Tabla1[[#This Row],[RENAES]],[2]EESS!$1:$1048576,10,FALSE)</f>
        <v>SAN PABLO</v>
      </c>
      <c r="T2375" s="1" t="s">
        <v>1317</v>
      </c>
      <c r="U2375" s="1" t="s">
        <v>326</v>
      </c>
      <c r="V2375" s="1" t="s">
        <v>91</v>
      </c>
      <c r="W2375" s="57">
        <v>30</v>
      </c>
      <c r="X2375" s="1" t="s">
        <v>324</v>
      </c>
      <c r="Y2375" s="1" t="s">
        <v>88</v>
      </c>
      <c r="Z2375" s="1" t="s">
        <v>96</v>
      </c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</row>
    <row r="2376" spans="1:96" x14ac:dyDescent="0.3">
      <c r="A2376" s="1" t="s">
        <v>5508</v>
      </c>
      <c r="B2376" s="1" t="s">
        <v>5509</v>
      </c>
      <c r="C2376" s="1" t="s">
        <v>97</v>
      </c>
      <c r="D2376" s="1" t="s">
        <v>3185</v>
      </c>
      <c r="E2376" s="1" t="s">
        <v>1111</v>
      </c>
      <c r="F2376" s="1" t="s">
        <v>102</v>
      </c>
      <c r="G2376" s="1" t="s">
        <v>95</v>
      </c>
      <c r="H2376" s="1" t="s">
        <v>324</v>
      </c>
      <c r="I2376" s="1" t="s">
        <v>90</v>
      </c>
      <c r="J2376" s="1" t="s">
        <v>108</v>
      </c>
      <c r="K2376" s="1">
        <v>23</v>
      </c>
      <c r="L2376" s="1" t="s">
        <v>101</v>
      </c>
      <c r="M2376" s="1" t="s">
        <v>325</v>
      </c>
      <c r="N2376" s="1" t="s">
        <v>91</v>
      </c>
      <c r="O2376" s="1" t="s">
        <v>104</v>
      </c>
      <c r="P2376">
        <v>1</v>
      </c>
      <c r="Q2376" s="1" t="str">
        <f>VLOOKUP([1]!Tabla1[[#This Row],[RENAES]],[2]EESS!$1:$1048576,6,FALSE)</f>
        <v>RAMON CASTILLA</v>
      </c>
      <c r="R2376" s="1" t="str">
        <f>VLOOKUP([1]!Tabla1[[#This Row],[RENAES]],[2]EESS!$1:$1048576,7,FALSE)</f>
        <v>SAN PABLO</v>
      </c>
      <c r="S2376" s="1" t="str">
        <f>VLOOKUP([1]!Tabla1[[#This Row],[RENAES]],[2]EESS!$1:$1048576,10,FALSE)</f>
        <v>SAN PABLO</v>
      </c>
      <c r="T2376" s="1" t="s">
        <v>5331</v>
      </c>
      <c r="U2376" s="1" t="s">
        <v>326</v>
      </c>
      <c r="V2376" s="1" t="s">
        <v>91</v>
      </c>
      <c r="W2376" s="57">
        <v>60</v>
      </c>
      <c r="X2376" s="1" t="s">
        <v>324</v>
      </c>
      <c r="Y2376" s="1" t="s">
        <v>90</v>
      </c>
      <c r="Z2376" s="1" t="s">
        <v>108</v>
      </c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 t="s">
        <v>6430</v>
      </c>
      <c r="CF2376" s="1" t="s">
        <v>326</v>
      </c>
      <c r="CG2376" s="1" t="s">
        <v>91</v>
      </c>
      <c r="CH2376" s="1" t="s">
        <v>123</v>
      </c>
      <c r="CI2376" s="1" t="s">
        <v>4052</v>
      </c>
      <c r="CJ2376" s="1" t="s">
        <v>127</v>
      </c>
      <c r="CK2376" s="1" t="s">
        <v>96</v>
      </c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1928</v>
      </c>
      <c r="B2377" s="1" t="s">
        <v>1929</v>
      </c>
      <c r="C2377" s="1" t="s">
        <v>97</v>
      </c>
      <c r="D2377" s="1" t="s">
        <v>3185</v>
      </c>
      <c r="E2377" s="1" t="s">
        <v>1111</v>
      </c>
      <c r="F2377" s="1" t="s">
        <v>96</v>
      </c>
      <c r="G2377" s="1" t="s">
        <v>119</v>
      </c>
      <c r="H2377" s="1" t="s">
        <v>320</v>
      </c>
      <c r="I2377" s="1" t="s">
        <v>88</v>
      </c>
      <c r="J2377" s="1" t="s">
        <v>99</v>
      </c>
      <c r="K2377" s="1">
        <v>14</v>
      </c>
      <c r="L2377" s="1" t="s">
        <v>101</v>
      </c>
      <c r="M2377" s="1" t="s">
        <v>325</v>
      </c>
      <c r="N2377" s="1" t="s">
        <v>91</v>
      </c>
      <c r="O2377" s="1" t="s">
        <v>104</v>
      </c>
      <c r="P2377">
        <v>6</v>
      </c>
      <c r="Q2377" s="1" t="str">
        <f>VLOOKUP([1]!Tabla1[[#This Row],[RENAES]],[2]EESS!$1:$1048576,6,FALSE)</f>
        <v>NO PERTENECE A NINGUNA RED</v>
      </c>
      <c r="R2377" s="1" t="str">
        <f>VLOOKUP([1]!Tabla1[[#This Row],[RENAES]],[2]EESS!$1:$1048576,7,FALSE)</f>
        <v>NO PERTENECE A NINGUNA MICRORED</v>
      </c>
      <c r="S2377" s="1" t="str">
        <f>VLOOKUP([1]!Tabla1[[#This Row],[RENAES]],[2]EESS!$1:$1048576,10,FALSE)</f>
        <v>HOSPITAL IQUITOS "Cesar Garayar Garcia"</v>
      </c>
      <c r="T2377" s="1" t="s">
        <v>1117</v>
      </c>
      <c r="U2377" s="1" t="s">
        <v>326</v>
      </c>
      <c r="V2377" s="1" t="s">
        <v>91</v>
      </c>
      <c r="W2377" s="57">
        <v>1</v>
      </c>
      <c r="X2377" s="1" t="s">
        <v>320</v>
      </c>
      <c r="Y2377" s="1" t="s">
        <v>88</v>
      </c>
      <c r="Z2377" s="1" t="s">
        <v>99</v>
      </c>
      <c r="AA2377" s="1" t="s">
        <v>1148</v>
      </c>
      <c r="AB2377" s="1" t="s">
        <v>325</v>
      </c>
      <c r="AC2377" s="1" t="s">
        <v>105</v>
      </c>
      <c r="AD2377" s="1" t="s">
        <v>104</v>
      </c>
      <c r="AE2377" s="1" t="s">
        <v>141</v>
      </c>
      <c r="AF2377" s="1" t="s">
        <v>96</v>
      </c>
      <c r="AG2377" s="1" t="s">
        <v>96</v>
      </c>
      <c r="AH2377" s="1" t="s">
        <v>1148</v>
      </c>
      <c r="AI2377" s="1" t="s">
        <v>326</v>
      </c>
      <c r="AJ2377" s="1" t="s">
        <v>91</v>
      </c>
      <c r="AK2377" s="57">
        <v>2</v>
      </c>
      <c r="AL2377" s="1" t="s">
        <v>141</v>
      </c>
      <c r="AM2377" s="1" t="s">
        <v>96</v>
      </c>
      <c r="AN2377" s="1" t="s">
        <v>96</v>
      </c>
      <c r="AO2377" s="1" t="s">
        <v>2871</v>
      </c>
      <c r="AP2377" s="1" t="s">
        <v>325</v>
      </c>
      <c r="AQ2377" s="1" t="s">
        <v>105</v>
      </c>
      <c r="AR2377" s="1" t="s">
        <v>104</v>
      </c>
      <c r="AS2377" s="1" t="s">
        <v>246</v>
      </c>
      <c r="AT2377" s="1" t="s">
        <v>118</v>
      </c>
      <c r="AU2377" s="1" t="s">
        <v>96</v>
      </c>
      <c r="AV2377" s="1" t="s">
        <v>2871</v>
      </c>
      <c r="AW2377" s="1" t="s">
        <v>326</v>
      </c>
      <c r="AX2377" s="1" t="s">
        <v>91</v>
      </c>
      <c r="AY2377" s="57">
        <v>3</v>
      </c>
      <c r="AZ2377" s="1" t="s">
        <v>246</v>
      </c>
      <c r="BA2377" s="1" t="s">
        <v>118</v>
      </c>
      <c r="BB2377" s="1" t="s">
        <v>96</v>
      </c>
      <c r="BC2377" s="1" t="s">
        <v>4221</v>
      </c>
      <c r="BD2377" s="1" t="s">
        <v>326</v>
      </c>
      <c r="BE2377" s="1" t="s">
        <v>91</v>
      </c>
      <c r="BF2377" s="57">
        <v>4</v>
      </c>
      <c r="BG2377" s="1" t="s">
        <v>4440</v>
      </c>
      <c r="BH2377" s="1" t="s">
        <v>99</v>
      </c>
      <c r="BI2377" s="1" t="s">
        <v>96</v>
      </c>
      <c r="BJ2377" s="1" t="s">
        <v>4617</v>
      </c>
      <c r="BK2377" s="1" t="s">
        <v>326</v>
      </c>
      <c r="BL2377" s="1" t="s">
        <v>91</v>
      </c>
      <c r="BM2377" s="57">
        <v>5</v>
      </c>
      <c r="BN2377" s="1" t="s">
        <v>4951</v>
      </c>
      <c r="BO2377" s="1" t="s">
        <v>109</v>
      </c>
      <c r="BP2377" s="1" t="s">
        <v>90</v>
      </c>
      <c r="BQ2377" s="1" t="s">
        <v>6159</v>
      </c>
      <c r="BR2377" s="1" t="s">
        <v>326</v>
      </c>
      <c r="BS2377" s="1" t="s">
        <v>91</v>
      </c>
      <c r="BT2377" s="57">
        <v>7</v>
      </c>
      <c r="BU2377" s="1" t="s">
        <v>149</v>
      </c>
      <c r="BV2377" s="1" t="s">
        <v>127</v>
      </c>
      <c r="BW2377" s="1" t="s">
        <v>88</v>
      </c>
      <c r="BX2377" s="1" t="s">
        <v>4221</v>
      </c>
      <c r="BY2377" s="1" t="s">
        <v>325</v>
      </c>
      <c r="BZ2377" s="1" t="s">
        <v>91</v>
      </c>
      <c r="CA2377" s="32"/>
      <c r="CB2377" s="1" t="s">
        <v>4440</v>
      </c>
      <c r="CC2377" s="1" t="s">
        <v>99</v>
      </c>
      <c r="CD2377" s="1" t="s">
        <v>96</v>
      </c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3173</v>
      </c>
      <c r="B2378" s="1" t="s">
        <v>9178</v>
      </c>
      <c r="C2378" s="1" t="s">
        <v>97</v>
      </c>
      <c r="D2378" s="1" t="s">
        <v>3185</v>
      </c>
      <c r="E2378" s="1" t="s">
        <v>1111</v>
      </c>
      <c r="F2378" s="1" t="s">
        <v>127</v>
      </c>
      <c r="G2378" s="1" t="s">
        <v>98</v>
      </c>
      <c r="H2378" s="1" t="s">
        <v>327</v>
      </c>
      <c r="I2378" s="1" t="s">
        <v>99</v>
      </c>
      <c r="J2378" s="1" t="s">
        <v>95</v>
      </c>
      <c r="K2378" s="1">
        <v>15</v>
      </c>
      <c r="L2378" s="1" t="s">
        <v>101</v>
      </c>
      <c r="M2378" s="1" t="s">
        <v>325</v>
      </c>
      <c r="N2378" s="1" t="s">
        <v>91</v>
      </c>
      <c r="O2378" s="1" t="s">
        <v>104</v>
      </c>
      <c r="P2378">
        <v>271</v>
      </c>
      <c r="Q2378" s="1" t="str">
        <f>VLOOKUP([1]!Tabla1[[#This Row],[RENAES]],[2]EESS!$1:$1048576,6,FALSE)</f>
        <v>NO PERTENECE A NINGUNA RED</v>
      </c>
      <c r="R2378" s="1" t="str">
        <f>VLOOKUP([1]!Tabla1[[#This Row],[RENAES]],[2]EESS!$1:$1048576,7,FALSE)</f>
        <v>NO PERTENECE A NINGUNA MICRORED</v>
      </c>
      <c r="S2378" s="1" t="str">
        <f>VLOOKUP([1]!Tabla1[[#This Row],[RENAES]],[2]EESS!$1:$1048576,10,FALSE)</f>
        <v>HOSP.REGIONAL DE LORETO "Felipe Arriola Iglesias"</v>
      </c>
      <c r="T2378" s="1" t="s">
        <v>9001</v>
      </c>
      <c r="U2378" s="1" t="s">
        <v>326</v>
      </c>
      <c r="V2378" s="1" t="s">
        <v>91</v>
      </c>
      <c r="W2378" s="57">
        <v>2</v>
      </c>
      <c r="X2378" s="1" t="s">
        <v>327</v>
      </c>
      <c r="Y2378" s="1" t="s">
        <v>99</v>
      </c>
      <c r="Z2378" s="1" t="s">
        <v>95</v>
      </c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  <c r="AL2378" s="1"/>
      <c r="AM2378" s="1"/>
      <c r="AN2378" s="1"/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x14ac:dyDescent="0.3">
      <c r="A2379" s="1" t="s">
        <v>1930</v>
      </c>
      <c r="B2379" s="1" t="s">
        <v>1931</v>
      </c>
      <c r="C2379" s="1" t="s">
        <v>97</v>
      </c>
      <c r="D2379" s="1" t="s">
        <v>3185</v>
      </c>
      <c r="E2379" s="1" t="s">
        <v>1111</v>
      </c>
      <c r="F2379" s="1" t="s">
        <v>96</v>
      </c>
      <c r="G2379" s="1" t="s">
        <v>131</v>
      </c>
      <c r="H2379" s="1" t="s">
        <v>289</v>
      </c>
      <c r="I2379" s="1" t="s">
        <v>88</v>
      </c>
      <c r="J2379" s="1" t="s">
        <v>96</v>
      </c>
      <c r="K2379" s="1">
        <v>15</v>
      </c>
      <c r="L2379" s="1" t="s">
        <v>101</v>
      </c>
      <c r="M2379" s="1" t="s">
        <v>325</v>
      </c>
      <c r="N2379" s="1" t="s">
        <v>105</v>
      </c>
      <c r="O2379" s="1" t="s">
        <v>104</v>
      </c>
      <c r="P2379">
        <v>34983</v>
      </c>
      <c r="Q2379" s="1" t="str">
        <f>VLOOKUP([1]!Tabla1[[#This Row],[RENAES]],[2]EESS!$1:$1048576,6,FALSE)</f>
        <v>MAYNAS PERIFERIE</v>
      </c>
      <c r="R2379" s="1" t="str">
        <f>VLOOKUP([1]!Tabla1[[#This Row],[RENAES]],[2]EESS!$1:$1048576,7,FALSE)</f>
        <v>MAZAN</v>
      </c>
      <c r="S2379" s="1" t="str">
        <f>VLOOKUP([1]!Tabla1[[#This Row],[RENAES]],[2]EESS!$1:$1048576,10,FALSE)</f>
        <v>ORAN</v>
      </c>
      <c r="T2379" s="1" t="s">
        <v>1342</v>
      </c>
      <c r="U2379" s="1" t="s">
        <v>326</v>
      </c>
      <c r="V2379" s="1" t="s">
        <v>91</v>
      </c>
      <c r="W2379" s="57">
        <v>2</v>
      </c>
      <c r="X2379" s="1" t="s">
        <v>289</v>
      </c>
      <c r="Y2379" s="1" t="s">
        <v>88</v>
      </c>
      <c r="Z2379" s="1" t="s">
        <v>96</v>
      </c>
      <c r="AA2379" s="1"/>
      <c r="AB2379" s="1"/>
      <c r="AC2379" s="1"/>
      <c r="AD2379" s="1"/>
      <c r="AE2379" s="1"/>
      <c r="AF2379" s="1"/>
      <c r="AG2379" s="1"/>
      <c r="AH2379" s="1" t="s">
        <v>1367</v>
      </c>
      <c r="AI2379" s="1" t="s">
        <v>326</v>
      </c>
      <c r="AJ2379" s="1" t="s">
        <v>91</v>
      </c>
      <c r="AK2379" s="57">
        <v>4</v>
      </c>
      <c r="AL2379" s="1" t="s">
        <v>2524</v>
      </c>
      <c r="AM2379" s="1" t="s">
        <v>99</v>
      </c>
      <c r="AN2379" s="1" t="s">
        <v>99</v>
      </c>
      <c r="AO2379" s="1"/>
      <c r="AP2379" s="1"/>
      <c r="AQ2379" s="1"/>
      <c r="AR2379" s="1"/>
      <c r="AS2379" s="1"/>
      <c r="AT2379" s="1"/>
      <c r="AU2379" s="1"/>
      <c r="AV2379" s="1" t="s">
        <v>4234</v>
      </c>
      <c r="AW2379" s="1" t="s">
        <v>326</v>
      </c>
      <c r="AX2379" s="1" t="s">
        <v>91</v>
      </c>
      <c r="AY2379" s="57">
        <v>4</v>
      </c>
      <c r="AZ2379" s="1" t="s">
        <v>146</v>
      </c>
      <c r="BA2379" s="1" t="s">
        <v>100</v>
      </c>
      <c r="BB2379" s="1" t="s">
        <v>96</v>
      </c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4441</v>
      </c>
      <c r="B2380" s="1" t="s">
        <v>4442</v>
      </c>
      <c r="C2380" s="1" t="s">
        <v>97</v>
      </c>
      <c r="D2380" s="1" t="s">
        <v>3185</v>
      </c>
      <c r="E2380" s="1" t="s">
        <v>1111</v>
      </c>
      <c r="F2380" s="1" t="s">
        <v>88</v>
      </c>
      <c r="G2380" s="1" t="s">
        <v>102</v>
      </c>
      <c r="H2380" s="1" t="s">
        <v>4309</v>
      </c>
      <c r="I2380" s="1" t="s">
        <v>99</v>
      </c>
      <c r="J2380" s="1" t="s">
        <v>90</v>
      </c>
      <c r="K2380" s="1">
        <v>21</v>
      </c>
      <c r="L2380" s="1" t="s">
        <v>101</v>
      </c>
      <c r="M2380" s="1" t="s">
        <v>325</v>
      </c>
      <c r="N2380" s="1" t="s">
        <v>91</v>
      </c>
      <c r="O2380" s="1" t="s">
        <v>104</v>
      </c>
      <c r="P2380">
        <v>92</v>
      </c>
      <c r="Q2380" s="1" t="str">
        <f>VLOOKUP([1]!Tabla1[[#This Row],[RENAES]],[2]EESS!$1:$1048576,6,FALSE)</f>
        <v>MAYNAS CIUDAD</v>
      </c>
      <c r="R2380" s="1" t="str">
        <f>VLOOKUP([1]!Tabla1[[#This Row],[RENAES]],[2]EESS!$1:$1048576,7,FALSE)</f>
        <v>BELEN</v>
      </c>
      <c r="S2380" s="1" t="str">
        <f>VLOOKUP([1]!Tabla1[[#This Row],[RENAES]],[2]EESS!$1:$1048576,10,FALSE)</f>
        <v>CABO PANTOJA - R. AMAZONAS</v>
      </c>
      <c r="T2380" s="1" t="s">
        <v>2874</v>
      </c>
      <c r="U2380" s="1" t="s">
        <v>326</v>
      </c>
      <c r="V2380" s="1" t="s">
        <v>91</v>
      </c>
      <c r="W2380" s="57">
        <v>1</v>
      </c>
      <c r="X2380" s="1" t="s">
        <v>4309</v>
      </c>
      <c r="Y2380" s="1" t="s">
        <v>99</v>
      </c>
      <c r="Z2380" s="1" t="s">
        <v>90</v>
      </c>
      <c r="AA2380" s="1" t="s">
        <v>3999</v>
      </c>
      <c r="AB2380" s="1" t="s">
        <v>325</v>
      </c>
      <c r="AC2380" s="1" t="s">
        <v>105</v>
      </c>
      <c r="AD2380" s="1" t="s">
        <v>104</v>
      </c>
      <c r="AE2380" s="1" t="s">
        <v>208</v>
      </c>
      <c r="AF2380" s="1" t="s">
        <v>96</v>
      </c>
      <c r="AG2380" s="1" t="s">
        <v>96</v>
      </c>
      <c r="AH2380" s="1" t="s">
        <v>3999</v>
      </c>
      <c r="AI2380" s="1" t="s">
        <v>326</v>
      </c>
      <c r="AJ2380" s="1" t="s">
        <v>91</v>
      </c>
      <c r="AK2380" s="57">
        <v>2</v>
      </c>
      <c r="AL2380" s="1" t="s">
        <v>208</v>
      </c>
      <c r="AM2380" s="1" t="s">
        <v>96</v>
      </c>
      <c r="AN2380" s="1" t="s">
        <v>96</v>
      </c>
      <c r="AO2380" s="1"/>
      <c r="AP2380" s="1"/>
      <c r="AQ2380" s="1"/>
      <c r="AR2380" s="1"/>
      <c r="AS2380" s="1"/>
      <c r="AT2380" s="1"/>
      <c r="AU2380" s="1"/>
      <c r="AV2380" s="1" t="s">
        <v>4217</v>
      </c>
      <c r="AW2380" s="1" t="s">
        <v>326</v>
      </c>
      <c r="AX2380" s="1" t="s">
        <v>91</v>
      </c>
      <c r="AY2380" s="57">
        <v>2</v>
      </c>
      <c r="AZ2380" s="1" t="s">
        <v>181</v>
      </c>
      <c r="BA2380" s="1" t="s">
        <v>99</v>
      </c>
      <c r="BB2380" s="1" t="s">
        <v>90</v>
      </c>
      <c r="BC2380" s="1"/>
      <c r="BD2380" s="1"/>
      <c r="BE2380" s="1"/>
      <c r="BF2380" s="1"/>
      <c r="BG2380" s="1"/>
      <c r="BH2380" s="1"/>
      <c r="BI2380" s="1"/>
      <c r="BJ2380" s="1"/>
      <c r="BK2380" s="1"/>
      <c r="BL2380" s="1"/>
      <c r="BM2380" s="1"/>
      <c r="BN2380" s="1"/>
      <c r="BO2380" s="1"/>
      <c r="BP2380" s="1"/>
      <c r="BQ2380" s="1"/>
      <c r="BR2380" s="1"/>
      <c r="BS2380" s="1"/>
      <c r="BT2380" s="1"/>
      <c r="BU2380" s="1"/>
      <c r="BV2380" s="1"/>
      <c r="BW2380" s="1"/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 t="s">
        <v>4217</v>
      </c>
      <c r="CM2380" s="1" t="s">
        <v>325</v>
      </c>
      <c r="CN2380" s="1" t="s">
        <v>91</v>
      </c>
      <c r="CO2380" s="1" t="s">
        <v>130</v>
      </c>
      <c r="CP2380" s="1" t="s">
        <v>181</v>
      </c>
      <c r="CQ2380" s="1" t="s">
        <v>99</v>
      </c>
      <c r="CR2380" s="1" t="s">
        <v>90</v>
      </c>
    </row>
    <row r="2381" spans="1:96" x14ac:dyDescent="0.3">
      <c r="A2381" s="1" t="s">
        <v>6837</v>
      </c>
      <c r="B2381" s="1" t="s">
        <v>6838</v>
      </c>
      <c r="C2381" s="1" t="s">
        <v>97</v>
      </c>
      <c r="D2381" s="1" t="s">
        <v>3185</v>
      </c>
      <c r="E2381" s="1" t="s">
        <v>1111</v>
      </c>
      <c r="F2381" s="1" t="s">
        <v>102</v>
      </c>
      <c r="G2381" s="1" t="s">
        <v>121</v>
      </c>
      <c r="H2381" s="1" t="s">
        <v>5716</v>
      </c>
      <c r="I2381" s="1" t="s">
        <v>88</v>
      </c>
      <c r="J2381" s="1" t="s">
        <v>102</v>
      </c>
      <c r="K2381" s="1">
        <v>18</v>
      </c>
      <c r="L2381" s="1" t="s">
        <v>101</v>
      </c>
      <c r="M2381" s="1" t="s">
        <v>325</v>
      </c>
      <c r="N2381" s="1" t="s">
        <v>91</v>
      </c>
      <c r="O2381" s="1" t="s">
        <v>104</v>
      </c>
      <c r="P2381">
        <v>137</v>
      </c>
      <c r="Q2381" s="1" t="str">
        <f>VLOOKUP([1]!Tabla1[[#This Row],[RENAES]],[2]EESS!$1:$1048576,6,FALSE)</f>
        <v>NO PERTENECE A NINGUNA RED</v>
      </c>
      <c r="R2381" s="1" t="str">
        <f>VLOOKUP([1]!Tabla1[[#This Row],[RENAES]],[2]EESS!$1:$1048576,7,FALSE)</f>
        <v>NO PERTENECE A NINGUNA MICRORED</v>
      </c>
      <c r="S2381" s="1" t="str">
        <f>VLOOKUP([1]!Tabla1[[#This Row],[RENAES]],[2]EESS!$1:$1048576,10,FALSE)</f>
        <v>HOSP.REGIONAL DE LORETO "Felipe Arriola Iglesias"</v>
      </c>
      <c r="T2381" s="1" t="s">
        <v>5671</v>
      </c>
      <c r="U2381" s="1" t="s">
        <v>326</v>
      </c>
      <c r="V2381" s="1" t="s">
        <v>91</v>
      </c>
      <c r="W2381" s="57">
        <v>1</v>
      </c>
      <c r="X2381" s="1" t="s">
        <v>5716</v>
      </c>
      <c r="Y2381" s="1" t="s">
        <v>88</v>
      </c>
      <c r="Z2381" s="1" t="s">
        <v>102</v>
      </c>
      <c r="AA2381" s="1" t="s">
        <v>6954</v>
      </c>
      <c r="AB2381" s="1" t="s">
        <v>325</v>
      </c>
      <c r="AC2381" s="1" t="s">
        <v>105</v>
      </c>
      <c r="AD2381" s="1" t="s">
        <v>104</v>
      </c>
      <c r="AE2381" s="1" t="s">
        <v>327</v>
      </c>
      <c r="AF2381" s="1" t="s">
        <v>96</v>
      </c>
      <c r="AG2381" s="1" t="s">
        <v>109</v>
      </c>
      <c r="AH2381" s="1" t="s">
        <v>6954</v>
      </c>
      <c r="AI2381" s="1" t="s">
        <v>326</v>
      </c>
      <c r="AJ2381" s="1" t="s">
        <v>91</v>
      </c>
      <c r="AK2381" s="57">
        <v>2</v>
      </c>
      <c r="AL2381" s="1" t="s">
        <v>327</v>
      </c>
      <c r="AM2381" s="1" t="s">
        <v>96</v>
      </c>
      <c r="AN2381" s="1" t="s">
        <v>109</v>
      </c>
      <c r="AO2381" s="1" t="s">
        <v>7428</v>
      </c>
      <c r="AP2381" s="1" t="s">
        <v>325</v>
      </c>
      <c r="AQ2381" s="1" t="s">
        <v>91</v>
      </c>
      <c r="AR2381" s="1" t="s">
        <v>92</v>
      </c>
      <c r="AS2381" s="1" t="s">
        <v>324</v>
      </c>
      <c r="AT2381" s="1" t="s">
        <v>99</v>
      </c>
      <c r="AU2381" s="1" t="s">
        <v>102</v>
      </c>
      <c r="AV2381" s="1" t="s">
        <v>7428</v>
      </c>
      <c r="AW2381" s="1" t="s">
        <v>326</v>
      </c>
      <c r="AX2381" s="1" t="s">
        <v>91</v>
      </c>
      <c r="AY2381" s="57">
        <v>10</v>
      </c>
      <c r="AZ2381" s="1" t="s">
        <v>324</v>
      </c>
      <c r="BA2381" s="1" t="s">
        <v>99</v>
      </c>
      <c r="BB2381" s="1" t="s">
        <v>102</v>
      </c>
      <c r="BC2381" s="1" t="s">
        <v>7649</v>
      </c>
      <c r="BD2381" s="1" t="s">
        <v>326</v>
      </c>
      <c r="BE2381" s="1" t="s">
        <v>91</v>
      </c>
      <c r="BF2381" s="57">
        <v>3</v>
      </c>
      <c r="BG2381" s="1" t="s">
        <v>8628</v>
      </c>
      <c r="BH2381" s="1" t="s">
        <v>96</v>
      </c>
      <c r="BI2381" s="1" t="s">
        <v>127</v>
      </c>
      <c r="BJ2381" s="1" t="s">
        <v>7720</v>
      </c>
      <c r="BK2381" s="1" t="s">
        <v>326</v>
      </c>
      <c r="BL2381" s="1" t="s">
        <v>91</v>
      </c>
      <c r="BM2381" s="57">
        <v>7</v>
      </c>
      <c r="BN2381" s="1" t="s">
        <v>328</v>
      </c>
      <c r="BO2381" s="1" t="s">
        <v>2794</v>
      </c>
      <c r="BP2381" s="1" t="s">
        <v>96</v>
      </c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/>
      <c r="CM2381" s="1"/>
      <c r="CN2381" s="1"/>
      <c r="CO2381" s="1"/>
      <c r="CP2381" s="1"/>
      <c r="CQ2381" s="1"/>
      <c r="CR2381" s="1"/>
    </row>
    <row r="2382" spans="1:96" x14ac:dyDescent="0.3">
      <c r="A2382" s="1" t="s">
        <v>846</v>
      </c>
      <c r="B2382" s="1" t="s">
        <v>1932</v>
      </c>
      <c r="C2382" s="1" t="s">
        <v>97</v>
      </c>
      <c r="D2382" s="1" t="s">
        <v>3185</v>
      </c>
      <c r="E2382" s="1" t="s">
        <v>1111</v>
      </c>
      <c r="F2382" s="1" t="s">
        <v>90</v>
      </c>
      <c r="G2382" s="1" t="s">
        <v>142</v>
      </c>
      <c r="H2382" s="1" t="s">
        <v>327</v>
      </c>
      <c r="I2382" s="1" t="s">
        <v>127</v>
      </c>
      <c r="J2382" s="1" t="s">
        <v>109</v>
      </c>
      <c r="K2382" s="1">
        <v>22</v>
      </c>
      <c r="L2382" s="1" t="s">
        <v>101</v>
      </c>
      <c r="M2382" s="1" t="s">
        <v>325</v>
      </c>
      <c r="N2382" s="1" t="s">
        <v>91</v>
      </c>
      <c r="O2382" s="1" t="s">
        <v>104</v>
      </c>
      <c r="P2382">
        <v>150</v>
      </c>
      <c r="Q2382" s="1" t="str">
        <f>VLOOKUP([1]!Tabla1[[#This Row],[RENAES]],[2]EESS!$1:$1048576,6,FALSE)</f>
        <v>ALTO AMAZONAS</v>
      </c>
      <c r="R2382" s="1" t="str">
        <f>VLOOKUP([1]!Tabla1[[#This Row],[RENAES]],[2]EESS!$1:$1048576,7,FALSE)</f>
        <v>YURIMAGUAS</v>
      </c>
      <c r="S2382" s="1" t="str">
        <f>VLOOKUP([1]!Tabla1[[#This Row],[RENAES]],[2]EESS!$1:$1048576,10,FALSE)</f>
        <v>GRAU (KM. 40)</v>
      </c>
      <c r="T2382" s="1" t="s">
        <v>1214</v>
      </c>
      <c r="U2382" s="1" t="s">
        <v>326</v>
      </c>
      <c r="V2382" s="1" t="s">
        <v>91</v>
      </c>
      <c r="W2382" s="57">
        <v>6</v>
      </c>
      <c r="X2382" s="1" t="s">
        <v>327</v>
      </c>
      <c r="Y2382" s="1" t="s">
        <v>127</v>
      </c>
      <c r="Z2382" s="1" t="s">
        <v>109</v>
      </c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5801</v>
      </c>
      <c r="B2383" s="1" t="s">
        <v>5802</v>
      </c>
      <c r="C2383" s="1" t="s">
        <v>97</v>
      </c>
      <c r="D2383" s="1" t="s">
        <v>3185</v>
      </c>
      <c r="E2383" s="1" t="s">
        <v>1111</v>
      </c>
      <c r="F2383" s="1" t="s">
        <v>102</v>
      </c>
      <c r="G2383" s="1" t="s">
        <v>108</v>
      </c>
      <c r="H2383" s="1" t="s">
        <v>5716</v>
      </c>
      <c r="I2383" s="1" t="s">
        <v>96</v>
      </c>
      <c r="J2383" s="1" t="s">
        <v>98</v>
      </c>
      <c r="K2383" s="1">
        <v>26</v>
      </c>
      <c r="L2383" s="1" t="s">
        <v>101</v>
      </c>
      <c r="M2383" s="1" t="s">
        <v>325</v>
      </c>
      <c r="N2383" s="1" t="s">
        <v>91</v>
      </c>
      <c r="O2383" s="1" t="s">
        <v>104</v>
      </c>
      <c r="P2383">
        <v>26488</v>
      </c>
      <c r="Q2383" s="1" t="str">
        <f>VLOOKUP([1]!Tabla1[[#This Row],[RENAES]],[2]EESS!$1:$1048576,6,FALSE)</f>
        <v>LORETO</v>
      </c>
      <c r="R2383" s="1" t="str">
        <f>VLOOKUP([1]!Tabla1[[#This Row],[RENAES]],[2]EESS!$1:$1048576,7,FALSE)</f>
        <v>VILLA TROMPETERO</v>
      </c>
      <c r="S2383" s="1" t="str">
        <f>VLOOKUP([1]!Tabla1[[#This Row],[RENAES]],[2]EESS!$1:$1048576,10,FALSE)</f>
        <v>VILLA TROMPETEROS</v>
      </c>
      <c r="T2383" s="1" t="s">
        <v>5444</v>
      </c>
      <c r="U2383" s="1" t="s">
        <v>326</v>
      </c>
      <c r="V2383" s="1" t="s">
        <v>91</v>
      </c>
      <c r="W2383" s="57">
        <v>2</v>
      </c>
      <c r="X2383" s="1" t="s">
        <v>5716</v>
      </c>
      <c r="Y2383" s="1" t="s">
        <v>96</v>
      </c>
      <c r="Z2383" s="1" t="s">
        <v>98</v>
      </c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  <c r="AL2383" s="1"/>
      <c r="AM2383" s="1"/>
      <c r="AN2383" s="1"/>
      <c r="AO2383" s="1"/>
      <c r="AP2383" s="1"/>
      <c r="AQ2383" s="1"/>
      <c r="AR2383" s="1"/>
      <c r="AS2383" s="1"/>
      <c r="AT2383" s="1"/>
      <c r="AU2383" s="1"/>
      <c r="AV2383" s="1"/>
      <c r="AW2383" s="1"/>
      <c r="AX2383" s="1"/>
      <c r="AY2383" s="1"/>
      <c r="AZ2383" s="1"/>
      <c r="BA2383" s="1"/>
      <c r="BB2383" s="1"/>
      <c r="BC2383" s="1"/>
      <c r="BD2383" s="1"/>
      <c r="BE2383" s="1"/>
      <c r="BF2383" s="1"/>
      <c r="BG2383" s="1"/>
      <c r="BH2383" s="1"/>
      <c r="BI2383" s="1"/>
      <c r="BJ2383" s="1"/>
      <c r="BK2383" s="1"/>
      <c r="BL2383" s="1"/>
      <c r="BM2383" s="1"/>
      <c r="BN2383" s="1"/>
      <c r="BO2383" s="1"/>
      <c r="BP2383" s="1"/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/>
      <c r="CM2383" s="1"/>
      <c r="CN2383" s="1"/>
      <c r="CO2383" s="1"/>
      <c r="CP2383" s="1"/>
      <c r="CQ2383" s="1"/>
      <c r="CR2383" s="1"/>
    </row>
    <row r="2384" spans="1:96" x14ac:dyDescent="0.3">
      <c r="A2384" s="1" t="s">
        <v>6296</v>
      </c>
      <c r="B2384" s="1" t="s">
        <v>6297</v>
      </c>
      <c r="C2384" s="1" t="s">
        <v>97</v>
      </c>
      <c r="D2384" s="1" t="s">
        <v>3185</v>
      </c>
      <c r="E2384" s="1" t="s">
        <v>1111</v>
      </c>
      <c r="F2384" s="1" t="s">
        <v>102</v>
      </c>
      <c r="G2384" s="1" t="s">
        <v>129</v>
      </c>
      <c r="H2384" s="1" t="s">
        <v>6206</v>
      </c>
      <c r="I2384" s="1" t="s">
        <v>96</v>
      </c>
      <c r="J2384" s="1" t="s">
        <v>110</v>
      </c>
      <c r="K2384" s="1">
        <v>14</v>
      </c>
      <c r="L2384" s="1" t="s">
        <v>101</v>
      </c>
      <c r="M2384" s="1" t="s">
        <v>325</v>
      </c>
      <c r="N2384" s="1" t="s">
        <v>91</v>
      </c>
      <c r="O2384" s="1" t="s">
        <v>104</v>
      </c>
      <c r="P2384">
        <v>140</v>
      </c>
      <c r="Q2384" s="1" t="str">
        <f>VLOOKUP([1]!Tabla1[[#This Row],[RENAES]],[2]EESS!$1:$1048576,6,FALSE)</f>
        <v>LORETO</v>
      </c>
      <c r="R2384" s="1" t="str">
        <f>VLOOKUP([1]!Tabla1[[#This Row],[RENAES]],[2]EESS!$1:$1048576,7,FALSE)</f>
        <v>VILLA TROMPETERO</v>
      </c>
      <c r="S2384" s="1" t="str">
        <f>VLOOKUP([1]!Tabla1[[#This Row],[RENAES]],[2]EESS!$1:$1048576,10,FALSE)</f>
        <v>PUCACURO DE TROMPETEROS</v>
      </c>
      <c r="T2384" s="1" t="s">
        <v>5929</v>
      </c>
      <c r="U2384" s="1" t="s">
        <v>326</v>
      </c>
      <c r="V2384" s="1" t="s">
        <v>91</v>
      </c>
      <c r="W2384" s="57">
        <v>1</v>
      </c>
      <c r="X2384" s="1" t="s">
        <v>6206</v>
      </c>
      <c r="Y2384" s="1" t="s">
        <v>96</v>
      </c>
      <c r="Z2384" s="1" t="s">
        <v>110</v>
      </c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/>
      <c r="CF2384" s="1"/>
      <c r="CG2384" s="1"/>
      <c r="CH2384" s="1"/>
      <c r="CI2384" s="1"/>
      <c r="CJ2384" s="1"/>
      <c r="CK2384" s="1"/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4443</v>
      </c>
      <c r="B2385" s="1" t="s">
        <v>4444</v>
      </c>
      <c r="C2385" s="1" t="s">
        <v>97</v>
      </c>
      <c r="D2385" s="1" t="s">
        <v>187</v>
      </c>
      <c r="E2385" s="1" t="s">
        <v>1111</v>
      </c>
      <c r="F2385" s="1" t="s">
        <v>99</v>
      </c>
      <c r="G2385" s="1" t="s">
        <v>142</v>
      </c>
      <c r="H2385" s="1" t="s">
        <v>4081</v>
      </c>
      <c r="I2385" s="1" t="s">
        <v>95</v>
      </c>
      <c r="J2385" s="1" t="s">
        <v>116</v>
      </c>
      <c r="K2385" s="1">
        <v>16</v>
      </c>
      <c r="L2385" s="1" t="s">
        <v>101</v>
      </c>
      <c r="M2385" s="1" t="s">
        <v>325</v>
      </c>
      <c r="N2385" s="1" t="s">
        <v>91</v>
      </c>
      <c r="O2385" s="32"/>
      <c r="P2385">
        <v>121</v>
      </c>
      <c r="Q2385" s="1" t="str">
        <f>VLOOKUP([1]!Tabla1[[#This Row],[RENAES]],[2]EESS!$1:$1048576,6,FALSE)</f>
        <v>LORETO</v>
      </c>
      <c r="R2385" s="1" t="str">
        <f>VLOOKUP([1]!Tabla1[[#This Row],[RENAES]],[2]EESS!$1:$1048576,7,FALSE)</f>
        <v>VILLA TROMPETERO</v>
      </c>
      <c r="S2385" s="1" t="str">
        <f>VLOOKUP([1]!Tabla1[[#This Row],[RENAES]],[2]EESS!$1:$1048576,10,FALSE)</f>
        <v>PUCACURO DE TROMPETEROS</v>
      </c>
      <c r="T2385" s="1" t="s">
        <v>4223</v>
      </c>
      <c r="U2385" s="1" t="s">
        <v>326</v>
      </c>
      <c r="V2385" s="1" t="s">
        <v>91</v>
      </c>
      <c r="W2385" s="57">
        <v>1</v>
      </c>
      <c r="X2385" s="1" t="s">
        <v>5731</v>
      </c>
      <c r="Y2385" s="1" t="s">
        <v>96</v>
      </c>
      <c r="Z2385" s="1" t="s">
        <v>96</v>
      </c>
      <c r="AA2385" s="1"/>
      <c r="AB2385" s="1"/>
      <c r="AC2385" s="1"/>
      <c r="AD2385" s="1"/>
      <c r="AE2385" s="1"/>
      <c r="AF2385" s="1"/>
      <c r="AG2385" s="1"/>
      <c r="AH2385" s="1" t="s">
        <v>5674</v>
      </c>
      <c r="AI2385" s="1" t="s">
        <v>326</v>
      </c>
      <c r="AJ2385" s="1" t="s">
        <v>91</v>
      </c>
      <c r="AK2385" s="57">
        <v>2</v>
      </c>
      <c r="AL2385" s="1" t="s">
        <v>5937</v>
      </c>
      <c r="AM2385" s="1" t="s">
        <v>90</v>
      </c>
      <c r="AN2385" s="1" t="s">
        <v>96</v>
      </c>
      <c r="AO2385" s="1"/>
      <c r="AP2385" s="1"/>
      <c r="AQ2385" s="1"/>
      <c r="AR2385" s="1"/>
      <c r="AS2385" s="1"/>
      <c r="AT2385" s="1"/>
      <c r="AU2385" s="1"/>
      <c r="AV2385" s="1" t="s">
        <v>7676</v>
      </c>
      <c r="AW2385" s="1" t="s">
        <v>326</v>
      </c>
      <c r="AX2385" s="1" t="s">
        <v>91</v>
      </c>
      <c r="AY2385" s="57">
        <v>2</v>
      </c>
      <c r="AZ2385" s="1" t="s">
        <v>4036</v>
      </c>
      <c r="BA2385" s="1" t="s">
        <v>127</v>
      </c>
      <c r="BB2385" s="1" t="s">
        <v>102</v>
      </c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4445</v>
      </c>
      <c r="B2386" s="1" t="s">
        <v>4446</v>
      </c>
      <c r="C2386" s="1" t="s">
        <v>97</v>
      </c>
      <c r="D2386" s="1" t="s">
        <v>3185</v>
      </c>
      <c r="E2386" s="1" t="s">
        <v>1111</v>
      </c>
      <c r="F2386" s="1" t="s">
        <v>99</v>
      </c>
      <c r="G2386" s="1" t="s">
        <v>131</v>
      </c>
      <c r="H2386" s="1" t="s">
        <v>324</v>
      </c>
      <c r="I2386" s="1" t="s">
        <v>151</v>
      </c>
      <c r="J2386" s="1" t="s">
        <v>90</v>
      </c>
      <c r="K2386" s="1">
        <v>22</v>
      </c>
      <c r="L2386" s="1" t="s">
        <v>101</v>
      </c>
      <c r="M2386" s="1" t="s">
        <v>325</v>
      </c>
      <c r="N2386" s="1" t="s">
        <v>91</v>
      </c>
      <c r="O2386" s="1" t="s">
        <v>104</v>
      </c>
      <c r="P2386">
        <v>1</v>
      </c>
      <c r="Q2386" s="1" t="str">
        <f>VLOOKUP([1]!Tabla1[[#This Row],[RENAES]],[2]EESS!$1:$1048576,6,FALSE)</f>
        <v>LORETO</v>
      </c>
      <c r="R2386" s="1" t="str">
        <f>VLOOKUP([1]!Tabla1[[#This Row],[RENAES]],[2]EESS!$1:$1048576,7,FALSE)</f>
        <v>NAUTA</v>
      </c>
      <c r="S2386" s="1" t="str">
        <f>VLOOKUP([1]!Tabla1[[#This Row],[RENAES]],[2]EESS!$1:$1048576,10,FALSE)</f>
        <v>NAUTA</v>
      </c>
      <c r="T2386" s="1" t="s">
        <v>4252</v>
      </c>
      <c r="U2386" s="1" t="s">
        <v>326</v>
      </c>
      <c r="V2386" s="1" t="s">
        <v>91</v>
      </c>
      <c r="W2386" s="57">
        <v>60</v>
      </c>
      <c r="X2386" s="1" t="s">
        <v>324</v>
      </c>
      <c r="Y2386" s="1" t="s">
        <v>151</v>
      </c>
      <c r="Z2386" s="1" t="s">
        <v>90</v>
      </c>
      <c r="AA2386" s="1"/>
      <c r="AB2386" s="1"/>
      <c r="AC2386" s="1"/>
      <c r="AD2386" s="1"/>
      <c r="AE2386" s="1"/>
      <c r="AF2386" s="1"/>
      <c r="AG2386" s="1"/>
      <c r="AH2386" s="1" t="s">
        <v>4617</v>
      </c>
      <c r="AI2386" s="1" t="s">
        <v>326</v>
      </c>
      <c r="AJ2386" s="1" t="s">
        <v>91</v>
      </c>
      <c r="AK2386" s="57">
        <v>7</v>
      </c>
      <c r="AL2386" s="1" t="s">
        <v>111</v>
      </c>
      <c r="AM2386" s="1" t="s">
        <v>127</v>
      </c>
      <c r="AN2386" s="1" t="s">
        <v>99</v>
      </c>
      <c r="AO2386" s="1"/>
      <c r="AP2386" s="1"/>
      <c r="AQ2386" s="1"/>
      <c r="AR2386" s="1"/>
      <c r="AS2386" s="1"/>
      <c r="AT2386" s="1"/>
      <c r="AU2386" s="1"/>
      <c r="AV2386" s="1"/>
      <c r="AW2386" s="1"/>
      <c r="AX2386" s="1"/>
      <c r="AY2386" s="1"/>
      <c r="AZ2386" s="1"/>
      <c r="BA2386" s="1"/>
      <c r="BB2386" s="1"/>
      <c r="BC2386" s="1"/>
      <c r="BD2386" s="1"/>
      <c r="BE2386" s="1"/>
      <c r="BF2386" s="1"/>
      <c r="BG2386" s="1"/>
      <c r="BH2386" s="1"/>
      <c r="BI2386" s="1"/>
      <c r="BJ2386" s="1"/>
      <c r="BK2386" s="1"/>
      <c r="BL2386" s="1"/>
      <c r="BM2386" s="1"/>
      <c r="BN2386" s="1"/>
      <c r="BO2386" s="1"/>
      <c r="BP2386" s="1"/>
      <c r="BQ2386" s="1"/>
      <c r="BR2386" s="1"/>
      <c r="BS2386" s="1"/>
      <c r="BT2386" s="1"/>
      <c r="BU2386" s="1"/>
      <c r="BV2386" s="1"/>
      <c r="BW2386" s="1"/>
      <c r="BX2386" s="1"/>
      <c r="BY2386" s="1"/>
      <c r="BZ2386" s="1"/>
      <c r="CA2386" s="1"/>
      <c r="CB2386" s="1"/>
      <c r="CC2386" s="1"/>
      <c r="CD2386" s="1"/>
      <c r="CE2386" s="1" t="s">
        <v>6159</v>
      </c>
      <c r="CF2386" s="1" t="s">
        <v>326</v>
      </c>
      <c r="CG2386" s="1" t="s">
        <v>91</v>
      </c>
      <c r="CH2386" s="1" t="s">
        <v>123</v>
      </c>
      <c r="CI2386" s="1" t="s">
        <v>111</v>
      </c>
      <c r="CJ2386" s="1" t="s">
        <v>118</v>
      </c>
      <c r="CK2386" s="1" t="s">
        <v>99</v>
      </c>
      <c r="CL2386" s="1"/>
      <c r="CM2386" s="1"/>
      <c r="CN2386" s="1"/>
      <c r="CO2386" s="1"/>
      <c r="CP2386" s="1"/>
      <c r="CQ2386" s="1"/>
      <c r="CR2386" s="1"/>
    </row>
    <row r="2387" spans="1:96" x14ac:dyDescent="0.3">
      <c r="A2387" s="1" t="s">
        <v>7019</v>
      </c>
      <c r="B2387" s="1" t="s">
        <v>7020</v>
      </c>
      <c r="C2387" s="1" t="s">
        <v>97</v>
      </c>
      <c r="D2387" s="1" t="s">
        <v>3185</v>
      </c>
      <c r="E2387" s="1" t="s">
        <v>1111</v>
      </c>
      <c r="F2387" s="1" t="s">
        <v>95</v>
      </c>
      <c r="G2387" s="1" t="s">
        <v>107</v>
      </c>
      <c r="H2387" s="1" t="s">
        <v>186</v>
      </c>
      <c r="I2387" s="1" t="s">
        <v>90</v>
      </c>
      <c r="J2387" s="1" t="s">
        <v>116</v>
      </c>
      <c r="K2387" s="1">
        <v>31</v>
      </c>
      <c r="L2387" s="1" t="s">
        <v>101</v>
      </c>
      <c r="M2387" s="1" t="s">
        <v>325</v>
      </c>
      <c r="N2387" s="1" t="s">
        <v>91</v>
      </c>
      <c r="O2387" s="1" t="s">
        <v>104</v>
      </c>
      <c r="P2387">
        <v>123</v>
      </c>
      <c r="Q2387" s="1" t="str">
        <f>VLOOKUP([1]!Tabla1[[#This Row],[RENAES]],[2]EESS!$1:$1048576,6,FALSE)</f>
        <v>ALTO AMAZONAS</v>
      </c>
      <c r="R2387" s="1" t="str">
        <f>VLOOKUP([1]!Tabla1[[#This Row],[RENAES]],[2]EESS!$1:$1048576,7,FALSE)</f>
        <v>YURIMAGUAS</v>
      </c>
      <c r="S2387" s="1" t="str">
        <f>VLOOKUP([1]!Tabla1[[#This Row],[RENAES]],[2]EESS!$1:$1048576,10,FALSE)</f>
        <v>AGUAMIRO (EJE DE M.R.)</v>
      </c>
      <c r="T2387" s="1" t="s">
        <v>6711</v>
      </c>
      <c r="U2387" s="1" t="s">
        <v>326</v>
      </c>
      <c r="V2387" s="1" t="s">
        <v>91</v>
      </c>
      <c r="W2387" s="57">
        <v>1</v>
      </c>
      <c r="X2387" s="1" t="s">
        <v>186</v>
      </c>
      <c r="Y2387" s="1" t="s">
        <v>90</v>
      </c>
      <c r="Z2387" s="1" t="s">
        <v>116</v>
      </c>
      <c r="AA2387" s="1" t="s">
        <v>7701</v>
      </c>
      <c r="AB2387" s="1" t="s">
        <v>325</v>
      </c>
      <c r="AC2387" s="1" t="s">
        <v>105</v>
      </c>
      <c r="AD2387" s="1" t="s">
        <v>104</v>
      </c>
      <c r="AE2387" s="1" t="s">
        <v>223</v>
      </c>
      <c r="AF2387" s="1" t="s">
        <v>99</v>
      </c>
      <c r="AG2387" s="1" t="s">
        <v>131</v>
      </c>
      <c r="AH2387" s="1" t="s">
        <v>7701</v>
      </c>
      <c r="AI2387" s="1" t="s">
        <v>326</v>
      </c>
      <c r="AJ2387" s="1" t="s">
        <v>91</v>
      </c>
      <c r="AK2387" s="57">
        <v>2</v>
      </c>
      <c r="AL2387" s="1" t="s">
        <v>223</v>
      </c>
      <c r="AM2387" s="1" t="s">
        <v>99</v>
      </c>
      <c r="AN2387" s="1" t="s">
        <v>131</v>
      </c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883</v>
      </c>
      <c r="B2388" s="1" t="s">
        <v>3903</v>
      </c>
      <c r="C2388" s="1" t="s">
        <v>97</v>
      </c>
      <c r="D2388" s="1" t="s">
        <v>3185</v>
      </c>
      <c r="E2388" s="1" t="s">
        <v>1111</v>
      </c>
      <c r="F2388" s="1" t="s">
        <v>88</v>
      </c>
      <c r="G2388" s="1" t="s">
        <v>131</v>
      </c>
      <c r="H2388" s="1" t="s">
        <v>223</v>
      </c>
      <c r="I2388" s="1" t="s">
        <v>88</v>
      </c>
      <c r="J2388" s="1" t="s">
        <v>118</v>
      </c>
      <c r="K2388" s="1">
        <v>17</v>
      </c>
      <c r="L2388" s="1" t="s">
        <v>101</v>
      </c>
      <c r="M2388" s="1" t="s">
        <v>325</v>
      </c>
      <c r="N2388" s="1" t="s">
        <v>91</v>
      </c>
      <c r="O2388" s="1" t="s">
        <v>104</v>
      </c>
      <c r="P2388">
        <v>123</v>
      </c>
      <c r="Q2388" s="1" t="str">
        <f>VLOOKUP([1]!Tabla1[[#This Row],[RENAES]],[2]EESS!$1:$1048576,6,FALSE)</f>
        <v>REQUENA</v>
      </c>
      <c r="R2388" s="1" t="str">
        <f>VLOOKUP([1]!Tabla1[[#This Row],[RENAES]],[2]EESS!$1:$1048576,7,FALSE)</f>
        <v>BRETAÑA</v>
      </c>
      <c r="S2388" s="1" t="str">
        <f>VLOOKUP([1]!Tabla1[[#This Row],[RENAES]],[2]EESS!$1:$1048576,10,FALSE)</f>
        <v>BRETAÑA</v>
      </c>
      <c r="T2388" s="1" t="s">
        <v>3497</v>
      </c>
      <c r="U2388" s="1" t="s">
        <v>326</v>
      </c>
      <c r="V2388" s="1" t="s">
        <v>91</v>
      </c>
      <c r="W2388" s="57">
        <v>2</v>
      </c>
      <c r="X2388" s="1" t="s">
        <v>223</v>
      </c>
      <c r="Y2388" s="1" t="s">
        <v>88</v>
      </c>
      <c r="Z2388" s="1" t="s">
        <v>118</v>
      </c>
      <c r="AA2388" s="1"/>
      <c r="AB2388" s="1"/>
      <c r="AC2388" s="1"/>
      <c r="AD2388" s="1"/>
      <c r="AE2388" s="1"/>
      <c r="AF2388" s="1"/>
      <c r="AG2388" s="1"/>
      <c r="AH2388" s="1" t="s">
        <v>4617</v>
      </c>
      <c r="AI2388" s="1" t="s">
        <v>326</v>
      </c>
      <c r="AJ2388" s="1" t="s">
        <v>91</v>
      </c>
      <c r="AK2388" s="57">
        <v>5</v>
      </c>
      <c r="AL2388" s="1" t="s">
        <v>186</v>
      </c>
      <c r="AM2388" s="1" t="s">
        <v>102</v>
      </c>
      <c r="AN2388" s="1" t="s">
        <v>129</v>
      </c>
      <c r="AO2388" s="1"/>
      <c r="AP2388" s="1"/>
      <c r="AQ2388" s="1"/>
      <c r="AR2388" s="1"/>
      <c r="AS2388" s="1"/>
      <c r="AT2388" s="1"/>
      <c r="AU2388" s="1"/>
      <c r="AV2388" s="1" t="s">
        <v>5938</v>
      </c>
      <c r="AW2388" s="1" t="s">
        <v>326</v>
      </c>
      <c r="AX2388" s="1" t="s">
        <v>91</v>
      </c>
      <c r="AY2388" s="57">
        <v>3</v>
      </c>
      <c r="AZ2388" s="1" t="s">
        <v>186</v>
      </c>
      <c r="BA2388" s="1" t="s">
        <v>95</v>
      </c>
      <c r="BB2388" s="1" t="s">
        <v>121</v>
      </c>
      <c r="BC2388" s="1" t="s">
        <v>6429</v>
      </c>
      <c r="BD2388" s="1" t="s">
        <v>326</v>
      </c>
      <c r="BE2388" s="1" t="s">
        <v>91</v>
      </c>
      <c r="BF2388" s="57">
        <v>5</v>
      </c>
      <c r="BG2388" s="1" t="s">
        <v>191</v>
      </c>
      <c r="BH2388" s="1" t="s">
        <v>96</v>
      </c>
      <c r="BI2388" s="1" t="s">
        <v>129</v>
      </c>
      <c r="BJ2388" s="1" t="s">
        <v>7676</v>
      </c>
      <c r="BK2388" s="1" t="s">
        <v>326</v>
      </c>
      <c r="BL2388" s="1" t="s">
        <v>91</v>
      </c>
      <c r="BM2388" s="57">
        <v>6</v>
      </c>
      <c r="BN2388" s="1" t="s">
        <v>223</v>
      </c>
      <c r="BO2388" s="1" t="s">
        <v>96</v>
      </c>
      <c r="BP2388" s="1" t="s">
        <v>107</v>
      </c>
      <c r="BQ2388" s="1" t="s">
        <v>8068</v>
      </c>
      <c r="BR2388" s="1" t="s">
        <v>326</v>
      </c>
      <c r="BS2388" s="1" t="s">
        <v>91</v>
      </c>
      <c r="BT2388" s="57">
        <v>7</v>
      </c>
      <c r="BU2388" s="1" t="s">
        <v>223</v>
      </c>
      <c r="BV2388" s="1" t="s">
        <v>102</v>
      </c>
      <c r="BW2388" s="1" t="s">
        <v>110</v>
      </c>
      <c r="BX2388" s="1"/>
      <c r="BY2388" s="1"/>
      <c r="BZ2388" s="1"/>
      <c r="CA2388" s="1"/>
      <c r="CB2388" s="1"/>
      <c r="CC2388" s="1"/>
      <c r="CD2388" s="1"/>
      <c r="CE2388" s="1"/>
      <c r="CF2388" s="1"/>
      <c r="CG2388" s="1"/>
      <c r="CH2388" s="1"/>
      <c r="CI2388" s="1"/>
      <c r="CJ2388" s="1"/>
      <c r="CK2388" s="1"/>
      <c r="CL2388" s="1"/>
      <c r="CM2388" s="1"/>
      <c r="CN2388" s="1"/>
      <c r="CO2388" s="1"/>
      <c r="CP2388" s="1"/>
      <c r="CQ2388" s="1"/>
      <c r="CR2388" s="1"/>
    </row>
    <row r="2389" spans="1:96" x14ac:dyDescent="0.3">
      <c r="A2389" s="1" t="s">
        <v>845</v>
      </c>
      <c r="B2389" s="1" t="s">
        <v>1933</v>
      </c>
      <c r="C2389" s="1" t="s">
        <v>97</v>
      </c>
      <c r="D2389" s="1" t="s">
        <v>3185</v>
      </c>
      <c r="E2389" s="1" t="s">
        <v>1111</v>
      </c>
      <c r="F2389" s="1" t="s">
        <v>96</v>
      </c>
      <c r="G2389" s="1" t="s">
        <v>110</v>
      </c>
      <c r="H2389" s="1" t="s">
        <v>324</v>
      </c>
      <c r="I2389" s="1" t="s">
        <v>102</v>
      </c>
      <c r="J2389" s="1" t="s">
        <v>99</v>
      </c>
      <c r="K2389" s="1">
        <v>24</v>
      </c>
      <c r="L2389" s="1" t="s">
        <v>101</v>
      </c>
      <c r="M2389" s="1" t="s">
        <v>325</v>
      </c>
      <c r="N2389" s="1" t="s">
        <v>91</v>
      </c>
      <c r="O2389" s="1" t="s">
        <v>104</v>
      </c>
      <c r="P2389">
        <v>1</v>
      </c>
      <c r="Q2389" s="1" t="str">
        <f>VLOOKUP([1]!Tabla1[[#This Row],[RENAES]],[2]EESS!$1:$1048576,6,FALSE)</f>
        <v>REQUENA</v>
      </c>
      <c r="R2389" s="1" t="str">
        <f>VLOOKUP([1]!Tabla1[[#This Row],[RENAES]],[2]EESS!$1:$1048576,7,FALSE)</f>
        <v>SAN MARTIN CAPELO</v>
      </c>
      <c r="S2389" s="1" t="str">
        <f>VLOOKUP([1]!Tabla1[[#This Row],[RENAES]],[2]EESS!$1:$1048576,10,FALSE)</f>
        <v xml:space="preserve">FLOR DE PUNGA </v>
      </c>
      <c r="T2389" s="1" t="s">
        <v>1156</v>
      </c>
      <c r="U2389" s="1" t="s">
        <v>326</v>
      </c>
      <c r="V2389" s="1" t="s">
        <v>91</v>
      </c>
      <c r="W2389" s="57">
        <v>30</v>
      </c>
      <c r="X2389" s="1" t="s">
        <v>324</v>
      </c>
      <c r="Y2389" s="1" t="s">
        <v>102</v>
      </c>
      <c r="Z2389" s="1" t="s">
        <v>99</v>
      </c>
      <c r="AA2389" s="1"/>
      <c r="AB2389" s="1"/>
      <c r="AC2389" s="1"/>
      <c r="AD2389" s="1"/>
      <c r="AE2389" s="1"/>
      <c r="AF2389" s="1"/>
      <c r="AG2389" s="1"/>
      <c r="AH2389" s="1" t="s">
        <v>1320</v>
      </c>
      <c r="AI2389" s="1" t="s">
        <v>326</v>
      </c>
      <c r="AJ2389" s="1" t="s">
        <v>91</v>
      </c>
      <c r="AK2389" s="57">
        <v>6</v>
      </c>
      <c r="AL2389" s="1" t="s">
        <v>1885</v>
      </c>
      <c r="AM2389" s="1" t="s">
        <v>88</v>
      </c>
      <c r="AN2389" s="1" t="s">
        <v>100</v>
      </c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/>
      <c r="CF2389" s="1"/>
      <c r="CG2389" s="1"/>
      <c r="CH2389" s="1"/>
      <c r="CI2389" s="1"/>
      <c r="CJ2389" s="1"/>
      <c r="CK2389" s="1"/>
      <c r="CL2389" s="1"/>
      <c r="CM2389" s="1"/>
      <c r="CN2389" s="1"/>
      <c r="CO2389" s="1"/>
      <c r="CP2389" s="1"/>
      <c r="CQ2389" s="1"/>
      <c r="CR2389" s="1"/>
    </row>
    <row r="2390" spans="1:96" x14ac:dyDescent="0.3">
      <c r="A2390" s="1" t="s">
        <v>7519</v>
      </c>
      <c r="B2390" s="1" t="s">
        <v>9700</v>
      </c>
      <c r="C2390" s="1" t="s">
        <v>97</v>
      </c>
      <c r="D2390" s="1" t="s">
        <v>3185</v>
      </c>
      <c r="E2390" s="1" t="s">
        <v>1111</v>
      </c>
      <c r="F2390" s="1" t="s">
        <v>127</v>
      </c>
      <c r="G2390" s="1" t="s">
        <v>108</v>
      </c>
      <c r="H2390" s="1" t="s">
        <v>324</v>
      </c>
      <c r="I2390" s="1" t="s">
        <v>3291</v>
      </c>
      <c r="J2390" s="1" t="s">
        <v>88</v>
      </c>
      <c r="K2390" s="1">
        <v>18</v>
      </c>
      <c r="L2390" s="1" t="s">
        <v>101</v>
      </c>
      <c r="M2390" s="1" t="s">
        <v>325</v>
      </c>
      <c r="N2390" s="1" t="s">
        <v>91</v>
      </c>
      <c r="O2390" s="1" t="s">
        <v>117</v>
      </c>
      <c r="P2390">
        <v>3</v>
      </c>
      <c r="Q2390" s="1" t="str">
        <f>VLOOKUP([1]!Tabla1[[#This Row],[RENAES]],[2]EESS!$1:$1048576,6,FALSE)</f>
        <v>ALTO AMAZONAS</v>
      </c>
      <c r="R2390" s="1" t="str">
        <f>VLOOKUP([1]!Tabla1[[#This Row],[RENAES]],[2]EESS!$1:$1048576,7,FALSE)</f>
        <v>JEBEROS</v>
      </c>
      <c r="S2390" s="1" t="str">
        <f>VLOOKUP([1]!Tabla1[[#This Row],[RENAES]],[2]EESS!$1:$1048576,10,FALSE)</f>
        <v>MONTE CRISTO</v>
      </c>
      <c r="T2390" s="1" t="s">
        <v>9005</v>
      </c>
      <c r="U2390" s="1" t="s">
        <v>326</v>
      </c>
      <c r="V2390" s="1" t="s">
        <v>91</v>
      </c>
      <c r="W2390" s="57">
        <v>1</v>
      </c>
      <c r="X2390" s="1" t="s">
        <v>186</v>
      </c>
      <c r="Y2390" s="1" t="s">
        <v>88</v>
      </c>
      <c r="Z2390" s="1" t="s">
        <v>113</v>
      </c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 t="s">
        <v>8838</v>
      </c>
      <c r="CF2390" s="1" t="s">
        <v>326</v>
      </c>
      <c r="CG2390" s="1" t="s">
        <v>91</v>
      </c>
      <c r="CH2390" s="1" t="s">
        <v>123</v>
      </c>
      <c r="CI2390" s="1" t="s">
        <v>191</v>
      </c>
      <c r="CJ2390" s="1" t="s">
        <v>96</v>
      </c>
      <c r="CK2390" s="1" t="s">
        <v>118</v>
      </c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10074</v>
      </c>
      <c r="B2391" s="1" t="s">
        <v>10075</v>
      </c>
      <c r="C2391" s="1" t="s">
        <v>97</v>
      </c>
      <c r="D2391" s="1" t="s">
        <v>3185</v>
      </c>
      <c r="E2391" s="1" t="s">
        <v>1111</v>
      </c>
      <c r="F2391" s="1" t="s">
        <v>109</v>
      </c>
      <c r="G2391" s="1" t="s">
        <v>88</v>
      </c>
      <c r="H2391" s="1" t="s">
        <v>154</v>
      </c>
      <c r="I2391" s="1" t="s">
        <v>88</v>
      </c>
      <c r="J2391" s="1" t="s">
        <v>95</v>
      </c>
      <c r="K2391" s="1">
        <v>15</v>
      </c>
      <c r="L2391" s="1" t="s">
        <v>101</v>
      </c>
      <c r="M2391" s="1" t="s">
        <v>325</v>
      </c>
      <c r="N2391" s="1" t="s">
        <v>91</v>
      </c>
      <c r="O2391" s="1" t="s">
        <v>92</v>
      </c>
      <c r="P2391">
        <v>62</v>
      </c>
      <c r="Q2391" s="1" t="str">
        <f>VLOOKUP([1]!Tabla1[[#This Row],[RENAES]],[2]EESS!$1:$1048576,6,FALSE)</f>
        <v>ALTO AMAZONAS</v>
      </c>
      <c r="R2391" s="1" t="str">
        <f>VLOOKUP([1]!Tabla1[[#This Row],[RENAES]],[2]EESS!$1:$1048576,7,FALSE)</f>
        <v>JEBEROS</v>
      </c>
      <c r="S2391" s="1" t="str">
        <f>VLOOKUP([1]!Tabla1[[#This Row],[RENAES]],[2]EESS!$1:$1048576,10,FALSE)</f>
        <v>BETHEL DE JEBEROS</v>
      </c>
      <c r="T2391" s="1" t="s">
        <v>9567</v>
      </c>
      <c r="U2391" s="1" t="s">
        <v>326</v>
      </c>
      <c r="V2391" s="1" t="s">
        <v>91</v>
      </c>
      <c r="W2391" s="57">
        <v>1</v>
      </c>
      <c r="X2391" s="1" t="s">
        <v>154</v>
      </c>
      <c r="Y2391" s="1" t="s">
        <v>88</v>
      </c>
      <c r="Z2391" s="1" t="s">
        <v>95</v>
      </c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  <c r="AL2391" s="1"/>
      <c r="AM2391" s="1"/>
      <c r="AN2391" s="1"/>
      <c r="AO2391" s="1"/>
      <c r="AP2391" s="1"/>
      <c r="AQ2391" s="1"/>
      <c r="AR2391" s="1"/>
      <c r="AS2391" s="1"/>
      <c r="AT2391" s="1"/>
      <c r="AU2391" s="1"/>
      <c r="AV2391" s="1"/>
      <c r="AW2391" s="1"/>
      <c r="AX2391" s="1"/>
      <c r="AY2391" s="1"/>
      <c r="AZ2391" s="1"/>
      <c r="BA2391" s="1"/>
      <c r="BB2391" s="1"/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9426</v>
      </c>
      <c r="B2392" s="1" t="s">
        <v>9427</v>
      </c>
      <c r="C2392" s="1" t="s">
        <v>97</v>
      </c>
      <c r="D2392" s="1" t="s">
        <v>3185</v>
      </c>
      <c r="E2392" s="1" t="s">
        <v>1111</v>
      </c>
      <c r="F2392" s="1" t="s">
        <v>127</v>
      </c>
      <c r="G2392" s="1" t="s">
        <v>131</v>
      </c>
      <c r="H2392" s="1" t="s">
        <v>3410</v>
      </c>
      <c r="I2392" s="1" t="s">
        <v>131</v>
      </c>
      <c r="J2392" s="1" t="s">
        <v>90</v>
      </c>
      <c r="K2392" s="1">
        <v>16</v>
      </c>
      <c r="L2392" s="1" t="s">
        <v>101</v>
      </c>
      <c r="M2392" s="1" t="s">
        <v>325</v>
      </c>
      <c r="N2392" s="1" t="s">
        <v>91</v>
      </c>
      <c r="O2392" s="1" t="s">
        <v>92</v>
      </c>
      <c r="P2392">
        <v>50</v>
      </c>
      <c r="Q2392" s="1" t="str">
        <f>VLOOKUP([1]!Tabla1[[#This Row],[RENAES]],[2]EESS!$1:$1048576,6,FALSE)</f>
        <v>ALTO AMAZONAS</v>
      </c>
      <c r="R2392" s="1" t="str">
        <f>VLOOKUP([1]!Tabla1[[#This Row],[RENAES]],[2]EESS!$1:$1048576,7,FALSE)</f>
        <v>JEBEROS</v>
      </c>
      <c r="S2392" s="1" t="str">
        <f>VLOOKUP([1]!Tabla1[[#This Row],[RENAES]],[2]EESS!$1:$1048576,10,FALSE)</f>
        <v>BETHEL DE JEBEROS</v>
      </c>
      <c r="T2392" s="1" t="s">
        <v>9020</v>
      </c>
      <c r="U2392" s="1" t="s">
        <v>326</v>
      </c>
      <c r="V2392" s="1" t="s">
        <v>91</v>
      </c>
      <c r="W2392" s="57">
        <v>2</v>
      </c>
      <c r="X2392" s="1" t="s">
        <v>3410</v>
      </c>
      <c r="Y2392" s="1" t="s">
        <v>131</v>
      </c>
      <c r="Z2392" s="1" t="s">
        <v>90</v>
      </c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  <c r="AL2392" s="1"/>
      <c r="AM2392" s="1"/>
      <c r="AN2392" s="1"/>
      <c r="AO2392" s="1"/>
      <c r="AP2392" s="1"/>
      <c r="AQ2392" s="1"/>
      <c r="AR2392" s="1"/>
      <c r="AS2392" s="1"/>
      <c r="AT2392" s="1"/>
      <c r="AU2392" s="1"/>
      <c r="AV2392" s="1"/>
      <c r="AW2392" s="1"/>
      <c r="AX2392" s="1"/>
      <c r="AY2392" s="1"/>
      <c r="AZ2392" s="1"/>
      <c r="BA2392" s="1"/>
      <c r="BB2392" s="1"/>
      <c r="BC2392" s="1"/>
      <c r="BD2392" s="1"/>
      <c r="BE2392" s="1"/>
      <c r="BF2392" s="1"/>
      <c r="BG2392" s="1"/>
      <c r="BH2392" s="1"/>
      <c r="BI2392" s="1"/>
      <c r="BJ2392" s="1"/>
      <c r="BK2392" s="1"/>
      <c r="BL2392" s="1"/>
      <c r="BM2392" s="1"/>
      <c r="BN2392" s="1"/>
      <c r="BO2392" s="1"/>
      <c r="BP2392" s="1"/>
      <c r="BQ2392" s="1"/>
      <c r="BR2392" s="1"/>
      <c r="BS2392" s="1"/>
      <c r="BT2392" s="1"/>
      <c r="BU2392" s="1"/>
      <c r="BV2392" s="1"/>
      <c r="BW2392" s="1"/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3660</v>
      </c>
      <c r="B2393" s="1" t="s">
        <v>3661</v>
      </c>
      <c r="C2393" s="1" t="s">
        <v>97</v>
      </c>
      <c r="D2393" s="1" t="s">
        <v>3185</v>
      </c>
      <c r="E2393" s="1" t="s">
        <v>1111</v>
      </c>
      <c r="F2393" s="1" t="s">
        <v>88</v>
      </c>
      <c r="G2393" s="1" t="s">
        <v>121</v>
      </c>
      <c r="H2393" s="1" t="s">
        <v>324</v>
      </c>
      <c r="I2393" s="1" t="s">
        <v>102</v>
      </c>
      <c r="J2393" s="1" t="s">
        <v>102</v>
      </c>
      <c r="K2393" s="1">
        <v>17</v>
      </c>
      <c r="L2393" s="1" t="s">
        <v>101</v>
      </c>
      <c r="M2393" s="1" t="s">
        <v>325</v>
      </c>
      <c r="N2393" s="1" t="s">
        <v>91</v>
      </c>
      <c r="O2393" s="1" t="s">
        <v>92</v>
      </c>
      <c r="P2393">
        <v>3</v>
      </c>
      <c r="Q2393" s="1" t="str">
        <f>VLOOKUP([1]!Tabla1[[#This Row],[RENAES]],[2]EESS!$1:$1048576,6,FALSE)</f>
        <v>ALTO AMAZONAS</v>
      </c>
      <c r="R2393" s="1" t="str">
        <f>VLOOKUP([1]!Tabla1[[#This Row],[RENAES]],[2]EESS!$1:$1048576,7,FALSE)</f>
        <v>TENIENTE CESAR LOPEZ ROJAS</v>
      </c>
      <c r="S2393" s="1" t="str">
        <f>VLOOKUP([1]!Tabla1[[#This Row],[RENAES]],[2]EESS!$1:$1048576,10,FALSE)</f>
        <v>SHUCUSHYACU</v>
      </c>
      <c r="T2393" s="1" t="s">
        <v>3494</v>
      </c>
      <c r="U2393" s="1" t="s">
        <v>326</v>
      </c>
      <c r="V2393" s="1" t="s">
        <v>91</v>
      </c>
      <c r="W2393" s="57">
        <v>10</v>
      </c>
      <c r="X2393" s="1" t="s">
        <v>324</v>
      </c>
      <c r="Y2393" s="1" t="s">
        <v>102</v>
      </c>
      <c r="Z2393" s="1" t="s">
        <v>102</v>
      </c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  <c r="AL2393" s="1"/>
      <c r="AM2393" s="1"/>
      <c r="AN2393" s="1"/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/>
      <c r="CM2393" s="1"/>
      <c r="CN2393" s="1"/>
      <c r="CO2393" s="1"/>
      <c r="CP2393" s="1"/>
      <c r="CQ2393" s="1"/>
      <c r="CR2393" s="1"/>
    </row>
    <row r="2394" spans="1:96" x14ac:dyDescent="0.3">
      <c r="A2394" s="1" t="s">
        <v>7514</v>
      </c>
      <c r="B2394" s="1" t="s">
        <v>8424</v>
      </c>
      <c r="C2394" s="1" t="s">
        <v>97</v>
      </c>
      <c r="D2394" s="1" t="s">
        <v>3185</v>
      </c>
      <c r="E2394" s="1" t="s">
        <v>1111</v>
      </c>
      <c r="F2394" s="1" t="s">
        <v>119</v>
      </c>
      <c r="G2394" s="1" t="s">
        <v>99</v>
      </c>
      <c r="H2394" s="1" t="s">
        <v>8321</v>
      </c>
      <c r="I2394" s="1" t="s">
        <v>96</v>
      </c>
      <c r="J2394" s="1" t="s">
        <v>99</v>
      </c>
      <c r="K2394" s="1">
        <v>17</v>
      </c>
      <c r="L2394" s="1" t="s">
        <v>101</v>
      </c>
      <c r="M2394" s="1" t="s">
        <v>325</v>
      </c>
      <c r="N2394" s="1" t="s">
        <v>91</v>
      </c>
      <c r="O2394" s="1" t="s">
        <v>104</v>
      </c>
      <c r="P2394">
        <v>232</v>
      </c>
      <c r="Q2394" s="1" t="str">
        <f>VLOOKUP([1]!Tabla1[[#This Row],[RENAES]],[2]EESS!$1:$1048576,6,FALSE)</f>
        <v>ALTO AMAZONAS</v>
      </c>
      <c r="R2394" s="1" t="str">
        <f>VLOOKUP([1]!Tabla1[[#This Row],[RENAES]],[2]EESS!$1:$1048576,7,FALSE)</f>
        <v>YURIMAGUAS</v>
      </c>
      <c r="S2394" s="1" t="str">
        <f>VLOOKUP([1]!Tabla1[[#This Row],[RENAES]],[2]EESS!$1:$1048576,10,FALSE)</f>
        <v>AGUAMIRO (EJE DE M.R.)</v>
      </c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  <c r="AL2394" s="1"/>
      <c r="AM2394" s="1"/>
      <c r="AN2394" s="1"/>
      <c r="AO2394" s="1"/>
      <c r="AP2394" s="1"/>
      <c r="AQ2394" s="1"/>
      <c r="AR2394" s="1"/>
      <c r="AS2394" s="1"/>
      <c r="AT2394" s="1"/>
      <c r="AU2394" s="1"/>
      <c r="AV2394" s="1"/>
      <c r="AW2394" s="1"/>
      <c r="AX2394" s="1"/>
      <c r="AY2394" s="1"/>
      <c r="AZ2394" s="1"/>
      <c r="BA2394" s="1"/>
      <c r="BB2394" s="1"/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7506</v>
      </c>
      <c r="B2395" s="1" t="s">
        <v>7507</v>
      </c>
      <c r="C2395" s="1" t="s">
        <v>97</v>
      </c>
      <c r="D2395" s="1" t="s">
        <v>136</v>
      </c>
      <c r="E2395" s="1" t="s">
        <v>1111</v>
      </c>
      <c r="F2395" s="1" t="s">
        <v>95</v>
      </c>
      <c r="G2395" s="1" t="s">
        <v>107</v>
      </c>
      <c r="H2395" s="1" t="s">
        <v>2578</v>
      </c>
      <c r="I2395" s="1" t="s">
        <v>127</v>
      </c>
      <c r="J2395" s="1" t="s">
        <v>96</v>
      </c>
      <c r="K2395" s="1">
        <v>17</v>
      </c>
      <c r="L2395" s="1" t="s">
        <v>101</v>
      </c>
      <c r="M2395" s="1" t="s">
        <v>325</v>
      </c>
      <c r="N2395" s="1" t="s">
        <v>91</v>
      </c>
      <c r="O2395" s="1" t="s">
        <v>104</v>
      </c>
      <c r="P2395">
        <v>105</v>
      </c>
      <c r="Q2395" s="1" t="str">
        <f>VLOOKUP([1]!Tabla1[[#This Row],[RENAES]],[2]EESS!$1:$1048576,6,FALSE)</f>
        <v>ALTO AMAZONAS</v>
      </c>
      <c r="R2395" s="1" t="str">
        <f>VLOOKUP([1]!Tabla1[[#This Row],[RENAES]],[2]EESS!$1:$1048576,7,FALSE)</f>
        <v>LAGUNAS</v>
      </c>
      <c r="S2395" s="1" t="str">
        <f>VLOOKUP([1]!Tabla1[[#This Row],[RENAES]],[2]EESS!$1:$1048576,10,FALSE)</f>
        <v>BARRIO VIRGEN DE GUADALUPE DE VILLA LAGUNAS</v>
      </c>
      <c r="T2395" s="1" t="s">
        <v>6711</v>
      </c>
      <c r="U2395" s="1" t="s">
        <v>326</v>
      </c>
      <c r="V2395" s="1" t="s">
        <v>91</v>
      </c>
      <c r="W2395" s="57">
        <v>1</v>
      </c>
      <c r="X2395" s="1" t="s">
        <v>2578</v>
      </c>
      <c r="Y2395" s="1" t="s">
        <v>127</v>
      </c>
      <c r="Z2395" s="1" t="s">
        <v>96</v>
      </c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 t="s">
        <v>7186</v>
      </c>
      <c r="CF2395" s="1" t="s">
        <v>326</v>
      </c>
      <c r="CG2395" s="1" t="s">
        <v>91</v>
      </c>
      <c r="CH2395" s="1" t="s">
        <v>123</v>
      </c>
      <c r="CI2395" s="1" t="s">
        <v>234</v>
      </c>
      <c r="CJ2395" s="1" t="s">
        <v>96</v>
      </c>
      <c r="CK2395" s="1" t="s">
        <v>109</v>
      </c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6839</v>
      </c>
      <c r="B2396" s="1" t="s">
        <v>6840</v>
      </c>
      <c r="C2396" s="1" t="s">
        <v>97</v>
      </c>
      <c r="D2396" s="1" t="s">
        <v>136</v>
      </c>
      <c r="E2396" s="1" t="s">
        <v>1111</v>
      </c>
      <c r="F2396" s="1" t="s">
        <v>102</v>
      </c>
      <c r="G2396" s="1" t="s">
        <v>144</v>
      </c>
      <c r="H2396" s="1" t="s">
        <v>5692</v>
      </c>
      <c r="I2396" s="1" t="s">
        <v>96</v>
      </c>
      <c r="J2396" s="1" t="s">
        <v>131</v>
      </c>
      <c r="K2396" s="1">
        <v>28</v>
      </c>
      <c r="L2396" s="1" t="s">
        <v>101</v>
      </c>
      <c r="M2396" s="1" t="s">
        <v>325</v>
      </c>
      <c r="N2396" s="1" t="s">
        <v>91</v>
      </c>
      <c r="O2396" s="1" t="s">
        <v>92</v>
      </c>
      <c r="P2396">
        <v>7459</v>
      </c>
      <c r="Q2396" s="1" t="str">
        <f>VLOOKUP([1]!Tabla1[[#This Row],[RENAES]],[2]EESS!$1:$1048576,6,FALSE)</f>
        <v>REQUENA</v>
      </c>
      <c r="R2396" s="1" t="str">
        <f>VLOOKUP([1]!Tabla1[[#This Row],[RENAES]],[2]EESS!$1:$1048576,7,FALSE)</f>
        <v>REQUENA</v>
      </c>
      <c r="S2396" s="1" t="str">
        <f>VLOOKUP([1]!Tabla1[[#This Row],[RENAES]],[2]EESS!$1:$1048576,10,FALSE)</f>
        <v>GENARO HERRERA</v>
      </c>
      <c r="T2396" s="1" t="s">
        <v>6247</v>
      </c>
      <c r="U2396" s="1" t="s">
        <v>326</v>
      </c>
      <c r="V2396" s="1" t="s">
        <v>91</v>
      </c>
      <c r="W2396" s="57">
        <v>1</v>
      </c>
      <c r="X2396" s="1" t="s">
        <v>5692</v>
      </c>
      <c r="Y2396" s="1" t="s">
        <v>96</v>
      </c>
      <c r="Z2396" s="1" t="s">
        <v>131</v>
      </c>
      <c r="AA2396" s="1" t="s">
        <v>7290</v>
      </c>
      <c r="AB2396" s="1" t="s">
        <v>325</v>
      </c>
      <c r="AC2396" s="1" t="s">
        <v>105</v>
      </c>
      <c r="AD2396" s="1" t="s">
        <v>104</v>
      </c>
      <c r="AE2396" s="1" t="s">
        <v>234</v>
      </c>
      <c r="AF2396" s="1" t="s">
        <v>121</v>
      </c>
      <c r="AG2396" s="1" t="s">
        <v>102</v>
      </c>
      <c r="AH2396" s="1" t="s">
        <v>7290</v>
      </c>
      <c r="AI2396" s="1" t="s">
        <v>326</v>
      </c>
      <c r="AJ2396" s="1" t="s">
        <v>91</v>
      </c>
      <c r="AK2396" s="57">
        <v>2</v>
      </c>
      <c r="AL2396" s="1" t="s">
        <v>234</v>
      </c>
      <c r="AM2396" s="1" t="s">
        <v>121</v>
      </c>
      <c r="AN2396" s="1" t="s">
        <v>102</v>
      </c>
      <c r="AO2396" s="1" t="s">
        <v>7289</v>
      </c>
      <c r="AP2396" s="1" t="s">
        <v>325</v>
      </c>
      <c r="AQ2396" s="1" t="s">
        <v>105</v>
      </c>
      <c r="AR2396" s="1" t="s">
        <v>104</v>
      </c>
      <c r="AS2396" s="1" t="s">
        <v>4324</v>
      </c>
      <c r="AT2396" s="1" t="s">
        <v>118</v>
      </c>
      <c r="AU2396" s="1" t="s">
        <v>88</v>
      </c>
      <c r="AV2396" s="1" t="s">
        <v>7289</v>
      </c>
      <c r="AW2396" s="1" t="s">
        <v>326</v>
      </c>
      <c r="AX2396" s="1" t="s">
        <v>91</v>
      </c>
      <c r="AY2396" s="57">
        <v>2</v>
      </c>
      <c r="AZ2396" s="1" t="s">
        <v>4324</v>
      </c>
      <c r="BA2396" s="1" t="s">
        <v>118</v>
      </c>
      <c r="BB2396" s="1" t="s">
        <v>88</v>
      </c>
      <c r="BC2396" s="1" t="s">
        <v>7676</v>
      </c>
      <c r="BD2396" s="1" t="s">
        <v>326</v>
      </c>
      <c r="BE2396" s="1" t="s">
        <v>91</v>
      </c>
      <c r="BF2396" s="57">
        <v>3</v>
      </c>
      <c r="BG2396" s="1" t="s">
        <v>4324</v>
      </c>
      <c r="BH2396" s="1" t="s">
        <v>90</v>
      </c>
      <c r="BI2396" s="1" t="s">
        <v>96</v>
      </c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</row>
    <row r="2397" spans="1:96" x14ac:dyDescent="0.3">
      <c r="A2397" s="1" t="s">
        <v>6841</v>
      </c>
      <c r="B2397" s="1" t="s">
        <v>6842</v>
      </c>
      <c r="C2397" s="1" t="s">
        <v>97</v>
      </c>
      <c r="D2397" s="1" t="s">
        <v>136</v>
      </c>
      <c r="E2397" s="1" t="s">
        <v>1111</v>
      </c>
      <c r="F2397" s="1" t="s">
        <v>102</v>
      </c>
      <c r="G2397" s="1" t="s">
        <v>144</v>
      </c>
      <c r="H2397" s="1" t="s">
        <v>5692</v>
      </c>
      <c r="I2397" s="1" t="s">
        <v>96</v>
      </c>
      <c r="J2397" s="1" t="s">
        <v>121</v>
      </c>
      <c r="K2397" s="1">
        <v>28</v>
      </c>
      <c r="L2397" s="1" t="s">
        <v>101</v>
      </c>
      <c r="M2397" s="1" t="s">
        <v>325</v>
      </c>
      <c r="N2397" s="1" t="s">
        <v>91</v>
      </c>
      <c r="O2397" s="1" t="s">
        <v>92</v>
      </c>
      <c r="P2397">
        <v>7459</v>
      </c>
      <c r="Q2397" s="1" t="str">
        <f>VLOOKUP([1]!Tabla1[[#This Row],[RENAES]],[2]EESS!$1:$1048576,6,FALSE)</f>
        <v>REQUENA</v>
      </c>
      <c r="R2397" s="1" t="str">
        <f>VLOOKUP([1]!Tabla1[[#This Row],[RENAES]],[2]EESS!$1:$1048576,7,FALSE)</f>
        <v>REQUENA</v>
      </c>
      <c r="S2397" s="1" t="str">
        <f>VLOOKUP([1]!Tabla1[[#This Row],[RENAES]],[2]EESS!$1:$1048576,10,FALSE)</f>
        <v>REQUENA</v>
      </c>
      <c r="T2397" s="1" t="s">
        <v>6247</v>
      </c>
      <c r="U2397" s="1" t="s">
        <v>326</v>
      </c>
      <c r="V2397" s="1" t="s">
        <v>91</v>
      </c>
      <c r="W2397" s="57">
        <v>1</v>
      </c>
      <c r="X2397" s="1" t="s">
        <v>5692</v>
      </c>
      <c r="Y2397" s="1" t="s">
        <v>96</v>
      </c>
      <c r="Z2397" s="1" t="s">
        <v>121</v>
      </c>
      <c r="AA2397" s="1" t="s">
        <v>7289</v>
      </c>
      <c r="AB2397" s="1" t="s">
        <v>325</v>
      </c>
      <c r="AC2397" s="1" t="s">
        <v>105</v>
      </c>
      <c r="AD2397" s="1" t="s">
        <v>104</v>
      </c>
      <c r="AE2397" s="1" t="s">
        <v>8672</v>
      </c>
      <c r="AF2397" s="1" t="s">
        <v>96</v>
      </c>
      <c r="AG2397" s="1" t="s">
        <v>90</v>
      </c>
      <c r="AH2397" s="1" t="s">
        <v>7289</v>
      </c>
      <c r="AI2397" s="1" t="s">
        <v>326</v>
      </c>
      <c r="AJ2397" s="1" t="s">
        <v>91</v>
      </c>
      <c r="AK2397" s="57">
        <v>2</v>
      </c>
      <c r="AL2397" s="1" t="s">
        <v>8672</v>
      </c>
      <c r="AM2397" s="1" t="s">
        <v>96</v>
      </c>
      <c r="AN2397" s="1" t="s">
        <v>90</v>
      </c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7859</v>
      </c>
      <c r="B2398" s="1" t="s">
        <v>7860</v>
      </c>
      <c r="C2398" s="1" t="s">
        <v>97</v>
      </c>
      <c r="D2398" s="1" t="s">
        <v>3185</v>
      </c>
      <c r="E2398" s="1" t="s">
        <v>1111</v>
      </c>
      <c r="F2398" s="1" t="s">
        <v>119</v>
      </c>
      <c r="G2398" s="1" t="s">
        <v>119</v>
      </c>
      <c r="H2398" s="1" t="s">
        <v>187</v>
      </c>
      <c r="I2398" s="1" t="s">
        <v>88</v>
      </c>
      <c r="J2398" s="1" t="s">
        <v>88</v>
      </c>
      <c r="K2398" s="1">
        <v>16</v>
      </c>
      <c r="L2398" s="1" t="s">
        <v>101</v>
      </c>
      <c r="M2398" s="1" t="s">
        <v>325</v>
      </c>
      <c r="N2398" s="1" t="s">
        <v>91</v>
      </c>
      <c r="O2398" s="1" t="s">
        <v>92</v>
      </c>
      <c r="P2398">
        <v>91</v>
      </c>
      <c r="Q2398" s="1" t="str">
        <f>VLOOKUP([1]!Tabla1[[#This Row],[RENAES]],[2]EESS!$1:$1048576,6,FALSE)</f>
        <v>LORETO</v>
      </c>
      <c r="R2398" s="1" t="str">
        <f>VLOOKUP([1]!Tabla1[[#This Row],[RENAES]],[2]EESS!$1:$1048576,7,FALSE)</f>
        <v>NAUTA</v>
      </c>
      <c r="S2398" s="1" t="str">
        <f>VLOOKUP([1]!Tabla1[[#This Row],[RENAES]],[2]EESS!$1:$1048576,10,FALSE)</f>
        <v> NACIENTE DEL AMAZONAS</v>
      </c>
      <c r="T2398" s="1" t="s">
        <v>7335</v>
      </c>
      <c r="U2398" s="1" t="s">
        <v>326</v>
      </c>
      <c r="V2398" s="1" t="s">
        <v>91</v>
      </c>
      <c r="W2398" s="57">
        <v>1</v>
      </c>
      <c r="X2398" s="1" t="s">
        <v>187</v>
      </c>
      <c r="Y2398" s="1" t="s">
        <v>88</v>
      </c>
      <c r="Z2398" s="1" t="s">
        <v>88</v>
      </c>
      <c r="AA2398" s="1" t="s">
        <v>8641</v>
      </c>
      <c r="AB2398" s="1" t="s">
        <v>325</v>
      </c>
      <c r="AC2398" s="1" t="s">
        <v>105</v>
      </c>
      <c r="AD2398" s="1" t="s">
        <v>104</v>
      </c>
      <c r="AE2398" s="1" t="s">
        <v>3318</v>
      </c>
      <c r="AF2398" s="1" t="s">
        <v>96</v>
      </c>
      <c r="AG2398" s="1" t="s">
        <v>95</v>
      </c>
      <c r="AH2398" s="1" t="s">
        <v>8641</v>
      </c>
      <c r="AI2398" s="1" t="s">
        <v>326</v>
      </c>
      <c r="AJ2398" s="1" t="s">
        <v>91</v>
      </c>
      <c r="AK2398" s="57">
        <v>2</v>
      </c>
      <c r="AL2398" s="1" t="s">
        <v>3318</v>
      </c>
      <c r="AM2398" s="1" t="s">
        <v>96</v>
      </c>
      <c r="AN2398" s="1" t="s">
        <v>95</v>
      </c>
      <c r="AO2398" s="1" t="s">
        <v>9004</v>
      </c>
      <c r="AP2398" s="1" t="s">
        <v>325</v>
      </c>
      <c r="AQ2398" s="1" t="s">
        <v>105</v>
      </c>
      <c r="AR2398" s="1" t="s">
        <v>104</v>
      </c>
      <c r="AS2398" s="1" t="s">
        <v>2803</v>
      </c>
      <c r="AT2398" s="1" t="s">
        <v>95</v>
      </c>
      <c r="AU2398" s="1" t="s">
        <v>102</v>
      </c>
      <c r="AV2398" s="1" t="s">
        <v>9004</v>
      </c>
      <c r="AW2398" s="1" t="s">
        <v>326</v>
      </c>
      <c r="AX2398" s="1" t="s">
        <v>91</v>
      </c>
      <c r="AY2398" s="57">
        <v>2</v>
      </c>
      <c r="AZ2398" s="1" t="s">
        <v>2803</v>
      </c>
      <c r="BA2398" s="1" t="s">
        <v>95</v>
      </c>
      <c r="BB2398" s="1" t="s">
        <v>102</v>
      </c>
      <c r="BC2398" s="1" t="s">
        <v>9579</v>
      </c>
      <c r="BD2398" s="1" t="s">
        <v>326</v>
      </c>
      <c r="BE2398" s="1" t="s">
        <v>91</v>
      </c>
      <c r="BF2398" s="57">
        <v>4</v>
      </c>
      <c r="BG2398" s="1" t="s">
        <v>3233</v>
      </c>
      <c r="BH2398" s="1" t="s">
        <v>96</v>
      </c>
      <c r="BI2398" s="1" t="s">
        <v>121</v>
      </c>
      <c r="BJ2398" s="1"/>
      <c r="BK2398" s="1"/>
      <c r="BL2398" s="1"/>
      <c r="BM2398" s="1"/>
      <c r="BN2398" s="1"/>
      <c r="BO2398" s="1"/>
      <c r="BP2398" s="1"/>
      <c r="BQ2398" s="1"/>
      <c r="BR2398" s="1"/>
      <c r="BS2398" s="1"/>
      <c r="BT2398" s="1"/>
      <c r="BU2398" s="1"/>
      <c r="BV2398" s="1"/>
      <c r="BW2398" s="1"/>
      <c r="BX2398" s="1" t="s">
        <v>9579</v>
      </c>
      <c r="BY2398" s="1" t="s">
        <v>325</v>
      </c>
      <c r="BZ2398" s="1" t="s">
        <v>105</v>
      </c>
      <c r="CA2398" s="1" t="s">
        <v>104</v>
      </c>
      <c r="CB2398" s="1" t="s">
        <v>3233</v>
      </c>
      <c r="CC2398" s="1" t="s">
        <v>96</v>
      </c>
      <c r="CD2398" s="1" t="s">
        <v>121</v>
      </c>
      <c r="CE2398" s="1"/>
      <c r="CF2398" s="1"/>
      <c r="CG2398" s="1"/>
      <c r="CH2398" s="1"/>
      <c r="CI2398" s="1"/>
      <c r="CJ2398" s="1"/>
      <c r="CK2398" s="1"/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9701</v>
      </c>
      <c r="B2399" s="1" t="s">
        <v>9702</v>
      </c>
      <c r="C2399" s="1" t="s">
        <v>97</v>
      </c>
      <c r="D2399" s="1" t="s">
        <v>3185</v>
      </c>
      <c r="E2399" s="1" t="s">
        <v>1111</v>
      </c>
      <c r="F2399" s="1" t="s">
        <v>119</v>
      </c>
      <c r="G2399" s="1" t="s">
        <v>119</v>
      </c>
      <c r="H2399" s="1" t="s">
        <v>327</v>
      </c>
      <c r="I2399" s="1" t="s">
        <v>127</v>
      </c>
      <c r="J2399" s="1" t="s">
        <v>99</v>
      </c>
      <c r="K2399" s="1">
        <v>18</v>
      </c>
      <c r="L2399" s="1" t="s">
        <v>101</v>
      </c>
      <c r="M2399" s="1" t="s">
        <v>325</v>
      </c>
      <c r="N2399" s="1" t="s">
        <v>91</v>
      </c>
      <c r="O2399" s="1" t="s">
        <v>104</v>
      </c>
      <c r="P2399">
        <v>211</v>
      </c>
      <c r="Q2399" s="1" t="str">
        <f>VLOOKUP([1]!Tabla1[[#This Row],[RENAES]],[2]EESS!$1:$1048576,6,FALSE)</f>
        <v>LORETO</v>
      </c>
      <c r="R2399" s="1" t="str">
        <f>VLOOKUP([1]!Tabla1[[#This Row],[RENAES]],[2]EESS!$1:$1048576,7,FALSE)</f>
        <v>NAUTA</v>
      </c>
      <c r="S2399" s="1" t="str">
        <f>VLOOKUP([1]!Tabla1[[#This Row],[RENAES]],[2]EESS!$1:$1048576,10,FALSE)</f>
        <v>NAUTA</v>
      </c>
      <c r="T2399" s="1" t="s">
        <v>9559</v>
      </c>
      <c r="U2399" s="1" t="s">
        <v>326</v>
      </c>
      <c r="V2399" s="1" t="s">
        <v>91</v>
      </c>
      <c r="W2399" s="57">
        <v>1</v>
      </c>
      <c r="X2399" s="1" t="s">
        <v>327</v>
      </c>
      <c r="Y2399" s="1" t="s">
        <v>102</v>
      </c>
      <c r="Z2399" s="1" t="s">
        <v>96</v>
      </c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6059</v>
      </c>
      <c r="B2400" s="1" t="s">
        <v>6060</v>
      </c>
      <c r="C2400" s="1" t="s">
        <v>97</v>
      </c>
      <c r="D2400" s="1" t="s">
        <v>3185</v>
      </c>
      <c r="E2400" s="1" t="s">
        <v>1111</v>
      </c>
      <c r="F2400" s="1" t="s">
        <v>102</v>
      </c>
      <c r="G2400" s="1" t="s">
        <v>110</v>
      </c>
      <c r="H2400" s="1" t="s">
        <v>2578</v>
      </c>
      <c r="I2400" s="1" t="s">
        <v>108</v>
      </c>
      <c r="J2400" s="1" t="s">
        <v>98</v>
      </c>
      <c r="K2400" s="1">
        <v>16</v>
      </c>
      <c r="L2400" s="1" t="s">
        <v>101</v>
      </c>
      <c r="M2400" s="1" t="s">
        <v>325</v>
      </c>
      <c r="N2400" s="1" t="s">
        <v>91</v>
      </c>
      <c r="O2400" s="1" t="s">
        <v>104</v>
      </c>
      <c r="P2400">
        <v>146</v>
      </c>
      <c r="Q2400" s="1" t="str">
        <f>VLOOKUP([1]!Tabla1[[#This Row],[RENAES]],[2]EESS!$1:$1048576,6,FALSE)</f>
        <v>NO PERTENECE A NINGUNA RED</v>
      </c>
      <c r="R2400" s="1" t="str">
        <f>VLOOKUP([1]!Tabla1[[#This Row],[RENAES]],[2]EESS!$1:$1048576,7,FALSE)</f>
        <v>NO PERTENECE A NINGUNA MICRORED</v>
      </c>
      <c r="S2400" s="1" t="str">
        <f>VLOOKUP([1]!Tabla1[[#This Row],[RENAES]],[2]EESS!$1:$1048576,10,FALSE)</f>
        <v>HOSPITAL IQUITOS "Cesar Garayar Garcia"</v>
      </c>
      <c r="T2400" s="1" t="s">
        <v>6933</v>
      </c>
      <c r="U2400" s="1" t="s">
        <v>326</v>
      </c>
      <c r="V2400" s="1" t="s">
        <v>91</v>
      </c>
      <c r="W2400" s="57">
        <v>5</v>
      </c>
      <c r="X2400" s="1" t="s">
        <v>7416</v>
      </c>
      <c r="Y2400" s="1" t="s">
        <v>88</v>
      </c>
      <c r="Z2400" s="1" t="s">
        <v>127</v>
      </c>
      <c r="AA2400" s="1"/>
      <c r="AB2400" s="1"/>
      <c r="AC2400" s="1"/>
      <c r="AD2400" s="1"/>
      <c r="AE2400" s="1"/>
      <c r="AF2400" s="1"/>
      <c r="AG2400" s="1"/>
      <c r="AH2400" s="1" t="s">
        <v>7655</v>
      </c>
      <c r="AI2400" s="1" t="s">
        <v>326</v>
      </c>
      <c r="AJ2400" s="1" t="s">
        <v>91</v>
      </c>
      <c r="AK2400" s="57">
        <v>6</v>
      </c>
      <c r="AL2400" s="1" t="s">
        <v>4075</v>
      </c>
      <c r="AM2400" s="1" t="s">
        <v>102</v>
      </c>
      <c r="AN2400" s="1" t="s">
        <v>131</v>
      </c>
      <c r="AO2400" s="1"/>
      <c r="AP2400" s="1"/>
      <c r="AQ2400" s="1"/>
      <c r="AR2400" s="1"/>
      <c r="AS2400" s="1"/>
      <c r="AT2400" s="1"/>
      <c r="AU2400" s="1"/>
      <c r="AV2400" s="1" t="s">
        <v>9286</v>
      </c>
      <c r="AW2400" s="1" t="s">
        <v>326</v>
      </c>
      <c r="AX2400" s="1" t="s">
        <v>91</v>
      </c>
      <c r="AY2400" s="57">
        <v>30</v>
      </c>
      <c r="AZ2400" s="1" t="s">
        <v>324</v>
      </c>
      <c r="BA2400" s="1" t="s">
        <v>119</v>
      </c>
      <c r="BB2400" s="1" t="s">
        <v>110</v>
      </c>
      <c r="BC2400" s="1" t="s">
        <v>9802</v>
      </c>
      <c r="BD2400" s="1" t="s">
        <v>326</v>
      </c>
      <c r="BE2400" s="1" t="s">
        <v>91</v>
      </c>
      <c r="BF2400" s="57">
        <v>6</v>
      </c>
      <c r="BG2400" s="1" t="s">
        <v>8955</v>
      </c>
      <c r="BH2400" s="1" t="s">
        <v>90</v>
      </c>
      <c r="BI2400" s="1" t="s">
        <v>108</v>
      </c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6619</v>
      </c>
      <c r="B2401" s="1" t="s">
        <v>9911</v>
      </c>
      <c r="C2401" s="1" t="s">
        <v>97</v>
      </c>
      <c r="D2401" s="1" t="s">
        <v>3185</v>
      </c>
      <c r="E2401" s="1" t="s">
        <v>1111</v>
      </c>
      <c r="F2401" s="1" t="s">
        <v>127</v>
      </c>
      <c r="G2401" s="1" t="s">
        <v>98</v>
      </c>
      <c r="H2401" s="1" t="s">
        <v>5815</v>
      </c>
      <c r="I2401" s="1" t="s">
        <v>109</v>
      </c>
      <c r="J2401" s="1" t="s">
        <v>102</v>
      </c>
      <c r="K2401" s="1">
        <v>19</v>
      </c>
      <c r="L2401" s="1" t="s">
        <v>101</v>
      </c>
      <c r="M2401" s="1" t="s">
        <v>325</v>
      </c>
      <c r="N2401" s="1" t="s">
        <v>91</v>
      </c>
      <c r="O2401" s="32"/>
      <c r="P2401">
        <v>132</v>
      </c>
      <c r="Q2401" s="1" t="str">
        <f>VLOOKUP([1]!Tabla1[[#This Row],[RENAES]],[2]EESS!$1:$1048576,6,FALSE)</f>
        <v>LORETO</v>
      </c>
      <c r="R2401" s="1" t="str">
        <f>VLOOKUP([1]!Tabla1[[#This Row],[RENAES]],[2]EESS!$1:$1048576,7,FALSE)</f>
        <v>NAUTA</v>
      </c>
      <c r="S2401" s="1" t="str">
        <f>VLOOKUP([1]!Tabla1[[#This Row],[RENAES]],[2]EESS!$1:$1048576,10,FALSE)</f>
        <v>NAUTA</v>
      </c>
      <c r="T2401" s="1" t="s">
        <v>9290</v>
      </c>
      <c r="U2401" s="1" t="s">
        <v>326</v>
      </c>
      <c r="V2401" s="1" t="s">
        <v>91</v>
      </c>
      <c r="W2401" s="57">
        <v>1</v>
      </c>
      <c r="X2401" s="1" t="s">
        <v>5815</v>
      </c>
      <c r="Y2401" s="1" t="s">
        <v>102</v>
      </c>
      <c r="Z2401" s="1" t="s">
        <v>90</v>
      </c>
      <c r="AA2401" s="1" t="s">
        <v>9004</v>
      </c>
      <c r="AB2401" s="1" t="s">
        <v>325</v>
      </c>
      <c r="AC2401" s="1" t="s">
        <v>91</v>
      </c>
      <c r="AD2401" s="32"/>
      <c r="AE2401" s="1" t="s">
        <v>9829</v>
      </c>
      <c r="AF2401" s="1" t="s">
        <v>109</v>
      </c>
      <c r="AG2401" s="1" t="s">
        <v>113</v>
      </c>
      <c r="AH2401" s="1" t="s">
        <v>9286</v>
      </c>
      <c r="AI2401" s="1" t="s">
        <v>326</v>
      </c>
      <c r="AJ2401" s="1" t="s">
        <v>91</v>
      </c>
      <c r="AK2401" s="57">
        <v>1</v>
      </c>
      <c r="AL2401" s="1" t="s">
        <v>9829</v>
      </c>
      <c r="AM2401" s="1" t="s">
        <v>102</v>
      </c>
      <c r="AN2401" s="1" t="s">
        <v>90</v>
      </c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807</v>
      </c>
      <c r="B2402" s="1" t="s">
        <v>1934</v>
      </c>
      <c r="C2402" s="1" t="s">
        <v>97</v>
      </c>
      <c r="D2402" s="1" t="s">
        <v>165</v>
      </c>
      <c r="E2402" s="1" t="s">
        <v>1111</v>
      </c>
      <c r="F2402" s="1" t="s">
        <v>96</v>
      </c>
      <c r="G2402" s="1" t="s">
        <v>110</v>
      </c>
      <c r="H2402" s="1" t="s">
        <v>1935</v>
      </c>
      <c r="I2402" s="1" t="s">
        <v>96</v>
      </c>
      <c r="J2402" s="1" t="s">
        <v>109</v>
      </c>
      <c r="K2402" s="1">
        <v>18</v>
      </c>
      <c r="L2402" s="1" t="s">
        <v>101</v>
      </c>
      <c r="M2402" s="1" t="s">
        <v>325</v>
      </c>
      <c r="N2402" s="1" t="s">
        <v>91</v>
      </c>
      <c r="O2402" s="1" t="s">
        <v>92</v>
      </c>
      <c r="P2402">
        <v>16653</v>
      </c>
      <c r="Q2402" s="1" t="str">
        <f>VLOOKUP([1]!Tabla1[[#This Row],[RENAES]],[2]EESS!$1:$1048576,6,FALSE)</f>
        <v>MAYNAS CIUDAD</v>
      </c>
      <c r="R2402" s="1" t="str">
        <f>VLOOKUP([1]!Tabla1[[#This Row],[RENAES]],[2]EESS!$1:$1048576,7,FALSE)</f>
        <v>IQUITOS SUR</v>
      </c>
      <c r="S2402" s="1" t="str">
        <f>VLOOKUP([1]!Tabla1[[#This Row],[RENAES]],[2]EESS!$1:$1048576,10,FALSE)</f>
        <v>SAN JUAN DE MIRAFLORES</v>
      </c>
      <c r="T2402" s="1" t="s">
        <v>1156</v>
      </c>
      <c r="U2402" s="1" t="s">
        <v>326</v>
      </c>
      <c r="V2402" s="1" t="s">
        <v>91</v>
      </c>
      <c r="W2402" s="57">
        <v>1</v>
      </c>
      <c r="X2402" s="1" t="s">
        <v>1935</v>
      </c>
      <c r="Y2402" s="1" t="s">
        <v>96</v>
      </c>
      <c r="Z2402" s="1" t="s">
        <v>109</v>
      </c>
      <c r="AA2402" s="1" t="s">
        <v>1323</v>
      </c>
      <c r="AB2402" s="1" t="s">
        <v>325</v>
      </c>
      <c r="AC2402" s="1" t="s">
        <v>105</v>
      </c>
      <c r="AD2402" s="1" t="s">
        <v>117</v>
      </c>
      <c r="AE2402" s="1" t="s">
        <v>410</v>
      </c>
      <c r="AF2402" s="1" t="s">
        <v>96</v>
      </c>
      <c r="AG2402" s="1" t="s">
        <v>102</v>
      </c>
      <c r="AH2402" s="1" t="s">
        <v>2043</v>
      </c>
      <c r="AI2402" s="1" t="s">
        <v>326</v>
      </c>
      <c r="AJ2402" s="1" t="s">
        <v>91</v>
      </c>
      <c r="AK2402" s="57">
        <v>2</v>
      </c>
      <c r="AL2402" s="1" t="s">
        <v>2925</v>
      </c>
      <c r="AM2402" s="1" t="s">
        <v>96</v>
      </c>
      <c r="AN2402" s="1" t="s">
        <v>96</v>
      </c>
      <c r="AO2402" s="1" t="s">
        <v>2043</v>
      </c>
      <c r="AP2402" s="1" t="s">
        <v>325</v>
      </c>
      <c r="AQ2402" s="1" t="s">
        <v>105</v>
      </c>
      <c r="AR2402" s="1" t="s">
        <v>104</v>
      </c>
      <c r="AS2402" s="1" t="s">
        <v>2925</v>
      </c>
      <c r="AT2402" s="1" t="s">
        <v>96</v>
      </c>
      <c r="AU2402" s="1" t="s">
        <v>96</v>
      </c>
      <c r="AV2402" s="1" t="s">
        <v>4842</v>
      </c>
      <c r="AW2402" s="1" t="s">
        <v>326</v>
      </c>
      <c r="AX2402" s="1" t="s">
        <v>91</v>
      </c>
      <c r="AY2402" s="57">
        <v>2</v>
      </c>
      <c r="AZ2402" s="1" t="s">
        <v>1935</v>
      </c>
      <c r="BA2402" s="1" t="s">
        <v>96</v>
      </c>
      <c r="BB2402" s="1" t="s">
        <v>88</v>
      </c>
      <c r="BC2402" s="1" t="s">
        <v>5653</v>
      </c>
      <c r="BD2402" s="1" t="s">
        <v>326</v>
      </c>
      <c r="BE2402" s="1" t="s">
        <v>91</v>
      </c>
      <c r="BF2402" s="57">
        <v>3</v>
      </c>
      <c r="BG2402" s="1" t="s">
        <v>1443</v>
      </c>
      <c r="BH2402" s="1" t="s">
        <v>96</v>
      </c>
      <c r="BI2402" s="1" t="s">
        <v>90</v>
      </c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 t="s">
        <v>5929</v>
      </c>
      <c r="BY2402" s="1" t="s">
        <v>325</v>
      </c>
      <c r="BZ2402" s="1" t="s">
        <v>91</v>
      </c>
      <c r="CA2402" s="32"/>
      <c r="CB2402" s="1" t="s">
        <v>1443</v>
      </c>
      <c r="CC2402" s="1" t="s">
        <v>109</v>
      </c>
      <c r="CD2402" s="1" t="s">
        <v>102</v>
      </c>
      <c r="CE2402" s="1"/>
      <c r="CF2402" s="1"/>
      <c r="CG2402" s="1"/>
      <c r="CH2402" s="1"/>
      <c r="CI2402" s="1"/>
      <c r="CJ2402" s="1"/>
      <c r="CK2402" s="1"/>
      <c r="CL2402" s="1"/>
      <c r="CM2402" s="1"/>
      <c r="CN2402" s="1"/>
      <c r="CO2402" s="1"/>
      <c r="CP2402" s="1"/>
      <c r="CQ2402" s="1"/>
      <c r="CR2402" s="1"/>
    </row>
    <row r="2403" spans="1:96" x14ac:dyDescent="0.3">
      <c r="A2403" s="1" t="s">
        <v>7508</v>
      </c>
      <c r="B2403" s="1" t="s">
        <v>7509</v>
      </c>
      <c r="C2403" s="1" t="s">
        <v>97</v>
      </c>
      <c r="D2403" s="1" t="s">
        <v>165</v>
      </c>
      <c r="E2403" s="1" t="s">
        <v>1111</v>
      </c>
      <c r="F2403" s="1" t="s">
        <v>95</v>
      </c>
      <c r="G2403" s="1" t="s">
        <v>121</v>
      </c>
      <c r="H2403" s="1" t="s">
        <v>2449</v>
      </c>
      <c r="I2403" s="1" t="s">
        <v>102</v>
      </c>
      <c r="J2403" s="1" t="s">
        <v>96</v>
      </c>
      <c r="K2403" s="1">
        <v>27</v>
      </c>
      <c r="L2403" s="1" t="s">
        <v>101</v>
      </c>
      <c r="M2403" s="1" t="s">
        <v>325</v>
      </c>
      <c r="N2403" s="1" t="s">
        <v>91</v>
      </c>
      <c r="O2403" s="1" t="s">
        <v>117</v>
      </c>
      <c r="P2403">
        <v>25343</v>
      </c>
      <c r="Q2403" s="1" t="str">
        <f>VLOOKUP([1]!Tabla1[[#This Row],[RENAES]],[2]EESS!$1:$1048576,6,FALSE)</f>
        <v>MAYNAS PERIFERIE</v>
      </c>
      <c r="R2403" s="1" t="str">
        <f>VLOOKUP([1]!Tabla1[[#This Row],[RENAES]],[2]EESS!$1:$1048576,7,FALSE)</f>
        <v>PUTUMAYO</v>
      </c>
      <c r="S2403" s="1" t="str">
        <f>VLOOKUP([1]!Tabla1[[#This Row],[RENAES]],[2]EESS!$1:$1048576,10,FALSE)</f>
        <v>EL ESTRECHO</v>
      </c>
      <c r="T2403" s="1"/>
      <c r="U2403" s="1"/>
      <c r="V2403" s="1"/>
      <c r="W2403" s="1"/>
      <c r="X2403" s="1"/>
      <c r="Y2403" s="1"/>
      <c r="Z2403" s="1"/>
      <c r="AA2403" s="1" t="s">
        <v>6957</v>
      </c>
      <c r="AB2403" s="1" t="s">
        <v>325</v>
      </c>
      <c r="AC2403" s="1" t="s">
        <v>91</v>
      </c>
      <c r="AD2403" s="32"/>
      <c r="AE2403" s="1" t="s">
        <v>7510</v>
      </c>
      <c r="AF2403" s="1" t="s">
        <v>102</v>
      </c>
      <c r="AG2403" s="1" t="s">
        <v>96</v>
      </c>
      <c r="AH2403" s="1"/>
      <c r="AI2403" s="1"/>
      <c r="AJ2403" s="1"/>
      <c r="AK2403" s="1"/>
      <c r="AL2403" s="1"/>
      <c r="AM2403" s="1"/>
      <c r="AN2403" s="1"/>
      <c r="AO2403" s="1"/>
      <c r="AP2403" s="1"/>
      <c r="AQ2403" s="1"/>
      <c r="AR2403" s="1"/>
      <c r="AS2403" s="1"/>
      <c r="AT2403" s="1"/>
      <c r="AU2403" s="1"/>
      <c r="AV2403" s="1"/>
      <c r="AW2403" s="1"/>
      <c r="AX2403" s="1"/>
      <c r="AY2403" s="1"/>
      <c r="AZ2403" s="1"/>
      <c r="BA2403" s="1"/>
      <c r="BB2403" s="1"/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/>
      <c r="CF2403" s="1"/>
      <c r="CG2403" s="1"/>
      <c r="CH2403" s="1"/>
      <c r="CI2403" s="1"/>
      <c r="CJ2403" s="1"/>
      <c r="CK2403" s="1"/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1032</v>
      </c>
      <c r="B2404" s="1" t="s">
        <v>1936</v>
      </c>
      <c r="C2404" s="1" t="s">
        <v>97</v>
      </c>
      <c r="D2404" s="1" t="s">
        <v>165</v>
      </c>
      <c r="E2404" s="1" t="s">
        <v>1111</v>
      </c>
      <c r="F2404" s="1" t="s">
        <v>96</v>
      </c>
      <c r="G2404" s="1" t="s">
        <v>110</v>
      </c>
      <c r="H2404" s="1" t="s">
        <v>1937</v>
      </c>
      <c r="I2404" s="1" t="s">
        <v>90</v>
      </c>
      <c r="J2404" s="1" t="s">
        <v>88</v>
      </c>
      <c r="K2404" s="1">
        <v>27</v>
      </c>
      <c r="L2404" s="1" t="s">
        <v>101</v>
      </c>
      <c r="M2404" s="1" t="s">
        <v>325</v>
      </c>
      <c r="N2404" s="1" t="s">
        <v>91</v>
      </c>
      <c r="O2404" s="1" t="s">
        <v>117</v>
      </c>
      <c r="P2404">
        <v>25343</v>
      </c>
      <c r="Q2404" s="1" t="str">
        <f>VLOOKUP([1]!Tabla1[[#This Row],[RENAES]],[2]EESS!$1:$1048576,6,FALSE)</f>
        <v>MAYNAS CIUDAD</v>
      </c>
      <c r="R2404" s="1" t="str">
        <f>VLOOKUP([1]!Tabla1[[#This Row],[RENAES]],[2]EESS!$1:$1048576,7,FALSE)</f>
        <v>IQUITOS SUR</v>
      </c>
      <c r="S2404" s="1" t="str">
        <f>VLOOKUP([1]!Tabla1[[#This Row],[RENAES]],[2]EESS!$1:$1048576,10,FALSE)</f>
        <v>SAN JUAN DE MIRAFLORES</v>
      </c>
      <c r="T2404" s="1"/>
      <c r="U2404" s="1"/>
      <c r="V2404" s="1"/>
      <c r="W2404" s="1"/>
      <c r="X2404" s="1"/>
      <c r="Y2404" s="1"/>
      <c r="Z2404" s="1"/>
      <c r="AA2404" s="1" t="s">
        <v>1178</v>
      </c>
      <c r="AB2404" s="1" t="s">
        <v>325</v>
      </c>
      <c r="AC2404" s="1" t="s">
        <v>105</v>
      </c>
      <c r="AD2404" s="1" t="s">
        <v>117</v>
      </c>
      <c r="AE2404" s="1" t="s">
        <v>907</v>
      </c>
      <c r="AF2404" s="1" t="s">
        <v>90</v>
      </c>
      <c r="AG2404" s="1" t="s">
        <v>96</v>
      </c>
      <c r="AH2404" s="1"/>
      <c r="AI2404" s="1"/>
      <c r="AJ2404" s="1"/>
      <c r="AK2404" s="1"/>
      <c r="AL2404" s="1"/>
      <c r="AM2404" s="1"/>
      <c r="AN2404" s="1"/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/>
      <c r="CF2404" s="1"/>
      <c r="CG2404" s="1"/>
      <c r="CH2404" s="1"/>
      <c r="CI2404" s="1"/>
      <c r="CJ2404" s="1"/>
      <c r="CK2404" s="1"/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10318</v>
      </c>
      <c r="B2405" s="1" t="s">
        <v>10319</v>
      </c>
      <c r="C2405" s="1" t="s">
        <v>97</v>
      </c>
      <c r="D2405" s="1" t="s">
        <v>3185</v>
      </c>
      <c r="E2405" s="1" t="s">
        <v>1111</v>
      </c>
      <c r="F2405" s="1" t="s">
        <v>109</v>
      </c>
      <c r="G2405" s="1" t="s">
        <v>113</v>
      </c>
      <c r="H2405" s="1" t="s">
        <v>214</v>
      </c>
      <c r="I2405" s="1" t="s">
        <v>99</v>
      </c>
      <c r="J2405" s="1" t="s">
        <v>110</v>
      </c>
      <c r="K2405" s="1">
        <v>22</v>
      </c>
      <c r="L2405" s="1" t="s">
        <v>101</v>
      </c>
      <c r="M2405" s="1" t="s">
        <v>325</v>
      </c>
      <c r="N2405" s="1" t="s">
        <v>91</v>
      </c>
      <c r="O2405" s="1" t="s">
        <v>104</v>
      </c>
      <c r="P2405">
        <v>209</v>
      </c>
      <c r="Q2405" s="1" t="str">
        <f>VLOOKUP([1]!Tabla1[[#This Row],[RENAES]],[2]EESS!$1:$1048576,6,FALSE)</f>
        <v>MAYNAS PERIFERIE</v>
      </c>
      <c r="R2405" s="1" t="str">
        <f>VLOOKUP([1]!Tabla1[[#This Row],[RENAES]],[2]EESS!$1:$1048576,7,FALSE)</f>
        <v>PUTUMAYO</v>
      </c>
      <c r="S2405" s="1" t="str">
        <f>VLOOKUP([1]!Tabla1[[#This Row],[RENAES]],[2]EESS!$1:$1048576,10,FALSE)</f>
        <v>EL ESTRECHO</v>
      </c>
      <c r="T2405" s="1" t="s">
        <v>9980</v>
      </c>
      <c r="U2405" s="1" t="s">
        <v>326</v>
      </c>
      <c r="V2405" s="1" t="s">
        <v>91</v>
      </c>
      <c r="W2405" s="57">
        <v>1</v>
      </c>
      <c r="X2405" s="1" t="s">
        <v>214</v>
      </c>
      <c r="Y2405" s="1" t="s">
        <v>99</v>
      </c>
      <c r="Z2405" s="1" t="s">
        <v>110</v>
      </c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  <c r="AL2405" s="1"/>
      <c r="AM2405" s="1"/>
      <c r="AN2405" s="1"/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2230</v>
      </c>
      <c r="B2406" s="1" t="s">
        <v>6061</v>
      </c>
      <c r="C2406" s="1" t="s">
        <v>97</v>
      </c>
      <c r="D2406" s="1" t="s">
        <v>3185</v>
      </c>
      <c r="E2406" s="1" t="s">
        <v>1111</v>
      </c>
      <c r="F2406" s="1" t="s">
        <v>102</v>
      </c>
      <c r="G2406" s="1" t="s">
        <v>111</v>
      </c>
      <c r="H2406" s="1" t="s">
        <v>327</v>
      </c>
      <c r="I2406" s="1" t="s">
        <v>119</v>
      </c>
      <c r="J2406" s="1" t="s">
        <v>96</v>
      </c>
      <c r="K2406" s="1">
        <v>19</v>
      </c>
      <c r="L2406" s="1" t="s">
        <v>101</v>
      </c>
      <c r="M2406" s="1" t="s">
        <v>325</v>
      </c>
      <c r="N2406" s="1" t="s">
        <v>91</v>
      </c>
      <c r="O2406" s="1" t="s">
        <v>104</v>
      </c>
      <c r="P2406">
        <v>211</v>
      </c>
      <c r="Q2406" s="1" t="str">
        <f>VLOOKUP([1]!Tabla1[[#This Row],[RENAES]],[2]EESS!$1:$1048576,6,FALSE)</f>
        <v>MAYNAS PERIFERIE</v>
      </c>
      <c r="R2406" s="1" t="str">
        <f>VLOOKUP([1]!Tabla1[[#This Row],[RENAES]],[2]EESS!$1:$1048576,7,FALSE)</f>
        <v>PUTUMAYO</v>
      </c>
      <c r="S2406" s="1" t="str">
        <f>VLOOKUP([1]!Tabla1[[#This Row],[RENAES]],[2]EESS!$1:$1048576,10,FALSE)</f>
        <v>LA FLORIDA</v>
      </c>
      <c r="T2406" s="1" t="s">
        <v>6933</v>
      </c>
      <c r="U2406" s="1" t="s">
        <v>326</v>
      </c>
      <c r="V2406" s="1" t="s">
        <v>91</v>
      </c>
      <c r="W2406" s="57">
        <v>2</v>
      </c>
      <c r="X2406" s="1" t="s">
        <v>7511</v>
      </c>
      <c r="Y2406" s="1" t="s">
        <v>96</v>
      </c>
      <c r="Z2406" s="1" t="s">
        <v>106</v>
      </c>
      <c r="AA2406" s="1" t="s">
        <v>6933</v>
      </c>
      <c r="AB2406" s="1" t="s">
        <v>325</v>
      </c>
      <c r="AC2406" s="1" t="s">
        <v>105</v>
      </c>
      <c r="AD2406" s="1" t="s">
        <v>104</v>
      </c>
      <c r="AE2406" s="1" t="s">
        <v>7511</v>
      </c>
      <c r="AF2406" s="1" t="s">
        <v>96</v>
      </c>
      <c r="AG2406" s="1" t="s">
        <v>106</v>
      </c>
      <c r="AH2406" s="1" t="s">
        <v>6957</v>
      </c>
      <c r="AI2406" s="1" t="s">
        <v>326</v>
      </c>
      <c r="AJ2406" s="1" t="s">
        <v>91</v>
      </c>
      <c r="AK2406" s="57">
        <v>2</v>
      </c>
      <c r="AL2406" s="1" t="s">
        <v>7511</v>
      </c>
      <c r="AM2406" s="1" t="s">
        <v>113</v>
      </c>
      <c r="AN2406" s="1" t="s">
        <v>88</v>
      </c>
      <c r="AO2406" s="1" t="s">
        <v>6957</v>
      </c>
      <c r="AP2406" s="1" t="s">
        <v>325</v>
      </c>
      <c r="AQ2406" s="1" t="s">
        <v>91</v>
      </c>
      <c r="AR2406" s="32"/>
      <c r="AS2406" s="1" t="s">
        <v>7511</v>
      </c>
      <c r="AT2406" s="1" t="s">
        <v>113</v>
      </c>
      <c r="AU2406" s="1" t="s">
        <v>88</v>
      </c>
      <c r="AV2406" s="1" t="s">
        <v>7720</v>
      </c>
      <c r="AW2406" s="1" t="s">
        <v>326</v>
      </c>
      <c r="AX2406" s="1" t="s">
        <v>91</v>
      </c>
      <c r="AY2406" s="57">
        <v>3</v>
      </c>
      <c r="AZ2406" s="1" t="s">
        <v>8929</v>
      </c>
      <c r="BA2406" s="1" t="s">
        <v>119</v>
      </c>
      <c r="BB2406" s="1" t="s">
        <v>88</v>
      </c>
      <c r="BC2406" s="1" t="s">
        <v>8844</v>
      </c>
      <c r="BD2406" s="1" t="s">
        <v>326</v>
      </c>
      <c r="BE2406" s="1" t="s">
        <v>91</v>
      </c>
      <c r="BF2406" s="57">
        <v>4</v>
      </c>
      <c r="BG2406" s="1" t="s">
        <v>4376</v>
      </c>
      <c r="BH2406" s="1" t="s">
        <v>119</v>
      </c>
      <c r="BI2406" s="1" t="s">
        <v>95</v>
      </c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/>
      <c r="CF2406" s="1"/>
      <c r="CG2406" s="1"/>
      <c r="CH2406" s="1"/>
      <c r="CI2406" s="1"/>
      <c r="CJ2406" s="1"/>
      <c r="CK2406" s="1"/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2702</v>
      </c>
      <c r="B2407" s="1" t="s">
        <v>2703</v>
      </c>
      <c r="C2407" s="1" t="s">
        <v>97</v>
      </c>
      <c r="D2407" s="1" t="s">
        <v>3185</v>
      </c>
      <c r="E2407" s="1" t="s">
        <v>1111</v>
      </c>
      <c r="F2407" s="1" t="s">
        <v>90</v>
      </c>
      <c r="G2407" s="1" t="s">
        <v>111</v>
      </c>
      <c r="H2407" s="1" t="s">
        <v>2704</v>
      </c>
      <c r="I2407" s="1" t="s">
        <v>109</v>
      </c>
      <c r="J2407" s="1" t="s">
        <v>119</v>
      </c>
      <c r="K2407" s="1">
        <v>15</v>
      </c>
      <c r="L2407" s="1" t="s">
        <v>101</v>
      </c>
      <c r="M2407" s="1" t="s">
        <v>325</v>
      </c>
      <c r="N2407" s="1" t="s">
        <v>91</v>
      </c>
      <c r="O2407" s="1" t="s">
        <v>104</v>
      </c>
      <c r="P2407">
        <v>32291</v>
      </c>
      <c r="Q2407" s="1" t="str">
        <f>VLOOKUP([1]!Tabla1[[#This Row],[RENAES]],[2]EESS!$1:$1048576,6,FALSE)</f>
        <v>NO PERTENECE A NINGUNA RED</v>
      </c>
      <c r="R2407" s="1" t="str">
        <f>VLOOKUP([1]!Tabla1[[#This Row],[RENAES]],[2]EESS!$1:$1048576,7,FALSE)</f>
        <v>NO PERTENECE A NINGUNA MICRORED</v>
      </c>
      <c r="S2407" s="1" t="str">
        <f>VLOOKUP([1]!Tabla1[[#This Row],[RENAES]],[2]EESS!$1:$1048576,10,FALSE)</f>
        <v>HOSPITAL IQUITOS "Cesar Garayar Garcia"</v>
      </c>
      <c r="T2407" s="1" t="s">
        <v>1327</v>
      </c>
      <c r="U2407" s="1" t="s">
        <v>326</v>
      </c>
      <c r="V2407" s="1" t="s">
        <v>91</v>
      </c>
      <c r="W2407" s="57">
        <v>3</v>
      </c>
      <c r="X2407" s="1" t="s">
        <v>2704</v>
      </c>
      <c r="Y2407" s="1" t="s">
        <v>109</v>
      </c>
      <c r="Z2407" s="1" t="s">
        <v>119</v>
      </c>
      <c r="AA2407" s="1"/>
      <c r="AB2407" s="1"/>
      <c r="AC2407" s="1"/>
      <c r="AD2407" s="1"/>
      <c r="AE2407" s="1"/>
      <c r="AF2407" s="1"/>
      <c r="AG2407" s="1"/>
      <c r="AH2407" s="1" t="s">
        <v>4816</v>
      </c>
      <c r="AI2407" s="1" t="s">
        <v>326</v>
      </c>
      <c r="AJ2407" s="1" t="s">
        <v>91</v>
      </c>
      <c r="AK2407" s="57">
        <v>4</v>
      </c>
      <c r="AL2407" s="1" t="s">
        <v>2704</v>
      </c>
      <c r="AM2407" s="1" t="s">
        <v>99</v>
      </c>
      <c r="AN2407" s="1" t="s">
        <v>109</v>
      </c>
      <c r="AO2407" s="1"/>
      <c r="AP2407" s="1"/>
      <c r="AQ2407" s="1"/>
      <c r="AR2407" s="1"/>
      <c r="AS2407" s="1"/>
      <c r="AT2407" s="1"/>
      <c r="AU2407" s="1"/>
      <c r="AV2407" s="1" t="s">
        <v>4223</v>
      </c>
      <c r="AW2407" s="1" t="s">
        <v>326</v>
      </c>
      <c r="AX2407" s="1" t="s">
        <v>91</v>
      </c>
      <c r="AY2407" s="57">
        <v>5</v>
      </c>
      <c r="AZ2407" s="1" t="s">
        <v>2704</v>
      </c>
      <c r="BA2407" s="1" t="s">
        <v>129</v>
      </c>
      <c r="BB2407" s="1" t="s">
        <v>90</v>
      </c>
      <c r="BC2407" s="1" t="s">
        <v>4618</v>
      </c>
      <c r="BD2407" s="1" t="s">
        <v>326</v>
      </c>
      <c r="BE2407" s="1" t="s">
        <v>91</v>
      </c>
      <c r="BF2407" s="57">
        <v>6</v>
      </c>
      <c r="BG2407" s="1" t="s">
        <v>2704</v>
      </c>
      <c r="BH2407" s="1" t="s">
        <v>129</v>
      </c>
      <c r="BI2407" s="1" t="s">
        <v>88</v>
      </c>
      <c r="BJ2407" s="1" t="s">
        <v>5254</v>
      </c>
      <c r="BK2407" s="1" t="s">
        <v>326</v>
      </c>
      <c r="BL2407" s="1" t="s">
        <v>91</v>
      </c>
      <c r="BM2407" s="57">
        <v>7</v>
      </c>
      <c r="BN2407" s="1" t="s">
        <v>6008</v>
      </c>
      <c r="BO2407" s="1" t="s">
        <v>108</v>
      </c>
      <c r="BP2407" s="1" t="s">
        <v>90</v>
      </c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/>
      <c r="CF2407" s="1"/>
      <c r="CG2407" s="1"/>
      <c r="CH2407" s="1"/>
      <c r="CI2407" s="1"/>
      <c r="CJ2407" s="1"/>
      <c r="CK2407" s="1"/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6062</v>
      </c>
      <c r="B2408" s="1" t="s">
        <v>6063</v>
      </c>
      <c r="C2408" s="1" t="s">
        <v>97</v>
      </c>
      <c r="D2408" s="1" t="s">
        <v>3185</v>
      </c>
      <c r="E2408" s="1" t="s">
        <v>1111</v>
      </c>
      <c r="F2408" s="1" t="s">
        <v>102</v>
      </c>
      <c r="G2408" s="1" t="s">
        <v>122</v>
      </c>
      <c r="H2408" s="1" t="s">
        <v>3336</v>
      </c>
      <c r="I2408" s="1" t="s">
        <v>100</v>
      </c>
      <c r="J2408" s="1" t="s">
        <v>96</v>
      </c>
      <c r="K2408" s="1">
        <v>16</v>
      </c>
      <c r="L2408" s="1" t="s">
        <v>101</v>
      </c>
      <c r="M2408" s="1" t="s">
        <v>325</v>
      </c>
      <c r="N2408" s="1" t="s">
        <v>91</v>
      </c>
      <c r="O2408" s="1" t="s">
        <v>104</v>
      </c>
      <c r="P2408">
        <v>136</v>
      </c>
      <c r="Q2408" s="1" t="str">
        <f>VLOOKUP([1]!Tabla1[[#This Row],[RENAES]],[2]EESS!$1:$1048576,6,FALSE)</f>
        <v>MAYNAS PERIFERIE</v>
      </c>
      <c r="R2408" s="1" t="str">
        <f>VLOOKUP([1]!Tabla1[[#This Row],[RENAES]],[2]EESS!$1:$1048576,7,FALSE)</f>
        <v>PUTUMAYO</v>
      </c>
      <c r="S2408" s="1" t="str">
        <f>VLOOKUP([1]!Tabla1[[#This Row],[RENAES]],[2]EESS!$1:$1048576,10,FALSE)</f>
        <v>HUAPAPA</v>
      </c>
      <c r="T2408" s="1" t="s">
        <v>5962</v>
      </c>
      <c r="U2408" s="1" t="s">
        <v>326</v>
      </c>
      <c r="V2408" s="1" t="s">
        <v>91</v>
      </c>
      <c r="W2408" s="57">
        <v>2</v>
      </c>
      <c r="X2408" s="1" t="s">
        <v>3336</v>
      </c>
      <c r="Y2408" s="1" t="s">
        <v>100</v>
      </c>
      <c r="Z2408" s="1" t="s">
        <v>96</v>
      </c>
      <c r="AA2408" s="1"/>
      <c r="AB2408" s="1"/>
      <c r="AC2408" s="1"/>
      <c r="AD2408" s="1"/>
      <c r="AE2408" s="1"/>
      <c r="AF2408" s="1"/>
      <c r="AG2408" s="1"/>
      <c r="AH2408" s="1" t="s">
        <v>8232</v>
      </c>
      <c r="AI2408" s="1" t="s">
        <v>326</v>
      </c>
      <c r="AJ2408" s="1" t="s">
        <v>91</v>
      </c>
      <c r="AK2408" s="57">
        <v>5</v>
      </c>
      <c r="AL2408" s="1" t="s">
        <v>6618</v>
      </c>
      <c r="AM2408" s="1" t="s">
        <v>107</v>
      </c>
      <c r="AN2408" s="1" t="s">
        <v>96</v>
      </c>
      <c r="AO2408" s="1"/>
      <c r="AP2408" s="1"/>
      <c r="AQ2408" s="1"/>
      <c r="AR2408" s="1"/>
      <c r="AS2408" s="1"/>
      <c r="AT2408" s="1"/>
      <c r="AU2408" s="1"/>
      <c r="AV2408" s="1" t="s">
        <v>8641</v>
      </c>
      <c r="AW2408" s="1" t="s">
        <v>326</v>
      </c>
      <c r="AX2408" s="1" t="s">
        <v>91</v>
      </c>
      <c r="AY2408" s="57">
        <v>6</v>
      </c>
      <c r="AZ2408" s="1" t="s">
        <v>4265</v>
      </c>
      <c r="BA2408" s="1" t="s">
        <v>99</v>
      </c>
      <c r="BB2408" s="1" t="s">
        <v>90</v>
      </c>
      <c r="BC2408" s="1" t="s">
        <v>8838</v>
      </c>
      <c r="BD2408" s="1" t="s">
        <v>326</v>
      </c>
      <c r="BE2408" s="1" t="s">
        <v>91</v>
      </c>
      <c r="BF2408" s="57">
        <v>7</v>
      </c>
      <c r="BG2408" s="1" t="s">
        <v>4265</v>
      </c>
      <c r="BH2408" s="1" t="s">
        <v>107</v>
      </c>
      <c r="BI2408" s="1" t="s">
        <v>88</v>
      </c>
      <c r="BJ2408" s="1" t="s">
        <v>9290</v>
      </c>
      <c r="BK2408" s="1" t="s">
        <v>326</v>
      </c>
      <c r="BL2408" s="1" t="s">
        <v>91</v>
      </c>
      <c r="BM2408" s="57">
        <v>8</v>
      </c>
      <c r="BN2408" s="1" t="s">
        <v>8653</v>
      </c>
      <c r="BO2408" s="1" t="s">
        <v>113</v>
      </c>
      <c r="BP2408" s="1" t="s">
        <v>95</v>
      </c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 t="s">
        <v>8232</v>
      </c>
      <c r="CM2408" s="1" t="s">
        <v>325</v>
      </c>
      <c r="CN2408" s="1" t="s">
        <v>105</v>
      </c>
      <c r="CO2408" s="1" t="s">
        <v>130</v>
      </c>
      <c r="CP2408" s="1" t="s">
        <v>6618</v>
      </c>
      <c r="CQ2408" s="1" t="s">
        <v>107</v>
      </c>
      <c r="CR2408" s="1" t="s">
        <v>96</v>
      </c>
    </row>
    <row r="2409" spans="1:96" x14ac:dyDescent="0.3">
      <c r="A2409" s="1" t="s">
        <v>6571</v>
      </c>
      <c r="B2409" s="1" t="s">
        <v>6572</v>
      </c>
      <c r="C2409" s="1" t="s">
        <v>97</v>
      </c>
      <c r="D2409" s="1" t="s">
        <v>3185</v>
      </c>
      <c r="E2409" s="1" t="s">
        <v>1111</v>
      </c>
      <c r="F2409" s="1" t="s">
        <v>95</v>
      </c>
      <c r="G2409" s="1" t="s">
        <v>95</v>
      </c>
      <c r="H2409" s="1" t="s">
        <v>327</v>
      </c>
      <c r="I2409" s="1" t="s">
        <v>88</v>
      </c>
      <c r="J2409" s="1" t="s">
        <v>95</v>
      </c>
      <c r="K2409" s="1">
        <v>16</v>
      </c>
      <c r="L2409" s="1" t="s">
        <v>101</v>
      </c>
      <c r="M2409" s="1" t="s">
        <v>325</v>
      </c>
      <c r="N2409" s="1" t="s">
        <v>91</v>
      </c>
      <c r="O2409" s="1" t="s">
        <v>92</v>
      </c>
      <c r="P2409">
        <v>150</v>
      </c>
      <c r="Q2409" s="1" t="str">
        <f>VLOOKUP([1]!Tabla1[[#This Row],[RENAES]],[2]EESS!$1:$1048576,6,FALSE)</f>
        <v>NO PERTENECE A NINGUNA RED</v>
      </c>
      <c r="R2409" s="1" t="str">
        <f>VLOOKUP([1]!Tabla1[[#This Row],[RENAES]],[2]EESS!$1:$1048576,7,FALSE)</f>
        <v>NO PERTENECE A NINGUNA MICRORED</v>
      </c>
      <c r="S2409" s="1" t="str">
        <f>VLOOKUP([1]!Tabla1[[#This Row],[RENAES]],[2]EESS!$1:$1048576,10,FALSE)</f>
        <v>HOSP.REGIONAL DE LORETO "Felipe Arriola Iglesias"</v>
      </c>
      <c r="T2409" s="1" t="s">
        <v>6429</v>
      </c>
      <c r="U2409" s="1" t="s">
        <v>326</v>
      </c>
      <c r="V2409" s="1" t="s">
        <v>91</v>
      </c>
      <c r="W2409" s="57">
        <v>1</v>
      </c>
      <c r="X2409" s="1" t="s">
        <v>327</v>
      </c>
      <c r="Y2409" s="1" t="s">
        <v>88</v>
      </c>
      <c r="Z2409" s="1" t="s">
        <v>95</v>
      </c>
      <c r="AA2409" s="1"/>
      <c r="AB2409" s="1"/>
      <c r="AC2409" s="1"/>
      <c r="AD2409" s="1"/>
      <c r="AE2409" s="1"/>
      <c r="AF2409" s="1"/>
      <c r="AG2409" s="1"/>
      <c r="AH2409" s="1" t="s">
        <v>7650</v>
      </c>
      <c r="AI2409" s="1" t="s">
        <v>326</v>
      </c>
      <c r="AJ2409" s="1" t="s">
        <v>91</v>
      </c>
      <c r="AK2409" s="57">
        <v>10</v>
      </c>
      <c r="AL2409" s="1" t="s">
        <v>324</v>
      </c>
      <c r="AM2409" s="1" t="s">
        <v>95</v>
      </c>
      <c r="AN2409" s="1" t="s">
        <v>100</v>
      </c>
      <c r="AO2409" s="1"/>
      <c r="AP2409" s="1"/>
      <c r="AQ2409" s="1"/>
      <c r="AR2409" s="1"/>
      <c r="AS2409" s="1"/>
      <c r="AT2409" s="1"/>
      <c r="AU2409" s="1"/>
      <c r="AV2409" s="1"/>
      <c r="AW2409" s="1"/>
      <c r="AX2409" s="1"/>
      <c r="AY2409" s="1"/>
      <c r="AZ2409" s="1"/>
      <c r="BA2409" s="1"/>
      <c r="BB2409" s="1"/>
      <c r="BC2409" s="1"/>
      <c r="BD2409" s="1"/>
      <c r="BE2409" s="1"/>
      <c r="BF2409" s="1"/>
      <c r="BG2409" s="1"/>
      <c r="BH2409" s="1"/>
      <c r="BI2409" s="1"/>
      <c r="BJ2409" s="1"/>
      <c r="BK2409" s="1"/>
      <c r="BL2409" s="1"/>
      <c r="BM2409" s="1"/>
      <c r="BN2409" s="1"/>
      <c r="BO2409" s="1"/>
      <c r="BP2409" s="1"/>
      <c r="BQ2409" s="1"/>
      <c r="BR2409" s="1"/>
      <c r="BS2409" s="1"/>
      <c r="BT2409" s="1"/>
      <c r="BU2409" s="1"/>
      <c r="BV2409" s="1"/>
      <c r="BW2409" s="1"/>
      <c r="BX2409" s="1"/>
      <c r="BY2409" s="1"/>
      <c r="BZ2409" s="1"/>
      <c r="CA2409" s="1"/>
      <c r="CB2409" s="1"/>
      <c r="CC2409" s="1"/>
      <c r="CD2409" s="1"/>
      <c r="CE2409" s="1"/>
      <c r="CF2409" s="1"/>
      <c r="CG2409" s="1"/>
      <c r="CH2409" s="1"/>
      <c r="CI2409" s="1"/>
      <c r="CJ2409" s="1"/>
      <c r="CK2409" s="1"/>
      <c r="CL2409" s="1"/>
      <c r="CM2409" s="1"/>
      <c r="CN2409" s="1"/>
      <c r="CO2409" s="1"/>
      <c r="CP2409" s="1"/>
      <c r="CQ2409" s="1"/>
      <c r="CR2409" s="1"/>
    </row>
    <row r="2410" spans="1:96" x14ac:dyDescent="0.3">
      <c r="A2410" s="1" t="s">
        <v>1938</v>
      </c>
      <c r="B2410" s="1" t="s">
        <v>1939</v>
      </c>
      <c r="C2410" s="1" t="s">
        <v>97</v>
      </c>
      <c r="D2410" s="1" t="s">
        <v>3185</v>
      </c>
      <c r="E2410" s="1" t="s">
        <v>1111</v>
      </c>
      <c r="F2410" s="1" t="s">
        <v>96</v>
      </c>
      <c r="G2410" s="1" t="s">
        <v>98</v>
      </c>
      <c r="H2410" s="1" t="s">
        <v>289</v>
      </c>
      <c r="I2410" s="1" t="s">
        <v>99</v>
      </c>
      <c r="J2410" s="1" t="s">
        <v>96</v>
      </c>
      <c r="K2410" s="1">
        <v>17</v>
      </c>
      <c r="L2410" s="1" t="s">
        <v>101</v>
      </c>
      <c r="M2410" s="1" t="s">
        <v>325</v>
      </c>
      <c r="N2410" s="1" t="s">
        <v>105</v>
      </c>
      <c r="O2410" s="1" t="s">
        <v>104</v>
      </c>
      <c r="P2410">
        <v>34983</v>
      </c>
      <c r="Q2410" s="1" t="str">
        <f>VLOOKUP([1]!Tabla1[[#This Row],[RENAES]],[2]EESS!$1:$1048576,6,FALSE)</f>
        <v>LORETO</v>
      </c>
      <c r="R2410" s="1" t="str">
        <f>VLOOKUP([1]!Tabla1[[#This Row],[RENAES]],[2]EESS!$1:$1048576,7,FALSE)</f>
        <v>VILLA TROMPETERO</v>
      </c>
      <c r="S2410" s="1" t="str">
        <f>VLOOKUP([1]!Tabla1[[#This Row],[RENAES]],[2]EESS!$1:$1048576,10,FALSE)</f>
        <v>NUEVO SAN MARTIN</v>
      </c>
      <c r="T2410" s="1" t="s">
        <v>1139</v>
      </c>
      <c r="U2410" s="1" t="s">
        <v>326</v>
      </c>
      <c r="V2410" s="1" t="s">
        <v>91</v>
      </c>
      <c r="W2410" s="57">
        <v>3</v>
      </c>
      <c r="X2410" s="1" t="s">
        <v>289</v>
      </c>
      <c r="Y2410" s="1" t="s">
        <v>99</v>
      </c>
      <c r="Z2410" s="1" t="s">
        <v>96</v>
      </c>
      <c r="AA2410" s="1"/>
      <c r="AB2410" s="1"/>
      <c r="AC2410" s="1"/>
      <c r="AD2410" s="1"/>
      <c r="AE2410" s="1"/>
      <c r="AF2410" s="1"/>
      <c r="AG2410" s="1"/>
      <c r="AH2410" s="1" t="s">
        <v>2523</v>
      </c>
      <c r="AI2410" s="1" t="s">
        <v>326</v>
      </c>
      <c r="AJ2410" s="1" t="s">
        <v>91</v>
      </c>
      <c r="AK2410" s="57">
        <v>4</v>
      </c>
      <c r="AL2410" s="1" t="s">
        <v>2524</v>
      </c>
      <c r="AM2410" s="1" t="s">
        <v>109</v>
      </c>
      <c r="AN2410" s="1" t="s">
        <v>90</v>
      </c>
      <c r="AO2410" s="1"/>
      <c r="AP2410" s="1"/>
      <c r="AQ2410" s="1"/>
      <c r="AR2410" s="1"/>
      <c r="AS2410" s="1"/>
      <c r="AT2410" s="1"/>
      <c r="AU2410" s="1"/>
      <c r="AV2410" s="1" t="s">
        <v>3197</v>
      </c>
      <c r="AW2410" s="1" t="s">
        <v>326</v>
      </c>
      <c r="AX2410" s="1" t="s">
        <v>91</v>
      </c>
      <c r="AY2410" s="57">
        <v>5</v>
      </c>
      <c r="AZ2410" s="1" t="s">
        <v>146</v>
      </c>
      <c r="BA2410" s="1" t="s">
        <v>88</v>
      </c>
      <c r="BB2410" s="1" t="s">
        <v>95</v>
      </c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/>
      <c r="CF2410" s="1"/>
      <c r="CG2410" s="1"/>
      <c r="CH2410" s="1"/>
      <c r="CI2410" s="1"/>
      <c r="CJ2410" s="1"/>
      <c r="CK2410" s="1"/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5804</v>
      </c>
      <c r="B2411" s="1" t="s">
        <v>5805</v>
      </c>
      <c r="C2411" s="1" t="s">
        <v>97</v>
      </c>
      <c r="D2411" s="1" t="s">
        <v>3185</v>
      </c>
      <c r="E2411" s="1" t="s">
        <v>1111</v>
      </c>
      <c r="F2411" s="1" t="s">
        <v>102</v>
      </c>
      <c r="G2411" s="1" t="s">
        <v>95</v>
      </c>
      <c r="H2411" s="1" t="s">
        <v>5806</v>
      </c>
      <c r="I2411" s="1" t="s">
        <v>90</v>
      </c>
      <c r="J2411" s="1" t="s">
        <v>96</v>
      </c>
      <c r="K2411" s="1">
        <v>14</v>
      </c>
      <c r="L2411" s="1" t="s">
        <v>101</v>
      </c>
      <c r="M2411" s="1" t="s">
        <v>325</v>
      </c>
      <c r="N2411" s="1" t="s">
        <v>91</v>
      </c>
      <c r="O2411" s="1" t="s">
        <v>104</v>
      </c>
      <c r="P2411">
        <v>91</v>
      </c>
      <c r="Q2411" s="1" t="str">
        <f>VLOOKUP([1]!Tabla1[[#This Row],[RENAES]],[2]EESS!$1:$1048576,6,FALSE)</f>
        <v>LORETO</v>
      </c>
      <c r="R2411" s="1" t="str">
        <f>VLOOKUP([1]!Tabla1[[#This Row],[RENAES]],[2]EESS!$1:$1048576,7,FALSE)</f>
        <v>VILLA TROMPETERO</v>
      </c>
      <c r="S2411" s="1" t="str">
        <f>VLOOKUP([1]!Tabla1[[#This Row],[RENAES]],[2]EESS!$1:$1048576,10,FALSE)</f>
        <v>PAMPA HERMOSA DE TROMPETEROS</v>
      </c>
      <c r="T2411" s="1" t="s">
        <v>5331</v>
      </c>
      <c r="U2411" s="1" t="s">
        <v>326</v>
      </c>
      <c r="V2411" s="1" t="s">
        <v>91</v>
      </c>
      <c r="W2411" s="57">
        <v>1</v>
      </c>
      <c r="X2411" s="1" t="s">
        <v>5806</v>
      </c>
      <c r="Y2411" s="1" t="s">
        <v>90</v>
      </c>
      <c r="Z2411" s="1" t="s">
        <v>96</v>
      </c>
      <c r="AA2411" s="1" t="s">
        <v>6429</v>
      </c>
      <c r="AB2411" s="1" t="s">
        <v>325</v>
      </c>
      <c r="AC2411" s="1" t="s">
        <v>105</v>
      </c>
      <c r="AD2411" s="1" t="s">
        <v>104</v>
      </c>
      <c r="AE2411" s="1" t="s">
        <v>4639</v>
      </c>
      <c r="AF2411" s="1" t="s">
        <v>90</v>
      </c>
      <c r="AG2411" s="1" t="s">
        <v>127</v>
      </c>
      <c r="AH2411" s="1" t="s">
        <v>6429</v>
      </c>
      <c r="AI2411" s="1" t="s">
        <v>326</v>
      </c>
      <c r="AJ2411" s="1" t="s">
        <v>91</v>
      </c>
      <c r="AK2411" s="57">
        <v>2</v>
      </c>
      <c r="AL2411" s="1" t="s">
        <v>4639</v>
      </c>
      <c r="AM2411" s="1" t="s">
        <v>90</v>
      </c>
      <c r="AN2411" s="1" t="s">
        <v>127</v>
      </c>
      <c r="AO2411" s="1" t="s">
        <v>9560</v>
      </c>
      <c r="AP2411" s="1" t="s">
        <v>325</v>
      </c>
      <c r="AQ2411" s="1" t="s">
        <v>105</v>
      </c>
      <c r="AR2411" s="1" t="s">
        <v>92</v>
      </c>
      <c r="AS2411" s="1" t="s">
        <v>9912</v>
      </c>
      <c r="AT2411" s="1" t="s">
        <v>95</v>
      </c>
      <c r="AU2411" s="1" t="s">
        <v>88</v>
      </c>
      <c r="AV2411" s="1" t="s">
        <v>7335</v>
      </c>
      <c r="AW2411" s="1" t="s">
        <v>326</v>
      </c>
      <c r="AX2411" s="1" t="s">
        <v>91</v>
      </c>
      <c r="AY2411" s="57">
        <v>3</v>
      </c>
      <c r="AZ2411" s="1" t="s">
        <v>3256</v>
      </c>
      <c r="BA2411" s="1" t="s">
        <v>102</v>
      </c>
      <c r="BB2411" s="1" t="s">
        <v>107</v>
      </c>
      <c r="BC2411" s="1" t="s">
        <v>9560</v>
      </c>
      <c r="BD2411" s="1" t="s">
        <v>326</v>
      </c>
      <c r="BE2411" s="1" t="s">
        <v>91</v>
      </c>
      <c r="BF2411" s="57">
        <v>4</v>
      </c>
      <c r="BG2411" s="1" t="s">
        <v>9912</v>
      </c>
      <c r="BH2411" s="1" t="s">
        <v>95</v>
      </c>
      <c r="BI2411" s="1" t="s">
        <v>88</v>
      </c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611</v>
      </c>
      <c r="B2412" s="1" t="s">
        <v>1940</v>
      </c>
      <c r="C2412" s="1" t="s">
        <v>97</v>
      </c>
      <c r="D2412" s="1" t="s">
        <v>3185</v>
      </c>
      <c r="E2412" s="1" t="s">
        <v>1111</v>
      </c>
      <c r="F2412" s="1" t="s">
        <v>96</v>
      </c>
      <c r="G2412" s="1" t="s">
        <v>98</v>
      </c>
      <c r="H2412" s="1" t="s">
        <v>340</v>
      </c>
      <c r="I2412" s="1" t="s">
        <v>100</v>
      </c>
      <c r="J2412" s="1" t="s">
        <v>100</v>
      </c>
      <c r="K2412" s="1">
        <v>15</v>
      </c>
      <c r="L2412" s="1" t="s">
        <v>101</v>
      </c>
      <c r="M2412" s="1" t="s">
        <v>325</v>
      </c>
      <c r="N2412" s="1" t="s">
        <v>91</v>
      </c>
      <c r="O2412" s="32"/>
      <c r="P2412">
        <v>1</v>
      </c>
      <c r="Q2412" s="1" t="str">
        <f>VLOOKUP([1]!Tabla1[[#This Row],[RENAES]],[2]EESS!$1:$1048576,6,FALSE)</f>
        <v>LORETO</v>
      </c>
      <c r="R2412" s="1" t="str">
        <f>VLOOKUP([1]!Tabla1[[#This Row],[RENAES]],[2]EESS!$1:$1048576,7,FALSE)</f>
        <v>VILLA TROMPETERO</v>
      </c>
      <c r="S2412" s="1" t="str">
        <f>VLOOKUP([1]!Tabla1[[#This Row],[RENAES]],[2]EESS!$1:$1048576,10,FALSE)</f>
        <v>VILLA TROMPETEROS</v>
      </c>
      <c r="T2412" s="1" t="s">
        <v>1139</v>
      </c>
      <c r="U2412" s="1" t="s">
        <v>326</v>
      </c>
      <c r="V2412" s="1" t="s">
        <v>91</v>
      </c>
      <c r="W2412" s="57">
        <v>3</v>
      </c>
      <c r="X2412" s="1" t="s">
        <v>340</v>
      </c>
      <c r="Y2412" s="1" t="s">
        <v>142</v>
      </c>
      <c r="Z2412" s="1" t="s">
        <v>102</v>
      </c>
      <c r="AA2412" s="1"/>
      <c r="AB2412" s="1"/>
      <c r="AC2412" s="1"/>
      <c r="AD2412" s="1"/>
      <c r="AE2412" s="1"/>
      <c r="AF2412" s="1"/>
      <c r="AG2412" s="1"/>
      <c r="AH2412" s="1" t="s">
        <v>1252</v>
      </c>
      <c r="AI2412" s="1" t="s">
        <v>326</v>
      </c>
      <c r="AJ2412" s="1" t="s">
        <v>91</v>
      </c>
      <c r="AK2412" s="57">
        <v>4</v>
      </c>
      <c r="AL2412" s="1" t="s">
        <v>275</v>
      </c>
      <c r="AM2412" s="1" t="s">
        <v>99</v>
      </c>
      <c r="AN2412" s="1" t="s">
        <v>96</v>
      </c>
      <c r="AO2412" s="1"/>
      <c r="AP2412" s="1"/>
      <c r="AQ2412" s="1"/>
      <c r="AR2412" s="1"/>
      <c r="AS2412" s="1"/>
      <c r="AT2412" s="1"/>
      <c r="AU2412" s="1"/>
      <c r="AV2412" s="1" t="s">
        <v>1160</v>
      </c>
      <c r="AW2412" s="1" t="s">
        <v>326</v>
      </c>
      <c r="AX2412" s="1" t="s">
        <v>91</v>
      </c>
      <c r="AY2412" s="57">
        <v>5</v>
      </c>
      <c r="AZ2412" s="1" t="s">
        <v>146</v>
      </c>
      <c r="BA2412" s="1" t="s">
        <v>119</v>
      </c>
      <c r="BB2412" s="1" t="s">
        <v>90</v>
      </c>
      <c r="BC2412" s="1" t="s">
        <v>2521</v>
      </c>
      <c r="BD2412" s="1" t="s">
        <v>326</v>
      </c>
      <c r="BE2412" s="1" t="s">
        <v>91</v>
      </c>
      <c r="BF2412" s="57">
        <v>5</v>
      </c>
      <c r="BG2412" s="1" t="s">
        <v>2524</v>
      </c>
      <c r="BH2412" s="1" t="s">
        <v>119</v>
      </c>
      <c r="BI2412" s="1" t="s">
        <v>96</v>
      </c>
      <c r="BJ2412" s="1" t="s">
        <v>2538</v>
      </c>
      <c r="BK2412" s="1" t="s">
        <v>326</v>
      </c>
      <c r="BL2412" s="1" t="s">
        <v>91</v>
      </c>
      <c r="BM2412" s="57">
        <v>6</v>
      </c>
      <c r="BN2412" s="1" t="s">
        <v>3343</v>
      </c>
      <c r="BO2412" s="1" t="s">
        <v>119</v>
      </c>
      <c r="BP2412" s="1" t="s">
        <v>99</v>
      </c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7189</v>
      </c>
      <c r="B2413" s="1" t="s">
        <v>9428</v>
      </c>
      <c r="C2413" s="1" t="s">
        <v>97</v>
      </c>
      <c r="D2413" s="1" t="s">
        <v>3185</v>
      </c>
      <c r="E2413" s="1" t="s">
        <v>1111</v>
      </c>
      <c r="F2413" s="1" t="s">
        <v>127</v>
      </c>
      <c r="G2413" s="1" t="s">
        <v>100</v>
      </c>
      <c r="H2413" s="1" t="s">
        <v>3318</v>
      </c>
      <c r="I2413" s="1" t="s">
        <v>102</v>
      </c>
      <c r="J2413" s="1" t="s">
        <v>88</v>
      </c>
      <c r="K2413" s="1">
        <v>16</v>
      </c>
      <c r="L2413" s="1" t="s">
        <v>101</v>
      </c>
      <c r="M2413" s="1" t="s">
        <v>325</v>
      </c>
      <c r="N2413" s="1" t="s">
        <v>91</v>
      </c>
      <c r="O2413" s="1" t="s">
        <v>104</v>
      </c>
      <c r="P2413">
        <v>91</v>
      </c>
      <c r="Q2413" s="1" t="str">
        <f>VLOOKUP([1]!Tabla1[[#This Row],[RENAES]],[2]EESS!$1:$1048576,6,FALSE)</f>
        <v>LORETO</v>
      </c>
      <c r="R2413" s="1" t="str">
        <f>VLOOKUP([1]!Tabla1[[#This Row],[RENAES]],[2]EESS!$1:$1048576,7,FALSE)</f>
        <v>VILLA TROMPETERO</v>
      </c>
      <c r="S2413" s="1" t="str">
        <f>VLOOKUP([1]!Tabla1[[#This Row],[RENAES]],[2]EESS!$1:$1048576,10,FALSE)</f>
        <v>NUEVO PORVENIR</v>
      </c>
      <c r="T2413" s="1" t="s">
        <v>8861</v>
      </c>
      <c r="U2413" s="1" t="s">
        <v>326</v>
      </c>
      <c r="V2413" s="1" t="s">
        <v>91</v>
      </c>
      <c r="W2413" s="57">
        <v>2</v>
      </c>
      <c r="X2413" s="1" t="s">
        <v>3318</v>
      </c>
      <c r="Y2413" s="1" t="s">
        <v>102</v>
      </c>
      <c r="Z2413" s="1" t="s">
        <v>88</v>
      </c>
      <c r="AA2413" s="1"/>
      <c r="AB2413" s="1"/>
      <c r="AC2413" s="1"/>
      <c r="AD2413" s="1"/>
      <c r="AE2413" s="1"/>
      <c r="AF2413" s="1"/>
      <c r="AG2413" s="1"/>
      <c r="AH2413" s="1" t="s">
        <v>9834</v>
      </c>
      <c r="AI2413" s="1" t="s">
        <v>326</v>
      </c>
      <c r="AJ2413" s="1" t="s">
        <v>91</v>
      </c>
      <c r="AK2413" s="57">
        <v>4</v>
      </c>
      <c r="AL2413" s="1" t="s">
        <v>1249</v>
      </c>
      <c r="AM2413" s="1" t="s">
        <v>109</v>
      </c>
      <c r="AN2413" s="1" t="s">
        <v>88</v>
      </c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636</v>
      </c>
      <c r="B2414" s="1" t="s">
        <v>1941</v>
      </c>
      <c r="C2414" s="1" t="s">
        <v>97</v>
      </c>
      <c r="D2414" s="1" t="s">
        <v>3185</v>
      </c>
      <c r="E2414" s="1" t="s">
        <v>1111</v>
      </c>
      <c r="F2414" s="1" t="s">
        <v>96</v>
      </c>
      <c r="G2414" s="1" t="s">
        <v>114</v>
      </c>
      <c r="H2414" s="1" t="s">
        <v>214</v>
      </c>
      <c r="I2414" s="1" t="s">
        <v>100</v>
      </c>
      <c r="J2414" s="1" t="s">
        <v>110</v>
      </c>
      <c r="K2414" s="1">
        <v>20</v>
      </c>
      <c r="L2414" s="1" t="s">
        <v>101</v>
      </c>
      <c r="M2414" s="1" t="s">
        <v>325</v>
      </c>
      <c r="N2414" s="1" t="s">
        <v>91</v>
      </c>
      <c r="O2414" s="1" t="s">
        <v>104</v>
      </c>
      <c r="P2414">
        <v>25</v>
      </c>
      <c r="Q2414" s="1" t="str">
        <f>VLOOKUP([1]!Tabla1[[#This Row],[RENAES]],[2]EESS!$1:$1048576,6,FALSE)</f>
        <v>DATEM DEL MARAÑON</v>
      </c>
      <c r="R2414" s="1" t="str">
        <f>VLOOKUP([1]!Tabla1[[#This Row],[RENAES]],[2]EESS!$1:$1048576,7,FALSE)</f>
        <v>ANDOAS</v>
      </c>
      <c r="S2414" s="1" t="str">
        <f>VLOOKUP([1]!Tabla1[[#This Row],[RENAES]],[2]EESS!$1:$1048576,10,FALSE)</f>
        <v>ALIANZA CRISTIANA</v>
      </c>
      <c r="T2414" s="1" t="s">
        <v>1129</v>
      </c>
      <c r="U2414" s="1" t="s">
        <v>326</v>
      </c>
      <c r="V2414" s="1" t="s">
        <v>91</v>
      </c>
      <c r="W2414" s="57">
        <v>2</v>
      </c>
      <c r="X2414" s="1" t="s">
        <v>214</v>
      </c>
      <c r="Y2414" s="1" t="s">
        <v>100</v>
      </c>
      <c r="Z2414" s="1" t="s">
        <v>110</v>
      </c>
      <c r="AA2414" s="1" t="s">
        <v>4813</v>
      </c>
      <c r="AB2414" s="1" t="s">
        <v>325</v>
      </c>
      <c r="AC2414" s="1" t="s">
        <v>105</v>
      </c>
      <c r="AD2414" s="1" t="s">
        <v>104</v>
      </c>
      <c r="AE2414" s="1" t="s">
        <v>3805</v>
      </c>
      <c r="AF2414" s="1" t="s">
        <v>131</v>
      </c>
      <c r="AG2414" s="1" t="s">
        <v>96</v>
      </c>
      <c r="AH2414" s="1" t="s">
        <v>2564</v>
      </c>
      <c r="AI2414" s="1" t="s">
        <v>326</v>
      </c>
      <c r="AJ2414" s="1" t="s">
        <v>91</v>
      </c>
      <c r="AK2414" s="57">
        <v>3</v>
      </c>
      <c r="AL2414" s="1" t="s">
        <v>214</v>
      </c>
      <c r="AM2414" s="1" t="s">
        <v>110</v>
      </c>
      <c r="AN2414" s="1" t="s">
        <v>108</v>
      </c>
      <c r="AO2414" s="1" t="s">
        <v>4813</v>
      </c>
      <c r="AP2414" s="1" t="s">
        <v>325</v>
      </c>
      <c r="AQ2414" s="1" t="s">
        <v>105</v>
      </c>
      <c r="AR2414" s="1" t="s">
        <v>104</v>
      </c>
      <c r="AS2414" s="1" t="s">
        <v>270</v>
      </c>
      <c r="AT2414" s="1" t="s">
        <v>127</v>
      </c>
      <c r="AU2414" s="1" t="s">
        <v>142</v>
      </c>
      <c r="AV2414" s="1" t="s">
        <v>4813</v>
      </c>
      <c r="AW2414" s="1" t="s">
        <v>326</v>
      </c>
      <c r="AX2414" s="1" t="s">
        <v>91</v>
      </c>
      <c r="AY2414" s="57">
        <v>4</v>
      </c>
      <c r="AZ2414" s="1" t="s">
        <v>3805</v>
      </c>
      <c r="BA2414" s="1" t="s">
        <v>131</v>
      </c>
      <c r="BB2414" s="1" t="s">
        <v>96</v>
      </c>
      <c r="BC2414" s="1" t="s">
        <v>4814</v>
      </c>
      <c r="BD2414" s="1" t="s">
        <v>326</v>
      </c>
      <c r="BE2414" s="1" t="s">
        <v>91</v>
      </c>
      <c r="BF2414" s="57">
        <v>5</v>
      </c>
      <c r="BG2414" s="1" t="s">
        <v>4659</v>
      </c>
      <c r="BH2414" s="1" t="s">
        <v>119</v>
      </c>
      <c r="BI2414" s="1" t="s">
        <v>100</v>
      </c>
      <c r="BJ2414" s="1" t="s">
        <v>5652</v>
      </c>
      <c r="BK2414" s="1" t="s">
        <v>326</v>
      </c>
      <c r="BL2414" s="1" t="s">
        <v>91</v>
      </c>
      <c r="BM2414" s="57">
        <v>5</v>
      </c>
      <c r="BN2414" s="1" t="s">
        <v>128</v>
      </c>
      <c r="BO2414" s="1" t="s">
        <v>118</v>
      </c>
      <c r="BP2414" s="1" t="s">
        <v>90</v>
      </c>
      <c r="BQ2414" s="1" t="s">
        <v>6159</v>
      </c>
      <c r="BR2414" s="1" t="s">
        <v>326</v>
      </c>
      <c r="BS2414" s="1" t="s">
        <v>91</v>
      </c>
      <c r="BT2414" s="57">
        <v>6</v>
      </c>
      <c r="BU2414" s="1" t="s">
        <v>4659</v>
      </c>
      <c r="BV2414" s="1" t="s">
        <v>88</v>
      </c>
      <c r="BW2414" s="1" t="s">
        <v>107</v>
      </c>
      <c r="BX2414" s="1" t="s">
        <v>6957</v>
      </c>
      <c r="BY2414" s="1" t="s">
        <v>325</v>
      </c>
      <c r="BZ2414" s="1" t="s">
        <v>91</v>
      </c>
      <c r="CA2414" s="1" t="s">
        <v>92</v>
      </c>
      <c r="CB2414" s="1" t="s">
        <v>324</v>
      </c>
      <c r="CC2414" s="1" t="s">
        <v>126</v>
      </c>
      <c r="CD2414" s="1" t="s">
        <v>88</v>
      </c>
      <c r="CE2414" s="1" t="s">
        <v>7656</v>
      </c>
      <c r="CF2414" s="1" t="s">
        <v>326</v>
      </c>
      <c r="CG2414" s="1" t="s">
        <v>91</v>
      </c>
      <c r="CH2414" s="1" t="s">
        <v>123</v>
      </c>
      <c r="CI2414" s="1" t="s">
        <v>4659</v>
      </c>
      <c r="CJ2414" s="1" t="s">
        <v>90</v>
      </c>
      <c r="CK2414" s="1" t="s">
        <v>107</v>
      </c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7861</v>
      </c>
      <c r="B2415" s="1" t="s">
        <v>7862</v>
      </c>
      <c r="C2415" s="1" t="s">
        <v>97</v>
      </c>
      <c r="D2415" s="1" t="s">
        <v>3185</v>
      </c>
      <c r="E2415" s="1" t="s">
        <v>1111</v>
      </c>
      <c r="F2415" s="1" t="s">
        <v>119</v>
      </c>
      <c r="G2415" s="1" t="s">
        <v>108</v>
      </c>
      <c r="H2415" s="1" t="s">
        <v>7826</v>
      </c>
      <c r="I2415" s="1" t="s">
        <v>102</v>
      </c>
      <c r="J2415" s="1" t="s">
        <v>98</v>
      </c>
      <c r="K2415" s="1">
        <v>15</v>
      </c>
      <c r="L2415" s="1" t="s">
        <v>101</v>
      </c>
      <c r="M2415" s="1" t="s">
        <v>325</v>
      </c>
      <c r="N2415" s="1" t="s">
        <v>91</v>
      </c>
      <c r="O2415" s="1" t="s">
        <v>104</v>
      </c>
      <c r="P2415">
        <v>77</v>
      </c>
      <c r="Q2415" s="1" t="str">
        <f>VLOOKUP([1]!Tabla1[[#This Row],[RENAES]],[2]EESS!$1:$1048576,6,FALSE)</f>
        <v>LORETO</v>
      </c>
      <c r="R2415" s="1" t="str">
        <f>VLOOKUP([1]!Tabla1[[#This Row],[RENAES]],[2]EESS!$1:$1048576,7,FALSE)</f>
        <v>VILLA TROMPETERO</v>
      </c>
      <c r="S2415" s="1" t="str">
        <f>VLOOKUP([1]!Tabla1[[#This Row],[RENAES]],[2]EESS!$1:$1048576,10,FALSE)</f>
        <v>NUEVO SAN MARTIN</v>
      </c>
      <c r="T2415" s="1" t="s">
        <v>7676</v>
      </c>
      <c r="U2415" s="1" t="s">
        <v>326</v>
      </c>
      <c r="V2415" s="1" t="s">
        <v>91</v>
      </c>
      <c r="W2415" s="57">
        <v>1</v>
      </c>
      <c r="X2415" s="1" t="s">
        <v>7826</v>
      </c>
      <c r="Y2415" s="1" t="s">
        <v>102</v>
      </c>
      <c r="Z2415" s="1" t="s">
        <v>98</v>
      </c>
      <c r="AA2415" s="1"/>
      <c r="AB2415" s="1"/>
      <c r="AC2415" s="1"/>
      <c r="AD2415" s="1"/>
      <c r="AE2415" s="1"/>
      <c r="AF2415" s="1"/>
      <c r="AG2415" s="1"/>
      <c r="AH2415" s="1" t="s">
        <v>8237</v>
      </c>
      <c r="AI2415" s="1" t="s">
        <v>326</v>
      </c>
      <c r="AJ2415" s="1" t="s">
        <v>91</v>
      </c>
      <c r="AK2415" s="57">
        <v>6</v>
      </c>
      <c r="AL2415" s="1" t="s">
        <v>7826</v>
      </c>
      <c r="AM2415" s="1" t="s">
        <v>118</v>
      </c>
      <c r="AN2415" s="1" t="s">
        <v>113</v>
      </c>
      <c r="AO2415" s="1"/>
      <c r="AP2415" s="1"/>
      <c r="AQ2415" s="1"/>
      <c r="AR2415" s="1"/>
      <c r="AS2415" s="1"/>
      <c r="AT2415" s="1"/>
      <c r="AU2415" s="1"/>
      <c r="AV2415" s="1" t="s">
        <v>8662</v>
      </c>
      <c r="AW2415" s="1" t="s">
        <v>326</v>
      </c>
      <c r="AX2415" s="1" t="s">
        <v>91</v>
      </c>
      <c r="AY2415" s="57">
        <v>7</v>
      </c>
      <c r="AZ2415" s="1" t="s">
        <v>3040</v>
      </c>
      <c r="BA2415" s="1" t="s">
        <v>96</v>
      </c>
      <c r="BB2415" s="1" t="s">
        <v>115</v>
      </c>
      <c r="BC2415" s="1" t="s">
        <v>8838</v>
      </c>
      <c r="BD2415" s="1" t="s">
        <v>326</v>
      </c>
      <c r="BE2415" s="1" t="s">
        <v>91</v>
      </c>
      <c r="BF2415" s="57">
        <v>8</v>
      </c>
      <c r="BG2415" s="1" t="s">
        <v>168</v>
      </c>
      <c r="BH2415" s="1" t="s">
        <v>107</v>
      </c>
      <c r="BI2415" s="1" t="s">
        <v>111</v>
      </c>
      <c r="BJ2415" s="1" t="s">
        <v>9001</v>
      </c>
      <c r="BK2415" s="1" t="s">
        <v>326</v>
      </c>
      <c r="BL2415" s="1" t="s">
        <v>91</v>
      </c>
      <c r="BM2415" s="57">
        <v>9</v>
      </c>
      <c r="BN2415" s="1" t="s">
        <v>150</v>
      </c>
      <c r="BO2415" s="1" t="s">
        <v>96</v>
      </c>
      <c r="BP2415" s="1" t="s">
        <v>129</v>
      </c>
      <c r="BQ2415" s="1" t="s">
        <v>9834</v>
      </c>
      <c r="BR2415" s="1" t="s">
        <v>326</v>
      </c>
      <c r="BS2415" s="1" t="s">
        <v>91</v>
      </c>
      <c r="BT2415" s="57">
        <v>6</v>
      </c>
      <c r="BU2415" s="1" t="s">
        <v>4005</v>
      </c>
      <c r="BV2415" s="1" t="s">
        <v>102</v>
      </c>
      <c r="BW2415" s="1" t="s">
        <v>113</v>
      </c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 t="s">
        <v>8662</v>
      </c>
      <c r="CM2415" s="1" t="s">
        <v>325</v>
      </c>
      <c r="CN2415" s="1" t="s">
        <v>105</v>
      </c>
      <c r="CO2415" s="1" t="s">
        <v>130</v>
      </c>
      <c r="CP2415" s="1" t="s">
        <v>3040</v>
      </c>
      <c r="CQ2415" s="1" t="s">
        <v>96</v>
      </c>
      <c r="CR2415" s="1" t="s">
        <v>115</v>
      </c>
    </row>
    <row r="2416" spans="1:96" x14ac:dyDescent="0.3">
      <c r="A2416" s="1" t="s">
        <v>1942</v>
      </c>
      <c r="B2416" s="1" t="s">
        <v>1943</v>
      </c>
      <c r="C2416" s="1" t="s">
        <v>97</v>
      </c>
      <c r="D2416" s="1" t="s">
        <v>3185</v>
      </c>
      <c r="E2416" s="1" t="s">
        <v>1111</v>
      </c>
      <c r="F2416" s="1" t="s">
        <v>96</v>
      </c>
      <c r="G2416" s="1" t="s">
        <v>88</v>
      </c>
      <c r="H2416" s="1" t="s">
        <v>183</v>
      </c>
      <c r="I2416" s="1" t="s">
        <v>108</v>
      </c>
      <c r="J2416" s="1" t="s">
        <v>96</v>
      </c>
      <c r="K2416" s="1">
        <v>19</v>
      </c>
      <c r="L2416" s="1" t="s">
        <v>101</v>
      </c>
      <c r="M2416" s="1" t="s">
        <v>325</v>
      </c>
      <c r="N2416" s="1" t="s">
        <v>105</v>
      </c>
      <c r="O2416" s="1" t="s">
        <v>104</v>
      </c>
      <c r="P2416">
        <v>25</v>
      </c>
      <c r="Q2416" s="1" t="str">
        <f>VLOOKUP([1]!Tabla1[[#This Row],[RENAES]],[2]EESS!$1:$1048576,6,FALSE)</f>
        <v>MAYNAS CIUDAD</v>
      </c>
      <c r="R2416" s="1" t="str">
        <f>VLOOKUP([1]!Tabla1[[#This Row],[RENAES]],[2]EESS!$1:$1048576,7,FALSE)</f>
        <v>IQUITOS SUR</v>
      </c>
      <c r="S2416" s="1" t="str">
        <f>VLOOKUP([1]!Tabla1[[#This Row],[RENAES]],[2]EESS!$1:$1048576,10,FALSE)</f>
        <v>SAN JUAN DE MIRAFLORES</v>
      </c>
      <c r="T2416" s="1" t="s">
        <v>1203</v>
      </c>
      <c r="U2416" s="1" t="s">
        <v>326</v>
      </c>
      <c r="V2416" s="1" t="s">
        <v>91</v>
      </c>
      <c r="W2416" s="57">
        <v>4</v>
      </c>
      <c r="X2416" s="1" t="s">
        <v>183</v>
      </c>
      <c r="Y2416" s="1" t="s">
        <v>108</v>
      </c>
      <c r="Z2416" s="1" t="s">
        <v>96</v>
      </c>
      <c r="AA2416" s="1" t="s">
        <v>1324</v>
      </c>
      <c r="AB2416" s="1" t="s">
        <v>325</v>
      </c>
      <c r="AC2416" s="1" t="s">
        <v>105</v>
      </c>
      <c r="AD2416" s="1" t="s">
        <v>104</v>
      </c>
      <c r="AE2416" s="1" t="s">
        <v>132</v>
      </c>
      <c r="AF2416" s="1" t="s">
        <v>131</v>
      </c>
      <c r="AG2416" s="1" t="s">
        <v>90</v>
      </c>
      <c r="AH2416" s="1" t="s">
        <v>1324</v>
      </c>
      <c r="AI2416" s="1" t="s">
        <v>326</v>
      </c>
      <c r="AJ2416" s="1" t="s">
        <v>91</v>
      </c>
      <c r="AK2416" s="57">
        <v>5</v>
      </c>
      <c r="AL2416" s="1" t="s">
        <v>132</v>
      </c>
      <c r="AM2416" s="1" t="s">
        <v>131</v>
      </c>
      <c r="AN2416" s="1" t="s">
        <v>90</v>
      </c>
      <c r="AO2416" s="1"/>
      <c r="AP2416" s="1"/>
      <c r="AQ2416" s="1"/>
      <c r="AR2416" s="1"/>
      <c r="AS2416" s="1"/>
      <c r="AT2416" s="1"/>
      <c r="AU2416" s="1"/>
      <c r="AV2416" s="1" t="s">
        <v>1198</v>
      </c>
      <c r="AW2416" s="1" t="s">
        <v>326</v>
      </c>
      <c r="AX2416" s="1" t="s">
        <v>105</v>
      </c>
      <c r="AY2416" s="57">
        <v>30</v>
      </c>
      <c r="AZ2416" s="1" t="s">
        <v>324</v>
      </c>
      <c r="BA2416" s="1" t="s">
        <v>99</v>
      </c>
      <c r="BB2416" s="1" t="s">
        <v>95</v>
      </c>
      <c r="BC2416" s="1" t="s">
        <v>1342</v>
      </c>
      <c r="BD2416" s="1" t="s">
        <v>326</v>
      </c>
      <c r="BE2416" s="1" t="s">
        <v>91</v>
      </c>
      <c r="BF2416" s="57">
        <v>7</v>
      </c>
      <c r="BG2416" s="1" t="s">
        <v>214</v>
      </c>
      <c r="BH2416" s="1" t="s">
        <v>127</v>
      </c>
      <c r="BI2416" s="1" t="s">
        <v>95</v>
      </c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1944</v>
      </c>
      <c r="B2417" s="1" t="s">
        <v>1945</v>
      </c>
      <c r="C2417" s="1" t="s">
        <v>97</v>
      </c>
      <c r="D2417" s="1" t="s">
        <v>2795</v>
      </c>
      <c r="E2417" s="1" t="s">
        <v>1111</v>
      </c>
      <c r="F2417" s="1" t="s">
        <v>96</v>
      </c>
      <c r="G2417" s="1" t="s">
        <v>98</v>
      </c>
      <c r="H2417" s="1" t="s">
        <v>1946</v>
      </c>
      <c r="I2417" s="1" t="s">
        <v>95</v>
      </c>
      <c r="J2417" s="1" t="s">
        <v>100</v>
      </c>
      <c r="K2417" s="1">
        <v>25</v>
      </c>
      <c r="L2417" s="1" t="s">
        <v>101</v>
      </c>
      <c r="M2417" s="1" t="s">
        <v>325</v>
      </c>
      <c r="N2417" s="1" t="s">
        <v>91</v>
      </c>
      <c r="O2417" s="1" t="s">
        <v>104</v>
      </c>
      <c r="P2417">
        <v>77</v>
      </c>
      <c r="Q2417" s="1" t="str">
        <f>VLOOKUP([1]!Tabla1[[#This Row],[RENAES]],[2]EESS!$1:$1048576,6,FALSE)</f>
        <v>LORETO</v>
      </c>
      <c r="R2417" s="1" t="str">
        <f>VLOOKUP([1]!Tabla1[[#This Row],[RENAES]],[2]EESS!$1:$1048576,7,FALSE)</f>
        <v>VILLA TROMPETERO</v>
      </c>
      <c r="S2417" s="1" t="str">
        <f>VLOOKUP([1]!Tabla1[[#This Row],[RENAES]],[2]EESS!$1:$1048576,10,FALSE)</f>
        <v>ANTIOQUIA</v>
      </c>
      <c r="T2417" s="1" t="s">
        <v>1139</v>
      </c>
      <c r="U2417" s="1" t="s">
        <v>326</v>
      </c>
      <c r="V2417" s="1" t="s">
        <v>91</v>
      </c>
      <c r="W2417" s="57">
        <v>1</v>
      </c>
      <c r="X2417" s="1" t="s">
        <v>1946</v>
      </c>
      <c r="Y2417" s="1" t="s">
        <v>95</v>
      </c>
      <c r="Z2417" s="1" t="s">
        <v>100</v>
      </c>
      <c r="AA2417" s="1" t="s">
        <v>2523</v>
      </c>
      <c r="AB2417" s="1" t="s">
        <v>325</v>
      </c>
      <c r="AC2417" s="1" t="s">
        <v>105</v>
      </c>
      <c r="AD2417" s="1" t="s">
        <v>104</v>
      </c>
      <c r="AE2417" s="1" t="s">
        <v>3344</v>
      </c>
      <c r="AF2417" s="1" t="s">
        <v>88</v>
      </c>
      <c r="AG2417" s="1" t="s">
        <v>96</v>
      </c>
      <c r="AH2417" s="1" t="s">
        <v>2523</v>
      </c>
      <c r="AI2417" s="1" t="s">
        <v>326</v>
      </c>
      <c r="AJ2417" s="1" t="s">
        <v>91</v>
      </c>
      <c r="AK2417" s="57">
        <v>2</v>
      </c>
      <c r="AL2417" s="1" t="s">
        <v>3344</v>
      </c>
      <c r="AM2417" s="1" t="s">
        <v>88</v>
      </c>
      <c r="AN2417" s="1" t="s">
        <v>96</v>
      </c>
      <c r="AO2417" s="1" t="s">
        <v>4816</v>
      </c>
      <c r="AP2417" s="1" t="s">
        <v>325</v>
      </c>
      <c r="AQ2417" s="1" t="s">
        <v>105</v>
      </c>
      <c r="AR2417" s="1" t="s">
        <v>104</v>
      </c>
      <c r="AS2417" s="1" t="s">
        <v>4992</v>
      </c>
      <c r="AT2417" s="1" t="s">
        <v>119</v>
      </c>
      <c r="AU2417" s="1" t="s">
        <v>109</v>
      </c>
      <c r="AV2417" s="1" t="s">
        <v>4816</v>
      </c>
      <c r="AW2417" s="1" t="s">
        <v>326</v>
      </c>
      <c r="AX2417" s="1" t="s">
        <v>91</v>
      </c>
      <c r="AY2417" s="57">
        <v>3</v>
      </c>
      <c r="AZ2417" s="1" t="s">
        <v>4992</v>
      </c>
      <c r="BA2417" s="1" t="s">
        <v>119</v>
      </c>
      <c r="BB2417" s="1" t="s">
        <v>109</v>
      </c>
      <c r="BC2417" s="1" t="s">
        <v>4618</v>
      </c>
      <c r="BD2417" s="1" t="s">
        <v>326</v>
      </c>
      <c r="BE2417" s="1" t="s">
        <v>91</v>
      </c>
      <c r="BF2417" s="57">
        <v>4</v>
      </c>
      <c r="BG2417" s="1" t="s">
        <v>5180</v>
      </c>
      <c r="BH2417" s="1" t="s">
        <v>90</v>
      </c>
      <c r="BI2417" s="1" t="s">
        <v>102</v>
      </c>
      <c r="BJ2417" s="1" t="s">
        <v>5938</v>
      </c>
      <c r="BK2417" s="1" t="s">
        <v>326</v>
      </c>
      <c r="BL2417" s="1" t="s">
        <v>91</v>
      </c>
      <c r="BM2417" s="57">
        <v>5</v>
      </c>
      <c r="BN2417" s="1" t="s">
        <v>6552</v>
      </c>
      <c r="BO2417" s="1" t="s">
        <v>96</v>
      </c>
      <c r="BP2417" s="1" t="s">
        <v>90</v>
      </c>
      <c r="BQ2417" s="1" t="s">
        <v>7256</v>
      </c>
      <c r="BR2417" s="1" t="s">
        <v>326</v>
      </c>
      <c r="BS2417" s="1" t="s">
        <v>91</v>
      </c>
      <c r="BT2417" s="57">
        <v>6</v>
      </c>
      <c r="BU2417" s="1" t="s">
        <v>7462</v>
      </c>
      <c r="BV2417" s="1" t="s">
        <v>90</v>
      </c>
      <c r="BW2417" s="1" t="s">
        <v>99</v>
      </c>
      <c r="BX2417" s="1" t="s">
        <v>4618</v>
      </c>
      <c r="BY2417" s="1" t="s">
        <v>325</v>
      </c>
      <c r="BZ2417" s="1" t="s">
        <v>105</v>
      </c>
      <c r="CA2417" s="1" t="s">
        <v>104</v>
      </c>
      <c r="CB2417" s="1" t="s">
        <v>5180</v>
      </c>
      <c r="CC2417" s="1" t="s">
        <v>90</v>
      </c>
      <c r="CD2417" s="1" t="s">
        <v>102</v>
      </c>
      <c r="CE2417" s="1"/>
      <c r="CF2417" s="1"/>
      <c r="CG2417" s="1"/>
      <c r="CH2417" s="1"/>
      <c r="CI2417" s="1"/>
      <c r="CJ2417" s="1"/>
      <c r="CK2417" s="1"/>
      <c r="CL2417" s="1" t="s">
        <v>8044</v>
      </c>
      <c r="CM2417" s="1" t="s">
        <v>325</v>
      </c>
      <c r="CN2417" s="1" t="s">
        <v>105</v>
      </c>
      <c r="CO2417" s="1" t="s">
        <v>130</v>
      </c>
      <c r="CP2417" s="1" t="s">
        <v>10076</v>
      </c>
      <c r="CQ2417" s="1" t="s">
        <v>96</v>
      </c>
      <c r="CR2417" s="1" t="s">
        <v>90</v>
      </c>
    </row>
    <row r="2418" spans="1:96" x14ac:dyDescent="0.3">
      <c r="A2418" s="1" t="s">
        <v>2646</v>
      </c>
      <c r="B2418" s="1" t="s">
        <v>5807</v>
      </c>
      <c r="C2418" s="1" t="s">
        <v>97</v>
      </c>
      <c r="D2418" s="1" t="s">
        <v>3185</v>
      </c>
      <c r="E2418" s="1" t="s">
        <v>1111</v>
      </c>
      <c r="F2418" s="1" t="s">
        <v>96</v>
      </c>
      <c r="G2418" s="1" t="s">
        <v>99</v>
      </c>
      <c r="H2418" s="1" t="s">
        <v>128</v>
      </c>
      <c r="I2418" s="1" t="s">
        <v>96</v>
      </c>
      <c r="J2418" s="1" t="s">
        <v>96</v>
      </c>
      <c r="K2418" s="1">
        <v>18</v>
      </c>
      <c r="L2418" s="1" t="s">
        <v>101</v>
      </c>
      <c r="M2418" s="1" t="s">
        <v>325</v>
      </c>
      <c r="N2418" s="1" t="s">
        <v>91</v>
      </c>
      <c r="O2418" s="1" t="s">
        <v>104</v>
      </c>
      <c r="P2418">
        <v>82</v>
      </c>
      <c r="Q2418" s="1" t="str">
        <f>VLOOKUP([1]!Tabla1[[#This Row],[RENAES]],[2]EESS!$1:$1048576,6,FALSE)</f>
        <v>LORETO</v>
      </c>
      <c r="R2418" s="1" t="str">
        <f>VLOOKUP([1]!Tabla1[[#This Row],[RENAES]],[2]EESS!$1:$1048576,7,FALSE)</f>
        <v>VILLA TROMPETERO</v>
      </c>
      <c r="S2418" s="1" t="str">
        <f>VLOOKUP([1]!Tabla1[[#This Row],[RENAES]],[2]EESS!$1:$1048576,10,FALSE)</f>
        <v>ANTIOQUIA</v>
      </c>
      <c r="T2418" s="1" t="s">
        <v>1212</v>
      </c>
      <c r="U2418" s="1" t="s">
        <v>326</v>
      </c>
      <c r="V2418" s="1" t="s">
        <v>91</v>
      </c>
      <c r="W2418" s="57">
        <v>1</v>
      </c>
      <c r="X2418" s="1" t="s">
        <v>128</v>
      </c>
      <c r="Y2418" s="1" t="s">
        <v>96</v>
      </c>
      <c r="Z2418" s="1" t="s">
        <v>96</v>
      </c>
      <c r="AA2418" s="1" t="s">
        <v>1112</v>
      </c>
      <c r="AB2418" s="1" t="s">
        <v>325</v>
      </c>
      <c r="AC2418" s="1" t="s">
        <v>105</v>
      </c>
      <c r="AD2418" s="1" t="s">
        <v>104</v>
      </c>
      <c r="AE2418" s="1" t="s">
        <v>150</v>
      </c>
      <c r="AF2418" s="1" t="s">
        <v>96</v>
      </c>
      <c r="AG2418" s="1" t="s">
        <v>96</v>
      </c>
      <c r="AH2418" s="1" t="s">
        <v>1112</v>
      </c>
      <c r="AI2418" s="1" t="s">
        <v>326</v>
      </c>
      <c r="AJ2418" s="1" t="s">
        <v>91</v>
      </c>
      <c r="AK2418" s="57">
        <v>2</v>
      </c>
      <c r="AL2418" s="1" t="s">
        <v>150</v>
      </c>
      <c r="AM2418" s="1" t="s">
        <v>96</v>
      </c>
      <c r="AN2418" s="1" t="s">
        <v>96</v>
      </c>
      <c r="AO2418" s="1" t="s">
        <v>2882</v>
      </c>
      <c r="AP2418" s="1" t="s">
        <v>325</v>
      </c>
      <c r="AQ2418" s="1" t="s">
        <v>105</v>
      </c>
      <c r="AR2418" s="1" t="s">
        <v>104</v>
      </c>
      <c r="AS2418" s="1" t="s">
        <v>3329</v>
      </c>
      <c r="AT2418" s="1" t="s">
        <v>96</v>
      </c>
      <c r="AU2418" s="1" t="s">
        <v>100</v>
      </c>
      <c r="AV2418" s="1" t="s">
        <v>2882</v>
      </c>
      <c r="AW2418" s="1" t="s">
        <v>326</v>
      </c>
      <c r="AX2418" s="1" t="s">
        <v>91</v>
      </c>
      <c r="AY2418" s="57">
        <v>3</v>
      </c>
      <c r="AZ2418" s="1" t="s">
        <v>3329</v>
      </c>
      <c r="BA2418" s="1" t="s">
        <v>96</v>
      </c>
      <c r="BB2418" s="1" t="s">
        <v>100</v>
      </c>
      <c r="BC2418" s="1" t="s">
        <v>3988</v>
      </c>
      <c r="BD2418" s="1" t="s">
        <v>326</v>
      </c>
      <c r="BE2418" s="1" t="s">
        <v>91</v>
      </c>
      <c r="BF2418" s="57">
        <v>4</v>
      </c>
      <c r="BG2418" s="1" t="s">
        <v>3329</v>
      </c>
      <c r="BH2418" s="1" t="s">
        <v>96</v>
      </c>
      <c r="BI2418" s="1" t="s">
        <v>96</v>
      </c>
      <c r="BJ2418" s="1" t="s">
        <v>5332</v>
      </c>
      <c r="BK2418" s="1" t="s">
        <v>326</v>
      </c>
      <c r="BL2418" s="1" t="s">
        <v>91</v>
      </c>
      <c r="BM2418" s="57">
        <v>5</v>
      </c>
      <c r="BN2418" s="1" t="s">
        <v>6240</v>
      </c>
      <c r="BO2418" s="1" t="s">
        <v>96</v>
      </c>
      <c r="BP2418" s="1" t="s">
        <v>131</v>
      </c>
      <c r="BQ2418" s="1" t="s">
        <v>6487</v>
      </c>
      <c r="BR2418" s="1" t="s">
        <v>326</v>
      </c>
      <c r="BS2418" s="1" t="s">
        <v>91</v>
      </c>
      <c r="BT2418" s="57">
        <v>6</v>
      </c>
      <c r="BU2418" s="1" t="s">
        <v>177</v>
      </c>
      <c r="BV2418" s="1" t="s">
        <v>96</v>
      </c>
      <c r="BW2418" s="1" t="s">
        <v>96</v>
      </c>
      <c r="BX2418" s="1" t="s">
        <v>3988</v>
      </c>
      <c r="BY2418" s="1" t="s">
        <v>325</v>
      </c>
      <c r="BZ2418" s="1" t="s">
        <v>105</v>
      </c>
      <c r="CA2418" s="1" t="s">
        <v>104</v>
      </c>
      <c r="CB2418" s="1" t="s">
        <v>3329</v>
      </c>
      <c r="CC2418" s="1" t="s">
        <v>96</v>
      </c>
      <c r="CD2418" s="1" t="s">
        <v>96</v>
      </c>
      <c r="CE2418" s="1"/>
      <c r="CF2418" s="1"/>
      <c r="CG2418" s="1"/>
      <c r="CH2418" s="1"/>
      <c r="CI2418" s="1"/>
      <c r="CJ2418" s="1"/>
      <c r="CK2418" s="1"/>
      <c r="CL2418" s="1" t="s">
        <v>7553</v>
      </c>
      <c r="CM2418" s="1" t="s">
        <v>325</v>
      </c>
      <c r="CN2418" s="1" t="s">
        <v>105</v>
      </c>
      <c r="CO2418" s="1" t="s">
        <v>130</v>
      </c>
      <c r="CP2418" s="1" t="s">
        <v>7826</v>
      </c>
      <c r="CQ2418" s="1" t="s">
        <v>96</v>
      </c>
      <c r="CR2418" s="1" t="s">
        <v>118</v>
      </c>
    </row>
    <row r="2419" spans="1:96" x14ac:dyDescent="0.3">
      <c r="A2419" s="1" t="s">
        <v>1947</v>
      </c>
      <c r="B2419" s="1" t="s">
        <v>1948</v>
      </c>
      <c r="C2419" s="1" t="s">
        <v>97</v>
      </c>
      <c r="D2419" s="1" t="s">
        <v>3185</v>
      </c>
      <c r="E2419" s="1" t="s">
        <v>1111</v>
      </c>
      <c r="F2419" s="1" t="s">
        <v>96</v>
      </c>
      <c r="G2419" s="1" t="s">
        <v>111</v>
      </c>
      <c r="H2419" s="1" t="s">
        <v>324</v>
      </c>
      <c r="I2419" s="1" t="s">
        <v>102</v>
      </c>
      <c r="J2419" s="1" t="s">
        <v>142</v>
      </c>
      <c r="K2419" s="1">
        <v>22</v>
      </c>
      <c r="L2419" s="1" t="s">
        <v>101</v>
      </c>
      <c r="M2419" s="1" t="s">
        <v>325</v>
      </c>
      <c r="N2419" s="1" t="s">
        <v>91</v>
      </c>
      <c r="O2419" s="1" t="s">
        <v>92</v>
      </c>
      <c r="P2419">
        <v>1</v>
      </c>
      <c r="Q2419" s="1" t="str">
        <f>VLOOKUP([1]!Tabla1[[#This Row],[RENAES]],[2]EESS!$1:$1048576,6,FALSE)</f>
        <v>LORETO</v>
      </c>
      <c r="R2419" s="1" t="str">
        <f>VLOOKUP([1]!Tabla1[[#This Row],[RENAES]],[2]EESS!$1:$1048576,7,FALSE)</f>
        <v>VILLA TROMPETERO</v>
      </c>
      <c r="S2419" s="1" t="str">
        <f>VLOOKUP([1]!Tabla1[[#This Row],[RENAES]],[2]EESS!$1:$1048576,10,FALSE)</f>
        <v>ANTIOQUIA</v>
      </c>
      <c r="T2419" s="1" t="s">
        <v>1126</v>
      </c>
      <c r="U2419" s="1" t="s">
        <v>326</v>
      </c>
      <c r="V2419" s="1" t="s">
        <v>91</v>
      </c>
      <c r="W2419" s="57">
        <v>30</v>
      </c>
      <c r="X2419" s="1" t="s">
        <v>324</v>
      </c>
      <c r="Y2419" s="1" t="s">
        <v>102</v>
      </c>
      <c r="Z2419" s="1" t="s">
        <v>142</v>
      </c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  <c r="AL2419" s="1"/>
      <c r="AM2419" s="1"/>
      <c r="AN2419" s="1"/>
      <c r="AO2419" s="1"/>
      <c r="AP2419" s="1"/>
      <c r="AQ2419" s="1"/>
      <c r="AR2419" s="1"/>
      <c r="AS2419" s="1"/>
      <c r="AT2419" s="1"/>
      <c r="AU2419" s="1"/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9429</v>
      </c>
      <c r="B2420" s="1" t="s">
        <v>9430</v>
      </c>
      <c r="C2420" s="1" t="s">
        <v>97</v>
      </c>
      <c r="D2420" s="1" t="s">
        <v>116</v>
      </c>
      <c r="E2420" s="1" t="s">
        <v>1111</v>
      </c>
      <c r="F2420" s="1" t="s">
        <v>119</v>
      </c>
      <c r="G2420" s="1" t="s">
        <v>129</v>
      </c>
      <c r="H2420" s="1" t="s">
        <v>9431</v>
      </c>
      <c r="I2420" s="1" t="s">
        <v>90</v>
      </c>
      <c r="J2420" s="1" t="s">
        <v>88</v>
      </c>
      <c r="K2420" s="1">
        <v>28</v>
      </c>
      <c r="L2420" s="1" t="s">
        <v>101</v>
      </c>
      <c r="M2420" s="1" t="s">
        <v>325</v>
      </c>
      <c r="N2420" s="1" t="s">
        <v>91</v>
      </c>
      <c r="O2420" s="1" t="s">
        <v>104</v>
      </c>
      <c r="P2420">
        <v>79</v>
      </c>
      <c r="Q2420" s="1" t="str">
        <f>VLOOKUP([1]!Tabla1[[#This Row],[RENAES]],[2]EESS!$1:$1048576,6,FALSE)</f>
        <v>LORETO</v>
      </c>
      <c r="R2420" s="1" t="str">
        <f>VLOOKUP([1]!Tabla1[[#This Row],[RENAES]],[2]EESS!$1:$1048576,7,FALSE)</f>
        <v>VILLA TROMPETERO</v>
      </c>
      <c r="S2420" s="1" t="str">
        <f>VLOOKUP([1]!Tabla1[[#This Row],[RENAES]],[2]EESS!$1:$1048576,10,FALSE)</f>
        <v>PAMPA HERMOSA DE TROMPETEROS</v>
      </c>
      <c r="T2420" s="1" t="s">
        <v>7680</v>
      </c>
      <c r="U2420" s="1" t="s">
        <v>326</v>
      </c>
      <c r="V2420" s="1" t="s">
        <v>91</v>
      </c>
      <c r="W2420" s="57">
        <v>4</v>
      </c>
      <c r="X2420" s="1" t="s">
        <v>9431</v>
      </c>
      <c r="Y2420" s="1" t="s">
        <v>90</v>
      </c>
      <c r="Z2420" s="1" t="s">
        <v>88</v>
      </c>
      <c r="AA2420" s="1"/>
      <c r="AB2420" s="1"/>
      <c r="AC2420" s="1"/>
      <c r="AD2420" s="1"/>
      <c r="AE2420" s="1"/>
      <c r="AF2420" s="1"/>
      <c r="AG2420" s="1"/>
      <c r="AH2420" s="1" t="s">
        <v>9005</v>
      </c>
      <c r="AI2420" s="1" t="s">
        <v>326</v>
      </c>
      <c r="AJ2420" s="1" t="s">
        <v>91</v>
      </c>
      <c r="AK2420" s="57">
        <v>5</v>
      </c>
      <c r="AL2420" s="1" t="s">
        <v>5201</v>
      </c>
      <c r="AM2420" s="1" t="s">
        <v>90</v>
      </c>
      <c r="AN2420" s="1" t="s">
        <v>107</v>
      </c>
      <c r="AO2420" s="1"/>
      <c r="AP2420" s="1"/>
      <c r="AQ2420" s="1"/>
      <c r="AR2420" s="1"/>
      <c r="AS2420" s="1"/>
      <c r="AT2420" s="1"/>
      <c r="AU2420" s="1"/>
      <c r="AV2420" s="1"/>
      <c r="AW2420" s="1"/>
      <c r="AX2420" s="1"/>
      <c r="AY2420" s="1"/>
      <c r="AZ2420" s="1"/>
      <c r="BA2420" s="1"/>
      <c r="BB2420" s="1"/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895</v>
      </c>
      <c r="B2421" s="1" t="s">
        <v>4447</v>
      </c>
      <c r="C2421" s="1" t="s">
        <v>97</v>
      </c>
      <c r="D2421" s="1" t="s">
        <v>3250</v>
      </c>
      <c r="E2421" s="1" t="s">
        <v>1111</v>
      </c>
      <c r="F2421" s="1" t="s">
        <v>99</v>
      </c>
      <c r="G2421" s="1" t="s">
        <v>129</v>
      </c>
      <c r="H2421" s="1" t="s">
        <v>324</v>
      </c>
      <c r="I2421" s="1" t="s">
        <v>111</v>
      </c>
      <c r="J2421" s="1" t="s">
        <v>102</v>
      </c>
      <c r="K2421" s="1">
        <v>20</v>
      </c>
      <c r="L2421" s="1" t="s">
        <v>101</v>
      </c>
      <c r="M2421" s="1" t="s">
        <v>325</v>
      </c>
      <c r="N2421" s="1" t="s">
        <v>91</v>
      </c>
      <c r="O2421" s="1" t="s">
        <v>92</v>
      </c>
      <c r="P2421">
        <v>3</v>
      </c>
      <c r="Q2421" s="1" t="str">
        <f>VLOOKUP([1]!Tabla1[[#This Row],[RENAES]],[2]EESS!$1:$1048576,6,FALSE)</f>
        <v>DATEM DEL MARAÑON</v>
      </c>
      <c r="R2421" s="1" t="str">
        <f>VLOOKUP([1]!Tabla1[[#This Row],[RENAES]],[2]EESS!$1:$1048576,7,FALSE)</f>
        <v>ANDOAS</v>
      </c>
      <c r="S2421" s="1" t="str">
        <f>VLOOKUP([1]!Tabla1[[#This Row],[RENAES]],[2]EESS!$1:$1048576,10,FALSE)</f>
        <v>NUEVO ANDOAS</v>
      </c>
      <c r="T2421" s="1" t="s">
        <v>5154</v>
      </c>
      <c r="U2421" s="1" t="s">
        <v>326</v>
      </c>
      <c r="V2421" s="1" t="s">
        <v>91</v>
      </c>
      <c r="W2421" s="57">
        <v>6</v>
      </c>
      <c r="X2421" s="1" t="s">
        <v>7863</v>
      </c>
      <c r="Y2421" s="1" t="s">
        <v>96</v>
      </c>
      <c r="Z2421" s="1" t="s">
        <v>111</v>
      </c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6298</v>
      </c>
      <c r="B2422" s="1" t="s">
        <v>6299</v>
      </c>
      <c r="C2422" s="1" t="s">
        <v>97</v>
      </c>
      <c r="D2422" s="1" t="s">
        <v>3185</v>
      </c>
      <c r="E2422" s="1" t="s">
        <v>1111</v>
      </c>
      <c r="F2422" s="1" t="s">
        <v>102</v>
      </c>
      <c r="G2422" s="1" t="s">
        <v>100</v>
      </c>
      <c r="H2422" s="1" t="s">
        <v>5163</v>
      </c>
      <c r="I2422" s="1" t="s">
        <v>90</v>
      </c>
      <c r="J2422" s="1" t="s">
        <v>99</v>
      </c>
      <c r="K2422" s="1">
        <v>18</v>
      </c>
      <c r="L2422" s="1" t="s">
        <v>101</v>
      </c>
      <c r="M2422" s="1" t="s">
        <v>325</v>
      </c>
      <c r="N2422" s="1" t="s">
        <v>91</v>
      </c>
      <c r="O2422" s="1" t="s">
        <v>104</v>
      </c>
      <c r="P2422">
        <v>18739</v>
      </c>
      <c r="Q2422" s="1" t="str">
        <f>VLOOKUP([1]!Tabla1[[#This Row],[RENAES]],[2]EESS!$1:$1048576,6,FALSE)</f>
        <v>DATEM DEL MARAÑON</v>
      </c>
      <c r="R2422" s="1" t="str">
        <f>VLOOKUP([1]!Tabla1[[#This Row],[RENAES]],[2]EESS!$1:$1048576,7,FALSE)</f>
        <v>ANDOAS</v>
      </c>
      <c r="S2422" s="1" t="str">
        <f>VLOOKUP([1]!Tabla1[[#This Row],[RENAES]],[2]EESS!$1:$1048576,10,FALSE)</f>
        <v>ALIANZA CRISTIANA</v>
      </c>
      <c r="T2422" s="1" t="s">
        <v>5652</v>
      </c>
      <c r="U2422" s="1" t="s">
        <v>326</v>
      </c>
      <c r="V2422" s="1" t="s">
        <v>91</v>
      </c>
      <c r="W2422" s="57">
        <v>1</v>
      </c>
      <c r="X2422" s="1" t="s">
        <v>5163</v>
      </c>
      <c r="Y2422" s="1" t="s">
        <v>90</v>
      </c>
      <c r="Z2422" s="1" t="s">
        <v>99</v>
      </c>
      <c r="AA2422" s="1" t="s">
        <v>6716</v>
      </c>
      <c r="AB2422" s="1" t="s">
        <v>325</v>
      </c>
      <c r="AC2422" s="1" t="s">
        <v>105</v>
      </c>
      <c r="AD2422" s="1" t="s">
        <v>104</v>
      </c>
      <c r="AE2422" s="1" t="s">
        <v>7214</v>
      </c>
      <c r="AF2422" s="1" t="s">
        <v>96</v>
      </c>
      <c r="AG2422" s="1" t="s">
        <v>96</v>
      </c>
      <c r="AH2422" s="1" t="s">
        <v>6716</v>
      </c>
      <c r="AI2422" s="1" t="s">
        <v>326</v>
      </c>
      <c r="AJ2422" s="1" t="s">
        <v>91</v>
      </c>
      <c r="AK2422" s="57">
        <v>2</v>
      </c>
      <c r="AL2422" s="1" t="s">
        <v>7214</v>
      </c>
      <c r="AM2422" s="1" t="s">
        <v>96</v>
      </c>
      <c r="AN2422" s="1" t="s">
        <v>96</v>
      </c>
      <c r="AO2422" s="1"/>
      <c r="AP2422" s="1"/>
      <c r="AQ2422" s="1"/>
      <c r="AR2422" s="1"/>
      <c r="AS2422" s="1"/>
      <c r="AT2422" s="1"/>
      <c r="AU2422" s="1"/>
      <c r="AV2422" s="1" t="s">
        <v>8844</v>
      </c>
      <c r="AW2422" s="1" t="s">
        <v>326</v>
      </c>
      <c r="AX2422" s="1" t="s">
        <v>91</v>
      </c>
      <c r="AY2422" s="57">
        <v>1</v>
      </c>
      <c r="AZ2422" s="1" t="s">
        <v>982</v>
      </c>
      <c r="BA2422" s="1" t="s">
        <v>96</v>
      </c>
      <c r="BB2422" s="1" t="s">
        <v>99</v>
      </c>
      <c r="BC2422" s="1"/>
      <c r="BD2422" s="1"/>
      <c r="BE2422" s="1"/>
      <c r="BF2422" s="1"/>
      <c r="BG2422" s="1"/>
      <c r="BH2422" s="1"/>
      <c r="BI2422" s="1"/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</row>
    <row r="2423" spans="1:96" x14ac:dyDescent="0.3">
      <c r="A2423" s="1" t="s">
        <v>9703</v>
      </c>
      <c r="B2423" s="1" t="s">
        <v>9704</v>
      </c>
      <c r="C2423" s="1" t="s">
        <v>97</v>
      </c>
      <c r="D2423" s="1" t="s">
        <v>136</v>
      </c>
      <c r="E2423" s="1" t="s">
        <v>1111</v>
      </c>
      <c r="F2423" s="1" t="s">
        <v>119</v>
      </c>
      <c r="G2423" s="1" t="s">
        <v>142</v>
      </c>
      <c r="H2423" s="1" t="s">
        <v>140</v>
      </c>
      <c r="I2423" s="1" t="s">
        <v>88</v>
      </c>
      <c r="J2423" s="1" t="s">
        <v>99</v>
      </c>
      <c r="K2423" s="1">
        <v>19</v>
      </c>
      <c r="L2423" s="1" t="s">
        <v>101</v>
      </c>
      <c r="M2423" s="1" t="s">
        <v>325</v>
      </c>
      <c r="N2423" s="1" t="s">
        <v>91</v>
      </c>
      <c r="O2423" s="1" t="s">
        <v>92</v>
      </c>
      <c r="P2423">
        <v>106</v>
      </c>
      <c r="Q2423" s="1" t="str">
        <f>VLOOKUP([1]!Tabla1[[#This Row],[RENAES]],[2]EESS!$1:$1048576,6,FALSE)</f>
        <v>DATEM DEL MARAÑON</v>
      </c>
      <c r="R2423" s="1" t="str">
        <f>VLOOKUP([1]!Tabla1[[#This Row],[RENAES]],[2]EESS!$1:$1048576,7,FALSE)</f>
        <v>PASTAZA</v>
      </c>
      <c r="S2423" s="1" t="str">
        <f>VLOOKUP([1]!Tabla1[[#This Row],[RENAES]],[2]EESS!$1:$1048576,10,FALSE)</f>
        <v>DOMINGO COCHA - Rimachi</v>
      </c>
      <c r="T2423" s="1" t="s">
        <v>7669</v>
      </c>
      <c r="U2423" s="1" t="s">
        <v>326</v>
      </c>
      <c r="V2423" s="1" t="s">
        <v>91</v>
      </c>
      <c r="W2423" s="57">
        <v>1</v>
      </c>
      <c r="X2423" s="1" t="s">
        <v>140</v>
      </c>
      <c r="Y2423" s="1" t="s">
        <v>88</v>
      </c>
      <c r="Z2423" s="1" t="s">
        <v>99</v>
      </c>
      <c r="AA2423" s="1" t="s">
        <v>8859</v>
      </c>
      <c r="AB2423" s="1" t="s">
        <v>325</v>
      </c>
      <c r="AC2423" s="1" t="s">
        <v>105</v>
      </c>
      <c r="AD2423" s="1" t="s">
        <v>92</v>
      </c>
      <c r="AE2423" s="1" t="s">
        <v>3020</v>
      </c>
      <c r="AF2423" s="1" t="s">
        <v>96</v>
      </c>
      <c r="AG2423" s="1" t="s">
        <v>99</v>
      </c>
      <c r="AH2423" s="1" t="s">
        <v>8859</v>
      </c>
      <c r="AI2423" s="1" t="s">
        <v>326</v>
      </c>
      <c r="AJ2423" s="1" t="s">
        <v>91</v>
      </c>
      <c r="AK2423" s="57">
        <v>2</v>
      </c>
      <c r="AL2423" s="1" t="s">
        <v>3020</v>
      </c>
      <c r="AM2423" s="1" t="s">
        <v>96</v>
      </c>
      <c r="AN2423" s="1" t="s">
        <v>99</v>
      </c>
      <c r="AO2423" s="1"/>
      <c r="AP2423" s="1"/>
      <c r="AQ2423" s="1"/>
      <c r="AR2423" s="1"/>
      <c r="AS2423" s="1"/>
      <c r="AT2423" s="1"/>
      <c r="AU2423" s="1"/>
      <c r="AV2423" s="1"/>
      <c r="AW2423" s="1"/>
      <c r="AX2423" s="1"/>
      <c r="AY2423" s="1"/>
      <c r="AZ2423" s="1"/>
      <c r="BA2423" s="1"/>
      <c r="BB2423" s="1"/>
      <c r="BC2423" s="1"/>
      <c r="BD2423" s="1"/>
      <c r="BE2423" s="1"/>
      <c r="BF2423" s="1"/>
      <c r="BG2423" s="1"/>
      <c r="BH2423" s="1"/>
      <c r="BI2423" s="1"/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/>
      <c r="CF2423" s="1"/>
      <c r="CG2423" s="1"/>
      <c r="CH2423" s="1"/>
      <c r="CI2423" s="1"/>
      <c r="CJ2423" s="1"/>
      <c r="CK2423" s="1"/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4993</v>
      </c>
      <c r="B2424" s="1" t="s">
        <v>4994</v>
      </c>
      <c r="C2424" s="1" t="s">
        <v>97</v>
      </c>
      <c r="D2424" s="1" t="s">
        <v>136</v>
      </c>
      <c r="E2424" s="1" t="s">
        <v>1111</v>
      </c>
      <c r="F2424" s="1" t="s">
        <v>88</v>
      </c>
      <c r="G2424" s="1" t="s">
        <v>116</v>
      </c>
      <c r="H2424" s="1" t="s">
        <v>3502</v>
      </c>
      <c r="I2424" s="1" t="s">
        <v>109</v>
      </c>
      <c r="J2424" s="1" t="s">
        <v>90</v>
      </c>
      <c r="K2424" s="1">
        <v>24</v>
      </c>
      <c r="L2424" s="1" t="s">
        <v>101</v>
      </c>
      <c r="M2424" s="1" t="s">
        <v>325</v>
      </c>
      <c r="N2424" s="1" t="s">
        <v>91</v>
      </c>
      <c r="O2424" s="1" t="s">
        <v>92</v>
      </c>
      <c r="P2424">
        <v>105</v>
      </c>
      <c r="Q2424" s="1" t="str">
        <f>VLOOKUP([1]!Tabla1[[#This Row],[RENAES]],[2]EESS!$1:$1048576,6,FALSE)</f>
        <v>DATEM DEL MARAÑON</v>
      </c>
      <c r="R2424" s="1" t="str">
        <f>VLOOKUP([1]!Tabla1[[#This Row],[RENAES]],[2]EESS!$1:$1048576,7,FALSE)</f>
        <v>ANDOAS</v>
      </c>
      <c r="S2424" s="1" t="str">
        <f>VLOOKUP([1]!Tabla1[[#This Row],[RENAES]],[2]EESS!$1:$1048576,10,FALSE)</f>
        <v>ALIANZA CRISTIANA</v>
      </c>
      <c r="T2424" s="1" t="s">
        <v>4816</v>
      </c>
      <c r="U2424" s="1" t="s">
        <v>326</v>
      </c>
      <c r="V2424" s="1" t="s">
        <v>91</v>
      </c>
      <c r="W2424" s="57">
        <v>5</v>
      </c>
      <c r="X2424" s="1" t="s">
        <v>3502</v>
      </c>
      <c r="Y2424" s="1" t="s">
        <v>109</v>
      </c>
      <c r="Z2424" s="1" t="s">
        <v>90</v>
      </c>
      <c r="AA2424" s="1"/>
      <c r="AB2424" s="1"/>
      <c r="AC2424" s="1"/>
      <c r="AD2424" s="1"/>
      <c r="AE2424" s="1"/>
      <c r="AF2424" s="1"/>
      <c r="AG2424" s="1"/>
      <c r="AH2424" s="1" t="s">
        <v>4648</v>
      </c>
      <c r="AI2424" s="1" t="s">
        <v>326</v>
      </c>
      <c r="AJ2424" s="1" t="s">
        <v>91</v>
      </c>
      <c r="AK2424" s="57">
        <v>6</v>
      </c>
      <c r="AL2424" s="1" t="s">
        <v>1100</v>
      </c>
      <c r="AM2424" s="1" t="s">
        <v>96</v>
      </c>
      <c r="AN2424" s="1" t="s">
        <v>88</v>
      </c>
      <c r="AO2424" s="1"/>
      <c r="AP2424" s="1"/>
      <c r="AQ2424" s="1"/>
      <c r="AR2424" s="1"/>
      <c r="AS2424" s="1"/>
      <c r="AT2424" s="1"/>
      <c r="AU2424" s="1"/>
      <c r="AV2424" s="1" t="s">
        <v>5332</v>
      </c>
      <c r="AW2424" s="1" t="s">
        <v>326</v>
      </c>
      <c r="AX2424" s="1" t="s">
        <v>91</v>
      </c>
      <c r="AY2424" s="57">
        <v>7</v>
      </c>
      <c r="AZ2424" s="1" t="s">
        <v>5163</v>
      </c>
      <c r="BA2424" s="1" t="s">
        <v>96</v>
      </c>
      <c r="BB2424" s="1" t="s">
        <v>107</v>
      </c>
      <c r="BC2424" s="1" t="s">
        <v>5653</v>
      </c>
      <c r="BD2424" s="1" t="s">
        <v>326</v>
      </c>
      <c r="BE2424" s="1" t="s">
        <v>91</v>
      </c>
      <c r="BF2424" s="57">
        <v>7</v>
      </c>
      <c r="BG2424" s="1" t="s">
        <v>1100</v>
      </c>
      <c r="BH2424" s="1" t="s">
        <v>96</v>
      </c>
      <c r="BI2424" s="1" t="s">
        <v>109</v>
      </c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1949</v>
      </c>
      <c r="B2425" s="1" t="s">
        <v>1950</v>
      </c>
      <c r="C2425" s="1" t="s">
        <v>97</v>
      </c>
      <c r="D2425" s="1" t="s">
        <v>3185</v>
      </c>
      <c r="E2425" s="1" t="s">
        <v>1111</v>
      </c>
      <c r="F2425" s="1" t="s">
        <v>96</v>
      </c>
      <c r="G2425" s="1" t="s">
        <v>107</v>
      </c>
      <c r="H2425" s="1" t="s">
        <v>128</v>
      </c>
      <c r="I2425" s="1" t="s">
        <v>96</v>
      </c>
      <c r="J2425" s="1" t="s">
        <v>90</v>
      </c>
      <c r="K2425" s="1">
        <v>15</v>
      </c>
      <c r="L2425" s="1" t="s">
        <v>101</v>
      </c>
      <c r="M2425" s="1" t="s">
        <v>325</v>
      </c>
      <c r="N2425" s="1" t="s">
        <v>105</v>
      </c>
      <c r="O2425" s="1" t="s">
        <v>92</v>
      </c>
      <c r="P2425">
        <v>15291</v>
      </c>
      <c r="Q2425" s="1" t="str">
        <f>VLOOKUP([1]!Tabla1[[#This Row],[RENAES]],[2]EESS!$1:$1048576,6,FALSE)</f>
        <v>DATEM DEL MARAÑON</v>
      </c>
      <c r="R2425" s="1" t="str">
        <f>VLOOKUP([1]!Tabla1[[#This Row],[RENAES]],[2]EESS!$1:$1048576,7,FALSE)</f>
        <v>ANDOAS</v>
      </c>
      <c r="S2425" s="1" t="str">
        <f>VLOOKUP([1]!Tabla1[[#This Row],[RENAES]],[2]EESS!$1:$1048576,10,FALSE)</f>
        <v>WASHIENTZA</v>
      </c>
      <c r="T2425" s="1" t="s">
        <v>1324</v>
      </c>
      <c r="U2425" s="1" t="s">
        <v>326</v>
      </c>
      <c r="V2425" s="1" t="s">
        <v>91</v>
      </c>
      <c r="W2425" s="57">
        <v>1</v>
      </c>
      <c r="X2425" s="1" t="s">
        <v>128</v>
      </c>
      <c r="Y2425" s="1" t="s">
        <v>96</v>
      </c>
      <c r="Z2425" s="1" t="s">
        <v>90</v>
      </c>
      <c r="AA2425" s="1" t="s">
        <v>1160</v>
      </c>
      <c r="AB2425" s="1" t="s">
        <v>325</v>
      </c>
      <c r="AC2425" s="1" t="s">
        <v>91</v>
      </c>
      <c r="AD2425" s="1" t="s">
        <v>92</v>
      </c>
      <c r="AE2425" s="1" t="s">
        <v>3245</v>
      </c>
      <c r="AF2425" s="1" t="s">
        <v>90</v>
      </c>
      <c r="AG2425" s="1" t="s">
        <v>96</v>
      </c>
      <c r="AH2425" s="1" t="s">
        <v>1160</v>
      </c>
      <c r="AI2425" s="1" t="s">
        <v>326</v>
      </c>
      <c r="AJ2425" s="1" t="s">
        <v>91</v>
      </c>
      <c r="AK2425" s="57">
        <v>2</v>
      </c>
      <c r="AL2425" s="1" t="s">
        <v>3245</v>
      </c>
      <c r="AM2425" s="1" t="s">
        <v>90</v>
      </c>
      <c r="AN2425" s="1" t="s">
        <v>96</v>
      </c>
      <c r="AO2425" s="1"/>
      <c r="AP2425" s="1"/>
      <c r="AQ2425" s="1"/>
      <c r="AR2425" s="1"/>
      <c r="AS2425" s="1"/>
      <c r="AT2425" s="1"/>
      <c r="AU2425" s="1"/>
      <c r="AV2425" s="1" t="s">
        <v>4221</v>
      </c>
      <c r="AW2425" s="1" t="s">
        <v>326</v>
      </c>
      <c r="AX2425" s="1" t="s">
        <v>91</v>
      </c>
      <c r="AY2425" s="57">
        <v>10</v>
      </c>
      <c r="AZ2425" s="1" t="s">
        <v>324</v>
      </c>
      <c r="BA2425" s="1" t="s">
        <v>107</v>
      </c>
      <c r="BB2425" s="1" t="s">
        <v>119</v>
      </c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4079</v>
      </c>
      <c r="B2426" s="1" t="s">
        <v>6843</v>
      </c>
      <c r="C2426" s="1" t="s">
        <v>97</v>
      </c>
      <c r="D2426" s="1" t="s">
        <v>136</v>
      </c>
      <c r="E2426" s="1" t="s">
        <v>1111</v>
      </c>
      <c r="F2426" s="1" t="s">
        <v>102</v>
      </c>
      <c r="G2426" s="1" t="s">
        <v>108</v>
      </c>
      <c r="H2426" s="1" t="s">
        <v>3218</v>
      </c>
      <c r="I2426" s="1" t="s">
        <v>96</v>
      </c>
      <c r="J2426" s="1" t="s">
        <v>131</v>
      </c>
      <c r="K2426" s="1">
        <v>23</v>
      </c>
      <c r="L2426" s="1" t="s">
        <v>101</v>
      </c>
      <c r="M2426" s="1" t="s">
        <v>325</v>
      </c>
      <c r="N2426" s="1" t="s">
        <v>105</v>
      </c>
      <c r="O2426" s="1" t="s">
        <v>104</v>
      </c>
      <c r="P2426">
        <v>260</v>
      </c>
      <c r="Q2426" s="1" t="str">
        <f>VLOOKUP([1]!Tabla1[[#This Row],[RENAES]],[2]EESS!$1:$1048576,6,FALSE)</f>
        <v>DATEM DEL MARAÑON</v>
      </c>
      <c r="R2426" s="1" t="str">
        <f>VLOOKUP([1]!Tabla1[[#This Row],[RENAES]],[2]EESS!$1:$1048576,7,FALSE)</f>
        <v>CAHUAPANAS</v>
      </c>
      <c r="S2426" s="1" t="str">
        <f>VLOOKUP([1]!Tabla1[[#This Row],[RENAES]],[2]EESS!$1:$1048576,10,FALSE)</f>
        <v>PALMICHE</v>
      </c>
      <c r="T2426" s="1" t="s">
        <v>5444</v>
      </c>
      <c r="U2426" s="1" t="s">
        <v>326</v>
      </c>
      <c r="V2426" s="1" t="s">
        <v>91</v>
      </c>
      <c r="W2426" s="57">
        <v>2</v>
      </c>
      <c r="X2426" s="1" t="s">
        <v>3218</v>
      </c>
      <c r="Y2426" s="1" t="s">
        <v>96</v>
      </c>
      <c r="Z2426" s="1" t="s">
        <v>131</v>
      </c>
      <c r="AA2426" s="1"/>
      <c r="AB2426" s="1"/>
      <c r="AC2426" s="1"/>
      <c r="AD2426" s="1"/>
      <c r="AE2426" s="1"/>
      <c r="AF2426" s="1"/>
      <c r="AG2426" s="1"/>
      <c r="AH2426" s="1" t="s">
        <v>6763</v>
      </c>
      <c r="AI2426" s="1" t="s">
        <v>326</v>
      </c>
      <c r="AJ2426" s="1" t="s">
        <v>91</v>
      </c>
      <c r="AK2426" s="57">
        <v>2</v>
      </c>
      <c r="AL2426" s="1" t="s">
        <v>7652</v>
      </c>
      <c r="AM2426" s="1" t="s">
        <v>96</v>
      </c>
      <c r="AN2426" s="1" t="s">
        <v>109</v>
      </c>
      <c r="AO2426" s="1"/>
      <c r="AP2426" s="1"/>
      <c r="AQ2426" s="1"/>
      <c r="AR2426" s="1"/>
      <c r="AS2426" s="1"/>
      <c r="AT2426" s="1"/>
      <c r="AU2426" s="1"/>
      <c r="AV2426" s="1" t="s">
        <v>7676</v>
      </c>
      <c r="AW2426" s="1" t="s">
        <v>326</v>
      </c>
      <c r="AX2426" s="1" t="s">
        <v>91</v>
      </c>
      <c r="AY2426" s="57">
        <v>3</v>
      </c>
      <c r="AZ2426" s="1" t="s">
        <v>342</v>
      </c>
      <c r="BA2426" s="1" t="s">
        <v>102</v>
      </c>
      <c r="BB2426" s="1" t="s">
        <v>107</v>
      </c>
      <c r="BC2426" s="1" t="s">
        <v>8842</v>
      </c>
      <c r="BD2426" s="1" t="s">
        <v>326</v>
      </c>
      <c r="BE2426" s="1" t="s">
        <v>91</v>
      </c>
      <c r="BF2426" s="57">
        <v>4</v>
      </c>
      <c r="BG2426" s="1" t="s">
        <v>9795</v>
      </c>
      <c r="BH2426" s="1" t="s">
        <v>96</v>
      </c>
      <c r="BI2426" s="1" t="s">
        <v>142</v>
      </c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/>
      <c r="CF2426" s="1"/>
      <c r="CG2426" s="1"/>
      <c r="CH2426" s="1"/>
      <c r="CI2426" s="1"/>
      <c r="CJ2426" s="1"/>
      <c r="CK2426" s="1"/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6300</v>
      </c>
      <c r="B2427" s="1" t="s">
        <v>6301</v>
      </c>
      <c r="C2427" s="1" t="s">
        <v>97</v>
      </c>
      <c r="D2427" s="1" t="s">
        <v>3185</v>
      </c>
      <c r="E2427" s="1" t="s">
        <v>1111</v>
      </c>
      <c r="F2427" s="1" t="s">
        <v>102</v>
      </c>
      <c r="G2427" s="1" t="s">
        <v>100</v>
      </c>
      <c r="H2427" s="1" t="s">
        <v>5163</v>
      </c>
      <c r="I2427" s="1" t="s">
        <v>90</v>
      </c>
      <c r="J2427" s="1" t="s">
        <v>102</v>
      </c>
      <c r="K2427" s="1">
        <v>30</v>
      </c>
      <c r="L2427" s="1" t="s">
        <v>101</v>
      </c>
      <c r="M2427" s="1" t="s">
        <v>325</v>
      </c>
      <c r="N2427" s="1" t="s">
        <v>91</v>
      </c>
      <c r="O2427" s="1" t="s">
        <v>104</v>
      </c>
      <c r="P2427">
        <v>18739</v>
      </c>
      <c r="Q2427" s="1" t="str">
        <f>VLOOKUP([1]!Tabla1[[#This Row],[RENAES]],[2]EESS!$1:$1048576,6,FALSE)</f>
        <v>DATEM DEL MARAÑON</v>
      </c>
      <c r="R2427" s="1" t="str">
        <f>VLOOKUP([1]!Tabla1[[#This Row],[RENAES]],[2]EESS!$1:$1048576,7,FALSE)</f>
        <v>CAHUAPANAS</v>
      </c>
      <c r="S2427" s="1" t="str">
        <f>VLOOKUP([1]!Tabla1[[#This Row],[RENAES]],[2]EESS!$1:$1048576,10,FALSE)</f>
        <v>PALMICHE</v>
      </c>
      <c r="T2427" s="1" t="s">
        <v>5652</v>
      </c>
      <c r="U2427" s="1" t="s">
        <v>326</v>
      </c>
      <c r="V2427" s="1" t="s">
        <v>91</v>
      </c>
      <c r="W2427" s="57">
        <v>1</v>
      </c>
      <c r="X2427" s="1" t="s">
        <v>5163</v>
      </c>
      <c r="Y2427" s="1" t="s">
        <v>90</v>
      </c>
      <c r="Z2427" s="1" t="s">
        <v>102</v>
      </c>
      <c r="AA2427" s="1" t="s">
        <v>6716</v>
      </c>
      <c r="AB2427" s="1" t="s">
        <v>325</v>
      </c>
      <c r="AC2427" s="1" t="s">
        <v>105</v>
      </c>
      <c r="AD2427" s="1" t="s">
        <v>104</v>
      </c>
      <c r="AE2427" s="1" t="s">
        <v>7214</v>
      </c>
      <c r="AF2427" s="1" t="s">
        <v>96</v>
      </c>
      <c r="AG2427" s="1" t="s">
        <v>90</v>
      </c>
      <c r="AH2427" s="1" t="s">
        <v>6716</v>
      </c>
      <c r="AI2427" s="1" t="s">
        <v>326</v>
      </c>
      <c r="AJ2427" s="1" t="s">
        <v>91</v>
      </c>
      <c r="AK2427" s="57">
        <v>2</v>
      </c>
      <c r="AL2427" s="1" t="s">
        <v>7214</v>
      </c>
      <c r="AM2427" s="1" t="s">
        <v>96</v>
      </c>
      <c r="AN2427" s="1" t="s">
        <v>90</v>
      </c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</row>
    <row r="2428" spans="1:96" x14ac:dyDescent="0.3">
      <c r="A2428" s="1" t="s">
        <v>7512</v>
      </c>
      <c r="B2428" s="1" t="s">
        <v>7513</v>
      </c>
      <c r="C2428" s="1" t="s">
        <v>97</v>
      </c>
      <c r="D2428" s="1" t="s">
        <v>136</v>
      </c>
      <c r="E2428" s="1" t="s">
        <v>1111</v>
      </c>
      <c r="F2428" s="1" t="s">
        <v>95</v>
      </c>
      <c r="G2428" s="1" t="s">
        <v>169</v>
      </c>
      <c r="H2428" s="1" t="s">
        <v>4659</v>
      </c>
      <c r="I2428" s="1" t="s">
        <v>90</v>
      </c>
      <c r="J2428" s="1" t="s">
        <v>142</v>
      </c>
      <c r="K2428" s="1">
        <v>21</v>
      </c>
      <c r="L2428" s="1" t="s">
        <v>101</v>
      </c>
      <c r="M2428" s="1" t="s">
        <v>325</v>
      </c>
      <c r="N2428" s="1" t="s">
        <v>91</v>
      </c>
      <c r="O2428" s="1" t="s">
        <v>104</v>
      </c>
      <c r="P2428">
        <v>25</v>
      </c>
      <c r="Q2428" s="1" t="str">
        <f>VLOOKUP([1]!Tabla1[[#This Row],[RENAES]],[2]EESS!$1:$1048576,6,FALSE)</f>
        <v>DATEM DEL MARAÑON</v>
      </c>
      <c r="R2428" s="1" t="str">
        <f>VLOOKUP([1]!Tabla1[[#This Row],[RENAES]],[2]EESS!$1:$1048576,7,FALSE)</f>
        <v>MANSERICHE</v>
      </c>
      <c r="S2428" s="1" t="str">
        <f>VLOOKUP([1]!Tabla1[[#This Row],[RENAES]],[2]EESS!$1:$1048576,10,FALSE)</f>
        <v>PALESTINA</v>
      </c>
      <c r="T2428" s="1" t="s">
        <v>7290</v>
      </c>
      <c r="U2428" s="1" t="s">
        <v>326</v>
      </c>
      <c r="V2428" s="1" t="s">
        <v>91</v>
      </c>
      <c r="W2428" s="57">
        <v>1</v>
      </c>
      <c r="X2428" s="1" t="s">
        <v>4659</v>
      </c>
      <c r="Y2428" s="1" t="s">
        <v>90</v>
      </c>
      <c r="Z2428" s="1" t="s">
        <v>142</v>
      </c>
      <c r="AA2428" s="1" t="s">
        <v>7335</v>
      </c>
      <c r="AB2428" s="1" t="s">
        <v>325</v>
      </c>
      <c r="AC2428" s="1" t="s">
        <v>105</v>
      </c>
      <c r="AD2428" s="1" t="s">
        <v>104</v>
      </c>
      <c r="AE2428" s="1" t="s">
        <v>128</v>
      </c>
      <c r="AF2428" s="1" t="s">
        <v>127</v>
      </c>
      <c r="AG2428" s="1" t="s">
        <v>95</v>
      </c>
      <c r="AH2428" s="1" t="s">
        <v>7335</v>
      </c>
      <c r="AI2428" s="1" t="s">
        <v>326</v>
      </c>
      <c r="AJ2428" s="1" t="s">
        <v>91</v>
      </c>
      <c r="AK2428" s="57">
        <v>2</v>
      </c>
      <c r="AL2428" s="1" t="s">
        <v>128</v>
      </c>
      <c r="AM2428" s="1" t="s">
        <v>127</v>
      </c>
      <c r="AN2428" s="1" t="s">
        <v>95</v>
      </c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6573</v>
      </c>
      <c r="B2429" s="1" t="s">
        <v>6574</v>
      </c>
      <c r="C2429" s="1" t="s">
        <v>97</v>
      </c>
      <c r="D2429" s="1" t="s">
        <v>136</v>
      </c>
      <c r="E2429" s="1" t="s">
        <v>1111</v>
      </c>
      <c r="F2429" s="1" t="s">
        <v>102</v>
      </c>
      <c r="G2429" s="1" t="s">
        <v>98</v>
      </c>
      <c r="H2429" s="1" t="s">
        <v>5163</v>
      </c>
      <c r="I2429" s="1" t="s">
        <v>88</v>
      </c>
      <c r="J2429" s="1" t="s">
        <v>108</v>
      </c>
      <c r="K2429" s="1">
        <v>18</v>
      </c>
      <c r="L2429" s="1" t="s">
        <v>101</v>
      </c>
      <c r="M2429" s="1" t="s">
        <v>325</v>
      </c>
      <c r="N2429" s="1" t="s">
        <v>91</v>
      </c>
      <c r="O2429" s="32" t="s">
        <v>96</v>
      </c>
      <c r="P2429">
        <v>32719</v>
      </c>
      <c r="Q2429" s="1" t="str">
        <f>VLOOKUP([1]!Tabla1[[#This Row],[RENAES]],[2]EESS!$1:$1048576,6,FALSE)</f>
        <v>MAYNAS PERIFERIE</v>
      </c>
      <c r="R2429" s="1" t="str">
        <f>VLOOKUP([1]!Tabla1[[#This Row],[RENAES]],[2]EESS!$1:$1048576,7,FALSE)</f>
        <v>SANTA CLOTILDE</v>
      </c>
      <c r="S2429" s="1" t="str">
        <f>VLOOKUP([1]!Tabla1[[#This Row],[RENAES]],[2]EESS!$1:$1048576,10,FALSE)</f>
        <v>SAN RAFAEL</v>
      </c>
      <c r="T2429" s="1" t="s">
        <v>5935</v>
      </c>
      <c r="U2429" s="1" t="s">
        <v>326</v>
      </c>
      <c r="V2429" s="1" t="s">
        <v>91</v>
      </c>
      <c r="W2429" s="57">
        <v>1</v>
      </c>
      <c r="X2429" s="1" t="s">
        <v>5163</v>
      </c>
      <c r="Y2429" s="1" t="s">
        <v>88</v>
      </c>
      <c r="Z2429" s="1" t="s">
        <v>108</v>
      </c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  <c r="AL2429" s="1"/>
      <c r="AM2429" s="1"/>
      <c r="AN2429" s="1"/>
      <c r="AO2429" s="1"/>
      <c r="AP2429" s="1"/>
      <c r="AQ2429" s="1"/>
      <c r="AR2429" s="1"/>
      <c r="AS2429" s="1"/>
      <c r="AT2429" s="1"/>
      <c r="AU2429" s="1"/>
      <c r="AV2429" s="1"/>
      <c r="AW2429" s="1"/>
      <c r="AX2429" s="1"/>
      <c r="AY2429" s="1"/>
      <c r="AZ2429" s="1"/>
      <c r="BA2429" s="1"/>
      <c r="BB2429" s="1"/>
      <c r="BC2429" s="1"/>
      <c r="BD2429" s="1"/>
      <c r="BE2429" s="1"/>
      <c r="BF2429" s="1"/>
      <c r="BG2429" s="1"/>
      <c r="BH2429" s="1"/>
      <c r="BI2429" s="1"/>
      <c r="BJ2429" s="1"/>
      <c r="BK2429" s="1"/>
      <c r="BL2429" s="1"/>
      <c r="BM2429" s="1"/>
      <c r="BN2429" s="1"/>
      <c r="BO2429" s="1"/>
      <c r="BP2429" s="1"/>
      <c r="BQ2429" s="1"/>
      <c r="BR2429" s="1"/>
      <c r="BS2429" s="1"/>
      <c r="BT2429" s="1"/>
      <c r="BU2429" s="1"/>
      <c r="BV2429" s="1"/>
      <c r="BW2429" s="1"/>
      <c r="BX2429" s="1"/>
      <c r="BY2429" s="1"/>
      <c r="BZ2429" s="1"/>
      <c r="CA2429" s="1"/>
      <c r="CB2429" s="1"/>
      <c r="CC2429" s="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6575</v>
      </c>
      <c r="B2430" s="1" t="s">
        <v>6576</v>
      </c>
      <c r="C2430" s="1" t="s">
        <v>97</v>
      </c>
      <c r="D2430" s="1" t="s">
        <v>136</v>
      </c>
      <c r="E2430" s="1" t="s">
        <v>1111</v>
      </c>
      <c r="F2430" s="1" t="s">
        <v>102</v>
      </c>
      <c r="G2430" s="1" t="s">
        <v>111</v>
      </c>
      <c r="H2430" s="1" t="s">
        <v>5163</v>
      </c>
      <c r="I2430" s="1" t="s">
        <v>96</v>
      </c>
      <c r="J2430" s="1" t="s">
        <v>129</v>
      </c>
      <c r="K2430" s="1">
        <v>15</v>
      </c>
      <c r="L2430" s="1" t="s">
        <v>101</v>
      </c>
      <c r="M2430" s="1" t="s">
        <v>325</v>
      </c>
      <c r="N2430" s="1" t="s">
        <v>91</v>
      </c>
      <c r="O2430" s="1" t="s">
        <v>92</v>
      </c>
      <c r="P2430">
        <v>32719</v>
      </c>
      <c r="Q2430" s="1" t="str">
        <f>VLOOKUP([1]!Tabla1[[#This Row],[RENAES]],[2]EESS!$1:$1048576,6,FALSE)</f>
        <v>MAYNAS PERIFERIE</v>
      </c>
      <c r="R2430" s="1" t="str">
        <f>VLOOKUP([1]!Tabla1[[#This Row],[RENAES]],[2]EESS!$1:$1048576,7,FALSE)</f>
        <v>SANTA CLOTILDE</v>
      </c>
      <c r="S2430" s="1" t="str">
        <f>VLOOKUP([1]!Tabla1[[#This Row],[RENAES]],[2]EESS!$1:$1048576,10,FALSE)</f>
        <v>SANTA CLOTILDE</v>
      </c>
      <c r="T2430" s="1" t="s">
        <v>5932</v>
      </c>
      <c r="U2430" s="1" t="s">
        <v>326</v>
      </c>
      <c r="V2430" s="1" t="s">
        <v>91</v>
      </c>
      <c r="W2430" s="57">
        <v>1</v>
      </c>
      <c r="X2430" s="1" t="s">
        <v>5163</v>
      </c>
      <c r="Y2430" s="1" t="s">
        <v>96</v>
      </c>
      <c r="Z2430" s="1" t="s">
        <v>129</v>
      </c>
      <c r="AA2430" s="1" t="s">
        <v>6988</v>
      </c>
      <c r="AB2430" s="1" t="s">
        <v>325</v>
      </c>
      <c r="AC2430" s="1" t="s">
        <v>105</v>
      </c>
      <c r="AD2430" s="1" t="s">
        <v>92</v>
      </c>
      <c r="AE2430" s="1" t="s">
        <v>7864</v>
      </c>
      <c r="AF2430" s="1" t="s">
        <v>96</v>
      </c>
      <c r="AG2430" s="1" t="s">
        <v>96</v>
      </c>
      <c r="AH2430" s="1" t="s">
        <v>6988</v>
      </c>
      <c r="AI2430" s="1" t="s">
        <v>326</v>
      </c>
      <c r="AJ2430" s="1" t="s">
        <v>91</v>
      </c>
      <c r="AK2430" s="57">
        <v>2</v>
      </c>
      <c r="AL2430" s="1" t="s">
        <v>7864</v>
      </c>
      <c r="AM2430" s="1" t="s">
        <v>96</v>
      </c>
      <c r="AN2430" s="1" t="s">
        <v>96</v>
      </c>
      <c r="AO2430" s="1"/>
      <c r="AP2430" s="1"/>
      <c r="AQ2430" s="1"/>
      <c r="AR2430" s="1"/>
      <c r="AS2430" s="1"/>
      <c r="AT2430" s="1"/>
      <c r="AU2430" s="1"/>
      <c r="AV2430" s="1"/>
      <c r="AW2430" s="1"/>
      <c r="AX2430" s="1"/>
      <c r="AY2430" s="1"/>
      <c r="AZ2430" s="1"/>
      <c r="BA2430" s="1"/>
      <c r="BB2430" s="1"/>
      <c r="BC2430" s="1"/>
      <c r="BD2430" s="1"/>
      <c r="BE2430" s="1"/>
      <c r="BF2430" s="1"/>
      <c r="BG2430" s="1"/>
      <c r="BH2430" s="1"/>
      <c r="BI2430" s="1"/>
      <c r="BJ2430" s="1"/>
      <c r="BK2430" s="1"/>
      <c r="BL2430" s="1"/>
      <c r="BM2430" s="1"/>
      <c r="BN2430" s="1"/>
      <c r="BO2430" s="1"/>
      <c r="BP2430" s="1"/>
      <c r="BQ2430" s="1"/>
      <c r="BR2430" s="1"/>
      <c r="BS2430" s="1"/>
      <c r="BT2430" s="1"/>
      <c r="BU2430" s="1"/>
      <c r="BV2430" s="1"/>
      <c r="BW2430" s="1"/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x14ac:dyDescent="0.3">
      <c r="A2431" s="1" t="s">
        <v>6577</v>
      </c>
      <c r="B2431" s="1" t="s">
        <v>6578</v>
      </c>
      <c r="C2431" s="1" t="s">
        <v>97</v>
      </c>
      <c r="D2431" s="1" t="s">
        <v>136</v>
      </c>
      <c r="E2431" s="1" t="s">
        <v>1111</v>
      </c>
      <c r="F2431" s="1" t="s">
        <v>102</v>
      </c>
      <c r="G2431" s="1" t="s">
        <v>111</v>
      </c>
      <c r="H2431" s="1" t="s">
        <v>5163</v>
      </c>
      <c r="I2431" s="1" t="s">
        <v>96</v>
      </c>
      <c r="J2431" s="1" t="s">
        <v>111</v>
      </c>
      <c r="K2431" s="1">
        <v>16</v>
      </c>
      <c r="L2431" s="1" t="s">
        <v>101</v>
      </c>
      <c r="M2431" s="1" t="s">
        <v>325</v>
      </c>
      <c r="N2431" s="1" t="s">
        <v>91</v>
      </c>
      <c r="O2431" s="1" t="s">
        <v>92</v>
      </c>
      <c r="P2431">
        <v>32719</v>
      </c>
      <c r="Q2431" s="1" t="str">
        <f>VLOOKUP([1]!Tabla1[[#This Row],[RENAES]],[2]EESS!$1:$1048576,6,FALSE)</f>
        <v>LORETO</v>
      </c>
      <c r="R2431" s="1" t="str">
        <f>VLOOKUP([1]!Tabla1[[#This Row],[RENAES]],[2]EESS!$1:$1048576,7,FALSE)</f>
        <v>MAYPUCO</v>
      </c>
      <c r="S2431" s="1" t="str">
        <f>VLOOKUP([1]!Tabla1[[#This Row],[RENAES]],[2]EESS!$1:$1048576,10,FALSE)</f>
        <v>SAN JOSE DE SARAMURO</v>
      </c>
      <c r="T2431" s="1" t="s">
        <v>5932</v>
      </c>
      <c r="U2431" s="1" t="s">
        <v>326</v>
      </c>
      <c r="V2431" s="1" t="s">
        <v>91</v>
      </c>
      <c r="W2431" s="57">
        <v>1</v>
      </c>
      <c r="X2431" s="1" t="s">
        <v>5163</v>
      </c>
      <c r="Y2431" s="1" t="s">
        <v>96</v>
      </c>
      <c r="Z2431" s="1" t="s">
        <v>111</v>
      </c>
      <c r="AA2431" s="1" t="s">
        <v>6988</v>
      </c>
      <c r="AB2431" s="1" t="s">
        <v>325</v>
      </c>
      <c r="AC2431" s="1" t="s">
        <v>105</v>
      </c>
      <c r="AD2431" s="1" t="s">
        <v>104</v>
      </c>
      <c r="AE2431" s="1" t="s">
        <v>7864</v>
      </c>
      <c r="AF2431" s="1" t="s">
        <v>96</v>
      </c>
      <c r="AG2431" s="1" t="s">
        <v>90</v>
      </c>
      <c r="AH2431" s="1" t="s">
        <v>6988</v>
      </c>
      <c r="AI2431" s="1" t="s">
        <v>326</v>
      </c>
      <c r="AJ2431" s="1" t="s">
        <v>91</v>
      </c>
      <c r="AK2431" s="57">
        <v>2</v>
      </c>
      <c r="AL2431" s="1" t="s">
        <v>7864</v>
      </c>
      <c r="AM2431" s="1" t="s">
        <v>96</v>
      </c>
      <c r="AN2431" s="1" t="s">
        <v>90</v>
      </c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5263</v>
      </c>
      <c r="B2432" s="1" t="s">
        <v>5264</v>
      </c>
      <c r="C2432" s="1" t="s">
        <v>97</v>
      </c>
      <c r="D2432" s="1" t="s">
        <v>136</v>
      </c>
      <c r="E2432" s="1" t="s">
        <v>1111</v>
      </c>
      <c r="F2432" s="1" t="s">
        <v>99</v>
      </c>
      <c r="G2432" s="1" t="s">
        <v>118</v>
      </c>
      <c r="H2432" s="1" t="s">
        <v>5163</v>
      </c>
      <c r="I2432" s="1" t="s">
        <v>88</v>
      </c>
      <c r="J2432" s="1" t="s">
        <v>88</v>
      </c>
      <c r="K2432" s="1">
        <v>21</v>
      </c>
      <c r="L2432" s="1" t="s">
        <v>101</v>
      </c>
      <c r="M2432" s="1" t="s">
        <v>325</v>
      </c>
      <c r="N2432" s="1" t="s">
        <v>91</v>
      </c>
      <c r="O2432" s="1" t="s">
        <v>104</v>
      </c>
      <c r="P2432">
        <v>106</v>
      </c>
      <c r="Q2432" s="1" t="str">
        <f>VLOOKUP([1]!Tabla1[[#This Row],[RENAES]],[2]EESS!$1:$1048576,6,FALSE)</f>
        <v>ALTO AMAZONAS</v>
      </c>
      <c r="R2432" s="1" t="str">
        <f>VLOOKUP([1]!Tabla1[[#This Row],[RENAES]],[2]EESS!$1:$1048576,7,FALSE)</f>
        <v>YURIMAGUAS</v>
      </c>
      <c r="S2432" s="1" t="str">
        <f>VLOOKUP([1]!Tabla1[[#This Row],[RENAES]],[2]EESS!$1:$1048576,10,FALSE)</f>
        <v>INDEPENDENCIA</v>
      </c>
      <c r="T2432" s="1" t="s">
        <v>4363</v>
      </c>
      <c r="U2432" s="1" t="s">
        <v>326</v>
      </c>
      <c r="V2432" s="1" t="s">
        <v>91</v>
      </c>
      <c r="W2432" s="57">
        <v>1</v>
      </c>
      <c r="X2432" s="1" t="s">
        <v>5163</v>
      </c>
      <c r="Y2432" s="1" t="s">
        <v>88</v>
      </c>
      <c r="Z2432" s="1" t="s">
        <v>88</v>
      </c>
      <c r="AA2432" s="1" t="s">
        <v>5647</v>
      </c>
      <c r="AB2432" s="1" t="s">
        <v>325</v>
      </c>
      <c r="AC2432" s="1" t="s">
        <v>105</v>
      </c>
      <c r="AD2432" s="1" t="s">
        <v>104</v>
      </c>
      <c r="AE2432" s="1" t="s">
        <v>6447</v>
      </c>
      <c r="AF2432" s="1" t="s">
        <v>96</v>
      </c>
      <c r="AG2432" s="1" t="s">
        <v>99</v>
      </c>
      <c r="AH2432" s="1" t="s">
        <v>5647</v>
      </c>
      <c r="AI2432" s="1" t="s">
        <v>326</v>
      </c>
      <c r="AJ2432" s="1" t="s">
        <v>91</v>
      </c>
      <c r="AK2432" s="57">
        <v>2</v>
      </c>
      <c r="AL2432" s="1" t="s">
        <v>6447</v>
      </c>
      <c r="AM2432" s="1" t="s">
        <v>96</v>
      </c>
      <c r="AN2432" s="1" t="s">
        <v>99</v>
      </c>
      <c r="AO2432" s="1"/>
      <c r="AP2432" s="1"/>
      <c r="AQ2432" s="1"/>
      <c r="AR2432" s="1"/>
      <c r="AS2432" s="1"/>
      <c r="AT2432" s="1"/>
      <c r="AU2432" s="1"/>
      <c r="AV2432" s="1"/>
      <c r="AW2432" s="1"/>
      <c r="AX2432" s="1"/>
      <c r="AY2432" s="1"/>
      <c r="AZ2432" s="1"/>
      <c r="BA2432" s="1"/>
      <c r="BB2432" s="1"/>
      <c r="BC2432" s="1"/>
      <c r="BD2432" s="1"/>
      <c r="BE2432" s="1"/>
      <c r="BF2432" s="1"/>
      <c r="BG2432" s="1"/>
      <c r="BH2432" s="1"/>
      <c r="BI2432" s="1"/>
      <c r="BJ2432" s="1"/>
      <c r="BK2432" s="1"/>
      <c r="BL2432" s="1"/>
      <c r="BM2432" s="1"/>
      <c r="BN2432" s="1"/>
      <c r="BO2432" s="1"/>
      <c r="BP2432" s="1"/>
      <c r="BQ2432" s="1"/>
      <c r="BR2432" s="1"/>
      <c r="BS2432" s="1"/>
      <c r="BT2432" s="1"/>
      <c r="BU2432" s="1"/>
      <c r="BV2432" s="1"/>
      <c r="BW2432" s="1"/>
      <c r="BX2432" s="1"/>
      <c r="BY2432" s="1"/>
      <c r="BZ2432" s="1"/>
      <c r="CA2432" s="1"/>
      <c r="CB2432" s="1"/>
      <c r="CC2432" s="1"/>
      <c r="CD2432" s="1"/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2249</v>
      </c>
      <c r="B2433" s="1" t="s">
        <v>4098</v>
      </c>
      <c r="C2433" s="1" t="s">
        <v>97</v>
      </c>
      <c r="D2433" s="1" t="s">
        <v>116</v>
      </c>
      <c r="E2433" s="1" t="s">
        <v>1111</v>
      </c>
      <c r="F2433" s="1" t="s">
        <v>88</v>
      </c>
      <c r="G2433" s="1" t="s">
        <v>119</v>
      </c>
      <c r="H2433" s="1" t="s">
        <v>4099</v>
      </c>
      <c r="I2433" s="1" t="s">
        <v>96</v>
      </c>
      <c r="J2433" s="1" t="s">
        <v>95</v>
      </c>
      <c r="K2433" s="1">
        <v>16</v>
      </c>
      <c r="L2433" s="1" t="s">
        <v>101</v>
      </c>
      <c r="M2433" s="1" t="s">
        <v>325</v>
      </c>
      <c r="N2433" s="1" t="s">
        <v>91</v>
      </c>
      <c r="O2433" s="1" t="s">
        <v>104</v>
      </c>
      <c r="P2433">
        <v>258</v>
      </c>
      <c r="Q2433" s="1" t="str">
        <f>VLOOKUP([1]!Tabla1[[#This Row],[RENAES]],[2]EESS!$1:$1048576,6,FALSE)</f>
        <v>MAYNAS PERIFERIE</v>
      </c>
      <c r="R2433" s="1" t="str">
        <f>VLOOKUP([1]!Tabla1[[#This Row],[RENAES]],[2]EESS!$1:$1048576,7,FALSE)</f>
        <v>TAMSHIYACU</v>
      </c>
      <c r="S2433" s="1" t="str">
        <f>VLOOKUP([1]!Tabla1[[#This Row],[RENAES]],[2]EESS!$1:$1048576,10,FALSE)</f>
        <v>TAMSHIYACU</v>
      </c>
      <c r="T2433" s="1" t="s">
        <v>2871</v>
      </c>
      <c r="U2433" s="1" t="s">
        <v>326</v>
      </c>
      <c r="V2433" s="1" t="s">
        <v>91</v>
      </c>
      <c r="W2433" s="57">
        <v>1</v>
      </c>
      <c r="X2433" s="1" t="s">
        <v>4099</v>
      </c>
      <c r="Y2433" s="1" t="s">
        <v>96</v>
      </c>
      <c r="Z2433" s="1" t="s">
        <v>95</v>
      </c>
      <c r="AA2433" s="1"/>
      <c r="AB2433" s="1"/>
      <c r="AC2433" s="1"/>
      <c r="AD2433" s="1"/>
      <c r="AE2433" s="1"/>
      <c r="AF2433" s="1"/>
      <c r="AG2433" s="1"/>
      <c r="AH2433" s="1" t="s">
        <v>5938</v>
      </c>
      <c r="AI2433" s="1" t="s">
        <v>326</v>
      </c>
      <c r="AJ2433" s="1" t="s">
        <v>91</v>
      </c>
      <c r="AK2433" s="57">
        <v>6</v>
      </c>
      <c r="AL2433" s="1" t="s">
        <v>7865</v>
      </c>
      <c r="AM2433" s="1" t="s">
        <v>96</v>
      </c>
      <c r="AN2433" s="1" t="s">
        <v>127</v>
      </c>
      <c r="AO2433" s="1"/>
      <c r="AP2433" s="1"/>
      <c r="AQ2433" s="1"/>
      <c r="AR2433" s="1"/>
      <c r="AS2433" s="1"/>
      <c r="AT2433" s="1"/>
      <c r="AU2433" s="1"/>
      <c r="AV2433" s="1"/>
      <c r="AW2433" s="1"/>
      <c r="AX2433" s="1"/>
      <c r="AY2433" s="1"/>
      <c r="AZ2433" s="1"/>
      <c r="BA2433" s="1"/>
      <c r="BB2433" s="1"/>
      <c r="BC2433" s="1"/>
      <c r="BD2433" s="1"/>
      <c r="BE2433" s="1"/>
      <c r="BF2433" s="1"/>
      <c r="BG2433" s="1"/>
      <c r="BH2433" s="1"/>
      <c r="BI2433" s="1"/>
      <c r="BJ2433" s="1"/>
      <c r="BK2433" s="1"/>
      <c r="BL2433" s="1"/>
      <c r="BM2433" s="1"/>
      <c r="BN2433" s="1"/>
      <c r="BO2433" s="1"/>
      <c r="BP2433" s="1"/>
      <c r="BQ2433" s="1"/>
      <c r="BR2433" s="1"/>
      <c r="BS2433" s="1"/>
      <c r="BT2433" s="1"/>
      <c r="BU2433" s="1"/>
      <c r="BV2433" s="1"/>
      <c r="BW2433" s="1"/>
      <c r="BX2433" s="1"/>
      <c r="BY2433" s="1"/>
      <c r="BZ2433" s="1"/>
      <c r="CA2433" s="1"/>
      <c r="CB2433" s="1"/>
      <c r="CC2433" s="1"/>
      <c r="CD2433" s="1"/>
      <c r="CE2433" s="1"/>
      <c r="CF2433" s="1"/>
      <c r="CG2433" s="1"/>
      <c r="CH2433" s="1"/>
      <c r="CI2433" s="1"/>
      <c r="CJ2433" s="1"/>
      <c r="CK2433" s="1"/>
      <c r="CL2433" s="1"/>
      <c r="CM2433" s="1"/>
      <c r="CN2433" s="1"/>
      <c r="CO2433" s="1"/>
      <c r="CP2433" s="1"/>
      <c r="CQ2433" s="1"/>
      <c r="CR2433" s="1"/>
    </row>
    <row r="2434" spans="1:96" x14ac:dyDescent="0.3">
      <c r="A2434" s="1" t="s">
        <v>5510</v>
      </c>
      <c r="B2434" s="1" t="s">
        <v>5511</v>
      </c>
      <c r="C2434" s="1" t="s">
        <v>97</v>
      </c>
      <c r="D2434" s="1" t="s">
        <v>136</v>
      </c>
      <c r="E2434" s="1" t="s">
        <v>1111</v>
      </c>
      <c r="F2434" s="1" t="s">
        <v>99</v>
      </c>
      <c r="G2434" s="1" t="s">
        <v>114</v>
      </c>
      <c r="H2434" s="1" t="s">
        <v>3215</v>
      </c>
      <c r="I2434" s="1" t="s">
        <v>96</v>
      </c>
      <c r="J2434" s="1" t="s">
        <v>122</v>
      </c>
      <c r="K2434" s="1">
        <v>29</v>
      </c>
      <c r="L2434" s="1" t="s">
        <v>101</v>
      </c>
      <c r="M2434" s="1" t="s">
        <v>325</v>
      </c>
      <c r="N2434" s="1" t="s">
        <v>91</v>
      </c>
      <c r="O2434" s="1" t="s">
        <v>92</v>
      </c>
      <c r="P2434">
        <v>260</v>
      </c>
      <c r="Q2434" s="1" t="str">
        <f>VLOOKUP([1]!Tabla1[[#This Row],[RENAES]],[2]EESS!$1:$1048576,6,FALSE)</f>
        <v>NO PERTENECE A NINGUNA RED</v>
      </c>
      <c r="R2434" s="1" t="str">
        <f>VLOOKUP([1]!Tabla1[[#This Row],[RENAES]],[2]EESS!$1:$1048576,7,FALSE)</f>
        <v>NO PERTENECE A NINGUNA MICRORED</v>
      </c>
      <c r="S2434" s="1" t="str">
        <f>VLOOKUP([1]!Tabla1[[#This Row],[RENAES]],[2]EESS!$1:$1048576,10,FALSE)</f>
        <v>HOSPITAL IQUITOS "Cesar Garayar Garcia"</v>
      </c>
      <c r="T2434" s="1" t="s">
        <v>5346</v>
      </c>
      <c r="U2434" s="1" t="s">
        <v>326</v>
      </c>
      <c r="V2434" s="1" t="s">
        <v>91</v>
      </c>
      <c r="W2434" s="57">
        <v>2</v>
      </c>
      <c r="X2434" s="1" t="s">
        <v>3215</v>
      </c>
      <c r="Y2434" s="1" t="s">
        <v>96</v>
      </c>
      <c r="Z2434" s="1" t="s">
        <v>122</v>
      </c>
      <c r="AA2434" s="1" t="s">
        <v>5355</v>
      </c>
      <c r="AB2434" s="1" t="s">
        <v>325</v>
      </c>
      <c r="AC2434" s="1" t="s">
        <v>105</v>
      </c>
      <c r="AD2434" s="1" t="s">
        <v>104</v>
      </c>
      <c r="AE2434" s="1" t="s">
        <v>3218</v>
      </c>
      <c r="AF2434" s="1" t="s">
        <v>96</v>
      </c>
      <c r="AG2434" s="1" t="s">
        <v>98</v>
      </c>
      <c r="AH2434" s="1" t="s">
        <v>5355</v>
      </c>
      <c r="AI2434" s="1" t="s">
        <v>326</v>
      </c>
      <c r="AJ2434" s="1" t="s">
        <v>91</v>
      </c>
      <c r="AK2434" s="57">
        <v>3</v>
      </c>
      <c r="AL2434" s="1" t="s">
        <v>3218</v>
      </c>
      <c r="AM2434" s="1" t="s">
        <v>96</v>
      </c>
      <c r="AN2434" s="1" t="s">
        <v>98</v>
      </c>
      <c r="AO2434" s="1"/>
      <c r="AP2434" s="1"/>
      <c r="AQ2434" s="1"/>
      <c r="AR2434" s="1"/>
      <c r="AS2434" s="1"/>
      <c r="AT2434" s="1"/>
      <c r="AU2434" s="1"/>
      <c r="AV2434" s="1" t="s">
        <v>6479</v>
      </c>
      <c r="AW2434" s="1" t="s">
        <v>326</v>
      </c>
      <c r="AX2434" s="1" t="s">
        <v>91</v>
      </c>
      <c r="AY2434" s="57">
        <v>4</v>
      </c>
      <c r="AZ2434" s="1" t="s">
        <v>7652</v>
      </c>
      <c r="BA2434" s="1" t="s">
        <v>96</v>
      </c>
      <c r="BB2434" s="1" t="s">
        <v>118</v>
      </c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7021</v>
      </c>
      <c r="B2435" s="1" t="s">
        <v>7022</v>
      </c>
      <c r="C2435" s="1" t="s">
        <v>97</v>
      </c>
      <c r="D2435" s="1" t="s">
        <v>136</v>
      </c>
      <c r="E2435" s="1" t="s">
        <v>1111</v>
      </c>
      <c r="F2435" s="1" t="s">
        <v>88</v>
      </c>
      <c r="G2435" s="1" t="s">
        <v>115</v>
      </c>
      <c r="H2435" s="1" t="s">
        <v>6955</v>
      </c>
      <c r="I2435" s="1" t="s">
        <v>96</v>
      </c>
      <c r="J2435" s="1" t="s">
        <v>88</v>
      </c>
      <c r="K2435" s="1">
        <v>25</v>
      </c>
      <c r="L2435" s="1" t="s">
        <v>101</v>
      </c>
      <c r="M2435" s="1" t="s">
        <v>325</v>
      </c>
      <c r="N2435" s="1" t="s">
        <v>105</v>
      </c>
      <c r="O2435" s="1" t="s">
        <v>104</v>
      </c>
      <c r="P2435">
        <v>6740</v>
      </c>
      <c r="Q2435" s="1" t="str">
        <f>VLOOKUP([1]!Tabla1[[#This Row],[RENAES]],[2]EESS!$1:$1048576,6,FALSE)</f>
        <v>MAYNAS PERIFERIE</v>
      </c>
      <c r="R2435" s="1" t="str">
        <f>VLOOKUP([1]!Tabla1[[#This Row],[RENAES]],[2]EESS!$1:$1048576,7,FALSE)</f>
        <v>TAMSHIYACU</v>
      </c>
      <c r="S2435" s="1" t="str">
        <f>VLOOKUP([1]!Tabla1[[#This Row],[RENAES]],[2]EESS!$1:$1048576,10,FALSE)</f>
        <v>TAMSHIYACU</v>
      </c>
      <c r="T2435" s="1" t="s">
        <v>3509</v>
      </c>
      <c r="U2435" s="1" t="s">
        <v>326</v>
      </c>
      <c r="V2435" s="1" t="s">
        <v>91</v>
      </c>
      <c r="W2435" s="57">
        <v>2</v>
      </c>
      <c r="X2435" s="1" t="s">
        <v>6955</v>
      </c>
      <c r="Y2435" s="1" t="s">
        <v>96</v>
      </c>
      <c r="Z2435" s="1" t="s">
        <v>88</v>
      </c>
      <c r="AA2435" s="1" t="s">
        <v>4262</v>
      </c>
      <c r="AB2435" s="1" t="s">
        <v>325</v>
      </c>
      <c r="AC2435" s="1" t="s">
        <v>105</v>
      </c>
      <c r="AD2435" s="1" t="s">
        <v>104</v>
      </c>
      <c r="AE2435" s="1" t="s">
        <v>7683</v>
      </c>
      <c r="AF2435" s="1" t="s">
        <v>96</v>
      </c>
      <c r="AG2435" s="1" t="s">
        <v>142</v>
      </c>
      <c r="AH2435" s="1" t="s">
        <v>4262</v>
      </c>
      <c r="AI2435" s="1" t="s">
        <v>326</v>
      </c>
      <c r="AJ2435" s="1" t="s">
        <v>91</v>
      </c>
      <c r="AK2435" s="57">
        <v>4</v>
      </c>
      <c r="AL2435" s="1" t="s">
        <v>7683</v>
      </c>
      <c r="AM2435" s="1" t="s">
        <v>96</v>
      </c>
      <c r="AN2435" s="1" t="s">
        <v>142</v>
      </c>
      <c r="AO2435" s="1"/>
      <c r="AP2435" s="1"/>
      <c r="AQ2435" s="1"/>
      <c r="AR2435" s="1"/>
      <c r="AS2435" s="1"/>
      <c r="AT2435" s="1"/>
      <c r="AU2435" s="1"/>
      <c r="AV2435" s="1" t="s">
        <v>6988</v>
      </c>
      <c r="AW2435" s="1" t="s">
        <v>326</v>
      </c>
      <c r="AX2435" s="1" t="s">
        <v>91</v>
      </c>
      <c r="AY2435" s="57">
        <v>5</v>
      </c>
      <c r="AZ2435" s="1" t="s">
        <v>8062</v>
      </c>
      <c r="BA2435" s="1" t="s">
        <v>96</v>
      </c>
      <c r="BB2435" s="1" t="s">
        <v>98</v>
      </c>
      <c r="BC2435" s="1"/>
      <c r="BD2435" s="1"/>
      <c r="BE2435" s="1"/>
      <c r="BF2435" s="1"/>
      <c r="BG2435" s="1"/>
      <c r="BH2435" s="1"/>
      <c r="BI2435" s="1"/>
      <c r="BJ2435" s="1"/>
      <c r="BK2435" s="1"/>
      <c r="BL2435" s="1"/>
      <c r="BM2435" s="1"/>
      <c r="BN2435" s="1"/>
      <c r="BO2435" s="1"/>
      <c r="BP2435" s="1"/>
      <c r="BQ2435" s="1"/>
      <c r="BR2435" s="1"/>
      <c r="BS2435" s="1"/>
      <c r="BT2435" s="1"/>
      <c r="BU2435" s="1"/>
      <c r="BV2435" s="1"/>
      <c r="BW2435" s="1"/>
      <c r="BX2435" s="1"/>
      <c r="BY2435" s="1"/>
      <c r="BZ2435" s="1"/>
      <c r="CA2435" s="1"/>
      <c r="CB2435" s="1"/>
      <c r="CC2435" s="1"/>
      <c r="CD2435" s="1"/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5512</v>
      </c>
      <c r="B2436" s="1" t="s">
        <v>5513</v>
      </c>
      <c r="C2436" s="1" t="s">
        <v>97</v>
      </c>
      <c r="D2436" s="1" t="s">
        <v>136</v>
      </c>
      <c r="E2436" s="1" t="s">
        <v>1111</v>
      </c>
      <c r="F2436" s="1" t="s">
        <v>99</v>
      </c>
      <c r="G2436" s="1" t="s">
        <v>131</v>
      </c>
      <c r="H2436" s="1" t="s">
        <v>5490</v>
      </c>
      <c r="I2436" s="1" t="s">
        <v>96</v>
      </c>
      <c r="J2436" s="1" t="s">
        <v>110</v>
      </c>
      <c r="K2436" s="1">
        <v>25</v>
      </c>
      <c r="L2436" s="1" t="s">
        <v>101</v>
      </c>
      <c r="M2436" s="1" t="s">
        <v>325</v>
      </c>
      <c r="N2436" s="1" t="s">
        <v>91</v>
      </c>
      <c r="O2436" s="1" t="s">
        <v>104</v>
      </c>
      <c r="P2436">
        <v>260</v>
      </c>
      <c r="Q2436" s="1" t="str">
        <f>VLOOKUP([1]!Tabla1[[#This Row],[RENAES]],[2]EESS!$1:$1048576,6,FALSE)</f>
        <v>MAYNAS PERIFERIE</v>
      </c>
      <c r="R2436" s="1" t="str">
        <f>VLOOKUP([1]!Tabla1[[#This Row],[RENAES]],[2]EESS!$1:$1048576,7,FALSE)</f>
        <v>TAMSHIYACU</v>
      </c>
      <c r="S2436" s="1" t="str">
        <f>VLOOKUP([1]!Tabla1[[#This Row],[RENAES]],[2]EESS!$1:$1048576,10,FALSE)</f>
        <v>TAMSHIYACU</v>
      </c>
      <c r="T2436" s="1" t="s">
        <v>4252</v>
      </c>
      <c r="U2436" s="1" t="s">
        <v>326</v>
      </c>
      <c r="V2436" s="1" t="s">
        <v>91</v>
      </c>
      <c r="W2436" s="57">
        <v>4</v>
      </c>
      <c r="X2436" s="1" t="s">
        <v>5490</v>
      </c>
      <c r="Y2436" s="1" t="s">
        <v>96</v>
      </c>
      <c r="Z2436" s="1" t="s">
        <v>110</v>
      </c>
      <c r="AA2436" s="1"/>
      <c r="AB2436" s="1"/>
      <c r="AC2436" s="1"/>
      <c r="AD2436" s="1"/>
      <c r="AE2436" s="1"/>
      <c r="AF2436" s="1"/>
      <c r="AG2436" s="1"/>
      <c r="AH2436" s="1" t="s">
        <v>5346</v>
      </c>
      <c r="AI2436" s="1" t="s">
        <v>326</v>
      </c>
      <c r="AJ2436" s="1" t="s">
        <v>91</v>
      </c>
      <c r="AK2436" s="57">
        <v>5</v>
      </c>
      <c r="AL2436" s="1" t="s">
        <v>3215</v>
      </c>
      <c r="AM2436" s="1" t="s">
        <v>96</v>
      </c>
      <c r="AN2436" s="1" t="s">
        <v>121</v>
      </c>
      <c r="AO2436" s="1"/>
      <c r="AP2436" s="1"/>
      <c r="AQ2436" s="1"/>
      <c r="AR2436" s="1"/>
      <c r="AS2436" s="1"/>
      <c r="AT2436" s="1"/>
      <c r="AU2436" s="1"/>
      <c r="AV2436" s="1" t="s">
        <v>5365</v>
      </c>
      <c r="AW2436" s="1" t="s">
        <v>326</v>
      </c>
      <c r="AX2436" s="1" t="s">
        <v>91</v>
      </c>
      <c r="AY2436" s="57">
        <v>6</v>
      </c>
      <c r="AZ2436" s="1" t="s">
        <v>6302</v>
      </c>
      <c r="BA2436" s="1" t="s">
        <v>96</v>
      </c>
      <c r="BB2436" s="1" t="s">
        <v>102</v>
      </c>
      <c r="BC2436" s="1" t="s">
        <v>5935</v>
      </c>
      <c r="BD2436" s="1" t="s">
        <v>326</v>
      </c>
      <c r="BE2436" s="1" t="s">
        <v>91</v>
      </c>
      <c r="BF2436" s="57">
        <v>6</v>
      </c>
      <c r="BG2436" s="1" t="s">
        <v>3218</v>
      </c>
      <c r="BH2436" s="1" t="s">
        <v>99</v>
      </c>
      <c r="BI2436" s="1" t="s">
        <v>102</v>
      </c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 t="s">
        <v>6950</v>
      </c>
      <c r="CF2436" s="1" t="s">
        <v>326</v>
      </c>
      <c r="CG2436" s="1" t="s">
        <v>91</v>
      </c>
      <c r="CH2436" s="1" t="s">
        <v>123</v>
      </c>
      <c r="CI2436" s="1" t="s">
        <v>7652</v>
      </c>
      <c r="CJ2436" s="1" t="s">
        <v>90</v>
      </c>
      <c r="CK2436" s="1" t="s">
        <v>115</v>
      </c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6064</v>
      </c>
      <c r="B2437" s="1" t="s">
        <v>6065</v>
      </c>
      <c r="C2437" s="1" t="s">
        <v>97</v>
      </c>
      <c r="D2437" s="1" t="s">
        <v>115</v>
      </c>
      <c r="E2437" s="1" t="s">
        <v>1111</v>
      </c>
      <c r="F2437" s="1" t="s">
        <v>99</v>
      </c>
      <c r="G2437" s="1" t="s">
        <v>96</v>
      </c>
      <c r="H2437" s="1" t="s">
        <v>5983</v>
      </c>
      <c r="I2437" s="1" t="s">
        <v>96</v>
      </c>
      <c r="J2437" s="1" t="s">
        <v>96</v>
      </c>
      <c r="K2437" s="1">
        <v>17</v>
      </c>
      <c r="L2437" s="1" t="s">
        <v>101</v>
      </c>
      <c r="M2437" s="1" t="s">
        <v>325</v>
      </c>
      <c r="N2437" s="1" t="s">
        <v>105</v>
      </c>
      <c r="O2437" s="1" t="s">
        <v>92</v>
      </c>
      <c r="P2437">
        <v>265</v>
      </c>
      <c r="Q2437" s="1" t="str">
        <f>VLOOKUP([1]!Tabla1[[#This Row],[RENAES]],[2]EESS!$1:$1048576,6,FALSE)</f>
        <v>MAYNAS PERIFERIE</v>
      </c>
      <c r="R2437" s="1" t="str">
        <f>VLOOKUP([1]!Tabla1[[#This Row],[RENAES]],[2]EESS!$1:$1048576,7,FALSE)</f>
        <v>TAMSHIYACU</v>
      </c>
      <c r="S2437" s="1" t="str">
        <f>VLOOKUP([1]!Tabla1[[#This Row],[RENAES]],[2]EESS!$1:$1048576,10,FALSE)</f>
        <v>TAMSHIYACU</v>
      </c>
      <c r="T2437" s="1" t="s">
        <v>3973</v>
      </c>
      <c r="U2437" s="1" t="s">
        <v>326</v>
      </c>
      <c r="V2437" s="1" t="s">
        <v>91</v>
      </c>
      <c r="W2437" s="57">
        <v>3</v>
      </c>
      <c r="X2437" s="1" t="s">
        <v>5983</v>
      </c>
      <c r="Y2437" s="1" t="s">
        <v>96</v>
      </c>
      <c r="Z2437" s="1" t="s">
        <v>96</v>
      </c>
      <c r="AA2437" s="1"/>
      <c r="AB2437" s="1"/>
      <c r="AC2437" s="1"/>
      <c r="AD2437" s="1"/>
      <c r="AE2437" s="1"/>
      <c r="AF2437" s="1"/>
      <c r="AG2437" s="1"/>
      <c r="AH2437" s="1" t="s">
        <v>4814</v>
      </c>
      <c r="AI2437" s="1" t="s">
        <v>326</v>
      </c>
      <c r="AJ2437" s="1" t="s">
        <v>91</v>
      </c>
      <c r="AK2437" s="57">
        <v>3</v>
      </c>
      <c r="AL2437" s="1" t="s">
        <v>3215</v>
      </c>
      <c r="AM2437" s="1" t="s">
        <v>90</v>
      </c>
      <c r="AN2437" s="1" t="s">
        <v>116</v>
      </c>
      <c r="AO2437" s="1"/>
      <c r="AP2437" s="1"/>
      <c r="AQ2437" s="1"/>
      <c r="AR2437" s="1"/>
      <c r="AS2437" s="1"/>
      <c r="AT2437" s="1"/>
      <c r="AU2437" s="1"/>
      <c r="AV2437" s="1" t="s">
        <v>6428</v>
      </c>
      <c r="AW2437" s="1" t="s">
        <v>326</v>
      </c>
      <c r="AX2437" s="1" t="s">
        <v>91</v>
      </c>
      <c r="AY2437" s="57">
        <v>4</v>
      </c>
      <c r="AZ2437" s="1" t="s">
        <v>7866</v>
      </c>
      <c r="BA2437" s="1" t="s">
        <v>96</v>
      </c>
      <c r="BB2437" s="1" t="s">
        <v>88</v>
      </c>
      <c r="BC2437" s="1" t="s">
        <v>6934</v>
      </c>
      <c r="BD2437" s="1" t="s">
        <v>326</v>
      </c>
      <c r="BE2437" s="1" t="s">
        <v>91</v>
      </c>
      <c r="BF2437" s="57">
        <v>4</v>
      </c>
      <c r="BG2437" s="1" t="s">
        <v>8146</v>
      </c>
      <c r="BH2437" s="1" t="s">
        <v>96</v>
      </c>
      <c r="BI2437" s="1" t="s">
        <v>90</v>
      </c>
      <c r="BJ2437" s="1" t="s">
        <v>7649</v>
      </c>
      <c r="BK2437" s="1" t="s">
        <v>326</v>
      </c>
      <c r="BL2437" s="1" t="s">
        <v>91</v>
      </c>
      <c r="BM2437" s="57">
        <v>5</v>
      </c>
      <c r="BN2437" s="1" t="s">
        <v>8096</v>
      </c>
      <c r="BO2437" s="1" t="s">
        <v>96</v>
      </c>
      <c r="BP2437" s="1" t="s">
        <v>118</v>
      </c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7867</v>
      </c>
      <c r="B2438" s="1" t="s">
        <v>7868</v>
      </c>
      <c r="C2438" s="1" t="s">
        <v>97</v>
      </c>
      <c r="D2438" s="1" t="s">
        <v>165</v>
      </c>
      <c r="E2438" s="1" t="s">
        <v>1111</v>
      </c>
      <c r="F2438" s="1" t="s">
        <v>95</v>
      </c>
      <c r="G2438" s="1" t="s">
        <v>111</v>
      </c>
      <c r="H2438" s="1" t="s">
        <v>7663</v>
      </c>
      <c r="I2438" s="1" t="s">
        <v>96</v>
      </c>
      <c r="J2438" s="1" t="s">
        <v>110</v>
      </c>
      <c r="K2438" s="1">
        <v>18</v>
      </c>
      <c r="L2438" s="1" t="s">
        <v>101</v>
      </c>
      <c r="M2438" s="1" t="s">
        <v>325</v>
      </c>
      <c r="N2438" s="1" t="s">
        <v>91</v>
      </c>
      <c r="O2438" s="1" t="s">
        <v>92</v>
      </c>
      <c r="P2438">
        <v>243</v>
      </c>
      <c r="Q2438" s="1" t="str">
        <f>VLOOKUP([1]!Tabla1[[#This Row],[RENAES]],[2]EESS!$1:$1048576,6,FALSE)</f>
        <v>MAYNAS CIUDAD</v>
      </c>
      <c r="R2438" s="1" t="str">
        <f>VLOOKUP([1]!Tabla1[[#This Row],[RENAES]],[2]EESS!$1:$1048576,7,FALSE)</f>
        <v>IQUITOS SUR</v>
      </c>
      <c r="S2438" s="1" t="str">
        <f>VLOOKUP([1]!Tabla1[[#This Row],[RENAES]],[2]EESS!$1:$1048576,10,FALSE)</f>
        <v>PROGRESO De San Juan Bautista</v>
      </c>
      <c r="T2438" s="1" t="s">
        <v>6988</v>
      </c>
      <c r="U2438" s="1" t="s">
        <v>326</v>
      </c>
      <c r="V2438" s="1" t="s">
        <v>91</v>
      </c>
      <c r="W2438" s="57">
        <v>1</v>
      </c>
      <c r="X2438" s="1" t="s">
        <v>7663</v>
      </c>
      <c r="Y2438" s="1" t="s">
        <v>96</v>
      </c>
      <c r="Z2438" s="1" t="s">
        <v>110</v>
      </c>
      <c r="AA2438" s="1"/>
      <c r="AB2438" s="1"/>
      <c r="AC2438" s="1"/>
      <c r="AD2438" s="1"/>
      <c r="AE2438" s="1"/>
      <c r="AF2438" s="1"/>
      <c r="AG2438" s="1"/>
      <c r="AH2438" s="1" t="s">
        <v>8051</v>
      </c>
      <c r="AI2438" s="1" t="s">
        <v>326</v>
      </c>
      <c r="AJ2438" s="1" t="s">
        <v>91</v>
      </c>
      <c r="AK2438" s="57">
        <v>1</v>
      </c>
      <c r="AL2438" s="1" t="s">
        <v>9025</v>
      </c>
      <c r="AM2438" s="1" t="s">
        <v>96</v>
      </c>
      <c r="AN2438" s="1" t="s">
        <v>115</v>
      </c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9179</v>
      </c>
      <c r="B2439" s="1" t="s">
        <v>9180</v>
      </c>
      <c r="C2439" s="1" t="s">
        <v>97</v>
      </c>
      <c r="D2439" s="1" t="s">
        <v>165</v>
      </c>
      <c r="E2439" s="1" t="s">
        <v>1111</v>
      </c>
      <c r="F2439" s="1" t="s">
        <v>99</v>
      </c>
      <c r="G2439" s="1" t="s">
        <v>110</v>
      </c>
      <c r="H2439" s="1" t="s">
        <v>5667</v>
      </c>
      <c r="I2439" s="1" t="s">
        <v>96</v>
      </c>
      <c r="J2439" s="1" t="s">
        <v>107</v>
      </c>
      <c r="K2439" s="1">
        <v>19</v>
      </c>
      <c r="L2439" s="1" t="s">
        <v>101</v>
      </c>
      <c r="M2439" s="1" t="s">
        <v>325</v>
      </c>
      <c r="N2439" s="1" t="s">
        <v>91</v>
      </c>
      <c r="O2439" s="1" t="s">
        <v>104</v>
      </c>
      <c r="P2439">
        <v>243</v>
      </c>
      <c r="Q2439" s="1" t="str">
        <f>VLOOKUP([1]!Tabla1[[#This Row],[RENAES]],[2]EESS!$1:$1048576,6,FALSE)</f>
        <v>MAYNAS CIUDAD</v>
      </c>
      <c r="R2439" s="1" t="str">
        <f>VLOOKUP([1]!Tabla1[[#This Row],[RENAES]],[2]EESS!$1:$1048576,7,FALSE)</f>
        <v>BELEN</v>
      </c>
      <c r="S2439" s="1" t="str">
        <f>VLOOKUP([1]!Tabla1[[#This Row],[RENAES]],[2]EESS!$1:$1048576,10,FALSE)</f>
        <v>6 DE OCTUBRE</v>
      </c>
      <c r="T2439" s="1" t="s">
        <v>4234</v>
      </c>
      <c r="U2439" s="1" t="s">
        <v>326</v>
      </c>
      <c r="V2439" s="1" t="s">
        <v>91</v>
      </c>
      <c r="W2439" s="57">
        <v>1</v>
      </c>
      <c r="X2439" s="1" t="s">
        <v>5667</v>
      </c>
      <c r="Y2439" s="1" t="s">
        <v>96</v>
      </c>
      <c r="Z2439" s="1" t="s">
        <v>107</v>
      </c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  <c r="AL2439" s="1"/>
      <c r="AM2439" s="1"/>
      <c r="AN2439" s="1"/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6066</v>
      </c>
      <c r="B2440" s="1" t="s">
        <v>6067</v>
      </c>
      <c r="C2440" s="1" t="s">
        <v>97</v>
      </c>
      <c r="D2440" s="1" t="s">
        <v>4614</v>
      </c>
      <c r="E2440" s="1" t="s">
        <v>1111</v>
      </c>
      <c r="F2440" s="1" t="s">
        <v>88</v>
      </c>
      <c r="G2440" s="1" t="s">
        <v>121</v>
      </c>
      <c r="H2440" s="1" t="s">
        <v>6068</v>
      </c>
      <c r="I2440" s="1" t="s">
        <v>96</v>
      </c>
      <c r="J2440" s="1" t="s">
        <v>96</v>
      </c>
      <c r="K2440" s="1">
        <v>17</v>
      </c>
      <c r="L2440" s="1" t="s">
        <v>101</v>
      </c>
      <c r="M2440" s="1" t="s">
        <v>325</v>
      </c>
      <c r="N2440" s="1" t="s">
        <v>105</v>
      </c>
      <c r="O2440" s="1" t="s">
        <v>104</v>
      </c>
      <c r="P2440">
        <v>26287</v>
      </c>
      <c r="Q2440" s="1" t="str">
        <f>VLOOKUP([1]!Tabla1[[#This Row],[RENAES]],[2]EESS!$1:$1048576,6,FALSE)</f>
        <v>ALTO AMAZONAS</v>
      </c>
      <c r="R2440" s="1" t="str">
        <f>VLOOKUP([1]!Tabla1[[#This Row],[RENAES]],[2]EESS!$1:$1048576,7,FALSE)</f>
        <v>YURIMAGUAS</v>
      </c>
      <c r="S2440" s="1" t="str">
        <f>VLOOKUP([1]!Tabla1[[#This Row],[RENAES]],[2]EESS!$1:$1048576,10,FALSE)</f>
        <v>LA LOMA (EJE DE M.R.)</v>
      </c>
      <c r="T2440" s="1" t="s">
        <v>3494</v>
      </c>
      <c r="U2440" s="1" t="s">
        <v>326</v>
      </c>
      <c r="V2440" s="1" t="s">
        <v>91</v>
      </c>
      <c r="W2440" s="57">
        <v>4</v>
      </c>
      <c r="X2440" s="1" t="s">
        <v>6068</v>
      </c>
      <c r="Y2440" s="1" t="s">
        <v>96</v>
      </c>
      <c r="Z2440" s="1" t="s">
        <v>96</v>
      </c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 t="s">
        <v>5365</v>
      </c>
      <c r="CF2440" s="1" t="s">
        <v>326</v>
      </c>
      <c r="CG2440" s="1" t="s">
        <v>91</v>
      </c>
      <c r="CH2440" s="1" t="s">
        <v>123</v>
      </c>
      <c r="CI2440" s="1" t="s">
        <v>4907</v>
      </c>
      <c r="CJ2440" s="1" t="s">
        <v>96</v>
      </c>
      <c r="CK2440" s="1" t="s">
        <v>96</v>
      </c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7869</v>
      </c>
      <c r="B2441" s="1" t="s">
        <v>7870</v>
      </c>
      <c r="C2441" s="1" t="s">
        <v>97</v>
      </c>
      <c r="D2441" s="1" t="s">
        <v>3185</v>
      </c>
      <c r="E2441" s="1" t="s">
        <v>1111</v>
      </c>
      <c r="F2441" s="1" t="s">
        <v>95</v>
      </c>
      <c r="G2441" s="1" t="s">
        <v>122</v>
      </c>
      <c r="H2441" s="1" t="s">
        <v>173</v>
      </c>
      <c r="I2441" s="1" t="s">
        <v>119</v>
      </c>
      <c r="J2441" s="1" t="s">
        <v>111</v>
      </c>
      <c r="K2441" s="1">
        <v>19</v>
      </c>
      <c r="L2441" s="1" t="s">
        <v>101</v>
      </c>
      <c r="M2441" s="1" t="s">
        <v>325</v>
      </c>
      <c r="N2441" s="1" t="s">
        <v>91</v>
      </c>
      <c r="O2441" s="32"/>
      <c r="P2441">
        <v>285</v>
      </c>
      <c r="Q2441" s="1" t="str">
        <f>VLOOKUP([1]!Tabla1[[#This Row],[RENAES]],[2]EESS!$1:$1048576,6,FALSE)</f>
        <v>REQUENA</v>
      </c>
      <c r="R2441" s="1" t="str">
        <f>VLOOKUP([1]!Tabla1[[#This Row],[RENAES]],[2]EESS!$1:$1048576,7,FALSE)</f>
        <v>BRETAÑA</v>
      </c>
      <c r="S2441" s="1" t="str">
        <f>VLOOKUP([1]!Tabla1[[#This Row],[RENAES]],[2]EESS!$1:$1048576,10,FALSE)</f>
        <v>OBRERO</v>
      </c>
      <c r="T2441" s="1" t="s">
        <v>7571</v>
      </c>
      <c r="U2441" s="1" t="s">
        <v>326</v>
      </c>
      <c r="V2441" s="1" t="s">
        <v>91</v>
      </c>
      <c r="W2441" s="57">
        <v>1</v>
      </c>
      <c r="X2441" s="1" t="s">
        <v>350</v>
      </c>
      <c r="Y2441" s="1" t="s">
        <v>95</v>
      </c>
      <c r="Z2441" s="1" t="s">
        <v>109</v>
      </c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  <c r="AL2441" s="1"/>
      <c r="AM2441" s="1"/>
      <c r="AN2441" s="1"/>
      <c r="AO2441" s="1"/>
      <c r="AP2441" s="1"/>
      <c r="AQ2441" s="1"/>
      <c r="AR2441" s="1"/>
      <c r="AS2441" s="1"/>
      <c r="AT2441" s="1"/>
      <c r="AU2441" s="1"/>
      <c r="AV2441" s="1"/>
      <c r="AW2441" s="1"/>
      <c r="AX2441" s="1"/>
      <c r="AY2441" s="1"/>
      <c r="AZ2441" s="1"/>
      <c r="BA2441" s="1"/>
      <c r="BB2441" s="1"/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1692</v>
      </c>
      <c r="B2442" s="1" t="s">
        <v>2705</v>
      </c>
      <c r="C2442" s="1" t="s">
        <v>97</v>
      </c>
      <c r="D2442" s="1" t="s">
        <v>3185</v>
      </c>
      <c r="E2442" s="1" t="s">
        <v>1111</v>
      </c>
      <c r="F2442" s="1" t="s">
        <v>90</v>
      </c>
      <c r="G2442" s="1" t="s">
        <v>131</v>
      </c>
      <c r="H2442" s="1" t="s">
        <v>350</v>
      </c>
      <c r="I2442" s="1" t="s">
        <v>113</v>
      </c>
      <c r="J2442" s="1" t="s">
        <v>113</v>
      </c>
      <c r="K2442" s="1">
        <v>21</v>
      </c>
      <c r="L2442" s="1" t="s">
        <v>101</v>
      </c>
      <c r="M2442" s="1" t="s">
        <v>325</v>
      </c>
      <c r="N2442" s="1" t="s">
        <v>91</v>
      </c>
      <c r="O2442" s="32"/>
      <c r="P2442">
        <v>66</v>
      </c>
      <c r="Q2442" s="1" t="str">
        <f>VLOOKUP([1]!Tabla1[[#This Row],[RENAES]],[2]EESS!$1:$1048576,6,FALSE)</f>
        <v>UCAYALI</v>
      </c>
      <c r="R2442" s="1" t="str">
        <f>VLOOKUP([1]!Tabla1[[#This Row],[RENAES]],[2]EESS!$1:$1048576,7,FALSE)</f>
        <v>CONTAMANA</v>
      </c>
      <c r="S2442" s="1" t="str">
        <f>VLOOKUP([1]!Tabla1[[#This Row],[RENAES]],[2]EESS!$1:$1048576,10,FALSE)</f>
        <v>ORELLANA</v>
      </c>
      <c r="T2442" s="1" t="s">
        <v>1367</v>
      </c>
      <c r="U2442" s="1" t="s">
        <v>326</v>
      </c>
      <c r="V2442" s="1" t="s">
        <v>91</v>
      </c>
      <c r="W2442" s="57">
        <v>1</v>
      </c>
      <c r="X2442" s="1" t="s">
        <v>350</v>
      </c>
      <c r="Y2442" s="1" t="s">
        <v>113</v>
      </c>
      <c r="Z2442" s="1" t="s">
        <v>113</v>
      </c>
      <c r="AA2442" s="1" t="s">
        <v>5929</v>
      </c>
      <c r="AB2442" s="1" t="s">
        <v>325</v>
      </c>
      <c r="AC2442" s="1" t="s">
        <v>105</v>
      </c>
      <c r="AD2442" s="1" t="s">
        <v>104</v>
      </c>
      <c r="AE2442" s="1" t="s">
        <v>350</v>
      </c>
      <c r="AF2442" s="1" t="s">
        <v>127</v>
      </c>
      <c r="AG2442" s="1" t="s">
        <v>142</v>
      </c>
      <c r="AH2442" s="1" t="s">
        <v>3497</v>
      </c>
      <c r="AI2442" s="1" t="s">
        <v>326</v>
      </c>
      <c r="AJ2442" s="1" t="s">
        <v>91</v>
      </c>
      <c r="AK2442" s="57">
        <v>2</v>
      </c>
      <c r="AL2442" s="1" t="s">
        <v>350</v>
      </c>
      <c r="AM2442" s="1" t="s">
        <v>102</v>
      </c>
      <c r="AN2442" s="1" t="s">
        <v>131</v>
      </c>
      <c r="AO2442" s="1"/>
      <c r="AP2442" s="1"/>
      <c r="AQ2442" s="1"/>
      <c r="AR2442" s="1"/>
      <c r="AS2442" s="1"/>
      <c r="AT2442" s="1"/>
      <c r="AU2442" s="1"/>
      <c r="AV2442" s="1" t="s">
        <v>4223</v>
      </c>
      <c r="AW2442" s="1" t="s">
        <v>326</v>
      </c>
      <c r="AX2442" s="1" t="s">
        <v>91</v>
      </c>
      <c r="AY2442" s="57">
        <v>3</v>
      </c>
      <c r="AZ2442" s="1" t="s">
        <v>350</v>
      </c>
      <c r="BA2442" s="1" t="s">
        <v>118</v>
      </c>
      <c r="BB2442" s="1" t="s">
        <v>100</v>
      </c>
      <c r="BC2442" s="1" t="s">
        <v>5929</v>
      </c>
      <c r="BD2442" s="1" t="s">
        <v>326</v>
      </c>
      <c r="BE2442" s="1" t="s">
        <v>91</v>
      </c>
      <c r="BF2442" s="57">
        <v>3</v>
      </c>
      <c r="BG2442" s="1" t="s">
        <v>350</v>
      </c>
      <c r="BH2442" s="1" t="s">
        <v>127</v>
      </c>
      <c r="BI2442" s="1" t="s">
        <v>142</v>
      </c>
      <c r="BJ2442" s="1" t="s">
        <v>6429</v>
      </c>
      <c r="BK2442" s="1" t="s">
        <v>326</v>
      </c>
      <c r="BL2442" s="1" t="s">
        <v>91</v>
      </c>
      <c r="BM2442" s="57">
        <v>5</v>
      </c>
      <c r="BN2442" s="1" t="s">
        <v>350</v>
      </c>
      <c r="BO2442" s="1" t="s">
        <v>90</v>
      </c>
      <c r="BP2442" s="1" t="s">
        <v>96</v>
      </c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7871</v>
      </c>
      <c r="B2443" s="1" t="s">
        <v>7872</v>
      </c>
      <c r="C2443" s="1" t="s">
        <v>97</v>
      </c>
      <c r="D2443" s="1" t="s">
        <v>3185</v>
      </c>
      <c r="E2443" s="1" t="s">
        <v>1111</v>
      </c>
      <c r="F2443" s="1" t="s">
        <v>102</v>
      </c>
      <c r="G2443" s="1" t="s">
        <v>102</v>
      </c>
      <c r="H2443" s="1" t="s">
        <v>7873</v>
      </c>
      <c r="I2443" s="1" t="s">
        <v>96</v>
      </c>
      <c r="J2443" s="1" t="s">
        <v>88</v>
      </c>
      <c r="K2443" s="1">
        <v>18</v>
      </c>
      <c r="L2443" s="1" t="s">
        <v>101</v>
      </c>
      <c r="M2443" s="1" t="s">
        <v>325</v>
      </c>
      <c r="N2443" s="1" t="s">
        <v>105</v>
      </c>
      <c r="O2443" s="1" t="s">
        <v>104</v>
      </c>
      <c r="P2443">
        <v>288</v>
      </c>
      <c r="Q2443" s="1" t="str">
        <f>VLOOKUP([1]!Tabla1[[#This Row],[RENAES]],[2]EESS!$1:$1048576,6,FALSE)</f>
        <v>UCAYALI</v>
      </c>
      <c r="R2443" s="1" t="str">
        <f>VLOOKUP([1]!Tabla1[[#This Row],[RENAES]],[2]EESS!$1:$1048576,7,FALSE)</f>
        <v>SARAYACU</v>
      </c>
      <c r="S2443" s="1" t="str">
        <f>VLOOKUP([1]!Tabla1[[#This Row],[RENAES]],[2]EESS!$1:$1048576,10,FALSE)</f>
        <v>JUANCITO De Sarayacu</v>
      </c>
      <c r="T2443" s="1" t="s">
        <v>5332</v>
      </c>
      <c r="U2443" s="1" t="s">
        <v>326</v>
      </c>
      <c r="V2443" s="1" t="s">
        <v>91</v>
      </c>
      <c r="W2443" s="57">
        <v>5</v>
      </c>
      <c r="X2443" s="1" t="s">
        <v>7873</v>
      </c>
      <c r="Y2443" s="1" t="s">
        <v>96</v>
      </c>
      <c r="Z2443" s="1" t="s">
        <v>88</v>
      </c>
      <c r="AA2443" s="1"/>
      <c r="AB2443" s="1"/>
      <c r="AC2443" s="1"/>
      <c r="AD2443" s="1"/>
      <c r="AE2443" s="1"/>
      <c r="AF2443" s="1"/>
      <c r="AG2443" s="1"/>
      <c r="AH2443" s="1" t="s">
        <v>6954</v>
      </c>
      <c r="AI2443" s="1" t="s">
        <v>326</v>
      </c>
      <c r="AJ2443" s="1" t="s">
        <v>91</v>
      </c>
      <c r="AK2443" s="57">
        <v>10</v>
      </c>
      <c r="AL2443" s="1" t="s">
        <v>324</v>
      </c>
      <c r="AM2443" s="1" t="s">
        <v>151</v>
      </c>
      <c r="AN2443" s="1" t="s">
        <v>96</v>
      </c>
      <c r="AO2443" s="1"/>
      <c r="AP2443" s="1"/>
      <c r="AQ2443" s="1"/>
      <c r="AR2443" s="1"/>
      <c r="AS2443" s="1"/>
      <c r="AT2443" s="1"/>
      <c r="AU2443" s="1"/>
      <c r="AV2443" s="1" t="s">
        <v>7290</v>
      </c>
      <c r="AW2443" s="1" t="s">
        <v>326</v>
      </c>
      <c r="AX2443" s="1" t="s">
        <v>91</v>
      </c>
      <c r="AY2443" s="57">
        <v>7</v>
      </c>
      <c r="AZ2443" s="1" t="s">
        <v>328</v>
      </c>
      <c r="BA2443" s="1" t="s">
        <v>3878</v>
      </c>
      <c r="BB2443" s="1" t="s">
        <v>96</v>
      </c>
      <c r="BC2443" s="1" t="s">
        <v>7720</v>
      </c>
      <c r="BD2443" s="1" t="s">
        <v>326</v>
      </c>
      <c r="BE2443" s="1" t="s">
        <v>91</v>
      </c>
      <c r="BF2443" s="57">
        <v>2</v>
      </c>
      <c r="BG2443" s="1" t="s">
        <v>9659</v>
      </c>
      <c r="BH2443" s="1" t="s">
        <v>100</v>
      </c>
      <c r="BI2443" s="1" t="s">
        <v>107</v>
      </c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6666</v>
      </c>
      <c r="B2444" s="1" t="s">
        <v>8425</v>
      </c>
      <c r="C2444" s="1" t="s">
        <v>97</v>
      </c>
      <c r="D2444" s="1" t="s">
        <v>139</v>
      </c>
      <c r="E2444" s="1" t="s">
        <v>1111</v>
      </c>
      <c r="F2444" s="1" t="s">
        <v>119</v>
      </c>
      <c r="G2444" s="1" t="s">
        <v>144</v>
      </c>
      <c r="H2444" s="1" t="s">
        <v>5180</v>
      </c>
      <c r="I2444" s="1" t="s">
        <v>96</v>
      </c>
      <c r="J2444" s="1" t="s">
        <v>118</v>
      </c>
      <c r="K2444" s="1">
        <v>16</v>
      </c>
      <c r="L2444" s="1" t="s">
        <v>101</v>
      </c>
      <c r="M2444" s="1" t="s">
        <v>325</v>
      </c>
      <c r="N2444" s="1" t="s">
        <v>91</v>
      </c>
      <c r="O2444" s="1" t="s">
        <v>92</v>
      </c>
      <c r="P2444">
        <v>7326</v>
      </c>
      <c r="Q2444" s="1" t="str">
        <f>VLOOKUP([1]!Tabla1[[#This Row],[RENAES]],[2]EESS!$1:$1048576,6,FALSE)</f>
        <v>UCAYALI</v>
      </c>
      <c r="R2444" s="1" t="str">
        <f>VLOOKUP([1]!Tabla1[[#This Row],[RENAES]],[2]EESS!$1:$1048576,7,FALSE)</f>
        <v>CONTAMANA</v>
      </c>
      <c r="S2444" s="1" t="str">
        <f>VLOOKUP([1]!Tabla1[[#This Row],[RENAES]],[2]EESS!$1:$1048576,10,FALSE)</f>
        <v>ORELLANA</v>
      </c>
      <c r="T2444" s="1" t="s">
        <v>8232</v>
      </c>
      <c r="U2444" s="1" t="s">
        <v>326</v>
      </c>
      <c r="V2444" s="1" t="s">
        <v>91</v>
      </c>
      <c r="W2444" s="57">
        <v>1</v>
      </c>
      <c r="X2444" s="1" t="s">
        <v>5180</v>
      </c>
      <c r="Y2444" s="1" t="s">
        <v>96</v>
      </c>
      <c r="Z2444" s="1" t="s">
        <v>118</v>
      </c>
      <c r="AA2444" s="1" t="s">
        <v>9005</v>
      </c>
      <c r="AB2444" s="1" t="s">
        <v>325</v>
      </c>
      <c r="AC2444" s="1" t="s">
        <v>91</v>
      </c>
      <c r="AD2444" s="32"/>
      <c r="AE2444" s="1" t="s">
        <v>269</v>
      </c>
      <c r="AF2444" s="1" t="s">
        <v>100</v>
      </c>
      <c r="AG2444" s="1" t="s">
        <v>98</v>
      </c>
      <c r="AH2444" s="1" t="s">
        <v>8861</v>
      </c>
      <c r="AI2444" s="1" t="s">
        <v>326</v>
      </c>
      <c r="AJ2444" s="1" t="s">
        <v>91</v>
      </c>
      <c r="AK2444" s="57">
        <v>2</v>
      </c>
      <c r="AL2444" s="1" t="s">
        <v>269</v>
      </c>
      <c r="AM2444" s="1" t="s">
        <v>96</v>
      </c>
      <c r="AN2444" s="1" t="s">
        <v>129</v>
      </c>
      <c r="AO2444" s="1"/>
      <c r="AP2444" s="1"/>
      <c r="AQ2444" s="1"/>
      <c r="AR2444" s="1"/>
      <c r="AS2444" s="1"/>
      <c r="AT2444" s="1"/>
      <c r="AU2444" s="1"/>
      <c r="AV2444" s="1" t="s">
        <v>9005</v>
      </c>
      <c r="AW2444" s="1" t="s">
        <v>326</v>
      </c>
      <c r="AX2444" s="1" t="s">
        <v>91</v>
      </c>
      <c r="AY2444" s="57">
        <v>3</v>
      </c>
      <c r="AZ2444" s="1" t="s">
        <v>269</v>
      </c>
      <c r="BA2444" s="1" t="s">
        <v>100</v>
      </c>
      <c r="BB2444" s="1" t="s">
        <v>98</v>
      </c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 t="s">
        <v>9998</v>
      </c>
      <c r="CF2444" s="1" t="s">
        <v>326</v>
      </c>
      <c r="CG2444" s="1" t="s">
        <v>91</v>
      </c>
      <c r="CH2444" s="1" t="s">
        <v>123</v>
      </c>
      <c r="CI2444" s="1" t="s">
        <v>10077</v>
      </c>
      <c r="CJ2444" s="1" t="s">
        <v>96</v>
      </c>
      <c r="CK2444" s="1" t="s">
        <v>108</v>
      </c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5514</v>
      </c>
      <c r="B2445" s="1" t="s">
        <v>7215</v>
      </c>
      <c r="C2445" s="1" t="s">
        <v>97</v>
      </c>
      <c r="D2445" s="1" t="s">
        <v>3185</v>
      </c>
      <c r="E2445" s="1" t="s">
        <v>1111</v>
      </c>
      <c r="F2445" s="1" t="s">
        <v>95</v>
      </c>
      <c r="G2445" s="1" t="s">
        <v>108</v>
      </c>
      <c r="H2445" s="1" t="s">
        <v>134</v>
      </c>
      <c r="I2445" s="1" t="s">
        <v>109</v>
      </c>
      <c r="J2445" s="1" t="s">
        <v>118</v>
      </c>
      <c r="K2445" s="1">
        <v>18</v>
      </c>
      <c r="L2445" s="1" t="s">
        <v>101</v>
      </c>
      <c r="M2445" s="1" t="s">
        <v>325</v>
      </c>
      <c r="N2445" s="1" t="s">
        <v>91</v>
      </c>
      <c r="O2445" s="32"/>
      <c r="P2445">
        <v>37</v>
      </c>
      <c r="Q2445" s="1" t="str">
        <f>VLOOKUP([1]!Tabla1[[#This Row],[RENAES]],[2]EESS!$1:$1048576,6,FALSE)</f>
        <v>UCAYALI</v>
      </c>
      <c r="R2445" s="1" t="str">
        <f>VLOOKUP([1]!Tabla1[[#This Row],[RENAES]],[2]EESS!$1:$1048576,7,FALSE)</f>
        <v>SARAYACU</v>
      </c>
      <c r="S2445" s="1" t="str">
        <f>VLOOKUP([1]!Tabla1[[#This Row],[RENAES]],[2]EESS!$1:$1048576,10,FALSE)</f>
        <v>JUANCITO De Sarayacu</v>
      </c>
      <c r="T2445" s="1" t="s">
        <v>7669</v>
      </c>
      <c r="U2445" s="1" t="s">
        <v>326</v>
      </c>
      <c r="V2445" s="1" t="s">
        <v>91</v>
      </c>
      <c r="W2445" s="57">
        <v>2</v>
      </c>
      <c r="X2445" s="1" t="s">
        <v>8371</v>
      </c>
      <c r="Y2445" s="1" t="s">
        <v>88</v>
      </c>
      <c r="Z2445" s="1" t="s">
        <v>99</v>
      </c>
      <c r="AA2445" s="1"/>
      <c r="AB2445" s="1"/>
      <c r="AC2445" s="1"/>
      <c r="AD2445" s="1"/>
      <c r="AE2445" s="1"/>
      <c r="AF2445" s="1"/>
      <c r="AG2445" s="1"/>
      <c r="AH2445" s="1" t="s">
        <v>9020</v>
      </c>
      <c r="AI2445" s="1" t="s">
        <v>326</v>
      </c>
      <c r="AJ2445" s="1" t="s">
        <v>91</v>
      </c>
      <c r="AK2445" s="57">
        <v>3</v>
      </c>
      <c r="AL2445" s="1" t="s">
        <v>5201</v>
      </c>
      <c r="AM2445" s="1" t="s">
        <v>129</v>
      </c>
      <c r="AN2445" s="1" t="s">
        <v>88</v>
      </c>
      <c r="AO2445" s="1"/>
      <c r="AP2445" s="1"/>
      <c r="AQ2445" s="1"/>
      <c r="AR2445" s="1"/>
      <c r="AS2445" s="1"/>
      <c r="AT2445" s="1"/>
      <c r="AU2445" s="1"/>
      <c r="AV2445" s="1"/>
      <c r="AW2445" s="1"/>
      <c r="AX2445" s="1"/>
      <c r="AY2445" s="1"/>
      <c r="AZ2445" s="1"/>
      <c r="BA2445" s="1"/>
      <c r="BB2445" s="1"/>
      <c r="BC2445" s="1"/>
      <c r="BD2445" s="1"/>
      <c r="BE2445" s="1"/>
      <c r="BF2445" s="1"/>
      <c r="BG2445" s="1"/>
      <c r="BH2445" s="1"/>
      <c r="BI2445" s="1"/>
      <c r="BJ2445" s="1"/>
      <c r="BK2445" s="1"/>
      <c r="BL2445" s="1"/>
      <c r="BM2445" s="1"/>
      <c r="BN2445" s="1"/>
      <c r="BO2445" s="1"/>
      <c r="BP2445" s="1"/>
      <c r="BQ2445" s="1"/>
      <c r="BR2445" s="1"/>
      <c r="BS2445" s="1"/>
      <c r="BT2445" s="1"/>
      <c r="BU2445" s="1"/>
      <c r="BV2445" s="1"/>
      <c r="BW2445" s="1"/>
      <c r="BX2445" s="1"/>
      <c r="BY2445" s="1"/>
      <c r="BZ2445" s="1"/>
      <c r="CA2445" s="1"/>
      <c r="CB2445" s="1"/>
      <c r="CC2445" s="1"/>
      <c r="CD2445" s="1"/>
      <c r="CE2445" s="1"/>
      <c r="CF2445" s="1"/>
      <c r="CG2445" s="1"/>
      <c r="CH2445" s="1"/>
      <c r="CI2445" s="1"/>
      <c r="CJ2445" s="1"/>
      <c r="CK2445" s="1"/>
      <c r="CL2445" s="1"/>
      <c r="CM2445" s="1"/>
      <c r="CN2445" s="1"/>
      <c r="CO2445" s="1"/>
      <c r="CP2445" s="1"/>
      <c r="CQ2445" s="1"/>
      <c r="CR2445" s="1"/>
    </row>
    <row r="2446" spans="1:96" x14ac:dyDescent="0.3">
      <c r="A2446" s="1" t="s">
        <v>685</v>
      </c>
      <c r="B2446" s="1" t="s">
        <v>1951</v>
      </c>
      <c r="C2446" s="1" t="s">
        <v>97</v>
      </c>
      <c r="D2446" s="1" t="s">
        <v>3185</v>
      </c>
      <c r="E2446" s="1" t="s">
        <v>1111</v>
      </c>
      <c r="F2446" s="1" t="s">
        <v>88</v>
      </c>
      <c r="G2446" s="1" t="s">
        <v>142</v>
      </c>
      <c r="H2446" s="1" t="s">
        <v>324</v>
      </c>
      <c r="I2446" s="1" t="s">
        <v>129</v>
      </c>
      <c r="J2446" s="1" t="s">
        <v>96</v>
      </c>
      <c r="K2446" s="1">
        <v>19</v>
      </c>
      <c r="L2446" s="1" t="s">
        <v>101</v>
      </c>
      <c r="M2446" s="1" t="s">
        <v>325</v>
      </c>
      <c r="N2446" s="1" t="s">
        <v>91</v>
      </c>
      <c r="O2446" s="1" t="s">
        <v>104</v>
      </c>
      <c r="P2446">
        <v>1</v>
      </c>
      <c r="Q2446" s="1" t="str">
        <f>VLOOKUP([1]!Tabla1[[#This Row],[RENAES]],[2]EESS!$1:$1048576,6,FALSE)</f>
        <v>NO PERTENECE A NINGUNA RED</v>
      </c>
      <c r="R2446" s="1" t="str">
        <f>VLOOKUP([1]!Tabla1[[#This Row],[RENAES]],[2]EESS!$1:$1048576,7,FALSE)</f>
        <v>NO PERTENECE A NINGUNA MICRORED</v>
      </c>
      <c r="S2446" s="1" t="str">
        <f>VLOOKUP([1]!Tabla1[[#This Row],[RENAES]],[2]EESS!$1:$1048576,10,FALSE)</f>
        <v>HOSP CONTAMANA</v>
      </c>
      <c r="T2446" s="1" t="s">
        <v>3200</v>
      </c>
      <c r="U2446" s="1" t="s">
        <v>326</v>
      </c>
      <c r="V2446" s="1" t="s">
        <v>91</v>
      </c>
      <c r="W2446" s="57">
        <v>30</v>
      </c>
      <c r="X2446" s="1" t="s">
        <v>324</v>
      </c>
      <c r="Y2446" s="1" t="s">
        <v>129</v>
      </c>
      <c r="Z2446" s="1" t="s">
        <v>96</v>
      </c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  <c r="AL2446" s="1"/>
      <c r="AM2446" s="1"/>
      <c r="AN2446" s="1"/>
      <c r="AO2446" s="1"/>
      <c r="AP2446" s="1"/>
      <c r="AQ2446" s="1"/>
      <c r="AR2446" s="1"/>
      <c r="AS2446" s="1"/>
      <c r="AT2446" s="1"/>
      <c r="AU2446" s="1"/>
      <c r="AV2446" s="1"/>
      <c r="AW2446" s="1"/>
      <c r="AX2446" s="1"/>
      <c r="AY2446" s="1"/>
      <c r="AZ2446" s="1"/>
      <c r="BA2446" s="1"/>
      <c r="BB2446" s="1"/>
      <c r="BC2446" s="1"/>
      <c r="BD2446" s="1"/>
      <c r="BE2446" s="1"/>
      <c r="BF2446" s="1"/>
      <c r="BG2446" s="1"/>
      <c r="BH2446" s="1"/>
      <c r="BI2446" s="1"/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 t="s">
        <v>3490</v>
      </c>
      <c r="CF2446" s="1" t="s">
        <v>326</v>
      </c>
      <c r="CG2446" s="1" t="s">
        <v>91</v>
      </c>
      <c r="CH2446" s="1" t="s">
        <v>123</v>
      </c>
      <c r="CI2446" s="1" t="s">
        <v>3094</v>
      </c>
      <c r="CJ2446" s="1" t="s">
        <v>96</v>
      </c>
      <c r="CK2446" s="1" t="s">
        <v>88</v>
      </c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3046</v>
      </c>
      <c r="B2447" s="1" t="s">
        <v>3047</v>
      </c>
      <c r="C2447" s="1" t="s">
        <v>97</v>
      </c>
      <c r="D2447" s="1" t="s">
        <v>3185</v>
      </c>
      <c r="E2447" s="1" t="s">
        <v>1111</v>
      </c>
      <c r="F2447" s="1" t="s">
        <v>90</v>
      </c>
      <c r="G2447" s="1" t="s">
        <v>145</v>
      </c>
      <c r="H2447" s="1" t="s">
        <v>2691</v>
      </c>
      <c r="I2447" s="1" t="s">
        <v>88</v>
      </c>
      <c r="J2447" s="1" t="s">
        <v>99</v>
      </c>
      <c r="K2447" s="1">
        <v>28</v>
      </c>
      <c r="L2447" s="1" t="s">
        <v>101</v>
      </c>
      <c r="M2447" s="1" t="s">
        <v>325</v>
      </c>
      <c r="N2447" s="1" t="s">
        <v>105</v>
      </c>
      <c r="O2447" s="1" t="s">
        <v>104</v>
      </c>
      <c r="P2447">
        <v>37</v>
      </c>
      <c r="Q2447" s="1" t="str">
        <f>VLOOKUP([1]!Tabla1[[#This Row],[RENAES]],[2]EESS!$1:$1048576,6,FALSE)</f>
        <v>UCAYALI</v>
      </c>
      <c r="R2447" s="1" t="str">
        <f>VLOOKUP([1]!Tabla1[[#This Row],[RENAES]],[2]EESS!$1:$1048576,7,FALSE)</f>
        <v>SARAYACU</v>
      </c>
      <c r="S2447" s="1" t="str">
        <f>VLOOKUP([1]!Tabla1[[#This Row],[RENAES]],[2]EESS!$1:$1048576,10,FALSE)</f>
        <v>TIERRA BLANCA Juber Sandoval Briones</v>
      </c>
      <c r="T2447" s="1" t="s">
        <v>3197</v>
      </c>
      <c r="U2447" s="1" t="s">
        <v>326</v>
      </c>
      <c r="V2447" s="1" t="s">
        <v>91</v>
      </c>
      <c r="W2447" s="57">
        <v>4</v>
      </c>
      <c r="X2447" s="1" t="s">
        <v>3814</v>
      </c>
      <c r="Y2447" s="1" t="s">
        <v>95</v>
      </c>
      <c r="Z2447" s="1" t="s">
        <v>96</v>
      </c>
      <c r="AA2447" s="1" t="s">
        <v>3197</v>
      </c>
      <c r="AB2447" s="1" t="s">
        <v>325</v>
      </c>
      <c r="AC2447" s="1" t="s">
        <v>105</v>
      </c>
      <c r="AD2447" s="1" t="s">
        <v>104</v>
      </c>
      <c r="AE2447" s="1" t="s">
        <v>3814</v>
      </c>
      <c r="AF2447" s="1" t="s">
        <v>95</v>
      </c>
      <c r="AG2447" s="1" t="s">
        <v>96</v>
      </c>
      <c r="AH2447" s="1"/>
      <c r="AI2447" s="1"/>
      <c r="AJ2447" s="1"/>
      <c r="AK2447" s="1"/>
      <c r="AL2447" s="1"/>
      <c r="AM2447" s="1"/>
      <c r="AN2447" s="1"/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1953</v>
      </c>
      <c r="B2448" s="1" t="s">
        <v>1954</v>
      </c>
      <c r="C2448" s="1" t="s">
        <v>97</v>
      </c>
      <c r="D2448" s="1" t="s">
        <v>3185</v>
      </c>
      <c r="E2448" s="1" t="s">
        <v>1111</v>
      </c>
      <c r="F2448" s="1" t="s">
        <v>90</v>
      </c>
      <c r="G2448" s="1" t="s">
        <v>127</v>
      </c>
      <c r="H2448" s="1" t="s">
        <v>322</v>
      </c>
      <c r="I2448" s="1" t="s">
        <v>88</v>
      </c>
      <c r="J2448" s="1" t="s">
        <v>88</v>
      </c>
      <c r="K2448" s="1">
        <v>16</v>
      </c>
      <c r="L2448" s="1" t="s">
        <v>101</v>
      </c>
      <c r="M2448" s="1" t="s">
        <v>325</v>
      </c>
      <c r="N2448" s="1" t="s">
        <v>91</v>
      </c>
      <c r="O2448" s="1" t="s">
        <v>104</v>
      </c>
      <c r="P2448">
        <v>37</v>
      </c>
      <c r="Q2448" s="1" t="str">
        <f>VLOOKUP([1]!Tabla1[[#This Row],[RENAES]],[2]EESS!$1:$1048576,6,FALSE)</f>
        <v>UCAYALI</v>
      </c>
      <c r="R2448" s="1" t="str">
        <f>VLOOKUP([1]!Tabla1[[#This Row],[RENAES]],[2]EESS!$1:$1048576,7,FALSE)</f>
        <v>CONTAMANA</v>
      </c>
      <c r="S2448" s="1" t="str">
        <f>VLOOKUP([1]!Tabla1[[#This Row],[RENAES]],[2]EESS!$1:$1048576,10,FALSE)</f>
        <v>ORELLANA</v>
      </c>
      <c r="T2448" s="1" t="s">
        <v>1166</v>
      </c>
      <c r="U2448" s="1" t="s">
        <v>326</v>
      </c>
      <c r="V2448" s="1" t="s">
        <v>91</v>
      </c>
      <c r="W2448" s="57">
        <v>1</v>
      </c>
      <c r="X2448" s="1" t="s">
        <v>322</v>
      </c>
      <c r="Y2448" s="1" t="s">
        <v>88</v>
      </c>
      <c r="Z2448" s="1" t="s">
        <v>88</v>
      </c>
      <c r="AA2448" s="1" t="s">
        <v>1160</v>
      </c>
      <c r="AB2448" s="1" t="s">
        <v>325</v>
      </c>
      <c r="AC2448" s="1" t="s">
        <v>91</v>
      </c>
      <c r="AD2448" s="1" t="s">
        <v>104</v>
      </c>
      <c r="AE2448" s="1" t="s">
        <v>327</v>
      </c>
      <c r="AF2448" s="1" t="s">
        <v>102</v>
      </c>
      <c r="AG2448" s="1" t="s">
        <v>121</v>
      </c>
      <c r="AH2448" s="1" t="s">
        <v>2538</v>
      </c>
      <c r="AI2448" s="1" t="s">
        <v>326</v>
      </c>
      <c r="AJ2448" s="1" t="s">
        <v>91</v>
      </c>
      <c r="AK2448" s="57">
        <v>3</v>
      </c>
      <c r="AL2448" s="1" t="s">
        <v>338</v>
      </c>
      <c r="AM2448" s="1" t="s">
        <v>90</v>
      </c>
      <c r="AN2448" s="1" t="s">
        <v>107</v>
      </c>
      <c r="AO2448" s="1" t="s">
        <v>1235</v>
      </c>
      <c r="AP2448" s="1" t="s">
        <v>325</v>
      </c>
      <c r="AQ2448" s="1" t="s">
        <v>91</v>
      </c>
      <c r="AR2448" s="1" t="s">
        <v>92</v>
      </c>
      <c r="AS2448" s="1" t="s">
        <v>324</v>
      </c>
      <c r="AT2448" s="1" t="s">
        <v>99</v>
      </c>
      <c r="AU2448" s="1" t="s">
        <v>142</v>
      </c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5808</v>
      </c>
      <c r="B2449" s="1" t="s">
        <v>5809</v>
      </c>
      <c r="C2449" s="1" t="s">
        <v>97</v>
      </c>
      <c r="D2449" s="1" t="s">
        <v>3185</v>
      </c>
      <c r="E2449" s="1" t="s">
        <v>1111</v>
      </c>
      <c r="F2449" s="1" t="s">
        <v>99</v>
      </c>
      <c r="G2449" s="1" t="s">
        <v>142</v>
      </c>
      <c r="H2449" s="1" t="s">
        <v>3269</v>
      </c>
      <c r="I2449" s="1" t="s">
        <v>96</v>
      </c>
      <c r="J2449" s="1" t="s">
        <v>108</v>
      </c>
      <c r="K2449" s="1">
        <v>20</v>
      </c>
      <c r="L2449" s="1" t="s">
        <v>101</v>
      </c>
      <c r="M2449" s="1" t="s">
        <v>325</v>
      </c>
      <c r="N2449" s="1" t="s">
        <v>91</v>
      </c>
      <c r="O2449" s="32"/>
      <c r="P2449">
        <v>37</v>
      </c>
      <c r="Q2449" s="1" t="str">
        <f>VLOOKUP([1]!Tabla1[[#This Row],[RENAES]],[2]EESS!$1:$1048576,6,FALSE)</f>
        <v>REQUENA</v>
      </c>
      <c r="R2449" s="1" t="str">
        <f>VLOOKUP([1]!Tabla1[[#This Row],[RENAES]],[2]EESS!$1:$1048576,7,FALSE)</f>
        <v>BRETAÑA</v>
      </c>
      <c r="S2449" s="1" t="str">
        <f>VLOOKUP([1]!Tabla1[[#This Row],[RENAES]],[2]EESS!$1:$1048576,10,FALSE)</f>
        <v>MANCO CAPAC</v>
      </c>
      <c r="T2449" s="1" t="s">
        <v>8052</v>
      </c>
      <c r="U2449" s="1" t="s">
        <v>326</v>
      </c>
      <c r="V2449" s="1" t="s">
        <v>91</v>
      </c>
      <c r="W2449" s="57">
        <v>1</v>
      </c>
      <c r="X2449" s="1" t="s">
        <v>338</v>
      </c>
      <c r="Y2449" s="1" t="s">
        <v>88</v>
      </c>
      <c r="Z2449" s="1" t="s">
        <v>99</v>
      </c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  <c r="AL2449" s="1"/>
      <c r="AM2449" s="1"/>
      <c r="AN2449" s="1"/>
      <c r="AO2449" s="1"/>
      <c r="AP2449" s="1"/>
      <c r="AQ2449" s="1"/>
      <c r="AR2449" s="1"/>
      <c r="AS2449" s="1"/>
      <c r="AT2449" s="1"/>
      <c r="AU2449" s="1"/>
      <c r="AV2449" s="1"/>
      <c r="AW2449" s="1"/>
      <c r="AX2449" s="1"/>
      <c r="AY2449" s="1"/>
      <c r="AZ2449" s="1"/>
      <c r="BA2449" s="1"/>
      <c r="BB2449" s="1"/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798</v>
      </c>
      <c r="B2450" s="1" t="s">
        <v>5265</v>
      </c>
      <c r="C2450" s="1" t="s">
        <v>97</v>
      </c>
      <c r="D2450" s="1" t="s">
        <v>3185</v>
      </c>
      <c r="E2450" s="1" t="s">
        <v>1111</v>
      </c>
      <c r="F2450" s="1" t="s">
        <v>99</v>
      </c>
      <c r="G2450" s="1" t="s">
        <v>111</v>
      </c>
      <c r="H2450" s="1" t="s">
        <v>243</v>
      </c>
      <c r="I2450" s="1" t="s">
        <v>88</v>
      </c>
      <c r="J2450" s="1" t="s">
        <v>88</v>
      </c>
      <c r="K2450" s="1">
        <v>23</v>
      </c>
      <c r="L2450" s="1" t="s">
        <v>101</v>
      </c>
      <c r="M2450" s="1" t="s">
        <v>325</v>
      </c>
      <c r="N2450" s="1" t="s">
        <v>91</v>
      </c>
      <c r="O2450" s="1" t="s">
        <v>104</v>
      </c>
      <c r="P2450">
        <v>26</v>
      </c>
      <c r="Q2450" s="1" t="str">
        <f>VLOOKUP([1]!Tabla1[[#This Row],[RENAES]],[2]EESS!$1:$1048576,6,FALSE)</f>
        <v>NO PERTENECE A NINGUNA RED</v>
      </c>
      <c r="R2450" s="1" t="str">
        <f>VLOOKUP([1]!Tabla1[[#This Row],[RENAES]],[2]EESS!$1:$1048576,7,FALSE)</f>
        <v>NO PERTENECE A NINGUNA MICRORED</v>
      </c>
      <c r="S2450" s="1" t="str">
        <f>VLOOKUP([1]!Tabla1[[#This Row],[RENAES]],[2]EESS!$1:$1048576,10,FALSE)</f>
        <v>HOSPITAL IQUITOS "Cesar Garayar Garcia"</v>
      </c>
      <c r="T2450" s="1" t="s">
        <v>4246</v>
      </c>
      <c r="U2450" s="1" t="s">
        <v>326</v>
      </c>
      <c r="V2450" s="1" t="s">
        <v>91</v>
      </c>
      <c r="W2450" s="57">
        <v>1</v>
      </c>
      <c r="X2450" s="1" t="s">
        <v>243</v>
      </c>
      <c r="Y2450" s="1" t="s">
        <v>88</v>
      </c>
      <c r="Z2450" s="1" t="s">
        <v>88</v>
      </c>
      <c r="AA2450" s="1" t="s">
        <v>5932</v>
      </c>
      <c r="AB2450" s="1" t="s">
        <v>325</v>
      </c>
      <c r="AC2450" s="1" t="s">
        <v>105</v>
      </c>
      <c r="AD2450" s="1" t="s">
        <v>104</v>
      </c>
      <c r="AE2450" s="1" t="s">
        <v>191</v>
      </c>
      <c r="AF2450" s="1" t="s">
        <v>109</v>
      </c>
      <c r="AG2450" s="1" t="s">
        <v>100</v>
      </c>
      <c r="AH2450" s="1" t="s">
        <v>5932</v>
      </c>
      <c r="AI2450" s="1" t="s">
        <v>326</v>
      </c>
      <c r="AJ2450" s="1" t="s">
        <v>91</v>
      </c>
      <c r="AK2450" s="57">
        <v>2</v>
      </c>
      <c r="AL2450" s="1" t="s">
        <v>191</v>
      </c>
      <c r="AM2450" s="1" t="s">
        <v>109</v>
      </c>
      <c r="AN2450" s="1" t="s">
        <v>100</v>
      </c>
      <c r="AO2450" s="1" t="s">
        <v>6554</v>
      </c>
      <c r="AP2450" s="1" t="s">
        <v>325</v>
      </c>
      <c r="AQ2450" s="1" t="s">
        <v>91</v>
      </c>
      <c r="AR2450" s="1" t="s">
        <v>92</v>
      </c>
      <c r="AS2450" s="1" t="s">
        <v>324</v>
      </c>
      <c r="AT2450" s="1" t="s">
        <v>119</v>
      </c>
      <c r="AU2450" s="1" t="s">
        <v>102</v>
      </c>
      <c r="AV2450" s="1" t="s">
        <v>6159</v>
      </c>
      <c r="AW2450" s="1" t="s">
        <v>326</v>
      </c>
      <c r="AX2450" s="1" t="s">
        <v>91</v>
      </c>
      <c r="AY2450" s="57">
        <v>3</v>
      </c>
      <c r="AZ2450" s="1" t="s">
        <v>192</v>
      </c>
      <c r="BA2450" s="1" t="s">
        <v>102</v>
      </c>
      <c r="BB2450" s="1" t="s">
        <v>127</v>
      </c>
      <c r="BC2450" s="1" t="s">
        <v>6954</v>
      </c>
      <c r="BD2450" s="1" t="s">
        <v>326</v>
      </c>
      <c r="BE2450" s="1" t="s">
        <v>91</v>
      </c>
      <c r="BF2450" s="57">
        <v>1</v>
      </c>
      <c r="BG2450" s="1" t="s">
        <v>190</v>
      </c>
      <c r="BH2450" s="1" t="s">
        <v>131</v>
      </c>
      <c r="BI2450" s="1" t="s">
        <v>119</v>
      </c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x14ac:dyDescent="0.3">
      <c r="A2451" s="1" t="s">
        <v>4448</v>
      </c>
      <c r="B2451" s="1" t="s">
        <v>4449</v>
      </c>
      <c r="C2451" s="1" t="s">
        <v>97</v>
      </c>
      <c r="D2451" s="1" t="s">
        <v>3185</v>
      </c>
      <c r="E2451" s="1" t="s">
        <v>1111</v>
      </c>
      <c r="F2451" s="1" t="s">
        <v>99</v>
      </c>
      <c r="G2451" s="1" t="s">
        <v>113</v>
      </c>
      <c r="H2451" s="1" t="s">
        <v>2960</v>
      </c>
      <c r="I2451" s="1" t="s">
        <v>102</v>
      </c>
      <c r="J2451" s="1" t="s">
        <v>122</v>
      </c>
      <c r="K2451" s="1">
        <v>15</v>
      </c>
      <c r="L2451" s="1" t="s">
        <v>101</v>
      </c>
      <c r="M2451" s="1" t="s">
        <v>325</v>
      </c>
      <c r="N2451" s="1" t="s">
        <v>91</v>
      </c>
      <c r="O2451" s="1" t="s">
        <v>92</v>
      </c>
      <c r="P2451">
        <v>51</v>
      </c>
      <c r="Q2451" s="1" t="str">
        <f>VLOOKUP([1]!Tabla1[[#This Row],[RENAES]],[2]EESS!$1:$1048576,6,FALSE)</f>
        <v>MAYNAS CIUDAD</v>
      </c>
      <c r="R2451" s="1" t="str">
        <f>VLOOKUP([1]!Tabla1[[#This Row],[RENAES]],[2]EESS!$1:$1048576,7,FALSE)</f>
        <v>IQUITOS SUR</v>
      </c>
      <c r="S2451" s="1" t="str">
        <f>VLOOKUP([1]!Tabla1[[#This Row],[RENAES]],[2]EESS!$1:$1048576,10,FALSE)</f>
        <v>SAN JUAN DE MIRAFLORES</v>
      </c>
      <c r="T2451" s="1" t="s">
        <v>4213</v>
      </c>
      <c r="U2451" s="1" t="s">
        <v>326</v>
      </c>
      <c r="V2451" s="1" t="s">
        <v>91</v>
      </c>
      <c r="W2451" s="57">
        <v>1</v>
      </c>
      <c r="X2451" s="1" t="s">
        <v>2960</v>
      </c>
      <c r="Y2451" s="1" t="s">
        <v>102</v>
      </c>
      <c r="Z2451" s="1" t="s">
        <v>122</v>
      </c>
      <c r="AA2451" s="1" t="s">
        <v>5653</v>
      </c>
      <c r="AB2451" s="1" t="s">
        <v>325</v>
      </c>
      <c r="AC2451" s="1" t="s">
        <v>105</v>
      </c>
      <c r="AD2451" s="1" t="s">
        <v>104</v>
      </c>
      <c r="AE2451" s="1" t="s">
        <v>2960</v>
      </c>
      <c r="AF2451" s="1" t="s">
        <v>95</v>
      </c>
      <c r="AG2451" s="1" t="s">
        <v>116</v>
      </c>
      <c r="AH2451" s="1" t="s">
        <v>5653</v>
      </c>
      <c r="AI2451" s="1" t="s">
        <v>326</v>
      </c>
      <c r="AJ2451" s="1" t="s">
        <v>91</v>
      </c>
      <c r="AK2451" s="57">
        <v>2</v>
      </c>
      <c r="AL2451" s="1" t="s">
        <v>2960</v>
      </c>
      <c r="AM2451" s="1" t="s">
        <v>95</v>
      </c>
      <c r="AN2451" s="1" t="s">
        <v>116</v>
      </c>
      <c r="AO2451" s="1"/>
      <c r="AP2451" s="1"/>
      <c r="AQ2451" s="1"/>
      <c r="AR2451" s="1"/>
      <c r="AS2451" s="1"/>
      <c r="AT2451" s="1"/>
      <c r="AU2451" s="1"/>
      <c r="AV2451" s="1" t="s">
        <v>5986</v>
      </c>
      <c r="AW2451" s="1" t="s">
        <v>326</v>
      </c>
      <c r="AX2451" s="1" t="s">
        <v>91</v>
      </c>
      <c r="AY2451" s="57">
        <v>2</v>
      </c>
      <c r="AZ2451" s="1" t="s">
        <v>340</v>
      </c>
      <c r="BA2451" s="1" t="s">
        <v>88</v>
      </c>
      <c r="BB2451" s="1" t="s">
        <v>96</v>
      </c>
      <c r="BC2451" s="1" t="s">
        <v>6957</v>
      </c>
      <c r="BD2451" s="1" t="s">
        <v>326</v>
      </c>
      <c r="BE2451" s="1" t="s">
        <v>91</v>
      </c>
      <c r="BF2451" s="57">
        <v>30</v>
      </c>
      <c r="BG2451" s="1" t="s">
        <v>324</v>
      </c>
      <c r="BH2451" s="1" t="s">
        <v>144</v>
      </c>
      <c r="BI2451" s="1" t="s">
        <v>96</v>
      </c>
      <c r="BJ2451" s="1"/>
      <c r="BK2451" s="1"/>
      <c r="BL2451" s="1"/>
      <c r="BM2451" s="1"/>
      <c r="BN2451" s="1"/>
      <c r="BO2451" s="1"/>
      <c r="BP2451" s="1"/>
      <c r="BQ2451" s="1"/>
      <c r="BR2451" s="1"/>
      <c r="BS2451" s="1"/>
      <c r="BT2451" s="1"/>
      <c r="BU2451" s="1"/>
      <c r="BV2451" s="1"/>
      <c r="BW2451" s="1"/>
      <c r="BX2451" s="1"/>
      <c r="BY2451" s="1"/>
      <c r="BZ2451" s="1"/>
      <c r="CA2451" s="1"/>
      <c r="CB2451" s="1"/>
      <c r="CC2451" s="1"/>
      <c r="CD2451" s="1"/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2706</v>
      </c>
      <c r="B2452" s="1" t="s">
        <v>2707</v>
      </c>
      <c r="C2452" s="1" t="s">
        <v>97</v>
      </c>
      <c r="D2452" s="1" t="s">
        <v>3185</v>
      </c>
      <c r="E2452" s="1" t="s">
        <v>1111</v>
      </c>
      <c r="F2452" s="1" t="s">
        <v>90</v>
      </c>
      <c r="G2452" s="1" t="s">
        <v>129</v>
      </c>
      <c r="H2452" s="1" t="s">
        <v>256</v>
      </c>
      <c r="I2452" s="1" t="s">
        <v>95</v>
      </c>
      <c r="J2452" s="1" t="s">
        <v>96</v>
      </c>
      <c r="K2452" s="1">
        <v>14</v>
      </c>
      <c r="L2452" s="1" t="s">
        <v>101</v>
      </c>
      <c r="M2452" s="1" t="s">
        <v>325</v>
      </c>
      <c r="N2452" s="1" t="s">
        <v>91</v>
      </c>
      <c r="O2452" s="1" t="s">
        <v>104</v>
      </c>
      <c r="P2452">
        <v>224</v>
      </c>
      <c r="Q2452" s="1" t="str">
        <f>VLOOKUP([1]!Tabla1[[#This Row],[RENAES]],[2]EESS!$1:$1048576,6,FALSE)</f>
        <v>REQUENA</v>
      </c>
      <c r="R2452" s="1" t="str">
        <f>VLOOKUP([1]!Tabla1[[#This Row],[RENAES]],[2]EESS!$1:$1048576,7,FALSE)</f>
        <v>BRETAÑA</v>
      </c>
      <c r="S2452" s="1" t="str">
        <f>VLOOKUP([1]!Tabla1[[#This Row],[RENAES]],[2]EESS!$1:$1048576,10,FALSE)</f>
        <v>BRETAÑA</v>
      </c>
      <c r="T2452" s="1" t="s">
        <v>1535</v>
      </c>
      <c r="U2452" s="1" t="s">
        <v>326</v>
      </c>
      <c r="V2452" s="1" t="s">
        <v>91</v>
      </c>
      <c r="W2452" s="57">
        <v>1</v>
      </c>
      <c r="X2452" s="1" t="s">
        <v>256</v>
      </c>
      <c r="Y2452" s="1" t="s">
        <v>95</v>
      </c>
      <c r="Z2452" s="1" t="s">
        <v>96</v>
      </c>
      <c r="AA2452" s="1"/>
      <c r="AB2452" s="1"/>
      <c r="AC2452" s="1"/>
      <c r="AD2452" s="1"/>
      <c r="AE2452" s="1"/>
      <c r="AF2452" s="1"/>
      <c r="AG2452" s="1"/>
      <c r="AH2452" s="1" t="s">
        <v>1502</v>
      </c>
      <c r="AI2452" s="1" t="s">
        <v>326</v>
      </c>
      <c r="AJ2452" s="1" t="s">
        <v>91</v>
      </c>
      <c r="AK2452" s="57">
        <v>1</v>
      </c>
      <c r="AL2452" s="1" t="s">
        <v>2816</v>
      </c>
      <c r="AM2452" s="1" t="s">
        <v>127</v>
      </c>
      <c r="AN2452" s="1" t="s">
        <v>102</v>
      </c>
      <c r="AO2452" s="1"/>
      <c r="AP2452" s="1"/>
      <c r="AQ2452" s="1"/>
      <c r="AR2452" s="1"/>
      <c r="AS2452" s="1"/>
      <c r="AT2452" s="1"/>
      <c r="AU2452" s="1"/>
      <c r="AV2452" s="1" t="s">
        <v>3524</v>
      </c>
      <c r="AW2452" s="1" t="s">
        <v>326</v>
      </c>
      <c r="AX2452" s="1" t="s">
        <v>91</v>
      </c>
      <c r="AY2452" s="57">
        <v>2</v>
      </c>
      <c r="AZ2452" s="1" t="s">
        <v>192</v>
      </c>
      <c r="BA2452" s="1" t="s">
        <v>121</v>
      </c>
      <c r="BB2452" s="1" t="s">
        <v>119</v>
      </c>
      <c r="BC2452" s="1" t="s">
        <v>4611</v>
      </c>
      <c r="BD2452" s="1" t="s">
        <v>326</v>
      </c>
      <c r="BE2452" s="1" t="s">
        <v>91</v>
      </c>
      <c r="BF2452" s="57">
        <v>3</v>
      </c>
      <c r="BG2452" s="1" t="s">
        <v>193</v>
      </c>
      <c r="BH2452" s="1" t="s">
        <v>111</v>
      </c>
      <c r="BI2452" s="1" t="s">
        <v>95</v>
      </c>
      <c r="BJ2452" s="1" t="s">
        <v>5935</v>
      </c>
      <c r="BK2452" s="1" t="s">
        <v>326</v>
      </c>
      <c r="BL2452" s="1" t="s">
        <v>91</v>
      </c>
      <c r="BM2452" s="57">
        <v>4</v>
      </c>
      <c r="BN2452" s="1" t="s">
        <v>3435</v>
      </c>
      <c r="BO2452" s="1" t="s">
        <v>99</v>
      </c>
      <c r="BP2452" s="1" t="s">
        <v>88</v>
      </c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 t="s">
        <v>7308</v>
      </c>
      <c r="CF2452" s="1" t="s">
        <v>326</v>
      </c>
      <c r="CG2452" s="1" t="s">
        <v>91</v>
      </c>
      <c r="CH2452" s="1" t="s">
        <v>123</v>
      </c>
      <c r="CI2452" s="1" t="s">
        <v>289</v>
      </c>
      <c r="CJ2452" s="1" t="s">
        <v>127</v>
      </c>
      <c r="CK2452" s="1" t="s">
        <v>96</v>
      </c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5818</v>
      </c>
      <c r="B2453" s="1" t="s">
        <v>8930</v>
      </c>
      <c r="C2453" s="1" t="s">
        <v>97</v>
      </c>
      <c r="D2453" s="1" t="s">
        <v>3185</v>
      </c>
      <c r="E2453" s="1" t="s">
        <v>1111</v>
      </c>
      <c r="F2453" s="1" t="s">
        <v>119</v>
      </c>
      <c r="G2453" s="1" t="s">
        <v>107</v>
      </c>
      <c r="H2453" s="1" t="s">
        <v>8757</v>
      </c>
      <c r="I2453" s="1" t="s">
        <v>119</v>
      </c>
      <c r="J2453" s="1" t="s">
        <v>88</v>
      </c>
      <c r="K2453" s="1">
        <v>17</v>
      </c>
      <c r="L2453" s="1" t="s">
        <v>101</v>
      </c>
      <c r="M2453" s="1" t="s">
        <v>325</v>
      </c>
      <c r="N2453" s="1" t="s">
        <v>91</v>
      </c>
      <c r="O2453" s="32"/>
      <c r="P2453">
        <v>144</v>
      </c>
      <c r="Q2453" s="1" t="str">
        <f>VLOOKUP([1]!Tabla1[[#This Row],[RENAES]],[2]EESS!$1:$1048576,6,FALSE)</f>
        <v>RAMON CASTILLA</v>
      </c>
      <c r="R2453" s="1" t="str">
        <f>VLOOKUP([1]!Tabla1[[#This Row],[RENAES]],[2]EESS!$1:$1048576,7,FALSE)</f>
        <v>SAN PABLO</v>
      </c>
      <c r="S2453" s="1" t="str">
        <f>VLOOKUP([1]!Tabla1[[#This Row],[RENAES]],[2]EESS!$1:$1048576,10,FALSE)</f>
        <v>SAN ISIDRO</v>
      </c>
      <c r="T2453" s="1" t="s">
        <v>7701</v>
      </c>
      <c r="U2453" s="1" t="s">
        <v>326</v>
      </c>
      <c r="V2453" s="1" t="s">
        <v>91</v>
      </c>
      <c r="W2453" s="57">
        <v>3</v>
      </c>
      <c r="X2453" s="1" t="s">
        <v>8757</v>
      </c>
      <c r="Y2453" s="1" t="s">
        <v>119</v>
      </c>
      <c r="Z2453" s="1" t="s">
        <v>88</v>
      </c>
      <c r="AA2453" s="1" t="s">
        <v>8842</v>
      </c>
      <c r="AB2453" s="1" t="s">
        <v>325</v>
      </c>
      <c r="AC2453" s="1" t="s">
        <v>91</v>
      </c>
      <c r="AD2453" s="1" t="s">
        <v>104</v>
      </c>
      <c r="AE2453" s="1" t="s">
        <v>5439</v>
      </c>
      <c r="AF2453" s="1" t="s">
        <v>99</v>
      </c>
      <c r="AG2453" s="1" t="s">
        <v>99</v>
      </c>
      <c r="AH2453" s="1" t="s">
        <v>8052</v>
      </c>
      <c r="AI2453" s="1" t="s">
        <v>326</v>
      </c>
      <c r="AJ2453" s="1" t="s">
        <v>91</v>
      </c>
      <c r="AK2453" s="57">
        <v>4</v>
      </c>
      <c r="AL2453" s="1" t="s">
        <v>8073</v>
      </c>
      <c r="AM2453" s="1" t="s">
        <v>142</v>
      </c>
      <c r="AN2453" s="1" t="s">
        <v>90</v>
      </c>
      <c r="AO2453" s="1"/>
      <c r="AP2453" s="1"/>
      <c r="AQ2453" s="1"/>
      <c r="AR2453" s="1"/>
      <c r="AS2453" s="1"/>
      <c r="AT2453" s="1"/>
      <c r="AU2453" s="1"/>
      <c r="AV2453" s="1" t="s">
        <v>8842</v>
      </c>
      <c r="AW2453" s="1" t="s">
        <v>93</v>
      </c>
      <c r="AX2453" s="1" t="s">
        <v>91</v>
      </c>
      <c r="AY2453" s="57">
        <v>4</v>
      </c>
      <c r="AZ2453" s="1" t="s">
        <v>5439</v>
      </c>
      <c r="BA2453" s="1" t="s">
        <v>99</v>
      </c>
      <c r="BB2453" s="1" t="s">
        <v>99</v>
      </c>
      <c r="BC2453" s="1" t="s">
        <v>9326</v>
      </c>
      <c r="BD2453" s="1" t="s">
        <v>326</v>
      </c>
      <c r="BE2453" s="1" t="s">
        <v>91</v>
      </c>
      <c r="BF2453" s="57">
        <v>5</v>
      </c>
      <c r="BG2453" s="1" t="s">
        <v>5439</v>
      </c>
      <c r="BH2453" s="1" t="s">
        <v>99</v>
      </c>
      <c r="BI2453" s="1" t="s">
        <v>122</v>
      </c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622</v>
      </c>
      <c r="B2454" s="1" t="s">
        <v>623</v>
      </c>
      <c r="C2454" s="1" t="s">
        <v>97</v>
      </c>
      <c r="D2454" s="1" t="s">
        <v>3185</v>
      </c>
      <c r="E2454" s="1" t="s">
        <v>1111</v>
      </c>
      <c r="F2454" s="1" t="s">
        <v>90</v>
      </c>
      <c r="G2454" s="1" t="s">
        <v>95</v>
      </c>
      <c r="H2454" s="1" t="s">
        <v>88</v>
      </c>
      <c r="I2454" s="1" t="s">
        <v>113</v>
      </c>
      <c r="J2454" s="1" t="s">
        <v>96</v>
      </c>
      <c r="K2454" s="1">
        <v>21</v>
      </c>
      <c r="L2454" s="1" t="s">
        <v>101</v>
      </c>
      <c r="M2454" s="1" t="s">
        <v>325</v>
      </c>
      <c r="N2454" s="1" t="s">
        <v>105</v>
      </c>
      <c r="O2454" s="1" t="s">
        <v>104</v>
      </c>
      <c r="P2454">
        <v>185</v>
      </c>
      <c r="Q2454" s="1" t="str">
        <f>VLOOKUP([1]!Tabla1[[#This Row],[RENAES]],[2]EESS!$1:$1048576,6,FALSE)</f>
        <v>NO PERTENECE A NINGUNA RED</v>
      </c>
      <c r="R2454" s="1" t="str">
        <f>VLOOKUP([1]!Tabla1[[#This Row],[RENAES]],[2]EESS!$1:$1048576,7,FALSE)</f>
        <v>NO PERTENECE A NINGUNA MICRORED</v>
      </c>
      <c r="S2454" s="1" t="str">
        <f>VLOOKUP([1]!Tabla1[[#This Row],[RENAES]],[2]EESS!$1:$1048576,10,FALSE)</f>
        <v>HOSP.REGIONAL DE LORETO "Felipe Arriola Iglesias"</v>
      </c>
      <c r="T2454" s="1" t="s">
        <v>1123</v>
      </c>
      <c r="U2454" s="1" t="s">
        <v>326</v>
      </c>
      <c r="V2454" s="1" t="s">
        <v>91</v>
      </c>
      <c r="W2454" s="57">
        <v>1</v>
      </c>
      <c r="X2454" s="1" t="s">
        <v>88</v>
      </c>
      <c r="Y2454" s="1" t="s">
        <v>113</v>
      </c>
      <c r="Z2454" s="1" t="s">
        <v>96</v>
      </c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593</v>
      </c>
      <c r="B2455" s="1" t="s">
        <v>1955</v>
      </c>
      <c r="C2455" s="1" t="s">
        <v>97</v>
      </c>
      <c r="D2455" s="1" t="s">
        <v>3185</v>
      </c>
      <c r="E2455" s="1" t="s">
        <v>1111</v>
      </c>
      <c r="F2455" s="1" t="s">
        <v>90</v>
      </c>
      <c r="G2455" s="1" t="s">
        <v>142</v>
      </c>
      <c r="H2455" s="1" t="s">
        <v>1326</v>
      </c>
      <c r="I2455" s="1" t="s">
        <v>96</v>
      </c>
      <c r="J2455" s="1" t="s">
        <v>113</v>
      </c>
      <c r="K2455" s="1">
        <v>15</v>
      </c>
      <c r="L2455" s="1" t="s">
        <v>101</v>
      </c>
      <c r="M2455" s="1" t="s">
        <v>325</v>
      </c>
      <c r="N2455" s="1" t="s">
        <v>91</v>
      </c>
      <c r="O2455" s="1" t="s">
        <v>104</v>
      </c>
      <c r="P2455">
        <v>161</v>
      </c>
      <c r="Q2455" s="1" t="str">
        <f>VLOOKUP([1]!Tabla1[[#This Row],[RENAES]],[2]EESS!$1:$1048576,6,FALSE)</f>
        <v>RAMON CASTILLA</v>
      </c>
      <c r="R2455" s="1" t="str">
        <f>VLOOKUP([1]!Tabla1[[#This Row],[RENAES]],[2]EESS!$1:$1048576,7,FALSE)</f>
        <v>ISLANDIA</v>
      </c>
      <c r="S2455" s="1" t="str">
        <f>VLOOKUP([1]!Tabla1[[#This Row],[RENAES]],[2]EESS!$1:$1048576,10,FALSE)</f>
        <v>SANTA ROSA De Ramon Castilla</v>
      </c>
      <c r="T2455" s="1" t="s">
        <v>1214</v>
      </c>
      <c r="U2455" s="1" t="s">
        <v>326</v>
      </c>
      <c r="V2455" s="1" t="s">
        <v>91</v>
      </c>
      <c r="W2455" s="57">
        <v>6</v>
      </c>
      <c r="X2455" s="1" t="s">
        <v>1326</v>
      </c>
      <c r="Y2455" s="1" t="s">
        <v>96</v>
      </c>
      <c r="Z2455" s="1" t="s">
        <v>113</v>
      </c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  <c r="AL2455" s="1"/>
      <c r="AM2455" s="1"/>
      <c r="AN2455" s="1"/>
      <c r="AO2455" s="1"/>
      <c r="AP2455" s="1"/>
      <c r="AQ2455" s="1"/>
      <c r="AR2455" s="1"/>
      <c r="AS2455" s="1"/>
      <c r="AT2455" s="1"/>
      <c r="AU2455" s="1"/>
      <c r="AV2455" s="1"/>
      <c r="AW2455" s="1"/>
      <c r="AX2455" s="1"/>
      <c r="AY2455" s="1"/>
      <c r="AZ2455" s="1"/>
      <c r="BA2455" s="1"/>
      <c r="BB2455" s="1"/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/>
      <c r="CF2455" s="1"/>
      <c r="CG2455" s="1"/>
      <c r="CH2455" s="1"/>
      <c r="CI2455" s="1"/>
      <c r="CJ2455" s="1"/>
      <c r="CK2455" s="1"/>
      <c r="CL2455" s="1"/>
      <c r="CM2455" s="1"/>
      <c r="CN2455" s="1"/>
      <c r="CO2455" s="1"/>
      <c r="CP2455" s="1"/>
      <c r="CQ2455" s="1"/>
      <c r="CR2455" s="1"/>
    </row>
    <row r="2456" spans="1:96" x14ac:dyDescent="0.3">
      <c r="A2456" s="1" t="s">
        <v>3904</v>
      </c>
      <c r="B2456" s="1" t="s">
        <v>3905</v>
      </c>
      <c r="C2456" s="1" t="s">
        <v>97</v>
      </c>
      <c r="D2456" s="1" t="s">
        <v>3185</v>
      </c>
      <c r="E2456" s="1" t="s">
        <v>1111</v>
      </c>
      <c r="F2456" s="1" t="s">
        <v>88</v>
      </c>
      <c r="G2456" s="1" t="s">
        <v>122</v>
      </c>
      <c r="H2456" s="1" t="s">
        <v>3270</v>
      </c>
      <c r="I2456" s="1" t="s">
        <v>129</v>
      </c>
      <c r="J2456" s="1" t="s">
        <v>90</v>
      </c>
      <c r="K2456" s="1">
        <v>16</v>
      </c>
      <c r="L2456" s="1" t="s">
        <v>101</v>
      </c>
      <c r="M2456" s="1" t="s">
        <v>325</v>
      </c>
      <c r="N2456" s="1" t="s">
        <v>105</v>
      </c>
      <c r="O2456" s="1" t="s">
        <v>92</v>
      </c>
      <c r="P2456">
        <v>185</v>
      </c>
      <c r="Q2456" s="1" t="str">
        <f>VLOOKUP([1]!Tabla1[[#This Row],[RENAES]],[2]EESS!$1:$1048576,6,FALSE)</f>
        <v>NO PERTENECE A NINGUNA RED</v>
      </c>
      <c r="R2456" s="1" t="str">
        <f>VLOOKUP([1]!Tabla1[[#This Row],[RENAES]],[2]EESS!$1:$1048576,7,FALSE)</f>
        <v>NO PERTENECE A NINGUNA MICRORED</v>
      </c>
      <c r="S2456" s="1" t="str">
        <f>VLOOKUP([1]!Tabla1[[#This Row],[RENAES]],[2]EESS!$1:$1048576,10,FALSE)</f>
        <v>HOSPITAL IQUITOS "Cesar Garayar Garcia"</v>
      </c>
      <c r="T2456" s="1" t="s">
        <v>4830</v>
      </c>
      <c r="U2456" s="1" t="s">
        <v>326</v>
      </c>
      <c r="V2456" s="1" t="s">
        <v>91</v>
      </c>
      <c r="W2456" s="57">
        <v>3</v>
      </c>
      <c r="X2456" s="1" t="s">
        <v>118</v>
      </c>
      <c r="Y2456" s="1" t="s">
        <v>119</v>
      </c>
      <c r="Z2456" s="1" t="s">
        <v>88</v>
      </c>
      <c r="AA2456" s="1"/>
      <c r="AB2456" s="1"/>
      <c r="AC2456" s="1"/>
      <c r="AD2456" s="1"/>
      <c r="AE2456" s="1"/>
      <c r="AF2456" s="1"/>
      <c r="AG2456" s="1"/>
      <c r="AH2456" s="1" t="s">
        <v>3999</v>
      </c>
      <c r="AI2456" s="1" t="s">
        <v>326</v>
      </c>
      <c r="AJ2456" s="1" t="s">
        <v>91</v>
      </c>
      <c r="AK2456" s="57">
        <v>2</v>
      </c>
      <c r="AL2456" s="1" t="s">
        <v>136</v>
      </c>
      <c r="AM2456" s="1" t="s">
        <v>107</v>
      </c>
      <c r="AN2456" s="1" t="s">
        <v>95</v>
      </c>
      <c r="AO2456" s="1"/>
      <c r="AP2456" s="1"/>
      <c r="AQ2456" s="1"/>
      <c r="AR2456" s="1"/>
      <c r="AS2456" s="1"/>
      <c r="AT2456" s="1"/>
      <c r="AU2456" s="1"/>
      <c r="AV2456" s="1"/>
      <c r="AW2456" s="1"/>
      <c r="AX2456" s="1"/>
      <c r="AY2456" s="1"/>
      <c r="AZ2456" s="1"/>
      <c r="BA2456" s="1"/>
      <c r="BB2456" s="1"/>
      <c r="BC2456" s="1"/>
      <c r="BD2456" s="1"/>
      <c r="BE2456" s="1"/>
      <c r="BF2456" s="1"/>
      <c r="BG2456" s="1"/>
      <c r="BH2456" s="1"/>
      <c r="BI2456" s="1"/>
      <c r="BJ2456" s="1"/>
      <c r="BK2456" s="1"/>
      <c r="BL2456" s="1"/>
      <c r="BM2456" s="1"/>
      <c r="BN2456" s="1"/>
      <c r="BO2456" s="1"/>
      <c r="BP2456" s="1"/>
      <c r="BQ2456" s="1"/>
      <c r="BR2456" s="1"/>
      <c r="BS2456" s="1"/>
      <c r="BT2456" s="1"/>
      <c r="BU2456" s="1"/>
      <c r="BV2456" s="1"/>
      <c r="BW2456" s="1"/>
      <c r="BX2456" s="1"/>
      <c r="BY2456" s="1"/>
      <c r="BZ2456" s="1"/>
      <c r="CA2456" s="1"/>
      <c r="CB2456" s="1"/>
      <c r="CC2456" s="1"/>
      <c r="CD2456" s="1"/>
      <c r="CE2456" s="1"/>
      <c r="CF2456" s="1"/>
      <c r="CG2456" s="1"/>
      <c r="CH2456" s="1"/>
      <c r="CI2456" s="1"/>
      <c r="CJ2456" s="1"/>
      <c r="CK2456" s="1"/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1956</v>
      </c>
      <c r="B2457" s="1" t="s">
        <v>1957</v>
      </c>
      <c r="C2457" s="1" t="s">
        <v>97</v>
      </c>
      <c r="D2457" s="1" t="s">
        <v>3185</v>
      </c>
      <c r="E2457" s="1" t="s">
        <v>1111</v>
      </c>
      <c r="F2457" s="1" t="s">
        <v>96</v>
      </c>
      <c r="G2457" s="1" t="s">
        <v>99</v>
      </c>
      <c r="H2457" s="1" t="s">
        <v>1326</v>
      </c>
      <c r="I2457" s="1" t="s">
        <v>96</v>
      </c>
      <c r="J2457" s="1" t="s">
        <v>109</v>
      </c>
      <c r="K2457" s="1">
        <v>15</v>
      </c>
      <c r="L2457" s="1" t="s">
        <v>101</v>
      </c>
      <c r="M2457" s="1" t="s">
        <v>325</v>
      </c>
      <c r="N2457" s="1" t="s">
        <v>91</v>
      </c>
      <c r="O2457" s="1" t="s">
        <v>104</v>
      </c>
      <c r="P2457">
        <v>161</v>
      </c>
      <c r="Q2457" s="1" t="str">
        <f>VLOOKUP([1]!Tabla1[[#This Row],[RENAES]],[2]EESS!$1:$1048576,6,FALSE)</f>
        <v>MAYNAS CIUDAD</v>
      </c>
      <c r="R2457" s="1" t="str">
        <f>VLOOKUP([1]!Tabla1[[#This Row],[RENAES]],[2]EESS!$1:$1048576,7,FALSE)</f>
        <v>IQUITOS NORTE</v>
      </c>
      <c r="S2457" s="1" t="str">
        <f>VLOOKUP([1]!Tabla1[[#This Row],[RENAES]],[2]EESS!$1:$1048576,10,FALSE)</f>
        <v>VARGAS GUERRA</v>
      </c>
      <c r="T2457" s="1" t="s">
        <v>1212</v>
      </c>
      <c r="U2457" s="1" t="s">
        <v>326</v>
      </c>
      <c r="V2457" s="1" t="s">
        <v>91</v>
      </c>
      <c r="W2457" s="57">
        <v>2</v>
      </c>
      <c r="X2457" s="1" t="s">
        <v>1326</v>
      </c>
      <c r="Y2457" s="1" t="s">
        <v>96</v>
      </c>
      <c r="Z2457" s="1" t="s">
        <v>109</v>
      </c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  <c r="AL2457" s="1"/>
      <c r="AM2457" s="1"/>
      <c r="AN2457" s="1"/>
      <c r="AO2457" s="1"/>
      <c r="AP2457" s="1"/>
      <c r="AQ2457" s="1"/>
      <c r="AR2457" s="1"/>
      <c r="AS2457" s="1"/>
      <c r="AT2457" s="1"/>
      <c r="AU2457" s="1"/>
      <c r="AV2457" s="1"/>
      <c r="AW2457" s="1"/>
      <c r="AX2457" s="1"/>
      <c r="AY2457" s="1"/>
      <c r="AZ2457" s="1"/>
      <c r="BA2457" s="1"/>
      <c r="BB2457" s="1"/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5514</v>
      </c>
      <c r="B2458" s="1" t="s">
        <v>5515</v>
      </c>
      <c r="C2458" s="1" t="s">
        <v>97</v>
      </c>
      <c r="D2458" s="1" t="s">
        <v>3185</v>
      </c>
      <c r="E2458" s="1" t="s">
        <v>1111</v>
      </c>
      <c r="F2458" s="1" t="s">
        <v>102</v>
      </c>
      <c r="G2458" s="1" t="s">
        <v>102</v>
      </c>
      <c r="H2458" s="1" t="s">
        <v>178</v>
      </c>
      <c r="I2458" s="1" t="s">
        <v>99</v>
      </c>
      <c r="J2458" s="1" t="s">
        <v>108</v>
      </c>
      <c r="K2458" s="1">
        <v>18</v>
      </c>
      <c r="L2458" s="1" t="s">
        <v>101</v>
      </c>
      <c r="M2458" s="1" t="s">
        <v>325</v>
      </c>
      <c r="N2458" s="1" t="s">
        <v>91</v>
      </c>
      <c r="O2458" s="1" t="s">
        <v>92</v>
      </c>
      <c r="P2458">
        <v>162</v>
      </c>
      <c r="Q2458" s="1" t="str">
        <f>VLOOKUP([1]!Tabla1[[#This Row],[RENAES]],[2]EESS!$1:$1048576,6,FALSE)</f>
        <v>MAYNAS PERIFERIE</v>
      </c>
      <c r="R2458" s="1" t="str">
        <f>VLOOKUP([1]!Tabla1[[#This Row],[RENAES]],[2]EESS!$1:$1048576,7,FALSE)</f>
        <v>PUTUMAYO</v>
      </c>
      <c r="S2458" s="1" t="str">
        <f>VLOOKUP([1]!Tabla1[[#This Row],[RENAES]],[2]EESS!$1:$1048576,10,FALSE)</f>
        <v>EL ESTRECHO</v>
      </c>
      <c r="T2458" s="1" t="s">
        <v>5331</v>
      </c>
      <c r="U2458" s="1" t="s">
        <v>326</v>
      </c>
      <c r="V2458" s="1" t="s">
        <v>91</v>
      </c>
      <c r="W2458" s="57">
        <v>6</v>
      </c>
      <c r="X2458" s="1" t="s">
        <v>5516</v>
      </c>
      <c r="Y2458" s="1" t="s">
        <v>96</v>
      </c>
      <c r="Z2458" s="1" t="s">
        <v>142</v>
      </c>
      <c r="AA2458" s="1"/>
      <c r="AB2458" s="1"/>
      <c r="AC2458" s="1"/>
      <c r="AD2458" s="1"/>
      <c r="AE2458" s="1"/>
      <c r="AF2458" s="1"/>
      <c r="AG2458" s="1"/>
      <c r="AH2458" s="1" t="s">
        <v>6194</v>
      </c>
      <c r="AI2458" s="1" t="s">
        <v>326</v>
      </c>
      <c r="AJ2458" s="1" t="s">
        <v>91</v>
      </c>
      <c r="AK2458" s="57">
        <v>8</v>
      </c>
      <c r="AL2458" s="1" t="s">
        <v>7023</v>
      </c>
      <c r="AM2458" s="1" t="s">
        <v>99</v>
      </c>
      <c r="AN2458" s="1" t="s">
        <v>107</v>
      </c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7874</v>
      </c>
      <c r="B2459" s="1" t="s">
        <v>7875</v>
      </c>
      <c r="C2459" s="1" t="s">
        <v>97</v>
      </c>
      <c r="D2459" s="1" t="s">
        <v>3185</v>
      </c>
      <c r="E2459" s="1" t="s">
        <v>1111</v>
      </c>
      <c r="F2459" s="1" t="s">
        <v>95</v>
      </c>
      <c r="G2459" s="1" t="s">
        <v>145</v>
      </c>
      <c r="H2459" s="1" t="s">
        <v>1737</v>
      </c>
      <c r="I2459" s="1" t="s">
        <v>90</v>
      </c>
      <c r="J2459" s="1" t="s">
        <v>107</v>
      </c>
      <c r="K2459" s="1">
        <v>20</v>
      </c>
      <c r="L2459" s="1" t="s">
        <v>101</v>
      </c>
      <c r="M2459" s="1" t="s">
        <v>325</v>
      </c>
      <c r="N2459" s="1" t="s">
        <v>91</v>
      </c>
      <c r="O2459" s="1" t="s">
        <v>92</v>
      </c>
      <c r="P2459">
        <v>182</v>
      </c>
      <c r="Q2459" s="1" t="str">
        <f>VLOOKUP([1]!Tabla1[[#This Row],[RENAES]],[2]EESS!$1:$1048576,6,FALSE)</f>
        <v>NO PERTENECE A NINGUNA RED</v>
      </c>
      <c r="R2459" s="1" t="str">
        <f>VLOOKUP([1]!Tabla1[[#This Row],[RENAES]],[2]EESS!$1:$1048576,7,FALSE)</f>
        <v>NO PERTENECE A NINGUNA MICRORED</v>
      </c>
      <c r="S2459" s="1" t="str">
        <f>VLOOKUP([1]!Tabla1[[#This Row],[RENAES]],[2]EESS!$1:$1048576,10,FALSE)</f>
        <v>HOSP.REGIONAL DE LORETO "Felipe Arriola Iglesias"</v>
      </c>
      <c r="T2459" s="1" t="s">
        <v>7121</v>
      </c>
      <c r="U2459" s="1" t="s">
        <v>326</v>
      </c>
      <c r="V2459" s="1" t="s">
        <v>91</v>
      </c>
      <c r="W2459" s="57">
        <v>1</v>
      </c>
      <c r="X2459" s="1" t="s">
        <v>1737</v>
      </c>
      <c r="Y2459" s="1" t="s">
        <v>90</v>
      </c>
      <c r="Z2459" s="1" t="s">
        <v>107</v>
      </c>
      <c r="AA2459" s="1" t="s">
        <v>8115</v>
      </c>
      <c r="AB2459" s="1" t="s">
        <v>325</v>
      </c>
      <c r="AC2459" s="1" t="s">
        <v>105</v>
      </c>
      <c r="AD2459" s="1" t="s">
        <v>92</v>
      </c>
      <c r="AE2459" s="1" t="s">
        <v>5794</v>
      </c>
      <c r="AF2459" s="1" t="s">
        <v>90</v>
      </c>
      <c r="AG2459" s="1" t="s">
        <v>127</v>
      </c>
      <c r="AH2459" s="1" t="s">
        <v>8115</v>
      </c>
      <c r="AI2459" s="1" t="s">
        <v>326</v>
      </c>
      <c r="AJ2459" s="1" t="s">
        <v>91</v>
      </c>
      <c r="AK2459" s="57">
        <v>2</v>
      </c>
      <c r="AL2459" s="1" t="s">
        <v>5794</v>
      </c>
      <c r="AM2459" s="1" t="s">
        <v>90</v>
      </c>
      <c r="AN2459" s="1" t="s">
        <v>127</v>
      </c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4995</v>
      </c>
      <c r="B2460" s="1" t="s">
        <v>4996</v>
      </c>
      <c r="C2460" s="1" t="s">
        <v>97</v>
      </c>
      <c r="D2460" s="1" t="s">
        <v>3185</v>
      </c>
      <c r="E2460" s="1" t="s">
        <v>1111</v>
      </c>
      <c r="F2460" s="1" t="s">
        <v>88</v>
      </c>
      <c r="G2460" s="1" t="s">
        <v>89</v>
      </c>
      <c r="H2460" s="1" t="s">
        <v>109</v>
      </c>
      <c r="I2460" s="1" t="s">
        <v>96</v>
      </c>
      <c r="J2460" s="1" t="s">
        <v>88</v>
      </c>
      <c r="K2460" s="1">
        <v>20</v>
      </c>
      <c r="L2460" s="1" t="s">
        <v>101</v>
      </c>
      <c r="M2460" s="1" t="s">
        <v>325</v>
      </c>
      <c r="N2460" s="1" t="s">
        <v>91</v>
      </c>
      <c r="O2460" s="1" t="s">
        <v>104</v>
      </c>
      <c r="P2460">
        <v>185</v>
      </c>
      <c r="Q2460" s="1" t="str">
        <f>VLOOKUP([1]!Tabla1[[#This Row],[RENAES]],[2]EESS!$1:$1048576,6,FALSE)</f>
        <v>MAYNAS PERIFERIE</v>
      </c>
      <c r="R2460" s="1" t="str">
        <f>VLOOKUP([1]!Tabla1[[#This Row],[RENAES]],[2]EESS!$1:$1048576,7,FALSE)</f>
        <v>PUTUMAYO</v>
      </c>
      <c r="S2460" s="1" t="str">
        <f>VLOOKUP([1]!Tabla1[[#This Row],[RENAES]],[2]EESS!$1:$1048576,10,FALSE)</f>
        <v>EL ESTRECHO</v>
      </c>
      <c r="T2460" s="1" t="s">
        <v>4821</v>
      </c>
      <c r="U2460" s="1" t="s">
        <v>326</v>
      </c>
      <c r="V2460" s="1" t="s">
        <v>91</v>
      </c>
      <c r="W2460" s="57">
        <v>1</v>
      </c>
      <c r="X2460" s="1" t="s">
        <v>109</v>
      </c>
      <c r="Y2460" s="1" t="s">
        <v>96</v>
      </c>
      <c r="Z2460" s="1" t="s">
        <v>88</v>
      </c>
      <c r="AA2460" s="1" t="s">
        <v>6163</v>
      </c>
      <c r="AB2460" s="1" t="s">
        <v>325</v>
      </c>
      <c r="AC2460" s="1" t="s">
        <v>105</v>
      </c>
      <c r="AD2460" s="1" t="s">
        <v>104</v>
      </c>
      <c r="AE2460" s="1" t="s">
        <v>100</v>
      </c>
      <c r="AF2460" s="1" t="s">
        <v>96</v>
      </c>
      <c r="AG2460" s="1" t="s">
        <v>90</v>
      </c>
      <c r="AH2460" s="1" t="s">
        <v>4814</v>
      </c>
      <c r="AI2460" s="1" t="s">
        <v>326</v>
      </c>
      <c r="AJ2460" s="1" t="s">
        <v>91</v>
      </c>
      <c r="AK2460" s="57">
        <v>2</v>
      </c>
      <c r="AL2460" s="1" t="s">
        <v>108</v>
      </c>
      <c r="AM2460" s="1" t="s">
        <v>95</v>
      </c>
      <c r="AN2460" s="1" t="s">
        <v>102</v>
      </c>
      <c r="AO2460" s="1"/>
      <c r="AP2460" s="1"/>
      <c r="AQ2460" s="1"/>
      <c r="AR2460" s="1"/>
      <c r="AS2460" s="1"/>
      <c r="AT2460" s="1"/>
      <c r="AU2460" s="1"/>
      <c r="AV2460" s="1" t="s">
        <v>6163</v>
      </c>
      <c r="AW2460" s="1" t="s">
        <v>326</v>
      </c>
      <c r="AX2460" s="1" t="s">
        <v>91</v>
      </c>
      <c r="AY2460" s="57">
        <v>3</v>
      </c>
      <c r="AZ2460" s="1" t="s">
        <v>100</v>
      </c>
      <c r="BA2460" s="1" t="s">
        <v>96</v>
      </c>
      <c r="BB2460" s="1" t="s">
        <v>90</v>
      </c>
      <c r="BC2460" s="1" t="s">
        <v>8234</v>
      </c>
      <c r="BD2460" s="1" t="s">
        <v>326</v>
      </c>
      <c r="BE2460" s="1" t="s">
        <v>91</v>
      </c>
      <c r="BF2460" s="57">
        <v>4</v>
      </c>
      <c r="BG2460" s="1" t="s">
        <v>2866</v>
      </c>
      <c r="BH2460" s="1" t="s">
        <v>109</v>
      </c>
      <c r="BI2460" s="1" t="s">
        <v>110</v>
      </c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 t="s">
        <v>4814</v>
      </c>
      <c r="CM2460" s="1" t="s">
        <v>325</v>
      </c>
      <c r="CN2460" s="1" t="s">
        <v>105</v>
      </c>
      <c r="CO2460" s="1" t="s">
        <v>130</v>
      </c>
      <c r="CP2460" s="1" t="s">
        <v>108</v>
      </c>
      <c r="CQ2460" s="1" t="s">
        <v>95</v>
      </c>
      <c r="CR2460" s="1" t="s">
        <v>102</v>
      </c>
    </row>
    <row r="2461" spans="1:96" x14ac:dyDescent="0.3">
      <c r="A2461" s="1" t="s">
        <v>9414</v>
      </c>
      <c r="B2461" s="1" t="s">
        <v>9432</v>
      </c>
      <c r="C2461" s="1" t="s">
        <v>97</v>
      </c>
      <c r="D2461" s="1" t="s">
        <v>3185</v>
      </c>
      <c r="E2461" s="1" t="s">
        <v>1111</v>
      </c>
      <c r="F2461" s="1" t="s">
        <v>127</v>
      </c>
      <c r="G2461" s="1" t="s">
        <v>119</v>
      </c>
      <c r="H2461" s="1" t="s">
        <v>5716</v>
      </c>
      <c r="I2461" s="1" t="s">
        <v>96</v>
      </c>
      <c r="J2461" s="1" t="s">
        <v>99</v>
      </c>
      <c r="K2461" s="1">
        <v>17</v>
      </c>
      <c r="L2461" s="1" t="s">
        <v>101</v>
      </c>
      <c r="M2461" s="1" t="s">
        <v>325</v>
      </c>
      <c r="N2461" s="1" t="s">
        <v>91</v>
      </c>
      <c r="O2461" s="1" t="s">
        <v>104</v>
      </c>
      <c r="P2461">
        <v>148</v>
      </c>
      <c r="Q2461" s="1" t="str">
        <f>VLOOKUP([1]!Tabla1[[#This Row],[RENAES]],[2]EESS!$1:$1048576,6,FALSE)</f>
        <v>MAYNAS CIUDAD</v>
      </c>
      <c r="R2461" s="1" t="str">
        <f>VLOOKUP([1]!Tabla1[[#This Row],[RENAES]],[2]EESS!$1:$1048576,7,FALSE)</f>
        <v>PUNCHANA</v>
      </c>
      <c r="S2461" s="1" t="str">
        <f>VLOOKUP([1]!Tabla1[[#This Row],[RENAES]],[2]EESS!$1:$1048576,10,FALSE)</f>
        <v>SAN ANTONIO de Iquitos</v>
      </c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  <c r="AL2461" s="1"/>
      <c r="AM2461" s="1"/>
      <c r="AN2461" s="1"/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</row>
    <row r="2462" spans="1:96" x14ac:dyDescent="0.3">
      <c r="A2462" s="1" t="s">
        <v>553</v>
      </c>
      <c r="B2462" s="1" t="s">
        <v>1958</v>
      </c>
      <c r="C2462" s="1" t="s">
        <v>97</v>
      </c>
      <c r="D2462" s="1" t="s">
        <v>3185</v>
      </c>
      <c r="E2462" s="1" t="s">
        <v>1111</v>
      </c>
      <c r="F2462" s="1" t="s">
        <v>96</v>
      </c>
      <c r="G2462" s="1" t="s">
        <v>98</v>
      </c>
      <c r="H2462" s="1" t="s">
        <v>340</v>
      </c>
      <c r="I2462" s="1" t="s">
        <v>100</v>
      </c>
      <c r="J2462" s="1" t="s">
        <v>102</v>
      </c>
      <c r="K2462" s="1">
        <v>15</v>
      </c>
      <c r="L2462" s="1" t="s">
        <v>101</v>
      </c>
      <c r="M2462" s="1" t="s">
        <v>325</v>
      </c>
      <c r="N2462" s="1" t="s">
        <v>91</v>
      </c>
      <c r="O2462" s="32"/>
      <c r="P2462">
        <v>1</v>
      </c>
      <c r="Q2462" s="1" t="str">
        <f>VLOOKUP([1]!Tabla1[[#This Row],[RENAES]],[2]EESS!$1:$1048576,6,FALSE)</f>
        <v>NO PERTENECE A NINGUNA RED</v>
      </c>
      <c r="R2462" s="1" t="str">
        <f>VLOOKUP([1]!Tabla1[[#This Row],[RENAES]],[2]EESS!$1:$1048576,7,FALSE)</f>
        <v>NO PERTENECE A NINGUNA MICRORED</v>
      </c>
      <c r="S2462" s="1" t="str">
        <f>VLOOKUP([1]!Tabla1[[#This Row],[RENAES]],[2]EESS!$1:$1048576,10,FALSE)</f>
        <v>HOSP.REGIONAL DE LORETO "Felipe Arriola Iglesias"</v>
      </c>
      <c r="T2462" s="1" t="s">
        <v>1139</v>
      </c>
      <c r="U2462" s="1" t="s">
        <v>326</v>
      </c>
      <c r="V2462" s="1" t="s">
        <v>91</v>
      </c>
      <c r="W2462" s="57">
        <v>6</v>
      </c>
      <c r="X2462" s="1" t="s">
        <v>340</v>
      </c>
      <c r="Y2462" s="1" t="s">
        <v>142</v>
      </c>
      <c r="Z2462" s="1" t="s">
        <v>99</v>
      </c>
      <c r="AA2462" s="1"/>
      <c r="AB2462" s="1"/>
      <c r="AC2462" s="1"/>
      <c r="AD2462" s="1"/>
      <c r="AE2462" s="1"/>
      <c r="AF2462" s="1"/>
      <c r="AG2462" s="1"/>
      <c r="AH2462" s="1" t="s">
        <v>1213</v>
      </c>
      <c r="AI2462" s="1" t="s">
        <v>326</v>
      </c>
      <c r="AJ2462" s="1" t="s">
        <v>91</v>
      </c>
      <c r="AK2462" s="57">
        <v>30</v>
      </c>
      <c r="AL2462" s="1" t="s">
        <v>324</v>
      </c>
      <c r="AM2462" s="1" t="s">
        <v>127</v>
      </c>
      <c r="AN2462" s="1" t="s">
        <v>119</v>
      </c>
      <c r="AO2462" s="1"/>
      <c r="AP2462" s="1"/>
      <c r="AQ2462" s="1"/>
      <c r="AR2462" s="1"/>
      <c r="AS2462" s="1"/>
      <c r="AT2462" s="1"/>
      <c r="AU2462" s="1"/>
      <c r="AV2462" s="1"/>
      <c r="AW2462" s="1"/>
      <c r="AX2462" s="1"/>
      <c r="AY2462" s="1"/>
      <c r="AZ2462" s="1"/>
      <c r="BA2462" s="1"/>
      <c r="BB2462" s="1"/>
      <c r="BC2462" s="1"/>
      <c r="BD2462" s="1"/>
      <c r="BE2462" s="1"/>
      <c r="BF2462" s="1"/>
      <c r="BG2462" s="1"/>
      <c r="BH2462" s="1"/>
      <c r="BI2462" s="1"/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/>
      <c r="CF2462" s="1"/>
      <c r="CG2462" s="1"/>
      <c r="CH2462" s="1"/>
      <c r="CI2462" s="1"/>
      <c r="CJ2462" s="1"/>
      <c r="CK2462" s="1"/>
      <c r="CL2462" s="1"/>
      <c r="CM2462" s="1"/>
      <c r="CN2462" s="1"/>
      <c r="CO2462" s="1"/>
      <c r="CP2462" s="1"/>
      <c r="CQ2462" s="1"/>
      <c r="CR2462" s="1"/>
    </row>
    <row r="2463" spans="1:96" x14ac:dyDescent="0.3">
      <c r="A2463" s="1" t="s">
        <v>1959</v>
      </c>
      <c r="B2463" s="1" t="s">
        <v>1960</v>
      </c>
      <c r="C2463" s="1" t="s">
        <v>97</v>
      </c>
      <c r="D2463" s="1" t="s">
        <v>3185</v>
      </c>
      <c r="E2463" s="1" t="s">
        <v>1111</v>
      </c>
      <c r="F2463" s="1" t="s">
        <v>96</v>
      </c>
      <c r="G2463" s="1" t="s">
        <v>114</v>
      </c>
      <c r="H2463" s="1" t="s">
        <v>214</v>
      </c>
      <c r="I2463" s="1" t="s">
        <v>100</v>
      </c>
      <c r="J2463" s="1" t="s">
        <v>131</v>
      </c>
      <c r="K2463" s="1">
        <v>15</v>
      </c>
      <c r="L2463" s="1" t="s">
        <v>101</v>
      </c>
      <c r="M2463" s="1" t="s">
        <v>325</v>
      </c>
      <c r="N2463" s="1" t="s">
        <v>91</v>
      </c>
      <c r="O2463" s="1" t="s">
        <v>104</v>
      </c>
      <c r="P2463">
        <v>25</v>
      </c>
      <c r="Q2463" s="1" t="str">
        <f>VLOOKUP([1]!Tabla1[[#This Row],[RENAES]],[2]EESS!$1:$1048576,6,FALSE)</f>
        <v>NO PERTENECE A NINGUNA RED</v>
      </c>
      <c r="R2463" s="1" t="str">
        <f>VLOOKUP([1]!Tabla1[[#This Row],[RENAES]],[2]EESS!$1:$1048576,7,FALSE)</f>
        <v>NO PERTENECE A NINGUNA MICRORED</v>
      </c>
      <c r="S2463" s="1" t="str">
        <f>VLOOKUP([1]!Tabla1[[#This Row],[RENAES]],[2]EESS!$1:$1048576,10,FALSE)</f>
        <v>HOSP.REGIONAL DE LORETO "Felipe Arriola Iglesias"</v>
      </c>
      <c r="T2463" s="1" t="s">
        <v>1129</v>
      </c>
      <c r="U2463" s="1" t="s">
        <v>326</v>
      </c>
      <c r="V2463" s="1" t="s">
        <v>91</v>
      </c>
      <c r="W2463" s="57">
        <v>3</v>
      </c>
      <c r="X2463" s="1" t="s">
        <v>214</v>
      </c>
      <c r="Y2463" s="1" t="s">
        <v>100</v>
      </c>
      <c r="Z2463" s="1" t="s">
        <v>131</v>
      </c>
      <c r="AA2463" s="1" t="s">
        <v>4217</v>
      </c>
      <c r="AB2463" s="1" t="s">
        <v>325</v>
      </c>
      <c r="AC2463" s="1" t="s">
        <v>91</v>
      </c>
      <c r="AD2463" s="1" t="s">
        <v>92</v>
      </c>
      <c r="AE2463" s="1" t="s">
        <v>324</v>
      </c>
      <c r="AF2463" s="1" t="s">
        <v>96</v>
      </c>
      <c r="AG2463" s="1" t="s">
        <v>100</v>
      </c>
      <c r="AH2463" s="1" t="s">
        <v>1112</v>
      </c>
      <c r="AI2463" s="1" t="s">
        <v>326</v>
      </c>
      <c r="AJ2463" s="1" t="s">
        <v>91</v>
      </c>
      <c r="AK2463" s="57">
        <v>4</v>
      </c>
      <c r="AL2463" s="1" t="s">
        <v>231</v>
      </c>
      <c r="AM2463" s="1" t="s">
        <v>107</v>
      </c>
      <c r="AN2463" s="1" t="s">
        <v>96</v>
      </c>
      <c r="AO2463" s="1"/>
      <c r="AP2463" s="1"/>
      <c r="AQ2463" s="1"/>
      <c r="AR2463" s="1"/>
      <c r="AS2463" s="1"/>
      <c r="AT2463" s="1"/>
      <c r="AU2463" s="1"/>
      <c r="AV2463" s="1" t="s">
        <v>2564</v>
      </c>
      <c r="AW2463" s="1" t="s">
        <v>326</v>
      </c>
      <c r="AX2463" s="1" t="s">
        <v>91</v>
      </c>
      <c r="AY2463" s="57">
        <v>5</v>
      </c>
      <c r="AZ2463" s="1" t="s">
        <v>238</v>
      </c>
      <c r="BA2463" s="1" t="s">
        <v>142</v>
      </c>
      <c r="BB2463" s="1" t="s">
        <v>88</v>
      </c>
      <c r="BC2463" s="1" t="s">
        <v>2882</v>
      </c>
      <c r="BD2463" s="1" t="s">
        <v>326</v>
      </c>
      <c r="BE2463" s="1" t="s">
        <v>91</v>
      </c>
      <c r="BF2463" s="57">
        <v>6</v>
      </c>
      <c r="BG2463" s="1" t="s">
        <v>164</v>
      </c>
      <c r="BH2463" s="1" t="s">
        <v>127</v>
      </c>
      <c r="BI2463" s="1" t="s">
        <v>88</v>
      </c>
      <c r="BJ2463" s="1" t="s">
        <v>3497</v>
      </c>
      <c r="BK2463" s="1" t="s">
        <v>326</v>
      </c>
      <c r="BL2463" s="1" t="s">
        <v>91</v>
      </c>
      <c r="BM2463" s="57">
        <v>7</v>
      </c>
      <c r="BN2463" s="1" t="s">
        <v>245</v>
      </c>
      <c r="BO2463" s="1" t="s">
        <v>131</v>
      </c>
      <c r="BP2463" s="1" t="s">
        <v>96</v>
      </c>
      <c r="BQ2463" s="1" t="s">
        <v>4842</v>
      </c>
      <c r="BR2463" s="1" t="s">
        <v>326</v>
      </c>
      <c r="BS2463" s="1" t="s">
        <v>91</v>
      </c>
      <c r="BT2463" s="57">
        <v>5</v>
      </c>
      <c r="BU2463" s="1" t="s">
        <v>3094</v>
      </c>
      <c r="BV2463" s="1" t="s">
        <v>108</v>
      </c>
      <c r="BW2463" s="1" t="s">
        <v>96</v>
      </c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5810</v>
      </c>
      <c r="B2464" s="1" t="s">
        <v>5811</v>
      </c>
      <c r="C2464" s="1" t="s">
        <v>97</v>
      </c>
      <c r="D2464" s="1" t="s">
        <v>3185</v>
      </c>
      <c r="E2464" s="1" t="s">
        <v>1111</v>
      </c>
      <c r="F2464" s="1" t="s">
        <v>102</v>
      </c>
      <c r="G2464" s="1" t="s">
        <v>118</v>
      </c>
      <c r="H2464" s="1" t="s">
        <v>2578</v>
      </c>
      <c r="I2464" s="1" t="s">
        <v>119</v>
      </c>
      <c r="J2464" s="1" t="s">
        <v>119</v>
      </c>
      <c r="K2464" s="1">
        <v>14</v>
      </c>
      <c r="L2464" s="1" t="s">
        <v>101</v>
      </c>
      <c r="M2464" s="1" t="s">
        <v>325</v>
      </c>
      <c r="N2464" s="1" t="s">
        <v>91</v>
      </c>
      <c r="O2464" s="1" t="s">
        <v>117</v>
      </c>
      <c r="P2464">
        <v>146</v>
      </c>
      <c r="Q2464" s="1" t="str">
        <f>VLOOKUP([1]!Tabla1[[#This Row],[RENAES]],[2]EESS!$1:$1048576,6,FALSE)</f>
        <v>MAYNAS PERIFERIE</v>
      </c>
      <c r="R2464" s="1" t="str">
        <f>VLOOKUP([1]!Tabla1[[#This Row],[RENAES]],[2]EESS!$1:$1048576,7,FALSE)</f>
        <v>SANTA CLOTILDE</v>
      </c>
      <c r="S2464" s="1" t="str">
        <f>VLOOKUP([1]!Tabla1[[#This Row],[RENAES]],[2]EESS!$1:$1048576,10,FALSE)</f>
        <v>CAMPO SERIO</v>
      </c>
      <c r="T2464" s="1" t="s">
        <v>5647</v>
      </c>
      <c r="U2464" s="1" t="s">
        <v>326</v>
      </c>
      <c r="V2464" s="1" t="s">
        <v>91</v>
      </c>
      <c r="W2464" s="57">
        <v>3</v>
      </c>
      <c r="X2464" s="1" t="s">
        <v>2578</v>
      </c>
      <c r="Y2464" s="1" t="s">
        <v>119</v>
      </c>
      <c r="Z2464" s="1" t="s">
        <v>119</v>
      </c>
      <c r="AA2464" s="1"/>
      <c r="AB2464" s="1"/>
      <c r="AC2464" s="1"/>
      <c r="AD2464" s="1"/>
      <c r="AE2464" s="1"/>
      <c r="AF2464" s="1"/>
      <c r="AG2464" s="1"/>
      <c r="AH2464" s="1" t="s">
        <v>6954</v>
      </c>
      <c r="AI2464" s="1" t="s">
        <v>326</v>
      </c>
      <c r="AJ2464" s="1" t="s">
        <v>91</v>
      </c>
      <c r="AK2464" s="57">
        <v>1</v>
      </c>
      <c r="AL2464" s="1" t="s">
        <v>6903</v>
      </c>
      <c r="AM2464" s="1" t="s">
        <v>100</v>
      </c>
      <c r="AN2464" s="1" t="s">
        <v>109</v>
      </c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 t="s">
        <v>8237</v>
      </c>
      <c r="CF2464" s="1" t="s">
        <v>326</v>
      </c>
      <c r="CG2464" s="1" t="s">
        <v>91</v>
      </c>
      <c r="CH2464" s="1" t="s">
        <v>123</v>
      </c>
      <c r="CI2464" s="1" t="s">
        <v>6688</v>
      </c>
      <c r="CJ2464" s="1" t="s">
        <v>88</v>
      </c>
      <c r="CK2464" s="1" t="s">
        <v>90</v>
      </c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10078</v>
      </c>
      <c r="B2465" s="1" t="s">
        <v>10079</v>
      </c>
      <c r="C2465" s="1" t="s">
        <v>97</v>
      </c>
      <c r="D2465" s="1" t="s">
        <v>3185</v>
      </c>
      <c r="E2465" s="1" t="s">
        <v>1111</v>
      </c>
      <c r="F2465" s="1" t="s">
        <v>109</v>
      </c>
      <c r="G2465" s="1" t="s">
        <v>127</v>
      </c>
      <c r="H2465" s="1" t="s">
        <v>2944</v>
      </c>
      <c r="I2465" s="1" t="s">
        <v>102</v>
      </c>
      <c r="J2465" s="1" t="s">
        <v>127</v>
      </c>
      <c r="K2465" s="1">
        <v>17</v>
      </c>
      <c r="L2465" s="1" t="s">
        <v>101</v>
      </c>
      <c r="M2465" s="1" t="s">
        <v>325</v>
      </c>
      <c r="N2465" s="1" t="s">
        <v>91</v>
      </c>
      <c r="O2465" s="1" t="s">
        <v>104</v>
      </c>
      <c r="P2465">
        <v>21349</v>
      </c>
      <c r="Q2465" s="1" t="str">
        <f>VLOOKUP([1]!Tabla1[[#This Row],[RENAES]],[2]EESS!$1:$1048576,6,FALSE)</f>
        <v>RAMON CASTILLA</v>
      </c>
      <c r="R2465" s="1" t="str">
        <f>VLOOKUP([1]!Tabla1[[#This Row],[RENAES]],[2]EESS!$1:$1048576,7,FALSE)</f>
        <v>CABALLO COCHA</v>
      </c>
      <c r="S2465" s="1" t="str">
        <f>VLOOKUP([1]!Tabla1[[#This Row],[RENAES]],[2]EESS!$1:$1048576,10,FALSE)</f>
        <v>CABALLOCOCHA</v>
      </c>
      <c r="T2465" s="1" t="s">
        <v>9791</v>
      </c>
      <c r="U2465" s="1" t="s">
        <v>326</v>
      </c>
      <c r="V2465" s="1" t="s">
        <v>91</v>
      </c>
      <c r="W2465" s="57">
        <v>1</v>
      </c>
      <c r="X2465" s="1" t="s">
        <v>2944</v>
      </c>
      <c r="Y2465" s="1" t="s">
        <v>102</v>
      </c>
      <c r="Z2465" s="1" t="s">
        <v>127</v>
      </c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  <c r="AL2465" s="1"/>
      <c r="AM2465" s="1"/>
      <c r="AN2465" s="1"/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  <c r="CI2465" s="1"/>
      <c r="CJ2465" s="1"/>
      <c r="CK2465" s="1"/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509</v>
      </c>
      <c r="B2466" s="1" t="s">
        <v>1961</v>
      </c>
      <c r="C2466" s="1" t="s">
        <v>97</v>
      </c>
      <c r="D2466" s="1" t="s">
        <v>3185</v>
      </c>
      <c r="E2466" s="1" t="s">
        <v>1111</v>
      </c>
      <c r="F2466" s="1" t="s">
        <v>90</v>
      </c>
      <c r="G2466" s="1" t="s">
        <v>102</v>
      </c>
      <c r="H2466" s="1" t="s">
        <v>324</v>
      </c>
      <c r="I2466" s="1" t="s">
        <v>108</v>
      </c>
      <c r="J2466" s="1" t="s">
        <v>96</v>
      </c>
      <c r="K2466" s="1">
        <v>17</v>
      </c>
      <c r="L2466" s="1" t="s">
        <v>101</v>
      </c>
      <c r="M2466" s="1" t="s">
        <v>325</v>
      </c>
      <c r="N2466" s="1" t="s">
        <v>91</v>
      </c>
      <c r="O2466" s="1" t="s">
        <v>104</v>
      </c>
      <c r="P2466">
        <v>3</v>
      </c>
      <c r="Q2466" s="1" t="str">
        <f>VLOOKUP([1]!Tabla1[[#This Row],[RENAES]],[2]EESS!$1:$1048576,6,FALSE)</f>
        <v>RAMON CASTILLA</v>
      </c>
      <c r="R2466" s="1" t="str">
        <f>VLOOKUP([1]!Tabla1[[#This Row],[RENAES]],[2]EESS!$1:$1048576,7,FALSE)</f>
        <v>CABALLO COCHA</v>
      </c>
      <c r="S2466" s="1" t="str">
        <f>VLOOKUP([1]!Tabla1[[#This Row],[RENAES]],[2]EESS!$1:$1048576,10,FALSE)</f>
        <v>CUSHILLOCOCHA</v>
      </c>
      <c r="T2466" s="1" t="s">
        <v>1160</v>
      </c>
      <c r="U2466" s="1" t="s">
        <v>326</v>
      </c>
      <c r="V2466" s="1" t="s">
        <v>91</v>
      </c>
      <c r="W2466" s="57">
        <v>7</v>
      </c>
      <c r="X2466" s="1" t="s">
        <v>265</v>
      </c>
      <c r="Y2466" s="1" t="s">
        <v>88</v>
      </c>
      <c r="Z2466" s="1" t="s">
        <v>109</v>
      </c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  <c r="AL2466" s="1"/>
      <c r="AM2466" s="1"/>
      <c r="AN2466" s="1"/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6579</v>
      </c>
      <c r="B2467" s="1" t="s">
        <v>6580</v>
      </c>
      <c r="C2467" s="1" t="s">
        <v>97</v>
      </c>
      <c r="D2467" s="1" t="s">
        <v>3185</v>
      </c>
      <c r="E2467" s="1" t="s">
        <v>1111</v>
      </c>
      <c r="F2467" s="1" t="s">
        <v>95</v>
      </c>
      <c r="G2467" s="1" t="s">
        <v>90</v>
      </c>
      <c r="H2467" s="1" t="s">
        <v>4036</v>
      </c>
      <c r="I2467" s="1" t="s">
        <v>90</v>
      </c>
      <c r="J2467" s="1" t="s">
        <v>99</v>
      </c>
      <c r="K2467" s="1">
        <v>15</v>
      </c>
      <c r="L2467" s="1" t="s">
        <v>101</v>
      </c>
      <c r="M2467" s="1" t="s">
        <v>325</v>
      </c>
      <c r="N2467" s="1" t="s">
        <v>105</v>
      </c>
      <c r="O2467" s="1" t="s">
        <v>92</v>
      </c>
      <c r="P2467">
        <v>291</v>
      </c>
      <c r="Q2467" s="1" t="str">
        <f>VLOOKUP([1]!Tabla1[[#This Row],[RENAES]],[2]EESS!$1:$1048576,6,FALSE)</f>
        <v>UCAYALI</v>
      </c>
      <c r="R2467" s="1" t="str">
        <f>VLOOKUP([1]!Tabla1[[#This Row],[RENAES]],[2]EESS!$1:$1048576,7,FALSE)</f>
        <v>CONTAMANA</v>
      </c>
      <c r="S2467" s="1" t="str">
        <f>VLOOKUP([1]!Tabla1[[#This Row],[RENAES]],[2]EESS!$1:$1048576,10,FALSE)</f>
        <v>ORELLANA</v>
      </c>
      <c r="T2467" s="1" t="s">
        <v>6428</v>
      </c>
      <c r="U2467" s="1" t="s">
        <v>326</v>
      </c>
      <c r="V2467" s="1" t="s">
        <v>91</v>
      </c>
      <c r="W2467" s="57">
        <v>2</v>
      </c>
      <c r="X2467" s="1" t="s">
        <v>4036</v>
      </c>
      <c r="Y2467" s="1" t="s">
        <v>90</v>
      </c>
      <c r="Z2467" s="1" t="s">
        <v>99</v>
      </c>
      <c r="AA2467" s="1" t="s">
        <v>6716</v>
      </c>
      <c r="AB2467" s="1" t="s">
        <v>325</v>
      </c>
      <c r="AC2467" s="1" t="s">
        <v>91</v>
      </c>
      <c r="AD2467" s="1" t="s">
        <v>92</v>
      </c>
      <c r="AE2467" s="1" t="s">
        <v>155</v>
      </c>
      <c r="AF2467" s="1" t="s">
        <v>102</v>
      </c>
      <c r="AG2467" s="1" t="s">
        <v>111</v>
      </c>
      <c r="AH2467" s="1" t="s">
        <v>6716</v>
      </c>
      <c r="AI2467" s="1" t="s">
        <v>326</v>
      </c>
      <c r="AJ2467" s="1" t="s">
        <v>91</v>
      </c>
      <c r="AK2467" s="57">
        <v>1</v>
      </c>
      <c r="AL2467" s="1" t="s">
        <v>155</v>
      </c>
      <c r="AM2467" s="1" t="s">
        <v>102</v>
      </c>
      <c r="AN2467" s="1" t="s">
        <v>111</v>
      </c>
      <c r="AO2467" s="1"/>
      <c r="AP2467" s="1"/>
      <c r="AQ2467" s="1"/>
      <c r="AR2467" s="1"/>
      <c r="AS2467" s="1"/>
      <c r="AT2467" s="1"/>
      <c r="AU2467" s="1"/>
      <c r="AV2467" s="1" t="s">
        <v>7669</v>
      </c>
      <c r="AW2467" s="1" t="s">
        <v>326</v>
      </c>
      <c r="AX2467" s="1" t="s">
        <v>91</v>
      </c>
      <c r="AY2467" s="57">
        <v>2</v>
      </c>
      <c r="AZ2467" s="1" t="s">
        <v>4036</v>
      </c>
      <c r="BA2467" s="1" t="s">
        <v>109</v>
      </c>
      <c r="BB2467" s="1" t="s">
        <v>95</v>
      </c>
      <c r="BC2467" s="1" t="s">
        <v>7720</v>
      </c>
      <c r="BD2467" s="1" t="s">
        <v>326</v>
      </c>
      <c r="BE2467" s="1" t="s">
        <v>91</v>
      </c>
      <c r="BF2467" s="57">
        <v>4</v>
      </c>
      <c r="BG2467" s="1" t="s">
        <v>4036</v>
      </c>
      <c r="BH2467" s="1" t="s">
        <v>109</v>
      </c>
      <c r="BI2467" s="1" t="s">
        <v>102</v>
      </c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8316</v>
      </c>
      <c r="B2468" s="1" t="s">
        <v>9705</v>
      </c>
      <c r="C2468" s="1" t="s">
        <v>97</v>
      </c>
      <c r="D2468" s="1" t="s">
        <v>3185</v>
      </c>
      <c r="E2468" s="1" t="s">
        <v>1111</v>
      </c>
      <c r="F2468" s="1" t="s">
        <v>109</v>
      </c>
      <c r="G2468" s="1" t="s">
        <v>99</v>
      </c>
      <c r="H2468" s="1" t="s">
        <v>149</v>
      </c>
      <c r="I2468" s="1" t="s">
        <v>108</v>
      </c>
      <c r="J2468" s="1" t="s">
        <v>99</v>
      </c>
      <c r="K2468" s="1">
        <v>19</v>
      </c>
      <c r="L2468" s="1" t="s">
        <v>101</v>
      </c>
      <c r="M2468" s="1" t="s">
        <v>325</v>
      </c>
      <c r="N2468" s="1" t="s">
        <v>91</v>
      </c>
      <c r="O2468" s="1" t="s">
        <v>104</v>
      </c>
      <c r="P2468">
        <v>1</v>
      </c>
      <c r="Q2468" s="1" t="str">
        <f>VLOOKUP([1]!Tabla1[[#This Row],[RENAES]],[2]EESS!$1:$1048576,6,FALSE)</f>
        <v>UCAYALI</v>
      </c>
      <c r="R2468" s="1" t="str">
        <f>VLOOKUP([1]!Tabla1[[#This Row],[RENAES]],[2]EESS!$1:$1048576,7,FALSE)</f>
        <v>CONTAMANA</v>
      </c>
      <c r="S2468" s="1" t="str">
        <f>VLOOKUP([1]!Tabla1[[#This Row],[RENAES]],[2]EESS!$1:$1048576,10,FALSE)</f>
        <v>ORELLANA</v>
      </c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1962</v>
      </c>
      <c r="B2469" s="1" t="s">
        <v>1963</v>
      </c>
      <c r="C2469" s="1" t="s">
        <v>97</v>
      </c>
      <c r="D2469" s="1" t="s">
        <v>3185</v>
      </c>
      <c r="E2469" s="1" t="s">
        <v>1111</v>
      </c>
      <c r="F2469" s="1" t="s">
        <v>90</v>
      </c>
      <c r="G2469" s="1" t="s">
        <v>102</v>
      </c>
      <c r="H2469" s="1" t="s">
        <v>320</v>
      </c>
      <c r="I2469" s="1" t="s">
        <v>90</v>
      </c>
      <c r="J2469" s="1" t="s">
        <v>113</v>
      </c>
      <c r="K2469" s="1">
        <v>19</v>
      </c>
      <c r="L2469" s="1" t="s">
        <v>101</v>
      </c>
      <c r="M2469" s="1" t="s">
        <v>325</v>
      </c>
      <c r="N2469" s="1" t="s">
        <v>91</v>
      </c>
      <c r="O2469" s="1" t="s">
        <v>104</v>
      </c>
      <c r="P2469">
        <v>11</v>
      </c>
      <c r="Q2469" s="1" t="str">
        <f>VLOOKUP([1]!Tabla1[[#This Row],[RENAES]],[2]EESS!$1:$1048576,6,FALSE)</f>
        <v>DATEM DEL MARAÑON</v>
      </c>
      <c r="R2469" s="1" t="str">
        <f>VLOOKUP([1]!Tabla1[[#This Row],[RENAES]],[2]EESS!$1:$1048576,7,FALSE)</f>
        <v>MANSERICHE</v>
      </c>
      <c r="S2469" s="1" t="str">
        <f>VLOOKUP([1]!Tabla1[[#This Row],[RENAES]],[2]EESS!$1:$1048576,10,FALSE)</f>
        <v>CHAPIS</v>
      </c>
      <c r="T2469" s="1" t="s">
        <v>1312</v>
      </c>
      <c r="U2469" s="1" t="s">
        <v>326</v>
      </c>
      <c r="V2469" s="1" t="s">
        <v>91</v>
      </c>
      <c r="W2469" s="57">
        <v>1</v>
      </c>
      <c r="X2469" s="1" t="s">
        <v>320</v>
      </c>
      <c r="Y2469" s="1" t="s">
        <v>90</v>
      </c>
      <c r="Z2469" s="1" t="s">
        <v>113</v>
      </c>
      <c r="AA2469" s="1" t="s">
        <v>2874</v>
      </c>
      <c r="AB2469" s="1" t="s">
        <v>325</v>
      </c>
      <c r="AC2469" s="1" t="s">
        <v>105</v>
      </c>
      <c r="AD2469" s="1" t="s">
        <v>104</v>
      </c>
      <c r="AE2469" s="1" t="s">
        <v>365</v>
      </c>
      <c r="AF2469" s="1" t="s">
        <v>102</v>
      </c>
      <c r="AG2469" s="1" t="s">
        <v>102</v>
      </c>
      <c r="AH2469" s="1" t="s">
        <v>2874</v>
      </c>
      <c r="AI2469" s="1" t="s">
        <v>326</v>
      </c>
      <c r="AJ2469" s="1" t="s">
        <v>91</v>
      </c>
      <c r="AK2469" s="57">
        <v>2</v>
      </c>
      <c r="AL2469" s="1" t="s">
        <v>365</v>
      </c>
      <c r="AM2469" s="1" t="s">
        <v>102</v>
      </c>
      <c r="AN2469" s="1" t="s">
        <v>102</v>
      </c>
      <c r="AO2469" s="1" t="s">
        <v>3988</v>
      </c>
      <c r="AP2469" s="1" t="s">
        <v>325</v>
      </c>
      <c r="AQ2469" s="1" t="s">
        <v>91</v>
      </c>
      <c r="AR2469" s="1" t="s">
        <v>104</v>
      </c>
      <c r="AS2469" s="1" t="s">
        <v>347</v>
      </c>
      <c r="AT2469" s="1" t="s">
        <v>127</v>
      </c>
      <c r="AU2469" s="1" t="s">
        <v>115</v>
      </c>
      <c r="AV2469" s="1" t="s">
        <v>3988</v>
      </c>
      <c r="AW2469" s="1" t="s">
        <v>326</v>
      </c>
      <c r="AX2469" s="1" t="s">
        <v>91</v>
      </c>
      <c r="AY2469" s="57">
        <v>3</v>
      </c>
      <c r="AZ2469" s="1" t="s">
        <v>347</v>
      </c>
      <c r="BA2469" s="1" t="s">
        <v>127</v>
      </c>
      <c r="BB2469" s="1" t="s">
        <v>115</v>
      </c>
      <c r="BC2469" s="1" t="s">
        <v>5283</v>
      </c>
      <c r="BD2469" s="1" t="s">
        <v>326</v>
      </c>
      <c r="BE2469" s="1" t="s">
        <v>91</v>
      </c>
      <c r="BF2469" s="57">
        <v>4</v>
      </c>
      <c r="BG2469" s="1" t="s">
        <v>347</v>
      </c>
      <c r="BH2469" s="1" t="s">
        <v>127</v>
      </c>
      <c r="BI2469" s="1" t="s">
        <v>127</v>
      </c>
      <c r="BJ2469" s="1" t="s">
        <v>5653</v>
      </c>
      <c r="BK2469" s="1" t="s">
        <v>326</v>
      </c>
      <c r="BL2469" s="1" t="s">
        <v>91</v>
      </c>
      <c r="BM2469" s="57">
        <v>4</v>
      </c>
      <c r="BN2469" s="1" t="s">
        <v>365</v>
      </c>
      <c r="BO2469" s="1" t="s">
        <v>96</v>
      </c>
      <c r="BP2469" s="1" t="s">
        <v>90</v>
      </c>
      <c r="BQ2469" s="1" t="s">
        <v>5986</v>
      </c>
      <c r="BR2469" s="1" t="s">
        <v>326</v>
      </c>
      <c r="BS2469" s="1" t="s">
        <v>91</v>
      </c>
      <c r="BT2469" s="57">
        <v>60</v>
      </c>
      <c r="BU2469" s="1" t="s">
        <v>324</v>
      </c>
      <c r="BV2469" s="1" t="s">
        <v>4858</v>
      </c>
      <c r="BW2469" s="1" t="s">
        <v>96</v>
      </c>
      <c r="BX2469" s="1" t="s">
        <v>5283</v>
      </c>
      <c r="BY2469" s="1" t="s">
        <v>325</v>
      </c>
      <c r="BZ2469" s="1" t="s">
        <v>91</v>
      </c>
      <c r="CA2469" s="1" t="s">
        <v>104</v>
      </c>
      <c r="CB2469" s="1" t="s">
        <v>347</v>
      </c>
      <c r="CC2469" s="1" t="s">
        <v>127</v>
      </c>
      <c r="CD2469" s="1" t="s">
        <v>127</v>
      </c>
      <c r="CE2469" s="1" t="s">
        <v>6247</v>
      </c>
      <c r="CF2469" s="1" t="s">
        <v>326</v>
      </c>
      <c r="CG2469" s="1" t="s">
        <v>91</v>
      </c>
      <c r="CH2469" s="1" t="s">
        <v>123</v>
      </c>
      <c r="CI2469" s="1" t="s">
        <v>5330</v>
      </c>
      <c r="CJ2469" s="1" t="s">
        <v>121</v>
      </c>
      <c r="CK2469" s="1" t="s">
        <v>90</v>
      </c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6581</v>
      </c>
      <c r="B2470" s="1" t="s">
        <v>6582</v>
      </c>
      <c r="C2470" s="1" t="s">
        <v>97</v>
      </c>
      <c r="D2470" s="1" t="s">
        <v>3185</v>
      </c>
      <c r="E2470" s="1" t="s">
        <v>1111</v>
      </c>
      <c r="F2470" s="1" t="s">
        <v>102</v>
      </c>
      <c r="G2470" s="1" t="s">
        <v>118</v>
      </c>
      <c r="H2470" s="1" t="s">
        <v>6844</v>
      </c>
      <c r="I2470" s="1" t="s">
        <v>96</v>
      </c>
      <c r="J2470" s="1" t="s">
        <v>109</v>
      </c>
      <c r="K2470" s="1">
        <v>13</v>
      </c>
      <c r="L2470" s="1" t="s">
        <v>101</v>
      </c>
      <c r="M2470" s="1" t="s">
        <v>325</v>
      </c>
      <c r="N2470" s="1" t="s">
        <v>91</v>
      </c>
      <c r="O2470" s="32"/>
      <c r="P2470">
        <v>77</v>
      </c>
      <c r="Q2470" s="1" t="str">
        <f>VLOOKUP([1]!Tabla1[[#This Row],[RENAES]],[2]EESS!$1:$1048576,6,FALSE)</f>
        <v>UCAYALI</v>
      </c>
      <c r="R2470" s="1" t="str">
        <f>VLOOKUP([1]!Tabla1[[#This Row],[RENAES]],[2]EESS!$1:$1048576,7,FALSE)</f>
        <v>CONTAMANA</v>
      </c>
      <c r="S2470" s="1" t="str">
        <f>VLOOKUP([1]!Tabla1[[#This Row],[RENAES]],[2]EESS!$1:$1048576,10,FALSE)</f>
        <v>PAMPA HERMOZA de Pampa Hermoza</v>
      </c>
      <c r="T2470" s="1" t="s">
        <v>5935</v>
      </c>
      <c r="U2470" s="1" t="s">
        <v>326</v>
      </c>
      <c r="V2470" s="1" t="s">
        <v>91</v>
      </c>
      <c r="W2470" s="57">
        <v>3</v>
      </c>
      <c r="X2470" s="1" t="s">
        <v>6556</v>
      </c>
      <c r="Y2470" s="1" t="s">
        <v>99</v>
      </c>
      <c r="Z2470" s="1" t="s">
        <v>98</v>
      </c>
      <c r="AA2470" s="1" t="s">
        <v>5935</v>
      </c>
      <c r="AB2470" s="1" t="s">
        <v>325</v>
      </c>
      <c r="AC2470" s="1" t="s">
        <v>105</v>
      </c>
      <c r="AD2470" s="1" t="s">
        <v>104</v>
      </c>
      <c r="AE2470" s="1" t="s">
        <v>6556</v>
      </c>
      <c r="AF2470" s="1" t="s">
        <v>99</v>
      </c>
      <c r="AG2470" s="1" t="s">
        <v>98</v>
      </c>
      <c r="AH2470" s="1" t="s">
        <v>6194</v>
      </c>
      <c r="AI2470" s="1" t="s">
        <v>326</v>
      </c>
      <c r="AJ2470" s="1" t="s">
        <v>91</v>
      </c>
      <c r="AK2470" s="57">
        <v>6</v>
      </c>
      <c r="AL2470" s="1" t="s">
        <v>6240</v>
      </c>
      <c r="AM2470" s="1" t="s">
        <v>88</v>
      </c>
      <c r="AN2470" s="1" t="s">
        <v>118</v>
      </c>
      <c r="AO2470" s="1"/>
      <c r="AP2470" s="1"/>
      <c r="AQ2470" s="1"/>
      <c r="AR2470" s="1"/>
      <c r="AS2470" s="1"/>
      <c r="AT2470" s="1"/>
      <c r="AU2470" s="1"/>
      <c r="AV2470" s="1" t="s">
        <v>6430</v>
      </c>
      <c r="AW2470" s="1" t="s">
        <v>326</v>
      </c>
      <c r="AX2470" s="1" t="s">
        <v>91</v>
      </c>
      <c r="AY2470" s="57">
        <v>7</v>
      </c>
      <c r="AZ2470" s="1" t="s">
        <v>128</v>
      </c>
      <c r="BA2470" s="1" t="s">
        <v>96</v>
      </c>
      <c r="BB2470" s="1" t="s">
        <v>100</v>
      </c>
      <c r="BC2470" s="1" t="s">
        <v>6716</v>
      </c>
      <c r="BD2470" s="1" t="s">
        <v>326</v>
      </c>
      <c r="BE2470" s="1" t="s">
        <v>91</v>
      </c>
      <c r="BF2470" s="57">
        <v>1</v>
      </c>
      <c r="BG2470" s="1" t="s">
        <v>324</v>
      </c>
      <c r="BH2470" s="1" t="s">
        <v>129</v>
      </c>
      <c r="BI2470" s="1" t="s">
        <v>96</v>
      </c>
      <c r="BJ2470" s="1"/>
      <c r="BK2470" s="1"/>
      <c r="BL2470" s="1"/>
      <c r="BM2470" s="1"/>
      <c r="BN2470" s="1"/>
      <c r="BO2470" s="1"/>
      <c r="BP2470" s="1"/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8426</v>
      </c>
      <c r="B2471" s="1" t="s">
        <v>8427</v>
      </c>
      <c r="C2471" s="1" t="s">
        <v>97</v>
      </c>
      <c r="D2471" s="1" t="s">
        <v>3185</v>
      </c>
      <c r="E2471" s="1" t="s">
        <v>1111</v>
      </c>
      <c r="F2471" s="1" t="s">
        <v>127</v>
      </c>
      <c r="G2471" s="1" t="s">
        <v>90</v>
      </c>
      <c r="H2471" s="1" t="s">
        <v>324</v>
      </c>
      <c r="I2471" s="1" t="s">
        <v>102</v>
      </c>
      <c r="J2471" s="1" t="s">
        <v>96</v>
      </c>
      <c r="K2471" s="1">
        <v>15</v>
      </c>
      <c r="L2471" s="1" t="s">
        <v>101</v>
      </c>
      <c r="M2471" s="1" t="s">
        <v>325</v>
      </c>
      <c r="N2471" s="1" t="s">
        <v>91</v>
      </c>
      <c r="O2471" s="1" t="s">
        <v>92</v>
      </c>
      <c r="P2471">
        <v>3</v>
      </c>
      <c r="Q2471" s="1" t="str">
        <f>VLOOKUP([1]!Tabla1[[#This Row],[RENAES]],[2]EESS!$1:$1048576,6,FALSE)</f>
        <v>MAYNAS CIUDAD</v>
      </c>
      <c r="R2471" s="1" t="str">
        <f>VLOOKUP([1]!Tabla1[[#This Row],[RENAES]],[2]EESS!$1:$1048576,7,FALSE)</f>
        <v>IQUITOS SUR</v>
      </c>
      <c r="S2471" s="1" t="str">
        <f>VLOOKUP([1]!Tabla1[[#This Row],[RENAES]],[2]EESS!$1:$1048576,10,FALSE)</f>
        <v>SAN JUAN DE MIRAFLORES</v>
      </c>
      <c r="T2471" s="1" t="s">
        <v>8641</v>
      </c>
      <c r="U2471" s="1" t="s">
        <v>326</v>
      </c>
      <c r="V2471" s="1" t="s">
        <v>91</v>
      </c>
      <c r="W2471" s="57">
        <v>5</v>
      </c>
      <c r="X2471" s="1" t="s">
        <v>7492</v>
      </c>
      <c r="Y2471" s="1" t="s">
        <v>90</v>
      </c>
      <c r="Z2471" s="1" t="s">
        <v>122</v>
      </c>
      <c r="AA2471" s="1"/>
      <c r="AB2471" s="1"/>
      <c r="AC2471" s="1"/>
      <c r="AD2471" s="1"/>
      <c r="AE2471" s="1"/>
      <c r="AF2471" s="1"/>
      <c r="AG2471" s="1"/>
      <c r="AH2471" s="1" t="s">
        <v>9005</v>
      </c>
      <c r="AI2471" s="1" t="s">
        <v>326</v>
      </c>
      <c r="AJ2471" s="1" t="s">
        <v>91</v>
      </c>
      <c r="AK2471" s="57">
        <v>8</v>
      </c>
      <c r="AL2471" s="1" t="s">
        <v>168</v>
      </c>
      <c r="AM2471" s="1" t="s">
        <v>108</v>
      </c>
      <c r="AN2471" s="1" t="s">
        <v>116</v>
      </c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4450</v>
      </c>
      <c r="B2472" s="1" t="s">
        <v>4451</v>
      </c>
      <c r="C2472" s="1" t="s">
        <v>97</v>
      </c>
      <c r="D2472" s="1" t="s">
        <v>3185</v>
      </c>
      <c r="E2472" s="1" t="s">
        <v>1111</v>
      </c>
      <c r="F2472" s="1" t="s">
        <v>99</v>
      </c>
      <c r="G2472" s="1" t="s">
        <v>99</v>
      </c>
      <c r="H2472" s="1" t="s">
        <v>4452</v>
      </c>
      <c r="I2472" s="1" t="s">
        <v>96</v>
      </c>
      <c r="J2472" s="1" t="s">
        <v>129</v>
      </c>
      <c r="K2472" s="1">
        <v>22</v>
      </c>
      <c r="L2472" s="1" t="s">
        <v>101</v>
      </c>
      <c r="M2472" s="1" t="s">
        <v>325</v>
      </c>
      <c r="N2472" s="1" t="s">
        <v>105</v>
      </c>
      <c r="O2472" s="1" t="s">
        <v>104</v>
      </c>
      <c r="P2472">
        <v>77</v>
      </c>
      <c r="Q2472" s="1" t="str">
        <f>VLOOKUP([1]!Tabla1[[#This Row],[RENAES]],[2]EESS!$1:$1048576,6,FALSE)</f>
        <v>RAMON CASTILLA</v>
      </c>
      <c r="R2472" s="1" t="str">
        <f>VLOOKUP([1]!Tabla1[[#This Row],[RENAES]],[2]EESS!$1:$1048576,7,FALSE)</f>
        <v>SAN PABLO</v>
      </c>
      <c r="S2472" s="1" t="str">
        <f>VLOOKUP([1]!Tabla1[[#This Row],[RENAES]],[2]EESS!$1:$1048576,10,FALSE)</f>
        <v>SAN PABLO</v>
      </c>
      <c r="T2472" s="1" t="s">
        <v>3988</v>
      </c>
      <c r="U2472" s="1" t="s">
        <v>326</v>
      </c>
      <c r="V2472" s="1" t="s">
        <v>91</v>
      </c>
      <c r="W2472" s="57">
        <v>4</v>
      </c>
      <c r="X2472" s="1" t="s">
        <v>4452</v>
      </c>
      <c r="Y2472" s="1" t="s">
        <v>96</v>
      </c>
      <c r="Z2472" s="1" t="s">
        <v>129</v>
      </c>
      <c r="AA2472" s="1" t="s">
        <v>8232</v>
      </c>
      <c r="AB2472" s="1" t="s">
        <v>325</v>
      </c>
      <c r="AC2472" s="1" t="s">
        <v>91</v>
      </c>
      <c r="AD2472" s="1" t="s">
        <v>92</v>
      </c>
      <c r="AE2472" s="1" t="s">
        <v>324</v>
      </c>
      <c r="AF2472" s="1" t="s">
        <v>210</v>
      </c>
      <c r="AG2472" s="1" t="s">
        <v>96</v>
      </c>
      <c r="AH2472" s="1" t="s">
        <v>6430</v>
      </c>
      <c r="AI2472" s="1" t="s">
        <v>326</v>
      </c>
      <c r="AJ2472" s="1" t="s">
        <v>91</v>
      </c>
      <c r="AK2472" s="57">
        <v>5</v>
      </c>
      <c r="AL2472" s="1" t="s">
        <v>9181</v>
      </c>
      <c r="AM2472" s="1" t="s">
        <v>90</v>
      </c>
      <c r="AN2472" s="1" t="s">
        <v>106</v>
      </c>
      <c r="AO2472" s="1"/>
      <c r="AP2472" s="1"/>
      <c r="AQ2472" s="1"/>
      <c r="AR2472" s="1"/>
      <c r="AS2472" s="1"/>
      <c r="AT2472" s="1"/>
      <c r="AU2472" s="1"/>
      <c r="AV2472" s="1" t="s">
        <v>6487</v>
      </c>
      <c r="AW2472" s="1" t="s">
        <v>326</v>
      </c>
      <c r="AX2472" s="1" t="s">
        <v>91</v>
      </c>
      <c r="AY2472" s="57">
        <v>5</v>
      </c>
      <c r="AZ2472" s="1" t="s">
        <v>150</v>
      </c>
      <c r="BA2472" s="1" t="s">
        <v>96</v>
      </c>
      <c r="BB2472" s="1" t="s">
        <v>96</v>
      </c>
      <c r="BC2472" s="1" t="s">
        <v>7299</v>
      </c>
      <c r="BD2472" s="1" t="s">
        <v>326</v>
      </c>
      <c r="BE2472" s="1" t="s">
        <v>91</v>
      </c>
      <c r="BF2472" s="57">
        <v>7</v>
      </c>
      <c r="BG2472" s="1" t="s">
        <v>7826</v>
      </c>
      <c r="BH2472" s="1" t="s">
        <v>90</v>
      </c>
      <c r="BI2472" s="1" t="s">
        <v>113</v>
      </c>
      <c r="BJ2472" s="1" t="s">
        <v>7655</v>
      </c>
      <c r="BK2472" s="1" t="s">
        <v>326</v>
      </c>
      <c r="BL2472" s="1" t="s">
        <v>91</v>
      </c>
      <c r="BM2472" s="57">
        <v>6</v>
      </c>
      <c r="BN2472" s="1" t="s">
        <v>8722</v>
      </c>
      <c r="BO2472" s="1" t="s">
        <v>88</v>
      </c>
      <c r="BP2472" s="1" t="s">
        <v>131</v>
      </c>
      <c r="BQ2472" s="1" t="s">
        <v>9020</v>
      </c>
      <c r="BR2472" s="1" t="s">
        <v>326</v>
      </c>
      <c r="BS2472" s="1" t="s">
        <v>91</v>
      </c>
      <c r="BT2472" s="57">
        <v>6</v>
      </c>
      <c r="BU2472" s="1" t="s">
        <v>150</v>
      </c>
      <c r="BV2472" s="1" t="s">
        <v>96</v>
      </c>
      <c r="BW2472" s="1" t="s">
        <v>127</v>
      </c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 t="s">
        <v>6487</v>
      </c>
      <c r="CM2472" s="1" t="s">
        <v>325</v>
      </c>
      <c r="CN2472" s="1" t="s">
        <v>105</v>
      </c>
      <c r="CO2472" s="1" t="s">
        <v>130</v>
      </c>
      <c r="CP2472" s="1" t="s">
        <v>150</v>
      </c>
      <c r="CQ2472" s="1" t="s">
        <v>96</v>
      </c>
      <c r="CR2472" s="1" t="s">
        <v>96</v>
      </c>
    </row>
    <row r="2473" spans="1:96" x14ac:dyDescent="0.3">
      <c r="A2473" s="1" t="s">
        <v>3090</v>
      </c>
      <c r="B2473" s="1" t="s">
        <v>6583</v>
      </c>
      <c r="C2473" s="1" t="s">
        <v>97</v>
      </c>
      <c r="D2473" s="1" t="s">
        <v>3185</v>
      </c>
      <c r="E2473" s="1" t="s">
        <v>1111</v>
      </c>
      <c r="F2473" s="1" t="s">
        <v>95</v>
      </c>
      <c r="G2473" s="1" t="s">
        <v>102</v>
      </c>
      <c r="H2473" s="1" t="s">
        <v>327</v>
      </c>
      <c r="I2473" s="1" t="s">
        <v>119</v>
      </c>
      <c r="J2473" s="1" t="s">
        <v>96</v>
      </c>
      <c r="K2473" s="1">
        <v>23</v>
      </c>
      <c r="L2473" s="1" t="s">
        <v>101</v>
      </c>
      <c r="M2473" s="1" t="s">
        <v>325</v>
      </c>
      <c r="N2473" s="1" t="s">
        <v>91</v>
      </c>
      <c r="O2473" s="1" t="s">
        <v>92</v>
      </c>
      <c r="P2473">
        <v>9</v>
      </c>
      <c r="Q2473" s="1" t="str">
        <f>VLOOKUP([1]!Tabla1[[#This Row],[RENAES]],[2]EESS!$1:$1048576,6,FALSE)</f>
        <v>NO PERTENECE A NINGUNA RED</v>
      </c>
      <c r="R2473" s="1" t="str">
        <f>VLOOKUP([1]!Tabla1[[#This Row],[RENAES]],[2]EESS!$1:$1048576,7,FALSE)</f>
        <v>NO PERTENECE A NINGUNA MICRORED</v>
      </c>
      <c r="S2473" s="1" t="str">
        <f>VLOOKUP([1]!Tabla1[[#This Row],[RENAES]],[2]EESS!$1:$1048576,10,FALSE)</f>
        <v>HOSP.REGIONAL DE LORETO "Felipe Arriola Iglesias"</v>
      </c>
      <c r="T2473" s="1" t="s">
        <v>6487</v>
      </c>
      <c r="U2473" s="1" t="s">
        <v>326</v>
      </c>
      <c r="V2473" s="1" t="s">
        <v>91</v>
      </c>
      <c r="W2473" s="57">
        <v>3</v>
      </c>
      <c r="X2473" s="1" t="s">
        <v>327</v>
      </c>
      <c r="Y2473" s="1" t="s">
        <v>119</v>
      </c>
      <c r="Z2473" s="1" t="s">
        <v>96</v>
      </c>
      <c r="AA2473" s="1" t="s">
        <v>9001</v>
      </c>
      <c r="AB2473" s="1" t="s">
        <v>325</v>
      </c>
      <c r="AC2473" s="1" t="s">
        <v>91</v>
      </c>
      <c r="AD2473" s="1" t="s">
        <v>104</v>
      </c>
      <c r="AE2473" s="1" t="s">
        <v>327</v>
      </c>
      <c r="AF2473" s="1" t="s">
        <v>96</v>
      </c>
      <c r="AG2473" s="1" t="s">
        <v>122</v>
      </c>
      <c r="AH2473" s="1" t="s">
        <v>9001</v>
      </c>
      <c r="AI2473" s="1" t="s">
        <v>326</v>
      </c>
      <c r="AJ2473" s="1" t="s">
        <v>91</v>
      </c>
      <c r="AK2473" s="57">
        <v>3</v>
      </c>
      <c r="AL2473" s="1" t="s">
        <v>327</v>
      </c>
      <c r="AM2473" s="1" t="s">
        <v>96</v>
      </c>
      <c r="AN2473" s="1" t="s">
        <v>122</v>
      </c>
      <c r="AO2473" s="1"/>
      <c r="AP2473" s="1"/>
      <c r="AQ2473" s="1"/>
      <c r="AR2473" s="1"/>
      <c r="AS2473" s="1"/>
      <c r="AT2473" s="1"/>
      <c r="AU2473" s="1"/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 t="s">
        <v>10166</v>
      </c>
      <c r="CF2473" s="1" t="s">
        <v>326</v>
      </c>
      <c r="CG2473" s="1" t="s">
        <v>91</v>
      </c>
      <c r="CH2473" s="1" t="s">
        <v>123</v>
      </c>
      <c r="CI2473" s="1" t="s">
        <v>328</v>
      </c>
      <c r="CJ2473" s="1" t="s">
        <v>10320</v>
      </c>
      <c r="CK2473" s="1" t="s">
        <v>96</v>
      </c>
      <c r="CL2473" s="1"/>
      <c r="CM2473" s="1"/>
      <c r="CN2473" s="1"/>
      <c r="CO2473" s="1"/>
      <c r="CP2473" s="1"/>
      <c r="CQ2473" s="1"/>
      <c r="CR2473" s="1"/>
    </row>
    <row r="2474" spans="1:96" x14ac:dyDescent="0.3">
      <c r="A2474" s="1" t="s">
        <v>843</v>
      </c>
      <c r="B2474" s="1" t="s">
        <v>1964</v>
      </c>
      <c r="C2474" s="1" t="s">
        <v>97</v>
      </c>
      <c r="D2474" s="1" t="s">
        <v>3185</v>
      </c>
      <c r="E2474" s="1" t="s">
        <v>1111</v>
      </c>
      <c r="F2474" s="1" t="s">
        <v>90</v>
      </c>
      <c r="G2474" s="1" t="s">
        <v>113</v>
      </c>
      <c r="H2474" s="1" t="s">
        <v>324</v>
      </c>
      <c r="I2474" s="1" t="s">
        <v>107</v>
      </c>
      <c r="J2474" s="1" t="s">
        <v>100</v>
      </c>
      <c r="K2474" s="1">
        <v>15</v>
      </c>
      <c r="L2474" s="1" t="s">
        <v>101</v>
      </c>
      <c r="M2474" s="1" t="s">
        <v>325</v>
      </c>
      <c r="N2474" s="1" t="s">
        <v>91</v>
      </c>
      <c r="O2474" s="1" t="s">
        <v>92</v>
      </c>
      <c r="P2474">
        <v>3</v>
      </c>
      <c r="Q2474" s="1" t="str">
        <f>VLOOKUP([1]!Tabla1[[#This Row],[RENAES]],[2]EESS!$1:$1048576,6,FALSE)</f>
        <v>MAYNAS PERIFERIE</v>
      </c>
      <c r="R2474" s="1" t="str">
        <f>VLOOKUP([1]!Tabla1[[#This Row],[RENAES]],[2]EESS!$1:$1048576,7,FALSE)</f>
        <v>SANTA CLOTILDE</v>
      </c>
      <c r="S2474" s="1" t="str">
        <f>VLOOKUP([1]!Tabla1[[#This Row],[RENAES]],[2]EESS!$1:$1048576,10,FALSE)</f>
        <v>DIAMANTE AZUL - RIO NAPO</v>
      </c>
      <c r="T2474" s="1" t="s">
        <v>1327</v>
      </c>
      <c r="U2474" s="1" t="s">
        <v>326</v>
      </c>
      <c r="V2474" s="1" t="s">
        <v>91</v>
      </c>
      <c r="W2474" s="57">
        <v>6</v>
      </c>
      <c r="X2474" s="1" t="s">
        <v>3346</v>
      </c>
      <c r="Y2474" s="1" t="s">
        <v>109</v>
      </c>
      <c r="Z2474" s="1" t="s">
        <v>96</v>
      </c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  <c r="AL2474" s="1"/>
      <c r="AM2474" s="1"/>
      <c r="AN2474" s="1"/>
      <c r="AO2474" s="1"/>
      <c r="AP2474" s="1"/>
      <c r="AQ2474" s="1"/>
      <c r="AR2474" s="1"/>
      <c r="AS2474" s="1"/>
      <c r="AT2474" s="1"/>
      <c r="AU2474" s="1"/>
      <c r="AV2474" s="1"/>
      <c r="AW2474" s="1"/>
      <c r="AX2474" s="1"/>
      <c r="AY2474" s="1"/>
      <c r="AZ2474" s="1"/>
      <c r="BA2474" s="1"/>
      <c r="BB2474" s="1"/>
      <c r="BC2474" s="1"/>
      <c r="BD2474" s="1"/>
      <c r="BE2474" s="1"/>
      <c r="BF2474" s="1"/>
      <c r="BG2474" s="1"/>
      <c r="BH2474" s="1"/>
      <c r="BI2474" s="1"/>
      <c r="BJ2474" s="1"/>
      <c r="BK2474" s="1"/>
      <c r="BL2474" s="1"/>
      <c r="BM2474" s="1"/>
      <c r="BN2474" s="1"/>
      <c r="BO2474" s="1"/>
      <c r="BP2474" s="1"/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 t="s">
        <v>2523</v>
      </c>
      <c r="CF2474" s="1" t="s">
        <v>326</v>
      </c>
      <c r="CG2474" s="1" t="s">
        <v>91</v>
      </c>
      <c r="CH2474" s="1" t="s">
        <v>123</v>
      </c>
      <c r="CI2474" s="1" t="s">
        <v>328</v>
      </c>
      <c r="CJ2474" s="1" t="s">
        <v>102</v>
      </c>
      <c r="CK2474" s="1" t="s">
        <v>122</v>
      </c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7024</v>
      </c>
      <c r="B2475" s="1" t="s">
        <v>7025</v>
      </c>
      <c r="C2475" s="1" t="s">
        <v>97</v>
      </c>
      <c r="D2475" s="1" t="s">
        <v>3185</v>
      </c>
      <c r="E2475" s="1" t="s">
        <v>1111</v>
      </c>
      <c r="F2475" s="1" t="s">
        <v>95</v>
      </c>
      <c r="G2475" s="1" t="s">
        <v>107</v>
      </c>
      <c r="H2475" s="1" t="s">
        <v>327</v>
      </c>
      <c r="I2475" s="1" t="s">
        <v>100</v>
      </c>
      <c r="J2475" s="1" t="s">
        <v>100</v>
      </c>
      <c r="K2475" s="1">
        <v>16</v>
      </c>
      <c r="L2475" s="1" t="s">
        <v>101</v>
      </c>
      <c r="M2475" s="1" t="s">
        <v>325</v>
      </c>
      <c r="N2475" s="1" t="s">
        <v>91</v>
      </c>
      <c r="O2475" s="1" t="s">
        <v>104</v>
      </c>
      <c r="P2475">
        <v>3</v>
      </c>
      <c r="Q2475" s="1" t="str">
        <f>VLOOKUP([1]!Tabla1[[#This Row],[RENAES]],[2]EESS!$1:$1048576,6,FALSE)</f>
        <v>DATEM DEL MARAÑON</v>
      </c>
      <c r="R2475" s="1" t="str">
        <f>VLOOKUP([1]!Tabla1[[#This Row],[RENAES]],[2]EESS!$1:$1048576,7,FALSE)</f>
        <v>BARRANCA</v>
      </c>
      <c r="S2475" s="1" t="str">
        <f>VLOOKUP([1]!Tabla1[[#This Row],[RENAES]],[2]EESS!$1:$1048576,10,FALSE)</f>
        <v>LIBERTAD de Barranca</v>
      </c>
      <c r="T2475" s="1" t="s">
        <v>6711</v>
      </c>
      <c r="U2475" s="1" t="s">
        <v>326</v>
      </c>
      <c r="V2475" s="1" t="s">
        <v>91</v>
      </c>
      <c r="W2475" s="57">
        <v>4</v>
      </c>
      <c r="X2475" s="1" t="s">
        <v>327</v>
      </c>
      <c r="Y2475" s="1" t="s">
        <v>100</v>
      </c>
      <c r="Z2475" s="1" t="s">
        <v>100</v>
      </c>
      <c r="AA2475" s="1" t="s">
        <v>9024</v>
      </c>
      <c r="AB2475" s="1" t="s">
        <v>325</v>
      </c>
      <c r="AC2475" s="1" t="s">
        <v>105</v>
      </c>
      <c r="AD2475" s="1" t="s">
        <v>92</v>
      </c>
      <c r="AE2475" s="1" t="s">
        <v>328</v>
      </c>
      <c r="AF2475" s="1" t="s">
        <v>96</v>
      </c>
      <c r="AG2475" s="1" t="s">
        <v>119</v>
      </c>
      <c r="AH2475" s="1" t="s">
        <v>7673</v>
      </c>
      <c r="AI2475" s="1" t="s">
        <v>326</v>
      </c>
      <c r="AJ2475" s="1" t="s">
        <v>91</v>
      </c>
      <c r="AK2475" s="57">
        <v>5</v>
      </c>
      <c r="AL2475" s="1" t="s">
        <v>327</v>
      </c>
      <c r="AM2475" s="1" t="s">
        <v>6999</v>
      </c>
      <c r="AN2475" s="1" t="s">
        <v>96</v>
      </c>
      <c r="AO2475" s="1"/>
      <c r="AP2475" s="1"/>
      <c r="AQ2475" s="1"/>
      <c r="AR2475" s="1"/>
      <c r="AS2475" s="1"/>
      <c r="AT2475" s="1"/>
      <c r="AU2475" s="1"/>
      <c r="AV2475" s="1" t="s">
        <v>9024</v>
      </c>
      <c r="AW2475" s="1" t="s">
        <v>326</v>
      </c>
      <c r="AX2475" s="1" t="s">
        <v>91</v>
      </c>
      <c r="AY2475" s="57">
        <v>6</v>
      </c>
      <c r="AZ2475" s="1" t="s">
        <v>328</v>
      </c>
      <c r="BA2475" s="1" t="s">
        <v>96</v>
      </c>
      <c r="BB2475" s="1" t="s">
        <v>119</v>
      </c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1027</v>
      </c>
      <c r="B2476" s="1" t="s">
        <v>3906</v>
      </c>
      <c r="C2476" s="1" t="s">
        <v>97</v>
      </c>
      <c r="D2476" s="1" t="s">
        <v>3185</v>
      </c>
      <c r="E2476" s="1" t="s">
        <v>1111</v>
      </c>
      <c r="F2476" s="1" t="s">
        <v>88</v>
      </c>
      <c r="G2476" s="1" t="s">
        <v>118</v>
      </c>
      <c r="H2476" s="1" t="s">
        <v>350</v>
      </c>
      <c r="I2476" s="1" t="s">
        <v>96</v>
      </c>
      <c r="J2476" s="1" t="s">
        <v>115</v>
      </c>
      <c r="K2476" s="1">
        <v>20</v>
      </c>
      <c r="L2476" s="1" t="s">
        <v>101</v>
      </c>
      <c r="M2476" s="1" t="s">
        <v>325</v>
      </c>
      <c r="N2476" s="1" t="s">
        <v>91</v>
      </c>
      <c r="O2476" s="1" t="s">
        <v>104</v>
      </c>
      <c r="P2476">
        <v>70</v>
      </c>
      <c r="Q2476" s="1" t="str">
        <f>VLOOKUP([1]!Tabla1[[#This Row],[RENAES]],[2]EESS!$1:$1048576,6,FALSE)</f>
        <v>DATEM DEL MARAÑON</v>
      </c>
      <c r="R2476" s="1" t="str">
        <f>VLOOKUP([1]!Tabla1[[#This Row],[RENAES]],[2]EESS!$1:$1048576,7,FALSE)</f>
        <v>BARRANCA</v>
      </c>
      <c r="S2476" s="1" t="str">
        <f>VLOOKUP([1]!Tabla1[[#This Row],[RENAES]],[2]EESS!$1:$1048576,10,FALSE)</f>
        <v>CHARUPA</v>
      </c>
      <c r="T2476" s="1" t="s">
        <v>3203</v>
      </c>
      <c r="U2476" s="1" t="s">
        <v>326</v>
      </c>
      <c r="V2476" s="1" t="s">
        <v>91</v>
      </c>
      <c r="W2476" s="57">
        <v>1</v>
      </c>
      <c r="X2476" s="1" t="s">
        <v>350</v>
      </c>
      <c r="Y2476" s="1" t="s">
        <v>96</v>
      </c>
      <c r="Z2476" s="1" t="s">
        <v>115</v>
      </c>
      <c r="AA2476" s="1" t="s">
        <v>4223</v>
      </c>
      <c r="AB2476" s="1" t="s">
        <v>325</v>
      </c>
      <c r="AC2476" s="1" t="s">
        <v>91</v>
      </c>
      <c r="AD2476" s="1" t="s">
        <v>92</v>
      </c>
      <c r="AE2476" s="1" t="s">
        <v>350</v>
      </c>
      <c r="AF2476" s="1" t="s">
        <v>90</v>
      </c>
      <c r="AG2476" s="1" t="s">
        <v>88</v>
      </c>
      <c r="AH2476" s="1" t="s">
        <v>4223</v>
      </c>
      <c r="AI2476" s="1" t="s">
        <v>326</v>
      </c>
      <c r="AJ2476" s="1" t="s">
        <v>91</v>
      </c>
      <c r="AK2476" s="57">
        <v>1</v>
      </c>
      <c r="AL2476" s="1" t="s">
        <v>350</v>
      </c>
      <c r="AM2476" s="1" t="s">
        <v>90</v>
      </c>
      <c r="AN2476" s="1" t="s">
        <v>88</v>
      </c>
      <c r="AO2476" s="1" t="s">
        <v>5674</v>
      </c>
      <c r="AP2476" s="1" t="s">
        <v>325</v>
      </c>
      <c r="AQ2476" s="1" t="s">
        <v>105</v>
      </c>
      <c r="AR2476" s="1" t="s">
        <v>92</v>
      </c>
      <c r="AS2476" s="1" t="s">
        <v>350</v>
      </c>
      <c r="AT2476" s="1" t="s">
        <v>96</v>
      </c>
      <c r="AU2476" s="1" t="s">
        <v>131</v>
      </c>
      <c r="AV2476" s="1" t="s">
        <v>5674</v>
      </c>
      <c r="AW2476" s="1" t="s">
        <v>326</v>
      </c>
      <c r="AX2476" s="1" t="s">
        <v>91</v>
      </c>
      <c r="AY2476" s="57">
        <v>2</v>
      </c>
      <c r="AZ2476" s="1" t="s">
        <v>350</v>
      </c>
      <c r="BA2476" s="1" t="s">
        <v>96</v>
      </c>
      <c r="BB2476" s="1" t="s">
        <v>131</v>
      </c>
      <c r="BC2476" s="1" t="s">
        <v>7669</v>
      </c>
      <c r="BD2476" s="1" t="s">
        <v>326</v>
      </c>
      <c r="BE2476" s="1" t="s">
        <v>91</v>
      </c>
      <c r="BF2476" s="57">
        <v>3</v>
      </c>
      <c r="BG2476" s="1" t="s">
        <v>350</v>
      </c>
      <c r="BH2476" s="1" t="s">
        <v>88</v>
      </c>
      <c r="BI2476" s="1" t="s">
        <v>99</v>
      </c>
      <c r="BJ2476" s="1" t="s">
        <v>8237</v>
      </c>
      <c r="BK2476" s="1" t="s">
        <v>326</v>
      </c>
      <c r="BL2476" s="1" t="s">
        <v>91</v>
      </c>
      <c r="BM2476" s="57">
        <v>6</v>
      </c>
      <c r="BN2476" s="1" t="s">
        <v>350</v>
      </c>
      <c r="BO2476" s="1" t="s">
        <v>102</v>
      </c>
      <c r="BP2476" s="1" t="s">
        <v>90</v>
      </c>
      <c r="BQ2476" s="1" t="s">
        <v>8237</v>
      </c>
      <c r="BR2476" s="1" t="s">
        <v>326</v>
      </c>
      <c r="BS2476" s="1" t="s">
        <v>91</v>
      </c>
      <c r="BT2476" s="57">
        <v>4</v>
      </c>
      <c r="BU2476" s="1" t="s">
        <v>350</v>
      </c>
      <c r="BV2476" s="1" t="s">
        <v>102</v>
      </c>
      <c r="BW2476" s="1" t="s">
        <v>90</v>
      </c>
      <c r="BX2476" s="1" t="s">
        <v>7669</v>
      </c>
      <c r="BY2476" s="1" t="s">
        <v>325</v>
      </c>
      <c r="BZ2476" s="1" t="s">
        <v>105</v>
      </c>
      <c r="CA2476" s="1" t="s">
        <v>104</v>
      </c>
      <c r="CB2476" s="1" t="s">
        <v>350</v>
      </c>
      <c r="CC2476" s="1" t="s">
        <v>88</v>
      </c>
      <c r="CD2476" s="1" t="s">
        <v>99</v>
      </c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7514</v>
      </c>
      <c r="B2477" s="1" t="s">
        <v>7515</v>
      </c>
      <c r="C2477" s="1" t="s">
        <v>97</v>
      </c>
      <c r="D2477" s="1" t="s">
        <v>187</v>
      </c>
      <c r="E2477" s="1" t="s">
        <v>1111</v>
      </c>
      <c r="F2477" s="1" t="s">
        <v>95</v>
      </c>
      <c r="G2477" s="1" t="s">
        <v>110</v>
      </c>
      <c r="H2477" s="1" t="s">
        <v>7413</v>
      </c>
      <c r="I2477" s="1" t="s">
        <v>142</v>
      </c>
      <c r="J2477" s="1" t="s">
        <v>96</v>
      </c>
      <c r="K2477" s="1">
        <v>17</v>
      </c>
      <c r="L2477" s="1" t="s">
        <v>101</v>
      </c>
      <c r="M2477" s="1" t="s">
        <v>325</v>
      </c>
      <c r="N2477" s="1" t="s">
        <v>91</v>
      </c>
      <c r="O2477" s="1" t="s">
        <v>104</v>
      </c>
      <c r="P2477">
        <v>118</v>
      </c>
      <c r="Q2477" s="1" t="str">
        <f>VLOOKUP([1]!Tabla1[[#This Row],[RENAES]],[2]EESS!$1:$1048576,6,FALSE)</f>
        <v>DATEM DEL MARAÑON</v>
      </c>
      <c r="R2477" s="1" t="str">
        <f>VLOOKUP([1]!Tabla1[[#This Row],[RENAES]],[2]EESS!$1:$1048576,7,FALSE)</f>
        <v>PASTAZA</v>
      </c>
      <c r="S2477" s="1" t="str">
        <f>VLOOKUP([1]!Tabla1[[#This Row],[RENAES]],[2]EESS!$1:$1048576,10,FALSE)</f>
        <v>ULLPAYACU</v>
      </c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  <c r="AL2477" s="1"/>
      <c r="AM2477" s="1"/>
      <c r="AN2477" s="1"/>
      <c r="AO2477" s="1"/>
      <c r="AP2477" s="1"/>
      <c r="AQ2477" s="1"/>
      <c r="AR2477" s="1"/>
      <c r="AS2477" s="1"/>
      <c r="AT2477" s="1"/>
      <c r="AU2477" s="1"/>
      <c r="AV2477" s="1"/>
      <c r="AW2477" s="1"/>
      <c r="AX2477" s="1"/>
      <c r="AY2477" s="1"/>
      <c r="AZ2477" s="1"/>
      <c r="BA2477" s="1"/>
      <c r="BB2477" s="1"/>
      <c r="BC2477" s="1"/>
      <c r="BD2477" s="1"/>
      <c r="BE2477" s="1"/>
      <c r="BF2477" s="1"/>
      <c r="BG2477" s="1"/>
      <c r="BH2477" s="1"/>
      <c r="BI2477" s="1"/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962</v>
      </c>
      <c r="B2478" s="1" t="s">
        <v>4711</v>
      </c>
      <c r="C2478" s="1" t="s">
        <v>97</v>
      </c>
      <c r="D2478" s="1" t="s">
        <v>187</v>
      </c>
      <c r="E2478" s="1" t="s">
        <v>1111</v>
      </c>
      <c r="F2478" s="1" t="s">
        <v>99</v>
      </c>
      <c r="G2478" s="1" t="s">
        <v>122</v>
      </c>
      <c r="H2478" s="1" t="s">
        <v>4081</v>
      </c>
      <c r="I2478" s="1" t="s">
        <v>108</v>
      </c>
      <c r="J2478" s="1" t="s">
        <v>108</v>
      </c>
      <c r="K2478" s="1">
        <v>20</v>
      </c>
      <c r="L2478" s="1" t="s">
        <v>101</v>
      </c>
      <c r="M2478" s="1" t="s">
        <v>325</v>
      </c>
      <c r="N2478" s="1" t="s">
        <v>91</v>
      </c>
      <c r="O2478" s="32"/>
      <c r="P2478">
        <v>121</v>
      </c>
      <c r="Q2478" s="1" t="str">
        <f>VLOOKUP([1]!Tabla1[[#This Row],[RENAES]],[2]EESS!$1:$1048576,6,FALSE)</f>
        <v>MAYNAS PERIFERIE</v>
      </c>
      <c r="R2478" s="1" t="str">
        <f>VLOOKUP([1]!Tabla1[[#This Row],[RENAES]],[2]EESS!$1:$1048576,7,FALSE)</f>
        <v>SANTA CLOTILDE</v>
      </c>
      <c r="S2478" s="1" t="str">
        <f>VLOOKUP([1]!Tabla1[[#This Row],[RENAES]],[2]EESS!$1:$1048576,10,FALSE)</f>
        <v>RUMI TUNI</v>
      </c>
      <c r="T2478" s="1" t="s">
        <v>5935</v>
      </c>
      <c r="U2478" s="1" t="s">
        <v>326</v>
      </c>
      <c r="V2478" s="1" t="s">
        <v>91</v>
      </c>
      <c r="W2478" s="57">
        <v>2</v>
      </c>
      <c r="X2478" s="1" t="s">
        <v>5937</v>
      </c>
      <c r="Y2478" s="1" t="s">
        <v>90</v>
      </c>
      <c r="Z2478" s="1" t="s">
        <v>88</v>
      </c>
      <c r="AA2478" s="1"/>
      <c r="AB2478" s="1"/>
      <c r="AC2478" s="1"/>
      <c r="AD2478" s="1"/>
      <c r="AE2478" s="1"/>
      <c r="AF2478" s="1"/>
      <c r="AG2478" s="1"/>
      <c r="AH2478" s="1" t="s">
        <v>7289</v>
      </c>
      <c r="AI2478" s="1" t="s">
        <v>326</v>
      </c>
      <c r="AJ2478" s="1" t="s">
        <v>91</v>
      </c>
      <c r="AK2478" s="57">
        <v>3</v>
      </c>
      <c r="AL2478" s="1" t="s">
        <v>7516</v>
      </c>
      <c r="AM2478" s="1" t="s">
        <v>96</v>
      </c>
      <c r="AN2478" s="1" t="s">
        <v>99</v>
      </c>
      <c r="AO2478" s="1"/>
      <c r="AP2478" s="1"/>
      <c r="AQ2478" s="1"/>
      <c r="AR2478" s="1"/>
      <c r="AS2478" s="1"/>
      <c r="AT2478" s="1"/>
      <c r="AU2478" s="1"/>
      <c r="AV2478" s="1" t="s">
        <v>8861</v>
      </c>
      <c r="AW2478" s="1" t="s">
        <v>326</v>
      </c>
      <c r="AX2478" s="1" t="s">
        <v>91</v>
      </c>
      <c r="AY2478" s="57">
        <v>4</v>
      </c>
      <c r="AZ2478" s="1" t="s">
        <v>9423</v>
      </c>
      <c r="BA2478" s="1" t="s">
        <v>88</v>
      </c>
      <c r="BB2478" s="1" t="s">
        <v>90</v>
      </c>
      <c r="BC2478" s="1" t="s">
        <v>9004</v>
      </c>
      <c r="BD2478" s="1" t="s">
        <v>326</v>
      </c>
      <c r="BE2478" s="1" t="s">
        <v>91</v>
      </c>
      <c r="BF2478" s="57">
        <v>5</v>
      </c>
      <c r="BG2478" s="1" t="s">
        <v>9423</v>
      </c>
      <c r="BH2478" s="1" t="s">
        <v>119</v>
      </c>
      <c r="BI2478" s="1" t="s">
        <v>142</v>
      </c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/>
      <c r="CF2478" s="1"/>
      <c r="CG2478" s="1"/>
      <c r="CH2478" s="1"/>
      <c r="CI2478" s="1"/>
      <c r="CJ2478" s="1"/>
      <c r="CK2478" s="1"/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826</v>
      </c>
      <c r="B2479" s="1" t="s">
        <v>1965</v>
      </c>
      <c r="C2479" s="1" t="s">
        <v>97</v>
      </c>
      <c r="D2479" s="1" t="s">
        <v>3185</v>
      </c>
      <c r="E2479" s="1" t="s">
        <v>1111</v>
      </c>
      <c r="F2479" s="1" t="s">
        <v>96</v>
      </c>
      <c r="G2479" s="1" t="s">
        <v>90</v>
      </c>
      <c r="H2479" s="1" t="s">
        <v>96</v>
      </c>
      <c r="I2479" s="1" t="s">
        <v>142</v>
      </c>
      <c r="J2479" s="1" t="s">
        <v>109</v>
      </c>
      <c r="K2479" s="1">
        <v>15</v>
      </c>
      <c r="L2479" s="1" t="s">
        <v>101</v>
      </c>
      <c r="M2479" s="1" t="s">
        <v>325</v>
      </c>
      <c r="N2479" s="1" t="s">
        <v>91</v>
      </c>
      <c r="O2479" s="1" t="s">
        <v>92</v>
      </c>
      <c r="P2479">
        <v>185</v>
      </c>
      <c r="Q2479" s="1" t="str">
        <f>VLOOKUP([1]!Tabla1[[#This Row],[RENAES]],[2]EESS!$1:$1048576,6,FALSE)</f>
        <v>NO PERTENECE A NINGUNA RED</v>
      </c>
      <c r="R2479" s="1" t="str">
        <f>VLOOKUP([1]!Tabla1[[#This Row],[RENAES]],[2]EESS!$1:$1048576,7,FALSE)</f>
        <v>NO PERTENECE A NINGUNA MICRORED</v>
      </c>
      <c r="S2479" s="1" t="str">
        <f>VLOOKUP([1]!Tabla1[[#This Row],[RENAES]],[2]EESS!$1:$1048576,10,FALSE)</f>
        <v>HOSP.REGIONAL DE LORETO "Felipe Arriola Iglesias"</v>
      </c>
      <c r="T2479" s="1" t="s">
        <v>1142</v>
      </c>
      <c r="U2479" s="1" t="s">
        <v>326</v>
      </c>
      <c r="V2479" s="1" t="s">
        <v>91</v>
      </c>
      <c r="W2479" s="57">
        <v>1</v>
      </c>
      <c r="X2479" s="1" t="s">
        <v>96</v>
      </c>
      <c r="Y2479" s="1" t="s">
        <v>142</v>
      </c>
      <c r="Z2479" s="1" t="s">
        <v>109</v>
      </c>
      <c r="AA2479" s="1"/>
      <c r="AB2479" s="1"/>
      <c r="AC2479" s="1"/>
      <c r="AD2479" s="1"/>
      <c r="AE2479" s="1"/>
      <c r="AF2479" s="1"/>
      <c r="AG2479" s="1"/>
      <c r="AH2479" s="1" t="s">
        <v>1133</v>
      </c>
      <c r="AI2479" s="1" t="s">
        <v>326</v>
      </c>
      <c r="AJ2479" s="1" t="s">
        <v>91</v>
      </c>
      <c r="AK2479" s="57">
        <v>2</v>
      </c>
      <c r="AL2479" s="1" t="s">
        <v>107</v>
      </c>
      <c r="AM2479" s="1" t="s">
        <v>142</v>
      </c>
      <c r="AN2479" s="1" t="s">
        <v>115</v>
      </c>
      <c r="AO2479" s="1"/>
      <c r="AP2479" s="1"/>
      <c r="AQ2479" s="1"/>
      <c r="AR2479" s="1"/>
      <c r="AS2479" s="1"/>
      <c r="AT2479" s="1"/>
      <c r="AU2479" s="1"/>
      <c r="AV2479" s="1" t="s">
        <v>2874</v>
      </c>
      <c r="AW2479" s="1" t="s">
        <v>326</v>
      </c>
      <c r="AX2479" s="1" t="s">
        <v>91</v>
      </c>
      <c r="AY2479" s="57">
        <v>3</v>
      </c>
      <c r="AZ2479" s="1" t="s">
        <v>2866</v>
      </c>
      <c r="BA2479" s="1" t="s">
        <v>119</v>
      </c>
      <c r="BB2479" s="1" t="s">
        <v>109</v>
      </c>
      <c r="BC2479" s="1" t="s">
        <v>3999</v>
      </c>
      <c r="BD2479" s="1" t="s">
        <v>326</v>
      </c>
      <c r="BE2479" s="1" t="s">
        <v>91</v>
      </c>
      <c r="BF2479" s="57">
        <v>4</v>
      </c>
      <c r="BG2479" s="1" t="s">
        <v>136</v>
      </c>
      <c r="BH2479" s="1" t="s">
        <v>107</v>
      </c>
      <c r="BI2479" s="1" t="s">
        <v>119</v>
      </c>
      <c r="BJ2479" s="1" t="s">
        <v>5332</v>
      </c>
      <c r="BK2479" s="1" t="s">
        <v>326</v>
      </c>
      <c r="BL2479" s="1" t="s">
        <v>91</v>
      </c>
      <c r="BM2479" s="57">
        <v>5</v>
      </c>
      <c r="BN2479" s="1" t="s">
        <v>5379</v>
      </c>
      <c r="BO2479" s="1" t="s">
        <v>88</v>
      </c>
      <c r="BP2479" s="1" t="s">
        <v>99</v>
      </c>
      <c r="BQ2479" s="1" t="s">
        <v>6430</v>
      </c>
      <c r="BR2479" s="1" t="s">
        <v>326</v>
      </c>
      <c r="BS2479" s="1" t="s">
        <v>91</v>
      </c>
      <c r="BT2479" s="57">
        <v>2</v>
      </c>
      <c r="BU2479" s="1" t="s">
        <v>2866</v>
      </c>
      <c r="BV2479" s="1" t="s">
        <v>119</v>
      </c>
      <c r="BW2479" s="1" t="s">
        <v>88</v>
      </c>
      <c r="BX2479" s="1"/>
      <c r="BY2479" s="1"/>
      <c r="BZ2479" s="1"/>
      <c r="CA2479" s="1"/>
      <c r="CB2479" s="1"/>
      <c r="CC2479" s="1"/>
      <c r="CD2479" s="1"/>
      <c r="CE2479" s="1" t="s">
        <v>6194</v>
      </c>
      <c r="CF2479" s="1" t="s">
        <v>326</v>
      </c>
      <c r="CG2479" s="1" t="s">
        <v>91</v>
      </c>
      <c r="CH2479" s="1" t="s">
        <v>123</v>
      </c>
      <c r="CI2479" s="1" t="s">
        <v>100</v>
      </c>
      <c r="CJ2479" s="1" t="s">
        <v>88</v>
      </c>
      <c r="CK2479" s="1" t="s">
        <v>96</v>
      </c>
      <c r="CL2479" s="1" t="s">
        <v>1133</v>
      </c>
      <c r="CM2479" s="1" t="s">
        <v>325</v>
      </c>
      <c r="CN2479" s="1" t="s">
        <v>105</v>
      </c>
      <c r="CO2479" s="1" t="s">
        <v>130</v>
      </c>
      <c r="CP2479" s="1" t="s">
        <v>107</v>
      </c>
      <c r="CQ2479" s="1" t="s">
        <v>142</v>
      </c>
      <c r="CR2479" s="1" t="s">
        <v>115</v>
      </c>
    </row>
    <row r="2480" spans="1:96" x14ac:dyDescent="0.3">
      <c r="A2480" s="1" t="s">
        <v>10321</v>
      </c>
      <c r="B2480" s="1" t="s">
        <v>10322</v>
      </c>
      <c r="C2480" s="1" t="s">
        <v>97</v>
      </c>
      <c r="D2480" s="1" t="s">
        <v>3185</v>
      </c>
      <c r="E2480" s="1" t="s">
        <v>1111</v>
      </c>
      <c r="F2480" s="1" t="s">
        <v>109</v>
      </c>
      <c r="G2480" s="1" t="s">
        <v>115</v>
      </c>
      <c r="H2480" s="1" t="s">
        <v>4614</v>
      </c>
      <c r="I2480" s="1" t="s">
        <v>111</v>
      </c>
      <c r="J2480" s="1" t="s">
        <v>99</v>
      </c>
      <c r="K2480" s="1">
        <v>17</v>
      </c>
      <c r="L2480" s="1" t="s">
        <v>101</v>
      </c>
      <c r="M2480" s="1" t="s">
        <v>325</v>
      </c>
      <c r="N2480" s="1" t="s">
        <v>91</v>
      </c>
      <c r="O2480" s="1" t="s">
        <v>104</v>
      </c>
      <c r="P2480">
        <v>185</v>
      </c>
      <c r="Q2480" s="1" t="str">
        <f>VLOOKUP([1]!Tabla1[[#This Row],[RENAES]],[2]EESS!$1:$1048576,6,FALSE)</f>
        <v>MAYNAS CIUDAD</v>
      </c>
      <c r="R2480" s="1" t="str">
        <f>VLOOKUP([1]!Tabla1[[#This Row],[RENAES]],[2]EESS!$1:$1048576,7,FALSE)</f>
        <v>PUNCHANA</v>
      </c>
      <c r="S2480" s="1" t="str">
        <f>VLOOKUP([1]!Tabla1[[#This Row],[RENAES]],[2]EESS!$1:$1048576,10,FALSE)</f>
        <v>BELLAVISTA NANAY</v>
      </c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  <c r="AL2480" s="1"/>
      <c r="AM2480" s="1"/>
      <c r="AN2480" s="1"/>
      <c r="AO2480" s="1"/>
      <c r="AP2480" s="1"/>
      <c r="AQ2480" s="1"/>
      <c r="AR2480" s="1"/>
      <c r="AS2480" s="1"/>
      <c r="AT2480" s="1"/>
      <c r="AU2480" s="1"/>
      <c r="AV2480" s="1"/>
      <c r="AW2480" s="1"/>
      <c r="AX2480" s="1"/>
      <c r="AY2480" s="1"/>
      <c r="AZ2480" s="1"/>
      <c r="BA2480" s="1"/>
      <c r="BB2480" s="1"/>
      <c r="BC2480" s="1"/>
      <c r="BD2480" s="1"/>
      <c r="BE2480" s="1"/>
      <c r="BF2480" s="1"/>
      <c r="BG2480" s="1"/>
      <c r="BH2480" s="1"/>
      <c r="BI2480" s="1"/>
      <c r="BJ2480" s="1"/>
      <c r="BK2480" s="1"/>
      <c r="BL2480" s="1"/>
      <c r="BM2480" s="1"/>
      <c r="BN2480" s="1"/>
      <c r="BO2480" s="1"/>
      <c r="BP2480" s="1"/>
      <c r="BQ2480" s="1"/>
      <c r="BR2480" s="1"/>
      <c r="BS2480" s="1"/>
      <c r="BT2480" s="1"/>
      <c r="BU2480" s="1"/>
      <c r="BV2480" s="1"/>
      <c r="BW2480" s="1"/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2708</v>
      </c>
      <c r="B2481" s="1" t="s">
        <v>2709</v>
      </c>
      <c r="C2481" s="1" t="s">
        <v>97</v>
      </c>
      <c r="D2481" s="1" t="s">
        <v>4614</v>
      </c>
      <c r="E2481" s="1" t="s">
        <v>1111</v>
      </c>
      <c r="F2481" s="1" t="s">
        <v>90</v>
      </c>
      <c r="G2481" s="1" t="s">
        <v>118</v>
      </c>
      <c r="H2481" s="1" t="s">
        <v>262</v>
      </c>
      <c r="I2481" s="1" t="s">
        <v>96</v>
      </c>
      <c r="J2481" s="1" t="s">
        <v>115</v>
      </c>
      <c r="K2481" s="1">
        <v>14</v>
      </c>
      <c r="L2481" s="1" t="s">
        <v>101</v>
      </c>
      <c r="M2481" s="1" t="s">
        <v>325</v>
      </c>
      <c r="N2481" s="1" t="s">
        <v>91</v>
      </c>
      <c r="O2481" s="1" t="s">
        <v>104</v>
      </c>
      <c r="P2481">
        <v>6731</v>
      </c>
      <c r="Q2481" s="1" t="str">
        <f>VLOOKUP([1]!Tabla1[[#This Row],[RENAES]],[2]EESS!$1:$1048576,6,FALSE)</f>
        <v>NO PERTENECE A NINGUNA RED</v>
      </c>
      <c r="R2481" s="1" t="str">
        <f>VLOOKUP([1]!Tabla1[[#This Row],[RENAES]],[2]EESS!$1:$1048576,7,FALSE)</f>
        <v>NO PERTENECE A NINGUNA MICRORED</v>
      </c>
      <c r="S2481" s="1" t="str">
        <f>VLOOKUP([1]!Tabla1[[#This Row],[RENAES]],[2]EESS!$1:$1048576,10,FALSE)</f>
        <v>HOSP.REGIONAL DE LORETO "Felipe Arriola Iglesias"</v>
      </c>
      <c r="T2481" s="1" t="s">
        <v>1170</v>
      </c>
      <c r="U2481" s="1" t="s">
        <v>326</v>
      </c>
      <c r="V2481" s="1" t="s">
        <v>91</v>
      </c>
      <c r="W2481" s="57">
        <v>3</v>
      </c>
      <c r="X2481" s="1" t="s">
        <v>262</v>
      </c>
      <c r="Y2481" s="1" t="s">
        <v>96</v>
      </c>
      <c r="Z2481" s="1" t="s">
        <v>115</v>
      </c>
      <c r="AA2481" s="1"/>
      <c r="AB2481" s="1"/>
      <c r="AC2481" s="1"/>
      <c r="AD2481" s="1"/>
      <c r="AE2481" s="1"/>
      <c r="AF2481" s="1"/>
      <c r="AG2481" s="1"/>
      <c r="AH2481" s="1" t="s">
        <v>4611</v>
      </c>
      <c r="AI2481" s="1" t="s">
        <v>326</v>
      </c>
      <c r="AJ2481" s="1" t="s">
        <v>91</v>
      </c>
      <c r="AK2481" s="57">
        <v>6</v>
      </c>
      <c r="AL2481" s="1" t="s">
        <v>6069</v>
      </c>
      <c r="AM2481" s="1" t="s">
        <v>119</v>
      </c>
      <c r="AN2481" s="1" t="s">
        <v>121</v>
      </c>
      <c r="AO2481" s="1"/>
      <c r="AP2481" s="1"/>
      <c r="AQ2481" s="1"/>
      <c r="AR2481" s="1"/>
      <c r="AS2481" s="1"/>
      <c r="AT2481" s="1"/>
      <c r="AU2481" s="1"/>
      <c r="AV2481" s="1"/>
      <c r="AW2481" s="1"/>
      <c r="AX2481" s="1"/>
      <c r="AY2481" s="1"/>
      <c r="AZ2481" s="1"/>
      <c r="BA2481" s="1"/>
      <c r="BB2481" s="1"/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4712</v>
      </c>
      <c r="B2482" s="1" t="s">
        <v>4713</v>
      </c>
      <c r="C2482" s="1" t="s">
        <v>97</v>
      </c>
      <c r="D2482" s="1" t="s">
        <v>153</v>
      </c>
      <c r="E2482" s="1" t="s">
        <v>1111</v>
      </c>
      <c r="F2482" s="1" t="s">
        <v>99</v>
      </c>
      <c r="G2482" s="1" t="s">
        <v>115</v>
      </c>
      <c r="H2482" s="1" t="s">
        <v>4714</v>
      </c>
      <c r="I2482" s="1" t="s">
        <v>90</v>
      </c>
      <c r="J2482" s="1" t="s">
        <v>96</v>
      </c>
      <c r="K2482" s="1">
        <v>20</v>
      </c>
      <c r="L2482" s="1" t="s">
        <v>101</v>
      </c>
      <c r="M2482" s="1" t="s">
        <v>325</v>
      </c>
      <c r="N2482" s="1" t="s">
        <v>91</v>
      </c>
      <c r="O2482" s="1" t="s">
        <v>104</v>
      </c>
      <c r="P2482">
        <v>176</v>
      </c>
      <c r="Q2482" s="1" t="str">
        <f>VLOOKUP([1]!Tabla1[[#This Row],[RENAES]],[2]EESS!$1:$1048576,6,FALSE)</f>
        <v>REQUENA</v>
      </c>
      <c r="R2482" s="1" t="str">
        <f>VLOOKUP([1]!Tabla1[[#This Row],[RENAES]],[2]EESS!$1:$1048576,7,FALSE)</f>
        <v>SAN MARTIN CAPELO</v>
      </c>
      <c r="S2482" s="1" t="str">
        <f>VLOOKUP([1]!Tabla1[[#This Row],[RENAES]],[2]EESS!$1:$1048576,10,FALSE)</f>
        <v xml:space="preserve">FLOR DE PUNGA </v>
      </c>
      <c r="T2482" s="1" t="s">
        <v>4622</v>
      </c>
      <c r="U2482" s="1" t="s">
        <v>326</v>
      </c>
      <c r="V2482" s="1" t="s">
        <v>91</v>
      </c>
      <c r="W2482" s="57">
        <v>1</v>
      </c>
      <c r="X2482" s="1" t="s">
        <v>4714</v>
      </c>
      <c r="Y2482" s="1" t="s">
        <v>90</v>
      </c>
      <c r="Z2482" s="1" t="s">
        <v>96</v>
      </c>
      <c r="AA2482" s="1" t="s">
        <v>5932</v>
      </c>
      <c r="AB2482" s="1" t="s">
        <v>325</v>
      </c>
      <c r="AC2482" s="1" t="s">
        <v>105</v>
      </c>
      <c r="AD2482" s="1" t="s">
        <v>104</v>
      </c>
      <c r="AE2482" s="1" t="s">
        <v>5987</v>
      </c>
      <c r="AF2482" s="1" t="s">
        <v>96</v>
      </c>
      <c r="AG2482" s="1" t="s">
        <v>102</v>
      </c>
      <c r="AH2482" s="1" t="s">
        <v>5932</v>
      </c>
      <c r="AI2482" s="1" t="s">
        <v>326</v>
      </c>
      <c r="AJ2482" s="1" t="s">
        <v>91</v>
      </c>
      <c r="AK2482" s="57">
        <v>2</v>
      </c>
      <c r="AL2482" s="1" t="s">
        <v>5987</v>
      </c>
      <c r="AM2482" s="1" t="s">
        <v>96</v>
      </c>
      <c r="AN2482" s="1" t="s">
        <v>102</v>
      </c>
      <c r="AO2482" s="1" t="s">
        <v>7126</v>
      </c>
      <c r="AP2482" s="1" t="s">
        <v>325</v>
      </c>
      <c r="AQ2482" s="1" t="s">
        <v>105</v>
      </c>
      <c r="AR2482" s="1" t="s">
        <v>104</v>
      </c>
      <c r="AS2482" s="1" t="s">
        <v>4538</v>
      </c>
      <c r="AT2482" s="1" t="s">
        <v>96</v>
      </c>
      <c r="AU2482" s="1" t="s">
        <v>108</v>
      </c>
      <c r="AV2482" s="1" t="s">
        <v>7126</v>
      </c>
      <c r="AW2482" s="1" t="s">
        <v>326</v>
      </c>
      <c r="AX2482" s="1" t="s">
        <v>91</v>
      </c>
      <c r="AY2482" s="57">
        <v>3</v>
      </c>
      <c r="AZ2482" s="1" t="s">
        <v>4538</v>
      </c>
      <c r="BA2482" s="1" t="s">
        <v>96</v>
      </c>
      <c r="BB2482" s="1" t="s">
        <v>108</v>
      </c>
      <c r="BC2482" s="1" t="s">
        <v>8052</v>
      </c>
      <c r="BD2482" s="1" t="s">
        <v>326</v>
      </c>
      <c r="BE2482" s="1" t="s">
        <v>91</v>
      </c>
      <c r="BF2482" s="57">
        <v>3</v>
      </c>
      <c r="BG2482" s="1" t="s">
        <v>8238</v>
      </c>
      <c r="BH2482" s="1" t="s">
        <v>90</v>
      </c>
      <c r="BI2482" s="1" t="s">
        <v>118</v>
      </c>
      <c r="BJ2482" s="1" t="s">
        <v>9001</v>
      </c>
      <c r="BK2482" s="1" t="s">
        <v>326</v>
      </c>
      <c r="BL2482" s="1" t="s">
        <v>91</v>
      </c>
      <c r="BM2482" s="57">
        <v>4</v>
      </c>
      <c r="BN2482" s="1" t="s">
        <v>4951</v>
      </c>
      <c r="BO2482" s="1" t="s">
        <v>127</v>
      </c>
      <c r="BP2482" s="1" t="s">
        <v>121</v>
      </c>
      <c r="BQ2482" s="1" t="s">
        <v>9001</v>
      </c>
      <c r="BR2482" s="1" t="s">
        <v>326</v>
      </c>
      <c r="BS2482" s="1" t="s">
        <v>91</v>
      </c>
      <c r="BT2482" s="57">
        <v>5</v>
      </c>
      <c r="BU2482" s="1" t="s">
        <v>4951</v>
      </c>
      <c r="BV2482" s="1" t="s">
        <v>127</v>
      </c>
      <c r="BW2482" s="1" t="s">
        <v>121</v>
      </c>
      <c r="BX2482" s="1" t="s">
        <v>8052</v>
      </c>
      <c r="BY2482" s="1" t="s">
        <v>325</v>
      </c>
      <c r="BZ2482" s="1" t="s">
        <v>105</v>
      </c>
      <c r="CA2482" s="1" t="s">
        <v>104</v>
      </c>
      <c r="CB2482" s="1" t="s">
        <v>8238</v>
      </c>
      <c r="CC2482" s="1" t="s">
        <v>90</v>
      </c>
      <c r="CD2482" s="1" t="s">
        <v>118</v>
      </c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2710</v>
      </c>
      <c r="B2483" s="1" t="s">
        <v>2711</v>
      </c>
      <c r="C2483" s="1" t="s">
        <v>97</v>
      </c>
      <c r="D2483" s="1" t="s">
        <v>3185</v>
      </c>
      <c r="E2483" s="1" t="s">
        <v>1111</v>
      </c>
      <c r="F2483" s="1" t="s">
        <v>88</v>
      </c>
      <c r="G2483" s="1" t="s">
        <v>121</v>
      </c>
      <c r="H2483" s="1" t="s">
        <v>3805</v>
      </c>
      <c r="I2483" s="1" t="s">
        <v>90</v>
      </c>
      <c r="J2483" s="1" t="s">
        <v>88</v>
      </c>
      <c r="K2483" s="1">
        <v>19</v>
      </c>
      <c r="L2483" s="1" t="s">
        <v>101</v>
      </c>
      <c r="M2483" s="1" t="s">
        <v>325</v>
      </c>
      <c r="N2483" s="1" t="s">
        <v>105</v>
      </c>
      <c r="O2483" s="1" t="s">
        <v>104</v>
      </c>
      <c r="P2483">
        <v>25</v>
      </c>
      <c r="Q2483" s="1" t="str">
        <f>VLOOKUP([1]!Tabla1[[#This Row],[RENAES]],[2]EESS!$1:$1048576,6,FALSE)</f>
        <v>MAYNAS PERIFERIE</v>
      </c>
      <c r="R2483" s="1" t="str">
        <f>VLOOKUP([1]!Tabla1[[#This Row],[RENAES]],[2]EESS!$1:$1048576,7,FALSE)</f>
        <v>SANTA CLOTILDE</v>
      </c>
      <c r="S2483" s="1" t="str">
        <f>VLOOKUP([1]!Tabla1[[#This Row],[RENAES]],[2]EESS!$1:$1048576,10,FALSE)</f>
        <v>URBINA DEL NAPO</v>
      </c>
      <c r="T2483" s="1" t="s">
        <v>3494</v>
      </c>
      <c r="U2483" s="1" t="s">
        <v>326</v>
      </c>
      <c r="V2483" s="1" t="s">
        <v>91</v>
      </c>
      <c r="W2483" s="57">
        <v>2</v>
      </c>
      <c r="X2483" s="1" t="s">
        <v>3805</v>
      </c>
      <c r="Y2483" s="1" t="s">
        <v>90</v>
      </c>
      <c r="Z2483" s="1" t="s">
        <v>88</v>
      </c>
      <c r="AA2483" s="1" t="s">
        <v>6988</v>
      </c>
      <c r="AB2483" s="1" t="s">
        <v>325</v>
      </c>
      <c r="AC2483" s="1" t="s">
        <v>105</v>
      </c>
      <c r="AD2483" s="1" t="s">
        <v>92</v>
      </c>
      <c r="AE2483" s="1" t="s">
        <v>155</v>
      </c>
      <c r="AF2483" s="1" t="s">
        <v>109</v>
      </c>
      <c r="AG2483" s="1" t="s">
        <v>96</v>
      </c>
      <c r="AH2483" s="1" t="s">
        <v>4611</v>
      </c>
      <c r="AI2483" s="1" t="s">
        <v>326</v>
      </c>
      <c r="AJ2483" s="1" t="s">
        <v>91</v>
      </c>
      <c r="AK2483" s="57">
        <v>1</v>
      </c>
      <c r="AL2483" s="1" t="s">
        <v>5223</v>
      </c>
      <c r="AM2483" s="1" t="s">
        <v>131</v>
      </c>
      <c r="AN2483" s="1" t="s">
        <v>110</v>
      </c>
      <c r="AO2483" s="1" t="s">
        <v>8051</v>
      </c>
      <c r="AP2483" s="1" t="s">
        <v>325</v>
      </c>
      <c r="AQ2483" s="1" t="s">
        <v>91</v>
      </c>
      <c r="AR2483" s="32"/>
      <c r="AS2483" s="1" t="s">
        <v>8619</v>
      </c>
      <c r="AT2483" s="1" t="s">
        <v>90</v>
      </c>
      <c r="AU2483" s="1" t="s">
        <v>119</v>
      </c>
      <c r="AV2483" s="1" t="s">
        <v>5935</v>
      </c>
      <c r="AW2483" s="1" t="s">
        <v>326</v>
      </c>
      <c r="AX2483" s="1" t="s">
        <v>91</v>
      </c>
      <c r="AY2483" s="57">
        <v>2</v>
      </c>
      <c r="AZ2483" s="1" t="s">
        <v>155</v>
      </c>
      <c r="BA2483" s="1" t="s">
        <v>109</v>
      </c>
      <c r="BB2483" s="1" t="s">
        <v>118</v>
      </c>
      <c r="BC2483" s="1" t="s">
        <v>6988</v>
      </c>
      <c r="BD2483" s="1" t="s">
        <v>326</v>
      </c>
      <c r="BE2483" s="1" t="s">
        <v>91</v>
      </c>
      <c r="BF2483" s="57">
        <v>4</v>
      </c>
      <c r="BG2483" s="1" t="s">
        <v>155</v>
      </c>
      <c r="BH2483" s="1" t="s">
        <v>109</v>
      </c>
      <c r="BI2483" s="1" t="s">
        <v>96</v>
      </c>
      <c r="BJ2483" s="1" t="s">
        <v>9024</v>
      </c>
      <c r="BK2483" s="1" t="s">
        <v>326</v>
      </c>
      <c r="BL2483" s="1" t="s">
        <v>179</v>
      </c>
      <c r="BM2483" s="57">
        <v>15</v>
      </c>
      <c r="BN2483" s="1" t="s">
        <v>324</v>
      </c>
      <c r="BO2483" s="1" t="s">
        <v>142</v>
      </c>
      <c r="BP2483" s="1" t="s">
        <v>131</v>
      </c>
      <c r="BQ2483" s="1"/>
      <c r="BR2483" s="1"/>
      <c r="BS2483" s="1"/>
      <c r="BT2483" s="1"/>
      <c r="BU2483" s="1"/>
      <c r="BV2483" s="1"/>
      <c r="BW2483" s="1"/>
      <c r="BX2483" s="1" t="s">
        <v>9024</v>
      </c>
      <c r="BY2483" s="1" t="s">
        <v>325</v>
      </c>
      <c r="BZ2483" s="1" t="s">
        <v>179</v>
      </c>
      <c r="CA2483" s="1" t="s">
        <v>92</v>
      </c>
      <c r="CB2483" s="1" t="s">
        <v>324</v>
      </c>
      <c r="CC2483" s="1" t="s">
        <v>142</v>
      </c>
      <c r="CD2483" s="1" t="s">
        <v>131</v>
      </c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4997</v>
      </c>
      <c r="B2484" s="1" t="s">
        <v>4998</v>
      </c>
      <c r="C2484" s="1" t="s">
        <v>97</v>
      </c>
      <c r="D2484" s="1" t="s">
        <v>3185</v>
      </c>
      <c r="E2484" s="1" t="s">
        <v>1111</v>
      </c>
      <c r="F2484" s="1" t="s">
        <v>88</v>
      </c>
      <c r="G2484" s="1" t="s">
        <v>114</v>
      </c>
      <c r="H2484" s="1" t="s">
        <v>191</v>
      </c>
      <c r="I2484" s="1" t="s">
        <v>102</v>
      </c>
      <c r="J2484" s="1" t="s">
        <v>107</v>
      </c>
      <c r="K2484" s="1">
        <v>21</v>
      </c>
      <c r="L2484" s="1" t="s">
        <v>101</v>
      </c>
      <c r="M2484" s="1" t="s">
        <v>325</v>
      </c>
      <c r="N2484" s="1" t="s">
        <v>91</v>
      </c>
      <c r="O2484" s="1" t="s">
        <v>104</v>
      </c>
      <c r="P2484">
        <v>123</v>
      </c>
      <c r="Q2484" s="1" t="str">
        <f>VLOOKUP([1]!Tabla1[[#This Row],[RENAES]],[2]EESS!$1:$1048576,6,FALSE)</f>
        <v>LORETO</v>
      </c>
      <c r="R2484" s="1" t="str">
        <f>VLOOKUP([1]!Tabla1[[#This Row],[RENAES]],[2]EESS!$1:$1048576,7,FALSE)</f>
        <v>INTUTO</v>
      </c>
      <c r="S2484" s="1" t="str">
        <f>VLOOKUP([1]!Tabla1[[#This Row],[RENAES]],[2]EESS!$1:$1048576,10,FALSE)</f>
        <v>INTUTO</v>
      </c>
      <c r="T2484" s="1" t="s">
        <v>4813</v>
      </c>
      <c r="U2484" s="1" t="s">
        <v>326</v>
      </c>
      <c r="V2484" s="1" t="s">
        <v>91</v>
      </c>
      <c r="W2484" s="57">
        <v>2</v>
      </c>
      <c r="X2484" s="1" t="s">
        <v>191</v>
      </c>
      <c r="Y2484" s="1" t="s">
        <v>102</v>
      </c>
      <c r="Z2484" s="1" t="s">
        <v>107</v>
      </c>
      <c r="AA2484" s="1"/>
      <c r="AB2484" s="1"/>
      <c r="AC2484" s="1"/>
      <c r="AD2484" s="1"/>
      <c r="AE2484" s="1"/>
      <c r="AF2484" s="1"/>
      <c r="AG2484" s="1"/>
      <c r="AH2484" s="1" t="s">
        <v>4220</v>
      </c>
      <c r="AI2484" s="1" t="s">
        <v>326</v>
      </c>
      <c r="AJ2484" s="1" t="s">
        <v>91</v>
      </c>
      <c r="AK2484" s="57">
        <v>6</v>
      </c>
      <c r="AL2484" s="1" t="s">
        <v>223</v>
      </c>
      <c r="AM2484" s="1" t="s">
        <v>88</v>
      </c>
      <c r="AN2484" s="1" t="s">
        <v>119</v>
      </c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4798</v>
      </c>
      <c r="B2485" s="1" t="s">
        <v>8428</v>
      </c>
      <c r="C2485" s="1" t="s">
        <v>97</v>
      </c>
      <c r="D2485" s="1" t="s">
        <v>3185</v>
      </c>
      <c r="E2485" s="1" t="s">
        <v>1111</v>
      </c>
      <c r="F2485" s="1" t="s">
        <v>119</v>
      </c>
      <c r="G2485" s="1" t="s">
        <v>88</v>
      </c>
      <c r="H2485" s="1" t="s">
        <v>324</v>
      </c>
      <c r="I2485" s="1" t="s">
        <v>99</v>
      </c>
      <c r="J2485" s="1" t="s">
        <v>96</v>
      </c>
      <c r="K2485" s="1">
        <v>17</v>
      </c>
      <c r="L2485" s="1" t="s">
        <v>101</v>
      </c>
      <c r="M2485" s="1" t="s">
        <v>325</v>
      </c>
      <c r="N2485" s="1" t="s">
        <v>91</v>
      </c>
      <c r="O2485" s="1" t="s">
        <v>104</v>
      </c>
      <c r="P2485">
        <v>3</v>
      </c>
      <c r="Q2485" s="1" t="str">
        <f>VLOOKUP([1]!Tabla1[[#This Row],[RENAES]],[2]EESS!$1:$1048576,6,FALSE)</f>
        <v>NO PERTENECE A NINGUNA RED</v>
      </c>
      <c r="R2485" s="1" t="str">
        <f>VLOOKUP([1]!Tabla1[[#This Row],[RENAES]],[2]EESS!$1:$1048576,7,FALSE)</f>
        <v>NO PERTENECE A NINGUNA MICRORED</v>
      </c>
      <c r="S2485" s="1" t="str">
        <f>VLOOKUP([1]!Tabla1[[#This Row],[RENAES]],[2]EESS!$1:$1048576,10,FALSE)</f>
        <v>HOSPITAL IQUITOS "Cesar Garayar Garcia"</v>
      </c>
      <c r="T2485" s="1" t="s">
        <v>7308</v>
      </c>
      <c r="U2485" s="1" t="s">
        <v>326</v>
      </c>
      <c r="V2485" s="1" t="s">
        <v>91</v>
      </c>
      <c r="W2485" s="57">
        <v>10</v>
      </c>
      <c r="X2485" s="1" t="s">
        <v>324</v>
      </c>
      <c r="Y2485" s="1" t="s">
        <v>99</v>
      </c>
      <c r="Z2485" s="1" t="s">
        <v>96</v>
      </c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  <c r="AL2485" s="1"/>
      <c r="AM2485" s="1"/>
      <c r="AN2485" s="1"/>
      <c r="AO2485" s="1"/>
      <c r="AP2485" s="1"/>
      <c r="AQ2485" s="1"/>
      <c r="AR2485" s="1"/>
      <c r="AS2485" s="1"/>
      <c r="AT2485" s="1"/>
      <c r="AU2485" s="1"/>
      <c r="AV2485" s="1"/>
      <c r="AW2485" s="1"/>
      <c r="AX2485" s="1"/>
      <c r="AY2485" s="1"/>
      <c r="AZ2485" s="1"/>
      <c r="BA2485" s="1"/>
      <c r="BB2485" s="1"/>
      <c r="BC2485" s="1"/>
      <c r="BD2485" s="1"/>
      <c r="BE2485" s="1"/>
      <c r="BF2485" s="1"/>
      <c r="BG2485" s="1"/>
      <c r="BH2485" s="1"/>
      <c r="BI2485" s="1"/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/>
      <c r="CF2485" s="1"/>
      <c r="CG2485" s="1"/>
      <c r="CH2485" s="1"/>
      <c r="CI2485" s="1"/>
      <c r="CJ2485" s="1"/>
      <c r="CK2485" s="1"/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3907</v>
      </c>
      <c r="B2486" s="1" t="s">
        <v>3908</v>
      </c>
      <c r="C2486" s="1" t="s">
        <v>97</v>
      </c>
      <c r="D2486" s="1" t="s">
        <v>116</v>
      </c>
      <c r="E2486" s="1" t="s">
        <v>1111</v>
      </c>
      <c r="F2486" s="1" t="s">
        <v>88</v>
      </c>
      <c r="G2486" s="1" t="s">
        <v>113</v>
      </c>
      <c r="H2486" s="1" t="s">
        <v>3466</v>
      </c>
      <c r="I2486" s="1" t="s">
        <v>90</v>
      </c>
      <c r="J2486" s="1" t="s">
        <v>113</v>
      </c>
      <c r="K2486" s="1">
        <v>30</v>
      </c>
      <c r="L2486" s="1" t="s">
        <v>101</v>
      </c>
      <c r="M2486" s="1" t="s">
        <v>325</v>
      </c>
      <c r="N2486" s="1" t="s">
        <v>91</v>
      </c>
      <c r="O2486" s="1" t="s">
        <v>104</v>
      </c>
      <c r="P2486">
        <v>32394</v>
      </c>
      <c r="Q2486" s="1" t="str">
        <f>VLOOKUP([1]!Tabla1[[#This Row],[RENAES]],[2]EESS!$1:$1048576,6,FALSE)</f>
        <v>LORETO</v>
      </c>
      <c r="R2486" s="1" t="str">
        <f>VLOOKUP([1]!Tabla1[[#This Row],[RENAES]],[2]EESS!$1:$1048576,7,FALSE)</f>
        <v>INTUTO</v>
      </c>
      <c r="S2486" s="1" t="str">
        <f>VLOOKUP([1]!Tabla1[[#This Row],[RENAES]],[2]EESS!$1:$1048576,10,FALSE)</f>
        <v>INTUTO</v>
      </c>
      <c r="T2486" s="1" t="s">
        <v>3196</v>
      </c>
      <c r="U2486" s="1" t="s">
        <v>326</v>
      </c>
      <c r="V2486" s="1" t="s">
        <v>91</v>
      </c>
      <c r="W2486" s="57">
        <v>1</v>
      </c>
      <c r="X2486" s="1" t="s">
        <v>3466</v>
      </c>
      <c r="Y2486" s="1" t="s">
        <v>90</v>
      </c>
      <c r="Z2486" s="1" t="s">
        <v>113</v>
      </c>
      <c r="AA2486" s="1" t="s">
        <v>4234</v>
      </c>
      <c r="AB2486" s="1" t="s">
        <v>325</v>
      </c>
      <c r="AC2486" s="1" t="s">
        <v>91</v>
      </c>
      <c r="AD2486" s="32"/>
      <c r="AE2486" s="1" t="s">
        <v>173</v>
      </c>
      <c r="AF2486" s="1" t="s">
        <v>90</v>
      </c>
      <c r="AG2486" s="1" t="s">
        <v>95</v>
      </c>
      <c r="AH2486" s="1" t="s">
        <v>4234</v>
      </c>
      <c r="AI2486" s="1" t="s">
        <v>326</v>
      </c>
      <c r="AJ2486" s="1" t="s">
        <v>91</v>
      </c>
      <c r="AK2486" s="57">
        <v>2</v>
      </c>
      <c r="AL2486" s="1" t="s">
        <v>350</v>
      </c>
      <c r="AM2486" s="1" t="s">
        <v>96</v>
      </c>
      <c r="AN2486" s="1" t="s">
        <v>110</v>
      </c>
      <c r="AO2486" s="1"/>
      <c r="AP2486" s="1"/>
      <c r="AQ2486" s="1"/>
      <c r="AR2486" s="1"/>
      <c r="AS2486" s="1"/>
      <c r="AT2486" s="1"/>
      <c r="AU2486" s="1"/>
      <c r="AV2486" s="1" t="s">
        <v>5962</v>
      </c>
      <c r="AW2486" s="1" t="s">
        <v>326</v>
      </c>
      <c r="AX2486" s="1" t="s">
        <v>91</v>
      </c>
      <c r="AY2486" s="57">
        <v>3</v>
      </c>
      <c r="AZ2486" s="1" t="s">
        <v>350</v>
      </c>
      <c r="BA2486" s="1" t="s">
        <v>88</v>
      </c>
      <c r="BB2486" s="1" t="s">
        <v>121</v>
      </c>
      <c r="BC2486" s="1" t="s">
        <v>7132</v>
      </c>
      <c r="BD2486" s="1" t="s">
        <v>326</v>
      </c>
      <c r="BE2486" s="1" t="s">
        <v>91</v>
      </c>
      <c r="BF2486" s="57">
        <v>4</v>
      </c>
      <c r="BG2486" s="1" t="s">
        <v>350</v>
      </c>
      <c r="BH2486" s="1" t="s">
        <v>90</v>
      </c>
      <c r="BI2486" s="1" t="s">
        <v>116</v>
      </c>
      <c r="BJ2486" s="1" t="s">
        <v>8237</v>
      </c>
      <c r="BK2486" s="1" t="s">
        <v>326</v>
      </c>
      <c r="BL2486" s="1" t="s">
        <v>91</v>
      </c>
      <c r="BM2486" s="57">
        <v>5</v>
      </c>
      <c r="BN2486" s="1" t="s">
        <v>365</v>
      </c>
      <c r="BO2486" s="1" t="s">
        <v>90</v>
      </c>
      <c r="BP2486" s="1" t="s">
        <v>113</v>
      </c>
      <c r="BQ2486" s="1"/>
      <c r="BR2486" s="1"/>
      <c r="BS2486" s="1"/>
      <c r="BT2486" s="1"/>
      <c r="BU2486" s="1"/>
      <c r="BV2486" s="1"/>
      <c r="BW2486" s="1"/>
      <c r="BX2486" s="1"/>
      <c r="BY2486" s="1"/>
      <c r="BZ2486" s="1"/>
      <c r="CA2486" s="1"/>
      <c r="CB2486" s="1"/>
      <c r="CC2486" s="1"/>
      <c r="CD2486" s="1"/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6070</v>
      </c>
      <c r="B2487" s="1" t="s">
        <v>6071</v>
      </c>
      <c r="C2487" s="1" t="s">
        <v>97</v>
      </c>
      <c r="D2487" s="1" t="s">
        <v>3185</v>
      </c>
      <c r="E2487" s="1" t="s">
        <v>1111</v>
      </c>
      <c r="F2487" s="1" t="s">
        <v>102</v>
      </c>
      <c r="G2487" s="1" t="s">
        <v>88</v>
      </c>
      <c r="H2487" s="1" t="s">
        <v>3215</v>
      </c>
      <c r="I2487" s="1" t="s">
        <v>96</v>
      </c>
      <c r="J2487" s="1" t="s">
        <v>96</v>
      </c>
      <c r="K2487" s="1">
        <v>24</v>
      </c>
      <c r="L2487" s="1" t="s">
        <v>101</v>
      </c>
      <c r="M2487" s="1" t="s">
        <v>325</v>
      </c>
      <c r="N2487" s="1" t="s">
        <v>91</v>
      </c>
      <c r="O2487" s="1" t="s">
        <v>104</v>
      </c>
      <c r="P2487">
        <v>236</v>
      </c>
      <c r="Q2487" s="1" t="str">
        <f>VLOOKUP([1]!Tabla1[[#This Row],[RENAES]],[2]EESS!$1:$1048576,6,FALSE)</f>
        <v>LORETO</v>
      </c>
      <c r="R2487" s="1" t="str">
        <f>VLOOKUP([1]!Tabla1[[#This Row],[RENAES]],[2]EESS!$1:$1048576,7,FALSE)</f>
        <v>NAUTA</v>
      </c>
      <c r="S2487" s="1" t="str">
        <f>VLOOKUP([1]!Tabla1[[#This Row],[RENAES]],[2]EESS!$1:$1048576,10,FALSE)</f>
        <v>NAUTA</v>
      </c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</row>
    <row r="2488" spans="1:96" x14ac:dyDescent="0.3">
      <c r="A2488" s="1" t="s">
        <v>1966</v>
      </c>
      <c r="B2488" s="1" t="s">
        <v>1967</v>
      </c>
      <c r="C2488" s="1" t="s">
        <v>97</v>
      </c>
      <c r="D2488" s="1" t="s">
        <v>3185</v>
      </c>
      <c r="E2488" s="1" t="s">
        <v>1111</v>
      </c>
      <c r="F2488" s="1" t="s">
        <v>96</v>
      </c>
      <c r="G2488" s="1" t="s">
        <v>116</v>
      </c>
      <c r="H2488" s="1" t="s">
        <v>744</v>
      </c>
      <c r="I2488" s="1" t="s">
        <v>90</v>
      </c>
      <c r="J2488" s="1" t="s">
        <v>102</v>
      </c>
      <c r="K2488" s="1">
        <v>21</v>
      </c>
      <c r="L2488" s="1" t="s">
        <v>101</v>
      </c>
      <c r="M2488" s="1" t="s">
        <v>325</v>
      </c>
      <c r="N2488" s="1" t="s">
        <v>91</v>
      </c>
      <c r="O2488" s="1" t="s">
        <v>92</v>
      </c>
      <c r="P2488">
        <v>198</v>
      </c>
      <c r="Q2488" s="1" t="str">
        <f>VLOOKUP([1]!Tabla1[[#This Row],[RENAES]],[2]EESS!$1:$1048576,6,FALSE)</f>
        <v>LORETO</v>
      </c>
      <c r="R2488" s="1" t="str">
        <f>VLOOKUP([1]!Tabla1[[#This Row],[RENAES]],[2]EESS!$1:$1048576,7,FALSE)</f>
        <v>VILLA TROMPETERO</v>
      </c>
      <c r="S2488" s="1" t="str">
        <f>VLOOKUP([1]!Tabla1[[#This Row],[RENAES]],[2]EESS!$1:$1048576,10,FALSE)</f>
        <v>NUEVO PORVENIR</v>
      </c>
      <c r="T2488" s="1" t="s">
        <v>1217</v>
      </c>
      <c r="U2488" s="1" t="s">
        <v>326</v>
      </c>
      <c r="V2488" s="1" t="s">
        <v>91</v>
      </c>
      <c r="W2488" s="57">
        <v>4</v>
      </c>
      <c r="X2488" s="1" t="s">
        <v>744</v>
      </c>
      <c r="Y2488" s="1" t="s">
        <v>90</v>
      </c>
      <c r="Z2488" s="1" t="s">
        <v>102</v>
      </c>
      <c r="AA2488" s="1"/>
      <c r="AB2488" s="1"/>
      <c r="AC2488" s="1"/>
      <c r="AD2488" s="1"/>
      <c r="AE2488" s="1"/>
      <c r="AF2488" s="1"/>
      <c r="AG2488" s="1"/>
      <c r="AH2488" s="1" t="s">
        <v>2523</v>
      </c>
      <c r="AI2488" s="1" t="s">
        <v>326</v>
      </c>
      <c r="AJ2488" s="1" t="s">
        <v>91</v>
      </c>
      <c r="AK2488" s="57">
        <v>5</v>
      </c>
      <c r="AL2488" s="1" t="s">
        <v>3347</v>
      </c>
      <c r="AM2488" s="1" t="s">
        <v>96</v>
      </c>
      <c r="AN2488" s="1" t="s">
        <v>127</v>
      </c>
      <c r="AO2488" s="1"/>
      <c r="AP2488" s="1"/>
      <c r="AQ2488" s="1"/>
      <c r="AR2488" s="1"/>
      <c r="AS2488" s="1"/>
      <c r="AT2488" s="1"/>
      <c r="AU2488" s="1"/>
      <c r="AV2488" s="1" t="s">
        <v>2874</v>
      </c>
      <c r="AW2488" s="1" t="s">
        <v>326</v>
      </c>
      <c r="AX2488" s="1" t="s">
        <v>91</v>
      </c>
      <c r="AY2488" s="57">
        <v>6</v>
      </c>
      <c r="AZ2488" s="1" t="s">
        <v>4100</v>
      </c>
      <c r="BA2488" s="1" t="s">
        <v>96</v>
      </c>
      <c r="BB2488" s="1" t="s">
        <v>99</v>
      </c>
      <c r="BC2488" s="1" t="s">
        <v>4247</v>
      </c>
      <c r="BD2488" s="1" t="s">
        <v>326</v>
      </c>
      <c r="BE2488" s="1" t="s">
        <v>91</v>
      </c>
      <c r="BF2488" s="57">
        <v>6</v>
      </c>
      <c r="BG2488" s="1" t="s">
        <v>4715</v>
      </c>
      <c r="BH2488" s="1" t="s">
        <v>96</v>
      </c>
      <c r="BI2488" s="1" t="s">
        <v>88</v>
      </c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 t="s">
        <v>4815</v>
      </c>
      <c r="CF2488" s="1" t="s">
        <v>326</v>
      </c>
      <c r="CG2488" s="1" t="s">
        <v>91</v>
      </c>
      <c r="CH2488" s="1" t="s">
        <v>123</v>
      </c>
      <c r="CI2488" s="1" t="s">
        <v>4100</v>
      </c>
      <c r="CJ2488" s="1" t="s">
        <v>96</v>
      </c>
      <c r="CK2488" s="1" t="s">
        <v>119</v>
      </c>
      <c r="CL2488" s="1"/>
      <c r="CM2488" s="1"/>
      <c r="CN2488" s="1"/>
      <c r="CO2488" s="1"/>
      <c r="CP2488" s="1"/>
      <c r="CQ2488" s="1"/>
      <c r="CR2488" s="1"/>
    </row>
    <row r="2489" spans="1:96" x14ac:dyDescent="0.3">
      <c r="A2489" s="1" t="s">
        <v>7026</v>
      </c>
      <c r="B2489" s="1" t="s">
        <v>7027</v>
      </c>
      <c r="C2489" s="1" t="s">
        <v>97</v>
      </c>
      <c r="D2489" s="1" t="s">
        <v>3185</v>
      </c>
      <c r="E2489" s="1" t="s">
        <v>1111</v>
      </c>
      <c r="F2489" s="1" t="s">
        <v>95</v>
      </c>
      <c r="G2489" s="1" t="s">
        <v>108</v>
      </c>
      <c r="H2489" s="1" t="s">
        <v>5047</v>
      </c>
      <c r="I2489" s="1" t="s">
        <v>102</v>
      </c>
      <c r="J2489" s="1" t="s">
        <v>102</v>
      </c>
      <c r="K2489" s="1">
        <v>16</v>
      </c>
      <c r="L2489" s="1" t="s">
        <v>101</v>
      </c>
      <c r="M2489" s="1" t="s">
        <v>325</v>
      </c>
      <c r="N2489" s="1" t="s">
        <v>91</v>
      </c>
      <c r="O2489" s="1" t="s">
        <v>104</v>
      </c>
      <c r="P2489">
        <v>268</v>
      </c>
      <c r="Q2489" s="1" t="str">
        <f>VLOOKUP([1]!Tabla1[[#This Row],[RENAES]],[2]EESS!$1:$1048576,6,FALSE)</f>
        <v>DATEM DEL MARAÑON</v>
      </c>
      <c r="R2489" s="1" t="str">
        <f>VLOOKUP([1]!Tabla1[[#This Row],[RENAES]],[2]EESS!$1:$1048576,7,FALSE)</f>
        <v>CAHUAPANAS</v>
      </c>
      <c r="S2489" s="1" t="str">
        <f>VLOOKUP([1]!Tabla1[[#This Row],[RENAES]],[2]EESS!$1:$1048576,10,FALSE)</f>
        <v>BARRANQUITA DE CAHUAPANAS</v>
      </c>
      <c r="T2489" s="1" t="s">
        <v>8662</v>
      </c>
      <c r="U2489" s="1" t="s">
        <v>326</v>
      </c>
      <c r="V2489" s="1" t="s">
        <v>91</v>
      </c>
      <c r="W2489" s="57">
        <v>1</v>
      </c>
      <c r="X2489" s="1" t="s">
        <v>10080</v>
      </c>
      <c r="Y2489" s="1" t="s">
        <v>88</v>
      </c>
      <c r="Z2489" s="1" t="s">
        <v>119</v>
      </c>
      <c r="AA2489" s="1" t="s">
        <v>8662</v>
      </c>
      <c r="AB2489" s="1" t="s">
        <v>325</v>
      </c>
      <c r="AC2489" s="1" t="s">
        <v>91</v>
      </c>
      <c r="AD2489" s="1" t="s">
        <v>104</v>
      </c>
      <c r="AE2489" s="1" t="s">
        <v>10080</v>
      </c>
      <c r="AF2489" s="1" t="s">
        <v>88</v>
      </c>
      <c r="AG2489" s="1" t="s">
        <v>129</v>
      </c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</row>
    <row r="2490" spans="1:96" x14ac:dyDescent="0.3">
      <c r="A2490" s="1" t="s">
        <v>6303</v>
      </c>
      <c r="B2490" s="1" t="s">
        <v>6304</v>
      </c>
      <c r="C2490" s="1" t="s">
        <v>97</v>
      </c>
      <c r="D2490" s="1" t="s">
        <v>116</v>
      </c>
      <c r="E2490" s="1" t="s">
        <v>1111</v>
      </c>
      <c r="F2490" s="1" t="s">
        <v>102</v>
      </c>
      <c r="G2490" s="1" t="s">
        <v>122</v>
      </c>
      <c r="H2490" s="1" t="s">
        <v>350</v>
      </c>
      <c r="I2490" s="1" t="s">
        <v>90</v>
      </c>
      <c r="J2490" s="1" t="s">
        <v>127</v>
      </c>
      <c r="K2490" s="1">
        <v>14</v>
      </c>
      <c r="L2490" s="1" t="s">
        <v>101</v>
      </c>
      <c r="M2490" s="1" t="s">
        <v>325</v>
      </c>
      <c r="N2490" s="1" t="s">
        <v>91</v>
      </c>
      <c r="O2490" s="1" t="s">
        <v>104</v>
      </c>
      <c r="P2490">
        <v>284</v>
      </c>
      <c r="Q2490" s="1" t="str">
        <f>VLOOKUP([1]!Tabla1[[#This Row],[RENAES]],[2]EESS!$1:$1048576,6,FALSE)</f>
        <v>DATEM DEL MARAÑON</v>
      </c>
      <c r="R2490" s="1" t="str">
        <f>VLOOKUP([1]!Tabla1[[#This Row],[RENAES]],[2]EESS!$1:$1048576,7,FALSE)</f>
        <v>CAHUAPANAS</v>
      </c>
      <c r="S2490" s="1" t="str">
        <f>VLOOKUP([1]!Tabla1[[#This Row],[RENAES]],[2]EESS!$1:$1048576,10,FALSE)</f>
        <v>BARRANQUITA DE CAHUAPANAS</v>
      </c>
      <c r="T2490" s="1" t="s">
        <v>5962</v>
      </c>
      <c r="U2490" s="1" t="s">
        <v>326</v>
      </c>
      <c r="V2490" s="1" t="s">
        <v>91</v>
      </c>
      <c r="W2490" s="57">
        <v>3</v>
      </c>
      <c r="X2490" s="1" t="s">
        <v>350</v>
      </c>
      <c r="Y2490" s="1" t="s">
        <v>90</v>
      </c>
      <c r="Z2490" s="1" t="s">
        <v>127</v>
      </c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  <c r="AL2490" s="1"/>
      <c r="AM2490" s="1"/>
      <c r="AN2490" s="1"/>
      <c r="AO2490" s="1"/>
      <c r="AP2490" s="1"/>
      <c r="AQ2490" s="1"/>
      <c r="AR2490" s="1"/>
      <c r="AS2490" s="1"/>
      <c r="AT2490" s="1"/>
      <c r="AU2490" s="1"/>
      <c r="AV2490" s="1"/>
      <c r="AW2490" s="1"/>
      <c r="AX2490" s="1"/>
      <c r="AY2490" s="1"/>
      <c r="AZ2490" s="1"/>
      <c r="BA2490" s="1"/>
      <c r="BB2490" s="1"/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 t="s">
        <v>6954</v>
      </c>
      <c r="CF2490" s="1" t="s">
        <v>326</v>
      </c>
      <c r="CG2490" s="1" t="s">
        <v>91</v>
      </c>
      <c r="CH2490" s="1" t="s">
        <v>123</v>
      </c>
      <c r="CI2490" s="1" t="s">
        <v>350</v>
      </c>
      <c r="CJ2490" s="1" t="s">
        <v>88</v>
      </c>
      <c r="CK2490" s="1" t="s">
        <v>129</v>
      </c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867</v>
      </c>
      <c r="B2491" s="1" t="s">
        <v>8429</v>
      </c>
      <c r="C2491" s="1" t="s">
        <v>97</v>
      </c>
      <c r="D2491" s="1" t="s">
        <v>3185</v>
      </c>
      <c r="E2491" s="1" t="s">
        <v>1111</v>
      </c>
      <c r="F2491" s="1" t="s">
        <v>127</v>
      </c>
      <c r="G2491" s="1" t="s">
        <v>96</v>
      </c>
      <c r="H2491" s="1" t="s">
        <v>324</v>
      </c>
      <c r="I2491" s="1" t="s">
        <v>96</v>
      </c>
      <c r="J2491" s="1" t="s">
        <v>88</v>
      </c>
      <c r="K2491" s="1">
        <v>18</v>
      </c>
      <c r="L2491" s="1" t="s">
        <v>101</v>
      </c>
      <c r="M2491" s="1" t="s">
        <v>325</v>
      </c>
      <c r="N2491" s="1" t="s">
        <v>91</v>
      </c>
      <c r="O2491" s="1" t="s">
        <v>92</v>
      </c>
      <c r="P2491">
        <v>3</v>
      </c>
      <c r="Q2491" s="1" t="str">
        <f>VLOOKUP([1]!Tabla1[[#This Row],[RENAES]],[2]EESS!$1:$1048576,6,FALSE)</f>
        <v>LORETO</v>
      </c>
      <c r="R2491" s="1" t="str">
        <f>VLOOKUP([1]!Tabla1[[#This Row],[RENAES]],[2]EESS!$1:$1048576,7,FALSE)</f>
        <v>NAUTA</v>
      </c>
      <c r="S2491" s="1" t="str">
        <f>VLOOKUP([1]!Tabla1[[#This Row],[RENAES]],[2]EESS!$1:$1048576,10,FALSE)</f>
        <v>NAUTA</v>
      </c>
      <c r="T2491" s="1" t="s">
        <v>8842</v>
      </c>
      <c r="U2491" s="1" t="s">
        <v>326</v>
      </c>
      <c r="V2491" s="1" t="s">
        <v>91</v>
      </c>
      <c r="W2491" s="57">
        <v>6</v>
      </c>
      <c r="X2491" s="1" t="s">
        <v>199</v>
      </c>
      <c r="Y2491" s="1" t="s">
        <v>119</v>
      </c>
      <c r="Z2491" s="1" t="s">
        <v>96</v>
      </c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  <c r="AL2491" s="1"/>
      <c r="AM2491" s="1"/>
      <c r="AN2491" s="1"/>
      <c r="AO2491" s="1"/>
      <c r="AP2491" s="1"/>
      <c r="AQ2491" s="1"/>
      <c r="AR2491" s="1"/>
      <c r="AS2491" s="1"/>
      <c r="AT2491" s="1"/>
      <c r="AU2491" s="1"/>
      <c r="AV2491" s="1"/>
      <c r="AW2491" s="1"/>
      <c r="AX2491" s="1"/>
      <c r="AY2491" s="1"/>
      <c r="AZ2491" s="1"/>
      <c r="BA2491" s="1"/>
      <c r="BB2491" s="1"/>
      <c r="BC2491" s="1"/>
      <c r="BD2491" s="1"/>
      <c r="BE2491" s="1"/>
      <c r="BF2491" s="1"/>
      <c r="BG2491" s="1"/>
      <c r="BH2491" s="1"/>
      <c r="BI2491" s="1"/>
      <c r="BJ2491" s="1"/>
      <c r="BK2491" s="1"/>
      <c r="BL2491" s="1"/>
      <c r="BM2491" s="1"/>
      <c r="BN2491" s="1"/>
      <c r="BO2491" s="1"/>
      <c r="BP2491" s="1"/>
      <c r="BQ2491" s="1"/>
      <c r="BR2491" s="1"/>
      <c r="BS2491" s="1"/>
      <c r="BT2491" s="1"/>
      <c r="BU2491" s="1"/>
      <c r="BV2491" s="1"/>
      <c r="BW2491" s="1"/>
      <c r="BX2491" s="1"/>
      <c r="BY2491" s="1"/>
      <c r="BZ2491" s="1"/>
      <c r="CA2491" s="1"/>
      <c r="CB2491" s="1"/>
      <c r="CC2491" s="1"/>
      <c r="CD2491" s="1"/>
      <c r="CE2491" s="1" t="s">
        <v>9560</v>
      </c>
      <c r="CF2491" s="1" t="s">
        <v>326</v>
      </c>
      <c r="CG2491" s="1" t="s">
        <v>91</v>
      </c>
      <c r="CH2491" s="1" t="s">
        <v>123</v>
      </c>
      <c r="CI2491" s="1" t="s">
        <v>147</v>
      </c>
      <c r="CJ2491" s="1" t="s">
        <v>119</v>
      </c>
      <c r="CK2491" s="1" t="s">
        <v>90</v>
      </c>
      <c r="CL2491" s="1"/>
      <c r="CM2491" s="1"/>
      <c r="CN2491" s="1"/>
      <c r="CO2491" s="1"/>
      <c r="CP2491" s="1"/>
      <c r="CQ2491" s="1"/>
      <c r="CR2491" s="1"/>
    </row>
    <row r="2492" spans="1:96" x14ac:dyDescent="0.3">
      <c r="A2492" s="1" t="s">
        <v>532</v>
      </c>
      <c r="B2492" s="1" t="s">
        <v>1968</v>
      </c>
      <c r="C2492" s="1" t="s">
        <v>97</v>
      </c>
      <c r="D2492" s="1" t="s">
        <v>3185</v>
      </c>
      <c r="E2492" s="1" t="s">
        <v>1111</v>
      </c>
      <c r="F2492" s="1" t="s">
        <v>96</v>
      </c>
      <c r="G2492" s="1" t="s">
        <v>119</v>
      </c>
      <c r="H2492" s="1" t="s">
        <v>327</v>
      </c>
      <c r="I2492" s="1" t="s">
        <v>127</v>
      </c>
      <c r="J2492" s="1" t="s">
        <v>107</v>
      </c>
      <c r="K2492" s="1">
        <v>16</v>
      </c>
      <c r="L2492" s="1" t="s">
        <v>101</v>
      </c>
      <c r="M2492" s="1" t="s">
        <v>325</v>
      </c>
      <c r="N2492" s="1" t="s">
        <v>105</v>
      </c>
      <c r="O2492" s="1" t="s">
        <v>104</v>
      </c>
      <c r="P2492">
        <v>16</v>
      </c>
      <c r="Q2492" s="1" t="str">
        <f>VLOOKUP([1]!Tabla1[[#This Row],[RENAES]],[2]EESS!$1:$1048576,6,FALSE)</f>
        <v>MAYNAS CIUDAD</v>
      </c>
      <c r="R2492" s="1" t="str">
        <f>VLOOKUP([1]!Tabla1[[#This Row],[RENAES]],[2]EESS!$1:$1048576,7,FALSE)</f>
        <v>IQUITOS SUR</v>
      </c>
      <c r="S2492" s="1" t="str">
        <f>VLOOKUP([1]!Tabla1[[#This Row],[RENAES]],[2]EESS!$1:$1048576,10,FALSE)</f>
        <v>CAHUIDE</v>
      </c>
      <c r="T2492" s="1" t="s">
        <v>1117</v>
      </c>
      <c r="U2492" s="1" t="s">
        <v>326</v>
      </c>
      <c r="V2492" s="1" t="s">
        <v>91</v>
      </c>
      <c r="W2492" s="57">
        <v>2</v>
      </c>
      <c r="X2492" s="1" t="s">
        <v>327</v>
      </c>
      <c r="Y2492" s="1" t="s">
        <v>127</v>
      </c>
      <c r="Z2492" s="1" t="s">
        <v>107</v>
      </c>
      <c r="AA2492" s="1"/>
      <c r="AB2492" s="1"/>
      <c r="AC2492" s="1"/>
      <c r="AD2492" s="1"/>
      <c r="AE2492" s="1"/>
      <c r="AF2492" s="1"/>
      <c r="AG2492" s="1"/>
      <c r="AH2492" s="1" t="s">
        <v>1148</v>
      </c>
      <c r="AI2492" s="1" t="s">
        <v>326</v>
      </c>
      <c r="AJ2492" s="1" t="s">
        <v>91</v>
      </c>
      <c r="AK2492" s="57">
        <v>3</v>
      </c>
      <c r="AL2492" s="1" t="s">
        <v>327</v>
      </c>
      <c r="AM2492" s="1" t="s">
        <v>96</v>
      </c>
      <c r="AN2492" s="1" t="s">
        <v>131</v>
      </c>
      <c r="AO2492" s="1"/>
      <c r="AP2492" s="1"/>
      <c r="AQ2492" s="1"/>
      <c r="AR2492" s="1"/>
      <c r="AS2492" s="1"/>
      <c r="AT2492" s="1"/>
      <c r="AU2492" s="1"/>
      <c r="AV2492" s="1" t="s">
        <v>2871</v>
      </c>
      <c r="AW2492" s="1" t="s">
        <v>326</v>
      </c>
      <c r="AX2492" s="1" t="s">
        <v>91</v>
      </c>
      <c r="AY2492" s="57">
        <v>4</v>
      </c>
      <c r="AZ2492" s="1" t="s">
        <v>327</v>
      </c>
      <c r="BA2492" s="1" t="s">
        <v>99</v>
      </c>
      <c r="BB2492" s="1" t="s">
        <v>108</v>
      </c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 t="s">
        <v>4220</v>
      </c>
      <c r="CF2492" s="1" t="s">
        <v>326</v>
      </c>
      <c r="CG2492" s="1" t="s">
        <v>91</v>
      </c>
      <c r="CH2492" s="1" t="s">
        <v>123</v>
      </c>
      <c r="CI2492" s="1" t="s">
        <v>328</v>
      </c>
      <c r="CJ2492" s="1" t="s">
        <v>88</v>
      </c>
      <c r="CK2492" s="1" t="s">
        <v>127</v>
      </c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1969</v>
      </c>
      <c r="B2493" s="1" t="s">
        <v>1970</v>
      </c>
      <c r="C2493" s="1" t="s">
        <v>97</v>
      </c>
      <c r="D2493" s="1" t="s">
        <v>3185</v>
      </c>
      <c r="E2493" s="1" t="s">
        <v>1111</v>
      </c>
      <c r="F2493" s="1" t="s">
        <v>96</v>
      </c>
      <c r="G2493" s="1" t="s">
        <v>129</v>
      </c>
      <c r="H2493" s="1" t="s">
        <v>324</v>
      </c>
      <c r="I2493" s="1" t="s">
        <v>110</v>
      </c>
      <c r="J2493" s="1" t="s">
        <v>88</v>
      </c>
      <c r="K2493" s="1">
        <v>25</v>
      </c>
      <c r="L2493" s="1" t="s">
        <v>101</v>
      </c>
      <c r="M2493" s="1" t="s">
        <v>325</v>
      </c>
      <c r="N2493" s="1" t="s">
        <v>91</v>
      </c>
      <c r="O2493" s="1" t="s">
        <v>104</v>
      </c>
      <c r="P2493">
        <v>3</v>
      </c>
      <c r="Q2493" s="1" t="str">
        <f>VLOOKUP([1]!Tabla1[[#This Row],[RENAES]],[2]EESS!$1:$1048576,6,FALSE)</f>
        <v>LORETO</v>
      </c>
      <c r="R2493" s="1" t="str">
        <f>VLOOKUP([1]!Tabla1[[#This Row],[RENAES]],[2]EESS!$1:$1048576,7,FALSE)</f>
        <v>INTUTO</v>
      </c>
      <c r="S2493" s="1" t="str">
        <f>VLOOKUP([1]!Tabla1[[#This Row],[RENAES]],[2]EESS!$1:$1048576,10,FALSE)</f>
        <v>12 DE OCTUBRE</v>
      </c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  <c r="AL2493" s="1"/>
      <c r="AM2493" s="1"/>
      <c r="AN2493" s="1"/>
      <c r="AO2493" s="1"/>
      <c r="AP2493" s="1"/>
      <c r="AQ2493" s="1"/>
      <c r="AR2493" s="1"/>
      <c r="AS2493" s="1"/>
      <c r="AT2493" s="1"/>
      <c r="AU2493" s="1"/>
      <c r="AV2493" s="1"/>
      <c r="AW2493" s="1"/>
      <c r="AX2493" s="1"/>
      <c r="AY2493" s="1"/>
      <c r="AZ2493" s="1"/>
      <c r="BA2493" s="1"/>
      <c r="BB2493" s="1"/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 t="s">
        <v>1535</v>
      </c>
      <c r="CF2493" s="1" t="s">
        <v>326</v>
      </c>
      <c r="CG2493" s="1" t="s">
        <v>91</v>
      </c>
      <c r="CH2493" s="1" t="s">
        <v>123</v>
      </c>
      <c r="CI2493" s="1" t="s">
        <v>328</v>
      </c>
      <c r="CJ2493" s="1" t="s">
        <v>100</v>
      </c>
      <c r="CK2493" s="1" t="s">
        <v>116</v>
      </c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6584</v>
      </c>
      <c r="B2494" s="1" t="s">
        <v>6585</v>
      </c>
      <c r="C2494" s="1" t="s">
        <v>97</v>
      </c>
      <c r="D2494" s="1" t="s">
        <v>3185</v>
      </c>
      <c r="E2494" s="1" t="s">
        <v>1111</v>
      </c>
      <c r="F2494" s="1" t="s">
        <v>99</v>
      </c>
      <c r="G2494" s="1" t="s">
        <v>151</v>
      </c>
      <c r="H2494" s="1" t="s">
        <v>211</v>
      </c>
      <c r="I2494" s="1" t="s">
        <v>118</v>
      </c>
      <c r="J2494" s="1" t="s">
        <v>88</v>
      </c>
      <c r="K2494" s="1">
        <v>18</v>
      </c>
      <c r="L2494" s="1" t="s">
        <v>101</v>
      </c>
      <c r="M2494" s="1" t="s">
        <v>325</v>
      </c>
      <c r="N2494" s="1" t="s">
        <v>91</v>
      </c>
      <c r="O2494" s="32"/>
      <c r="P2494">
        <v>132</v>
      </c>
      <c r="Q2494" s="1" t="str">
        <f>VLOOKUP([1]!Tabla1[[#This Row],[RENAES]],[2]EESS!$1:$1048576,6,FALSE)</f>
        <v>ALTO AMAZONAS</v>
      </c>
      <c r="R2494" s="1" t="str">
        <f>VLOOKUP([1]!Tabla1[[#This Row],[RENAES]],[2]EESS!$1:$1048576,7,FALSE)</f>
        <v>LAGUNAS</v>
      </c>
      <c r="S2494" s="1" t="str">
        <f>VLOOKUP([1]!Tabla1[[#This Row],[RENAES]],[2]EESS!$1:$1048576,10,FALSE)</f>
        <v>NUEVO ARICA</v>
      </c>
      <c r="T2494" s="1" t="s">
        <v>5652</v>
      </c>
      <c r="U2494" s="1" t="s">
        <v>326</v>
      </c>
      <c r="V2494" s="1" t="s">
        <v>91</v>
      </c>
      <c r="W2494" s="57">
        <v>1</v>
      </c>
      <c r="X2494" s="1" t="s">
        <v>6551</v>
      </c>
      <c r="Y2494" s="1" t="s">
        <v>127</v>
      </c>
      <c r="Z2494" s="1" t="s">
        <v>109</v>
      </c>
      <c r="AA2494" s="1" t="s">
        <v>5155</v>
      </c>
      <c r="AB2494" s="1" t="s">
        <v>325</v>
      </c>
      <c r="AC2494" s="1" t="s">
        <v>91</v>
      </c>
      <c r="AD2494" s="32"/>
      <c r="AE2494" s="1" t="s">
        <v>211</v>
      </c>
      <c r="AF2494" s="1" t="s">
        <v>100</v>
      </c>
      <c r="AG2494" s="1" t="s">
        <v>121</v>
      </c>
      <c r="AH2494" s="1"/>
      <c r="AI2494" s="1"/>
      <c r="AJ2494" s="1"/>
      <c r="AK2494" s="1"/>
      <c r="AL2494" s="1"/>
      <c r="AM2494" s="1"/>
      <c r="AN2494" s="1"/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4152</v>
      </c>
      <c r="B2495" s="1" t="s">
        <v>4453</v>
      </c>
      <c r="C2495" s="1" t="s">
        <v>97</v>
      </c>
      <c r="D2495" s="1" t="s">
        <v>3185</v>
      </c>
      <c r="E2495" s="1" t="s">
        <v>1111</v>
      </c>
      <c r="F2495" s="1" t="s">
        <v>99</v>
      </c>
      <c r="G2495" s="1" t="s">
        <v>119</v>
      </c>
      <c r="H2495" s="1" t="s">
        <v>365</v>
      </c>
      <c r="I2495" s="1" t="s">
        <v>96</v>
      </c>
      <c r="J2495" s="1" t="s">
        <v>109</v>
      </c>
      <c r="K2495" s="1">
        <v>21</v>
      </c>
      <c r="L2495" s="1" t="s">
        <v>101</v>
      </c>
      <c r="M2495" s="1" t="s">
        <v>325</v>
      </c>
      <c r="N2495" s="1" t="s">
        <v>91</v>
      </c>
      <c r="O2495" s="1" t="s">
        <v>104</v>
      </c>
      <c r="P2495">
        <v>30036</v>
      </c>
      <c r="Q2495" s="1" t="str">
        <f>VLOOKUP([1]!Tabla1[[#This Row],[RENAES]],[2]EESS!$1:$1048576,6,FALSE)</f>
        <v>NO PERTENECE A NINGUNA RED</v>
      </c>
      <c r="R2495" s="1" t="str">
        <f>VLOOKUP([1]!Tabla1[[#This Row],[RENAES]],[2]EESS!$1:$1048576,7,FALSE)</f>
        <v>NO PERTENECE A NINGUNA MICRORED</v>
      </c>
      <c r="S2495" s="1" t="str">
        <f>VLOOKUP([1]!Tabla1[[#This Row],[RENAES]],[2]EESS!$1:$1048576,10,FALSE)</f>
        <v>HOSP.REGIONAL DE LORETO "Felipe Arriola Iglesias"</v>
      </c>
      <c r="T2495" s="1" t="s">
        <v>4221</v>
      </c>
      <c r="U2495" s="1" t="s">
        <v>326</v>
      </c>
      <c r="V2495" s="1" t="s">
        <v>91</v>
      </c>
      <c r="W2495" s="57">
        <v>1</v>
      </c>
      <c r="X2495" s="1" t="s">
        <v>365</v>
      </c>
      <c r="Y2495" s="1" t="s">
        <v>96</v>
      </c>
      <c r="Z2495" s="1" t="s">
        <v>109</v>
      </c>
      <c r="AA2495" s="1"/>
      <c r="AB2495" s="1"/>
      <c r="AC2495" s="1"/>
      <c r="AD2495" s="1"/>
      <c r="AE2495" s="1"/>
      <c r="AF2495" s="1"/>
      <c r="AG2495" s="1"/>
      <c r="AH2495" s="1" t="s">
        <v>6163</v>
      </c>
      <c r="AI2495" s="1" t="s">
        <v>326</v>
      </c>
      <c r="AJ2495" s="1" t="s">
        <v>91</v>
      </c>
      <c r="AK2495" s="57">
        <v>3</v>
      </c>
      <c r="AL2495" s="1" t="s">
        <v>350</v>
      </c>
      <c r="AM2495" s="1" t="s">
        <v>96</v>
      </c>
      <c r="AN2495" s="1" t="s">
        <v>90</v>
      </c>
      <c r="AO2495" s="1"/>
      <c r="AP2495" s="1"/>
      <c r="AQ2495" s="1"/>
      <c r="AR2495" s="1"/>
      <c r="AS2495" s="1"/>
      <c r="AT2495" s="1"/>
      <c r="AU2495" s="1"/>
      <c r="AV2495" s="1" t="s">
        <v>6487</v>
      </c>
      <c r="AW2495" s="1" t="s">
        <v>326</v>
      </c>
      <c r="AX2495" s="1" t="s">
        <v>91</v>
      </c>
      <c r="AY2495" s="57">
        <v>4</v>
      </c>
      <c r="AZ2495" s="1" t="s">
        <v>350</v>
      </c>
      <c r="BA2495" s="1" t="s">
        <v>96</v>
      </c>
      <c r="BB2495" s="1" t="s">
        <v>96</v>
      </c>
      <c r="BC2495" s="1" t="s">
        <v>6716</v>
      </c>
      <c r="BD2495" s="1" t="s">
        <v>326</v>
      </c>
      <c r="BE2495" s="1" t="s">
        <v>91</v>
      </c>
      <c r="BF2495" s="57">
        <v>5</v>
      </c>
      <c r="BG2495" s="1" t="s">
        <v>350</v>
      </c>
      <c r="BH2495" s="1" t="s">
        <v>96</v>
      </c>
      <c r="BI2495" s="1" t="s">
        <v>88</v>
      </c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5517</v>
      </c>
      <c r="B2496" s="1" t="s">
        <v>5518</v>
      </c>
      <c r="C2496" s="1" t="s">
        <v>97</v>
      </c>
      <c r="D2496" s="1" t="s">
        <v>116</v>
      </c>
      <c r="E2496" s="1" t="s">
        <v>1111</v>
      </c>
      <c r="F2496" s="1" t="s">
        <v>102</v>
      </c>
      <c r="G2496" s="1" t="s">
        <v>107</v>
      </c>
      <c r="H2496" s="1" t="s">
        <v>3482</v>
      </c>
      <c r="I2496" s="1" t="s">
        <v>109</v>
      </c>
      <c r="J2496" s="1" t="s">
        <v>118</v>
      </c>
      <c r="K2496" s="1">
        <v>26</v>
      </c>
      <c r="L2496" s="1" t="s">
        <v>101</v>
      </c>
      <c r="M2496" s="1" t="s">
        <v>325</v>
      </c>
      <c r="N2496" s="1" t="s">
        <v>91</v>
      </c>
      <c r="O2496" s="1" t="s">
        <v>104</v>
      </c>
      <c r="P2496">
        <v>101</v>
      </c>
      <c r="Q2496" s="1" t="str">
        <f>VLOOKUP([1]!Tabla1[[#This Row],[RENAES]],[2]EESS!$1:$1048576,6,FALSE)</f>
        <v>NO PERTENECE A NINGUNA RED</v>
      </c>
      <c r="R2496" s="1" t="str">
        <f>VLOOKUP([1]!Tabla1[[#This Row],[RENAES]],[2]EESS!$1:$1048576,7,FALSE)</f>
        <v>NO PERTENECE A NINGUNA MICRORED</v>
      </c>
      <c r="S2496" s="1" t="str">
        <f>VLOOKUP([1]!Tabla1[[#This Row],[RENAES]],[2]EESS!$1:$1048576,10,FALSE)</f>
        <v>HOSP.REGIONAL DE LORETO "Felipe Arriola Iglesias"</v>
      </c>
      <c r="T2496" s="1" t="s">
        <v>5337</v>
      </c>
      <c r="U2496" s="1" t="s">
        <v>326</v>
      </c>
      <c r="V2496" s="1" t="s">
        <v>91</v>
      </c>
      <c r="W2496" s="57">
        <v>1</v>
      </c>
      <c r="X2496" s="1" t="s">
        <v>3482</v>
      </c>
      <c r="Y2496" s="1" t="s">
        <v>109</v>
      </c>
      <c r="Z2496" s="1" t="s">
        <v>118</v>
      </c>
      <c r="AA2496" s="1" t="s">
        <v>6711</v>
      </c>
      <c r="AB2496" s="1" t="s">
        <v>325</v>
      </c>
      <c r="AC2496" s="1" t="s">
        <v>105</v>
      </c>
      <c r="AD2496" s="1" t="s">
        <v>104</v>
      </c>
      <c r="AE2496" s="1" t="s">
        <v>7168</v>
      </c>
      <c r="AF2496" s="1" t="s">
        <v>96</v>
      </c>
      <c r="AG2496" s="1" t="s">
        <v>90</v>
      </c>
      <c r="AH2496" s="1" t="s">
        <v>6711</v>
      </c>
      <c r="AI2496" s="1" t="s">
        <v>326</v>
      </c>
      <c r="AJ2496" s="1" t="s">
        <v>91</v>
      </c>
      <c r="AK2496" s="57">
        <v>2</v>
      </c>
      <c r="AL2496" s="1" t="s">
        <v>7168</v>
      </c>
      <c r="AM2496" s="1" t="s">
        <v>96</v>
      </c>
      <c r="AN2496" s="1" t="s">
        <v>90</v>
      </c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2665</v>
      </c>
      <c r="B2497" s="1" t="s">
        <v>8430</v>
      </c>
      <c r="C2497" s="1" t="s">
        <v>97</v>
      </c>
      <c r="D2497" s="1" t="s">
        <v>3185</v>
      </c>
      <c r="E2497" s="1" t="s">
        <v>1111</v>
      </c>
      <c r="F2497" s="1" t="s">
        <v>95</v>
      </c>
      <c r="G2497" s="1" t="s">
        <v>151</v>
      </c>
      <c r="H2497" s="1" t="s">
        <v>324</v>
      </c>
      <c r="I2497" s="1" t="s">
        <v>3956</v>
      </c>
      <c r="J2497" s="1" t="s">
        <v>90</v>
      </c>
      <c r="K2497" s="1">
        <v>16</v>
      </c>
      <c r="L2497" s="1" t="s">
        <v>101</v>
      </c>
      <c r="M2497" s="1" t="s">
        <v>325</v>
      </c>
      <c r="N2497" s="1" t="s">
        <v>91</v>
      </c>
      <c r="O2497" s="1" t="s">
        <v>92</v>
      </c>
      <c r="P2497">
        <v>1</v>
      </c>
      <c r="Q2497" s="1" t="str">
        <f>VLOOKUP([1]!Tabla1[[#This Row],[RENAES]],[2]EESS!$1:$1048576,6,FALSE)</f>
        <v>ALTO AMAZONAS</v>
      </c>
      <c r="R2497" s="1" t="str">
        <f>VLOOKUP([1]!Tabla1[[#This Row],[RENAES]],[2]EESS!$1:$1048576,7,FALSE)</f>
        <v>LAGUNAS</v>
      </c>
      <c r="S2497" s="1" t="str">
        <f>VLOOKUP([1]!Tabla1[[#This Row],[RENAES]],[2]EESS!$1:$1048576,10,FALSE)</f>
        <v>LAGUNAS</v>
      </c>
      <c r="T2497" s="1" t="s">
        <v>7225</v>
      </c>
      <c r="U2497" s="1" t="s">
        <v>326</v>
      </c>
      <c r="V2497" s="1" t="s">
        <v>91</v>
      </c>
      <c r="W2497" s="57">
        <v>30</v>
      </c>
      <c r="X2497" s="1" t="s">
        <v>324</v>
      </c>
      <c r="Y2497" s="1" t="s">
        <v>3956</v>
      </c>
      <c r="Z2497" s="1" t="s">
        <v>90</v>
      </c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4999</v>
      </c>
      <c r="B2498" s="1" t="s">
        <v>5000</v>
      </c>
      <c r="C2498" s="1" t="s">
        <v>97</v>
      </c>
      <c r="D2498" s="1" t="s">
        <v>116</v>
      </c>
      <c r="E2498" s="1" t="s">
        <v>1111</v>
      </c>
      <c r="F2498" s="1" t="s">
        <v>88</v>
      </c>
      <c r="G2498" s="1" t="s">
        <v>89</v>
      </c>
      <c r="H2498" s="1" t="s">
        <v>3482</v>
      </c>
      <c r="I2498" s="1" t="s">
        <v>109</v>
      </c>
      <c r="J2498" s="1" t="s">
        <v>95</v>
      </c>
      <c r="K2498" s="1">
        <v>21</v>
      </c>
      <c r="L2498" s="1" t="s">
        <v>101</v>
      </c>
      <c r="M2498" s="1" t="s">
        <v>325</v>
      </c>
      <c r="N2498" s="1" t="s">
        <v>91</v>
      </c>
      <c r="O2498" s="1" t="s">
        <v>92</v>
      </c>
      <c r="P2498">
        <v>101</v>
      </c>
      <c r="Q2498" s="1" t="str">
        <f>VLOOKUP([1]!Tabla1[[#This Row],[RENAES]],[2]EESS!$1:$1048576,6,FALSE)</f>
        <v>MAYNAS CIUDAD</v>
      </c>
      <c r="R2498" s="1" t="str">
        <f>VLOOKUP([1]!Tabla1[[#This Row],[RENAES]],[2]EESS!$1:$1048576,7,FALSE)</f>
        <v>PUNCHANA</v>
      </c>
      <c r="S2498" s="1" t="str">
        <f>VLOOKUP([1]!Tabla1[[#This Row],[RENAES]],[2]EESS!$1:$1048576,10,FALSE)</f>
        <v>BELLAVISTA NANAY</v>
      </c>
      <c r="T2498" s="1" t="s">
        <v>4821</v>
      </c>
      <c r="U2498" s="1" t="s">
        <v>326</v>
      </c>
      <c r="V2498" s="1" t="s">
        <v>91</v>
      </c>
      <c r="W2498" s="57">
        <v>1</v>
      </c>
      <c r="X2498" s="1" t="s">
        <v>3482</v>
      </c>
      <c r="Y2498" s="1" t="s">
        <v>109</v>
      </c>
      <c r="Z2498" s="1" t="s">
        <v>95</v>
      </c>
      <c r="AA2498" s="1" t="s">
        <v>4814</v>
      </c>
      <c r="AB2498" s="1" t="s">
        <v>325</v>
      </c>
      <c r="AC2498" s="1" t="s">
        <v>105</v>
      </c>
      <c r="AD2498" s="1" t="s">
        <v>104</v>
      </c>
      <c r="AE2498" s="1" t="s">
        <v>3192</v>
      </c>
      <c r="AF2498" s="1" t="s">
        <v>90</v>
      </c>
      <c r="AG2498" s="1" t="s">
        <v>113</v>
      </c>
      <c r="AH2498" s="1" t="s">
        <v>4814</v>
      </c>
      <c r="AI2498" s="1" t="s">
        <v>326</v>
      </c>
      <c r="AJ2498" s="1" t="s">
        <v>91</v>
      </c>
      <c r="AK2498" s="57">
        <v>2</v>
      </c>
      <c r="AL2498" s="1" t="s">
        <v>3192</v>
      </c>
      <c r="AM2498" s="1" t="s">
        <v>90</v>
      </c>
      <c r="AN2498" s="1" t="s">
        <v>113</v>
      </c>
      <c r="AO2498" s="1"/>
      <c r="AP2498" s="1"/>
      <c r="AQ2498" s="1"/>
      <c r="AR2498" s="1"/>
      <c r="AS2498" s="1"/>
      <c r="AT2498" s="1"/>
      <c r="AU2498" s="1"/>
      <c r="AV2498" s="1" t="s">
        <v>7225</v>
      </c>
      <c r="AW2498" s="1" t="s">
        <v>326</v>
      </c>
      <c r="AX2498" s="1" t="s">
        <v>91</v>
      </c>
      <c r="AY2498" s="57">
        <v>2</v>
      </c>
      <c r="AZ2498" s="1" t="s">
        <v>3482</v>
      </c>
      <c r="BA2498" s="1" t="s">
        <v>88</v>
      </c>
      <c r="BB2498" s="1" t="s">
        <v>88</v>
      </c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838</v>
      </c>
      <c r="B2499" s="1" t="s">
        <v>1971</v>
      </c>
      <c r="C2499" s="1" t="s">
        <v>97</v>
      </c>
      <c r="D2499" s="1" t="s">
        <v>3185</v>
      </c>
      <c r="E2499" s="1" t="s">
        <v>1111</v>
      </c>
      <c r="F2499" s="1" t="s">
        <v>90</v>
      </c>
      <c r="G2499" s="1" t="s">
        <v>88</v>
      </c>
      <c r="H2499" s="1" t="s">
        <v>148</v>
      </c>
      <c r="I2499" s="1" t="s">
        <v>119</v>
      </c>
      <c r="J2499" s="1" t="s">
        <v>90</v>
      </c>
      <c r="K2499" s="1">
        <v>23</v>
      </c>
      <c r="L2499" s="1" t="s">
        <v>101</v>
      </c>
      <c r="M2499" s="1" t="s">
        <v>325</v>
      </c>
      <c r="N2499" s="1" t="s">
        <v>91</v>
      </c>
      <c r="O2499" s="1" t="s">
        <v>104</v>
      </c>
      <c r="P2499">
        <v>91</v>
      </c>
      <c r="Q2499" s="1" t="str">
        <f>VLOOKUP([1]!Tabla1[[#This Row],[RENAES]],[2]EESS!$1:$1048576,6,FALSE)</f>
        <v>DATEM DEL MARAÑON</v>
      </c>
      <c r="R2499" s="1" t="str">
        <f>VLOOKUP([1]!Tabla1[[#This Row],[RENAES]],[2]EESS!$1:$1048576,7,FALSE)</f>
        <v>BARRANCA</v>
      </c>
      <c r="S2499" s="1" t="str">
        <f>VLOOKUP([1]!Tabla1[[#This Row],[RENAES]],[2]EESS!$1:$1048576,10,FALSE)</f>
        <v>PORVENIR de Papayacu</v>
      </c>
      <c r="T2499" s="1" t="s">
        <v>1188</v>
      </c>
      <c r="U2499" s="1" t="s">
        <v>326</v>
      </c>
      <c r="V2499" s="1" t="s">
        <v>91</v>
      </c>
      <c r="W2499" s="57">
        <v>1</v>
      </c>
      <c r="X2499" s="1" t="s">
        <v>148</v>
      </c>
      <c r="Y2499" s="1" t="s">
        <v>119</v>
      </c>
      <c r="Z2499" s="1" t="s">
        <v>90</v>
      </c>
      <c r="AA2499" s="1" t="s">
        <v>2860</v>
      </c>
      <c r="AB2499" s="1" t="s">
        <v>325</v>
      </c>
      <c r="AC2499" s="1" t="s">
        <v>105</v>
      </c>
      <c r="AD2499" s="1" t="s">
        <v>104</v>
      </c>
      <c r="AE2499" s="1" t="s">
        <v>146</v>
      </c>
      <c r="AF2499" s="1" t="s">
        <v>88</v>
      </c>
      <c r="AG2499" s="1" t="s">
        <v>90</v>
      </c>
      <c r="AH2499" s="1" t="s">
        <v>2860</v>
      </c>
      <c r="AI2499" s="1" t="s">
        <v>326</v>
      </c>
      <c r="AJ2499" s="1" t="s">
        <v>91</v>
      </c>
      <c r="AK2499" s="57">
        <v>2</v>
      </c>
      <c r="AL2499" s="1" t="s">
        <v>146</v>
      </c>
      <c r="AM2499" s="1" t="s">
        <v>88</v>
      </c>
      <c r="AN2499" s="1" t="s">
        <v>90</v>
      </c>
      <c r="AO2499" s="1" t="s">
        <v>5331</v>
      </c>
      <c r="AP2499" s="1" t="s">
        <v>325</v>
      </c>
      <c r="AQ2499" s="1" t="s">
        <v>105</v>
      </c>
      <c r="AR2499" s="1" t="s">
        <v>104</v>
      </c>
      <c r="AS2499" s="1" t="s">
        <v>5812</v>
      </c>
      <c r="AT2499" s="1" t="s">
        <v>90</v>
      </c>
      <c r="AU2499" s="1" t="s">
        <v>99</v>
      </c>
      <c r="AV2499" s="1" t="s">
        <v>5331</v>
      </c>
      <c r="AW2499" s="1" t="s">
        <v>326</v>
      </c>
      <c r="AX2499" s="1" t="s">
        <v>91</v>
      </c>
      <c r="AY2499" s="57">
        <v>3</v>
      </c>
      <c r="AZ2499" s="1" t="s">
        <v>5812</v>
      </c>
      <c r="BA2499" s="1" t="s">
        <v>90</v>
      </c>
      <c r="BB2499" s="1" t="s">
        <v>99</v>
      </c>
      <c r="BC2499" s="1" t="s">
        <v>6429</v>
      </c>
      <c r="BD2499" s="1" t="s">
        <v>326</v>
      </c>
      <c r="BE2499" s="1" t="s">
        <v>91</v>
      </c>
      <c r="BF2499" s="57">
        <v>4</v>
      </c>
      <c r="BG2499" s="1" t="s">
        <v>110</v>
      </c>
      <c r="BH2499" s="1" t="s">
        <v>95</v>
      </c>
      <c r="BI2499" s="1" t="s">
        <v>90</v>
      </c>
      <c r="BJ2499" s="1" t="s">
        <v>6793</v>
      </c>
      <c r="BK2499" s="1" t="s">
        <v>326</v>
      </c>
      <c r="BL2499" s="1" t="s">
        <v>91</v>
      </c>
      <c r="BM2499" s="57">
        <v>10</v>
      </c>
      <c r="BN2499" s="1" t="s">
        <v>324</v>
      </c>
      <c r="BO2499" s="1" t="s">
        <v>122</v>
      </c>
      <c r="BP2499" s="1" t="s">
        <v>90</v>
      </c>
      <c r="BQ2499" s="1" t="s">
        <v>6957</v>
      </c>
      <c r="BR2499" s="1" t="s">
        <v>326</v>
      </c>
      <c r="BS2499" s="1" t="s">
        <v>91</v>
      </c>
      <c r="BT2499" s="57">
        <v>5</v>
      </c>
      <c r="BU2499" s="1" t="s">
        <v>145</v>
      </c>
      <c r="BV2499" s="1" t="s">
        <v>109</v>
      </c>
      <c r="BW2499" s="1" t="s">
        <v>106</v>
      </c>
      <c r="BX2499" s="1" t="s">
        <v>6429</v>
      </c>
      <c r="BY2499" s="1" t="s">
        <v>325</v>
      </c>
      <c r="BZ2499" s="1" t="s">
        <v>105</v>
      </c>
      <c r="CA2499" s="1" t="s">
        <v>104</v>
      </c>
      <c r="CB2499" s="1" t="s">
        <v>110</v>
      </c>
      <c r="CC2499" s="1" t="s">
        <v>95</v>
      </c>
      <c r="CD2499" s="1" t="s">
        <v>90</v>
      </c>
      <c r="CE2499" s="1"/>
      <c r="CF2499" s="1"/>
      <c r="CG2499" s="1"/>
      <c r="CH2499" s="1"/>
      <c r="CI2499" s="1"/>
      <c r="CJ2499" s="1"/>
      <c r="CK2499" s="1"/>
      <c r="CL2499" s="1" t="s">
        <v>7676</v>
      </c>
      <c r="CM2499" s="1" t="s">
        <v>325</v>
      </c>
      <c r="CN2499" s="1" t="s">
        <v>105</v>
      </c>
      <c r="CO2499" s="1" t="s">
        <v>130</v>
      </c>
      <c r="CP2499" s="1" t="s">
        <v>187</v>
      </c>
      <c r="CQ2499" s="1" t="s">
        <v>142</v>
      </c>
      <c r="CR2499" s="1" t="s">
        <v>131</v>
      </c>
    </row>
    <row r="2500" spans="1:96" x14ac:dyDescent="0.3">
      <c r="A2500" s="1" t="s">
        <v>6586</v>
      </c>
      <c r="B2500" s="1" t="s">
        <v>6587</v>
      </c>
      <c r="C2500" s="1" t="s">
        <v>97</v>
      </c>
      <c r="D2500" s="1" t="s">
        <v>139</v>
      </c>
      <c r="E2500" s="1" t="s">
        <v>1111</v>
      </c>
      <c r="F2500" s="1" t="s">
        <v>102</v>
      </c>
      <c r="G2500" s="1" t="s">
        <v>111</v>
      </c>
      <c r="H2500" s="1" t="s">
        <v>6588</v>
      </c>
      <c r="I2500" s="1" t="s">
        <v>88</v>
      </c>
      <c r="J2500" s="1" t="s">
        <v>96</v>
      </c>
      <c r="K2500" s="1">
        <v>14</v>
      </c>
      <c r="L2500" s="1" t="s">
        <v>101</v>
      </c>
      <c r="M2500" s="1" t="s">
        <v>325</v>
      </c>
      <c r="N2500" s="1" t="s">
        <v>91</v>
      </c>
      <c r="O2500" s="1" t="s">
        <v>92</v>
      </c>
      <c r="P2500">
        <v>15291</v>
      </c>
      <c r="Q2500" s="1" t="str">
        <f>VLOOKUP([1]!Tabla1[[#This Row],[RENAES]],[2]EESS!$1:$1048576,6,FALSE)</f>
        <v>MAYNAS CIUDAD</v>
      </c>
      <c r="R2500" s="1" t="str">
        <f>VLOOKUP([1]!Tabla1[[#This Row],[RENAES]],[2]EESS!$1:$1048576,7,FALSE)</f>
        <v>IQUITOS NORTE</v>
      </c>
      <c r="S2500" s="1" t="str">
        <f>VLOOKUP([1]!Tabla1[[#This Row],[RENAES]],[2]EESS!$1:$1048576,10,FALSE)</f>
        <v>SANTA MARIA DE NANAY</v>
      </c>
      <c r="T2500" s="1" t="s">
        <v>5932</v>
      </c>
      <c r="U2500" s="1" t="s">
        <v>326</v>
      </c>
      <c r="V2500" s="1" t="s">
        <v>91</v>
      </c>
      <c r="W2500" s="57">
        <v>1</v>
      </c>
      <c r="X2500" s="1" t="s">
        <v>6588</v>
      </c>
      <c r="Y2500" s="1" t="s">
        <v>88</v>
      </c>
      <c r="Z2500" s="1" t="s">
        <v>96</v>
      </c>
      <c r="AA2500" s="1" t="s">
        <v>6988</v>
      </c>
      <c r="AB2500" s="1" t="s">
        <v>325</v>
      </c>
      <c r="AC2500" s="1" t="s">
        <v>105</v>
      </c>
      <c r="AD2500" s="1" t="s">
        <v>104</v>
      </c>
      <c r="AE2500" s="1" t="s">
        <v>7876</v>
      </c>
      <c r="AF2500" s="1" t="s">
        <v>96</v>
      </c>
      <c r="AG2500" s="1" t="s">
        <v>96</v>
      </c>
      <c r="AH2500" s="1" t="s">
        <v>6988</v>
      </c>
      <c r="AI2500" s="1" t="s">
        <v>326</v>
      </c>
      <c r="AJ2500" s="1" t="s">
        <v>91</v>
      </c>
      <c r="AK2500" s="57">
        <v>2</v>
      </c>
      <c r="AL2500" s="1" t="s">
        <v>7876</v>
      </c>
      <c r="AM2500" s="1" t="s">
        <v>96</v>
      </c>
      <c r="AN2500" s="1" t="s">
        <v>96</v>
      </c>
      <c r="AO2500" s="1"/>
      <c r="AP2500" s="1"/>
      <c r="AQ2500" s="1"/>
      <c r="AR2500" s="1"/>
      <c r="AS2500" s="1"/>
      <c r="AT2500" s="1"/>
      <c r="AU2500" s="1"/>
      <c r="AV2500" s="1" t="s">
        <v>9290</v>
      </c>
      <c r="AW2500" s="1" t="s">
        <v>326</v>
      </c>
      <c r="AX2500" s="1" t="s">
        <v>91</v>
      </c>
      <c r="AY2500" s="57">
        <v>2</v>
      </c>
      <c r="AZ2500" s="1" t="s">
        <v>9913</v>
      </c>
      <c r="BA2500" s="1" t="s">
        <v>119</v>
      </c>
      <c r="BB2500" s="1" t="s">
        <v>96</v>
      </c>
      <c r="BC2500" s="1"/>
      <c r="BD2500" s="1"/>
      <c r="BE2500" s="1"/>
      <c r="BF2500" s="1"/>
      <c r="BG2500" s="1"/>
      <c r="BH2500" s="1"/>
      <c r="BI2500" s="1"/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</row>
    <row r="2501" spans="1:96" x14ac:dyDescent="0.3">
      <c r="A2501" s="1" t="s">
        <v>6072</v>
      </c>
      <c r="B2501" s="1" t="s">
        <v>6073</v>
      </c>
      <c r="C2501" s="1" t="s">
        <v>97</v>
      </c>
      <c r="D2501" s="1" t="s">
        <v>165</v>
      </c>
      <c r="E2501" s="1" t="s">
        <v>1111</v>
      </c>
      <c r="F2501" s="1" t="s">
        <v>99</v>
      </c>
      <c r="G2501" s="1" t="s">
        <v>116</v>
      </c>
      <c r="H2501" s="1" t="s">
        <v>5952</v>
      </c>
      <c r="I2501" s="1" t="s">
        <v>96</v>
      </c>
      <c r="J2501" s="1" t="s">
        <v>121</v>
      </c>
      <c r="K2501" s="1">
        <v>22</v>
      </c>
      <c r="L2501" s="1" t="s">
        <v>101</v>
      </c>
      <c r="M2501" s="1" t="s">
        <v>325</v>
      </c>
      <c r="N2501" s="1" t="s">
        <v>91</v>
      </c>
      <c r="O2501" s="1" t="s">
        <v>104</v>
      </c>
      <c r="P2501">
        <v>241</v>
      </c>
      <c r="Q2501" s="1" t="str">
        <f>VLOOKUP([1]!Tabla1[[#This Row],[RENAES]],[2]EESS!$1:$1048576,6,FALSE)</f>
        <v>DATEM DEL MARAÑON</v>
      </c>
      <c r="R2501" s="1" t="str">
        <f>VLOOKUP([1]!Tabla1[[#This Row],[RENAES]],[2]EESS!$1:$1048576,7,FALSE)</f>
        <v>PASTAZA</v>
      </c>
      <c r="S2501" s="1" t="str">
        <f>VLOOKUP([1]!Tabla1[[#This Row],[RENAES]],[2]EESS!$1:$1048576,10,FALSE)</f>
        <v>NUEVA YARINA Tsanchi Simon Kamarampi</v>
      </c>
      <c r="T2501" s="1" t="s">
        <v>4618</v>
      </c>
      <c r="U2501" s="1" t="s">
        <v>326</v>
      </c>
      <c r="V2501" s="1" t="s">
        <v>91</v>
      </c>
      <c r="W2501" s="57">
        <v>1</v>
      </c>
      <c r="X2501" s="1" t="s">
        <v>5952</v>
      </c>
      <c r="Y2501" s="1" t="s">
        <v>96</v>
      </c>
      <c r="Z2501" s="1" t="s">
        <v>121</v>
      </c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6074</v>
      </c>
      <c r="B2502" s="1" t="s">
        <v>6075</v>
      </c>
      <c r="C2502" s="1" t="s">
        <v>97</v>
      </c>
      <c r="D2502" s="1" t="s">
        <v>165</v>
      </c>
      <c r="E2502" s="1" t="s">
        <v>1111</v>
      </c>
      <c r="F2502" s="1" t="s">
        <v>99</v>
      </c>
      <c r="G2502" s="1" t="s">
        <v>115</v>
      </c>
      <c r="H2502" s="1" t="s">
        <v>5952</v>
      </c>
      <c r="I2502" s="1" t="s">
        <v>96</v>
      </c>
      <c r="J2502" s="1" t="s">
        <v>110</v>
      </c>
      <c r="K2502" s="1">
        <v>30</v>
      </c>
      <c r="L2502" s="1" t="s">
        <v>101</v>
      </c>
      <c r="M2502" s="1" t="s">
        <v>325</v>
      </c>
      <c r="N2502" s="1" t="s">
        <v>91</v>
      </c>
      <c r="O2502" s="1" t="s">
        <v>104</v>
      </c>
      <c r="P2502">
        <v>241</v>
      </c>
      <c r="Q2502" s="1" t="str">
        <f>VLOOKUP([1]!Tabla1[[#This Row],[RENAES]],[2]EESS!$1:$1048576,6,FALSE)</f>
        <v>LORETO</v>
      </c>
      <c r="R2502" s="1" t="str">
        <f>VLOOKUP([1]!Tabla1[[#This Row],[RENAES]],[2]EESS!$1:$1048576,7,FALSE)</f>
        <v>NAUTA</v>
      </c>
      <c r="S2502" s="1" t="str">
        <f>VLOOKUP([1]!Tabla1[[#This Row],[RENAES]],[2]EESS!$1:$1048576,10,FALSE)</f>
        <v xml:space="preserve">SANTA RITA DE CASTILLA </v>
      </c>
      <c r="T2502" s="1" t="s">
        <v>4622</v>
      </c>
      <c r="U2502" s="1" t="s">
        <v>326</v>
      </c>
      <c r="V2502" s="1" t="s">
        <v>91</v>
      </c>
      <c r="W2502" s="57">
        <v>1</v>
      </c>
      <c r="X2502" s="1" t="s">
        <v>5952</v>
      </c>
      <c r="Y2502" s="1" t="s">
        <v>96</v>
      </c>
      <c r="Z2502" s="1" t="s">
        <v>110</v>
      </c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  <c r="AL2502" s="1"/>
      <c r="AM2502" s="1"/>
      <c r="AN2502" s="1"/>
      <c r="AO2502" s="1"/>
      <c r="AP2502" s="1"/>
      <c r="AQ2502" s="1"/>
      <c r="AR2502" s="1"/>
      <c r="AS2502" s="1"/>
      <c r="AT2502" s="1"/>
      <c r="AU2502" s="1"/>
      <c r="AV2502" s="1"/>
      <c r="AW2502" s="1"/>
      <c r="AX2502" s="1"/>
      <c r="AY2502" s="1"/>
      <c r="AZ2502" s="1"/>
      <c r="BA2502" s="1"/>
      <c r="BB2502" s="1"/>
      <c r="BC2502" s="1"/>
      <c r="BD2502" s="1"/>
      <c r="BE2502" s="1"/>
      <c r="BF2502" s="1"/>
      <c r="BG2502" s="1"/>
      <c r="BH2502" s="1"/>
      <c r="BI2502" s="1"/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4204</v>
      </c>
      <c r="B2503" s="1" t="s">
        <v>10081</v>
      </c>
      <c r="C2503" s="1" t="s">
        <v>97</v>
      </c>
      <c r="D2503" s="1" t="s">
        <v>3185</v>
      </c>
      <c r="E2503" s="1" t="s">
        <v>1111</v>
      </c>
      <c r="F2503" s="1" t="s">
        <v>109</v>
      </c>
      <c r="G2503" s="1" t="s">
        <v>100</v>
      </c>
      <c r="H2503" s="1" t="s">
        <v>1249</v>
      </c>
      <c r="I2503" s="1" t="s">
        <v>109</v>
      </c>
      <c r="J2503" s="1" t="s">
        <v>119</v>
      </c>
      <c r="K2503" s="1">
        <v>16</v>
      </c>
      <c r="L2503" s="1" t="s">
        <v>101</v>
      </c>
      <c r="M2503" s="1" t="s">
        <v>325</v>
      </c>
      <c r="N2503" s="1" t="s">
        <v>91</v>
      </c>
      <c r="O2503" s="1" t="s">
        <v>104</v>
      </c>
      <c r="P2503">
        <v>91</v>
      </c>
      <c r="Q2503" s="1" t="str">
        <f>VLOOKUP([1]!Tabla1[[#This Row],[RENAES]],[2]EESS!$1:$1048576,6,FALSE)</f>
        <v>UCAYALI</v>
      </c>
      <c r="R2503" s="1" t="str">
        <f>VLOOKUP([1]!Tabla1[[#This Row],[RENAES]],[2]EESS!$1:$1048576,7,FALSE)</f>
        <v>SARAYACU</v>
      </c>
      <c r="S2503" s="1" t="str">
        <f>VLOOKUP([1]!Tabla1[[#This Row],[RENAES]],[2]EESS!$1:$1048576,10,FALSE)</f>
        <v>JUANCITO De Sarayacu</v>
      </c>
      <c r="T2503" s="1" t="s">
        <v>9834</v>
      </c>
      <c r="U2503" s="1" t="s">
        <v>326</v>
      </c>
      <c r="V2503" s="1" t="s">
        <v>91</v>
      </c>
      <c r="W2503" s="57">
        <v>1</v>
      </c>
      <c r="X2503" s="1" t="s">
        <v>1249</v>
      </c>
      <c r="Y2503" s="1" t="s">
        <v>109</v>
      </c>
      <c r="Z2503" s="1" t="s">
        <v>119</v>
      </c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  <c r="AL2503" s="1"/>
      <c r="AM2503" s="1"/>
      <c r="AN2503" s="1"/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1972</v>
      </c>
      <c r="B2504" s="1" t="s">
        <v>1973</v>
      </c>
      <c r="C2504" s="1" t="s">
        <v>97</v>
      </c>
      <c r="D2504" s="1" t="s">
        <v>3185</v>
      </c>
      <c r="E2504" s="1" t="s">
        <v>1111</v>
      </c>
      <c r="F2504" s="1" t="s">
        <v>96</v>
      </c>
      <c r="G2504" s="1" t="s">
        <v>169</v>
      </c>
      <c r="H2504" s="1" t="s">
        <v>266</v>
      </c>
      <c r="I2504" s="1" t="s">
        <v>99</v>
      </c>
      <c r="J2504" s="1" t="s">
        <v>95</v>
      </c>
      <c r="K2504" s="1">
        <v>18</v>
      </c>
      <c r="L2504" s="1" t="s">
        <v>101</v>
      </c>
      <c r="M2504" s="1" t="s">
        <v>325</v>
      </c>
      <c r="N2504" s="1" t="s">
        <v>91</v>
      </c>
      <c r="O2504" s="1" t="s">
        <v>104</v>
      </c>
      <c r="P2504">
        <v>6694</v>
      </c>
      <c r="Q2504" s="1" t="str">
        <f>VLOOKUP([1]!Tabla1[[#This Row],[RENAES]],[2]EESS!$1:$1048576,6,FALSE)</f>
        <v>REQUENA</v>
      </c>
      <c r="R2504" s="1" t="str">
        <f>VLOOKUP([1]!Tabla1[[#This Row],[RENAES]],[2]EESS!$1:$1048576,7,FALSE)</f>
        <v>BRETAÑA</v>
      </c>
      <c r="S2504" s="1" t="str">
        <f>VLOOKUP([1]!Tabla1[[#This Row],[RENAES]],[2]EESS!$1:$1048576,10,FALSE)</f>
        <v>SAN CARLOS</v>
      </c>
      <c r="T2504" s="1" t="s">
        <v>1186</v>
      </c>
      <c r="U2504" s="1" t="s">
        <v>326</v>
      </c>
      <c r="V2504" s="1" t="s">
        <v>91</v>
      </c>
      <c r="W2504" s="57">
        <v>3</v>
      </c>
      <c r="X2504" s="1" t="s">
        <v>266</v>
      </c>
      <c r="Y2504" s="1" t="s">
        <v>99</v>
      </c>
      <c r="Z2504" s="1" t="s">
        <v>95</v>
      </c>
      <c r="AA2504" s="1"/>
      <c r="AB2504" s="1"/>
      <c r="AC2504" s="1"/>
      <c r="AD2504" s="1"/>
      <c r="AE2504" s="1"/>
      <c r="AF2504" s="1"/>
      <c r="AG2504" s="1"/>
      <c r="AH2504" s="1" t="s">
        <v>2522</v>
      </c>
      <c r="AI2504" s="1" t="s">
        <v>326</v>
      </c>
      <c r="AJ2504" s="1" t="s">
        <v>91</v>
      </c>
      <c r="AK2504" s="57">
        <v>5</v>
      </c>
      <c r="AL2504" s="1" t="s">
        <v>266</v>
      </c>
      <c r="AM2504" s="1" t="s">
        <v>96</v>
      </c>
      <c r="AN2504" s="1" t="s">
        <v>96</v>
      </c>
      <c r="AO2504" s="1"/>
      <c r="AP2504" s="1"/>
      <c r="AQ2504" s="1"/>
      <c r="AR2504" s="1"/>
      <c r="AS2504" s="1"/>
      <c r="AT2504" s="1"/>
      <c r="AU2504" s="1"/>
      <c r="AV2504" s="1" t="s">
        <v>2916</v>
      </c>
      <c r="AW2504" s="1" t="s">
        <v>326</v>
      </c>
      <c r="AX2504" s="1" t="s">
        <v>91</v>
      </c>
      <c r="AY2504" s="57">
        <v>6</v>
      </c>
      <c r="AZ2504" s="1" t="s">
        <v>363</v>
      </c>
      <c r="BA2504" s="1" t="s">
        <v>96</v>
      </c>
      <c r="BB2504" s="1" t="s">
        <v>109</v>
      </c>
      <c r="BC2504" s="1" t="s">
        <v>5155</v>
      </c>
      <c r="BD2504" s="1" t="s">
        <v>326</v>
      </c>
      <c r="BE2504" s="1" t="s">
        <v>91</v>
      </c>
      <c r="BF2504" s="57">
        <v>7</v>
      </c>
      <c r="BG2504" s="1" t="s">
        <v>266</v>
      </c>
      <c r="BH2504" s="1" t="s">
        <v>96</v>
      </c>
      <c r="BI2504" s="1" t="s">
        <v>122</v>
      </c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 t="s">
        <v>4247</v>
      </c>
      <c r="CF2504" s="1" t="s">
        <v>326</v>
      </c>
      <c r="CG2504" s="1" t="s">
        <v>91</v>
      </c>
      <c r="CH2504" s="1" t="s">
        <v>123</v>
      </c>
      <c r="CI2504" s="1" t="s">
        <v>266</v>
      </c>
      <c r="CJ2504" s="1" t="s">
        <v>96</v>
      </c>
      <c r="CK2504" s="1" t="s">
        <v>118</v>
      </c>
      <c r="CL2504" s="1"/>
      <c r="CM2504" s="1"/>
      <c r="CN2504" s="1"/>
      <c r="CO2504" s="1"/>
      <c r="CP2504" s="1"/>
      <c r="CQ2504" s="1"/>
      <c r="CR2504" s="1"/>
    </row>
    <row r="2505" spans="1:96" x14ac:dyDescent="0.3">
      <c r="A2505" s="1" t="s">
        <v>5266</v>
      </c>
      <c r="B2505" s="1" t="s">
        <v>5267</v>
      </c>
      <c r="C2505" s="1" t="s">
        <v>97</v>
      </c>
      <c r="D2505" s="1" t="s">
        <v>116</v>
      </c>
      <c r="E2505" s="1" t="s">
        <v>1111</v>
      </c>
      <c r="F2505" s="1" t="s">
        <v>99</v>
      </c>
      <c r="G2505" s="1" t="s">
        <v>131</v>
      </c>
      <c r="H2505" s="1" t="s">
        <v>3215</v>
      </c>
      <c r="I2505" s="1" t="s">
        <v>88</v>
      </c>
      <c r="J2505" s="1" t="s">
        <v>90</v>
      </c>
      <c r="K2505" s="1">
        <v>14</v>
      </c>
      <c r="L2505" s="1" t="s">
        <v>101</v>
      </c>
      <c r="M2505" s="1" t="s">
        <v>325</v>
      </c>
      <c r="N2505" s="1" t="s">
        <v>91</v>
      </c>
      <c r="O2505" s="1" t="s">
        <v>104</v>
      </c>
      <c r="P2505">
        <v>104</v>
      </c>
      <c r="Q2505" s="1" t="str">
        <f>VLOOKUP([1]!Tabla1[[#This Row],[RENAES]],[2]EESS!$1:$1048576,6,FALSE)</f>
        <v>REQUENA</v>
      </c>
      <c r="R2505" s="1" t="str">
        <f>VLOOKUP([1]!Tabla1[[#This Row],[RENAES]],[2]EESS!$1:$1048576,7,FALSE)</f>
        <v>REQUENA</v>
      </c>
      <c r="S2505" s="1" t="str">
        <f>VLOOKUP([1]!Tabla1[[#This Row],[RENAES]],[2]EESS!$1:$1048576,10,FALSE)</f>
        <v>REQUENA</v>
      </c>
      <c r="T2505" s="1" t="s">
        <v>4252</v>
      </c>
      <c r="U2505" s="1" t="s">
        <v>326</v>
      </c>
      <c r="V2505" s="1" t="s">
        <v>91</v>
      </c>
      <c r="W2505" s="57">
        <v>1</v>
      </c>
      <c r="X2505" s="1" t="s">
        <v>3215</v>
      </c>
      <c r="Y2505" s="1" t="s">
        <v>88</v>
      </c>
      <c r="Z2505" s="1" t="s">
        <v>90</v>
      </c>
      <c r="AA2505" s="1" t="s">
        <v>5671</v>
      </c>
      <c r="AB2505" s="1" t="s">
        <v>325</v>
      </c>
      <c r="AC2505" s="1" t="s">
        <v>105</v>
      </c>
      <c r="AD2505" s="1" t="s">
        <v>104</v>
      </c>
      <c r="AE2505" s="1" t="s">
        <v>5</v>
      </c>
      <c r="AF2505" s="1" t="s">
        <v>96</v>
      </c>
      <c r="AG2505" s="1" t="s">
        <v>96</v>
      </c>
      <c r="AH2505" s="1" t="s">
        <v>5671</v>
      </c>
      <c r="AI2505" s="1" t="s">
        <v>326</v>
      </c>
      <c r="AJ2505" s="1" t="s">
        <v>91</v>
      </c>
      <c r="AK2505" s="57">
        <v>2</v>
      </c>
      <c r="AL2505" s="1" t="s">
        <v>5</v>
      </c>
      <c r="AM2505" s="1" t="s">
        <v>96</v>
      </c>
      <c r="AN2505" s="1" t="s">
        <v>96</v>
      </c>
      <c r="AO2505" s="1"/>
      <c r="AP2505" s="1"/>
      <c r="AQ2505" s="1"/>
      <c r="AR2505" s="1"/>
      <c r="AS2505" s="1"/>
      <c r="AT2505" s="1"/>
      <c r="AU2505" s="1"/>
      <c r="AV2505" s="1"/>
      <c r="AW2505" s="1"/>
      <c r="AX2505" s="1"/>
      <c r="AY2505" s="1"/>
      <c r="AZ2505" s="1"/>
      <c r="BA2505" s="1"/>
      <c r="BB2505" s="1"/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554</v>
      </c>
      <c r="B2506" s="1" t="s">
        <v>1974</v>
      </c>
      <c r="C2506" s="1" t="s">
        <v>97</v>
      </c>
      <c r="D2506" s="1" t="s">
        <v>115</v>
      </c>
      <c r="E2506" s="1" t="s">
        <v>1111</v>
      </c>
      <c r="F2506" s="1" t="s">
        <v>96</v>
      </c>
      <c r="G2506" s="1" t="s">
        <v>142</v>
      </c>
      <c r="H2506" s="1" t="s">
        <v>365</v>
      </c>
      <c r="I2506" s="1" t="s">
        <v>96</v>
      </c>
      <c r="J2506" s="1" t="s">
        <v>90</v>
      </c>
      <c r="K2506" s="1">
        <v>19</v>
      </c>
      <c r="L2506" s="1" t="s">
        <v>101</v>
      </c>
      <c r="M2506" s="1" t="s">
        <v>325</v>
      </c>
      <c r="N2506" s="1" t="s">
        <v>105</v>
      </c>
      <c r="O2506" s="1" t="s">
        <v>104</v>
      </c>
      <c r="P2506">
        <v>16641</v>
      </c>
      <c r="Q2506" s="1" t="str">
        <f>VLOOKUP([1]!Tabla1[[#This Row],[RENAES]],[2]EESS!$1:$1048576,6,FALSE)</f>
        <v>REQUENA</v>
      </c>
      <c r="R2506" s="1" t="str">
        <f>VLOOKUP([1]!Tabla1[[#This Row],[RENAES]],[2]EESS!$1:$1048576,7,FALSE)</f>
        <v>REQUENA</v>
      </c>
      <c r="S2506" s="1" t="str">
        <f>VLOOKUP([1]!Tabla1[[#This Row],[RENAES]],[2]EESS!$1:$1048576,10,FALSE)</f>
        <v>REQUENA</v>
      </c>
      <c r="T2506" s="1" t="s">
        <v>1144</v>
      </c>
      <c r="U2506" s="1" t="s">
        <v>326</v>
      </c>
      <c r="V2506" s="1" t="s">
        <v>91</v>
      </c>
      <c r="W2506" s="57">
        <v>2</v>
      </c>
      <c r="X2506" s="1" t="s">
        <v>365</v>
      </c>
      <c r="Y2506" s="1" t="s">
        <v>96</v>
      </c>
      <c r="Z2506" s="1" t="s">
        <v>90</v>
      </c>
      <c r="AA2506" s="1" t="s">
        <v>1178</v>
      </c>
      <c r="AB2506" s="1" t="s">
        <v>325</v>
      </c>
      <c r="AC2506" s="1" t="s">
        <v>105</v>
      </c>
      <c r="AD2506" s="1" t="s">
        <v>104</v>
      </c>
      <c r="AE2506" s="1" t="s">
        <v>233</v>
      </c>
      <c r="AF2506" s="1" t="s">
        <v>96</v>
      </c>
      <c r="AG2506" s="1" t="s">
        <v>90</v>
      </c>
      <c r="AH2506" s="1" t="s">
        <v>1178</v>
      </c>
      <c r="AI2506" s="1" t="s">
        <v>326</v>
      </c>
      <c r="AJ2506" s="1" t="s">
        <v>91</v>
      </c>
      <c r="AK2506" s="57">
        <v>2</v>
      </c>
      <c r="AL2506" s="1" t="s">
        <v>233</v>
      </c>
      <c r="AM2506" s="1" t="s">
        <v>96</v>
      </c>
      <c r="AN2506" s="1" t="s">
        <v>90</v>
      </c>
      <c r="AO2506" s="1"/>
      <c r="AP2506" s="1"/>
      <c r="AQ2506" s="1"/>
      <c r="AR2506" s="1"/>
      <c r="AS2506" s="1"/>
      <c r="AT2506" s="1"/>
      <c r="AU2506" s="1"/>
      <c r="AV2506" s="1" t="s">
        <v>1214</v>
      </c>
      <c r="AW2506" s="1" t="s">
        <v>326</v>
      </c>
      <c r="AX2506" s="1" t="s">
        <v>91</v>
      </c>
      <c r="AY2506" s="57">
        <v>3</v>
      </c>
      <c r="AZ2506" s="1" t="s">
        <v>1596</v>
      </c>
      <c r="BA2506" s="1" t="s">
        <v>99</v>
      </c>
      <c r="BB2506" s="1" t="s">
        <v>96</v>
      </c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5001</v>
      </c>
      <c r="B2507" s="1" t="s">
        <v>5002</v>
      </c>
      <c r="C2507" s="1" t="s">
        <v>97</v>
      </c>
      <c r="D2507" s="1" t="s">
        <v>3185</v>
      </c>
      <c r="E2507" s="1" t="s">
        <v>1111</v>
      </c>
      <c r="F2507" s="1" t="s">
        <v>88</v>
      </c>
      <c r="G2507" s="1" t="s">
        <v>106</v>
      </c>
      <c r="H2507" s="1" t="s">
        <v>327</v>
      </c>
      <c r="I2507" s="1" t="s">
        <v>2794</v>
      </c>
      <c r="J2507" s="1" t="s">
        <v>96</v>
      </c>
      <c r="K2507" s="1">
        <v>14</v>
      </c>
      <c r="L2507" s="1" t="s">
        <v>101</v>
      </c>
      <c r="M2507" s="1" t="s">
        <v>325</v>
      </c>
      <c r="N2507" s="1" t="s">
        <v>91</v>
      </c>
      <c r="O2507" s="1" t="s">
        <v>104</v>
      </c>
      <c r="P2507">
        <v>3</v>
      </c>
      <c r="Q2507" s="1" t="str">
        <f>VLOOKUP([1]!Tabla1[[#This Row],[RENAES]],[2]EESS!$1:$1048576,6,FALSE)</f>
        <v>REQUENA</v>
      </c>
      <c r="R2507" s="1" t="str">
        <f>VLOOKUP([1]!Tabla1[[#This Row],[RENAES]],[2]EESS!$1:$1048576,7,FALSE)</f>
        <v>REQUENA</v>
      </c>
      <c r="S2507" s="1" t="str">
        <f>VLOOKUP([1]!Tabla1[[#This Row],[RENAES]],[2]EESS!$1:$1048576,10,FALSE)</f>
        <v>REQUENA</v>
      </c>
      <c r="T2507" s="1" t="s">
        <v>4223</v>
      </c>
      <c r="U2507" s="1" t="s">
        <v>326</v>
      </c>
      <c r="V2507" s="1" t="s">
        <v>91</v>
      </c>
      <c r="W2507" s="57">
        <v>2</v>
      </c>
      <c r="X2507" s="1" t="s">
        <v>327</v>
      </c>
      <c r="Y2507" s="1" t="s">
        <v>99</v>
      </c>
      <c r="Z2507" s="1" t="s">
        <v>102</v>
      </c>
      <c r="AA2507" s="1"/>
      <c r="AB2507" s="1"/>
      <c r="AC2507" s="1"/>
      <c r="AD2507" s="1"/>
      <c r="AE2507" s="1"/>
      <c r="AF2507" s="1"/>
      <c r="AG2507" s="1"/>
      <c r="AH2507" s="1" t="s">
        <v>6988</v>
      </c>
      <c r="AI2507" s="1" t="s">
        <v>332</v>
      </c>
      <c r="AJ2507" s="1" t="s">
        <v>91</v>
      </c>
      <c r="AK2507" s="57">
        <v>3</v>
      </c>
      <c r="AL2507" s="1" t="s">
        <v>327</v>
      </c>
      <c r="AM2507" s="1" t="s">
        <v>7028</v>
      </c>
      <c r="AN2507" s="1" t="s">
        <v>96</v>
      </c>
      <c r="AO2507" s="1"/>
      <c r="AP2507" s="1"/>
      <c r="AQ2507" s="1"/>
      <c r="AR2507" s="1"/>
      <c r="AS2507" s="1"/>
      <c r="AT2507" s="1"/>
      <c r="AU2507" s="1"/>
      <c r="AV2507" s="1" t="s">
        <v>7680</v>
      </c>
      <c r="AW2507" s="1" t="s">
        <v>326</v>
      </c>
      <c r="AX2507" s="1" t="s">
        <v>91</v>
      </c>
      <c r="AY2507" s="57">
        <v>5</v>
      </c>
      <c r="AZ2507" s="1" t="s">
        <v>327</v>
      </c>
      <c r="BA2507" s="1" t="s">
        <v>3965</v>
      </c>
      <c r="BB2507" s="1" t="s">
        <v>96</v>
      </c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5003</v>
      </c>
      <c r="B2508" s="1" t="s">
        <v>5004</v>
      </c>
      <c r="C2508" s="1" t="s">
        <v>97</v>
      </c>
      <c r="D2508" s="1" t="s">
        <v>3185</v>
      </c>
      <c r="E2508" s="1" t="s">
        <v>1111</v>
      </c>
      <c r="F2508" s="1" t="s">
        <v>88</v>
      </c>
      <c r="G2508" s="1" t="s">
        <v>116</v>
      </c>
      <c r="H2508" s="1" t="s">
        <v>324</v>
      </c>
      <c r="I2508" s="1" t="s">
        <v>95</v>
      </c>
      <c r="J2508" s="1" t="s">
        <v>119</v>
      </c>
      <c r="K2508" s="1">
        <v>20</v>
      </c>
      <c r="L2508" s="1" t="s">
        <v>101</v>
      </c>
      <c r="M2508" s="1" t="s">
        <v>325</v>
      </c>
      <c r="N2508" s="1" t="s">
        <v>91</v>
      </c>
      <c r="O2508" s="1" t="s">
        <v>104</v>
      </c>
      <c r="P2508">
        <v>3</v>
      </c>
      <c r="Q2508" s="1" t="str">
        <f>VLOOKUP([1]!Tabla1[[#This Row],[RENAES]],[2]EESS!$1:$1048576,6,FALSE)</f>
        <v>NO PERTENECE A NINGUNA RED</v>
      </c>
      <c r="R2508" s="1" t="str">
        <f>VLOOKUP([1]!Tabla1[[#This Row],[RENAES]],[2]EESS!$1:$1048576,7,FALSE)</f>
        <v>NO PERTENECE A NINGUNA MICRORED</v>
      </c>
      <c r="S2508" s="1" t="str">
        <f>VLOOKUP([1]!Tabla1[[#This Row],[RENAES]],[2]EESS!$1:$1048576,10,FALSE)</f>
        <v>HOSP.REGIONAL DE LORETO "Felipe Arriola Iglesias"</v>
      </c>
      <c r="T2508" s="1" t="s">
        <v>4816</v>
      </c>
      <c r="U2508" s="1" t="s">
        <v>326</v>
      </c>
      <c r="V2508" s="1" t="s">
        <v>91</v>
      </c>
      <c r="W2508" s="57">
        <v>10</v>
      </c>
      <c r="X2508" s="1" t="s">
        <v>324</v>
      </c>
      <c r="Y2508" s="1" t="s">
        <v>95</v>
      </c>
      <c r="Z2508" s="1" t="s">
        <v>119</v>
      </c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10323</v>
      </c>
      <c r="B2509" s="1" t="s">
        <v>10324</v>
      </c>
      <c r="C2509" s="1" t="s">
        <v>97</v>
      </c>
      <c r="D2509" s="1" t="s">
        <v>3185</v>
      </c>
      <c r="E2509" s="1" t="s">
        <v>1111</v>
      </c>
      <c r="F2509" s="1" t="s">
        <v>109</v>
      </c>
      <c r="G2509" s="1" t="s">
        <v>116</v>
      </c>
      <c r="H2509" s="1" t="s">
        <v>967</v>
      </c>
      <c r="I2509" s="1" t="s">
        <v>113</v>
      </c>
      <c r="J2509" s="1" t="s">
        <v>121</v>
      </c>
      <c r="K2509" s="1">
        <v>28</v>
      </c>
      <c r="L2509" s="1" t="s">
        <v>101</v>
      </c>
      <c r="M2509" s="1" t="s">
        <v>325</v>
      </c>
      <c r="N2509" s="1" t="s">
        <v>105</v>
      </c>
      <c r="O2509" s="1" t="s">
        <v>104</v>
      </c>
      <c r="P2509">
        <v>193</v>
      </c>
      <c r="Q2509" s="1" t="str">
        <f>VLOOKUP([1]!Tabla1[[#This Row],[RENAES]],[2]EESS!$1:$1048576,6,FALSE)</f>
        <v>NO PERTENECE A NINGUNA RED</v>
      </c>
      <c r="R2509" s="1" t="str">
        <f>VLOOKUP([1]!Tabla1[[#This Row],[RENAES]],[2]EESS!$1:$1048576,7,FALSE)</f>
        <v>NO PERTENECE A NINGUNA MICRORED</v>
      </c>
      <c r="S2509" s="1" t="str">
        <f>VLOOKUP([1]!Tabla1[[#This Row],[RENAES]],[2]EESS!$1:$1048576,10,FALSE)</f>
        <v>HOSPITAL IQUITOS "Cesar Garayar Garcia"</v>
      </c>
      <c r="T2509" s="1" t="s">
        <v>10166</v>
      </c>
      <c r="U2509" s="1" t="s">
        <v>326</v>
      </c>
      <c r="V2509" s="1" t="s">
        <v>91</v>
      </c>
      <c r="W2509" s="57">
        <v>1</v>
      </c>
      <c r="X2509" s="1" t="s">
        <v>967</v>
      </c>
      <c r="Y2509" s="1" t="s">
        <v>113</v>
      </c>
      <c r="Z2509" s="1" t="s">
        <v>121</v>
      </c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798</v>
      </c>
      <c r="B2510" s="1" t="s">
        <v>1975</v>
      </c>
      <c r="C2510" s="1" t="s">
        <v>97</v>
      </c>
      <c r="D2510" s="1" t="s">
        <v>3185</v>
      </c>
      <c r="E2510" s="1" t="s">
        <v>1111</v>
      </c>
      <c r="F2510" s="1" t="s">
        <v>90</v>
      </c>
      <c r="G2510" s="1" t="s">
        <v>99</v>
      </c>
      <c r="H2510" s="1" t="s">
        <v>327</v>
      </c>
      <c r="I2510" s="1" t="s">
        <v>96</v>
      </c>
      <c r="J2510" s="1" t="s">
        <v>110</v>
      </c>
      <c r="K2510" s="1">
        <v>23</v>
      </c>
      <c r="L2510" s="1" t="s">
        <v>101</v>
      </c>
      <c r="M2510" s="1" t="s">
        <v>325</v>
      </c>
      <c r="N2510" s="1" t="s">
        <v>91</v>
      </c>
      <c r="O2510" s="1" t="s">
        <v>104</v>
      </c>
      <c r="P2510">
        <v>16</v>
      </c>
      <c r="Q2510" s="1" t="str">
        <f>VLOOKUP([1]!Tabla1[[#This Row],[RENAES]],[2]EESS!$1:$1048576,6,FALSE)</f>
        <v>NO PERTENECE A NINGUNA RED</v>
      </c>
      <c r="R2510" s="1" t="str">
        <f>VLOOKUP([1]!Tabla1[[#This Row],[RENAES]],[2]EESS!$1:$1048576,7,FALSE)</f>
        <v>NO PERTENECE A NINGUNA MICRORED</v>
      </c>
      <c r="S2510" s="1" t="str">
        <f>VLOOKUP([1]!Tabla1[[#This Row],[RENAES]],[2]EESS!$1:$1048576,10,FALSE)</f>
        <v>HOSPITAL IQUITOS "Cesar Garayar Garcia"</v>
      </c>
      <c r="T2510" s="1" t="s">
        <v>1112</v>
      </c>
      <c r="U2510" s="1" t="s">
        <v>326</v>
      </c>
      <c r="V2510" s="1" t="s">
        <v>91</v>
      </c>
      <c r="W2510" s="57">
        <v>1</v>
      </c>
      <c r="X2510" s="1" t="s">
        <v>327</v>
      </c>
      <c r="Y2510" s="1" t="s">
        <v>96</v>
      </c>
      <c r="Z2510" s="1" t="s">
        <v>110</v>
      </c>
      <c r="AA2510" s="1" t="s">
        <v>2860</v>
      </c>
      <c r="AB2510" s="1" t="s">
        <v>325</v>
      </c>
      <c r="AC2510" s="1" t="s">
        <v>105</v>
      </c>
      <c r="AD2510" s="1" t="s">
        <v>104</v>
      </c>
      <c r="AE2510" s="1" t="s">
        <v>2645</v>
      </c>
      <c r="AF2510" s="1" t="s">
        <v>107</v>
      </c>
      <c r="AG2510" s="1" t="s">
        <v>111</v>
      </c>
      <c r="AH2510" s="1" t="s">
        <v>2521</v>
      </c>
      <c r="AI2510" s="1" t="s">
        <v>326</v>
      </c>
      <c r="AJ2510" s="1" t="s">
        <v>91</v>
      </c>
      <c r="AK2510" s="57">
        <v>3</v>
      </c>
      <c r="AL2510" s="1" t="s">
        <v>327</v>
      </c>
      <c r="AM2510" s="1" t="s">
        <v>2541</v>
      </c>
      <c r="AN2510" s="1" t="s">
        <v>96</v>
      </c>
      <c r="AO2510" s="1"/>
      <c r="AP2510" s="1"/>
      <c r="AQ2510" s="1"/>
      <c r="AR2510" s="1"/>
      <c r="AS2510" s="1"/>
      <c r="AT2510" s="1"/>
      <c r="AU2510" s="1"/>
      <c r="AV2510" s="1" t="s">
        <v>2860</v>
      </c>
      <c r="AW2510" s="1" t="s">
        <v>326</v>
      </c>
      <c r="AX2510" s="1" t="s">
        <v>91</v>
      </c>
      <c r="AY2510" s="57">
        <v>2</v>
      </c>
      <c r="AZ2510" s="1" t="s">
        <v>2645</v>
      </c>
      <c r="BA2510" s="1" t="s">
        <v>107</v>
      </c>
      <c r="BB2510" s="1" t="s">
        <v>111</v>
      </c>
      <c r="BC2510" s="1" t="s">
        <v>2882</v>
      </c>
      <c r="BD2510" s="1" t="s">
        <v>326</v>
      </c>
      <c r="BE2510" s="1" t="s">
        <v>91</v>
      </c>
      <c r="BF2510" s="57">
        <v>4</v>
      </c>
      <c r="BG2510" s="1" t="s">
        <v>327</v>
      </c>
      <c r="BH2510" s="1" t="s">
        <v>127</v>
      </c>
      <c r="BI2510" s="1" t="s">
        <v>90</v>
      </c>
      <c r="BJ2510" s="1" t="s">
        <v>3188</v>
      </c>
      <c r="BK2510" s="1" t="s">
        <v>326</v>
      </c>
      <c r="BL2510" s="1" t="s">
        <v>91</v>
      </c>
      <c r="BM2510" s="57">
        <v>5</v>
      </c>
      <c r="BN2510" s="1" t="s">
        <v>327</v>
      </c>
      <c r="BO2510" s="1" t="s">
        <v>127</v>
      </c>
      <c r="BP2510" s="1" t="s">
        <v>100</v>
      </c>
      <c r="BQ2510" s="1" t="s">
        <v>4611</v>
      </c>
      <c r="BR2510" s="1" t="s">
        <v>326</v>
      </c>
      <c r="BS2510" s="1" t="s">
        <v>91</v>
      </c>
      <c r="BT2510" s="57">
        <v>3</v>
      </c>
      <c r="BU2510" s="1" t="s">
        <v>328</v>
      </c>
      <c r="BV2510" s="1" t="s">
        <v>3548</v>
      </c>
      <c r="BW2510" s="1" t="s">
        <v>102</v>
      </c>
      <c r="BX2510" s="1"/>
      <c r="BY2510" s="1"/>
      <c r="BZ2510" s="1"/>
      <c r="CA2510" s="1"/>
      <c r="CB2510" s="1"/>
      <c r="CC2510" s="1"/>
      <c r="CD2510" s="1"/>
      <c r="CE2510" s="1"/>
      <c r="CF2510" s="1"/>
      <c r="CG2510" s="1"/>
      <c r="CH2510" s="1"/>
      <c r="CI2510" s="1"/>
      <c r="CJ2510" s="1"/>
      <c r="CK2510" s="1"/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8743</v>
      </c>
      <c r="B2511" s="1" t="s">
        <v>8744</v>
      </c>
      <c r="C2511" s="1" t="s">
        <v>97</v>
      </c>
      <c r="D2511" s="1" t="s">
        <v>3185</v>
      </c>
      <c r="E2511" s="1" t="s">
        <v>1111</v>
      </c>
      <c r="F2511" s="1" t="s">
        <v>119</v>
      </c>
      <c r="G2511" s="1" t="s">
        <v>121</v>
      </c>
      <c r="H2511" s="1" t="s">
        <v>8745</v>
      </c>
      <c r="I2511" s="1" t="s">
        <v>88</v>
      </c>
      <c r="J2511" s="1" t="s">
        <v>142</v>
      </c>
      <c r="K2511" s="1">
        <v>15</v>
      </c>
      <c r="L2511" s="1" t="s">
        <v>101</v>
      </c>
      <c r="M2511" s="1" t="s">
        <v>325</v>
      </c>
      <c r="N2511" s="1" t="s">
        <v>91</v>
      </c>
      <c r="O2511" s="1" t="s">
        <v>104</v>
      </c>
      <c r="P2511">
        <v>6729</v>
      </c>
      <c r="Q2511" s="1" t="str">
        <f>VLOOKUP([1]!Tabla1[[#This Row],[RENAES]],[2]EESS!$1:$1048576,6,FALSE)</f>
        <v>MAYNAS PERIFERIE</v>
      </c>
      <c r="R2511" s="1" t="str">
        <f>VLOOKUP([1]!Tabla1[[#This Row],[RENAES]],[2]EESS!$1:$1048576,7,FALSE)</f>
        <v>TAMSHIYACU</v>
      </c>
      <c r="S2511" s="1" t="str">
        <f>VLOOKUP([1]!Tabla1[[#This Row],[RENAES]],[2]EESS!$1:$1048576,10,FALSE)</f>
        <v>TAMSHIYACU</v>
      </c>
      <c r="T2511" s="1" t="s">
        <v>7673</v>
      </c>
      <c r="U2511" s="1" t="s">
        <v>326</v>
      </c>
      <c r="V2511" s="1" t="s">
        <v>91</v>
      </c>
      <c r="W2511" s="57">
        <v>1</v>
      </c>
      <c r="X2511" s="1" t="s">
        <v>8745</v>
      </c>
      <c r="Y2511" s="1" t="s">
        <v>88</v>
      </c>
      <c r="Z2511" s="1" t="s">
        <v>142</v>
      </c>
      <c r="AA2511" s="1" t="s">
        <v>8844</v>
      </c>
      <c r="AB2511" s="1" t="s">
        <v>325</v>
      </c>
      <c r="AC2511" s="1" t="s">
        <v>91</v>
      </c>
      <c r="AD2511" s="32"/>
      <c r="AE2511" s="1" t="s">
        <v>10082</v>
      </c>
      <c r="AF2511" s="1" t="s">
        <v>90</v>
      </c>
      <c r="AG2511" s="1" t="s">
        <v>102</v>
      </c>
      <c r="AH2511" s="1" t="s">
        <v>8844</v>
      </c>
      <c r="AI2511" s="1" t="s">
        <v>326</v>
      </c>
      <c r="AJ2511" s="1" t="s">
        <v>91</v>
      </c>
      <c r="AK2511" s="57">
        <v>2</v>
      </c>
      <c r="AL2511" s="1" t="s">
        <v>10082</v>
      </c>
      <c r="AM2511" s="1" t="s">
        <v>90</v>
      </c>
      <c r="AN2511" s="1" t="s">
        <v>102</v>
      </c>
      <c r="AO2511" s="1"/>
      <c r="AP2511" s="1"/>
      <c r="AQ2511" s="1"/>
      <c r="AR2511" s="1"/>
      <c r="AS2511" s="1"/>
      <c r="AT2511" s="1"/>
      <c r="AU2511" s="1"/>
      <c r="AV2511" s="1"/>
      <c r="AW2511" s="1"/>
      <c r="AX2511" s="1"/>
      <c r="AY2511" s="1"/>
      <c r="AZ2511" s="1"/>
      <c r="BA2511" s="1"/>
      <c r="BB2511" s="1"/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5813</v>
      </c>
      <c r="B2512" s="1" t="s">
        <v>5814</v>
      </c>
      <c r="C2512" s="1" t="s">
        <v>97</v>
      </c>
      <c r="D2512" s="1" t="s">
        <v>3185</v>
      </c>
      <c r="E2512" s="1" t="s">
        <v>1111</v>
      </c>
      <c r="F2512" s="1" t="s">
        <v>102</v>
      </c>
      <c r="G2512" s="1" t="s">
        <v>109</v>
      </c>
      <c r="H2512" s="1" t="s">
        <v>5815</v>
      </c>
      <c r="I2512" s="1" t="s">
        <v>90</v>
      </c>
      <c r="J2512" s="1" t="s">
        <v>118</v>
      </c>
      <c r="K2512" s="1">
        <v>30</v>
      </c>
      <c r="L2512" s="1" t="s">
        <v>101</v>
      </c>
      <c r="M2512" s="1" t="s">
        <v>325</v>
      </c>
      <c r="N2512" s="1" t="s">
        <v>91</v>
      </c>
      <c r="O2512" s="1" t="s">
        <v>104</v>
      </c>
      <c r="P2512">
        <v>4</v>
      </c>
      <c r="Q2512" s="1" t="str">
        <f>VLOOKUP([1]!Tabla1[[#This Row],[RENAES]],[2]EESS!$1:$1048576,6,FALSE)</f>
        <v>LORETO</v>
      </c>
      <c r="R2512" s="1" t="str">
        <f>VLOOKUP([1]!Tabla1[[#This Row],[RENAES]],[2]EESS!$1:$1048576,7,FALSE)</f>
        <v>NAUTA</v>
      </c>
      <c r="S2512" s="1" t="str">
        <f>VLOOKUP([1]!Tabla1[[#This Row],[RENAES]],[2]EESS!$1:$1048576,10,FALSE)</f>
        <v> NACIENTE DEL AMAZONAS</v>
      </c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  <c r="AL2512" s="1"/>
      <c r="AM2512" s="1"/>
      <c r="AN2512" s="1"/>
      <c r="AO2512" s="1"/>
      <c r="AP2512" s="1"/>
      <c r="AQ2512" s="1"/>
      <c r="AR2512" s="1"/>
      <c r="AS2512" s="1"/>
      <c r="AT2512" s="1"/>
      <c r="AU2512" s="1"/>
      <c r="AV2512" s="1"/>
      <c r="AW2512" s="1"/>
      <c r="AX2512" s="1"/>
      <c r="AY2512" s="1"/>
      <c r="AZ2512" s="1"/>
      <c r="BA2512" s="1"/>
      <c r="BB2512" s="1"/>
      <c r="BC2512" s="1"/>
      <c r="BD2512" s="1"/>
      <c r="BE2512" s="1"/>
      <c r="BF2512" s="1"/>
      <c r="BG2512" s="1"/>
      <c r="BH2512" s="1"/>
      <c r="BI2512" s="1"/>
      <c r="BJ2512" s="1"/>
      <c r="BK2512" s="1"/>
      <c r="BL2512" s="1"/>
      <c r="BM2512" s="1"/>
      <c r="BN2512" s="1"/>
      <c r="BO2512" s="1"/>
      <c r="BP2512" s="1"/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/>
      <c r="CF2512" s="1"/>
      <c r="CG2512" s="1"/>
      <c r="CH2512" s="1"/>
      <c r="CI2512" s="1"/>
      <c r="CJ2512" s="1"/>
      <c r="CK2512" s="1"/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1976</v>
      </c>
      <c r="B2513" s="1" t="s">
        <v>1977</v>
      </c>
      <c r="C2513" s="1" t="s">
        <v>97</v>
      </c>
      <c r="D2513" s="1" t="s">
        <v>115</v>
      </c>
      <c r="E2513" s="1" t="s">
        <v>1111</v>
      </c>
      <c r="F2513" s="1" t="s">
        <v>96</v>
      </c>
      <c r="G2513" s="1" t="s">
        <v>115</v>
      </c>
      <c r="H2513" s="1" t="s">
        <v>201</v>
      </c>
      <c r="I2513" s="1" t="s">
        <v>96</v>
      </c>
      <c r="J2513" s="1" t="s">
        <v>102</v>
      </c>
      <c r="K2513" s="1">
        <v>20</v>
      </c>
      <c r="L2513" s="1" t="s">
        <v>101</v>
      </c>
      <c r="M2513" s="1" t="s">
        <v>325</v>
      </c>
      <c r="N2513" s="1" t="s">
        <v>91</v>
      </c>
      <c r="O2513" s="1" t="s">
        <v>92</v>
      </c>
      <c r="P2513">
        <v>267</v>
      </c>
      <c r="Q2513" s="1" t="str">
        <f>VLOOKUP([1]!Tabla1[[#This Row],[RENAES]],[2]EESS!$1:$1048576,6,FALSE)</f>
        <v>LORETO</v>
      </c>
      <c r="R2513" s="1" t="str">
        <f>VLOOKUP([1]!Tabla1[[#This Row],[RENAES]],[2]EESS!$1:$1048576,7,FALSE)</f>
        <v>NAUTA</v>
      </c>
      <c r="S2513" s="1" t="str">
        <f>VLOOKUP([1]!Tabla1[[#This Row],[RENAES]],[2]EESS!$1:$1048576,10,FALSE)</f>
        <v>NAUTA</v>
      </c>
      <c r="T2513" s="1" t="s">
        <v>4830</v>
      </c>
      <c r="U2513" s="1" t="s">
        <v>326</v>
      </c>
      <c r="V2513" s="1" t="s">
        <v>91</v>
      </c>
      <c r="W2513" s="57">
        <v>1</v>
      </c>
      <c r="X2513" s="1" t="s">
        <v>4023</v>
      </c>
      <c r="Y2513" s="1" t="s">
        <v>99</v>
      </c>
      <c r="Z2513" s="1" t="s">
        <v>118</v>
      </c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  <c r="AL2513" s="1"/>
      <c r="AM2513" s="1"/>
      <c r="AN2513" s="1"/>
      <c r="AO2513" s="1"/>
      <c r="AP2513" s="1"/>
      <c r="AQ2513" s="1"/>
      <c r="AR2513" s="1"/>
      <c r="AS2513" s="1"/>
      <c r="AT2513" s="1"/>
      <c r="AU2513" s="1"/>
      <c r="AV2513" s="1"/>
      <c r="AW2513" s="1"/>
      <c r="AX2513" s="1"/>
      <c r="AY2513" s="1"/>
      <c r="AZ2513" s="1"/>
      <c r="BA2513" s="1"/>
      <c r="BB2513" s="1"/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/>
      <c r="CF2513" s="1"/>
      <c r="CG2513" s="1"/>
      <c r="CH2513" s="1"/>
      <c r="CI2513" s="1"/>
      <c r="CJ2513" s="1"/>
      <c r="CK2513" s="1"/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7216</v>
      </c>
      <c r="B2514" s="1" t="s">
        <v>7217</v>
      </c>
      <c r="C2514" s="1" t="s">
        <v>97</v>
      </c>
      <c r="D2514" s="1" t="s">
        <v>3185</v>
      </c>
      <c r="E2514" s="1" t="s">
        <v>1111</v>
      </c>
      <c r="F2514" s="1" t="s">
        <v>95</v>
      </c>
      <c r="G2514" s="1" t="s">
        <v>129</v>
      </c>
      <c r="H2514" s="1" t="s">
        <v>6725</v>
      </c>
      <c r="I2514" s="1" t="s">
        <v>131</v>
      </c>
      <c r="J2514" s="1" t="s">
        <v>96</v>
      </c>
      <c r="K2514" s="1">
        <v>13</v>
      </c>
      <c r="L2514" s="1" t="s">
        <v>101</v>
      </c>
      <c r="M2514" s="1" t="s">
        <v>325</v>
      </c>
      <c r="N2514" s="1" t="s">
        <v>91</v>
      </c>
      <c r="O2514" s="1" t="s">
        <v>92</v>
      </c>
      <c r="P2514">
        <v>98</v>
      </c>
      <c r="Q2514" s="1" t="str">
        <f>VLOOKUP([1]!Tabla1[[#This Row],[RENAES]],[2]EESS!$1:$1048576,6,FALSE)</f>
        <v>REQUENA</v>
      </c>
      <c r="R2514" s="1" t="str">
        <f>VLOOKUP([1]!Tabla1[[#This Row],[RENAES]],[2]EESS!$1:$1048576,7,FALSE)</f>
        <v>BRETAÑA</v>
      </c>
      <c r="S2514" s="1" t="str">
        <f>VLOOKUP([1]!Tabla1[[#This Row],[RENAES]],[2]EESS!$1:$1048576,10,FALSE)</f>
        <v>BRETAÑA</v>
      </c>
      <c r="T2514" s="1" t="s">
        <v>6934</v>
      </c>
      <c r="U2514" s="1" t="s">
        <v>326</v>
      </c>
      <c r="V2514" s="1" t="s">
        <v>91</v>
      </c>
      <c r="W2514" s="57">
        <v>1</v>
      </c>
      <c r="X2514" s="1" t="s">
        <v>6725</v>
      </c>
      <c r="Y2514" s="1" t="s">
        <v>131</v>
      </c>
      <c r="Z2514" s="1" t="s">
        <v>96</v>
      </c>
      <c r="AA2514" s="1" t="s">
        <v>7680</v>
      </c>
      <c r="AB2514" s="1" t="s">
        <v>325</v>
      </c>
      <c r="AC2514" s="1" t="s">
        <v>105</v>
      </c>
      <c r="AD2514" s="1" t="s">
        <v>104</v>
      </c>
      <c r="AE2514" s="1" t="s">
        <v>8665</v>
      </c>
      <c r="AF2514" s="1" t="s">
        <v>119</v>
      </c>
      <c r="AG2514" s="1" t="s">
        <v>142</v>
      </c>
      <c r="AH2514" s="1" t="s">
        <v>7680</v>
      </c>
      <c r="AI2514" s="1" t="s">
        <v>326</v>
      </c>
      <c r="AJ2514" s="1" t="s">
        <v>91</v>
      </c>
      <c r="AK2514" s="57">
        <v>2</v>
      </c>
      <c r="AL2514" s="1" t="s">
        <v>8665</v>
      </c>
      <c r="AM2514" s="1" t="s">
        <v>119</v>
      </c>
      <c r="AN2514" s="1" t="s">
        <v>142</v>
      </c>
      <c r="AO2514" s="1"/>
      <c r="AP2514" s="1"/>
      <c r="AQ2514" s="1"/>
      <c r="AR2514" s="1"/>
      <c r="AS2514" s="1"/>
      <c r="AT2514" s="1"/>
      <c r="AU2514" s="1"/>
      <c r="AV2514" s="1" t="s">
        <v>9005</v>
      </c>
      <c r="AW2514" s="1" t="s">
        <v>326</v>
      </c>
      <c r="AX2514" s="1" t="s">
        <v>91</v>
      </c>
      <c r="AY2514" s="57">
        <v>5</v>
      </c>
      <c r="AZ2514" s="1" t="s">
        <v>3329</v>
      </c>
      <c r="BA2514" s="1" t="s">
        <v>88</v>
      </c>
      <c r="BB2514" s="1" t="s">
        <v>96</v>
      </c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5005</v>
      </c>
      <c r="B2515" s="1" t="s">
        <v>5006</v>
      </c>
      <c r="C2515" s="1" t="s">
        <v>97</v>
      </c>
      <c r="D2515" s="1" t="s">
        <v>3185</v>
      </c>
      <c r="E2515" s="1" t="s">
        <v>1111</v>
      </c>
      <c r="F2515" s="1" t="s">
        <v>88</v>
      </c>
      <c r="G2515" s="1" t="s">
        <v>151</v>
      </c>
      <c r="H2515" s="1" t="s">
        <v>941</v>
      </c>
      <c r="I2515" s="1" t="s">
        <v>96</v>
      </c>
      <c r="J2515" s="1" t="s">
        <v>110</v>
      </c>
      <c r="K2515" s="1">
        <v>19</v>
      </c>
      <c r="L2515" s="1" t="s">
        <v>101</v>
      </c>
      <c r="M2515" s="1" t="s">
        <v>325</v>
      </c>
      <c r="N2515" s="1" t="s">
        <v>91</v>
      </c>
      <c r="O2515" s="1" t="s">
        <v>92</v>
      </c>
      <c r="P2515">
        <v>161</v>
      </c>
      <c r="Q2515" s="1" t="str">
        <f>VLOOKUP([1]!Tabla1[[#This Row],[RENAES]],[2]EESS!$1:$1048576,6,FALSE)</f>
        <v>NO PERTENECE A NINGUNA RED</v>
      </c>
      <c r="R2515" s="1" t="str">
        <f>VLOOKUP([1]!Tabla1[[#This Row],[RENAES]],[2]EESS!$1:$1048576,7,FALSE)</f>
        <v>NO PERTENECE A NINGUNA MICRORED</v>
      </c>
      <c r="S2515" s="1" t="str">
        <f>VLOOKUP([1]!Tabla1[[#This Row],[RENAES]],[2]EESS!$1:$1048576,10,FALSE)</f>
        <v>HOSPITAL IQUITOS "Cesar Garayar Garcia"</v>
      </c>
      <c r="T2515" s="1" t="s">
        <v>4830</v>
      </c>
      <c r="U2515" s="1" t="s">
        <v>326</v>
      </c>
      <c r="V2515" s="1" t="s">
        <v>91</v>
      </c>
      <c r="W2515" s="57">
        <v>1</v>
      </c>
      <c r="X2515" s="1" t="s">
        <v>941</v>
      </c>
      <c r="Y2515" s="1" t="s">
        <v>96</v>
      </c>
      <c r="Z2515" s="1" t="s">
        <v>110</v>
      </c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3634</v>
      </c>
      <c r="B2516" s="1" t="s">
        <v>9182</v>
      </c>
      <c r="C2516" s="1" t="s">
        <v>97</v>
      </c>
      <c r="D2516" s="1" t="s">
        <v>3185</v>
      </c>
      <c r="E2516" s="1" t="s">
        <v>1111</v>
      </c>
      <c r="F2516" s="1" t="s">
        <v>127</v>
      </c>
      <c r="G2516" s="1" t="s">
        <v>109</v>
      </c>
      <c r="H2516" s="1" t="s">
        <v>9017</v>
      </c>
      <c r="I2516" s="1" t="s">
        <v>88</v>
      </c>
      <c r="J2516" s="1" t="s">
        <v>88</v>
      </c>
      <c r="K2516" s="1">
        <v>16</v>
      </c>
      <c r="L2516" s="1" t="s">
        <v>101</v>
      </c>
      <c r="M2516" s="1" t="s">
        <v>325</v>
      </c>
      <c r="N2516" s="1" t="s">
        <v>91</v>
      </c>
      <c r="O2516" s="1" t="s">
        <v>104</v>
      </c>
      <c r="P2516">
        <v>147</v>
      </c>
      <c r="Q2516" s="1" t="str">
        <f>VLOOKUP([1]!Tabla1[[#This Row],[RENAES]],[2]EESS!$1:$1048576,6,FALSE)</f>
        <v>RAMON CASTILLA</v>
      </c>
      <c r="R2516" s="1" t="str">
        <f>VLOOKUP([1]!Tabla1[[#This Row],[RENAES]],[2]EESS!$1:$1048576,7,FALSE)</f>
        <v>SAN PABLO</v>
      </c>
      <c r="S2516" s="1" t="str">
        <f>VLOOKUP([1]!Tabla1[[#This Row],[RENAES]],[2]EESS!$1:$1048576,10,FALSE)</f>
        <v>SAN PABLO</v>
      </c>
      <c r="T2516" s="1" t="s">
        <v>8649</v>
      </c>
      <c r="U2516" s="1" t="s">
        <v>326</v>
      </c>
      <c r="V2516" s="1" t="s">
        <v>91</v>
      </c>
      <c r="W2516" s="57">
        <v>3</v>
      </c>
      <c r="X2516" s="1" t="s">
        <v>9017</v>
      </c>
      <c r="Y2516" s="1" t="s">
        <v>88</v>
      </c>
      <c r="Z2516" s="1" t="s">
        <v>88</v>
      </c>
      <c r="AA2516" s="1"/>
      <c r="AB2516" s="1"/>
      <c r="AC2516" s="1"/>
      <c r="AD2516" s="1"/>
      <c r="AE2516" s="1"/>
      <c r="AF2516" s="1"/>
      <c r="AG2516" s="1"/>
      <c r="AH2516" s="1" t="s">
        <v>9810</v>
      </c>
      <c r="AI2516" s="1" t="s">
        <v>326</v>
      </c>
      <c r="AJ2516" s="1" t="s">
        <v>91</v>
      </c>
      <c r="AK2516" s="57">
        <v>4</v>
      </c>
      <c r="AL2516" s="1" t="s">
        <v>9632</v>
      </c>
      <c r="AM2516" s="1" t="s">
        <v>102</v>
      </c>
      <c r="AN2516" s="1" t="s">
        <v>88</v>
      </c>
      <c r="AO2516" s="1"/>
      <c r="AP2516" s="1"/>
      <c r="AQ2516" s="1"/>
      <c r="AR2516" s="1"/>
      <c r="AS2516" s="1"/>
      <c r="AT2516" s="1"/>
      <c r="AU2516" s="1"/>
      <c r="AV2516" s="1"/>
      <c r="AW2516" s="1"/>
      <c r="AX2516" s="1"/>
      <c r="AY2516" s="1"/>
      <c r="AZ2516" s="1"/>
      <c r="BA2516" s="1"/>
      <c r="BB2516" s="1"/>
      <c r="BC2516" s="1"/>
      <c r="BD2516" s="1"/>
      <c r="BE2516" s="1"/>
      <c r="BF2516" s="1"/>
      <c r="BG2516" s="1"/>
      <c r="BH2516" s="1"/>
      <c r="BI2516" s="1"/>
      <c r="BJ2516" s="1"/>
      <c r="BK2516" s="1"/>
      <c r="BL2516" s="1"/>
      <c r="BM2516" s="1"/>
      <c r="BN2516" s="1"/>
      <c r="BO2516" s="1"/>
      <c r="BP2516" s="1"/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/>
      <c r="CF2516" s="1"/>
      <c r="CG2516" s="1"/>
      <c r="CH2516" s="1"/>
      <c r="CI2516" s="1"/>
      <c r="CJ2516" s="1"/>
      <c r="CK2516" s="1"/>
      <c r="CL2516" s="1" t="s">
        <v>9810</v>
      </c>
      <c r="CM2516" s="1" t="s">
        <v>325</v>
      </c>
      <c r="CN2516" s="1" t="s">
        <v>91</v>
      </c>
      <c r="CO2516" s="1" t="s">
        <v>130</v>
      </c>
      <c r="CP2516" s="1" t="s">
        <v>9632</v>
      </c>
      <c r="CQ2516" s="1" t="s">
        <v>102</v>
      </c>
      <c r="CR2516" s="1" t="s">
        <v>88</v>
      </c>
    </row>
    <row r="2517" spans="1:96" x14ac:dyDescent="0.3">
      <c r="A2517" s="1" t="s">
        <v>4101</v>
      </c>
      <c r="B2517" s="1" t="s">
        <v>4102</v>
      </c>
      <c r="C2517" s="1" t="s">
        <v>97</v>
      </c>
      <c r="D2517" s="1" t="s">
        <v>3185</v>
      </c>
      <c r="E2517" s="1" t="s">
        <v>1111</v>
      </c>
      <c r="F2517" s="1" t="s">
        <v>88</v>
      </c>
      <c r="G2517" s="1" t="s">
        <v>144</v>
      </c>
      <c r="H2517" s="1" t="s">
        <v>327</v>
      </c>
      <c r="I2517" s="1" t="s">
        <v>95</v>
      </c>
      <c r="J2517" s="1" t="s">
        <v>142</v>
      </c>
      <c r="K2517" s="1">
        <v>17</v>
      </c>
      <c r="L2517" s="1" t="s">
        <v>101</v>
      </c>
      <c r="M2517" s="1" t="s">
        <v>325</v>
      </c>
      <c r="N2517" s="1" t="s">
        <v>91</v>
      </c>
      <c r="O2517" s="1" t="s">
        <v>104</v>
      </c>
      <c r="P2517">
        <v>150</v>
      </c>
      <c r="Q2517" s="1" t="str">
        <f>VLOOKUP([1]!Tabla1[[#This Row],[RENAES]],[2]EESS!$1:$1048576,6,FALSE)</f>
        <v>NO PERTENECE A NINGUNA RED</v>
      </c>
      <c r="R2517" s="1" t="str">
        <f>VLOOKUP([1]!Tabla1[[#This Row],[RENAES]],[2]EESS!$1:$1048576,7,FALSE)</f>
        <v>NO PERTENECE A NINGUNA MICRORED</v>
      </c>
      <c r="S2517" s="1" t="str">
        <f>VLOOKUP([1]!Tabla1[[#This Row],[RENAES]],[2]EESS!$1:$1048576,10,FALSE)</f>
        <v>HOSPITAL IQUITOS "Cesar Garayar Garcia"</v>
      </c>
      <c r="T2517" s="1" t="s">
        <v>4824</v>
      </c>
      <c r="U2517" s="1" t="s">
        <v>326</v>
      </c>
      <c r="V2517" s="1" t="s">
        <v>91</v>
      </c>
      <c r="W2517" s="57">
        <v>1</v>
      </c>
      <c r="X2517" s="1" t="s">
        <v>327</v>
      </c>
      <c r="Y2517" s="1" t="s">
        <v>95</v>
      </c>
      <c r="Z2517" s="1" t="s">
        <v>142</v>
      </c>
      <c r="AA2517" s="1" t="s">
        <v>4247</v>
      </c>
      <c r="AB2517" s="1" t="s">
        <v>325</v>
      </c>
      <c r="AC2517" s="1" t="s">
        <v>91</v>
      </c>
      <c r="AD2517" s="1" t="s">
        <v>104</v>
      </c>
      <c r="AE2517" s="1" t="s">
        <v>327</v>
      </c>
      <c r="AF2517" s="1" t="s">
        <v>145</v>
      </c>
      <c r="AG2517" s="1" t="s">
        <v>96</v>
      </c>
      <c r="AH2517" s="1" t="s">
        <v>4247</v>
      </c>
      <c r="AI2517" s="1" t="s">
        <v>326</v>
      </c>
      <c r="AJ2517" s="1" t="s">
        <v>91</v>
      </c>
      <c r="AK2517" s="57">
        <v>2</v>
      </c>
      <c r="AL2517" s="1" t="s">
        <v>327</v>
      </c>
      <c r="AM2517" s="1" t="s">
        <v>145</v>
      </c>
      <c r="AN2517" s="1" t="s">
        <v>96</v>
      </c>
      <c r="AO2517" s="1"/>
      <c r="AP2517" s="1"/>
      <c r="AQ2517" s="1"/>
      <c r="AR2517" s="1"/>
      <c r="AS2517" s="1"/>
      <c r="AT2517" s="1"/>
      <c r="AU2517" s="1"/>
      <c r="AV2517" s="1"/>
      <c r="AW2517" s="1"/>
      <c r="AX2517" s="1"/>
      <c r="AY2517" s="1"/>
      <c r="AZ2517" s="1"/>
      <c r="BA2517" s="1"/>
      <c r="BB2517" s="1"/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912</v>
      </c>
      <c r="B2518" s="1" t="s">
        <v>1978</v>
      </c>
      <c r="C2518" s="1" t="s">
        <v>97</v>
      </c>
      <c r="D2518" s="1" t="s">
        <v>3185</v>
      </c>
      <c r="E2518" s="1" t="s">
        <v>1111</v>
      </c>
      <c r="F2518" s="1" t="s">
        <v>96</v>
      </c>
      <c r="G2518" s="1" t="s">
        <v>109</v>
      </c>
      <c r="H2518" s="1" t="s">
        <v>327</v>
      </c>
      <c r="I2518" s="1" t="s">
        <v>90</v>
      </c>
      <c r="J2518" s="1" t="s">
        <v>99</v>
      </c>
      <c r="K2518" s="1">
        <v>16</v>
      </c>
      <c r="L2518" s="1" t="s">
        <v>101</v>
      </c>
      <c r="M2518" s="1" t="s">
        <v>325</v>
      </c>
      <c r="N2518" s="1" t="s">
        <v>91</v>
      </c>
      <c r="O2518" s="1" t="s">
        <v>104</v>
      </c>
      <c r="P2518">
        <v>150</v>
      </c>
      <c r="Q2518" s="1" t="str">
        <f>VLOOKUP([1]!Tabla1[[#This Row],[RENAES]],[2]EESS!$1:$1048576,6,FALSE)</f>
        <v>LORETO</v>
      </c>
      <c r="R2518" s="1" t="str">
        <f>VLOOKUP([1]!Tabla1[[#This Row],[RENAES]],[2]EESS!$1:$1048576,7,FALSE)</f>
        <v>NAUTA</v>
      </c>
      <c r="S2518" s="1" t="str">
        <f>VLOOKUP([1]!Tabla1[[#This Row],[RENAES]],[2]EESS!$1:$1048576,10,FALSE)</f>
        <v> NACIENTE DEL AMAZONAS</v>
      </c>
      <c r="T2518" s="1" t="s">
        <v>1163</v>
      </c>
      <c r="U2518" s="1" t="s">
        <v>326</v>
      </c>
      <c r="V2518" s="1" t="s">
        <v>91</v>
      </c>
      <c r="W2518" s="57">
        <v>3</v>
      </c>
      <c r="X2518" s="1" t="s">
        <v>327</v>
      </c>
      <c r="Y2518" s="1" t="s">
        <v>90</v>
      </c>
      <c r="Z2518" s="1" t="s">
        <v>99</v>
      </c>
      <c r="AA2518" s="1"/>
      <c r="AB2518" s="1"/>
      <c r="AC2518" s="1"/>
      <c r="AD2518" s="1"/>
      <c r="AE2518" s="1"/>
      <c r="AF2518" s="1"/>
      <c r="AG2518" s="1"/>
      <c r="AH2518" s="1" t="s">
        <v>1145</v>
      </c>
      <c r="AI2518" s="1" t="s">
        <v>326</v>
      </c>
      <c r="AJ2518" s="1" t="s">
        <v>91</v>
      </c>
      <c r="AK2518" s="57">
        <v>6</v>
      </c>
      <c r="AL2518" s="1" t="s">
        <v>9183</v>
      </c>
      <c r="AM2518" s="1" t="s">
        <v>90</v>
      </c>
      <c r="AN2518" s="1" t="s">
        <v>96</v>
      </c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4716</v>
      </c>
      <c r="B2519" s="1" t="s">
        <v>4717</v>
      </c>
      <c r="C2519" s="1" t="s">
        <v>97</v>
      </c>
      <c r="D2519" s="1" t="s">
        <v>3185</v>
      </c>
      <c r="E2519" s="1" t="s">
        <v>1111</v>
      </c>
      <c r="F2519" s="1" t="s">
        <v>99</v>
      </c>
      <c r="G2519" s="1" t="s">
        <v>122</v>
      </c>
      <c r="H2519" s="1" t="s">
        <v>327</v>
      </c>
      <c r="I2519" s="1" t="s">
        <v>2597</v>
      </c>
      <c r="J2519" s="1" t="s">
        <v>96</v>
      </c>
      <c r="K2519" s="1">
        <v>17</v>
      </c>
      <c r="L2519" s="1" t="s">
        <v>101</v>
      </c>
      <c r="M2519" s="1" t="s">
        <v>325</v>
      </c>
      <c r="N2519" s="1" t="s">
        <v>91</v>
      </c>
      <c r="O2519" s="1" t="s">
        <v>104</v>
      </c>
      <c r="P2519">
        <v>150</v>
      </c>
      <c r="Q2519" s="1" t="str">
        <f>VLOOKUP([1]!Tabla1[[#This Row],[RENAES]],[2]EESS!$1:$1048576,6,FALSE)</f>
        <v>NO PERTENECE A NINGUNA RED</v>
      </c>
      <c r="R2519" s="1" t="str">
        <f>VLOOKUP([1]!Tabla1[[#This Row],[RENAES]],[2]EESS!$1:$1048576,7,FALSE)</f>
        <v>NO PERTENECE A NINGUNA MICRORED</v>
      </c>
      <c r="S2519" s="1" t="str">
        <f>VLOOKUP([1]!Tabla1[[#This Row],[RENAES]],[2]EESS!$1:$1048576,10,FALSE)</f>
        <v>HOSP.REGIONAL DE LORETO "Felipe Arriola Iglesias"</v>
      </c>
      <c r="T2519" s="1" t="s">
        <v>4648</v>
      </c>
      <c r="U2519" s="1" t="s">
        <v>326</v>
      </c>
      <c r="V2519" s="1" t="s">
        <v>91</v>
      </c>
      <c r="W2519" s="57">
        <v>1</v>
      </c>
      <c r="X2519" s="1" t="s">
        <v>327</v>
      </c>
      <c r="Y2519" s="1" t="s">
        <v>2597</v>
      </c>
      <c r="Z2519" s="1" t="s">
        <v>96</v>
      </c>
      <c r="AA2519" s="1" t="s">
        <v>5962</v>
      </c>
      <c r="AB2519" s="1" t="s">
        <v>325</v>
      </c>
      <c r="AC2519" s="1" t="s">
        <v>105</v>
      </c>
      <c r="AD2519" s="1" t="s">
        <v>104</v>
      </c>
      <c r="AE2519" s="1" t="s">
        <v>327</v>
      </c>
      <c r="AF2519" s="1" t="s">
        <v>3942</v>
      </c>
      <c r="AG2519" s="1" t="s">
        <v>96</v>
      </c>
      <c r="AH2519" s="1" t="s">
        <v>5962</v>
      </c>
      <c r="AI2519" s="1" t="s">
        <v>326</v>
      </c>
      <c r="AJ2519" s="1" t="s">
        <v>91</v>
      </c>
      <c r="AK2519" s="57">
        <v>2</v>
      </c>
      <c r="AL2519" s="1" t="s">
        <v>327</v>
      </c>
      <c r="AM2519" s="1" t="s">
        <v>3942</v>
      </c>
      <c r="AN2519" s="1" t="s">
        <v>96</v>
      </c>
      <c r="AO2519" s="1" t="s">
        <v>7132</v>
      </c>
      <c r="AP2519" s="1" t="s">
        <v>325</v>
      </c>
      <c r="AQ2519" s="1" t="s">
        <v>105</v>
      </c>
      <c r="AR2519" s="1" t="s">
        <v>92</v>
      </c>
      <c r="AS2519" s="1" t="s">
        <v>327</v>
      </c>
      <c r="AT2519" s="1" t="s">
        <v>98</v>
      </c>
      <c r="AU2519" s="1" t="s">
        <v>96</v>
      </c>
      <c r="AV2519" s="1" t="s">
        <v>7132</v>
      </c>
      <c r="AW2519" s="1" t="s">
        <v>326</v>
      </c>
      <c r="AX2519" s="1" t="s">
        <v>91</v>
      </c>
      <c r="AY2519" s="57">
        <v>2</v>
      </c>
      <c r="AZ2519" s="1" t="s">
        <v>327</v>
      </c>
      <c r="BA2519" s="1" t="s">
        <v>98</v>
      </c>
      <c r="BB2519" s="1" t="s">
        <v>96</v>
      </c>
      <c r="BC2519" s="1" t="s">
        <v>8044</v>
      </c>
      <c r="BD2519" s="1" t="s">
        <v>326</v>
      </c>
      <c r="BE2519" s="1" t="s">
        <v>91</v>
      </c>
      <c r="BF2519" s="57">
        <v>3</v>
      </c>
      <c r="BG2519" s="1" t="s">
        <v>327</v>
      </c>
      <c r="BH2519" s="1" t="s">
        <v>194</v>
      </c>
      <c r="BI2519" s="1" t="s">
        <v>96</v>
      </c>
      <c r="BJ2519" s="1" t="s">
        <v>10232</v>
      </c>
      <c r="BK2519" s="1" t="s">
        <v>326</v>
      </c>
      <c r="BL2519" s="1" t="s">
        <v>91</v>
      </c>
      <c r="BM2519" s="57">
        <v>5</v>
      </c>
      <c r="BN2519" s="1" t="s">
        <v>327</v>
      </c>
      <c r="BO2519" s="1" t="s">
        <v>3942</v>
      </c>
      <c r="BP2519" s="1" t="s">
        <v>96</v>
      </c>
      <c r="BQ2519" s="1"/>
      <c r="BR2519" s="1"/>
      <c r="BS2519" s="1"/>
      <c r="BT2519" s="1"/>
      <c r="BU2519" s="1"/>
      <c r="BV2519" s="1"/>
      <c r="BW2519" s="1"/>
      <c r="BX2519" s="1" t="s">
        <v>7132</v>
      </c>
      <c r="BY2519" s="1" t="s">
        <v>325</v>
      </c>
      <c r="BZ2519" s="1" t="s">
        <v>91</v>
      </c>
      <c r="CA2519" s="32"/>
      <c r="CB2519" s="1" t="s">
        <v>5649</v>
      </c>
      <c r="CC2519" s="1" t="s">
        <v>119</v>
      </c>
      <c r="CD2519" s="1" t="s">
        <v>142</v>
      </c>
      <c r="CE2519" s="1"/>
      <c r="CF2519" s="1"/>
      <c r="CG2519" s="1"/>
      <c r="CH2519" s="1"/>
      <c r="CI2519" s="1"/>
      <c r="CJ2519" s="1"/>
      <c r="CK2519" s="1"/>
      <c r="CL2519" s="1" t="s">
        <v>10232</v>
      </c>
      <c r="CM2519" s="1" t="s">
        <v>325</v>
      </c>
      <c r="CN2519" s="1" t="s">
        <v>91</v>
      </c>
      <c r="CO2519" s="1" t="s">
        <v>130</v>
      </c>
      <c r="CP2519" s="1" t="s">
        <v>327</v>
      </c>
      <c r="CQ2519" s="1" t="s">
        <v>3942</v>
      </c>
      <c r="CR2519" s="1" t="s">
        <v>96</v>
      </c>
    </row>
    <row r="2520" spans="1:96" x14ac:dyDescent="0.3">
      <c r="A2520" s="1" t="s">
        <v>784</v>
      </c>
      <c r="B2520" s="1" t="s">
        <v>1979</v>
      </c>
      <c r="C2520" s="1" t="s">
        <v>97</v>
      </c>
      <c r="D2520" s="1" t="s">
        <v>3185</v>
      </c>
      <c r="E2520" s="1" t="s">
        <v>1111</v>
      </c>
      <c r="F2520" s="1" t="s">
        <v>90</v>
      </c>
      <c r="G2520" s="1" t="s">
        <v>95</v>
      </c>
      <c r="H2520" s="1" t="s">
        <v>324</v>
      </c>
      <c r="I2520" s="1" t="s">
        <v>88</v>
      </c>
      <c r="J2520" s="1" t="s">
        <v>119</v>
      </c>
      <c r="K2520" s="1">
        <v>25</v>
      </c>
      <c r="L2520" s="1" t="s">
        <v>101</v>
      </c>
      <c r="M2520" s="1" t="s">
        <v>325</v>
      </c>
      <c r="N2520" s="1" t="s">
        <v>91</v>
      </c>
      <c r="O2520" s="1" t="s">
        <v>104</v>
      </c>
      <c r="P2520">
        <v>3</v>
      </c>
      <c r="Q2520" s="1" t="str">
        <f>VLOOKUP([1]!Tabla1[[#This Row],[RENAES]],[2]EESS!$1:$1048576,6,FALSE)</f>
        <v>MAYNAS PERIFERIE</v>
      </c>
      <c r="R2520" s="1" t="str">
        <f>VLOOKUP([1]!Tabla1[[#This Row],[RENAES]],[2]EESS!$1:$1048576,7,FALSE)</f>
        <v>SANTA CLOTILDE</v>
      </c>
      <c r="S2520" s="1" t="str">
        <f>VLOOKUP([1]!Tabla1[[#This Row],[RENAES]],[2]EESS!$1:$1048576,10,FALSE)</f>
        <v>CAMPO SERIO</v>
      </c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 t="s">
        <v>1214</v>
      </c>
      <c r="CF2520" s="1" t="s">
        <v>326</v>
      </c>
      <c r="CG2520" s="1" t="s">
        <v>91</v>
      </c>
      <c r="CH2520" s="1" t="s">
        <v>123</v>
      </c>
      <c r="CI2520" s="1" t="s">
        <v>328</v>
      </c>
      <c r="CJ2520" s="1" t="s">
        <v>90</v>
      </c>
      <c r="CK2520" s="1" t="s">
        <v>106</v>
      </c>
      <c r="CL2520" s="1"/>
      <c r="CM2520" s="1"/>
      <c r="CN2520" s="1"/>
      <c r="CO2520" s="1"/>
      <c r="CP2520" s="1"/>
      <c r="CQ2520" s="1"/>
      <c r="CR2520" s="1"/>
    </row>
    <row r="2521" spans="1:96" x14ac:dyDescent="0.3">
      <c r="A2521" s="1" t="s">
        <v>3177</v>
      </c>
      <c r="B2521" s="1" t="s">
        <v>8931</v>
      </c>
      <c r="C2521" s="1" t="s">
        <v>97</v>
      </c>
      <c r="D2521" s="1" t="s">
        <v>3185</v>
      </c>
      <c r="E2521" s="1" t="s">
        <v>1111</v>
      </c>
      <c r="F2521" s="1" t="s">
        <v>127</v>
      </c>
      <c r="G2521" s="1" t="s">
        <v>90</v>
      </c>
      <c r="H2521" s="1" t="s">
        <v>149</v>
      </c>
      <c r="I2521" s="1" t="s">
        <v>99</v>
      </c>
      <c r="J2521" s="1" t="s">
        <v>127</v>
      </c>
      <c r="K2521" s="1">
        <v>27</v>
      </c>
      <c r="L2521" s="1" t="s">
        <v>101</v>
      </c>
      <c r="M2521" s="1" t="s">
        <v>325</v>
      </c>
      <c r="N2521" s="1" t="s">
        <v>91</v>
      </c>
      <c r="O2521" s="1" t="s">
        <v>104</v>
      </c>
      <c r="P2521">
        <v>1</v>
      </c>
      <c r="Q2521" s="1" t="str">
        <f>VLOOKUP([1]!Tabla1[[#This Row],[RENAES]],[2]EESS!$1:$1048576,6,FALSE)</f>
        <v>MAYNAS PERIFERIE</v>
      </c>
      <c r="R2521" s="1" t="str">
        <f>VLOOKUP([1]!Tabla1[[#This Row],[RENAES]],[2]EESS!$1:$1048576,7,FALSE)</f>
        <v>SANTA CLOTILDE</v>
      </c>
      <c r="S2521" s="1" t="str">
        <f>VLOOKUP([1]!Tabla1[[#This Row],[RENAES]],[2]EESS!$1:$1048576,10,FALSE)</f>
        <v>CAMPO SERIO</v>
      </c>
      <c r="T2521" s="1" t="s">
        <v>9567</v>
      </c>
      <c r="U2521" s="1" t="s">
        <v>326</v>
      </c>
      <c r="V2521" s="1" t="s">
        <v>179</v>
      </c>
      <c r="W2521" s="57">
        <v>15</v>
      </c>
      <c r="X2521" s="1" t="s">
        <v>324</v>
      </c>
      <c r="Y2521" s="1" t="s">
        <v>96</v>
      </c>
      <c r="Z2521" s="1" t="s">
        <v>109</v>
      </c>
      <c r="AA2521" s="1" t="s">
        <v>9030</v>
      </c>
      <c r="AB2521" s="1" t="s">
        <v>325</v>
      </c>
      <c r="AC2521" s="1" t="s">
        <v>91</v>
      </c>
      <c r="AD2521" s="1" t="s">
        <v>104</v>
      </c>
      <c r="AE2521" s="1" t="s">
        <v>2524</v>
      </c>
      <c r="AF2521" s="1" t="s">
        <v>102</v>
      </c>
      <c r="AG2521" s="1" t="s">
        <v>88</v>
      </c>
      <c r="AH2521" s="1"/>
      <c r="AI2521" s="1"/>
      <c r="AJ2521" s="1"/>
      <c r="AK2521" s="1"/>
      <c r="AL2521" s="1"/>
      <c r="AM2521" s="1"/>
      <c r="AN2521" s="1"/>
      <c r="AO2521" s="1" t="s">
        <v>9802</v>
      </c>
      <c r="AP2521" s="1" t="s">
        <v>325</v>
      </c>
      <c r="AQ2521" s="1" t="s">
        <v>91</v>
      </c>
      <c r="AR2521" s="1" t="s">
        <v>92</v>
      </c>
      <c r="AS2521" s="1" t="s">
        <v>273</v>
      </c>
      <c r="AT2521" s="1" t="s">
        <v>119</v>
      </c>
      <c r="AU2521" s="1" t="s">
        <v>102</v>
      </c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</row>
    <row r="2522" spans="1:96" x14ac:dyDescent="0.3">
      <c r="A2522" s="1" t="s">
        <v>629</v>
      </c>
      <c r="B2522" s="1" t="s">
        <v>630</v>
      </c>
      <c r="C2522" s="1" t="s">
        <v>97</v>
      </c>
      <c r="D2522" s="1" t="s">
        <v>3185</v>
      </c>
      <c r="E2522" s="1" t="s">
        <v>1111</v>
      </c>
      <c r="F2522" s="1" t="s">
        <v>96</v>
      </c>
      <c r="G2522" s="1" t="s">
        <v>115</v>
      </c>
      <c r="H2522" s="1" t="s">
        <v>244</v>
      </c>
      <c r="I2522" s="1" t="s">
        <v>102</v>
      </c>
      <c r="J2522" s="1" t="s">
        <v>102</v>
      </c>
      <c r="K2522" s="1">
        <v>25</v>
      </c>
      <c r="L2522" s="1" t="s">
        <v>101</v>
      </c>
      <c r="M2522" s="1" t="s">
        <v>325</v>
      </c>
      <c r="N2522" s="1" t="s">
        <v>91</v>
      </c>
      <c r="O2522" s="1" t="s">
        <v>104</v>
      </c>
      <c r="P2522">
        <v>1</v>
      </c>
      <c r="Q2522" s="1" t="str">
        <f>VLOOKUP([1]!Tabla1[[#This Row],[RENAES]],[2]EESS!$1:$1048576,6,FALSE)</f>
        <v>MAYNAS PERIFERIE</v>
      </c>
      <c r="R2522" s="1" t="str">
        <f>VLOOKUP([1]!Tabla1[[#This Row],[RENAES]],[2]EESS!$1:$1048576,7,FALSE)</f>
        <v>SANTA CLOTILDE</v>
      </c>
      <c r="S2522" s="1" t="str">
        <f>VLOOKUP([1]!Tabla1[[#This Row],[RENAES]],[2]EESS!$1:$1048576,10,FALSE)</f>
        <v>CAMPO SERIO</v>
      </c>
      <c r="T2522" s="1"/>
      <c r="U2522" s="1"/>
      <c r="V2522" s="1"/>
      <c r="W2522" s="1"/>
      <c r="X2522" s="1"/>
      <c r="Y2522" s="1"/>
      <c r="Z2522" s="1"/>
      <c r="AA2522" s="1" t="s">
        <v>1133</v>
      </c>
      <c r="AB2522" s="1" t="s">
        <v>325</v>
      </c>
      <c r="AC2522" s="1" t="s">
        <v>91</v>
      </c>
      <c r="AD2522" s="1" t="s">
        <v>104</v>
      </c>
      <c r="AE2522" s="1" t="s">
        <v>279</v>
      </c>
      <c r="AF2522" s="1" t="s">
        <v>95</v>
      </c>
      <c r="AG2522" s="1" t="s">
        <v>96</v>
      </c>
      <c r="AH2522" s="1"/>
      <c r="AI2522" s="1"/>
      <c r="AJ2522" s="1"/>
      <c r="AK2522" s="1"/>
      <c r="AL2522" s="1"/>
      <c r="AM2522" s="1"/>
      <c r="AN2522" s="1"/>
      <c r="AO2522" s="1" t="s">
        <v>1188</v>
      </c>
      <c r="AP2522" s="1" t="s">
        <v>325</v>
      </c>
      <c r="AQ2522" s="1" t="s">
        <v>91</v>
      </c>
      <c r="AR2522" s="1" t="s">
        <v>104</v>
      </c>
      <c r="AS2522" s="1" t="s">
        <v>231</v>
      </c>
      <c r="AT2522" s="1" t="s">
        <v>121</v>
      </c>
      <c r="AU2522" s="1" t="s">
        <v>127</v>
      </c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 t="s">
        <v>1160</v>
      </c>
      <c r="CF2522" s="1" t="s">
        <v>326</v>
      </c>
      <c r="CG2522" s="1" t="s">
        <v>91</v>
      </c>
      <c r="CH2522" s="1" t="s">
        <v>123</v>
      </c>
      <c r="CI2522" s="1" t="s">
        <v>285</v>
      </c>
      <c r="CJ2522" s="1" t="s">
        <v>90</v>
      </c>
      <c r="CK2522" s="1" t="s">
        <v>118</v>
      </c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8932</v>
      </c>
      <c r="B2523" s="1" t="s">
        <v>8933</v>
      </c>
      <c r="C2523" s="1" t="s">
        <v>97</v>
      </c>
      <c r="D2523" s="1" t="s">
        <v>3185</v>
      </c>
      <c r="E2523" s="1" t="s">
        <v>1111</v>
      </c>
      <c r="F2523" s="1" t="s">
        <v>127</v>
      </c>
      <c r="G2523" s="1" t="s">
        <v>99</v>
      </c>
      <c r="H2523" s="1" t="s">
        <v>322</v>
      </c>
      <c r="I2523" s="1" t="s">
        <v>102</v>
      </c>
      <c r="J2523" s="1" t="s">
        <v>88</v>
      </c>
      <c r="K2523" s="1">
        <v>19</v>
      </c>
      <c r="L2523" s="1" t="s">
        <v>101</v>
      </c>
      <c r="M2523" s="1" t="s">
        <v>325</v>
      </c>
      <c r="N2523" s="1" t="s">
        <v>91</v>
      </c>
      <c r="O2523" s="1" t="s">
        <v>104</v>
      </c>
      <c r="P2523">
        <v>37</v>
      </c>
      <c r="Q2523" s="1" t="str">
        <f>VLOOKUP([1]!Tabla1[[#This Row],[RENAES]],[2]EESS!$1:$1048576,6,FALSE)</f>
        <v>UCAYALI</v>
      </c>
      <c r="R2523" s="1" t="str">
        <f>VLOOKUP([1]!Tabla1[[#This Row],[RENAES]],[2]EESS!$1:$1048576,7,FALSE)</f>
        <v>CONTAMANA</v>
      </c>
      <c r="S2523" s="1" t="str">
        <f>VLOOKUP([1]!Tabla1[[#This Row],[RENAES]],[2]EESS!$1:$1048576,10,FALSE)</f>
        <v>ORELLANA</v>
      </c>
      <c r="T2523" s="1" t="s">
        <v>8616</v>
      </c>
      <c r="U2523" s="1" t="s">
        <v>326</v>
      </c>
      <c r="V2523" s="1" t="s">
        <v>91</v>
      </c>
      <c r="W2523" s="57">
        <v>1</v>
      </c>
      <c r="X2523" s="1" t="s">
        <v>322</v>
      </c>
      <c r="Y2523" s="1" t="s">
        <v>102</v>
      </c>
      <c r="Z2523" s="1" t="s">
        <v>88</v>
      </c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749</v>
      </c>
      <c r="B2524" s="1" t="s">
        <v>1980</v>
      </c>
      <c r="C2524" s="1" t="s">
        <v>97</v>
      </c>
      <c r="D2524" s="1" t="s">
        <v>3185</v>
      </c>
      <c r="E2524" s="1" t="s">
        <v>1111</v>
      </c>
      <c r="F2524" s="1" t="s">
        <v>96</v>
      </c>
      <c r="G2524" s="1" t="s">
        <v>110</v>
      </c>
      <c r="H2524" s="1" t="s">
        <v>289</v>
      </c>
      <c r="I2524" s="1" t="s">
        <v>107</v>
      </c>
      <c r="J2524" s="1" t="s">
        <v>102</v>
      </c>
      <c r="K2524" s="1">
        <v>18</v>
      </c>
      <c r="L2524" s="1" t="s">
        <v>101</v>
      </c>
      <c r="M2524" s="1" t="s">
        <v>325</v>
      </c>
      <c r="N2524" s="1" t="s">
        <v>105</v>
      </c>
      <c r="O2524" s="1" t="s">
        <v>104</v>
      </c>
      <c r="P2524">
        <v>34983</v>
      </c>
      <c r="Q2524" s="1" t="str">
        <f>VLOOKUP([1]!Tabla1[[#This Row],[RENAES]],[2]EESS!$1:$1048576,6,FALSE)</f>
        <v>ALTO AMAZONAS</v>
      </c>
      <c r="R2524" s="1" t="str">
        <f>VLOOKUP([1]!Tabla1[[#This Row],[RENAES]],[2]EESS!$1:$1048576,7,FALSE)</f>
        <v>LAGUNAS</v>
      </c>
      <c r="S2524" s="1" t="str">
        <f>VLOOKUP([1]!Tabla1[[#This Row],[RENAES]],[2]EESS!$1:$1048576,10,FALSE)</f>
        <v>LAGUNAS</v>
      </c>
      <c r="T2524" s="1" t="s">
        <v>1156</v>
      </c>
      <c r="U2524" s="1" t="s">
        <v>326</v>
      </c>
      <c r="V2524" s="1" t="s">
        <v>91</v>
      </c>
      <c r="W2524" s="57">
        <v>3</v>
      </c>
      <c r="X2524" s="1" t="s">
        <v>289</v>
      </c>
      <c r="Y2524" s="1" t="s">
        <v>107</v>
      </c>
      <c r="Z2524" s="1" t="s">
        <v>102</v>
      </c>
      <c r="AA2524" s="1"/>
      <c r="AB2524" s="1"/>
      <c r="AC2524" s="1"/>
      <c r="AD2524" s="1"/>
      <c r="AE2524" s="1"/>
      <c r="AF2524" s="1"/>
      <c r="AG2524" s="1"/>
      <c r="AH2524" s="1" t="s">
        <v>1235</v>
      </c>
      <c r="AI2524" s="1" t="s">
        <v>326</v>
      </c>
      <c r="AJ2524" s="1" t="s">
        <v>91</v>
      </c>
      <c r="AK2524" s="57">
        <v>5</v>
      </c>
      <c r="AL2524" s="1" t="s">
        <v>3343</v>
      </c>
      <c r="AM2524" s="1" t="s">
        <v>109</v>
      </c>
      <c r="AN2524" s="1" t="s">
        <v>95</v>
      </c>
      <c r="AO2524" s="1"/>
      <c r="AP2524" s="1"/>
      <c r="AQ2524" s="1"/>
      <c r="AR2524" s="1"/>
      <c r="AS2524" s="1"/>
      <c r="AT2524" s="1"/>
      <c r="AU2524" s="1"/>
      <c r="AV2524" s="1" t="s">
        <v>3999</v>
      </c>
      <c r="AW2524" s="1" t="s">
        <v>326</v>
      </c>
      <c r="AX2524" s="1" t="s">
        <v>91</v>
      </c>
      <c r="AY2524" s="57">
        <v>7</v>
      </c>
      <c r="AZ2524" s="1" t="s">
        <v>181</v>
      </c>
      <c r="BA2524" s="1" t="s">
        <v>119</v>
      </c>
      <c r="BB2524" s="1" t="s">
        <v>88</v>
      </c>
      <c r="BC2524" s="1" t="s">
        <v>4222</v>
      </c>
      <c r="BD2524" s="1" t="s">
        <v>326</v>
      </c>
      <c r="BE2524" s="1" t="s">
        <v>91</v>
      </c>
      <c r="BF2524" s="57">
        <v>7</v>
      </c>
      <c r="BG2524" s="1" t="s">
        <v>249</v>
      </c>
      <c r="BH2524" s="1" t="s">
        <v>99</v>
      </c>
      <c r="BI2524" s="1" t="s">
        <v>99</v>
      </c>
      <c r="BJ2524" s="1" t="s">
        <v>5347</v>
      </c>
      <c r="BK2524" s="1" t="s">
        <v>326</v>
      </c>
      <c r="BL2524" s="1" t="s">
        <v>91</v>
      </c>
      <c r="BM2524" s="57">
        <v>10</v>
      </c>
      <c r="BN2524" s="1" t="s">
        <v>324</v>
      </c>
      <c r="BO2524" s="1" t="s">
        <v>88</v>
      </c>
      <c r="BP2524" s="1" t="s">
        <v>90</v>
      </c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/>
      <c r="CF2524" s="1"/>
      <c r="CG2524" s="1"/>
      <c r="CH2524" s="1"/>
      <c r="CI2524" s="1"/>
      <c r="CJ2524" s="1"/>
      <c r="CK2524" s="1"/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7029</v>
      </c>
      <c r="B2525" s="1" t="s">
        <v>7030</v>
      </c>
      <c r="C2525" s="1" t="s">
        <v>97</v>
      </c>
      <c r="D2525" s="1" t="s">
        <v>3185</v>
      </c>
      <c r="E2525" s="1" t="s">
        <v>1111</v>
      </c>
      <c r="F2525" s="1" t="s">
        <v>95</v>
      </c>
      <c r="G2525" s="1" t="s">
        <v>100</v>
      </c>
      <c r="H2525" s="1" t="s">
        <v>145</v>
      </c>
      <c r="I2525" s="1" t="s">
        <v>119</v>
      </c>
      <c r="J2525" s="1" t="s">
        <v>107</v>
      </c>
      <c r="K2525" s="1">
        <v>18</v>
      </c>
      <c r="L2525" s="1" t="s">
        <v>101</v>
      </c>
      <c r="M2525" s="1" t="s">
        <v>325</v>
      </c>
      <c r="N2525" s="1" t="s">
        <v>91</v>
      </c>
      <c r="O2525" s="1" t="s">
        <v>104</v>
      </c>
      <c r="P2525">
        <v>91</v>
      </c>
      <c r="Q2525" s="1" t="str">
        <f>VLOOKUP([1]!Tabla1[[#This Row],[RENAES]],[2]EESS!$1:$1048576,6,FALSE)</f>
        <v>MAYNAS PERIFERIE</v>
      </c>
      <c r="R2525" s="1" t="str">
        <f>VLOOKUP([1]!Tabla1[[#This Row],[RENAES]],[2]EESS!$1:$1048576,7,FALSE)</f>
        <v>MAZAN</v>
      </c>
      <c r="S2525" s="1" t="str">
        <f>VLOOKUP([1]!Tabla1[[#This Row],[RENAES]],[2]EESS!$1:$1048576,10,FALSE)</f>
        <v>MAZAN</v>
      </c>
      <c r="T2525" s="1" t="s">
        <v>7649</v>
      </c>
      <c r="U2525" s="1" t="s">
        <v>326</v>
      </c>
      <c r="V2525" s="1" t="s">
        <v>91</v>
      </c>
      <c r="W2525" s="57">
        <v>2</v>
      </c>
      <c r="X2525" s="1" t="s">
        <v>4846</v>
      </c>
      <c r="Y2525" s="1" t="s">
        <v>95</v>
      </c>
      <c r="Z2525" s="1" t="s">
        <v>108</v>
      </c>
      <c r="AA2525" s="1" t="s">
        <v>7649</v>
      </c>
      <c r="AB2525" s="1" t="s">
        <v>325</v>
      </c>
      <c r="AC2525" s="1" t="s">
        <v>105</v>
      </c>
      <c r="AD2525" s="1" t="s">
        <v>104</v>
      </c>
      <c r="AE2525" s="1" t="s">
        <v>4846</v>
      </c>
      <c r="AF2525" s="1" t="s">
        <v>95</v>
      </c>
      <c r="AG2525" s="1" t="s">
        <v>108</v>
      </c>
      <c r="AH2525" s="1" t="s">
        <v>8861</v>
      </c>
      <c r="AI2525" s="1" t="s">
        <v>326</v>
      </c>
      <c r="AJ2525" s="1" t="s">
        <v>91</v>
      </c>
      <c r="AK2525" s="57">
        <v>3</v>
      </c>
      <c r="AL2525" s="1" t="s">
        <v>89</v>
      </c>
      <c r="AM2525" s="1" t="s">
        <v>119</v>
      </c>
      <c r="AN2525" s="1" t="s">
        <v>119</v>
      </c>
      <c r="AO2525" s="1" t="s">
        <v>8861</v>
      </c>
      <c r="AP2525" s="1" t="s">
        <v>325</v>
      </c>
      <c r="AQ2525" s="1" t="s">
        <v>105</v>
      </c>
      <c r="AR2525" s="1" t="s">
        <v>104</v>
      </c>
      <c r="AS2525" s="1" t="s">
        <v>89</v>
      </c>
      <c r="AT2525" s="1" t="s">
        <v>119</v>
      </c>
      <c r="AU2525" s="1" t="s">
        <v>119</v>
      </c>
      <c r="AV2525" s="1" t="s">
        <v>9834</v>
      </c>
      <c r="AW2525" s="1" t="s">
        <v>326</v>
      </c>
      <c r="AX2525" s="1" t="s">
        <v>91</v>
      </c>
      <c r="AY2525" s="57">
        <v>4</v>
      </c>
      <c r="AZ2525" s="1" t="s">
        <v>1249</v>
      </c>
      <c r="BA2525" s="1" t="s">
        <v>109</v>
      </c>
      <c r="BB2525" s="1" t="s">
        <v>102</v>
      </c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 t="s">
        <v>9834</v>
      </c>
      <c r="BY2525" s="1" t="s">
        <v>325</v>
      </c>
      <c r="BZ2525" s="1" t="s">
        <v>105</v>
      </c>
      <c r="CA2525" s="1" t="s">
        <v>104</v>
      </c>
      <c r="CB2525" s="1" t="s">
        <v>1249</v>
      </c>
      <c r="CC2525" s="1" t="s">
        <v>109</v>
      </c>
      <c r="CD2525" s="1" t="s">
        <v>102</v>
      </c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1981</v>
      </c>
      <c r="B2526" s="1" t="s">
        <v>1982</v>
      </c>
      <c r="C2526" s="1" t="s">
        <v>97</v>
      </c>
      <c r="D2526" s="1" t="s">
        <v>3185</v>
      </c>
      <c r="E2526" s="1" t="s">
        <v>1111</v>
      </c>
      <c r="F2526" s="1" t="s">
        <v>96</v>
      </c>
      <c r="G2526" s="1" t="s">
        <v>118</v>
      </c>
      <c r="H2526" s="1" t="s">
        <v>1552</v>
      </c>
      <c r="I2526" s="1" t="s">
        <v>90</v>
      </c>
      <c r="J2526" s="1" t="s">
        <v>119</v>
      </c>
      <c r="K2526" s="1">
        <v>14</v>
      </c>
      <c r="L2526" s="1" t="s">
        <v>101</v>
      </c>
      <c r="M2526" s="1" t="s">
        <v>325</v>
      </c>
      <c r="N2526" s="1" t="s">
        <v>91</v>
      </c>
      <c r="O2526" s="1" t="s">
        <v>92</v>
      </c>
      <c r="P2526">
        <v>146</v>
      </c>
      <c r="Q2526" s="1" t="str">
        <f>VLOOKUP([1]!Tabla1[[#This Row],[RENAES]],[2]EESS!$1:$1048576,6,FALSE)</f>
        <v>NO PERTENECE A NINGUNA RED</v>
      </c>
      <c r="R2526" s="1" t="str">
        <f>VLOOKUP([1]!Tabla1[[#This Row],[RENAES]],[2]EESS!$1:$1048576,7,FALSE)</f>
        <v>NO PERTENECE A NINGUNA MICRORED</v>
      </c>
      <c r="S2526" s="1" t="str">
        <f>VLOOKUP([1]!Tabla1[[#This Row],[RENAES]],[2]EESS!$1:$1048576,10,FALSE)</f>
        <v>HOSPITAL IQUITOS "Cesar Garayar Garcia"</v>
      </c>
      <c r="T2526" s="1" t="s">
        <v>1169</v>
      </c>
      <c r="U2526" s="1" t="s">
        <v>326</v>
      </c>
      <c r="V2526" s="1" t="s">
        <v>91</v>
      </c>
      <c r="W2526" s="57">
        <v>2</v>
      </c>
      <c r="X2526" s="1" t="s">
        <v>1552</v>
      </c>
      <c r="Y2526" s="1" t="s">
        <v>90</v>
      </c>
      <c r="Z2526" s="1" t="s">
        <v>119</v>
      </c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  <c r="AL2526" s="1"/>
      <c r="AM2526" s="1"/>
      <c r="AN2526" s="1"/>
      <c r="AO2526" s="1"/>
      <c r="AP2526" s="1"/>
      <c r="AQ2526" s="1"/>
      <c r="AR2526" s="1"/>
      <c r="AS2526" s="1"/>
      <c r="AT2526" s="1"/>
      <c r="AU2526" s="1"/>
      <c r="AV2526" s="1"/>
      <c r="AW2526" s="1"/>
      <c r="AX2526" s="1"/>
      <c r="AY2526" s="1"/>
      <c r="AZ2526" s="1"/>
      <c r="BA2526" s="1"/>
      <c r="BB2526" s="1"/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/>
      <c r="BY2526" s="1"/>
      <c r="BZ2526" s="1"/>
      <c r="CA2526" s="1"/>
      <c r="CB2526" s="1"/>
      <c r="CC2526" s="1"/>
      <c r="CD2526" s="1"/>
      <c r="CE2526" s="1"/>
      <c r="CF2526" s="1"/>
      <c r="CG2526" s="1"/>
      <c r="CH2526" s="1"/>
      <c r="CI2526" s="1"/>
      <c r="CJ2526" s="1"/>
      <c r="CK2526" s="1"/>
      <c r="CL2526" s="1"/>
      <c r="CM2526" s="1"/>
      <c r="CN2526" s="1"/>
      <c r="CO2526" s="1"/>
      <c r="CP2526" s="1"/>
      <c r="CQ2526" s="1"/>
      <c r="CR2526" s="1"/>
    </row>
    <row r="2527" spans="1:96" x14ac:dyDescent="0.3">
      <c r="A2527" s="1" t="s">
        <v>3348</v>
      </c>
      <c r="B2527" s="1" t="s">
        <v>3349</v>
      </c>
      <c r="C2527" s="1" t="s">
        <v>97</v>
      </c>
      <c r="D2527" s="1" t="s">
        <v>3185</v>
      </c>
      <c r="E2527" s="1" t="s">
        <v>1111</v>
      </c>
      <c r="F2527" s="1" t="s">
        <v>88</v>
      </c>
      <c r="G2527" s="1" t="s">
        <v>118</v>
      </c>
      <c r="H2527" s="1" t="s">
        <v>324</v>
      </c>
      <c r="I2527" s="1" t="s">
        <v>121</v>
      </c>
      <c r="J2527" s="1" t="s">
        <v>96</v>
      </c>
      <c r="K2527" s="1">
        <v>25</v>
      </c>
      <c r="L2527" s="1" t="s">
        <v>101</v>
      </c>
      <c r="M2527" s="1" t="s">
        <v>325</v>
      </c>
      <c r="N2527" s="1" t="s">
        <v>91</v>
      </c>
      <c r="O2527" s="1" t="s">
        <v>92</v>
      </c>
      <c r="P2527">
        <v>1</v>
      </c>
      <c r="Q2527" s="1" t="str">
        <f>VLOOKUP([1]!Tabla1[[#This Row],[RENAES]],[2]EESS!$1:$1048576,6,FALSE)</f>
        <v>NO PERTENECE A NINGUNA RED</v>
      </c>
      <c r="R2527" s="1" t="str">
        <f>VLOOKUP([1]!Tabla1[[#This Row],[RENAES]],[2]EESS!$1:$1048576,7,FALSE)</f>
        <v>NO PERTENECE A NINGUNA MICRORED</v>
      </c>
      <c r="S2527" s="1" t="str">
        <f>VLOOKUP([1]!Tabla1[[#This Row],[RENAES]],[2]EESS!$1:$1048576,10,FALSE)</f>
        <v>HOSPITAL IQUITOS "Cesar Garayar Garcia"</v>
      </c>
      <c r="T2527" s="1" t="s">
        <v>3203</v>
      </c>
      <c r="U2527" s="1" t="s">
        <v>326</v>
      </c>
      <c r="V2527" s="1" t="s">
        <v>91</v>
      </c>
      <c r="W2527" s="57">
        <v>30</v>
      </c>
      <c r="X2527" s="1" t="s">
        <v>324</v>
      </c>
      <c r="Y2527" s="1" t="s">
        <v>121</v>
      </c>
      <c r="Z2527" s="1" t="s">
        <v>96</v>
      </c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  <c r="AL2527" s="1"/>
      <c r="AM2527" s="1"/>
      <c r="AN2527" s="1"/>
      <c r="AO2527" s="1"/>
      <c r="AP2527" s="1"/>
      <c r="AQ2527" s="1"/>
      <c r="AR2527" s="1"/>
      <c r="AS2527" s="1"/>
      <c r="AT2527" s="1"/>
      <c r="AU2527" s="1"/>
      <c r="AV2527" s="1"/>
      <c r="AW2527" s="1"/>
      <c r="AX2527" s="1"/>
      <c r="AY2527" s="1"/>
      <c r="AZ2527" s="1"/>
      <c r="BA2527" s="1"/>
      <c r="BB2527" s="1"/>
      <c r="BC2527" s="1"/>
      <c r="BD2527" s="1"/>
      <c r="BE2527" s="1"/>
      <c r="BF2527" s="1"/>
      <c r="BG2527" s="1"/>
      <c r="BH2527" s="1"/>
      <c r="BI2527" s="1"/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/>
      <c r="BY2527" s="1"/>
      <c r="BZ2527" s="1"/>
      <c r="CA2527" s="1"/>
      <c r="CB2527" s="1"/>
      <c r="CC2527" s="1"/>
      <c r="CD2527" s="1"/>
      <c r="CE2527" s="1" t="s">
        <v>3973</v>
      </c>
      <c r="CF2527" s="1" t="s">
        <v>326</v>
      </c>
      <c r="CG2527" s="1" t="s">
        <v>91</v>
      </c>
      <c r="CH2527" s="1" t="s">
        <v>123</v>
      </c>
      <c r="CI2527" s="1" t="s">
        <v>99</v>
      </c>
      <c r="CJ2527" s="1" t="s">
        <v>96</v>
      </c>
      <c r="CK2527" s="1" t="s">
        <v>88</v>
      </c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5007</v>
      </c>
      <c r="B2528" s="1" t="s">
        <v>5008</v>
      </c>
      <c r="C2528" s="1" t="s">
        <v>97</v>
      </c>
      <c r="D2528" s="1" t="s">
        <v>3185</v>
      </c>
      <c r="E2528" s="1" t="s">
        <v>1111</v>
      </c>
      <c r="F2528" s="1" t="s">
        <v>88</v>
      </c>
      <c r="G2528" s="1" t="s">
        <v>89</v>
      </c>
      <c r="H2528" s="1" t="s">
        <v>186</v>
      </c>
      <c r="I2528" s="1" t="s">
        <v>99</v>
      </c>
      <c r="J2528" s="1" t="s">
        <v>122</v>
      </c>
      <c r="K2528" s="1">
        <v>23</v>
      </c>
      <c r="L2528" s="1" t="s">
        <v>101</v>
      </c>
      <c r="M2528" s="1" t="s">
        <v>325</v>
      </c>
      <c r="N2528" s="1" t="s">
        <v>91</v>
      </c>
      <c r="O2528" s="1" t="s">
        <v>104</v>
      </c>
      <c r="P2528">
        <v>123</v>
      </c>
      <c r="Q2528" s="1" t="str">
        <f>VLOOKUP([1]!Tabla1[[#This Row],[RENAES]],[2]EESS!$1:$1048576,6,FALSE)</f>
        <v>NO PERTENECE A NINGUNA RED</v>
      </c>
      <c r="R2528" s="1" t="str">
        <f>VLOOKUP([1]!Tabla1[[#This Row],[RENAES]],[2]EESS!$1:$1048576,7,FALSE)</f>
        <v>NO PERTENECE A NINGUNA MICRORED</v>
      </c>
      <c r="S2528" s="1" t="str">
        <f>VLOOKUP([1]!Tabla1[[#This Row],[RENAES]],[2]EESS!$1:$1048576,10,FALSE)</f>
        <v>HOSP.REGIONAL DE LORETO "Felipe Arriola Iglesias"</v>
      </c>
      <c r="T2528" s="1" t="s">
        <v>4821</v>
      </c>
      <c r="U2528" s="1" t="s">
        <v>326</v>
      </c>
      <c r="V2528" s="1" t="s">
        <v>91</v>
      </c>
      <c r="W2528" s="57">
        <v>2</v>
      </c>
      <c r="X2528" s="1" t="s">
        <v>186</v>
      </c>
      <c r="Y2528" s="1" t="s">
        <v>99</v>
      </c>
      <c r="Z2528" s="1" t="s">
        <v>122</v>
      </c>
      <c r="AA2528" s="1"/>
      <c r="AB2528" s="1"/>
      <c r="AC2528" s="1"/>
      <c r="AD2528" s="1"/>
      <c r="AE2528" s="1"/>
      <c r="AF2528" s="1"/>
      <c r="AG2528" s="1"/>
      <c r="AH2528" s="1" t="s">
        <v>5154</v>
      </c>
      <c r="AI2528" s="1" t="s">
        <v>326</v>
      </c>
      <c r="AJ2528" s="1" t="s">
        <v>91</v>
      </c>
      <c r="AK2528" s="57">
        <v>3</v>
      </c>
      <c r="AL2528" s="1" t="s">
        <v>186</v>
      </c>
      <c r="AM2528" s="1" t="s">
        <v>95</v>
      </c>
      <c r="AN2528" s="1" t="s">
        <v>98</v>
      </c>
      <c r="AO2528" s="1"/>
      <c r="AP2528" s="1"/>
      <c r="AQ2528" s="1"/>
      <c r="AR2528" s="1"/>
      <c r="AS2528" s="1"/>
      <c r="AT2528" s="1"/>
      <c r="AU2528" s="1"/>
      <c r="AV2528" s="1" t="s">
        <v>5935</v>
      </c>
      <c r="AW2528" s="1" t="s">
        <v>326</v>
      </c>
      <c r="AX2528" s="1" t="s">
        <v>91</v>
      </c>
      <c r="AY2528" s="57">
        <v>5</v>
      </c>
      <c r="AZ2528" s="1" t="s">
        <v>186</v>
      </c>
      <c r="BA2528" s="1" t="s">
        <v>95</v>
      </c>
      <c r="BB2528" s="1" t="s">
        <v>116</v>
      </c>
      <c r="BC2528" s="1" t="s">
        <v>6957</v>
      </c>
      <c r="BD2528" s="1" t="s">
        <v>326</v>
      </c>
      <c r="BE2528" s="1" t="s">
        <v>91</v>
      </c>
      <c r="BF2528" s="57">
        <v>7</v>
      </c>
      <c r="BG2528" s="1" t="s">
        <v>186</v>
      </c>
      <c r="BH2528" s="1" t="s">
        <v>99</v>
      </c>
      <c r="BI2528" s="1" t="s">
        <v>98</v>
      </c>
      <c r="BJ2528" s="1" t="s">
        <v>8044</v>
      </c>
      <c r="BK2528" s="1" t="s">
        <v>326</v>
      </c>
      <c r="BL2528" s="1" t="s">
        <v>91</v>
      </c>
      <c r="BM2528" s="57">
        <v>5</v>
      </c>
      <c r="BN2528" s="1" t="s">
        <v>186</v>
      </c>
      <c r="BO2528" s="1" t="s">
        <v>95</v>
      </c>
      <c r="BP2528" s="1" t="s">
        <v>115</v>
      </c>
      <c r="BQ2528" s="1" t="s">
        <v>8662</v>
      </c>
      <c r="BR2528" s="1" t="s">
        <v>326</v>
      </c>
      <c r="BS2528" s="1" t="s">
        <v>91</v>
      </c>
      <c r="BT2528" s="57">
        <v>8</v>
      </c>
      <c r="BU2528" s="1" t="s">
        <v>223</v>
      </c>
      <c r="BV2528" s="1" t="s">
        <v>99</v>
      </c>
      <c r="BW2528" s="1" t="s">
        <v>107</v>
      </c>
      <c r="BX2528" s="1"/>
      <c r="BY2528" s="1"/>
      <c r="BZ2528" s="1"/>
      <c r="CA2528" s="1"/>
      <c r="CB2528" s="1"/>
      <c r="CC2528" s="1"/>
      <c r="CD2528" s="1"/>
      <c r="CE2528" s="1"/>
      <c r="CF2528" s="1"/>
      <c r="CG2528" s="1"/>
      <c r="CH2528" s="1"/>
      <c r="CI2528" s="1"/>
      <c r="CJ2528" s="1"/>
      <c r="CK2528" s="1"/>
      <c r="CL2528" s="1"/>
      <c r="CM2528" s="1"/>
      <c r="CN2528" s="1"/>
      <c r="CO2528" s="1"/>
      <c r="CP2528" s="1"/>
      <c r="CQ2528" s="1"/>
      <c r="CR2528" s="1"/>
    </row>
    <row r="2529" spans="1:96" x14ac:dyDescent="0.3">
      <c r="A2529" s="1" t="s">
        <v>9914</v>
      </c>
      <c r="B2529" s="1" t="s">
        <v>9915</v>
      </c>
      <c r="C2529" s="1" t="s">
        <v>97</v>
      </c>
      <c r="D2529" s="1" t="s">
        <v>3185</v>
      </c>
      <c r="E2529" s="1" t="s">
        <v>1111</v>
      </c>
      <c r="F2529" s="1" t="s">
        <v>109</v>
      </c>
      <c r="G2529" s="1" t="s">
        <v>96</v>
      </c>
      <c r="H2529" s="1" t="s">
        <v>188</v>
      </c>
      <c r="I2529" s="1" t="s">
        <v>142</v>
      </c>
      <c r="J2529" s="1" t="s">
        <v>96</v>
      </c>
      <c r="K2529" s="1">
        <v>17</v>
      </c>
      <c r="L2529" s="1" t="s">
        <v>101</v>
      </c>
      <c r="M2529" s="1" t="s">
        <v>325</v>
      </c>
      <c r="N2529" s="1" t="s">
        <v>91</v>
      </c>
      <c r="O2529" s="1" t="s">
        <v>104</v>
      </c>
      <c r="P2529">
        <v>1</v>
      </c>
      <c r="Q2529" s="1" t="str">
        <f>VLOOKUP([1]!Tabla1[[#This Row],[RENAES]],[2]EESS!$1:$1048576,6,FALSE)</f>
        <v>NO PERTENECE A NINGUNA RED</v>
      </c>
      <c r="R2529" s="1" t="str">
        <f>VLOOKUP([1]!Tabla1[[#This Row],[RENAES]],[2]EESS!$1:$1048576,7,FALSE)</f>
        <v>NO PERTENECE A NINGUNA MICRORED</v>
      </c>
      <c r="S2529" s="1" t="str">
        <f>VLOOKUP([1]!Tabla1[[#This Row],[RENAES]],[2]EESS!$1:$1048576,10,FALSE)</f>
        <v>HOSPITAL IQUITOS "Cesar Garayar Garcia"</v>
      </c>
      <c r="T2529" s="1" t="s">
        <v>9560</v>
      </c>
      <c r="U2529" s="1" t="s">
        <v>326</v>
      </c>
      <c r="V2529" s="1" t="s">
        <v>91</v>
      </c>
      <c r="W2529" s="57">
        <v>6</v>
      </c>
      <c r="X2529" s="1" t="s">
        <v>188</v>
      </c>
      <c r="Y2529" s="1" t="s">
        <v>110</v>
      </c>
      <c r="Z2529" s="1" t="s">
        <v>99</v>
      </c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7517</v>
      </c>
      <c r="B2530" s="1" t="s">
        <v>7518</v>
      </c>
      <c r="C2530" s="1" t="s">
        <v>97</v>
      </c>
      <c r="D2530" s="1" t="s">
        <v>3185</v>
      </c>
      <c r="E2530" s="1" t="s">
        <v>1111</v>
      </c>
      <c r="F2530" s="1" t="s">
        <v>95</v>
      </c>
      <c r="G2530" s="1" t="s">
        <v>89</v>
      </c>
      <c r="H2530" s="1" t="s">
        <v>180</v>
      </c>
      <c r="I2530" s="1" t="s">
        <v>95</v>
      </c>
      <c r="J2530" s="1" t="s">
        <v>90</v>
      </c>
      <c r="K2530" s="1">
        <v>16</v>
      </c>
      <c r="L2530" s="1" t="s">
        <v>101</v>
      </c>
      <c r="M2530" s="1" t="s">
        <v>325</v>
      </c>
      <c r="N2530" s="1" t="s">
        <v>105</v>
      </c>
      <c r="O2530" s="1" t="s">
        <v>104</v>
      </c>
      <c r="P2530">
        <v>34983</v>
      </c>
      <c r="Q2530" s="1" t="str">
        <f>VLOOKUP([1]!Tabla1[[#This Row],[RENAES]],[2]EESS!$1:$1048576,6,FALSE)</f>
        <v>NO PERTENECE A NINGUNA RED</v>
      </c>
      <c r="R2530" s="1" t="str">
        <f>VLOOKUP([1]!Tabla1[[#This Row],[RENAES]],[2]EESS!$1:$1048576,7,FALSE)</f>
        <v>NO PERTENECE A NINGUNA MICRORED</v>
      </c>
      <c r="S2530" s="1" t="str">
        <f>VLOOKUP([1]!Tabla1[[#This Row],[RENAES]],[2]EESS!$1:$1048576,10,FALSE)</f>
        <v>HOSPITAL IQUITOS "Cesar Garayar Garcia"</v>
      </c>
      <c r="T2530" s="1" t="s">
        <v>7186</v>
      </c>
      <c r="U2530" s="1" t="s">
        <v>326</v>
      </c>
      <c r="V2530" s="1" t="s">
        <v>91</v>
      </c>
      <c r="W2530" s="57">
        <v>3</v>
      </c>
      <c r="X2530" s="1" t="s">
        <v>180</v>
      </c>
      <c r="Y2530" s="1" t="s">
        <v>95</v>
      </c>
      <c r="Z2530" s="1" t="s">
        <v>90</v>
      </c>
      <c r="AA2530" s="1" t="s">
        <v>8311</v>
      </c>
      <c r="AB2530" s="1" t="s">
        <v>325</v>
      </c>
      <c r="AC2530" s="1" t="s">
        <v>105</v>
      </c>
      <c r="AD2530" s="1" t="s">
        <v>104</v>
      </c>
      <c r="AE2530" s="1" t="s">
        <v>3269</v>
      </c>
      <c r="AF2530" s="1" t="s">
        <v>99</v>
      </c>
      <c r="AG2530" s="1" t="s">
        <v>142</v>
      </c>
      <c r="AH2530" s="1" t="s">
        <v>8311</v>
      </c>
      <c r="AI2530" s="1" t="s">
        <v>326</v>
      </c>
      <c r="AJ2530" s="1" t="s">
        <v>91</v>
      </c>
      <c r="AK2530" s="57">
        <v>5</v>
      </c>
      <c r="AL2530" s="1" t="s">
        <v>3269</v>
      </c>
      <c r="AM2530" s="1" t="s">
        <v>99</v>
      </c>
      <c r="AN2530" s="1" t="s">
        <v>142</v>
      </c>
      <c r="AO2530" s="1" t="s">
        <v>8649</v>
      </c>
      <c r="AP2530" s="1" t="s">
        <v>325</v>
      </c>
      <c r="AQ2530" s="1" t="s">
        <v>105</v>
      </c>
      <c r="AR2530" s="1" t="s">
        <v>104</v>
      </c>
      <c r="AS2530" s="1" t="s">
        <v>3269</v>
      </c>
      <c r="AT2530" s="1" t="s">
        <v>99</v>
      </c>
      <c r="AU2530" s="1" t="s">
        <v>109</v>
      </c>
      <c r="AV2530" s="1" t="s">
        <v>8649</v>
      </c>
      <c r="AW2530" s="1" t="s">
        <v>326</v>
      </c>
      <c r="AX2530" s="1" t="s">
        <v>91</v>
      </c>
      <c r="AY2530" s="57">
        <v>5</v>
      </c>
      <c r="AZ2530" s="1" t="s">
        <v>3269</v>
      </c>
      <c r="BA2530" s="1" t="s">
        <v>99</v>
      </c>
      <c r="BB2530" s="1" t="s">
        <v>109</v>
      </c>
      <c r="BC2530" s="1" t="s">
        <v>9020</v>
      </c>
      <c r="BD2530" s="1" t="s">
        <v>326</v>
      </c>
      <c r="BE2530" s="1" t="s">
        <v>91</v>
      </c>
      <c r="BF2530" s="57">
        <v>7</v>
      </c>
      <c r="BG2530" s="1" t="s">
        <v>3269</v>
      </c>
      <c r="BH2530" s="1" t="s">
        <v>119</v>
      </c>
      <c r="BI2530" s="1" t="s">
        <v>113</v>
      </c>
      <c r="BJ2530" s="1" t="s">
        <v>9290</v>
      </c>
      <c r="BK2530" s="1" t="s">
        <v>326</v>
      </c>
      <c r="BL2530" s="1" t="s">
        <v>91</v>
      </c>
      <c r="BM2530" s="57">
        <v>7</v>
      </c>
      <c r="BN2530" s="1" t="s">
        <v>3269</v>
      </c>
      <c r="BO2530" s="1" t="s">
        <v>108</v>
      </c>
      <c r="BP2530" s="1" t="s">
        <v>95</v>
      </c>
      <c r="BQ2530" s="1" t="s">
        <v>9560</v>
      </c>
      <c r="BR2530" s="1" t="s">
        <v>326</v>
      </c>
      <c r="BS2530" s="1" t="s">
        <v>91</v>
      </c>
      <c r="BT2530" s="57">
        <v>7</v>
      </c>
      <c r="BU2530" s="1" t="s">
        <v>7234</v>
      </c>
      <c r="BV2530" s="1" t="s">
        <v>96</v>
      </c>
      <c r="BW2530" s="1" t="s">
        <v>88</v>
      </c>
      <c r="BX2530" s="1"/>
      <c r="BY2530" s="1"/>
      <c r="BZ2530" s="1"/>
      <c r="CA2530" s="1"/>
      <c r="CB2530" s="1"/>
      <c r="CC2530" s="1"/>
      <c r="CD2530" s="1"/>
      <c r="CE2530" s="1"/>
      <c r="CF2530" s="1"/>
      <c r="CG2530" s="1"/>
      <c r="CH2530" s="1"/>
      <c r="CI2530" s="1"/>
      <c r="CJ2530" s="1"/>
      <c r="CK2530" s="1"/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9433</v>
      </c>
      <c r="B2531" s="1" t="s">
        <v>9434</v>
      </c>
      <c r="C2531" s="1" t="s">
        <v>97</v>
      </c>
      <c r="D2531" s="1" t="s">
        <v>3185</v>
      </c>
      <c r="E2531" s="1" t="s">
        <v>1111</v>
      </c>
      <c r="F2531" s="1" t="s">
        <v>127</v>
      </c>
      <c r="G2531" s="1" t="s">
        <v>169</v>
      </c>
      <c r="H2531" s="1" t="s">
        <v>324</v>
      </c>
      <c r="I2531" s="1" t="s">
        <v>90</v>
      </c>
      <c r="J2531" s="1" t="s">
        <v>122</v>
      </c>
      <c r="K2531" s="1">
        <v>17</v>
      </c>
      <c r="L2531" s="1" t="s">
        <v>101</v>
      </c>
      <c r="M2531" s="1" t="s">
        <v>325</v>
      </c>
      <c r="N2531" s="1" t="s">
        <v>91</v>
      </c>
      <c r="O2531" s="1" t="s">
        <v>92</v>
      </c>
      <c r="P2531">
        <v>3</v>
      </c>
      <c r="Q2531" s="1" t="str">
        <f>VLOOKUP([1]!Tabla1[[#This Row],[RENAES]],[2]EESS!$1:$1048576,6,FALSE)</f>
        <v>MAYNAS CIUDAD</v>
      </c>
      <c r="R2531" s="1" t="str">
        <f>VLOOKUP([1]!Tabla1[[#This Row],[RENAES]],[2]EESS!$1:$1048576,7,FALSE)</f>
        <v>IQUITOS SUR</v>
      </c>
      <c r="S2531" s="1" t="str">
        <f>VLOOKUP([1]!Tabla1[[#This Row],[RENAES]],[2]EESS!$1:$1048576,10,FALSE)</f>
        <v xml:space="preserve">LOS DELFINES </v>
      </c>
      <c r="T2531" s="1" t="s">
        <v>10166</v>
      </c>
      <c r="U2531" s="1" t="s">
        <v>326</v>
      </c>
      <c r="V2531" s="1" t="s">
        <v>91</v>
      </c>
      <c r="W2531" s="57">
        <v>2</v>
      </c>
      <c r="X2531" s="1" t="s">
        <v>328</v>
      </c>
      <c r="Y2531" s="1" t="s">
        <v>3291</v>
      </c>
      <c r="Z2531" s="1" t="s">
        <v>127</v>
      </c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  <c r="AL2531" s="1"/>
      <c r="AM2531" s="1"/>
      <c r="AN2531" s="1"/>
      <c r="AO2531" s="1"/>
      <c r="AP2531" s="1"/>
      <c r="AQ2531" s="1"/>
      <c r="AR2531" s="1"/>
      <c r="AS2531" s="1"/>
      <c r="AT2531" s="1"/>
      <c r="AU2531" s="1"/>
      <c r="AV2531" s="1"/>
      <c r="AW2531" s="1"/>
      <c r="AX2531" s="1"/>
      <c r="AY2531" s="1"/>
      <c r="AZ2531" s="1"/>
      <c r="BA2531" s="1"/>
      <c r="BB2531" s="1"/>
      <c r="BC2531" s="1"/>
      <c r="BD2531" s="1"/>
      <c r="BE2531" s="1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477</v>
      </c>
      <c r="B2532" s="1" t="s">
        <v>5816</v>
      </c>
      <c r="C2532" s="1" t="s">
        <v>97</v>
      </c>
      <c r="D2532" s="1" t="s">
        <v>116</v>
      </c>
      <c r="E2532" s="1" t="s">
        <v>1111</v>
      </c>
      <c r="F2532" s="1" t="s">
        <v>99</v>
      </c>
      <c r="G2532" s="1" t="s">
        <v>115</v>
      </c>
      <c r="H2532" s="1" t="s">
        <v>350</v>
      </c>
      <c r="I2532" s="1" t="s">
        <v>90</v>
      </c>
      <c r="J2532" s="1" t="s">
        <v>98</v>
      </c>
      <c r="K2532" s="1">
        <v>23</v>
      </c>
      <c r="L2532" s="1" t="s">
        <v>101</v>
      </c>
      <c r="M2532" s="1" t="s">
        <v>325</v>
      </c>
      <c r="N2532" s="1" t="s">
        <v>91</v>
      </c>
      <c r="O2532" s="1" t="s">
        <v>92</v>
      </c>
      <c r="P2532">
        <v>70</v>
      </c>
      <c r="Q2532" s="1" t="str">
        <f>VLOOKUP([1]!Tabla1[[#This Row],[RENAES]],[2]EESS!$1:$1048576,6,FALSE)</f>
        <v>NO PERTENECE A NINGUNA RED</v>
      </c>
      <c r="R2532" s="1" t="str">
        <f>VLOOKUP([1]!Tabla1[[#This Row],[RENAES]],[2]EESS!$1:$1048576,7,FALSE)</f>
        <v>NO PERTENECE A NINGUNA MICRORED</v>
      </c>
      <c r="S2532" s="1" t="str">
        <f>VLOOKUP([1]!Tabla1[[#This Row],[RENAES]],[2]EESS!$1:$1048576,10,FALSE)</f>
        <v>HOSPITAL IQUITOS "Cesar Garayar Garcia"</v>
      </c>
      <c r="T2532" s="1" t="s">
        <v>4622</v>
      </c>
      <c r="U2532" s="1" t="s">
        <v>326</v>
      </c>
      <c r="V2532" s="1" t="s">
        <v>91</v>
      </c>
      <c r="W2532" s="57">
        <v>6</v>
      </c>
      <c r="X2532" s="1" t="s">
        <v>350</v>
      </c>
      <c r="Y2532" s="1" t="s">
        <v>90</v>
      </c>
      <c r="Z2532" s="1" t="s">
        <v>98</v>
      </c>
      <c r="AA2532" s="1"/>
      <c r="AB2532" s="1"/>
      <c r="AC2532" s="1"/>
      <c r="AD2532" s="1"/>
      <c r="AE2532" s="1"/>
      <c r="AF2532" s="1"/>
      <c r="AG2532" s="1"/>
      <c r="AH2532" s="1" t="s">
        <v>6159</v>
      </c>
      <c r="AI2532" s="1" t="s">
        <v>326</v>
      </c>
      <c r="AJ2532" s="1" t="s">
        <v>91</v>
      </c>
      <c r="AK2532" s="57">
        <v>6</v>
      </c>
      <c r="AL2532" s="1" t="s">
        <v>350</v>
      </c>
      <c r="AM2532" s="1" t="s">
        <v>88</v>
      </c>
      <c r="AN2532" s="1" t="s">
        <v>95</v>
      </c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/>
      <c r="CF2532" s="1"/>
      <c r="CG2532" s="1"/>
      <c r="CH2532" s="1"/>
      <c r="CI2532" s="1"/>
      <c r="CJ2532" s="1"/>
      <c r="CK2532" s="1"/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5009</v>
      </c>
      <c r="B2533" s="1" t="s">
        <v>5010</v>
      </c>
      <c r="C2533" s="1" t="s">
        <v>97</v>
      </c>
      <c r="D2533" s="1" t="s">
        <v>116</v>
      </c>
      <c r="E2533" s="1" t="s">
        <v>1111</v>
      </c>
      <c r="F2533" s="1" t="s">
        <v>88</v>
      </c>
      <c r="G2533" s="1" t="s">
        <v>145</v>
      </c>
      <c r="H2533" s="1" t="s">
        <v>3693</v>
      </c>
      <c r="I2533" s="1" t="s">
        <v>102</v>
      </c>
      <c r="J2533" s="1" t="s">
        <v>95</v>
      </c>
      <c r="K2533" s="1">
        <v>24</v>
      </c>
      <c r="L2533" s="1" t="s">
        <v>101</v>
      </c>
      <c r="M2533" s="1" t="s">
        <v>325</v>
      </c>
      <c r="N2533" s="1" t="s">
        <v>91</v>
      </c>
      <c r="O2533" s="32"/>
      <c r="P2533">
        <v>70</v>
      </c>
      <c r="Q2533" s="1" t="str">
        <f>VLOOKUP([1]!Tabla1[[#This Row],[RENAES]],[2]EESS!$1:$1048576,6,FALSE)</f>
        <v>RAMON CASTILLA</v>
      </c>
      <c r="R2533" s="1" t="str">
        <f>VLOOKUP([1]!Tabla1[[#This Row],[RENAES]],[2]EESS!$1:$1048576,7,FALSE)</f>
        <v>ISLANDIA</v>
      </c>
      <c r="S2533" s="1" t="str">
        <f>VLOOKUP([1]!Tabla1[[#This Row],[RENAES]],[2]EESS!$1:$1048576,10,FALSE)</f>
        <v>BUEN SUCESO</v>
      </c>
      <c r="T2533" s="1" t="s">
        <v>4815</v>
      </c>
      <c r="U2533" s="1" t="s">
        <v>326</v>
      </c>
      <c r="V2533" s="1" t="s">
        <v>91</v>
      </c>
      <c r="W2533" s="57">
        <v>1</v>
      </c>
      <c r="X2533" s="1" t="s">
        <v>365</v>
      </c>
      <c r="Y2533" s="1" t="s">
        <v>96</v>
      </c>
      <c r="Z2533" s="1" t="s">
        <v>109</v>
      </c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8746</v>
      </c>
      <c r="B2534" s="1" t="s">
        <v>8747</v>
      </c>
      <c r="C2534" s="1" t="s">
        <v>97</v>
      </c>
      <c r="D2534" s="1" t="s">
        <v>116</v>
      </c>
      <c r="E2534" s="1" t="s">
        <v>1111</v>
      </c>
      <c r="F2534" s="1" t="s">
        <v>119</v>
      </c>
      <c r="G2534" s="1" t="s">
        <v>106</v>
      </c>
      <c r="H2534" s="1" t="s">
        <v>350</v>
      </c>
      <c r="I2534" s="1" t="s">
        <v>102</v>
      </c>
      <c r="J2534" s="1" t="s">
        <v>113</v>
      </c>
      <c r="K2534" s="1">
        <v>21</v>
      </c>
      <c r="L2534" s="1" t="s">
        <v>101</v>
      </c>
      <c r="M2534" s="1" t="s">
        <v>325</v>
      </c>
      <c r="N2534" s="1" t="s">
        <v>105</v>
      </c>
      <c r="O2534" s="1" t="s">
        <v>104</v>
      </c>
      <c r="P2534">
        <v>70</v>
      </c>
      <c r="Q2534" s="1" t="str">
        <f>VLOOKUP([1]!Tabla1[[#This Row],[RENAES]],[2]EESS!$1:$1048576,6,FALSE)</f>
        <v>MAYNAS PERIFERIE</v>
      </c>
      <c r="R2534" s="1" t="str">
        <f>VLOOKUP([1]!Tabla1[[#This Row],[RENAES]],[2]EESS!$1:$1048576,7,FALSE)</f>
        <v>TAMSHIYACU</v>
      </c>
      <c r="S2534" s="1" t="str">
        <f>VLOOKUP([1]!Tabla1[[#This Row],[RENAES]],[2]EESS!$1:$1048576,10,FALSE)</f>
        <v>TAMSHIYACU</v>
      </c>
      <c r="T2534" s="1" t="s">
        <v>8068</v>
      </c>
      <c r="U2534" s="1" t="s">
        <v>326</v>
      </c>
      <c r="V2534" s="1" t="s">
        <v>91</v>
      </c>
      <c r="W2534" s="57">
        <v>3</v>
      </c>
      <c r="X2534" s="1" t="s">
        <v>350</v>
      </c>
      <c r="Y2534" s="1" t="s">
        <v>102</v>
      </c>
      <c r="Z2534" s="1" t="s">
        <v>113</v>
      </c>
      <c r="AA2534" s="1"/>
      <c r="AB2534" s="1"/>
      <c r="AC2534" s="1"/>
      <c r="AD2534" s="1"/>
      <c r="AE2534" s="1"/>
      <c r="AF2534" s="1"/>
      <c r="AG2534" s="1"/>
      <c r="AH2534" s="1" t="s">
        <v>9020</v>
      </c>
      <c r="AI2534" s="1" t="s">
        <v>326</v>
      </c>
      <c r="AJ2534" s="1" t="s">
        <v>91</v>
      </c>
      <c r="AK2534" s="57">
        <v>7</v>
      </c>
      <c r="AL2534" s="1" t="s">
        <v>350</v>
      </c>
      <c r="AM2534" s="1" t="s">
        <v>90</v>
      </c>
      <c r="AN2534" s="1" t="s">
        <v>121</v>
      </c>
      <c r="AO2534" s="1"/>
      <c r="AP2534" s="1"/>
      <c r="AQ2534" s="1"/>
      <c r="AR2534" s="1"/>
      <c r="AS2534" s="1"/>
      <c r="AT2534" s="1"/>
      <c r="AU2534" s="1"/>
      <c r="AV2534" s="1"/>
      <c r="AW2534" s="1"/>
      <c r="AX2534" s="1"/>
      <c r="AY2534" s="1"/>
      <c r="AZ2534" s="1"/>
      <c r="BA2534" s="1"/>
      <c r="BB2534" s="1"/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/>
      <c r="CF2534" s="1"/>
      <c r="CG2534" s="1"/>
      <c r="CH2534" s="1"/>
      <c r="CI2534" s="1"/>
      <c r="CJ2534" s="1"/>
      <c r="CK2534" s="1"/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4455</v>
      </c>
      <c r="B2535" s="1" t="s">
        <v>4456</v>
      </c>
      <c r="C2535" s="1" t="s">
        <v>97</v>
      </c>
      <c r="D2535" s="1" t="s">
        <v>3185</v>
      </c>
      <c r="E2535" s="1" t="s">
        <v>1111</v>
      </c>
      <c r="F2535" s="1" t="s">
        <v>99</v>
      </c>
      <c r="G2535" s="1" t="s">
        <v>102</v>
      </c>
      <c r="H2535" s="1" t="s">
        <v>136</v>
      </c>
      <c r="I2535" s="1" t="s">
        <v>107</v>
      </c>
      <c r="J2535" s="1" t="s">
        <v>107</v>
      </c>
      <c r="K2535" s="1">
        <v>25</v>
      </c>
      <c r="L2535" s="1" t="s">
        <v>101</v>
      </c>
      <c r="M2535" s="1" t="s">
        <v>325</v>
      </c>
      <c r="N2535" s="1" t="s">
        <v>91</v>
      </c>
      <c r="O2535" s="1" t="s">
        <v>92</v>
      </c>
      <c r="P2535">
        <v>185</v>
      </c>
      <c r="Q2535" s="1" t="str">
        <f>VLOOKUP([1]!Tabla1[[#This Row],[RENAES]],[2]EESS!$1:$1048576,6,FALSE)</f>
        <v>REQUENA</v>
      </c>
      <c r="R2535" s="1" t="str">
        <f>VLOOKUP([1]!Tabla1[[#This Row],[RENAES]],[2]EESS!$1:$1048576,7,FALSE)</f>
        <v>BRETAÑA</v>
      </c>
      <c r="S2535" s="1" t="str">
        <f>VLOOKUP([1]!Tabla1[[#This Row],[RENAES]],[2]EESS!$1:$1048576,10,FALSE)</f>
        <v>OBRERO</v>
      </c>
      <c r="T2535" s="1" t="s">
        <v>3999</v>
      </c>
      <c r="U2535" s="1" t="s">
        <v>326</v>
      </c>
      <c r="V2535" s="1" t="s">
        <v>91</v>
      </c>
      <c r="W2535" s="57">
        <v>1</v>
      </c>
      <c r="X2535" s="1" t="s">
        <v>136</v>
      </c>
      <c r="Y2535" s="1" t="s">
        <v>107</v>
      </c>
      <c r="Z2535" s="1" t="s">
        <v>107</v>
      </c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 t="s">
        <v>5332</v>
      </c>
      <c r="CF2535" s="1" t="s">
        <v>326</v>
      </c>
      <c r="CG2535" s="1" t="s">
        <v>91</v>
      </c>
      <c r="CH2535" s="1" t="s">
        <v>123</v>
      </c>
      <c r="CI2535" s="1" t="s">
        <v>5379</v>
      </c>
      <c r="CJ2535" s="1" t="s">
        <v>95</v>
      </c>
      <c r="CK2535" s="1" t="s">
        <v>100</v>
      </c>
      <c r="CL2535" s="1" t="s">
        <v>6159</v>
      </c>
      <c r="CM2535" s="1" t="s">
        <v>325</v>
      </c>
      <c r="CN2535" s="1" t="s">
        <v>105</v>
      </c>
      <c r="CO2535" s="1" t="s">
        <v>130</v>
      </c>
      <c r="CP2535" s="1" t="s">
        <v>5936</v>
      </c>
      <c r="CQ2535" s="1" t="s">
        <v>142</v>
      </c>
      <c r="CR2535" s="1" t="s">
        <v>109</v>
      </c>
    </row>
    <row r="2536" spans="1:96" x14ac:dyDescent="0.3">
      <c r="A2536" s="1" t="s">
        <v>9184</v>
      </c>
      <c r="B2536" s="1" t="s">
        <v>9185</v>
      </c>
      <c r="C2536" s="1" t="s">
        <v>97</v>
      </c>
      <c r="D2536" s="1" t="s">
        <v>106</v>
      </c>
      <c r="E2536" s="1" t="s">
        <v>1111</v>
      </c>
      <c r="F2536" s="1" t="s">
        <v>127</v>
      </c>
      <c r="G2536" s="1" t="s">
        <v>99</v>
      </c>
      <c r="H2536" s="1" t="s">
        <v>6991</v>
      </c>
      <c r="I2536" s="1" t="s">
        <v>102</v>
      </c>
      <c r="J2536" s="1" t="s">
        <v>90</v>
      </c>
      <c r="K2536" s="1">
        <v>15</v>
      </c>
      <c r="L2536" s="1" t="s">
        <v>101</v>
      </c>
      <c r="M2536" s="1" t="s">
        <v>325</v>
      </c>
      <c r="N2536" s="1" t="s">
        <v>91</v>
      </c>
      <c r="O2536" s="32"/>
      <c r="P2536">
        <v>193</v>
      </c>
      <c r="Q2536" s="1" t="str">
        <f>VLOOKUP([1]!Tabla1[[#This Row],[RENAES]],[2]EESS!$1:$1048576,6,FALSE)</f>
        <v>ALTO AMAZONAS</v>
      </c>
      <c r="R2536" s="1" t="str">
        <f>VLOOKUP([1]!Tabla1[[#This Row],[RENAES]],[2]EESS!$1:$1048576,7,FALSE)</f>
        <v>TENIENTE CESAR LOPEZ ROJAS</v>
      </c>
      <c r="S2536" s="1" t="str">
        <f>VLOOKUP([1]!Tabla1[[#This Row],[RENAES]],[2]EESS!$1:$1048576,10,FALSE)</f>
        <v xml:space="preserve">GLORIA </v>
      </c>
      <c r="T2536" s="1" t="s">
        <v>8909</v>
      </c>
      <c r="U2536" s="1" t="s">
        <v>326</v>
      </c>
      <c r="V2536" s="1" t="s">
        <v>91</v>
      </c>
      <c r="W2536" s="57">
        <v>6</v>
      </c>
      <c r="X2536" s="1" t="s">
        <v>9706</v>
      </c>
      <c r="Y2536" s="1" t="s">
        <v>127</v>
      </c>
      <c r="Z2536" s="1" t="s">
        <v>90</v>
      </c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8431</v>
      </c>
      <c r="B2537" s="1" t="s">
        <v>8432</v>
      </c>
      <c r="C2537" s="1" t="s">
        <v>97</v>
      </c>
      <c r="D2537" s="1" t="s">
        <v>3185</v>
      </c>
      <c r="E2537" s="1" t="s">
        <v>1111</v>
      </c>
      <c r="F2537" s="1" t="s">
        <v>119</v>
      </c>
      <c r="G2537" s="1" t="s">
        <v>100</v>
      </c>
      <c r="H2537" s="1" t="s">
        <v>3232</v>
      </c>
      <c r="I2537" s="1" t="s">
        <v>88</v>
      </c>
      <c r="J2537" s="1" t="s">
        <v>116</v>
      </c>
      <c r="K2537" s="1">
        <v>17</v>
      </c>
      <c r="L2537" s="1" t="s">
        <v>101</v>
      </c>
      <c r="M2537" s="1" t="s">
        <v>325</v>
      </c>
      <c r="N2537" s="1" t="s">
        <v>105</v>
      </c>
      <c r="O2537" s="1" t="s">
        <v>104</v>
      </c>
      <c r="P2537">
        <v>64</v>
      </c>
      <c r="Q2537" s="1" t="str">
        <f>VLOOKUP([1]!Tabla1[[#This Row],[RENAES]],[2]EESS!$1:$1048576,6,FALSE)</f>
        <v>ALTO AMAZONAS</v>
      </c>
      <c r="R2537" s="1" t="str">
        <f>VLOOKUP([1]!Tabla1[[#This Row],[RENAES]],[2]EESS!$1:$1048576,7,FALSE)</f>
        <v>YURIMAGUAS</v>
      </c>
      <c r="S2537" s="1" t="str">
        <f>VLOOKUP([1]!Tabla1[[#This Row],[RENAES]],[2]EESS!$1:$1048576,10,FALSE)</f>
        <v>SAN PEDRO DE ZAPOTE</v>
      </c>
      <c r="T2537" s="1" t="s">
        <v>7649</v>
      </c>
      <c r="U2537" s="1" t="s">
        <v>326</v>
      </c>
      <c r="V2537" s="1" t="s">
        <v>91</v>
      </c>
      <c r="W2537" s="57">
        <v>1</v>
      </c>
      <c r="X2537" s="1" t="s">
        <v>3232</v>
      </c>
      <c r="Y2537" s="1" t="s">
        <v>88</v>
      </c>
      <c r="Z2537" s="1" t="s">
        <v>116</v>
      </c>
      <c r="AA2537" s="1"/>
      <c r="AB2537" s="1"/>
      <c r="AC2537" s="1"/>
      <c r="AD2537" s="1"/>
      <c r="AE2537" s="1"/>
      <c r="AF2537" s="1"/>
      <c r="AG2537" s="1"/>
      <c r="AH2537" s="1" t="s">
        <v>7655</v>
      </c>
      <c r="AI2537" s="1" t="s">
        <v>326</v>
      </c>
      <c r="AJ2537" s="1" t="s">
        <v>91</v>
      </c>
      <c r="AK2537" s="57">
        <v>5</v>
      </c>
      <c r="AL2537" s="1" t="s">
        <v>361</v>
      </c>
      <c r="AM2537" s="1" t="s">
        <v>109</v>
      </c>
      <c r="AN2537" s="1" t="s">
        <v>127</v>
      </c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 t="s">
        <v>8234</v>
      </c>
      <c r="CF2537" s="1" t="s">
        <v>326</v>
      </c>
      <c r="CG2537" s="1" t="s">
        <v>91</v>
      </c>
      <c r="CH2537" s="1" t="s">
        <v>123</v>
      </c>
      <c r="CI2537" s="1" t="s">
        <v>3232</v>
      </c>
      <c r="CJ2537" s="1" t="s">
        <v>96</v>
      </c>
      <c r="CK2537" s="1" t="s">
        <v>99</v>
      </c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517</v>
      </c>
      <c r="B2538" s="1" t="s">
        <v>1983</v>
      </c>
      <c r="C2538" s="1" t="s">
        <v>97</v>
      </c>
      <c r="D2538" s="1" t="s">
        <v>3185</v>
      </c>
      <c r="E2538" s="1" t="s">
        <v>1111</v>
      </c>
      <c r="F2538" s="1" t="s">
        <v>96</v>
      </c>
      <c r="G2538" s="1" t="s">
        <v>114</v>
      </c>
      <c r="H2538" s="1" t="s">
        <v>291</v>
      </c>
      <c r="I2538" s="1" t="s">
        <v>107</v>
      </c>
      <c r="J2538" s="1" t="s">
        <v>99</v>
      </c>
      <c r="K2538" s="1">
        <v>21</v>
      </c>
      <c r="L2538" s="1" t="s">
        <v>101</v>
      </c>
      <c r="M2538" s="1" t="s">
        <v>325</v>
      </c>
      <c r="N2538" s="1" t="s">
        <v>91</v>
      </c>
      <c r="O2538" s="32"/>
      <c r="P2538">
        <v>1</v>
      </c>
      <c r="Q2538" s="1" t="str">
        <f>VLOOKUP([1]!Tabla1[[#This Row],[RENAES]],[2]EESS!$1:$1048576,6,FALSE)</f>
        <v>ALTO AMAZONAS</v>
      </c>
      <c r="R2538" s="1" t="str">
        <f>VLOOKUP([1]!Tabla1[[#This Row],[RENAES]],[2]EESS!$1:$1048576,7,FALSE)</f>
        <v>YURIMAGUAS</v>
      </c>
      <c r="S2538" s="1" t="str">
        <f>VLOOKUP([1]!Tabla1[[#This Row],[RENAES]],[2]EESS!$1:$1048576,10,FALSE)</f>
        <v>SAN JUAN de Balsapuerto</v>
      </c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  <c r="AL2538" s="1"/>
      <c r="AM2538" s="1"/>
      <c r="AN2538" s="1"/>
      <c r="AO2538" s="1"/>
      <c r="AP2538" s="1"/>
      <c r="AQ2538" s="1"/>
      <c r="AR2538" s="1"/>
      <c r="AS2538" s="1"/>
      <c r="AT2538" s="1"/>
      <c r="AU2538" s="1"/>
      <c r="AV2538" s="1"/>
      <c r="AW2538" s="1"/>
      <c r="AX2538" s="1"/>
      <c r="AY2538" s="1"/>
      <c r="AZ2538" s="1"/>
      <c r="BA2538" s="1"/>
      <c r="BB2538" s="1"/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/>
      <c r="CF2538" s="1"/>
      <c r="CG2538" s="1"/>
      <c r="CH2538" s="1"/>
      <c r="CI2538" s="1"/>
      <c r="CJ2538" s="1"/>
      <c r="CK2538" s="1"/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1984</v>
      </c>
      <c r="B2539" s="1" t="s">
        <v>1985</v>
      </c>
      <c r="C2539" s="1" t="s">
        <v>97</v>
      </c>
      <c r="D2539" s="1" t="s">
        <v>3185</v>
      </c>
      <c r="E2539" s="1" t="s">
        <v>1111</v>
      </c>
      <c r="F2539" s="1" t="s">
        <v>96</v>
      </c>
      <c r="G2539" s="1" t="s">
        <v>114</v>
      </c>
      <c r="H2539" s="1" t="s">
        <v>327</v>
      </c>
      <c r="I2539" s="1" t="s">
        <v>102</v>
      </c>
      <c r="J2539" s="1" t="s">
        <v>115</v>
      </c>
      <c r="K2539" s="1">
        <v>14</v>
      </c>
      <c r="L2539" s="1" t="s">
        <v>101</v>
      </c>
      <c r="M2539" s="1" t="s">
        <v>325</v>
      </c>
      <c r="N2539" s="1" t="s">
        <v>91</v>
      </c>
      <c r="O2539" s="1" t="s">
        <v>104</v>
      </c>
      <c r="P2539">
        <v>1</v>
      </c>
      <c r="Q2539" s="1" t="str">
        <f>VLOOKUP([1]!Tabla1[[#This Row],[RENAES]],[2]EESS!$1:$1048576,6,FALSE)</f>
        <v>ALTO AMAZONAS</v>
      </c>
      <c r="R2539" s="1" t="str">
        <f>VLOOKUP([1]!Tabla1[[#This Row],[RENAES]],[2]EESS!$1:$1048576,7,FALSE)</f>
        <v>BALSAPUERTO</v>
      </c>
      <c r="S2539" s="1" t="str">
        <f>VLOOKUP([1]!Tabla1[[#This Row],[RENAES]],[2]EESS!$1:$1048576,10,FALSE)</f>
        <v>BALSAPUERTO (EJE M.R.)</v>
      </c>
      <c r="T2539" s="1" t="s">
        <v>1129</v>
      </c>
      <c r="U2539" s="1" t="s">
        <v>326</v>
      </c>
      <c r="V2539" s="1" t="s">
        <v>91</v>
      </c>
      <c r="W2539" s="57">
        <v>5</v>
      </c>
      <c r="X2539" s="1" t="s">
        <v>291</v>
      </c>
      <c r="Y2539" s="1" t="s">
        <v>100</v>
      </c>
      <c r="Z2539" s="1" t="s">
        <v>96</v>
      </c>
      <c r="AA2539" s="1"/>
      <c r="AB2539" s="1"/>
      <c r="AC2539" s="1"/>
      <c r="AD2539" s="1"/>
      <c r="AE2539" s="1"/>
      <c r="AF2539" s="1"/>
      <c r="AG2539" s="1"/>
      <c r="AH2539" s="1" t="s">
        <v>1123</v>
      </c>
      <c r="AI2539" s="1" t="s">
        <v>326</v>
      </c>
      <c r="AJ2539" s="1" t="s">
        <v>91</v>
      </c>
      <c r="AK2539" s="57">
        <v>30</v>
      </c>
      <c r="AL2539" s="1" t="s">
        <v>324</v>
      </c>
      <c r="AM2539" s="1" t="s">
        <v>96</v>
      </c>
      <c r="AN2539" s="1" t="s">
        <v>116</v>
      </c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3668</v>
      </c>
      <c r="B2540" s="1" t="s">
        <v>7877</v>
      </c>
      <c r="C2540" s="1" t="s">
        <v>97</v>
      </c>
      <c r="D2540" s="1" t="s">
        <v>3185</v>
      </c>
      <c r="E2540" s="1" t="s">
        <v>1111</v>
      </c>
      <c r="F2540" s="1" t="s">
        <v>119</v>
      </c>
      <c r="G2540" s="1" t="s">
        <v>142</v>
      </c>
      <c r="H2540" s="1" t="s">
        <v>327</v>
      </c>
      <c r="I2540" s="1" t="s">
        <v>96</v>
      </c>
      <c r="J2540" s="1" t="s">
        <v>100</v>
      </c>
      <c r="K2540" s="1">
        <v>15</v>
      </c>
      <c r="L2540" s="1" t="s">
        <v>101</v>
      </c>
      <c r="M2540" s="1" t="s">
        <v>325</v>
      </c>
      <c r="N2540" s="1" t="s">
        <v>91</v>
      </c>
      <c r="O2540" s="1" t="s">
        <v>104</v>
      </c>
      <c r="P2540">
        <v>3</v>
      </c>
      <c r="Q2540" s="1" t="str">
        <f>VLOOKUP([1]!Tabla1[[#This Row],[RENAES]],[2]EESS!$1:$1048576,6,FALSE)</f>
        <v>RAMON CASTILLA</v>
      </c>
      <c r="R2540" s="1" t="str">
        <f>VLOOKUP([1]!Tabla1[[#This Row],[RENAES]],[2]EESS!$1:$1048576,7,FALSE)</f>
        <v>CABALLO COCHA</v>
      </c>
      <c r="S2540" s="1" t="str">
        <f>VLOOKUP([1]!Tabla1[[#This Row],[RENAES]],[2]EESS!$1:$1048576,10,FALSE)</f>
        <v>CUSHILLOCOCHA</v>
      </c>
      <c r="T2540" s="1" t="s">
        <v>8311</v>
      </c>
      <c r="U2540" s="1" t="s">
        <v>326</v>
      </c>
      <c r="V2540" s="1" t="s">
        <v>91</v>
      </c>
      <c r="W2540" s="57">
        <v>3</v>
      </c>
      <c r="X2540" s="1" t="s">
        <v>327</v>
      </c>
      <c r="Y2540" s="1" t="s">
        <v>96</v>
      </c>
      <c r="Z2540" s="1" t="s">
        <v>99</v>
      </c>
      <c r="AA2540" s="1" t="s">
        <v>8311</v>
      </c>
      <c r="AB2540" s="1" t="s">
        <v>325</v>
      </c>
      <c r="AC2540" s="1" t="s">
        <v>105</v>
      </c>
      <c r="AD2540" s="1" t="s">
        <v>92</v>
      </c>
      <c r="AE2540" s="1" t="s">
        <v>327</v>
      </c>
      <c r="AF2540" s="1" t="s">
        <v>96</v>
      </c>
      <c r="AG2540" s="1" t="s">
        <v>99</v>
      </c>
      <c r="AH2540" s="1" t="s">
        <v>9560</v>
      </c>
      <c r="AI2540" s="1" t="s">
        <v>326</v>
      </c>
      <c r="AJ2540" s="1" t="s">
        <v>91</v>
      </c>
      <c r="AK2540" s="57">
        <v>4</v>
      </c>
      <c r="AL2540" s="1" t="s">
        <v>327</v>
      </c>
      <c r="AM2540" s="1" t="s">
        <v>114</v>
      </c>
      <c r="AN2540" s="1" t="s">
        <v>109</v>
      </c>
      <c r="AO2540" s="1" t="s">
        <v>9560</v>
      </c>
      <c r="AP2540" s="1" t="s">
        <v>325</v>
      </c>
      <c r="AQ2540" s="1" t="s">
        <v>105</v>
      </c>
      <c r="AR2540" s="1" t="s">
        <v>104</v>
      </c>
      <c r="AS2540" s="1" t="s">
        <v>327</v>
      </c>
      <c r="AT2540" s="1" t="s">
        <v>114</v>
      </c>
      <c r="AU2540" s="1" t="s">
        <v>109</v>
      </c>
      <c r="AV2540" s="1" t="s">
        <v>9834</v>
      </c>
      <c r="AW2540" s="1" t="s">
        <v>326</v>
      </c>
      <c r="AX2540" s="1" t="s">
        <v>91</v>
      </c>
      <c r="AY2540" s="57">
        <v>6</v>
      </c>
      <c r="AZ2540" s="1" t="s">
        <v>328</v>
      </c>
      <c r="BA2540" s="1" t="s">
        <v>119</v>
      </c>
      <c r="BB2540" s="1" t="s">
        <v>119</v>
      </c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3350</v>
      </c>
      <c r="B2541" s="1" t="s">
        <v>3351</v>
      </c>
      <c r="C2541" s="1" t="s">
        <v>97</v>
      </c>
      <c r="D2541" s="1" t="s">
        <v>3185</v>
      </c>
      <c r="E2541" s="1" t="s">
        <v>1111</v>
      </c>
      <c r="F2541" s="1" t="s">
        <v>88</v>
      </c>
      <c r="G2541" s="1" t="s">
        <v>100</v>
      </c>
      <c r="H2541" s="1" t="s">
        <v>324</v>
      </c>
      <c r="I2541" s="1" t="s">
        <v>113</v>
      </c>
      <c r="J2541" s="1" t="s">
        <v>96</v>
      </c>
      <c r="K2541" s="1">
        <v>17</v>
      </c>
      <c r="L2541" s="1" t="s">
        <v>101</v>
      </c>
      <c r="M2541" s="1" t="s">
        <v>325</v>
      </c>
      <c r="N2541" s="1" t="s">
        <v>91</v>
      </c>
      <c r="O2541" s="1" t="s">
        <v>104</v>
      </c>
      <c r="P2541">
        <v>1</v>
      </c>
      <c r="Q2541" s="1" t="str">
        <f>VLOOKUP([1]!Tabla1[[#This Row],[RENAES]],[2]EESS!$1:$1048576,6,FALSE)</f>
        <v>REQUENA</v>
      </c>
      <c r="R2541" s="1" t="str">
        <f>VLOOKUP([1]!Tabla1[[#This Row],[RENAES]],[2]EESS!$1:$1048576,7,FALSE)</f>
        <v>REQUENA</v>
      </c>
      <c r="S2541" s="1" t="str">
        <f>VLOOKUP([1]!Tabla1[[#This Row],[RENAES]],[2]EESS!$1:$1048576,10,FALSE)</f>
        <v>REQUENA</v>
      </c>
      <c r="T2541" s="1" t="s">
        <v>3197</v>
      </c>
      <c r="U2541" s="1" t="s">
        <v>326</v>
      </c>
      <c r="V2541" s="1" t="s">
        <v>91</v>
      </c>
      <c r="W2541" s="57">
        <v>30</v>
      </c>
      <c r="X2541" s="1" t="s">
        <v>324</v>
      </c>
      <c r="Y2541" s="1" t="s">
        <v>113</v>
      </c>
      <c r="Z2541" s="1" t="s">
        <v>96</v>
      </c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 t="s">
        <v>4816</v>
      </c>
      <c r="CF2541" s="1" t="s">
        <v>326</v>
      </c>
      <c r="CG2541" s="1" t="s">
        <v>91</v>
      </c>
      <c r="CH2541" s="1" t="s">
        <v>123</v>
      </c>
      <c r="CI2541" s="1" t="s">
        <v>246</v>
      </c>
      <c r="CJ2541" s="1" t="s">
        <v>110</v>
      </c>
      <c r="CK2541" s="1" t="s">
        <v>131</v>
      </c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4718</v>
      </c>
      <c r="B2542" s="1" t="s">
        <v>4719</v>
      </c>
      <c r="C2542" s="1" t="s">
        <v>97</v>
      </c>
      <c r="D2542" s="1" t="s">
        <v>3185</v>
      </c>
      <c r="E2542" s="1" t="s">
        <v>1111</v>
      </c>
      <c r="F2542" s="1" t="s">
        <v>99</v>
      </c>
      <c r="G2542" s="1" t="s">
        <v>110</v>
      </c>
      <c r="H2542" s="1" t="s">
        <v>245</v>
      </c>
      <c r="I2542" s="1" t="s">
        <v>127</v>
      </c>
      <c r="J2542" s="1" t="s">
        <v>102</v>
      </c>
      <c r="K2542" s="1">
        <v>17</v>
      </c>
      <c r="L2542" s="1" t="s">
        <v>101</v>
      </c>
      <c r="M2542" s="1" t="s">
        <v>325</v>
      </c>
      <c r="N2542" s="1" t="s">
        <v>91</v>
      </c>
      <c r="O2542" s="32"/>
      <c r="P2542">
        <v>1</v>
      </c>
      <c r="Q2542" s="1" t="str">
        <f>VLOOKUP([1]!Tabla1[[#This Row],[RENAES]],[2]EESS!$1:$1048576,6,FALSE)</f>
        <v>REQUENA</v>
      </c>
      <c r="R2542" s="1" t="str">
        <f>VLOOKUP([1]!Tabla1[[#This Row],[RENAES]],[2]EESS!$1:$1048576,7,FALSE)</f>
        <v>REQUENA</v>
      </c>
      <c r="S2542" s="1" t="str">
        <f>VLOOKUP([1]!Tabla1[[#This Row],[RENAES]],[2]EESS!$1:$1048576,10,FALSE)</f>
        <v>BAGAZAN De Sapuena</v>
      </c>
      <c r="T2542" s="1" t="s">
        <v>4234</v>
      </c>
      <c r="U2542" s="1" t="s">
        <v>326</v>
      </c>
      <c r="V2542" s="1" t="s">
        <v>91</v>
      </c>
      <c r="W2542" s="57">
        <v>4</v>
      </c>
      <c r="X2542" s="1" t="s">
        <v>245</v>
      </c>
      <c r="Y2542" s="1" t="s">
        <v>107</v>
      </c>
      <c r="Z2542" s="1" t="s">
        <v>96</v>
      </c>
      <c r="AA2542" s="1" t="s">
        <v>4617</v>
      </c>
      <c r="AB2542" s="1" t="s">
        <v>325</v>
      </c>
      <c r="AC2542" s="1" t="s">
        <v>91</v>
      </c>
      <c r="AD2542" s="1" t="s">
        <v>104</v>
      </c>
      <c r="AE2542" s="1" t="s">
        <v>2524</v>
      </c>
      <c r="AF2542" s="1" t="s">
        <v>90</v>
      </c>
      <c r="AG2542" s="1" t="s">
        <v>96</v>
      </c>
      <c r="AH2542" s="1" t="s">
        <v>4617</v>
      </c>
      <c r="AI2542" s="1" t="s">
        <v>326</v>
      </c>
      <c r="AJ2542" s="1" t="s">
        <v>91</v>
      </c>
      <c r="AK2542" s="57">
        <v>6</v>
      </c>
      <c r="AL2542" s="1" t="s">
        <v>2524</v>
      </c>
      <c r="AM2542" s="1" t="s">
        <v>90</v>
      </c>
      <c r="AN2542" s="1" t="s">
        <v>96</v>
      </c>
      <c r="AO2542" s="1" t="s">
        <v>4617</v>
      </c>
      <c r="AP2542" s="1" t="s">
        <v>325</v>
      </c>
      <c r="AQ2542" s="1" t="s">
        <v>91</v>
      </c>
      <c r="AR2542" s="32"/>
      <c r="AS2542" s="1" t="s">
        <v>5367</v>
      </c>
      <c r="AT2542" s="1" t="s">
        <v>142</v>
      </c>
      <c r="AU2542" s="1" t="s">
        <v>96</v>
      </c>
      <c r="AV2542" s="1" t="s">
        <v>4814</v>
      </c>
      <c r="AW2542" s="1" t="s">
        <v>326</v>
      </c>
      <c r="AX2542" s="1" t="s">
        <v>91</v>
      </c>
      <c r="AY2542" s="57">
        <v>7</v>
      </c>
      <c r="AZ2542" s="1" t="s">
        <v>200</v>
      </c>
      <c r="BA2542" s="1" t="s">
        <v>100</v>
      </c>
      <c r="BB2542" s="1" t="s">
        <v>102</v>
      </c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 t="s">
        <v>5283</v>
      </c>
      <c r="CF2542" s="1" t="s">
        <v>326</v>
      </c>
      <c r="CG2542" s="1" t="s">
        <v>91</v>
      </c>
      <c r="CH2542" s="1" t="s">
        <v>123</v>
      </c>
      <c r="CI2542" s="1" t="s">
        <v>321</v>
      </c>
      <c r="CJ2542" s="1" t="s">
        <v>102</v>
      </c>
      <c r="CK2542" s="1" t="s">
        <v>96</v>
      </c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1065</v>
      </c>
      <c r="B2543" s="1" t="s">
        <v>6076</v>
      </c>
      <c r="C2543" s="1" t="s">
        <v>97</v>
      </c>
      <c r="D2543" s="1" t="s">
        <v>3185</v>
      </c>
      <c r="E2543" s="1" t="s">
        <v>1111</v>
      </c>
      <c r="F2543" s="1" t="s">
        <v>99</v>
      </c>
      <c r="G2543" s="1" t="s">
        <v>116</v>
      </c>
      <c r="H2543" s="1" t="s">
        <v>231</v>
      </c>
      <c r="I2543" s="1" t="s">
        <v>108</v>
      </c>
      <c r="J2543" s="1" t="s">
        <v>119</v>
      </c>
      <c r="K2543" s="1">
        <v>24</v>
      </c>
      <c r="L2543" s="1" t="s">
        <v>101</v>
      </c>
      <c r="M2543" s="1" t="s">
        <v>325</v>
      </c>
      <c r="N2543" s="1" t="s">
        <v>105</v>
      </c>
      <c r="O2543" s="1" t="s">
        <v>104</v>
      </c>
      <c r="P2543">
        <v>6794</v>
      </c>
      <c r="Q2543" s="1" t="str">
        <f>VLOOKUP([1]!Tabla1[[#This Row],[RENAES]],[2]EESS!$1:$1048576,6,FALSE)</f>
        <v>REQUENA</v>
      </c>
      <c r="R2543" s="1" t="str">
        <f>VLOOKUP([1]!Tabla1[[#This Row],[RENAES]],[2]EESS!$1:$1048576,7,FALSE)</f>
        <v>REQUENA</v>
      </c>
      <c r="S2543" s="1" t="str">
        <f>VLOOKUP([1]!Tabla1[[#This Row],[RENAES]],[2]EESS!$1:$1048576,10,FALSE)</f>
        <v>BAGAZAN De Sapuena</v>
      </c>
      <c r="T2543" s="1" t="s">
        <v>4618</v>
      </c>
      <c r="U2543" s="1" t="s">
        <v>326</v>
      </c>
      <c r="V2543" s="1" t="s">
        <v>91</v>
      </c>
      <c r="W2543" s="57">
        <v>4</v>
      </c>
      <c r="X2543" s="1" t="s">
        <v>231</v>
      </c>
      <c r="Y2543" s="1" t="s">
        <v>108</v>
      </c>
      <c r="Z2543" s="1" t="s">
        <v>119</v>
      </c>
      <c r="AA2543" s="1"/>
      <c r="AB2543" s="1"/>
      <c r="AC2543" s="1"/>
      <c r="AD2543" s="1"/>
      <c r="AE2543" s="1"/>
      <c r="AF2543" s="1"/>
      <c r="AG2543" s="1"/>
      <c r="AH2543" s="1" t="s">
        <v>5986</v>
      </c>
      <c r="AI2543" s="1" t="s">
        <v>326</v>
      </c>
      <c r="AJ2543" s="1" t="s">
        <v>91</v>
      </c>
      <c r="AK2543" s="57">
        <v>10</v>
      </c>
      <c r="AL2543" s="1" t="s">
        <v>324</v>
      </c>
      <c r="AM2543" s="1" t="s">
        <v>129</v>
      </c>
      <c r="AN2543" s="1" t="s">
        <v>88</v>
      </c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</row>
    <row r="2544" spans="1:96" x14ac:dyDescent="0.3">
      <c r="A2544" s="1" t="s">
        <v>4103</v>
      </c>
      <c r="B2544" s="1" t="s">
        <v>4104</v>
      </c>
      <c r="C2544" s="1" t="s">
        <v>97</v>
      </c>
      <c r="D2544" s="1" t="s">
        <v>3185</v>
      </c>
      <c r="E2544" s="1" t="s">
        <v>1111</v>
      </c>
      <c r="F2544" s="1" t="s">
        <v>99</v>
      </c>
      <c r="G2544" s="1" t="s">
        <v>90</v>
      </c>
      <c r="H2544" s="1" t="s">
        <v>324</v>
      </c>
      <c r="I2544" s="1" t="s">
        <v>90</v>
      </c>
      <c r="J2544" s="1" t="s">
        <v>88</v>
      </c>
      <c r="K2544" s="1">
        <v>14</v>
      </c>
      <c r="L2544" s="1" t="s">
        <v>101</v>
      </c>
      <c r="M2544" s="1" t="s">
        <v>325</v>
      </c>
      <c r="N2544" s="1" t="s">
        <v>91</v>
      </c>
      <c r="O2544" s="1" t="s">
        <v>104</v>
      </c>
      <c r="P2544">
        <v>1</v>
      </c>
      <c r="Q2544" s="1" t="str">
        <f>VLOOKUP([1]!Tabla1[[#This Row],[RENAES]],[2]EESS!$1:$1048576,6,FALSE)</f>
        <v>DATEM DEL MARAÑON</v>
      </c>
      <c r="R2544" s="1" t="str">
        <f>VLOOKUP([1]!Tabla1[[#This Row],[RENAES]],[2]EESS!$1:$1048576,7,FALSE)</f>
        <v>MORONA</v>
      </c>
      <c r="S2544" s="1" t="str">
        <f>VLOOKUP([1]!Tabla1[[#This Row],[RENAES]],[2]EESS!$1:$1048576,10,FALSE)</f>
        <v>SHOROYA NUEVO</v>
      </c>
      <c r="T2544" s="1" t="s">
        <v>3977</v>
      </c>
      <c r="U2544" s="1" t="s">
        <v>326</v>
      </c>
      <c r="V2544" s="1" t="s">
        <v>91</v>
      </c>
      <c r="W2544" s="57">
        <v>60</v>
      </c>
      <c r="X2544" s="1" t="s">
        <v>324</v>
      </c>
      <c r="Y2544" s="1" t="s">
        <v>90</v>
      </c>
      <c r="Z2544" s="1" t="s">
        <v>88</v>
      </c>
      <c r="AA2544" s="1"/>
      <c r="AB2544" s="1"/>
      <c r="AC2544" s="1"/>
      <c r="AD2544" s="1"/>
      <c r="AE2544" s="1"/>
      <c r="AF2544" s="1"/>
      <c r="AG2544" s="1"/>
      <c r="AH2544" s="1" t="s">
        <v>9314</v>
      </c>
      <c r="AI2544" s="1" t="s">
        <v>9707</v>
      </c>
      <c r="AJ2544" s="1" t="s">
        <v>91</v>
      </c>
      <c r="AK2544" s="2" t="s">
        <v>9708</v>
      </c>
      <c r="AL2544" s="1" t="s">
        <v>9709</v>
      </c>
      <c r="AM2544" s="1" t="s">
        <v>96</v>
      </c>
      <c r="AN2544" s="1" t="s">
        <v>121</v>
      </c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 t="s">
        <v>4221</v>
      </c>
      <c r="CF2544" s="1" t="s">
        <v>326</v>
      </c>
      <c r="CG2544" s="1" t="s">
        <v>91</v>
      </c>
      <c r="CH2544" s="1" t="s">
        <v>123</v>
      </c>
      <c r="CI2544" s="1" t="s">
        <v>276</v>
      </c>
      <c r="CJ2544" s="1" t="s">
        <v>119</v>
      </c>
      <c r="CK2544" s="1" t="s">
        <v>88</v>
      </c>
      <c r="CL2544" s="1"/>
      <c r="CM2544" s="1"/>
      <c r="CN2544" s="1"/>
      <c r="CO2544" s="1"/>
      <c r="CP2544" s="1"/>
      <c r="CQ2544" s="1"/>
      <c r="CR2544" s="1"/>
    </row>
    <row r="2545" spans="1:96" x14ac:dyDescent="0.3">
      <c r="A2545" s="1" t="s">
        <v>476</v>
      </c>
      <c r="B2545" s="1" t="s">
        <v>1986</v>
      </c>
      <c r="C2545" s="1" t="s">
        <v>97</v>
      </c>
      <c r="D2545" s="1" t="s">
        <v>3185</v>
      </c>
      <c r="E2545" s="1" t="s">
        <v>1111</v>
      </c>
      <c r="F2545" s="1" t="s">
        <v>90</v>
      </c>
      <c r="G2545" s="1" t="s">
        <v>107</v>
      </c>
      <c r="H2545" s="1" t="s">
        <v>185</v>
      </c>
      <c r="I2545" s="1" t="s">
        <v>88</v>
      </c>
      <c r="J2545" s="1" t="s">
        <v>142</v>
      </c>
      <c r="K2545" s="1">
        <v>23</v>
      </c>
      <c r="L2545" s="1" t="s">
        <v>101</v>
      </c>
      <c r="M2545" s="1" t="s">
        <v>325</v>
      </c>
      <c r="N2545" s="1" t="s">
        <v>105</v>
      </c>
      <c r="O2545" s="1" t="s">
        <v>104</v>
      </c>
      <c r="P2545">
        <v>126</v>
      </c>
      <c r="Q2545" s="1" t="str">
        <f>VLOOKUP([1]!Tabla1[[#This Row],[RENAES]],[2]EESS!$1:$1048576,6,FALSE)</f>
        <v>REQUENA</v>
      </c>
      <c r="R2545" s="1" t="str">
        <f>VLOOKUP([1]!Tabla1[[#This Row],[RENAES]],[2]EESS!$1:$1048576,7,FALSE)</f>
        <v>REQUENA</v>
      </c>
      <c r="S2545" s="1" t="str">
        <f>VLOOKUP([1]!Tabla1[[#This Row],[RENAES]],[2]EESS!$1:$1048576,10,FALSE)</f>
        <v>REQUENA</v>
      </c>
      <c r="T2545" s="1" t="s">
        <v>1160</v>
      </c>
      <c r="U2545" s="1" t="s">
        <v>326</v>
      </c>
      <c r="V2545" s="1" t="s">
        <v>91</v>
      </c>
      <c r="W2545" s="57">
        <v>2</v>
      </c>
      <c r="X2545" s="1" t="s">
        <v>185</v>
      </c>
      <c r="Y2545" s="1" t="s">
        <v>88</v>
      </c>
      <c r="Z2545" s="1" t="s">
        <v>142</v>
      </c>
      <c r="AA2545" s="1" t="s">
        <v>2916</v>
      </c>
      <c r="AB2545" s="1" t="s">
        <v>325</v>
      </c>
      <c r="AC2545" s="1" t="s">
        <v>105</v>
      </c>
      <c r="AD2545" s="1" t="s">
        <v>104</v>
      </c>
      <c r="AE2545" s="1" t="s">
        <v>183</v>
      </c>
      <c r="AF2545" s="1" t="s">
        <v>102</v>
      </c>
      <c r="AG2545" s="1" t="s">
        <v>99</v>
      </c>
      <c r="AH2545" s="1" t="s">
        <v>2916</v>
      </c>
      <c r="AI2545" s="1" t="s">
        <v>326</v>
      </c>
      <c r="AJ2545" s="1" t="s">
        <v>91</v>
      </c>
      <c r="AK2545" s="57">
        <v>3</v>
      </c>
      <c r="AL2545" s="1" t="s">
        <v>183</v>
      </c>
      <c r="AM2545" s="1" t="s">
        <v>102</v>
      </c>
      <c r="AN2545" s="1" t="s">
        <v>99</v>
      </c>
      <c r="AO2545" s="1"/>
      <c r="AP2545" s="1"/>
      <c r="AQ2545" s="1"/>
      <c r="AR2545" s="1"/>
      <c r="AS2545" s="1"/>
      <c r="AT2545" s="1"/>
      <c r="AU2545" s="1"/>
      <c r="AV2545" s="1"/>
      <c r="AW2545" s="1"/>
      <c r="AX2545" s="1"/>
      <c r="AY2545" s="1"/>
      <c r="AZ2545" s="1"/>
      <c r="BA2545" s="1"/>
      <c r="BB2545" s="1"/>
      <c r="BC2545" s="1"/>
      <c r="BD2545" s="1"/>
      <c r="BE2545" s="1"/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/>
      <c r="CM2545" s="1"/>
      <c r="CN2545" s="1"/>
      <c r="CO2545" s="1"/>
      <c r="CP2545" s="1"/>
      <c r="CQ2545" s="1"/>
      <c r="CR2545" s="1"/>
    </row>
    <row r="2546" spans="1:96" x14ac:dyDescent="0.3">
      <c r="A2546" s="1" t="s">
        <v>9916</v>
      </c>
      <c r="B2546" s="1" t="s">
        <v>9917</v>
      </c>
      <c r="C2546" s="1" t="s">
        <v>97</v>
      </c>
      <c r="D2546" s="1" t="s">
        <v>3185</v>
      </c>
      <c r="E2546" s="1" t="s">
        <v>1111</v>
      </c>
      <c r="F2546" s="1" t="s">
        <v>127</v>
      </c>
      <c r="G2546" s="1" t="s">
        <v>106</v>
      </c>
      <c r="H2546" s="1" t="s">
        <v>2659</v>
      </c>
      <c r="I2546" s="1" t="s">
        <v>119</v>
      </c>
      <c r="J2546" s="1" t="s">
        <v>102</v>
      </c>
      <c r="K2546" s="1">
        <v>15</v>
      </c>
      <c r="L2546" s="1" t="s">
        <v>101</v>
      </c>
      <c r="M2546" s="1" t="s">
        <v>325</v>
      </c>
      <c r="N2546" s="1" t="s">
        <v>91</v>
      </c>
      <c r="O2546" s="32"/>
      <c r="P2546">
        <v>37</v>
      </c>
      <c r="Q2546" s="1" t="str">
        <f>VLOOKUP([1]!Tabla1[[#This Row],[RENAES]],[2]EESS!$1:$1048576,6,FALSE)</f>
        <v>DATEM DEL MARAÑON</v>
      </c>
      <c r="R2546" s="1" t="str">
        <f>VLOOKUP([1]!Tabla1[[#This Row],[RENAES]],[2]EESS!$1:$1048576,7,FALSE)</f>
        <v>CAHUAPANAS</v>
      </c>
      <c r="S2546" s="1" t="str">
        <f>VLOOKUP([1]!Tabla1[[#This Row],[RENAES]],[2]EESS!$1:$1048576,10,FALSE)</f>
        <v>PALMICHE</v>
      </c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  <c r="AL2546" s="1"/>
      <c r="AM2546" s="1"/>
      <c r="AN2546" s="1"/>
      <c r="AO2546" s="1"/>
      <c r="AP2546" s="1"/>
      <c r="AQ2546" s="1"/>
      <c r="AR2546" s="1"/>
      <c r="AS2546" s="1"/>
      <c r="AT2546" s="1"/>
      <c r="AU2546" s="1"/>
      <c r="AV2546" s="1"/>
      <c r="AW2546" s="1"/>
      <c r="AX2546" s="1"/>
      <c r="AY2546" s="1"/>
      <c r="AZ2546" s="1"/>
      <c r="BA2546" s="1"/>
      <c r="BB2546" s="1"/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8147</v>
      </c>
      <c r="B2547" s="1" t="s">
        <v>8148</v>
      </c>
      <c r="C2547" s="1" t="s">
        <v>97</v>
      </c>
      <c r="D2547" s="1" t="s">
        <v>3185</v>
      </c>
      <c r="E2547" s="1" t="s">
        <v>1111</v>
      </c>
      <c r="F2547" s="1" t="s">
        <v>119</v>
      </c>
      <c r="G2547" s="1" t="s">
        <v>115</v>
      </c>
      <c r="H2547" s="1" t="s">
        <v>8073</v>
      </c>
      <c r="I2547" s="1" t="s">
        <v>113</v>
      </c>
      <c r="J2547" s="1" t="s">
        <v>96</v>
      </c>
      <c r="K2547" s="1">
        <v>21</v>
      </c>
      <c r="L2547" s="1" t="s">
        <v>101</v>
      </c>
      <c r="M2547" s="1" t="s">
        <v>325</v>
      </c>
      <c r="N2547" s="1" t="s">
        <v>91</v>
      </c>
      <c r="O2547" s="1" t="s">
        <v>104</v>
      </c>
      <c r="P2547">
        <v>144</v>
      </c>
      <c r="Q2547" s="1" t="str">
        <f>VLOOKUP([1]!Tabla1[[#This Row],[RENAES]],[2]EESS!$1:$1048576,6,FALSE)</f>
        <v>UCAYALI</v>
      </c>
      <c r="R2547" s="1" t="str">
        <f>VLOOKUP([1]!Tabla1[[#This Row],[RENAES]],[2]EESS!$1:$1048576,7,FALSE)</f>
        <v>CONTAMANA</v>
      </c>
      <c r="S2547" s="1" t="str">
        <f>VLOOKUP([1]!Tabla1[[#This Row],[RENAES]],[2]EESS!$1:$1048576,10,FALSE)</f>
        <v>ORELLANA</v>
      </c>
      <c r="T2547" s="1" t="s">
        <v>9286</v>
      </c>
      <c r="U2547" s="1" t="s">
        <v>326</v>
      </c>
      <c r="V2547" s="1" t="s">
        <v>91</v>
      </c>
      <c r="W2547" s="57">
        <v>2</v>
      </c>
      <c r="X2547" s="1" t="s">
        <v>5439</v>
      </c>
      <c r="Y2547" s="1" t="s">
        <v>99</v>
      </c>
      <c r="Z2547" s="1" t="s">
        <v>98</v>
      </c>
      <c r="AA2547" s="1" t="s">
        <v>9286</v>
      </c>
      <c r="AB2547" s="1" t="s">
        <v>325</v>
      </c>
      <c r="AC2547" s="1" t="s">
        <v>91</v>
      </c>
      <c r="AD2547" s="32"/>
      <c r="AE2547" s="1" t="s">
        <v>5439</v>
      </c>
      <c r="AF2547" s="1" t="s">
        <v>99</v>
      </c>
      <c r="AG2547" s="1" t="s">
        <v>98</v>
      </c>
      <c r="AH2547" s="1"/>
      <c r="AI2547" s="1"/>
      <c r="AJ2547" s="1"/>
      <c r="AK2547" s="1"/>
      <c r="AL2547" s="1"/>
      <c r="AM2547" s="1"/>
      <c r="AN2547" s="1"/>
      <c r="AO2547" s="1"/>
      <c r="AP2547" s="1"/>
      <c r="AQ2547" s="1"/>
      <c r="AR2547" s="1"/>
      <c r="AS2547" s="1"/>
      <c r="AT2547" s="1"/>
      <c r="AU2547" s="1"/>
      <c r="AV2547" s="1"/>
      <c r="AW2547" s="1"/>
      <c r="AX2547" s="1"/>
      <c r="AY2547" s="1"/>
      <c r="AZ2547" s="1"/>
      <c r="BA2547" s="1"/>
      <c r="BB2547" s="1"/>
      <c r="BC2547" s="1"/>
      <c r="BD2547" s="1"/>
      <c r="BE2547" s="1"/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  <c r="CD2547" s="1"/>
      <c r="CE2547" s="1"/>
      <c r="CF2547" s="1"/>
      <c r="CG2547" s="1"/>
      <c r="CH2547" s="1"/>
      <c r="CI2547" s="1"/>
      <c r="CJ2547" s="1"/>
      <c r="CK2547" s="1"/>
      <c r="CL2547" s="1"/>
      <c r="CM2547" s="1"/>
      <c r="CN2547" s="1"/>
      <c r="CO2547" s="1"/>
      <c r="CP2547" s="1"/>
      <c r="CQ2547" s="1"/>
      <c r="CR2547" s="1"/>
    </row>
    <row r="2548" spans="1:96" x14ac:dyDescent="0.3">
      <c r="A2548" s="1" t="s">
        <v>10325</v>
      </c>
      <c r="B2548" s="1" t="s">
        <v>10326</v>
      </c>
      <c r="C2548" s="1" t="s">
        <v>97</v>
      </c>
      <c r="D2548" s="1" t="s">
        <v>4614</v>
      </c>
      <c r="E2548" s="1" t="s">
        <v>1111</v>
      </c>
      <c r="F2548" s="1" t="s">
        <v>109</v>
      </c>
      <c r="G2548" s="1" t="s">
        <v>108</v>
      </c>
      <c r="H2548" s="1" t="s">
        <v>10240</v>
      </c>
      <c r="I2548" s="1" t="s">
        <v>90</v>
      </c>
      <c r="J2548" s="1" t="s">
        <v>99</v>
      </c>
      <c r="K2548" s="1">
        <v>19</v>
      </c>
      <c r="L2548" s="1" t="s">
        <v>101</v>
      </c>
      <c r="M2548" s="1" t="s">
        <v>325</v>
      </c>
      <c r="N2548" s="1" t="s">
        <v>105</v>
      </c>
      <c r="O2548" s="1" t="s">
        <v>104</v>
      </c>
      <c r="P2548">
        <v>301</v>
      </c>
      <c r="Q2548" s="1" t="str">
        <f>VLOOKUP([1]!Tabla1[[#This Row],[RENAES]],[2]EESS!$1:$1048576,6,FALSE)</f>
        <v>UCAYALI</v>
      </c>
      <c r="R2548" s="1" t="str">
        <f>VLOOKUP([1]!Tabla1[[#This Row],[RENAES]],[2]EESS!$1:$1048576,7,FALSE)</f>
        <v>CONTAMANA</v>
      </c>
      <c r="S2548" s="1" t="str">
        <f>VLOOKUP([1]!Tabla1[[#This Row],[RENAES]],[2]EESS!$1:$1048576,10,FALSE)</f>
        <v>ORELLANA</v>
      </c>
      <c r="T2548" s="1" t="s">
        <v>9792</v>
      </c>
      <c r="U2548" s="1" t="s">
        <v>326</v>
      </c>
      <c r="V2548" s="1" t="s">
        <v>91</v>
      </c>
      <c r="W2548" s="57">
        <v>3</v>
      </c>
      <c r="X2548" s="1" t="s">
        <v>10240</v>
      </c>
      <c r="Y2548" s="1" t="s">
        <v>90</v>
      </c>
      <c r="Z2548" s="1" t="s">
        <v>99</v>
      </c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  <c r="AL2548" s="1"/>
      <c r="AM2548" s="1"/>
      <c r="AN2548" s="1"/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/>
      <c r="CF2548" s="1"/>
      <c r="CG2548" s="1"/>
      <c r="CH2548" s="1"/>
      <c r="CI2548" s="1"/>
      <c r="CJ2548" s="1"/>
      <c r="CK2548" s="1"/>
      <c r="CL2548" s="1"/>
      <c r="CM2548" s="1"/>
      <c r="CN2548" s="1"/>
      <c r="CO2548" s="1"/>
      <c r="CP2548" s="1"/>
      <c r="CQ2548" s="1"/>
      <c r="CR2548" s="1"/>
    </row>
    <row r="2549" spans="1:96" x14ac:dyDescent="0.3">
      <c r="A2549" s="1" t="s">
        <v>10083</v>
      </c>
      <c r="B2549" s="1" t="s">
        <v>10084</v>
      </c>
      <c r="C2549" s="1" t="s">
        <v>97</v>
      </c>
      <c r="D2549" s="1" t="s">
        <v>3185</v>
      </c>
      <c r="E2549" s="1" t="s">
        <v>1111</v>
      </c>
      <c r="F2549" s="1" t="s">
        <v>109</v>
      </c>
      <c r="G2549" s="1" t="s">
        <v>127</v>
      </c>
      <c r="H2549" s="1" t="s">
        <v>2985</v>
      </c>
      <c r="I2549" s="1" t="s">
        <v>90</v>
      </c>
      <c r="J2549" s="1" t="s">
        <v>96</v>
      </c>
      <c r="K2549" s="1">
        <v>29</v>
      </c>
      <c r="L2549" s="1" t="s">
        <v>101</v>
      </c>
      <c r="M2549" s="1" t="s">
        <v>325</v>
      </c>
      <c r="N2549" s="1" t="s">
        <v>91</v>
      </c>
      <c r="O2549" s="1" t="s">
        <v>92</v>
      </c>
      <c r="P2549">
        <v>219</v>
      </c>
      <c r="Q2549" s="1" t="str">
        <f>VLOOKUP([1]!Tabla1[[#This Row],[RENAES]],[2]EESS!$1:$1048576,6,FALSE)</f>
        <v>UCAYALI</v>
      </c>
      <c r="R2549" s="1" t="str">
        <f>VLOOKUP([1]!Tabla1[[#This Row],[RENAES]],[2]EESS!$1:$1048576,7,FALSE)</f>
        <v>CONTAMANA</v>
      </c>
      <c r="S2549" s="1" t="str">
        <f>VLOOKUP([1]!Tabla1[[#This Row],[RENAES]],[2]EESS!$1:$1048576,10,FALSE)</f>
        <v>ORELLANA</v>
      </c>
      <c r="T2549" s="1" t="s">
        <v>9791</v>
      </c>
      <c r="U2549" s="1" t="s">
        <v>326</v>
      </c>
      <c r="V2549" s="1" t="s">
        <v>91</v>
      </c>
      <c r="W2549" s="57">
        <v>1</v>
      </c>
      <c r="X2549" s="1" t="s">
        <v>2985</v>
      </c>
      <c r="Y2549" s="1" t="s">
        <v>90</v>
      </c>
      <c r="Z2549" s="1" t="s">
        <v>96</v>
      </c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  <c r="AL2549" s="1"/>
      <c r="AM2549" s="1"/>
      <c r="AN2549" s="1"/>
      <c r="AO2549" s="1"/>
      <c r="AP2549" s="1"/>
      <c r="AQ2549" s="1"/>
      <c r="AR2549" s="1"/>
      <c r="AS2549" s="1"/>
      <c r="AT2549" s="1"/>
      <c r="AU2549" s="1"/>
      <c r="AV2549" s="1"/>
      <c r="AW2549" s="1"/>
      <c r="AX2549" s="1"/>
      <c r="AY2549" s="1"/>
      <c r="AZ2549" s="1"/>
      <c r="BA2549" s="1"/>
      <c r="BB2549" s="1"/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6140</v>
      </c>
      <c r="B2550" s="1" t="s">
        <v>9186</v>
      </c>
      <c r="C2550" s="1" t="s">
        <v>97</v>
      </c>
      <c r="D2550" s="1" t="s">
        <v>165</v>
      </c>
      <c r="E2550" s="1" t="s">
        <v>1111</v>
      </c>
      <c r="F2550" s="1" t="s">
        <v>119</v>
      </c>
      <c r="G2550" s="1" t="s">
        <v>122</v>
      </c>
      <c r="H2550" s="1" t="s">
        <v>9187</v>
      </c>
      <c r="I2550" s="1" t="s">
        <v>90</v>
      </c>
      <c r="J2550" s="1" t="s">
        <v>88</v>
      </c>
      <c r="K2550" s="1">
        <v>22</v>
      </c>
      <c r="L2550" s="1" t="s">
        <v>101</v>
      </c>
      <c r="M2550" s="1" t="s">
        <v>325</v>
      </c>
      <c r="N2550" s="1" t="s">
        <v>91</v>
      </c>
      <c r="O2550" s="1" t="s">
        <v>104</v>
      </c>
      <c r="P2550">
        <v>10259</v>
      </c>
      <c r="Q2550" s="1" t="str">
        <f>VLOOKUP([1]!Tabla1[[#This Row],[RENAES]],[2]EESS!$1:$1048576,6,FALSE)</f>
        <v>NO PERTENECE A NINGUNA RED</v>
      </c>
      <c r="R2550" s="1" t="str">
        <f>VLOOKUP([1]!Tabla1[[#This Row],[RENAES]],[2]EESS!$1:$1048576,7,FALSE)</f>
        <v>NO PERTENECE A NINGUNA MICRORED</v>
      </c>
      <c r="S2550" s="1" t="str">
        <f>VLOOKUP([1]!Tabla1[[#This Row],[RENAES]],[2]EESS!$1:$1048576,10,FALSE)</f>
        <v>HOSP CONTAMANA</v>
      </c>
      <c r="T2550" s="1" t="s">
        <v>8052</v>
      </c>
      <c r="U2550" s="1" t="s">
        <v>326</v>
      </c>
      <c r="V2550" s="1" t="s">
        <v>91</v>
      </c>
      <c r="W2550" s="57">
        <v>3</v>
      </c>
      <c r="X2550" s="1" t="s">
        <v>9187</v>
      </c>
      <c r="Y2550" s="1" t="s">
        <v>90</v>
      </c>
      <c r="Z2550" s="1" t="s">
        <v>88</v>
      </c>
      <c r="AA2550" s="1"/>
      <c r="AB2550" s="1"/>
      <c r="AC2550" s="1"/>
      <c r="AD2550" s="1"/>
      <c r="AE2550" s="1"/>
      <c r="AF2550" s="1"/>
      <c r="AG2550" s="1"/>
      <c r="AH2550" s="1" t="s">
        <v>9004</v>
      </c>
      <c r="AI2550" s="1" t="s">
        <v>326</v>
      </c>
      <c r="AJ2550" s="1" t="s">
        <v>91</v>
      </c>
      <c r="AK2550" s="57">
        <v>4</v>
      </c>
      <c r="AL2550" s="1" t="s">
        <v>8252</v>
      </c>
      <c r="AM2550" s="1" t="s">
        <v>96</v>
      </c>
      <c r="AN2550" s="1" t="s">
        <v>96</v>
      </c>
      <c r="AO2550" s="1"/>
      <c r="AP2550" s="1"/>
      <c r="AQ2550" s="1"/>
      <c r="AR2550" s="1"/>
      <c r="AS2550" s="1"/>
      <c r="AT2550" s="1"/>
      <c r="AU2550" s="1"/>
      <c r="AV2550" s="1" t="s">
        <v>10191</v>
      </c>
      <c r="AW2550" s="1" t="s">
        <v>326</v>
      </c>
      <c r="AX2550" s="1" t="s">
        <v>91</v>
      </c>
      <c r="AY2550" s="57">
        <v>5</v>
      </c>
      <c r="AZ2550" s="1" t="s">
        <v>10163</v>
      </c>
      <c r="BA2550" s="1" t="s">
        <v>88</v>
      </c>
      <c r="BB2550" s="1" t="s">
        <v>88</v>
      </c>
      <c r="BC2550" s="1"/>
      <c r="BD2550" s="1"/>
      <c r="BE2550" s="1"/>
      <c r="BF2550" s="1"/>
      <c r="BG2550" s="1"/>
      <c r="BH2550" s="1"/>
      <c r="BI2550" s="1"/>
      <c r="BJ2550" s="1"/>
      <c r="BK2550" s="1"/>
      <c r="BL2550" s="1"/>
      <c r="BM2550" s="1"/>
      <c r="BN2550" s="1"/>
      <c r="BO2550" s="1"/>
      <c r="BP2550" s="1"/>
      <c r="BQ2550" s="1"/>
      <c r="BR2550" s="1"/>
      <c r="BS2550" s="1"/>
      <c r="BT2550" s="1"/>
      <c r="BU2550" s="1"/>
      <c r="BV2550" s="1"/>
      <c r="BW2550" s="1"/>
      <c r="BX2550" s="1"/>
      <c r="BY2550" s="1"/>
      <c r="BZ2550" s="1"/>
      <c r="CA2550" s="1"/>
      <c r="CB2550" s="1"/>
      <c r="CC2550" s="1"/>
      <c r="CD2550" s="1"/>
      <c r="CE2550" s="1"/>
      <c r="CF2550" s="1"/>
      <c r="CG2550" s="1"/>
      <c r="CH2550" s="1"/>
      <c r="CI2550" s="1"/>
      <c r="CJ2550" s="1"/>
      <c r="CK2550" s="1"/>
      <c r="CL2550" s="1"/>
      <c r="CM2550" s="1"/>
      <c r="CN2550" s="1"/>
      <c r="CO2550" s="1"/>
      <c r="CP2550" s="1"/>
      <c r="CQ2550" s="1"/>
      <c r="CR2550" s="1"/>
    </row>
    <row r="2551" spans="1:96" x14ac:dyDescent="0.3">
      <c r="A2551" s="1" t="s">
        <v>10085</v>
      </c>
      <c r="B2551" s="1" t="s">
        <v>10086</v>
      </c>
      <c r="C2551" s="1" t="s">
        <v>97</v>
      </c>
      <c r="D2551" s="1" t="s">
        <v>3185</v>
      </c>
      <c r="E2551" s="1" t="s">
        <v>1111</v>
      </c>
      <c r="F2551" s="1" t="s">
        <v>109</v>
      </c>
      <c r="G2551" s="1" t="s">
        <v>110</v>
      </c>
      <c r="H2551" s="1" t="s">
        <v>327</v>
      </c>
      <c r="I2551" s="1" t="s">
        <v>95</v>
      </c>
      <c r="J2551" s="1" t="s">
        <v>96</v>
      </c>
      <c r="K2551" s="1">
        <v>17</v>
      </c>
      <c r="L2551" s="1" t="s">
        <v>101</v>
      </c>
      <c r="M2551" s="1" t="s">
        <v>325</v>
      </c>
      <c r="N2551" s="1" t="s">
        <v>91</v>
      </c>
      <c r="O2551" s="1" t="s">
        <v>104</v>
      </c>
      <c r="P2551">
        <v>187</v>
      </c>
      <c r="Q2551" s="1" t="str">
        <f>VLOOKUP([1]!Tabla1[[#This Row],[RENAES]],[2]EESS!$1:$1048576,6,FALSE)</f>
        <v>UCAYALI</v>
      </c>
      <c r="R2551" s="1" t="str">
        <f>VLOOKUP([1]!Tabla1[[#This Row],[RENAES]],[2]EESS!$1:$1048576,7,FALSE)</f>
        <v>CONTAMANA</v>
      </c>
      <c r="S2551" s="1" t="str">
        <f>VLOOKUP([1]!Tabla1[[#This Row],[RENAES]],[2]EESS!$1:$1048576,10,FALSE)</f>
        <v>ORELLANA</v>
      </c>
      <c r="T2551" s="1" t="s">
        <v>10000</v>
      </c>
      <c r="U2551" s="1" t="s">
        <v>326</v>
      </c>
      <c r="V2551" s="1" t="s">
        <v>91</v>
      </c>
      <c r="W2551" s="57">
        <v>1</v>
      </c>
      <c r="X2551" s="1" t="s">
        <v>327</v>
      </c>
      <c r="Y2551" s="1" t="s">
        <v>95</v>
      </c>
      <c r="Z2551" s="1" t="s">
        <v>96</v>
      </c>
      <c r="AA2551" s="1"/>
      <c r="AB2551" s="1"/>
      <c r="AC2551" s="1"/>
      <c r="AD2551" s="1"/>
      <c r="AE2551" s="1"/>
      <c r="AF2551" s="1"/>
      <c r="AG2551" s="1"/>
      <c r="AH2551" s="1" t="s">
        <v>10000</v>
      </c>
      <c r="AI2551" s="1" t="s">
        <v>326</v>
      </c>
      <c r="AJ2551" s="1" t="s">
        <v>91</v>
      </c>
      <c r="AK2551" s="57">
        <v>30</v>
      </c>
      <c r="AL2551" s="1" t="s">
        <v>327</v>
      </c>
      <c r="AM2551" s="1" t="s">
        <v>95</v>
      </c>
      <c r="AN2551" s="1" t="s">
        <v>96</v>
      </c>
      <c r="AO2551" s="1"/>
      <c r="AP2551" s="1"/>
      <c r="AQ2551" s="1"/>
      <c r="AR2551" s="1"/>
      <c r="AS2551" s="1"/>
      <c r="AT2551" s="1"/>
      <c r="AU2551" s="1"/>
      <c r="AV2551" s="1"/>
      <c r="AW2551" s="1"/>
      <c r="AX2551" s="1"/>
      <c r="AY2551" s="1"/>
      <c r="AZ2551" s="1"/>
      <c r="BA2551" s="1"/>
      <c r="BB2551" s="1"/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/>
      <c r="CF2551" s="1"/>
      <c r="CG2551" s="1"/>
      <c r="CH2551" s="1"/>
      <c r="CI2551" s="1"/>
      <c r="CJ2551" s="1"/>
      <c r="CK2551" s="1"/>
      <c r="CL2551" s="1"/>
      <c r="CM2551" s="1"/>
      <c r="CN2551" s="1"/>
      <c r="CO2551" s="1"/>
      <c r="CP2551" s="1"/>
      <c r="CQ2551" s="1"/>
      <c r="CR2551" s="1"/>
    </row>
    <row r="2552" spans="1:96" x14ac:dyDescent="0.3">
      <c r="A2552" s="1" t="s">
        <v>9710</v>
      </c>
      <c r="B2552" s="1" t="s">
        <v>9711</v>
      </c>
      <c r="C2552" s="1" t="s">
        <v>97</v>
      </c>
      <c r="D2552" s="1" t="s">
        <v>187</v>
      </c>
      <c r="E2552" s="1" t="s">
        <v>1111</v>
      </c>
      <c r="F2552" s="1" t="s">
        <v>119</v>
      </c>
      <c r="G2552" s="1" t="s">
        <v>96</v>
      </c>
      <c r="H2552" s="1" t="s">
        <v>9691</v>
      </c>
      <c r="I2552" s="1" t="s">
        <v>96</v>
      </c>
      <c r="J2552" s="1" t="s">
        <v>109</v>
      </c>
      <c r="K2552" s="1">
        <v>15</v>
      </c>
      <c r="L2552" s="1" t="s">
        <v>101</v>
      </c>
      <c r="M2552" s="1" t="s">
        <v>325</v>
      </c>
      <c r="N2552" s="1" t="s">
        <v>91</v>
      </c>
      <c r="O2552" s="32"/>
      <c r="P2552">
        <v>121</v>
      </c>
      <c r="Q2552" s="1" t="str">
        <f>VLOOKUP([1]!Tabla1[[#This Row],[RENAES]],[2]EESS!$1:$1048576,6,FALSE)</f>
        <v>REQUENA</v>
      </c>
      <c r="R2552" s="1" t="str">
        <f>VLOOKUP([1]!Tabla1[[#This Row],[RENAES]],[2]EESS!$1:$1048576,7,FALSE)</f>
        <v>BRETAÑA</v>
      </c>
      <c r="S2552" s="1" t="str">
        <f>VLOOKUP([1]!Tabla1[[#This Row],[RENAES]],[2]EESS!$1:$1048576,10,FALSE)</f>
        <v>OBRERO</v>
      </c>
      <c r="T2552" s="1" t="s">
        <v>8232</v>
      </c>
      <c r="U2552" s="1" t="s">
        <v>326</v>
      </c>
      <c r="V2552" s="1" t="s">
        <v>91</v>
      </c>
      <c r="W2552" s="57">
        <v>1</v>
      </c>
      <c r="X2552" s="1" t="s">
        <v>7516</v>
      </c>
      <c r="Y2552" s="1" t="s">
        <v>131</v>
      </c>
      <c r="Z2552" s="1" t="s">
        <v>96</v>
      </c>
      <c r="AA2552" s="1"/>
      <c r="AB2552" s="1"/>
      <c r="AC2552" s="1"/>
      <c r="AD2552" s="1"/>
      <c r="AE2552" s="1"/>
      <c r="AF2552" s="1"/>
      <c r="AG2552" s="1"/>
      <c r="AH2552" s="1" t="s">
        <v>9326</v>
      </c>
      <c r="AI2552" s="1" t="s">
        <v>326</v>
      </c>
      <c r="AJ2552" s="1" t="s">
        <v>91</v>
      </c>
      <c r="AK2552" s="57">
        <v>2</v>
      </c>
      <c r="AL2552" s="1" t="s">
        <v>9423</v>
      </c>
      <c r="AM2552" s="1" t="s">
        <v>109</v>
      </c>
      <c r="AN2552" s="1" t="s">
        <v>90</v>
      </c>
      <c r="AO2552" s="1"/>
      <c r="AP2552" s="1"/>
      <c r="AQ2552" s="1"/>
      <c r="AR2552" s="1"/>
      <c r="AS2552" s="1"/>
      <c r="AT2552" s="1"/>
      <c r="AU2552" s="1"/>
      <c r="AV2552" s="1"/>
      <c r="AW2552" s="1"/>
      <c r="AX2552" s="1"/>
      <c r="AY2552" s="1"/>
      <c r="AZ2552" s="1"/>
      <c r="BA2552" s="1"/>
      <c r="BB2552" s="1"/>
      <c r="BC2552" s="1"/>
      <c r="BD2552" s="1"/>
      <c r="BE2552" s="1"/>
      <c r="BF2552" s="1"/>
      <c r="BG2552" s="1"/>
      <c r="BH2552" s="1"/>
      <c r="BI2552" s="1"/>
      <c r="BJ2552" s="1"/>
      <c r="BK2552" s="1"/>
      <c r="BL2552" s="1"/>
      <c r="BM2552" s="1"/>
      <c r="BN2552" s="1"/>
      <c r="BO2552" s="1"/>
      <c r="BP2552" s="1"/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/>
      <c r="CM2552" s="1"/>
      <c r="CN2552" s="1"/>
      <c r="CO2552" s="1"/>
      <c r="CP2552" s="1"/>
      <c r="CQ2552" s="1"/>
      <c r="CR2552" s="1"/>
    </row>
    <row r="2553" spans="1:96" x14ac:dyDescent="0.3">
      <c r="A2553" s="1" t="s">
        <v>502</v>
      </c>
      <c r="B2553" s="1" t="s">
        <v>6589</v>
      </c>
      <c r="C2553" s="1" t="s">
        <v>97</v>
      </c>
      <c r="D2553" s="1" t="s">
        <v>3185</v>
      </c>
      <c r="E2553" s="1" t="s">
        <v>1111</v>
      </c>
      <c r="F2553" s="1" t="s">
        <v>95</v>
      </c>
      <c r="G2553" s="1" t="s">
        <v>95</v>
      </c>
      <c r="H2553" s="1" t="s">
        <v>327</v>
      </c>
      <c r="I2553" s="1" t="s">
        <v>90</v>
      </c>
      <c r="J2553" s="1" t="s">
        <v>102</v>
      </c>
      <c r="K2553" s="1">
        <v>19</v>
      </c>
      <c r="L2553" s="1" t="s">
        <v>101</v>
      </c>
      <c r="M2553" s="1" t="s">
        <v>325</v>
      </c>
      <c r="N2553" s="1" t="s">
        <v>91</v>
      </c>
      <c r="O2553" s="1" t="s">
        <v>104</v>
      </c>
      <c r="P2553">
        <v>150</v>
      </c>
      <c r="Q2553" s="1" t="str">
        <f>VLOOKUP([1]!Tabla1[[#This Row],[RENAES]],[2]EESS!$1:$1048576,6,FALSE)</f>
        <v>REQUENA</v>
      </c>
      <c r="R2553" s="1" t="str">
        <f>VLOOKUP([1]!Tabla1[[#This Row],[RENAES]],[2]EESS!$1:$1048576,7,FALSE)</f>
        <v>REQUENA</v>
      </c>
      <c r="S2553" s="1" t="str">
        <f>VLOOKUP([1]!Tabla1[[#This Row],[RENAES]],[2]EESS!$1:$1048576,10,FALSE)</f>
        <v>SAN ROQUE De Maquia</v>
      </c>
      <c r="T2553" s="1" t="s">
        <v>6429</v>
      </c>
      <c r="U2553" s="1" t="s">
        <v>326</v>
      </c>
      <c r="V2553" s="1" t="s">
        <v>91</v>
      </c>
      <c r="W2553" s="57">
        <v>1</v>
      </c>
      <c r="X2553" s="1" t="s">
        <v>327</v>
      </c>
      <c r="Y2553" s="1" t="s">
        <v>90</v>
      </c>
      <c r="Z2553" s="1" t="s">
        <v>102</v>
      </c>
      <c r="AA2553" s="1" t="s">
        <v>7335</v>
      </c>
      <c r="AB2553" s="1" t="s">
        <v>325</v>
      </c>
      <c r="AC2553" s="1" t="s">
        <v>105</v>
      </c>
      <c r="AD2553" s="1" t="s">
        <v>104</v>
      </c>
      <c r="AE2553" s="1" t="s">
        <v>327</v>
      </c>
      <c r="AF2553" s="1" t="s">
        <v>119</v>
      </c>
      <c r="AG2553" s="1" t="s">
        <v>100</v>
      </c>
      <c r="AH2553" s="1" t="s">
        <v>7335</v>
      </c>
      <c r="AI2553" s="1" t="s">
        <v>326</v>
      </c>
      <c r="AJ2553" s="1" t="s">
        <v>91</v>
      </c>
      <c r="AK2553" s="57">
        <v>2</v>
      </c>
      <c r="AL2553" s="1" t="s">
        <v>327</v>
      </c>
      <c r="AM2553" s="1" t="s">
        <v>119</v>
      </c>
      <c r="AN2553" s="1" t="s">
        <v>100</v>
      </c>
      <c r="AO2553" s="1"/>
      <c r="AP2553" s="1"/>
      <c r="AQ2553" s="1"/>
      <c r="AR2553" s="1"/>
      <c r="AS2553" s="1"/>
      <c r="AT2553" s="1"/>
      <c r="AU2553" s="1"/>
      <c r="AV2553" s="1" t="s">
        <v>8641</v>
      </c>
      <c r="AW2553" s="1" t="s">
        <v>326</v>
      </c>
      <c r="AX2553" s="1" t="s">
        <v>91</v>
      </c>
      <c r="AY2553" s="57">
        <v>3</v>
      </c>
      <c r="AZ2553" s="1" t="s">
        <v>327</v>
      </c>
      <c r="BA2553" s="1" t="s">
        <v>90</v>
      </c>
      <c r="BB2553" s="1" t="s">
        <v>113</v>
      </c>
      <c r="BC2553" s="1" t="s">
        <v>9810</v>
      </c>
      <c r="BD2553" s="1" t="s">
        <v>326</v>
      </c>
      <c r="BE2553" s="1" t="s">
        <v>91</v>
      </c>
      <c r="BF2553" s="57">
        <v>4</v>
      </c>
      <c r="BG2553" s="1" t="s">
        <v>327</v>
      </c>
      <c r="BH2553" s="1" t="s">
        <v>115</v>
      </c>
      <c r="BI2553" s="1" t="s">
        <v>99</v>
      </c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9435</v>
      </c>
      <c r="B2554" s="1" t="s">
        <v>9436</v>
      </c>
      <c r="C2554" s="1" t="s">
        <v>97</v>
      </c>
      <c r="D2554" s="1" t="s">
        <v>3185</v>
      </c>
      <c r="E2554" s="1" t="s">
        <v>1111</v>
      </c>
      <c r="F2554" s="1" t="s">
        <v>127</v>
      </c>
      <c r="G2554" s="1" t="s">
        <v>129</v>
      </c>
      <c r="H2554" s="1" t="s">
        <v>7303</v>
      </c>
      <c r="I2554" s="1" t="s">
        <v>102</v>
      </c>
      <c r="J2554" s="1" t="s">
        <v>99</v>
      </c>
      <c r="K2554" s="1">
        <v>13</v>
      </c>
      <c r="L2554" s="1" t="s">
        <v>101</v>
      </c>
      <c r="M2554" s="1" t="s">
        <v>325</v>
      </c>
      <c r="N2554" s="1" t="s">
        <v>91</v>
      </c>
      <c r="O2554" s="1" t="s">
        <v>104</v>
      </c>
      <c r="P2554">
        <v>155</v>
      </c>
      <c r="Q2554" s="1" t="str">
        <f>VLOOKUP([1]!Tabla1[[#This Row],[RENAES]],[2]EESS!$1:$1048576,6,FALSE)</f>
        <v>REQUENA</v>
      </c>
      <c r="R2554" s="1" t="str">
        <f>VLOOKUP([1]!Tabla1[[#This Row],[RENAES]],[2]EESS!$1:$1048576,7,FALSE)</f>
        <v>REQUENA</v>
      </c>
      <c r="S2554" s="1" t="str">
        <f>VLOOKUP([1]!Tabla1[[#This Row],[RENAES]],[2]EESS!$1:$1048576,10,FALSE)</f>
        <v>PIURI  ISLA</v>
      </c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4720</v>
      </c>
      <c r="B2555" s="1" t="s">
        <v>4721</v>
      </c>
      <c r="C2555" s="1" t="s">
        <v>97</v>
      </c>
      <c r="D2555" s="1" t="s">
        <v>3185</v>
      </c>
      <c r="E2555" s="1" t="s">
        <v>1111</v>
      </c>
      <c r="F2555" s="1" t="s">
        <v>99</v>
      </c>
      <c r="G2555" s="1" t="s">
        <v>96</v>
      </c>
      <c r="H2555" s="1" t="s">
        <v>3357</v>
      </c>
      <c r="I2555" s="1" t="s">
        <v>96</v>
      </c>
      <c r="J2555" s="1" t="s">
        <v>99</v>
      </c>
      <c r="K2555" s="1">
        <v>13</v>
      </c>
      <c r="L2555" s="1" t="s">
        <v>101</v>
      </c>
      <c r="M2555" s="1" t="s">
        <v>325</v>
      </c>
      <c r="N2555" s="1" t="s">
        <v>91</v>
      </c>
      <c r="O2555" s="32"/>
      <c r="P2555">
        <v>155</v>
      </c>
      <c r="Q2555" s="1" t="str">
        <f>VLOOKUP([1]!Tabla1[[#This Row],[RENAES]],[2]EESS!$1:$1048576,6,FALSE)</f>
        <v>REQUENA</v>
      </c>
      <c r="R2555" s="1" t="str">
        <f>VLOOKUP([1]!Tabla1[[#This Row],[RENAES]],[2]EESS!$1:$1048576,7,FALSE)</f>
        <v>REQUENA</v>
      </c>
      <c r="S2555" s="1" t="str">
        <f>VLOOKUP([1]!Tabla1[[#This Row],[RENAES]],[2]EESS!$1:$1048576,10,FALSE)</f>
        <v>SAN ROQUE De Maquia</v>
      </c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  <c r="AL2555" s="1"/>
      <c r="AM2555" s="1"/>
      <c r="AN2555" s="1"/>
      <c r="AO2555" s="1"/>
      <c r="AP2555" s="1"/>
      <c r="AQ2555" s="1"/>
      <c r="AR2555" s="1"/>
      <c r="AS2555" s="1"/>
      <c r="AT2555" s="1"/>
      <c r="AU2555" s="1"/>
      <c r="AV2555" s="1"/>
      <c r="AW2555" s="1"/>
      <c r="AX2555" s="1"/>
      <c r="AY2555" s="1"/>
      <c r="AZ2555" s="1"/>
      <c r="BA2555" s="1"/>
      <c r="BB2555" s="1"/>
      <c r="BC2555" s="1"/>
      <c r="BD2555" s="1"/>
      <c r="BE2555" s="1"/>
      <c r="BF2555" s="1"/>
      <c r="BG2555" s="1"/>
      <c r="BH2555" s="1"/>
      <c r="BI2555" s="1"/>
      <c r="BJ2555" s="1"/>
      <c r="BK2555" s="1"/>
      <c r="BL2555" s="1"/>
      <c r="BM2555" s="1"/>
      <c r="BN2555" s="1"/>
      <c r="BO2555" s="1"/>
      <c r="BP2555" s="1"/>
      <c r="BQ2555" s="1"/>
      <c r="BR2555" s="1"/>
      <c r="BS2555" s="1"/>
      <c r="BT2555" s="1"/>
      <c r="BU2555" s="1"/>
      <c r="BV2555" s="1"/>
      <c r="BW2555" s="1"/>
      <c r="BX2555" s="1"/>
      <c r="BY2555" s="1"/>
      <c r="BZ2555" s="1"/>
      <c r="CA2555" s="1"/>
      <c r="CB2555" s="1"/>
      <c r="CC2555" s="1"/>
      <c r="CD2555" s="1"/>
      <c r="CE2555" s="1" t="s">
        <v>5935</v>
      </c>
      <c r="CF2555" s="1" t="s">
        <v>326</v>
      </c>
      <c r="CG2555" s="1" t="s">
        <v>91</v>
      </c>
      <c r="CH2555" s="1" t="s">
        <v>123</v>
      </c>
      <c r="CI2555" s="1" t="s">
        <v>356</v>
      </c>
      <c r="CJ2555" s="1" t="s">
        <v>88</v>
      </c>
      <c r="CK2555" s="1" t="s">
        <v>95</v>
      </c>
      <c r="CL2555" s="1"/>
      <c r="CM2555" s="1"/>
      <c r="CN2555" s="1"/>
      <c r="CO2555" s="1"/>
      <c r="CP2555" s="1"/>
      <c r="CQ2555" s="1"/>
      <c r="CR2555" s="1"/>
    </row>
    <row r="2556" spans="1:96" x14ac:dyDescent="0.3">
      <c r="A2556" s="1" t="s">
        <v>1894</v>
      </c>
      <c r="B2556" s="1" t="s">
        <v>10327</v>
      </c>
      <c r="C2556" s="1" t="s">
        <v>97</v>
      </c>
      <c r="D2556" s="1" t="s">
        <v>3185</v>
      </c>
      <c r="E2556" s="1" t="s">
        <v>1111</v>
      </c>
      <c r="F2556" s="1" t="s">
        <v>109</v>
      </c>
      <c r="G2556" s="1" t="s">
        <v>108</v>
      </c>
      <c r="H2556" s="1" t="s">
        <v>5722</v>
      </c>
      <c r="I2556" s="1" t="s">
        <v>96</v>
      </c>
      <c r="J2556" s="1" t="s">
        <v>88</v>
      </c>
      <c r="K2556" s="1">
        <v>22</v>
      </c>
      <c r="L2556" s="1" t="s">
        <v>101</v>
      </c>
      <c r="M2556" s="1" t="s">
        <v>325</v>
      </c>
      <c r="N2556" s="1" t="s">
        <v>91</v>
      </c>
      <c r="O2556" s="1" t="s">
        <v>104</v>
      </c>
      <c r="P2556">
        <v>6826</v>
      </c>
      <c r="Q2556" s="1" t="str">
        <f>VLOOKUP([1]!Tabla1[[#This Row],[RENAES]],[2]EESS!$1:$1048576,6,FALSE)</f>
        <v>REQUENA</v>
      </c>
      <c r="R2556" s="1" t="str">
        <f>VLOOKUP([1]!Tabla1[[#This Row],[RENAES]],[2]EESS!$1:$1048576,7,FALSE)</f>
        <v>REQUENA</v>
      </c>
      <c r="S2556" s="1" t="str">
        <f>VLOOKUP([1]!Tabla1[[#This Row],[RENAES]],[2]EESS!$1:$1048576,10,FALSE)</f>
        <v>SAN ROQUE De Maquia</v>
      </c>
      <c r="T2556" s="1" t="s">
        <v>9792</v>
      </c>
      <c r="U2556" s="1" t="s">
        <v>326</v>
      </c>
      <c r="V2556" s="1" t="s">
        <v>91</v>
      </c>
      <c r="W2556" s="57">
        <v>1</v>
      </c>
      <c r="X2556" s="1" t="s">
        <v>5722</v>
      </c>
      <c r="Y2556" s="1" t="s">
        <v>96</v>
      </c>
      <c r="Z2556" s="1" t="s">
        <v>88</v>
      </c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/>
      <c r="CF2556" s="1"/>
      <c r="CG2556" s="1"/>
      <c r="CH2556" s="1"/>
      <c r="CI2556" s="1"/>
      <c r="CJ2556" s="1"/>
      <c r="CK2556" s="1"/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1987</v>
      </c>
      <c r="B2557" s="1" t="s">
        <v>1988</v>
      </c>
      <c r="C2557" s="1" t="s">
        <v>97</v>
      </c>
      <c r="D2557" s="1" t="s">
        <v>3185</v>
      </c>
      <c r="E2557" s="1" t="s">
        <v>1111</v>
      </c>
      <c r="F2557" s="1" t="s">
        <v>96</v>
      </c>
      <c r="G2557" s="1" t="s">
        <v>144</v>
      </c>
      <c r="H2557" s="1" t="s">
        <v>327</v>
      </c>
      <c r="I2557" s="1" t="s">
        <v>109</v>
      </c>
      <c r="J2557" s="1" t="s">
        <v>122</v>
      </c>
      <c r="K2557" s="1">
        <v>28</v>
      </c>
      <c r="L2557" s="1" t="s">
        <v>101</v>
      </c>
      <c r="M2557" s="1" t="s">
        <v>325</v>
      </c>
      <c r="N2557" s="1" t="s">
        <v>105</v>
      </c>
      <c r="O2557" s="1" t="s">
        <v>104</v>
      </c>
      <c r="P2557">
        <v>150</v>
      </c>
      <c r="Q2557" s="1" t="str">
        <f>VLOOKUP([1]!Tabla1[[#This Row],[RENAES]],[2]EESS!$1:$1048576,6,FALSE)</f>
        <v>REQUENA</v>
      </c>
      <c r="R2557" s="1" t="str">
        <f>VLOOKUP([1]!Tabla1[[#This Row],[RENAES]],[2]EESS!$1:$1048576,7,FALSE)</f>
        <v>REQUENA</v>
      </c>
      <c r="S2557" s="1" t="str">
        <f>VLOOKUP([1]!Tabla1[[#This Row],[RENAES]],[2]EESS!$1:$1048576,10,FALSE)</f>
        <v>REQUENA</v>
      </c>
      <c r="T2557" s="1" t="s">
        <v>1252</v>
      </c>
      <c r="U2557" s="1" t="s">
        <v>326</v>
      </c>
      <c r="V2557" s="1" t="s">
        <v>91</v>
      </c>
      <c r="W2557" s="57">
        <v>2</v>
      </c>
      <c r="X2557" s="1" t="s">
        <v>327</v>
      </c>
      <c r="Y2557" s="1" t="s">
        <v>109</v>
      </c>
      <c r="Z2557" s="1" t="s">
        <v>122</v>
      </c>
      <c r="AA2557" s="1" t="s">
        <v>1148</v>
      </c>
      <c r="AB2557" s="1" t="s">
        <v>325</v>
      </c>
      <c r="AC2557" s="1" t="s">
        <v>91</v>
      </c>
      <c r="AD2557" s="1" t="s">
        <v>104</v>
      </c>
      <c r="AE2557" s="1" t="s">
        <v>327</v>
      </c>
      <c r="AF2557" s="1" t="s">
        <v>95</v>
      </c>
      <c r="AG2557" s="1" t="s">
        <v>96</v>
      </c>
      <c r="AH2557" s="1" t="s">
        <v>1148</v>
      </c>
      <c r="AI2557" s="1" t="s">
        <v>326</v>
      </c>
      <c r="AJ2557" s="1" t="s">
        <v>91</v>
      </c>
      <c r="AK2557" s="57">
        <v>3</v>
      </c>
      <c r="AL2557" s="1" t="s">
        <v>327</v>
      </c>
      <c r="AM2557" s="1" t="s">
        <v>95</v>
      </c>
      <c r="AN2557" s="1" t="s">
        <v>96</v>
      </c>
      <c r="AO2557" s="1"/>
      <c r="AP2557" s="1"/>
      <c r="AQ2557" s="1"/>
      <c r="AR2557" s="1"/>
      <c r="AS2557" s="1"/>
      <c r="AT2557" s="1"/>
      <c r="AU2557" s="1"/>
      <c r="AV2557" s="1" t="s">
        <v>1143</v>
      </c>
      <c r="AW2557" s="1" t="s">
        <v>326</v>
      </c>
      <c r="AX2557" s="1" t="s">
        <v>91</v>
      </c>
      <c r="AY2557" s="57">
        <v>10</v>
      </c>
      <c r="AZ2557" s="1" t="s">
        <v>324</v>
      </c>
      <c r="BA2557" s="1" t="s">
        <v>169</v>
      </c>
      <c r="BB2557" s="1" t="s">
        <v>96</v>
      </c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x14ac:dyDescent="0.3">
      <c r="A2558" s="1" t="s">
        <v>8039</v>
      </c>
      <c r="B2558" s="1" t="s">
        <v>9188</v>
      </c>
      <c r="C2558" s="1" t="s">
        <v>97</v>
      </c>
      <c r="D2558" s="1" t="s">
        <v>165</v>
      </c>
      <c r="E2558" s="1" t="s">
        <v>1111</v>
      </c>
      <c r="F2558" s="1" t="s">
        <v>119</v>
      </c>
      <c r="G2558" s="1" t="s">
        <v>114</v>
      </c>
      <c r="H2558" s="1" t="s">
        <v>9025</v>
      </c>
      <c r="I2558" s="1" t="s">
        <v>88</v>
      </c>
      <c r="J2558" s="1" t="s">
        <v>88</v>
      </c>
      <c r="K2558" s="1">
        <v>19</v>
      </c>
      <c r="L2558" s="1" t="s">
        <v>101</v>
      </c>
      <c r="M2558" s="1" t="s">
        <v>325</v>
      </c>
      <c r="N2558" s="1" t="s">
        <v>91</v>
      </c>
      <c r="O2558" s="1" t="s">
        <v>92</v>
      </c>
      <c r="P2558">
        <v>243</v>
      </c>
      <c r="Q2558" s="1" t="str">
        <f>VLOOKUP([1]!Tabla1[[#This Row],[RENAES]],[2]EESS!$1:$1048576,6,FALSE)</f>
        <v>REQUENA</v>
      </c>
      <c r="R2558" s="1" t="str">
        <f>VLOOKUP([1]!Tabla1[[#This Row],[RENAES]],[2]EESS!$1:$1048576,7,FALSE)</f>
        <v>REQUENA</v>
      </c>
      <c r="S2558" s="1" t="str">
        <f>VLOOKUP([1]!Tabla1[[#This Row],[RENAES]],[2]EESS!$1:$1048576,10,FALSE)</f>
        <v>REQUENA</v>
      </c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  <c r="AL2558" s="1"/>
      <c r="AM2558" s="1"/>
      <c r="AN2558" s="1"/>
      <c r="AO2558" s="1"/>
      <c r="AP2558" s="1"/>
      <c r="AQ2558" s="1"/>
      <c r="AR2558" s="1"/>
      <c r="AS2558" s="1"/>
      <c r="AT2558" s="1"/>
      <c r="AU2558" s="1"/>
      <c r="AV2558" s="1"/>
      <c r="AW2558" s="1"/>
      <c r="AX2558" s="1"/>
      <c r="AY2558" s="1"/>
      <c r="AZ2558" s="1"/>
      <c r="BA2558" s="1"/>
      <c r="BB2558" s="1"/>
      <c r="BC2558" s="1"/>
      <c r="BD2558" s="1"/>
      <c r="BE2558" s="1"/>
      <c r="BF2558" s="1"/>
      <c r="BG2558" s="1"/>
      <c r="BH2558" s="1"/>
      <c r="BI2558" s="1"/>
      <c r="BJ2558" s="1"/>
      <c r="BK2558" s="1"/>
      <c r="BL2558" s="1"/>
      <c r="BM2558" s="1"/>
      <c r="BN2558" s="1"/>
      <c r="BO2558" s="1"/>
      <c r="BP2558" s="1"/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/>
      <c r="CF2558" s="1"/>
      <c r="CG2558" s="1"/>
      <c r="CH2558" s="1"/>
      <c r="CI2558" s="1"/>
      <c r="CJ2558" s="1"/>
      <c r="CK2558" s="1"/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9918</v>
      </c>
      <c r="B2559" s="1" t="s">
        <v>9919</v>
      </c>
      <c r="C2559" s="1" t="s">
        <v>97</v>
      </c>
      <c r="D2559" s="1" t="s">
        <v>3185</v>
      </c>
      <c r="E2559" s="1" t="s">
        <v>1111</v>
      </c>
      <c r="F2559" s="1" t="s">
        <v>119</v>
      </c>
      <c r="G2559" s="1" t="s">
        <v>95</v>
      </c>
      <c r="H2559" s="1" t="s">
        <v>5379</v>
      </c>
      <c r="I2559" s="1" t="s">
        <v>111</v>
      </c>
      <c r="J2559" s="1" t="s">
        <v>100</v>
      </c>
      <c r="K2559" s="1">
        <v>14</v>
      </c>
      <c r="L2559" s="1" t="s">
        <v>101</v>
      </c>
      <c r="M2559" s="1" t="s">
        <v>325</v>
      </c>
      <c r="N2559" s="1" t="s">
        <v>105</v>
      </c>
      <c r="O2559" s="1" t="s">
        <v>104</v>
      </c>
      <c r="P2559">
        <v>185</v>
      </c>
      <c r="Q2559" s="1" t="str">
        <f>VLOOKUP([1]!Tabla1[[#This Row],[RENAES]],[2]EESS!$1:$1048576,6,FALSE)</f>
        <v>REQUENA</v>
      </c>
      <c r="R2559" s="1" t="str">
        <f>VLOOKUP([1]!Tabla1[[#This Row],[RENAES]],[2]EESS!$1:$1048576,7,FALSE)</f>
        <v>REQUENA</v>
      </c>
      <c r="S2559" s="1" t="str">
        <f>VLOOKUP([1]!Tabla1[[#This Row],[RENAES]],[2]EESS!$1:$1048576,10,FALSE)</f>
        <v>REQUENA</v>
      </c>
      <c r="T2559" s="1" t="s">
        <v>7297</v>
      </c>
      <c r="U2559" s="1" t="s">
        <v>326</v>
      </c>
      <c r="V2559" s="1" t="s">
        <v>91</v>
      </c>
      <c r="W2559" s="57">
        <v>1</v>
      </c>
      <c r="X2559" s="1" t="s">
        <v>5379</v>
      </c>
      <c r="Y2559" s="1" t="s">
        <v>111</v>
      </c>
      <c r="Z2559" s="1" t="s">
        <v>100</v>
      </c>
      <c r="AA2559" s="1" t="s">
        <v>9579</v>
      </c>
      <c r="AB2559" s="1" t="s">
        <v>325</v>
      </c>
      <c r="AC2559" s="1" t="s">
        <v>105</v>
      </c>
      <c r="AD2559" s="1" t="s">
        <v>104</v>
      </c>
      <c r="AE2559" s="1" t="s">
        <v>5379</v>
      </c>
      <c r="AF2559" s="1" t="s">
        <v>102</v>
      </c>
      <c r="AG2559" s="1" t="s">
        <v>142</v>
      </c>
      <c r="AH2559" s="1" t="s">
        <v>9579</v>
      </c>
      <c r="AI2559" s="1" t="s">
        <v>326</v>
      </c>
      <c r="AJ2559" s="1" t="s">
        <v>91</v>
      </c>
      <c r="AK2559" s="57">
        <v>2</v>
      </c>
      <c r="AL2559" s="1" t="s">
        <v>5379</v>
      </c>
      <c r="AM2559" s="1" t="s">
        <v>102</v>
      </c>
      <c r="AN2559" s="1" t="s">
        <v>142</v>
      </c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/>
      <c r="CF2559" s="1"/>
      <c r="CG2559" s="1"/>
      <c r="CH2559" s="1"/>
      <c r="CI2559" s="1"/>
      <c r="CJ2559" s="1"/>
      <c r="CK2559" s="1"/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7031</v>
      </c>
      <c r="B2560" s="1" t="s">
        <v>7032</v>
      </c>
      <c r="C2560" s="1" t="s">
        <v>97</v>
      </c>
      <c r="D2560" s="1" t="s">
        <v>3587</v>
      </c>
      <c r="E2560" s="1" t="s">
        <v>1111</v>
      </c>
      <c r="F2560" s="1" t="s">
        <v>95</v>
      </c>
      <c r="G2560" s="1" t="s">
        <v>107</v>
      </c>
      <c r="H2560" s="1" t="s">
        <v>2866</v>
      </c>
      <c r="I2560" s="1" t="s">
        <v>107</v>
      </c>
      <c r="J2560" s="1" t="s">
        <v>127</v>
      </c>
      <c r="K2560" s="1">
        <v>17</v>
      </c>
      <c r="L2560" s="1" t="s">
        <v>101</v>
      </c>
      <c r="M2560" s="1" t="s">
        <v>325</v>
      </c>
      <c r="N2560" s="1" t="s">
        <v>91</v>
      </c>
      <c r="O2560" s="1" t="s">
        <v>104</v>
      </c>
      <c r="P2560">
        <v>185</v>
      </c>
      <c r="Q2560" s="1" t="str">
        <f>VLOOKUP([1]!Tabla1[[#This Row],[RENAES]],[2]EESS!$1:$1048576,6,FALSE)</f>
        <v>REQUENA</v>
      </c>
      <c r="R2560" s="1" t="str">
        <f>VLOOKUP([1]!Tabla1[[#This Row],[RENAES]],[2]EESS!$1:$1048576,7,FALSE)</f>
        <v>REQUENA</v>
      </c>
      <c r="S2560" s="1" t="str">
        <f>VLOOKUP([1]!Tabla1[[#This Row],[RENAES]],[2]EESS!$1:$1048576,10,FALSE)</f>
        <v>REQUENA</v>
      </c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  <c r="AL2560" s="1"/>
      <c r="AM2560" s="1"/>
      <c r="AN2560" s="1"/>
      <c r="AO2560" s="1"/>
      <c r="AP2560" s="1"/>
      <c r="AQ2560" s="1"/>
      <c r="AR2560" s="1"/>
      <c r="AS2560" s="1"/>
      <c r="AT2560" s="1"/>
      <c r="AU2560" s="1"/>
      <c r="AV2560" s="1"/>
      <c r="AW2560" s="1"/>
      <c r="AX2560" s="1"/>
      <c r="AY2560" s="1"/>
      <c r="AZ2560" s="1"/>
      <c r="BA2560" s="1"/>
      <c r="BB2560" s="1"/>
      <c r="BC2560" s="1"/>
      <c r="BD2560" s="1"/>
      <c r="BE2560" s="1"/>
      <c r="BF2560" s="1"/>
      <c r="BG2560" s="1"/>
      <c r="BH2560" s="1"/>
      <c r="BI2560" s="1"/>
      <c r="BJ2560" s="1"/>
      <c r="BK2560" s="1"/>
      <c r="BL2560" s="1"/>
      <c r="BM2560" s="1"/>
      <c r="BN2560" s="1"/>
      <c r="BO2560" s="1"/>
      <c r="BP2560" s="1"/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/>
      <c r="CF2560" s="1"/>
      <c r="CG2560" s="1"/>
      <c r="CH2560" s="1"/>
      <c r="CI2560" s="1"/>
      <c r="CJ2560" s="1"/>
      <c r="CK2560" s="1"/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2828</v>
      </c>
      <c r="B2561" s="1" t="s">
        <v>10087</v>
      </c>
      <c r="C2561" s="1" t="s">
        <v>97</v>
      </c>
      <c r="D2561" s="1" t="s">
        <v>3185</v>
      </c>
      <c r="E2561" s="1" t="s">
        <v>1111</v>
      </c>
      <c r="F2561" s="1" t="s">
        <v>109</v>
      </c>
      <c r="G2561" s="1" t="s">
        <v>109</v>
      </c>
      <c r="H2561" s="1" t="s">
        <v>4614</v>
      </c>
      <c r="I2561" s="1" t="s">
        <v>96</v>
      </c>
      <c r="J2561" s="1" t="s">
        <v>90</v>
      </c>
      <c r="K2561" s="1">
        <v>17</v>
      </c>
      <c r="L2561" s="1" t="s">
        <v>101</v>
      </c>
      <c r="M2561" s="1" t="s">
        <v>325</v>
      </c>
      <c r="N2561" s="1" t="s">
        <v>91</v>
      </c>
      <c r="O2561" s="1" t="s">
        <v>104</v>
      </c>
      <c r="P2561">
        <v>185</v>
      </c>
      <c r="Q2561" s="1" t="str">
        <f>VLOOKUP([1]!Tabla1[[#This Row],[RENAES]],[2]EESS!$1:$1048576,6,FALSE)</f>
        <v>NO PERTENECE A NINGUNA RED</v>
      </c>
      <c r="R2561" s="1" t="str">
        <f>VLOOKUP([1]!Tabla1[[#This Row],[RENAES]],[2]EESS!$1:$1048576,7,FALSE)</f>
        <v>NO PERTENECE A NINGUNA MICRORED</v>
      </c>
      <c r="S2561" s="1" t="str">
        <f>VLOOKUP([1]!Tabla1[[#This Row],[RENAES]],[2]EESS!$1:$1048576,10,FALSE)</f>
        <v>HOSPITAL IQUITOS "Cesar Garayar Garcia"</v>
      </c>
      <c r="T2561" s="1" t="s">
        <v>9810</v>
      </c>
      <c r="U2561" s="1" t="s">
        <v>326</v>
      </c>
      <c r="V2561" s="1" t="s">
        <v>91</v>
      </c>
      <c r="W2561" s="57">
        <v>1</v>
      </c>
      <c r="X2561" s="1" t="s">
        <v>4614</v>
      </c>
      <c r="Y2561" s="1" t="s">
        <v>96</v>
      </c>
      <c r="Z2561" s="1" t="s">
        <v>90</v>
      </c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  <c r="AL2561" s="1"/>
      <c r="AM2561" s="1"/>
      <c r="AN2561" s="1"/>
      <c r="AO2561" s="1"/>
      <c r="AP2561" s="1"/>
      <c r="AQ2561" s="1"/>
      <c r="AR2561" s="1"/>
      <c r="AS2561" s="1"/>
      <c r="AT2561" s="1"/>
      <c r="AU2561" s="1"/>
      <c r="AV2561" s="1"/>
      <c r="AW2561" s="1"/>
      <c r="AX2561" s="1"/>
      <c r="AY2561" s="1"/>
      <c r="AZ2561" s="1"/>
      <c r="BA2561" s="1"/>
      <c r="BB2561" s="1"/>
      <c r="BC2561" s="1"/>
      <c r="BD2561" s="1"/>
      <c r="BE2561" s="1"/>
      <c r="BF2561" s="1"/>
      <c r="BG2561" s="1"/>
      <c r="BH2561" s="1"/>
      <c r="BI2561" s="1"/>
      <c r="BJ2561" s="1"/>
      <c r="BK2561" s="1"/>
      <c r="BL2561" s="1"/>
      <c r="BM2561" s="1"/>
      <c r="BN2561" s="1"/>
      <c r="BO2561" s="1"/>
      <c r="BP2561" s="1"/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/>
      <c r="CM2561" s="1"/>
      <c r="CN2561" s="1"/>
      <c r="CO2561" s="1"/>
      <c r="CP2561" s="1"/>
      <c r="CQ2561" s="1"/>
      <c r="CR2561" s="1"/>
    </row>
    <row r="2562" spans="1:96" x14ac:dyDescent="0.3">
      <c r="A2562" s="1" t="s">
        <v>5519</v>
      </c>
      <c r="B2562" s="1" t="s">
        <v>5520</v>
      </c>
      <c r="C2562" s="1" t="s">
        <v>97</v>
      </c>
      <c r="D2562" s="1" t="s">
        <v>3185</v>
      </c>
      <c r="E2562" s="1" t="s">
        <v>1111</v>
      </c>
      <c r="F2562" s="1" t="s">
        <v>102</v>
      </c>
      <c r="G2562" s="1" t="s">
        <v>119</v>
      </c>
      <c r="H2562" s="1" t="s">
        <v>178</v>
      </c>
      <c r="I2562" s="1" t="s">
        <v>119</v>
      </c>
      <c r="J2562" s="1" t="s">
        <v>96</v>
      </c>
      <c r="K2562" s="1">
        <v>18</v>
      </c>
      <c r="L2562" s="1" t="s">
        <v>101</v>
      </c>
      <c r="M2562" s="1" t="s">
        <v>325</v>
      </c>
      <c r="N2562" s="1" t="s">
        <v>91</v>
      </c>
      <c r="O2562" s="1" t="s">
        <v>92</v>
      </c>
      <c r="P2562">
        <v>162</v>
      </c>
      <c r="Q2562" s="1" t="str">
        <f>VLOOKUP([1]!Tabla1[[#This Row],[RENAES]],[2]EESS!$1:$1048576,6,FALSE)</f>
        <v>MAYNAS CIUDAD</v>
      </c>
      <c r="R2562" s="1" t="str">
        <f>VLOOKUP([1]!Tabla1[[#This Row],[RENAES]],[2]EESS!$1:$1048576,7,FALSE)</f>
        <v>BELEN</v>
      </c>
      <c r="S2562" s="1" t="str">
        <f>VLOOKUP([1]!Tabla1[[#This Row],[RENAES]],[2]EESS!$1:$1048576,10,FALSE)</f>
        <v>BELEN de Villa Belen</v>
      </c>
      <c r="T2562" s="1" t="s">
        <v>5652</v>
      </c>
      <c r="U2562" s="1" t="s">
        <v>326</v>
      </c>
      <c r="V2562" s="1" t="s">
        <v>91</v>
      </c>
      <c r="W2562" s="57">
        <v>7</v>
      </c>
      <c r="X2562" s="1" t="s">
        <v>5817</v>
      </c>
      <c r="Y2562" s="1" t="s">
        <v>96</v>
      </c>
      <c r="Z2562" s="1" t="s">
        <v>115</v>
      </c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  <c r="AL2562" s="1"/>
      <c r="AM2562" s="1"/>
      <c r="AN2562" s="1"/>
      <c r="AO2562" s="1"/>
      <c r="AP2562" s="1"/>
      <c r="AQ2562" s="1"/>
      <c r="AR2562" s="1"/>
      <c r="AS2562" s="1"/>
      <c r="AT2562" s="1"/>
      <c r="AU2562" s="1"/>
      <c r="AV2562" s="1"/>
      <c r="AW2562" s="1"/>
      <c r="AX2562" s="1"/>
      <c r="AY2562" s="1"/>
      <c r="AZ2562" s="1"/>
      <c r="BA2562" s="1"/>
      <c r="BB2562" s="1"/>
      <c r="BC2562" s="1"/>
      <c r="BD2562" s="1"/>
      <c r="BE2562" s="1"/>
      <c r="BF2562" s="1"/>
      <c r="BG2562" s="1"/>
      <c r="BH2562" s="1"/>
      <c r="BI2562" s="1"/>
      <c r="BJ2562" s="1"/>
      <c r="BK2562" s="1"/>
      <c r="BL2562" s="1"/>
      <c r="BM2562" s="1"/>
      <c r="BN2562" s="1"/>
      <c r="BO2562" s="1"/>
      <c r="BP2562" s="1"/>
      <c r="BQ2562" s="1"/>
      <c r="BR2562" s="1"/>
      <c r="BS2562" s="1"/>
      <c r="BT2562" s="1"/>
      <c r="BU2562" s="1"/>
      <c r="BV2562" s="1"/>
      <c r="BW2562" s="1"/>
      <c r="BX2562" s="1"/>
      <c r="BY2562" s="1"/>
      <c r="BZ2562" s="1"/>
      <c r="CA2562" s="1"/>
      <c r="CB2562" s="1"/>
      <c r="CC2562" s="1"/>
      <c r="CD2562" s="1"/>
      <c r="CE2562" s="1" t="s">
        <v>6717</v>
      </c>
      <c r="CF2562" s="1" t="s">
        <v>326</v>
      </c>
      <c r="CG2562" s="1" t="s">
        <v>91</v>
      </c>
      <c r="CH2562" s="1" t="s">
        <v>123</v>
      </c>
      <c r="CI2562" s="1" t="s">
        <v>365</v>
      </c>
      <c r="CJ2562" s="1" t="s">
        <v>90</v>
      </c>
      <c r="CK2562" s="1" t="s">
        <v>121</v>
      </c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7033</v>
      </c>
      <c r="B2563" s="1" t="s">
        <v>7034</v>
      </c>
      <c r="C2563" s="1" t="s">
        <v>97</v>
      </c>
      <c r="D2563" s="1" t="s">
        <v>3185</v>
      </c>
      <c r="E2563" s="1" t="s">
        <v>1111</v>
      </c>
      <c r="F2563" s="1" t="s">
        <v>102</v>
      </c>
      <c r="G2563" s="1" t="s">
        <v>108</v>
      </c>
      <c r="H2563" s="1" t="s">
        <v>5379</v>
      </c>
      <c r="I2563" s="1" t="s">
        <v>99</v>
      </c>
      <c r="J2563" s="1" t="s">
        <v>108</v>
      </c>
      <c r="K2563" s="1">
        <v>15</v>
      </c>
      <c r="L2563" s="1" t="s">
        <v>101</v>
      </c>
      <c r="M2563" s="1" t="s">
        <v>325</v>
      </c>
      <c r="N2563" s="1" t="s">
        <v>91</v>
      </c>
      <c r="O2563" s="1" t="s">
        <v>104</v>
      </c>
      <c r="P2563">
        <v>185</v>
      </c>
      <c r="Q2563" s="1" t="str">
        <f>VLOOKUP([1]!Tabla1[[#This Row],[RENAES]],[2]EESS!$1:$1048576,6,FALSE)</f>
        <v>MAYNAS CIUDAD</v>
      </c>
      <c r="R2563" s="1" t="str">
        <f>VLOOKUP([1]!Tabla1[[#This Row],[RENAES]],[2]EESS!$1:$1048576,7,FALSE)</f>
        <v>PUNCHANA</v>
      </c>
      <c r="S2563" s="1" t="str">
        <f>VLOOKUP([1]!Tabla1[[#This Row],[RENAES]],[2]EESS!$1:$1048576,10,FALSE)</f>
        <v xml:space="preserve">FERNANDO LORES </v>
      </c>
      <c r="T2563" s="1" t="s">
        <v>5444</v>
      </c>
      <c r="U2563" s="1" t="s">
        <v>326</v>
      </c>
      <c r="V2563" s="1" t="s">
        <v>91</v>
      </c>
      <c r="W2563" s="57">
        <v>1</v>
      </c>
      <c r="X2563" s="1" t="s">
        <v>5379</v>
      </c>
      <c r="Y2563" s="1" t="s">
        <v>99</v>
      </c>
      <c r="Z2563" s="1" t="s">
        <v>108</v>
      </c>
      <c r="AA2563" s="1" t="s">
        <v>6711</v>
      </c>
      <c r="AB2563" s="1" t="s">
        <v>325</v>
      </c>
      <c r="AC2563" s="1" t="s">
        <v>105</v>
      </c>
      <c r="AD2563" s="1" t="s">
        <v>104</v>
      </c>
      <c r="AE2563" s="1" t="s">
        <v>2866</v>
      </c>
      <c r="AF2563" s="1" t="s">
        <v>142</v>
      </c>
      <c r="AG2563" s="1" t="s">
        <v>113</v>
      </c>
      <c r="AH2563" s="1" t="s">
        <v>6711</v>
      </c>
      <c r="AI2563" s="1" t="s">
        <v>326</v>
      </c>
      <c r="AJ2563" s="1" t="s">
        <v>91</v>
      </c>
      <c r="AK2563" s="57">
        <v>2</v>
      </c>
      <c r="AL2563" s="1" t="s">
        <v>2866</v>
      </c>
      <c r="AM2563" s="1" t="s">
        <v>142</v>
      </c>
      <c r="AN2563" s="1" t="s">
        <v>113</v>
      </c>
      <c r="AO2563" s="1" t="s">
        <v>7676</v>
      </c>
      <c r="AP2563" s="1" t="s">
        <v>325</v>
      </c>
      <c r="AQ2563" s="1" t="s">
        <v>105</v>
      </c>
      <c r="AR2563" s="1" t="s">
        <v>104</v>
      </c>
      <c r="AS2563" s="1" t="s">
        <v>5379</v>
      </c>
      <c r="AT2563" s="1" t="s">
        <v>118</v>
      </c>
      <c r="AU2563" s="1" t="s">
        <v>100</v>
      </c>
      <c r="AV2563" s="1" t="s">
        <v>7676</v>
      </c>
      <c r="AW2563" s="1" t="s">
        <v>326</v>
      </c>
      <c r="AX2563" s="1" t="s">
        <v>91</v>
      </c>
      <c r="AY2563" s="57">
        <v>3</v>
      </c>
      <c r="AZ2563" s="1" t="s">
        <v>5379</v>
      </c>
      <c r="BA2563" s="1" t="s">
        <v>118</v>
      </c>
      <c r="BB2563" s="1" t="s">
        <v>100</v>
      </c>
      <c r="BC2563" s="1"/>
      <c r="BD2563" s="1"/>
      <c r="BE2563" s="1"/>
      <c r="BF2563" s="1"/>
      <c r="BG2563" s="1"/>
      <c r="BH2563" s="1"/>
      <c r="BI2563" s="1"/>
      <c r="BJ2563" s="1"/>
      <c r="BK2563" s="1"/>
      <c r="BL2563" s="1"/>
      <c r="BM2563" s="1"/>
      <c r="BN2563" s="1"/>
      <c r="BO2563" s="1"/>
      <c r="BP2563" s="1"/>
      <c r="BQ2563" s="1"/>
      <c r="BR2563" s="1"/>
      <c r="BS2563" s="1"/>
      <c r="BT2563" s="1"/>
      <c r="BU2563" s="1"/>
      <c r="BV2563" s="1"/>
      <c r="BW2563" s="1"/>
      <c r="BX2563" s="1"/>
      <c r="BY2563" s="1"/>
      <c r="BZ2563" s="1"/>
      <c r="CA2563" s="1"/>
      <c r="CB2563" s="1"/>
      <c r="CC2563" s="1"/>
      <c r="CD2563" s="1"/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8149</v>
      </c>
      <c r="B2564" s="1" t="s">
        <v>8150</v>
      </c>
      <c r="C2564" s="1" t="s">
        <v>97</v>
      </c>
      <c r="D2564" s="1" t="s">
        <v>106</v>
      </c>
      <c r="E2564" s="1" t="s">
        <v>1111</v>
      </c>
      <c r="F2564" s="1" t="s">
        <v>119</v>
      </c>
      <c r="G2564" s="1" t="s">
        <v>129</v>
      </c>
      <c r="H2564" s="1" t="s">
        <v>3346</v>
      </c>
      <c r="I2564" s="1" t="s">
        <v>121</v>
      </c>
      <c r="J2564" s="1" t="s">
        <v>109</v>
      </c>
      <c r="K2564" s="1">
        <v>16</v>
      </c>
      <c r="L2564" s="1" t="s">
        <v>101</v>
      </c>
      <c r="M2564" s="1" t="s">
        <v>325</v>
      </c>
      <c r="N2564" s="1" t="s">
        <v>91</v>
      </c>
      <c r="O2564" s="32" t="s">
        <v>4930</v>
      </c>
      <c r="P2564">
        <v>144</v>
      </c>
      <c r="Q2564" s="1" t="str">
        <f>VLOOKUP([1]!Tabla1[[#This Row],[RENAES]],[2]EESS!$1:$1048576,6,FALSE)</f>
        <v>MAYNAS PERIFERIE</v>
      </c>
      <c r="R2564" s="1" t="str">
        <f>VLOOKUP([1]!Tabla1[[#This Row],[RENAES]],[2]EESS!$1:$1048576,7,FALSE)</f>
        <v>MAZAN</v>
      </c>
      <c r="S2564" s="1" t="str">
        <f>VLOOKUP([1]!Tabla1[[#This Row],[RENAES]],[2]EESS!$1:$1048576,10,FALSE)</f>
        <v>SANTA CECILIA</v>
      </c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/>
      <c r="CF2564" s="1"/>
      <c r="CG2564" s="1"/>
      <c r="CH2564" s="1"/>
      <c r="CI2564" s="1"/>
      <c r="CJ2564" s="1"/>
      <c r="CK2564" s="1"/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807</v>
      </c>
      <c r="B2565" s="1" t="s">
        <v>879</v>
      </c>
      <c r="C2565" s="1" t="s">
        <v>97</v>
      </c>
      <c r="D2565" s="1" t="s">
        <v>153</v>
      </c>
      <c r="E2565" s="1" t="s">
        <v>1111</v>
      </c>
      <c r="F2565" s="1" t="s">
        <v>96</v>
      </c>
      <c r="G2565" s="1" t="s">
        <v>131</v>
      </c>
      <c r="H2565" s="1" t="s">
        <v>327</v>
      </c>
      <c r="I2565" s="1" t="s">
        <v>96</v>
      </c>
      <c r="J2565" s="1" t="s">
        <v>118</v>
      </c>
      <c r="K2565" s="1">
        <v>18</v>
      </c>
      <c r="L2565" s="1" t="s">
        <v>101</v>
      </c>
      <c r="M2565" s="1" t="s">
        <v>325</v>
      </c>
      <c r="N2565" s="1" t="s">
        <v>105</v>
      </c>
      <c r="O2565" s="1" t="s">
        <v>104</v>
      </c>
      <c r="P2565">
        <v>137</v>
      </c>
      <c r="Q2565" s="1" t="str">
        <f>VLOOKUP([1]!Tabla1[[#This Row],[RENAES]],[2]EESS!$1:$1048576,6,FALSE)</f>
        <v>NO PERTENECE A NINGUNA RED</v>
      </c>
      <c r="R2565" s="1" t="str">
        <f>VLOOKUP([1]!Tabla1[[#This Row],[RENAES]],[2]EESS!$1:$1048576,7,FALSE)</f>
        <v>NO PERTENECE A NINGUNA MICRORED</v>
      </c>
      <c r="S2565" s="1" t="str">
        <f>VLOOKUP([1]!Tabla1[[#This Row],[RENAES]],[2]EESS!$1:$1048576,10,FALSE)</f>
        <v>HOSPITAL IQUITOS "Cesar Garayar Garcia"</v>
      </c>
      <c r="T2565" s="1" t="s">
        <v>1342</v>
      </c>
      <c r="U2565" s="1" t="s">
        <v>326</v>
      </c>
      <c r="V2565" s="1" t="s">
        <v>91</v>
      </c>
      <c r="W2565" s="57">
        <v>4</v>
      </c>
      <c r="X2565" s="1" t="s">
        <v>327</v>
      </c>
      <c r="Y2565" s="1" t="s">
        <v>96</v>
      </c>
      <c r="Z2565" s="1" t="s">
        <v>118</v>
      </c>
      <c r="AA2565" s="1" t="s">
        <v>1252</v>
      </c>
      <c r="AB2565" s="1" t="s">
        <v>325</v>
      </c>
      <c r="AC2565" s="1" t="s">
        <v>91</v>
      </c>
      <c r="AD2565" s="1" t="s">
        <v>104</v>
      </c>
      <c r="AE2565" s="1" t="s">
        <v>1989</v>
      </c>
      <c r="AF2565" s="1" t="s">
        <v>110</v>
      </c>
      <c r="AG2565" s="1" t="s">
        <v>88</v>
      </c>
      <c r="AH2565" s="1" t="s">
        <v>1252</v>
      </c>
      <c r="AI2565" s="1" t="s">
        <v>326</v>
      </c>
      <c r="AJ2565" s="1" t="s">
        <v>91</v>
      </c>
      <c r="AK2565" s="57">
        <v>3</v>
      </c>
      <c r="AL2565" s="1" t="s">
        <v>1989</v>
      </c>
      <c r="AM2565" s="1" t="s">
        <v>110</v>
      </c>
      <c r="AN2565" s="1" t="s">
        <v>88</v>
      </c>
      <c r="AO2565" s="1" t="s">
        <v>1367</v>
      </c>
      <c r="AP2565" s="1" t="s">
        <v>325</v>
      </c>
      <c r="AQ2565" s="1" t="s">
        <v>105</v>
      </c>
      <c r="AR2565" s="1" t="s">
        <v>104</v>
      </c>
      <c r="AS2565" s="1" t="s">
        <v>327</v>
      </c>
      <c r="AT2565" s="1" t="s">
        <v>90</v>
      </c>
      <c r="AU2565" s="1" t="s">
        <v>131</v>
      </c>
      <c r="AV2565" s="1" t="s">
        <v>1367</v>
      </c>
      <c r="AW2565" s="1" t="s">
        <v>326</v>
      </c>
      <c r="AX2565" s="1" t="s">
        <v>91</v>
      </c>
      <c r="AY2565" s="57">
        <v>5</v>
      </c>
      <c r="AZ2565" s="1" t="s">
        <v>327</v>
      </c>
      <c r="BA2565" s="1" t="s">
        <v>90</v>
      </c>
      <c r="BB2565" s="1" t="s">
        <v>131</v>
      </c>
      <c r="BC2565" s="1" t="s">
        <v>3524</v>
      </c>
      <c r="BD2565" s="1" t="s">
        <v>326</v>
      </c>
      <c r="BE2565" s="1" t="s">
        <v>91</v>
      </c>
      <c r="BF2565" s="57">
        <v>6</v>
      </c>
      <c r="BG2565" s="1" t="s">
        <v>327</v>
      </c>
      <c r="BH2565" s="1" t="s">
        <v>96</v>
      </c>
      <c r="BI2565" s="1" t="s">
        <v>131</v>
      </c>
      <c r="BJ2565" s="1" t="s">
        <v>4235</v>
      </c>
      <c r="BK2565" s="1" t="s">
        <v>326</v>
      </c>
      <c r="BL2565" s="1" t="s">
        <v>91</v>
      </c>
      <c r="BM2565" s="57">
        <v>10</v>
      </c>
      <c r="BN2565" s="1" t="s">
        <v>324</v>
      </c>
      <c r="BO2565" s="1" t="s">
        <v>99</v>
      </c>
      <c r="BP2565" s="1" t="s">
        <v>119</v>
      </c>
      <c r="BQ2565" s="1"/>
      <c r="BR2565" s="1"/>
      <c r="BS2565" s="1"/>
      <c r="BT2565" s="1"/>
      <c r="BU2565" s="1"/>
      <c r="BV2565" s="1"/>
      <c r="BW2565" s="1"/>
      <c r="BX2565" s="1" t="s">
        <v>3524</v>
      </c>
      <c r="BY2565" s="1" t="s">
        <v>325</v>
      </c>
      <c r="BZ2565" s="1" t="s">
        <v>105</v>
      </c>
      <c r="CA2565" s="1" t="s">
        <v>104</v>
      </c>
      <c r="CB2565" s="1" t="s">
        <v>327</v>
      </c>
      <c r="CC2565" s="1" t="s">
        <v>96</v>
      </c>
      <c r="CD2565" s="1" t="s">
        <v>131</v>
      </c>
      <c r="CE2565" s="1" t="s">
        <v>5674</v>
      </c>
      <c r="CF2565" s="1" t="s">
        <v>326</v>
      </c>
      <c r="CG2565" s="1" t="s">
        <v>91</v>
      </c>
      <c r="CH2565" s="1" t="s">
        <v>123</v>
      </c>
      <c r="CI2565" s="1" t="s">
        <v>7218</v>
      </c>
      <c r="CJ2565" s="1" t="s">
        <v>96</v>
      </c>
      <c r="CK2565" s="1" t="s">
        <v>142</v>
      </c>
      <c r="CL2565" s="1" t="s">
        <v>3988</v>
      </c>
      <c r="CM2565" s="1" t="s">
        <v>325</v>
      </c>
      <c r="CN2565" s="1" t="s">
        <v>105</v>
      </c>
      <c r="CO2565" s="1" t="s">
        <v>130</v>
      </c>
      <c r="CP2565" s="1" t="s">
        <v>327</v>
      </c>
      <c r="CQ2565" s="1" t="s">
        <v>96</v>
      </c>
      <c r="CR2565" s="1" t="s">
        <v>99</v>
      </c>
    </row>
    <row r="2566" spans="1:96" x14ac:dyDescent="0.3">
      <c r="A2566" s="1" t="s">
        <v>6305</v>
      </c>
      <c r="B2566" s="1" t="s">
        <v>6306</v>
      </c>
      <c r="C2566" s="1" t="s">
        <v>97</v>
      </c>
      <c r="D2566" s="1" t="s">
        <v>3185</v>
      </c>
      <c r="E2566" s="1" t="s">
        <v>1111</v>
      </c>
      <c r="F2566" s="1" t="s">
        <v>102</v>
      </c>
      <c r="G2566" s="1" t="s">
        <v>129</v>
      </c>
      <c r="H2566" s="1" t="s">
        <v>6206</v>
      </c>
      <c r="I2566" s="1" t="s">
        <v>96</v>
      </c>
      <c r="J2566" s="1" t="s">
        <v>100</v>
      </c>
      <c r="K2566" s="1">
        <v>15</v>
      </c>
      <c r="L2566" s="1" t="s">
        <v>101</v>
      </c>
      <c r="M2566" s="1" t="s">
        <v>325</v>
      </c>
      <c r="N2566" s="1" t="s">
        <v>91</v>
      </c>
      <c r="O2566" s="1" t="s">
        <v>92</v>
      </c>
      <c r="P2566">
        <v>140</v>
      </c>
      <c r="Q2566" s="1" t="str">
        <f>VLOOKUP([1]!Tabla1[[#This Row],[RENAES]],[2]EESS!$1:$1048576,6,FALSE)</f>
        <v>NO PERTENECE A NINGUNA RED</v>
      </c>
      <c r="R2566" s="1" t="str">
        <f>VLOOKUP([1]!Tabla1[[#This Row],[RENAES]],[2]EESS!$1:$1048576,7,FALSE)</f>
        <v>NO PERTENECE A NINGUNA MICRORED</v>
      </c>
      <c r="S2566" s="1" t="str">
        <f>VLOOKUP([1]!Tabla1[[#This Row],[RENAES]],[2]EESS!$1:$1048576,10,FALSE)</f>
        <v>HOSPITAL IQUITOS "Cesar Garayar Garcia"</v>
      </c>
      <c r="T2566" s="1" t="s">
        <v>5929</v>
      </c>
      <c r="U2566" s="1" t="s">
        <v>326</v>
      </c>
      <c r="V2566" s="1" t="s">
        <v>91</v>
      </c>
      <c r="W2566" s="57">
        <v>4</v>
      </c>
      <c r="X2566" s="1" t="s">
        <v>6206</v>
      </c>
      <c r="Y2566" s="1" t="s">
        <v>96</v>
      </c>
      <c r="Z2566" s="1" t="s">
        <v>100</v>
      </c>
      <c r="AA2566" s="1"/>
      <c r="AB2566" s="1"/>
      <c r="AC2566" s="1"/>
      <c r="AD2566" s="1"/>
      <c r="AE2566" s="1"/>
      <c r="AF2566" s="1"/>
      <c r="AG2566" s="1"/>
      <c r="AH2566" s="1" t="s">
        <v>5932</v>
      </c>
      <c r="AI2566" s="1" t="s">
        <v>326</v>
      </c>
      <c r="AJ2566" s="1" t="s">
        <v>91</v>
      </c>
      <c r="AK2566" s="57">
        <v>4</v>
      </c>
      <c r="AL2566" s="1" t="s">
        <v>6533</v>
      </c>
      <c r="AM2566" s="1" t="s">
        <v>96</v>
      </c>
      <c r="AN2566" s="1" t="s">
        <v>109</v>
      </c>
      <c r="AO2566" s="1"/>
      <c r="AP2566" s="1"/>
      <c r="AQ2566" s="1"/>
      <c r="AR2566" s="1"/>
      <c r="AS2566" s="1"/>
      <c r="AT2566" s="1"/>
      <c r="AU2566" s="1"/>
      <c r="AV2566" s="1" t="s">
        <v>6988</v>
      </c>
      <c r="AW2566" s="1" t="s">
        <v>326</v>
      </c>
      <c r="AX2566" s="1" t="s">
        <v>91</v>
      </c>
      <c r="AY2566" s="57">
        <v>5</v>
      </c>
      <c r="AZ2566" s="1" t="s">
        <v>7201</v>
      </c>
      <c r="BA2566" s="1" t="s">
        <v>96</v>
      </c>
      <c r="BB2566" s="1" t="s">
        <v>100</v>
      </c>
      <c r="BC2566" s="1" t="s">
        <v>8052</v>
      </c>
      <c r="BD2566" s="1" t="s">
        <v>326</v>
      </c>
      <c r="BE2566" s="1" t="s">
        <v>91</v>
      </c>
      <c r="BF2566" s="57">
        <v>6</v>
      </c>
      <c r="BG2566" s="1" t="s">
        <v>424</v>
      </c>
      <c r="BH2566" s="1" t="s">
        <v>96</v>
      </c>
      <c r="BI2566" s="1" t="s">
        <v>142</v>
      </c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/>
      <c r="CF2566" s="1"/>
      <c r="CG2566" s="1"/>
      <c r="CH2566" s="1"/>
      <c r="CI2566" s="1"/>
      <c r="CJ2566" s="1"/>
      <c r="CK2566" s="1"/>
      <c r="CL2566" s="1"/>
      <c r="CM2566" s="1"/>
      <c r="CN2566" s="1"/>
      <c r="CO2566" s="1"/>
      <c r="CP2566" s="1"/>
      <c r="CQ2566" s="1"/>
      <c r="CR2566" s="1"/>
    </row>
    <row r="2567" spans="1:96" x14ac:dyDescent="0.3">
      <c r="A2567" s="1" t="s">
        <v>632</v>
      </c>
      <c r="B2567" s="1" t="s">
        <v>633</v>
      </c>
      <c r="C2567" s="1" t="s">
        <v>97</v>
      </c>
      <c r="D2567" s="1" t="s">
        <v>3185</v>
      </c>
      <c r="E2567" s="1" t="s">
        <v>1111</v>
      </c>
      <c r="F2567" s="1" t="s">
        <v>96</v>
      </c>
      <c r="G2567" s="1" t="s">
        <v>169</v>
      </c>
      <c r="H2567" s="1" t="s">
        <v>327</v>
      </c>
      <c r="I2567" s="1" t="s">
        <v>90</v>
      </c>
      <c r="J2567" s="1" t="s">
        <v>98</v>
      </c>
      <c r="K2567" s="1">
        <v>18</v>
      </c>
      <c r="L2567" s="1" t="s">
        <v>101</v>
      </c>
      <c r="M2567" s="1" t="s">
        <v>325</v>
      </c>
      <c r="N2567" s="1" t="s">
        <v>105</v>
      </c>
      <c r="O2567" s="1" t="s">
        <v>104</v>
      </c>
      <c r="P2567">
        <v>137</v>
      </c>
      <c r="Q2567" s="1" t="str">
        <f>VLOOKUP([1]!Tabla1[[#This Row],[RENAES]],[2]EESS!$1:$1048576,6,FALSE)</f>
        <v>MAYNAS CIUDAD</v>
      </c>
      <c r="R2567" s="1" t="str">
        <f>VLOOKUP([1]!Tabla1[[#This Row],[RENAES]],[2]EESS!$1:$1048576,7,FALSE)</f>
        <v>BELEN</v>
      </c>
      <c r="S2567" s="1" t="str">
        <f>VLOOKUP([1]!Tabla1[[#This Row],[RENAES]],[2]EESS!$1:$1048576,10,FALSE)</f>
        <v>BELEN de Villa Belen</v>
      </c>
      <c r="T2567" s="1" t="s">
        <v>1186</v>
      </c>
      <c r="U2567" s="1" t="s">
        <v>326</v>
      </c>
      <c r="V2567" s="1" t="s">
        <v>91</v>
      </c>
      <c r="W2567" s="57">
        <v>6</v>
      </c>
      <c r="X2567" s="1" t="s">
        <v>327</v>
      </c>
      <c r="Y2567" s="1" t="s">
        <v>90</v>
      </c>
      <c r="Z2567" s="1" t="s">
        <v>98</v>
      </c>
      <c r="AA2567" s="1"/>
      <c r="AB2567" s="1"/>
      <c r="AC2567" s="1"/>
      <c r="AD2567" s="1"/>
      <c r="AE2567" s="1"/>
      <c r="AF2567" s="1"/>
      <c r="AG2567" s="1"/>
      <c r="AH2567" s="1" t="s">
        <v>1120</v>
      </c>
      <c r="AI2567" s="1" t="s">
        <v>326</v>
      </c>
      <c r="AJ2567" s="1" t="s">
        <v>91</v>
      </c>
      <c r="AK2567" s="57">
        <v>7</v>
      </c>
      <c r="AL2567" s="1" t="s">
        <v>424</v>
      </c>
      <c r="AM2567" s="1" t="s">
        <v>96</v>
      </c>
      <c r="AN2567" s="1" t="s">
        <v>119</v>
      </c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 t="s">
        <v>3485</v>
      </c>
      <c r="CF2567" s="1" t="s">
        <v>326</v>
      </c>
      <c r="CG2567" s="1" t="s">
        <v>91</v>
      </c>
      <c r="CH2567" s="1" t="s">
        <v>123</v>
      </c>
      <c r="CI2567" s="1" t="s">
        <v>424</v>
      </c>
      <c r="CJ2567" s="1" t="s">
        <v>96</v>
      </c>
      <c r="CK2567" s="1" t="s">
        <v>142</v>
      </c>
      <c r="CL2567" s="1" t="s">
        <v>1214</v>
      </c>
      <c r="CM2567" s="1" t="s">
        <v>325</v>
      </c>
      <c r="CN2567" s="1" t="s">
        <v>105</v>
      </c>
      <c r="CO2567" s="1" t="s">
        <v>130</v>
      </c>
      <c r="CP2567" s="1" t="s">
        <v>327</v>
      </c>
      <c r="CQ2567" s="1" t="s">
        <v>90</v>
      </c>
      <c r="CR2567" s="1" t="s">
        <v>100</v>
      </c>
    </row>
    <row r="2568" spans="1:96" x14ac:dyDescent="0.3">
      <c r="A2568" s="1" t="s">
        <v>3048</v>
      </c>
      <c r="B2568" s="1" t="s">
        <v>3049</v>
      </c>
      <c r="C2568" s="1" t="s">
        <v>97</v>
      </c>
      <c r="D2568" s="1" t="s">
        <v>3185</v>
      </c>
      <c r="E2568" s="1" t="s">
        <v>1111</v>
      </c>
      <c r="F2568" s="1" t="s">
        <v>90</v>
      </c>
      <c r="G2568" s="1" t="s">
        <v>99</v>
      </c>
      <c r="H2568" s="1" t="s">
        <v>327</v>
      </c>
      <c r="I2568" s="1" t="s">
        <v>96</v>
      </c>
      <c r="J2568" s="1" t="s">
        <v>142</v>
      </c>
      <c r="K2568" s="1">
        <v>17</v>
      </c>
      <c r="L2568" s="1" t="s">
        <v>101</v>
      </c>
      <c r="M2568" s="1" t="s">
        <v>325</v>
      </c>
      <c r="N2568" s="1" t="s">
        <v>91</v>
      </c>
      <c r="O2568" s="1" t="s">
        <v>104</v>
      </c>
      <c r="P2568">
        <v>137</v>
      </c>
      <c r="Q2568" s="1" t="str">
        <f>VLOOKUP([1]!Tabla1[[#This Row],[RENAES]],[2]EESS!$1:$1048576,6,FALSE)</f>
        <v>LORETO</v>
      </c>
      <c r="R2568" s="1" t="str">
        <f>VLOOKUP([1]!Tabla1[[#This Row],[RENAES]],[2]EESS!$1:$1048576,7,FALSE)</f>
        <v>MAYPUCO</v>
      </c>
      <c r="S2568" s="1" t="str">
        <f>VLOOKUP([1]!Tabla1[[#This Row],[RENAES]],[2]EESS!$1:$1048576,10,FALSE)</f>
        <v>MAYPUCO</v>
      </c>
      <c r="T2568" s="1" t="s">
        <v>1112</v>
      </c>
      <c r="U2568" s="1" t="s">
        <v>326</v>
      </c>
      <c r="V2568" s="1" t="s">
        <v>91</v>
      </c>
      <c r="W2568" s="57">
        <v>1</v>
      </c>
      <c r="X2568" s="1" t="s">
        <v>327</v>
      </c>
      <c r="Y2568" s="1" t="s">
        <v>96</v>
      </c>
      <c r="Z2568" s="1" t="s">
        <v>142</v>
      </c>
      <c r="AA2568" s="1" t="s">
        <v>2882</v>
      </c>
      <c r="AB2568" s="1" t="s">
        <v>325</v>
      </c>
      <c r="AC2568" s="1" t="s">
        <v>105</v>
      </c>
      <c r="AD2568" s="1" t="s">
        <v>104</v>
      </c>
      <c r="AE2568" s="1" t="s">
        <v>327</v>
      </c>
      <c r="AF2568" s="1" t="s">
        <v>90</v>
      </c>
      <c r="AG2568" s="1" t="s">
        <v>95</v>
      </c>
      <c r="AH2568" s="1" t="s">
        <v>2882</v>
      </c>
      <c r="AI2568" s="1" t="s">
        <v>326</v>
      </c>
      <c r="AJ2568" s="1" t="s">
        <v>91</v>
      </c>
      <c r="AK2568" s="57">
        <v>2</v>
      </c>
      <c r="AL2568" s="1" t="s">
        <v>327</v>
      </c>
      <c r="AM2568" s="1" t="s">
        <v>90</v>
      </c>
      <c r="AN2568" s="1" t="s">
        <v>95</v>
      </c>
      <c r="AO2568" s="1" t="s">
        <v>3988</v>
      </c>
      <c r="AP2568" s="1" t="s">
        <v>325</v>
      </c>
      <c r="AQ2568" s="1" t="s">
        <v>105</v>
      </c>
      <c r="AR2568" s="1" t="s">
        <v>104</v>
      </c>
      <c r="AS2568" s="1" t="s">
        <v>327</v>
      </c>
      <c r="AT2568" s="1" t="s">
        <v>96</v>
      </c>
      <c r="AU2568" s="1" t="s">
        <v>109</v>
      </c>
      <c r="AV2568" s="1" t="s">
        <v>3988</v>
      </c>
      <c r="AW2568" s="1" t="s">
        <v>326</v>
      </c>
      <c r="AX2568" s="1" t="s">
        <v>91</v>
      </c>
      <c r="AY2568" s="57">
        <v>3</v>
      </c>
      <c r="AZ2568" s="1" t="s">
        <v>327</v>
      </c>
      <c r="BA2568" s="1" t="s">
        <v>96</v>
      </c>
      <c r="BB2568" s="1" t="s">
        <v>109</v>
      </c>
      <c r="BC2568" s="1" t="s">
        <v>5332</v>
      </c>
      <c r="BD2568" s="1" t="s">
        <v>326</v>
      </c>
      <c r="BE2568" s="1" t="s">
        <v>91</v>
      </c>
      <c r="BF2568" s="57">
        <v>4</v>
      </c>
      <c r="BG2568" s="1" t="s">
        <v>327</v>
      </c>
      <c r="BH2568" s="1" t="s">
        <v>96</v>
      </c>
      <c r="BI2568" s="1" t="s">
        <v>88</v>
      </c>
      <c r="BJ2568" s="1" t="s">
        <v>5666</v>
      </c>
      <c r="BK2568" s="1" t="s">
        <v>326</v>
      </c>
      <c r="BL2568" s="1" t="s">
        <v>91</v>
      </c>
      <c r="BM2568" s="57">
        <v>5</v>
      </c>
      <c r="BN2568" s="1" t="s">
        <v>5716</v>
      </c>
      <c r="BO2568" s="1" t="s">
        <v>90</v>
      </c>
      <c r="BP2568" s="1" t="s">
        <v>100</v>
      </c>
      <c r="BQ2568" s="1" t="s">
        <v>6430</v>
      </c>
      <c r="BR2568" s="1" t="s">
        <v>326</v>
      </c>
      <c r="BS2568" s="1" t="s">
        <v>91</v>
      </c>
      <c r="BT2568" s="57">
        <v>5</v>
      </c>
      <c r="BU2568" s="1" t="s">
        <v>327</v>
      </c>
      <c r="BV2568" s="1" t="s">
        <v>90</v>
      </c>
      <c r="BW2568" s="1" t="s">
        <v>96</v>
      </c>
      <c r="BX2568" s="1" t="s">
        <v>5332</v>
      </c>
      <c r="BY2568" s="1" t="s">
        <v>325</v>
      </c>
      <c r="BZ2568" s="1" t="s">
        <v>105</v>
      </c>
      <c r="CA2568" s="1" t="s">
        <v>104</v>
      </c>
      <c r="CB2568" s="1" t="s">
        <v>327</v>
      </c>
      <c r="CC2568" s="1" t="s">
        <v>96</v>
      </c>
      <c r="CD2568" s="1" t="s">
        <v>88</v>
      </c>
      <c r="CE2568" s="1"/>
      <c r="CF2568" s="1"/>
      <c r="CG2568" s="1"/>
      <c r="CH2568" s="1"/>
      <c r="CI2568" s="1"/>
      <c r="CJ2568" s="1"/>
      <c r="CK2568" s="1"/>
      <c r="CL2568" s="1" t="s">
        <v>7680</v>
      </c>
      <c r="CM2568" s="1" t="s">
        <v>325</v>
      </c>
      <c r="CN2568" s="1" t="s">
        <v>105</v>
      </c>
      <c r="CO2568" s="1" t="s">
        <v>130</v>
      </c>
      <c r="CP2568" s="1" t="s">
        <v>327</v>
      </c>
      <c r="CQ2568" s="1" t="s">
        <v>90</v>
      </c>
      <c r="CR2568" s="1" t="s">
        <v>102</v>
      </c>
    </row>
    <row r="2569" spans="1:96" x14ac:dyDescent="0.3">
      <c r="A2569" s="1" t="s">
        <v>634</v>
      </c>
      <c r="B2569" s="1" t="s">
        <v>635</v>
      </c>
      <c r="C2569" s="1" t="s">
        <v>97</v>
      </c>
      <c r="D2569" s="1" t="s">
        <v>3185</v>
      </c>
      <c r="E2569" s="1" t="s">
        <v>1111</v>
      </c>
      <c r="F2569" s="1" t="s">
        <v>90</v>
      </c>
      <c r="G2569" s="1" t="s">
        <v>111</v>
      </c>
      <c r="H2569" s="1" t="s">
        <v>327</v>
      </c>
      <c r="I2569" s="1" t="s">
        <v>118</v>
      </c>
      <c r="J2569" s="1" t="s">
        <v>96</v>
      </c>
      <c r="K2569" s="1">
        <v>15</v>
      </c>
      <c r="L2569" s="1" t="s">
        <v>101</v>
      </c>
      <c r="M2569" s="1" t="s">
        <v>325</v>
      </c>
      <c r="N2569" s="1" t="s">
        <v>91</v>
      </c>
      <c r="O2569" s="1" t="s">
        <v>104</v>
      </c>
      <c r="P2569">
        <v>150</v>
      </c>
      <c r="Q2569" s="1" t="str">
        <f>VLOOKUP([1]!Tabla1[[#This Row],[RENAES]],[2]EESS!$1:$1048576,6,FALSE)</f>
        <v>LORETO</v>
      </c>
      <c r="R2569" s="1" t="str">
        <f>VLOOKUP([1]!Tabla1[[#This Row],[RENAES]],[2]EESS!$1:$1048576,7,FALSE)</f>
        <v>MAYPUCO</v>
      </c>
      <c r="S2569" s="1" t="str">
        <f>VLOOKUP([1]!Tabla1[[#This Row],[RENAES]],[2]EESS!$1:$1048576,10,FALSE)</f>
        <v>NUEVO PROGRESO DEL CHAMBIRA</v>
      </c>
      <c r="T2569" s="1" t="s">
        <v>1327</v>
      </c>
      <c r="U2569" s="1" t="s">
        <v>326</v>
      </c>
      <c r="V2569" s="1" t="s">
        <v>91</v>
      </c>
      <c r="W2569" s="57">
        <v>3</v>
      </c>
      <c r="X2569" s="1" t="s">
        <v>327</v>
      </c>
      <c r="Y2569" s="1" t="s">
        <v>118</v>
      </c>
      <c r="Z2569" s="1" t="s">
        <v>96</v>
      </c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/>
      <c r="CF2569" s="1"/>
      <c r="CG2569" s="1"/>
      <c r="CH2569" s="1"/>
      <c r="CI2569" s="1"/>
      <c r="CJ2569" s="1"/>
      <c r="CK2569" s="1"/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4722</v>
      </c>
      <c r="B2570" s="1" t="s">
        <v>4723</v>
      </c>
      <c r="C2570" s="1" t="s">
        <v>97</v>
      </c>
      <c r="D2570" s="1" t="s">
        <v>3185</v>
      </c>
      <c r="E2570" s="1" t="s">
        <v>1111</v>
      </c>
      <c r="F2570" s="1" t="s">
        <v>99</v>
      </c>
      <c r="G2570" s="1" t="s">
        <v>122</v>
      </c>
      <c r="H2570" s="1" t="s">
        <v>327</v>
      </c>
      <c r="I2570" s="1" t="s">
        <v>3291</v>
      </c>
      <c r="J2570" s="1" t="s">
        <v>119</v>
      </c>
      <c r="K2570" s="1">
        <v>18</v>
      </c>
      <c r="L2570" s="1" t="s">
        <v>101</v>
      </c>
      <c r="M2570" s="1" t="s">
        <v>325</v>
      </c>
      <c r="N2570" s="1" t="s">
        <v>91</v>
      </c>
      <c r="O2570" s="1" t="s">
        <v>104</v>
      </c>
      <c r="P2570">
        <v>150</v>
      </c>
      <c r="Q2570" s="1" t="str">
        <f>VLOOKUP([1]!Tabla1[[#This Row],[RENAES]],[2]EESS!$1:$1048576,6,FALSE)</f>
        <v>ALTO AMAZONAS</v>
      </c>
      <c r="R2570" s="1" t="str">
        <f>VLOOKUP([1]!Tabla1[[#This Row],[RENAES]],[2]EESS!$1:$1048576,7,FALSE)</f>
        <v>YURIMAGUAS</v>
      </c>
      <c r="S2570" s="1" t="str">
        <f>VLOOKUP([1]!Tabla1[[#This Row],[RENAES]],[2]EESS!$1:$1048576,10,FALSE)</f>
        <v>AA.HH. 30 DE AGOSTO KM.17</v>
      </c>
      <c r="T2570" s="1" t="s">
        <v>4648</v>
      </c>
      <c r="U2570" s="1" t="s">
        <v>326</v>
      </c>
      <c r="V2570" s="1" t="s">
        <v>91</v>
      </c>
      <c r="W2570" s="57">
        <v>1</v>
      </c>
      <c r="X2570" s="1" t="s">
        <v>327</v>
      </c>
      <c r="Y2570" s="1" t="s">
        <v>3291</v>
      </c>
      <c r="Z2570" s="1" t="s">
        <v>119</v>
      </c>
      <c r="AA2570" s="1" t="s">
        <v>5962</v>
      </c>
      <c r="AB2570" s="1" t="s">
        <v>325</v>
      </c>
      <c r="AC2570" s="1" t="s">
        <v>105</v>
      </c>
      <c r="AD2570" s="1" t="s">
        <v>104</v>
      </c>
      <c r="AE2570" s="1" t="s">
        <v>327</v>
      </c>
      <c r="AF2570" s="1" t="s">
        <v>255</v>
      </c>
      <c r="AG2570" s="1" t="s">
        <v>98</v>
      </c>
      <c r="AH2570" s="1" t="s">
        <v>5962</v>
      </c>
      <c r="AI2570" s="1" t="s">
        <v>326</v>
      </c>
      <c r="AJ2570" s="1" t="s">
        <v>91</v>
      </c>
      <c r="AK2570" s="57">
        <v>2</v>
      </c>
      <c r="AL2570" s="1" t="s">
        <v>327</v>
      </c>
      <c r="AM2570" s="1" t="s">
        <v>255</v>
      </c>
      <c r="AN2570" s="1" t="s">
        <v>98</v>
      </c>
      <c r="AO2570" s="1"/>
      <c r="AP2570" s="1"/>
      <c r="AQ2570" s="1"/>
      <c r="AR2570" s="1"/>
      <c r="AS2570" s="1"/>
      <c r="AT2570" s="1"/>
      <c r="AU2570" s="1"/>
      <c r="AV2570" s="1" t="s">
        <v>7308</v>
      </c>
      <c r="AW2570" s="1" t="s">
        <v>326</v>
      </c>
      <c r="AX2570" s="1" t="s">
        <v>91</v>
      </c>
      <c r="AY2570" s="57">
        <v>3</v>
      </c>
      <c r="AZ2570" s="1" t="s">
        <v>327</v>
      </c>
      <c r="BA2570" s="1" t="s">
        <v>119</v>
      </c>
      <c r="BB2570" s="1" t="s">
        <v>99</v>
      </c>
      <c r="BC2570" s="1" t="s">
        <v>9286</v>
      </c>
      <c r="BD2570" s="1" t="s">
        <v>326</v>
      </c>
      <c r="BE2570" s="1" t="s">
        <v>91</v>
      </c>
      <c r="BF2570" s="57">
        <v>30</v>
      </c>
      <c r="BG2570" s="1" t="s">
        <v>324</v>
      </c>
      <c r="BH2570" s="1" t="s">
        <v>119</v>
      </c>
      <c r="BI2570" s="1" t="s">
        <v>131</v>
      </c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 t="s">
        <v>7308</v>
      </c>
      <c r="CM2570" s="1" t="s">
        <v>325</v>
      </c>
      <c r="CN2570" s="1" t="s">
        <v>105</v>
      </c>
      <c r="CO2570" s="1" t="s">
        <v>130</v>
      </c>
      <c r="CP2570" s="1" t="s">
        <v>327</v>
      </c>
      <c r="CQ2570" s="1" t="s">
        <v>119</v>
      </c>
      <c r="CR2570" s="1" t="s">
        <v>99</v>
      </c>
    </row>
    <row r="2571" spans="1:96" x14ac:dyDescent="0.3">
      <c r="A2571" s="1" t="s">
        <v>5011</v>
      </c>
      <c r="B2571" s="1" t="s">
        <v>5012</v>
      </c>
      <c r="C2571" s="1" t="s">
        <v>97</v>
      </c>
      <c r="D2571" s="1" t="s">
        <v>3185</v>
      </c>
      <c r="E2571" s="1" t="s">
        <v>1111</v>
      </c>
      <c r="F2571" s="1" t="s">
        <v>99</v>
      </c>
      <c r="G2571" s="1" t="s">
        <v>89</v>
      </c>
      <c r="H2571" s="1" t="s">
        <v>327</v>
      </c>
      <c r="I2571" s="1" t="s">
        <v>4867</v>
      </c>
      <c r="J2571" s="1" t="s">
        <v>96</v>
      </c>
      <c r="K2571" s="1">
        <v>22</v>
      </c>
      <c r="L2571" s="1" t="s">
        <v>101</v>
      </c>
      <c r="M2571" s="1" t="s">
        <v>325</v>
      </c>
      <c r="N2571" s="1" t="s">
        <v>91</v>
      </c>
      <c r="O2571" s="1" t="s">
        <v>92</v>
      </c>
      <c r="P2571">
        <v>150</v>
      </c>
      <c r="Q2571" s="1" t="str">
        <f>VLOOKUP([1]!Tabla1[[#This Row],[RENAES]],[2]EESS!$1:$1048576,6,FALSE)</f>
        <v>NO PERTENECE A NINGUNA RED</v>
      </c>
      <c r="R2571" s="1" t="str">
        <f>VLOOKUP([1]!Tabla1[[#This Row],[RENAES]],[2]EESS!$1:$1048576,7,FALSE)</f>
        <v>NO PERTENECE A NINGUNA MICRORED</v>
      </c>
      <c r="S2571" s="1" t="str">
        <f>VLOOKUP([1]!Tabla1[[#This Row],[RENAES]],[2]EESS!$1:$1048576,10,FALSE)</f>
        <v>HOSP.REGIONAL DE LORETO "Felipe Arriola Iglesias"</v>
      </c>
      <c r="T2571" s="1" t="s">
        <v>4814</v>
      </c>
      <c r="U2571" s="1" t="s">
        <v>326</v>
      </c>
      <c r="V2571" s="1" t="s">
        <v>91</v>
      </c>
      <c r="W2571" s="57">
        <v>1</v>
      </c>
      <c r="X2571" s="1" t="s">
        <v>327</v>
      </c>
      <c r="Y2571" s="1" t="s">
        <v>4867</v>
      </c>
      <c r="Z2571" s="1" t="s">
        <v>96</v>
      </c>
      <c r="AA2571" s="1" t="s">
        <v>6954</v>
      </c>
      <c r="AB2571" s="1" t="s">
        <v>325</v>
      </c>
      <c r="AC2571" s="1" t="s">
        <v>179</v>
      </c>
      <c r="AD2571" s="32"/>
      <c r="AE2571" s="1" t="s">
        <v>5649</v>
      </c>
      <c r="AF2571" s="1" t="s">
        <v>90</v>
      </c>
      <c r="AG2571" s="1" t="s">
        <v>107</v>
      </c>
      <c r="AH2571" s="1" t="s">
        <v>5666</v>
      </c>
      <c r="AI2571" s="1" t="s">
        <v>326</v>
      </c>
      <c r="AJ2571" s="1" t="s">
        <v>91</v>
      </c>
      <c r="AK2571" s="57">
        <v>2</v>
      </c>
      <c r="AL2571" s="1" t="s">
        <v>327</v>
      </c>
      <c r="AM2571" s="1" t="s">
        <v>113</v>
      </c>
      <c r="AN2571" s="1" t="s">
        <v>113</v>
      </c>
      <c r="AO2571" s="1"/>
      <c r="AP2571" s="1"/>
      <c r="AQ2571" s="1"/>
      <c r="AR2571" s="1"/>
      <c r="AS2571" s="1"/>
      <c r="AT2571" s="1"/>
      <c r="AU2571" s="1"/>
      <c r="AV2571" s="1" t="s">
        <v>6222</v>
      </c>
      <c r="AW2571" s="1" t="s">
        <v>326</v>
      </c>
      <c r="AX2571" s="1" t="s">
        <v>91</v>
      </c>
      <c r="AY2571" s="57">
        <v>7</v>
      </c>
      <c r="AZ2571" s="1" t="s">
        <v>327</v>
      </c>
      <c r="BA2571" s="1" t="s">
        <v>3297</v>
      </c>
      <c r="BB2571" s="1" t="s">
        <v>121</v>
      </c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3352</v>
      </c>
      <c r="B2572" s="1" t="s">
        <v>3353</v>
      </c>
      <c r="C2572" s="1" t="s">
        <v>97</v>
      </c>
      <c r="D2572" s="1" t="s">
        <v>3185</v>
      </c>
      <c r="E2572" s="1" t="s">
        <v>1111</v>
      </c>
      <c r="F2572" s="1" t="s">
        <v>88</v>
      </c>
      <c r="G2572" s="1" t="s">
        <v>142</v>
      </c>
      <c r="H2572" s="1" t="s">
        <v>327</v>
      </c>
      <c r="I2572" s="1" t="s">
        <v>113</v>
      </c>
      <c r="J2572" s="1" t="s">
        <v>127</v>
      </c>
      <c r="K2572" s="1">
        <v>16</v>
      </c>
      <c r="L2572" s="1" t="s">
        <v>101</v>
      </c>
      <c r="M2572" s="1" t="s">
        <v>325</v>
      </c>
      <c r="N2572" s="1" t="s">
        <v>91</v>
      </c>
      <c r="O2572" s="1" t="s">
        <v>104</v>
      </c>
      <c r="P2572">
        <v>150</v>
      </c>
      <c r="Q2572" s="1" t="str">
        <f>VLOOKUP([1]!Tabla1[[#This Row],[RENAES]],[2]EESS!$1:$1048576,6,FALSE)</f>
        <v>NO PERTENECE A NINGUNA RED</v>
      </c>
      <c r="R2572" s="1" t="str">
        <f>VLOOKUP([1]!Tabla1[[#This Row],[RENAES]],[2]EESS!$1:$1048576,7,FALSE)</f>
        <v>NO PERTENECE A NINGUNA MICRORED</v>
      </c>
      <c r="S2572" s="1" t="str">
        <f>VLOOKUP([1]!Tabla1[[#This Row],[RENAES]],[2]EESS!$1:$1048576,10,FALSE)</f>
        <v>HOSPITAL IQUITOS "Cesar Garayar Garcia"</v>
      </c>
      <c r="T2572" s="1" t="s">
        <v>4618</v>
      </c>
      <c r="U2572" s="1" t="s">
        <v>326</v>
      </c>
      <c r="V2572" s="1" t="s">
        <v>91</v>
      </c>
      <c r="W2572" s="57">
        <v>2</v>
      </c>
      <c r="X2572" s="1" t="s">
        <v>327</v>
      </c>
      <c r="Y2572" s="1" t="s">
        <v>3878</v>
      </c>
      <c r="Z2572" s="1" t="s">
        <v>96</v>
      </c>
      <c r="AA2572" s="1" t="s">
        <v>4618</v>
      </c>
      <c r="AB2572" s="1" t="s">
        <v>325</v>
      </c>
      <c r="AC2572" s="1" t="s">
        <v>105</v>
      </c>
      <c r="AD2572" s="1" t="s">
        <v>104</v>
      </c>
      <c r="AE2572" s="1" t="s">
        <v>327</v>
      </c>
      <c r="AF2572" s="1" t="s">
        <v>3878</v>
      </c>
      <c r="AG2572" s="1" t="s">
        <v>96</v>
      </c>
      <c r="AH2572" s="1" t="s">
        <v>5674</v>
      </c>
      <c r="AI2572" s="1" t="s">
        <v>326</v>
      </c>
      <c r="AJ2572" s="1" t="s">
        <v>91</v>
      </c>
      <c r="AK2572" s="57">
        <v>3</v>
      </c>
      <c r="AL2572" s="1" t="s">
        <v>327</v>
      </c>
      <c r="AM2572" s="1" t="s">
        <v>99</v>
      </c>
      <c r="AN2572" s="1" t="s">
        <v>122</v>
      </c>
      <c r="AO2572" s="1" t="s">
        <v>5674</v>
      </c>
      <c r="AP2572" s="1" t="s">
        <v>325</v>
      </c>
      <c r="AQ2572" s="1" t="s">
        <v>105</v>
      </c>
      <c r="AR2572" s="1" t="s">
        <v>92</v>
      </c>
      <c r="AS2572" s="1" t="s">
        <v>327</v>
      </c>
      <c r="AT2572" s="1" t="s">
        <v>99</v>
      </c>
      <c r="AU2572" s="1" t="s">
        <v>122</v>
      </c>
      <c r="AV2572" s="1" t="s">
        <v>8627</v>
      </c>
      <c r="AW2572" s="1" t="s">
        <v>326</v>
      </c>
      <c r="AX2572" s="1" t="s">
        <v>91</v>
      </c>
      <c r="AY2572" s="57">
        <v>4</v>
      </c>
      <c r="AZ2572" s="1" t="s">
        <v>327</v>
      </c>
      <c r="BA2572" s="1" t="s">
        <v>99</v>
      </c>
      <c r="BB2572" s="1" t="s">
        <v>95</v>
      </c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 t="s">
        <v>9566</v>
      </c>
      <c r="CF2572" s="1" t="s">
        <v>326</v>
      </c>
      <c r="CG2572" s="1" t="s">
        <v>91</v>
      </c>
      <c r="CH2572" s="1" t="s">
        <v>123</v>
      </c>
      <c r="CI2572" s="1" t="s">
        <v>327</v>
      </c>
      <c r="CJ2572" s="1" t="s">
        <v>88</v>
      </c>
      <c r="CK2572" s="1" t="s">
        <v>95</v>
      </c>
      <c r="CL2572" s="1" t="s">
        <v>9566</v>
      </c>
      <c r="CM2572" s="1" t="s">
        <v>325</v>
      </c>
      <c r="CN2572" s="1" t="s">
        <v>105</v>
      </c>
      <c r="CO2572" s="1" t="s">
        <v>130</v>
      </c>
      <c r="CP2572" s="1" t="s">
        <v>327</v>
      </c>
      <c r="CQ2572" s="1" t="s">
        <v>88</v>
      </c>
      <c r="CR2572" s="1" t="s">
        <v>95</v>
      </c>
    </row>
    <row r="2573" spans="1:96" x14ac:dyDescent="0.3">
      <c r="A2573" s="1" t="s">
        <v>3850</v>
      </c>
      <c r="B2573" s="1" t="s">
        <v>5521</v>
      </c>
      <c r="C2573" s="1" t="s">
        <v>97</v>
      </c>
      <c r="D2573" s="1" t="s">
        <v>3185</v>
      </c>
      <c r="E2573" s="1" t="s">
        <v>1111</v>
      </c>
      <c r="F2573" s="1" t="s">
        <v>99</v>
      </c>
      <c r="G2573" s="1" t="s">
        <v>115</v>
      </c>
      <c r="H2573" s="1" t="s">
        <v>324</v>
      </c>
      <c r="I2573" s="1" t="s">
        <v>2804</v>
      </c>
      <c r="J2573" s="1" t="s">
        <v>96</v>
      </c>
      <c r="K2573" s="1">
        <v>18</v>
      </c>
      <c r="L2573" s="1" t="s">
        <v>101</v>
      </c>
      <c r="M2573" s="1" t="s">
        <v>325</v>
      </c>
      <c r="N2573" s="1" t="s">
        <v>91</v>
      </c>
      <c r="O2573" s="1" t="s">
        <v>104</v>
      </c>
      <c r="P2573">
        <v>1</v>
      </c>
      <c r="Q2573" s="1" t="str">
        <f>VLOOKUP([1]!Tabla1[[#This Row],[RENAES]],[2]EESS!$1:$1048576,6,FALSE)</f>
        <v>MAYNAS CIUDAD</v>
      </c>
      <c r="R2573" s="1" t="str">
        <f>VLOOKUP([1]!Tabla1[[#This Row],[RENAES]],[2]EESS!$1:$1048576,7,FALSE)</f>
        <v>PUNCHANA</v>
      </c>
      <c r="S2573" s="1" t="str">
        <f>VLOOKUP([1]!Tabla1[[#This Row],[RENAES]],[2]EESS!$1:$1048576,10,FALSE)</f>
        <v>MAYNAS</v>
      </c>
      <c r="T2573" s="1" t="s">
        <v>4622</v>
      </c>
      <c r="U2573" s="1" t="s">
        <v>326</v>
      </c>
      <c r="V2573" s="1" t="s">
        <v>91</v>
      </c>
      <c r="W2573" s="57">
        <v>60</v>
      </c>
      <c r="X2573" s="1" t="s">
        <v>324</v>
      </c>
      <c r="Y2573" s="1" t="s">
        <v>2804</v>
      </c>
      <c r="Z2573" s="1" t="s">
        <v>96</v>
      </c>
      <c r="AA2573" s="1"/>
      <c r="AB2573" s="1"/>
      <c r="AC2573" s="1"/>
      <c r="AD2573" s="1"/>
      <c r="AE2573" s="1"/>
      <c r="AF2573" s="1"/>
      <c r="AG2573" s="1"/>
      <c r="AH2573" s="1" t="s">
        <v>5154</v>
      </c>
      <c r="AI2573" s="1" t="s">
        <v>326</v>
      </c>
      <c r="AJ2573" s="1" t="s">
        <v>91</v>
      </c>
      <c r="AK2573" s="57">
        <v>6</v>
      </c>
      <c r="AL2573" s="1" t="s">
        <v>4409</v>
      </c>
      <c r="AM2573" s="1" t="s">
        <v>109</v>
      </c>
      <c r="AN2573" s="1" t="s">
        <v>127</v>
      </c>
      <c r="AO2573" s="1"/>
      <c r="AP2573" s="1"/>
      <c r="AQ2573" s="1"/>
      <c r="AR2573" s="1"/>
      <c r="AS2573" s="1"/>
      <c r="AT2573" s="1"/>
      <c r="AU2573" s="1"/>
      <c r="AV2573" s="1" t="s">
        <v>5347</v>
      </c>
      <c r="AW2573" s="1" t="s">
        <v>326</v>
      </c>
      <c r="AX2573" s="1" t="s">
        <v>91</v>
      </c>
      <c r="AY2573" s="57">
        <v>6</v>
      </c>
      <c r="AZ2573" s="1" t="s">
        <v>321</v>
      </c>
      <c r="BA2573" s="1" t="s">
        <v>90</v>
      </c>
      <c r="BB2573" s="1" t="s">
        <v>99</v>
      </c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 t="s">
        <v>5962</v>
      </c>
      <c r="CF2573" s="1" t="s">
        <v>326</v>
      </c>
      <c r="CG2573" s="1" t="s">
        <v>91</v>
      </c>
      <c r="CH2573" s="1" t="s">
        <v>123</v>
      </c>
      <c r="CI2573" s="1" t="s">
        <v>321</v>
      </c>
      <c r="CJ2573" s="1" t="s">
        <v>107</v>
      </c>
      <c r="CK2573" s="1" t="s">
        <v>119</v>
      </c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10088</v>
      </c>
      <c r="B2574" s="1" t="s">
        <v>10089</v>
      </c>
      <c r="C2574" s="1" t="s">
        <v>97</v>
      </c>
      <c r="D2574" s="1" t="s">
        <v>3185</v>
      </c>
      <c r="E2574" s="1" t="s">
        <v>1111</v>
      </c>
      <c r="F2574" s="1" t="s">
        <v>109</v>
      </c>
      <c r="G2574" s="1" t="s">
        <v>131</v>
      </c>
      <c r="H2574" s="1" t="s">
        <v>5667</v>
      </c>
      <c r="I2574" s="1" t="s">
        <v>90</v>
      </c>
      <c r="J2574" s="1" t="s">
        <v>107</v>
      </c>
      <c r="K2574" s="1">
        <v>13</v>
      </c>
      <c r="L2574" s="1" t="s">
        <v>101</v>
      </c>
      <c r="M2574" s="1" t="s">
        <v>325</v>
      </c>
      <c r="N2574" s="1" t="s">
        <v>91</v>
      </c>
      <c r="O2574" s="1" t="s">
        <v>104</v>
      </c>
      <c r="P2574">
        <v>275</v>
      </c>
      <c r="Q2574" s="1" t="str">
        <f>VLOOKUP([1]!Tabla1[[#This Row],[RENAES]],[2]EESS!$1:$1048576,6,FALSE)</f>
        <v>MAYNAS PERIFERIE</v>
      </c>
      <c r="R2574" s="1" t="str">
        <f>VLOOKUP([1]!Tabla1[[#This Row],[RENAES]],[2]EESS!$1:$1048576,7,FALSE)</f>
        <v>SANTA CLOTILDE</v>
      </c>
      <c r="S2574" s="1" t="str">
        <f>VLOOKUP([1]!Tabla1[[#This Row],[RENAES]],[2]EESS!$1:$1048576,10,FALSE)</f>
        <v>NEGRO URCO</v>
      </c>
      <c r="T2574" s="1" t="s">
        <v>9998</v>
      </c>
      <c r="U2574" s="1" t="s">
        <v>326</v>
      </c>
      <c r="V2574" s="1" t="s">
        <v>91</v>
      </c>
      <c r="W2574" s="57">
        <v>1</v>
      </c>
      <c r="X2574" s="1" t="s">
        <v>5667</v>
      </c>
      <c r="Y2574" s="1" t="s">
        <v>90</v>
      </c>
      <c r="Z2574" s="1" t="s">
        <v>107</v>
      </c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  <c r="AL2574" s="1"/>
      <c r="AM2574" s="1"/>
      <c r="AN2574" s="1"/>
      <c r="AO2574" s="1"/>
      <c r="AP2574" s="1"/>
      <c r="AQ2574" s="1"/>
      <c r="AR2574" s="1"/>
      <c r="AS2574" s="1"/>
      <c r="AT2574" s="1"/>
      <c r="AU2574" s="1"/>
      <c r="AV2574" s="1"/>
      <c r="AW2574" s="1"/>
      <c r="AX2574" s="1"/>
      <c r="AY2574" s="1"/>
      <c r="AZ2574" s="1"/>
      <c r="BA2574" s="1"/>
      <c r="BB2574" s="1"/>
      <c r="BC2574" s="1"/>
      <c r="BD2574" s="1"/>
      <c r="BE2574" s="1"/>
      <c r="BF2574" s="1"/>
      <c r="BG2574" s="1"/>
      <c r="BH2574" s="1"/>
      <c r="BI2574" s="1"/>
      <c r="BJ2574" s="1"/>
      <c r="BK2574" s="1"/>
      <c r="BL2574" s="1"/>
      <c r="BM2574" s="1"/>
      <c r="BN2574" s="1"/>
      <c r="BO2574" s="1"/>
      <c r="BP2574" s="1"/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/>
      <c r="CF2574" s="1"/>
      <c r="CG2574" s="1"/>
      <c r="CH2574" s="1"/>
      <c r="CI2574" s="1"/>
      <c r="CJ2574" s="1"/>
      <c r="CK2574" s="1"/>
      <c r="CL2574" s="1"/>
      <c r="CM2574" s="1"/>
      <c r="CN2574" s="1"/>
      <c r="CO2574" s="1"/>
      <c r="CP2574" s="1"/>
      <c r="CQ2574" s="1"/>
      <c r="CR2574" s="1"/>
    </row>
    <row r="2575" spans="1:96" x14ac:dyDescent="0.3">
      <c r="A2575" s="1" t="s">
        <v>6590</v>
      </c>
      <c r="B2575" s="1" t="s">
        <v>6591</v>
      </c>
      <c r="C2575" s="1" t="s">
        <v>97</v>
      </c>
      <c r="D2575" s="1" t="s">
        <v>3185</v>
      </c>
      <c r="E2575" s="1" t="s">
        <v>1111</v>
      </c>
      <c r="F2575" s="1" t="s">
        <v>95</v>
      </c>
      <c r="G2575" s="1" t="s">
        <v>90</v>
      </c>
      <c r="H2575" s="1" t="s">
        <v>327</v>
      </c>
      <c r="I2575" s="1" t="s">
        <v>96</v>
      </c>
      <c r="J2575" s="1" t="s">
        <v>96</v>
      </c>
      <c r="K2575" s="1">
        <v>16</v>
      </c>
      <c r="L2575" s="1" t="s">
        <v>101</v>
      </c>
      <c r="M2575" s="1" t="s">
        <v>325</v>
      </c>
      <c r="N2575" s="1" t="s">
        <v>91</v>
      </c>
      <c r="O2575" s="1" t="s">
        <v>104</v>
      </c>
      <c r="P2575">
        <v>14</v>
      </c>
      <c r="Q2575" s="1" t="str">
        <f>VLOOKUP([1]!Tabla1[[#This Row],[RENAES]],[2]EESS!$1:$1048576,6,FALSE)</f>
        <v>MAYNAS PERIFERIE</v>
      </c>
      <c r="R2575" s="1" t="str">
        <f>VLOOKUP([1]!Tabla1[[#This Row],[RENAES]],[2]EESS!$1:$1048576,7,FALSE)</f>
        <v>MAZAN</v>
      </c>
      <c r="S2575" s="1" t="str">
        <f>VLOOKUP([1]!Tabla1[[#This Row],[RENAES]],[2]EESS!$1:$1048576,10,FALSE)</f>
        <v>INDIANA</v>
      </c>
      <c r="T2575" s="1" t="s">
        <v>6428</v>
      </c>
      <c r="U2575" s="1" t="s">
        <v>326</v>
      </c>
      <c r="V2575" s="1" t="s">
        <v>91</v>
      </c>
      <c r="W2575" s="57">
        <v>1</v>
      </c>
      <c r="X2575" s="1" t="s">
        <v>327</v>
      </c>
      <c r="Y2575" s="1" t="s">
        <v>96</v>
      </c>
      <c r="Z2575" s="1" t="s">
        <v>96</v>
      </c>
      <c r="AA2575" s="1" t="s">
        <v>7289</v>
      </c>
      <c r="AB2575" s="1" t="s">
        <v>325</v>
      </c>
      <c r="AC2575" s="1" t="s">
        <v>105</v>
      </c>
      <c r="AD2575" s="1" t="s">
        <v>104</v>
      </c>
      <c r="AE2575" s="1" t="s">
        <v>327</v>
      </c>
      <c r="AF2575" s="1" t="s">
        <v>96</v>
      </c>
      <c r="AG2575" s="1" t="s">
        <v>96</v>
      </c>
      <c r="AH2575" s="1" t="s">
        <v>7289</v>
      </c>
      <c r="AI2575" s="1" t="s">
        <v>326</v>
      </c>
      <c r="AJ2575" s="1" t="s">
        <v>91</v>
      </c>
      <c r="AK2575" s="57">
        <v>2</v>
      </c>
      <c r="AL2575" s="1" t="s">
        <v>327</v>
      </c>
      <c r="AM2575" s="1" t="s">
        <v>96</v>
      </c>
      <c r="AN2575" s="1" t="s">
        <v>96</v>
      </c>
      <c r="AO2575" s="1" t="s">
        <v>7720</v>
      </c>
      <c r="AP2575" s="1" t="s">
        <v>325</v>
      </c>
      <c r="AQ2575" s="1" t="s">
        <v>105</v>
      </c>
      <c r="AR2575" s="1" t="s">
        <v>104</v>
      </c>
      <c r="AS2575" s="1" t="s">
        <v>327</v>
      </c>
      <c r="AT2575" s="1" t="s">
        <v>90</v>
      </c>
      <c r="AU2575" s="1" t="s">
        <v>118</v>
      </c>
      <c r="AV2575" s="1" t="s">
        <v>7720</v>
      </c>
      <c r="AW2575" s="1" t="s">
        <v>326</v>
      </c>
      <c r="AX2575" s="1" t="s">
        <v>91</v>
      </c>
      <c r="AY2575" s="57">
        <v>6</v>
      </c>
      <c r="AZ2575" s="1" t="s">
        <v>327</v>
      </c>
      <c r="BA2575" s="1" t="s">
        <v>90</v>
      </c>
      <c r="BB2575" s="1" t="s">
        <v>118</v>
      </c>
      <c r="BC2575" s="1" t="s">
        <v>8616</v>
      </c>
      <c r="BD2575" s="1" t="s">
        <v>326</v>
      </c>
      <c r="BE2575" s="1" t="s">
        <v>91</v>
      </c>
      <c r="BF2575" s="57">
        <v>3</v>
      </c>
      <c r="BG2575" s="1" t="s">
        <v>327</v>
      </c>
      <c r="BH2575" s="1" t="s">
        <v>88</v>
      </c>
      <c r="BI2575" s="1" t="s">
        <v>96</v>
      </c>
      <c r="BJ2575" s="1" t="s">
        <v>8842</v>
      </c>
      <c r="BK2575" s="1" t="s">
        <v>326</v>
      </c>
      <c r="BL2575" s="1" t="s">
        <v>179</v>
      </c>
      <c r="BM2575" s="57">
        <v>4</v>
      </c>
      <c r="BN2575" s="1" t="s">
        <v>327</v>
      </c>
      <c r="BO2575" s="1" t="s">
        <v>96</v>
      </c>
      <c r="BP2575" s="1" t="s">
        <v>107</v>
      </c>
      <c r="BQ2575" s="1" t="s">
        <v>9834</v>
      </c>
      <c r="BR2575" s="1" t="s">
        <v>326</v>
      </c>
      <c r="BS2575" s="1" t="s">
        <v>91</v>
      </c>
      <c r="BT2575" s="57">
        <v>9</v>
      </c>
      <c r="BU2575" s="1" t="s">
        <v>328</v>
      </c>
      <c r="BV2575" s="1" t="s">
        <v>119</v>
      </c>
      <c r="BW2575" s="1" t="s">
        <v>99</v>
      </c>
      <c r="BX2575" s="1" t="s">
        <v>8616</v>
      </c>
      <c r="BY2575" s="1" t="s">
        <v>325</v>
      </c>
      <c r="BZ2575" s="1" t="s">
        <v>105</v>
      </c>
      <c r="CA2575" s="1" t="s">
        <v>104</v>
      </c>
      <c r="CB2575" s="1" t="s">
        <v>327</v>
      </c>
      <c r="CC2575" s="1" t="s">
        <v>88</v>
      </c>
      <c r="CD2575" s="1" t="s">
        <v>96</v>
      </c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</row>
    <row r="2576" spans="1:96" x14ac:dyDescent="0.3">
      <c r="A2576" s="1" t="s">
        <v>6592</v>
      </c>
      <c r="B2576" s="1" t="s">
        <v>6593</v>
      </c>
      <c r="C2576" s="1" t="s">
        <v>97</v>
      </c>
      <c r="D2576" s="1" t="s">
        <v>3185</v>
      </c>
      <c r="E2576" s="1" t="s">
        <v>1111</v>
      </c>
      <c r="F2576" s="1" t="s">
        <v>102</v>
      </c>
      <c r="G2576" s="1" t="s">
        <v>89</v>
      </c>
      <c r="H2576" s="1" t="s">
        <v>2928</v>
      </c>
      <c r="I2576" s="1" t="s">
        <v>119</v>
      </c>
      <c r="J2576" s="1" t="s">
        <v>95</v>
      </c>
      <c r="K2576" s="1">
        <v>30</v>
      </c>
      <c r="L2576" s="1" t="s">
        <v>101</v>
      </c>
      <c r="M2576" s="1" t="s">
        <v>325</v>
      </c>
      <c r="N2576" s="1" t="s">
        <v>91</v>
      </c>
      <c r="O2576" s="1" t="s">
        <v>104</v>
      </c>
      <c r="P2576">
        <v>56</v>
      </c>
      <c r="Q2576" s="1" t="str">
        <f>VLOOKUP([1]!Tabla1[[#This Row],[RENAES]],[2]EESS!$1:$1048576,6,FALSE)</f>
        <v>MAYNAS CIUDAD</v>
      </c>
      <c r="R2576" s="1" t="str">
        <f>VLOOKUP([1]!Tabla1[[#This Row],[RENAES]],[2]EESS!$1:$1048576,7,FALSE)</f>
        <v>PUNCHANA</v>
      </c>
      <c r="S2576" s="1" t="str">
        <f>VLOOKUP([1]!Tabla1[[#This Row],[RENAES]],[2]EESS!$1:$1048576,10,FALSE)</f>
        <v xml:space="preserve">FERNANDO LORES </v>
      </c>
      <c r="T2576" s="1" t="s">
        <v>6163</v>
      </c>
      <c r="U2576" s="1" t="s">
        <v>326</v>
      </c>
      <c r="V2576" s="1" t="s">
        <v>91</v>
      </c>
      <c r="W2576" s="57">
        <v>1</v>
      </c>
      <c r="X2576" s="1" t="s">
        <v>2928</v>
      </c>
      <c r="Y2576" s="1" t="s">
        <v>119</v>
      </c>
      <c r="Z2576" s="1" t="s">
        <v>95</v>
      </c>
      <c r="AA2576" s="1" t="s">
        <v>9834</v>
      </c>
      <c r="AB2576" s="1" t="s">
        <v>325</v>
      </c>
      <c r="AC2576" s="1" t="s">
        <v>91</v>
      </c>
      <c r="AD2576" s="1" t="s">
        <v>104</v>
      </c>
      <c r="AE2576" s="1" t="s">
        <v>10235</v>
      </c>
      <c r="AF2576" s="1" t="s">
        <v>90</v>
      </c>
      <c r="AG2576" s="1" t="s">
        <v>102</v>
      </c>
      <c r="AH2576" s="1" t="s">
        <v>9834</v>
      </c>
      <c r="AI2576" s="1" t="s">
        <v>326</v>
      </c>
      <c r="AJ2576" s="1" t="s">
        <v>91</v>
      </c>
      <c r="AK2576" s="57">
        <v>3</v>
      </c>
      <c r="AL2576" s="1" t="s">
        <v>10235</v>
      </c>
      <c r="AM2576" s="1" t="s">
        <v>90</v>
      </c>
      <c r="AN2576" s="1" t="s">
        <v>102</v>
      </c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1990</v>
      </c>
      <c r="B2577" s="1" t="s">
        <v>1991</v>
      </c>
      <c r="C2577" s="1" t="s">
        <v>97</v>
      </c>
      <c r="D2577" s="1" t="s">
        <v>3185</v>
      </c>
      <c r="E2577" s="1" t="s">
        <v>1111</v>
      </c>
      <c r="F2577" s="1" t="s">
        <v>96</v>
      </c>
      <c r="G2577" s="1" t="s">
        <v>89</v>
      </c>
      <c r="H2577" s="1" t="s">
        <v>327</v>
      </c>
      <c r="I2577" s="1" t="s">
        <v>107</v>
      </c>
      <c r="J2577" s="1" t="s">
        <v>96</v>
      </c>
      <c r="K2577" s="1">
        <v>14</v>
      </c>
      <c r="L2577" s="1" t="s">
        <v>101</v>
      </c>
      <c r="M2577" s="1" t="s">
        <v>325</v>
      </c>
      <c r="N2577" s="1" t="s">
        <v>91</v>
      </c>
      <c r="O2577" s="1" t="s">
        <v>104</v>
      </c>
      <c r="P2577">
        <v>1</v>
      </c>
      <c r="Q2577" s="1" t="str">
        <f>VLOOKUP([1]!Tabla1[[#This Row],[RENAES]],[2]EESS!$1:$1048576,6,FALSE)</f>
        <v>MAYNAS CIUDAD</v>
      </c>
      <c r="R2577" s="1" t="str">
        <f>VLOOKUP([1]!Tabla1[[#This Row],[RENAES]],[2]EESS!$1:$1048576,7,FALSE)</f>
        <v>PUNCHANA</v>
      </c>
      <c r="S2577" s="1" t="str">
        <f>VLOOKUP([1]!Tabla1[[#This Row],[RENAES]],[2]EESS!$1:$1048576,10,FALSE)</f>
        <v>MASUSA</v>
      </c>
      <c r="T2577" s="1" t="s">
        <v>1133</v>
      </c>
      <c r="U2577" s="1" t="s">
        <v>326</v>
      </c>
      <c r="V2577" s="1" t="s">
        <v>91</v>
      </c>
      <c r="W2577" s="57">
        <v>1</v>
      </c>
      <c r="X2577" s="1" t="s">
        <v>279</v>
      </c>
      <c r="Y2577" s="1" t="s">
        <v>129</v>
      </c>
      <c r="Z2577" s="1" t="s">
        <v>99</v>
      </c>
      <c r="AA2577" s="1" t="s">
        <v>1148</v>
      </c>
      <c r="AB2577" s="1" t="s">
        <v>325</v>
      </c>
      <c r="AC2577" s="1" t="s">
        <v>91</v>
      </c>
      <c r="AD2577" s="1" t="s">
        <v>104</v>
      </c>
      <c r="AE2577" s="1" t="s">
        <v>152</v>
      </c>
      <c r="AF2577" s="1" t="s">
        <v>100</v>
      </c>
      <c r="AG2577" s="1" t="s">
        <v>96</v>
      </c>
      <c r="AH2577" s="1" t="s">
        <v>1148</v>
      </c>
      <c r="AI2577" s="1" t="s">
        <v>326</v>
      </c>
      <c r="AJ2577" s="1" t="s">
        <v>91</v>
      </c>
      <c r="AK2577" s="57">
        <v>1</v>
      </c>
      <c r="AL2577" s="1" t="s">
        <v>152</v>
      </c>
      <c r="AM2577" s="1" t="s">
        <v>100</v>
      </c>
      <c r="AN2577" s="1" t="s">
        <v>96</v>
      </c>
      <c r="AO2577" s="1" t="s">
        <v>3977</v>
      </c>
      <c r="AP2577" s="1" t="s">
        <v>325</v>
      </c>
      <c r="AQ2577" s="1" t="s">
        <v>91</v>
      </c>
      <c r="AR2577" s="32"/>
      <c r="AS2577" s="1" t="s">
        <v>231</v>
      </c>
      <c r="AT2577" s="1" t="s">
        <v>107</v>
      </c>
      <c r="AU2577" s="1" t="s">
        <v>99</v>
      </c>
      <c r="AV2577" s="1" t="s">
        <v>1502</v>
      </c>
      <c r="AW2577" s="1" t="s">
        <v>326</v>
      </c>
      <c r="AX2577" s="1" t="s">
        <v>91</v>
      </c>
      <c r="AY2577" s="57">
        <v>3</v>
      </c>
      <c r="AZ2577" s="1" t="s">
        <v>2857</v>
      </c>
      <c r="BA2577" s="1" t="s">
        <v>96</v>
      </c>
      <c r="BB2577" s="1" t="s">
        <v>90</v>
      </c>
      <c r="BC2577" s="1" t="s">
        <v>2860</v>
      </c>
      <c r="BD2577" s="1" t="s">
        <v>326</v>
      </c>
      <c r="BE2577" s="1" t="s">
        <v>91</v>
      </c>
      <c r="BF2577" s="57">
        <v>30</v>
      </c>
      <c r="BG2577" s="1" t="s">
        <v>324</v>
      </c>
      <c r="BH2577" s="1" t="s">
        <v>88</v>
      </c>
      <c r="BI2577" s="1" t="s">
        <v>95</v>
      </c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 t="s">
        <v>3188</v>
      </c>
      <c r="CF2577" s="1" t="s">
        <v>326</v>
      </c>
      <c r="CG2577" s="1" t="s">
        <v>91</v>
      </c>
      <c r="CH2577" s="1" t="s">
        <v>123</v>
      </c>
      <c r="CI2577" s="1" t="s">
        <v>284</v>
      </c>
      <c r="CJ2577" s="1" t="s">
        <v>142</v>
      </c>
      <c r="CK2577" s="1" t="s">
        <v>90</v>
      </c>
      <c r="CL2577" s="1" t="s">
        <v>2860</v>
      </c>
      <c r="CM2577" s="1" t="s">
        <v>325</v>
      </c>
      <c r="CN2577" s="1" t="s">
        <v>91</v>
      </c>
      <c r="CO2577" s="1" t="s">
        <v>130</v>
      </c>
      <c r="CP2577" s="1" t="s">
        <v>324</v>
      </c>
      <c r="CQ2577" s="1" t="s">
        <v>88</v>
      </c>
      <c r="CR2577" s="1" t="s">
        <v>95</v>
      </c>
    </row>
    <row r="2578" spans="1:96" x14ac:dyDescent="0.3">
      <c r="A2578" s="1" t="s">
        <v>6307</v>
      </c>
      <c r="B2578" s="1" t="s">
        <v>6308</v>
      </c>
      <c r="C2578" s="1" t="s">
        <v>97</v>
      </c>
      <c r="D2578" s="1" t="s">
        <v>3185</v>
      </c>
      <c r="E2578" s="1" t="s">
        <v>1111</v>
      </c>
      <c r="F2578" s="1" t="s">
        <v>102</v>
      </c>
      <c r="G2578" s="1" t="s">
        <v>129</v>
      </c>
      <c r="H2578" s="1" t="s">
        <v>324</v>
      </c>
      <c r="I2578" s="1" t="s">
        <v>194</v>
      </c>
      <c r="J2578" s="1" t="s">
        <v>96</v>
      </c>
      <c r="K2578" s="1">
        <v>16</v>
      </c>
      <c r="L2578" s="1" t="s">
        <v>101</v>
      </c>
      <c r="M2578" s="1" t="s">
        <v>325</v>
      </c>
      <c r="N2578" s="1" t="s">
        <v>91</v>
      </c>
      <c r="O2578" s="1" t="s">
        <v>104</v>
      </c>
      <c r="P2578">
        <v>1</v>
      </c>
      <c r="Q2578" s="1" t="str">
        <f>VLOOKUP([1]!Tabla1[[#This Row],[RENAES]],[2]EESS!$1:$1048576,6,FALSE)</f>
        <v>MAYNAS PERIFERIE</v>
      </c>
      <c r="R2578" s="1" t="str">
        <f>VLOOKUP([1]!Tabla1[[#This Row],[RENAES]],[2]EESS!$1:$1048576,7,FALSE)</f>
        <v>SANTA CLOTILDE</v>
      </c>
      <c r="S2578" s="1" t="str">
        <f>VLOOKUP([1]!Tabla1[[#This Row],[RENAES]],[2]EESS!$1:$1048576,10,FALSE)</f>
        <v>RUMI TUNI</v>
      </c>
      <c r="T2578" s="1" t="s">
        <v>5929</v>
      </c>
      <c r="U2578" s="1" t="s">
        <v>326</v>
      </c>
      <c r="V2578" s="1" t="s">
        <v>91</v>
      </c>
      <c r="W2578" s="57">
        <v>60</v>
      </c>
      <c r="X2578" s="1" t="s">
        <v>324</v>
      </c>
      <c r="Y2578" s="1" t="s">
        <v>194</v>
      </c>
      <c r="Z2578" s="1" t="s">
        <v>96</v>
      </c>
      <c r="AA2578" s="1"/>
      <c r="AB2578" s="1"/>
      <c r="AC2578" s="1"/>
      <c r="AD2578" s="1"/>
      <c r="AE2578" s="1"/>
      <c r="AF2578" s="1"/>
      <c r="AG2578" s="1"/>
      <c r="AH2578" s="1" t="s">
        <v>6954</v>
      </c>
      <c r="AI2578" s="1" t="s">
        <v>326</v>
      </c>
      <c r="AJ2578" s="1" t="s">
        <v>91</v>
      </c>
      <c r="AK2578" s="57">
        <v>7</v>
      </c>
      <c r="AL2578" s="1" t="s">
        <v>163</v>
      </c>
      <c r="AM2578" s="1" t="s">
        <v>127</v>
      </c>
      <c r="AN2578" s="1" t="s">
        <v>99</v>
      </c>
      <c r="AO2578" s="1"/>
      <c r="AP2578" s="1"/>
      <c r="AQ2578" s="1"/>
      <c r="AR2578" s="1"/>
      <c r="AS2578" s="1"/>
      <c r="AT2578" s="1"/>
      <c r="AU2578" s="1"/>
      <c r="AV2578" s="1"/>
      <c r="AW2578" s="1"/>
      <c r="AX2578" s="1"/>
      <c r="AY2578" s="1"/>
      <c r="AZ2578" s="1"/>
      <c r="BA2578" s="1"/>
      <c r="BB2578" s="1"/>
      <c r="BC2578" s="1"/>
      <c r="BD2578" s="1"/>
      <c r="BE2578" s="1"/>
      <c r="BF2578" s="1"/>
      <c r="BG2578" s="1"/>
      <c r="BH2578" s="1"/>
      <c r="BI2578" s="1"/>
      <c r="BJ2578" s="1"/>
      <c r="BK2578" s="1"/>
      <c r="BL2578" s="1"/>
      <c r="BM2578" s="1"/>
      <c r="BN2578" s="1"/>
      <c r="BO2578" s="1"/>
      <c r="BP2578" s="1"/>
      <c r="BQ2578" s="1"/>
      <c r="BR2578" s="1"/>
      <c r="BS2578" s="1"/>
      <c r="BT2578" s="1"/>
      <c r="BU2578" s="1"/>
      <c r="BV2578" s="1"/>
      <c r="BW2578" s="1"/>
      <c r="BX2578" s="1"/>
      <c r="BY2578" s="1"/>
      <c r="BZ2578" s="1"/>
      <c r="CA2578" s="1"/>
      <c r="CB2578" s="1"/>
      <c r="CC2578" s="1"/>
      <c r="CD2578" s="1"/>
      <c r="CE2578" s="1" t="s">
        <v>6429</v>
      </c>
      <c r="CF2578" s="1" t="s">
        <v>326</v>
      </c>
      <c r="CG2578" s="1" t="s">
        <v>91</v>
      </c>
      <c r="CH2578" s="1" t="s">
        <v>123</v>
      </c>
      <c r="CI2578" s="1" t="s">
        <v>4159</v>
      </c>
      <c r="CJ2578" s="1" t="s">
        <v>107</v>
      </c>
      <c r="CK2578" s="1" t="s">
        <v>95</v>
      </c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3050</v>
      </c>
      <c r="B2579" s="1" t="s">
        <v>3051</v>
      </c>
      <c r="C2579" s="1" t="s">
        <v>97</v>
      </c>
      <c r="D2579" s="1" t="s">
        <v>3185</v>
      </c>
      <c r="E2579" s="1" t="s">
        <v>1111</v>
      </c>
      <c r="F2579" s="1" t="s">
        <v>88</v>
      </c>
      <c r="G2579" s="1" t="s">
        <v>119</v>
      </c>
      <c r="H2579" s="1" t="s">
        <v>2888</v>
      </c>
      <c r="I2579" s="1" t="s">
        <v>99</v>
      </c>
      <c r="J2579" s="1" t="s">
        <v>109</v>
      </c>
      <c r="K2579" s="1">
        <v>18</v>
      </c>
      <c r="L2579" s="1" t="s">
        <v>101</v>
      </c>
      <c r="M2579" s="1" t="s">
        <v>325</v>
      </c>
      <c r="N2579" s="1" t="s">
        <v>91</v>
      </c>
      <c r="O2579" s="1" t="s">
        <v>104</v>
      </c>
      <c r="P2579">
        <v>275</v>
      </c>
      <c r="Q2579" s="1" t="str">
        <f>VLOOKUP([1]!Tabla1[[#This Row],[RENAES]],[2]EESS!$1:$1048576,6,FALSE)</f>
        <v>MAYNAS PERIFERIE</v>
      </c>
      <c r="R2579" s="1" t="str">
        <f>VLOOKUP([1]!Tabla1[[#This Row],[RENAES]],[2]EESS!$1:$1048576,7,FALSE)</f>
        <v>SANTA CLOTILDE</v>
      </c>
      <c r="S2579" s="1" t="str">
        <f>VLOOKUP([1]!Tabla1[[#This Row],[RENAES]],[2]EESS!$1:$1048576,10,FALSE)</f>
        <v>RUMI TUNI</v>
      </c>
      <c r="T2579" s="1" t="s">
        <v>2871</v>
      </c>
      <c r="U2579" s="1" t="s">
        <v>326</v>
      </c>
      <c r="V2579" s="1" t="s">
        <v>91</v>
      </c>
      <c r="W2579" s="57">
        <v>4</v>
      </c>
      <c r="X2579" s="1" t="s">
        <v>2888</v>
      </c>
      <c r="Y2579" s="1" t="s">
        <v>99</v>
      </c>
      <c r="Z2579" s="1" t="s">
        <v>99</v>
      </c>
      <c r="AA2579" s="1" t="s">
        <v>7050</v>
      </c>
      <c r="AB2579" s="1" t="s">
        <v>325</v>
      </c>
      <c r="AC2579" s="1" t="s">
        <v>91</v>
      </c>
      <c r="AD2579" s="1" t="s">
        <v>104</v>
      </c>
      <c r="AE2579" s="1" t="s">
        <v>324</v>
      </c>
      <c r="AF2579" s="1" t="s">
        <v>113</v>
      </c>
      <c r="AG2579" s="1" t="s">
        <v>90</v>
      </c>
      <c r="AH2579" s="1" t="s">
        <v>2871</v>
      </c>
      <c r="AI2579" s="1" t="s">
        <v>326</v>
      </c>
      <c r="AJ2579" s="1" t="s">
        <v>91</v>
      </c>
      <c r="AK2579" s="57">
        <v>1</v>
      </c>
      <c r="AL2579" s="1" t="s">
        <v>2888</v>
      </c>
      <c r="AM2579" s="1" t="s">
        <v>99</v>
      </c>
      <c r="AN2579" s="1" t="s">
        <v>109</v>
      </c>
      <c r="AO2579" s="1"/>
      <c r="AP2579" s="1"/>
      <c r="AQ2579" s="1"/>
      <c r="AR2579" s="1"/>
      <c r="AS2579" s="1"/>
      <c r="AT2579" s="1"/>
      <c r="AU2579" s="1"/>
      <c r="AV2579" s="1" t="s">
        <v>4221</v>
      </c>
      <c r="AW2579" s="1" t="s">
        <v>326</v>
      </c>
      <c r="AX2579" s="1" t="s">
        <v>91</v>
      </c>
      <c r="AY2579" s="57">
        <v>5</v>
      </c>
      <c r="AZ2579" s="1" t="s">
        <v>4341</v>
      </c>
      <c r="BA2579" s="1" t="s">
        <v>88</v>
      </c>
      <c r="BB2579" s="1" t="s">
        <v>88</v>
      </c>
      <c r="BC2579" s="1" t="s">
        <v>4611</v>
      </c>
      <c r="BD2579" s="1" t="s">
        <v>326</v>
      </c>
      <c r="BE2579" s="1" t="s">
        <v>91</v>
      </c>
      <c r="BF2579" s="57">
        <v>6</v>
      </c>
      <c r="BG2579" s="1" t="s">
        <v>4724</v>
      </c>
      <c r="BH2579" s="1" t="s">
        <v>90</v>
      </c>
      <c r="BI2579" s="1" t="s">
        <v>90</v>
      </c>
      <c r="BJ2579" s="1" t="s">
        <v>5932</v>
      </c>
      <c r="BK2579" s="1" t="s">
        <v>326</v>
      </c>
      <c r="BL2579" s="1" t="s">
        <v>91</v>
      </c>
      <c r="BM2579" s="57">
        <v>6</v>
      </c>
      <c r="BN2579" s="1" t="s">
        <v>96</v>
      </c>
      <c r="BO2579" s="1" t="s">
        <v>95</v>
      </c>
      <c r="BP2579" s="1" t="s">
        <v>96</v>
      </c>
      <c r="BQ2579" s="1" t="s">
        <v>7050</v>
      </c>
      <c r="BR2579" s="1" t="s">
        <v>326</v>
      </c>
      <c r="BS2579" s="1" t="s">
        <v>91</v>
      </c>
      <c r="BT2579" s="57">
        <v>10</v>
      </c>
      <c r="BU2579" s="1" t="s">
        <v>324</v>
      </c>
      <c r="BV2579" s="1" t="s">
        <v>113</v>
      </c>
      <c r="BW2579" s="1" t="s">
        <v>90</v>
      </c>
      <c r="BX2579" s="1"/>
      <c r="BY2579" s="1"/>
      <c r="BZ2579" s="1"/>
      <c r="CA2579" s="1"/>
      <c r="CB2579" s="1"/>
      <c r="CC2579" s="1"/>
      <c r="CD2579" s="1"/>
      <c r="CE2579" s="1" t="s">
        <v>5332</v>
      </c>
      <c r="CF2579" s="1" t="s">
        <v>326</v>
      </c>
      <c r="CG2579" s="1" t="s">
        <v>91</v>
      </c>
      <c r="CH2579" s="1" t="s">
        <v>123</v>
      </c>
      <c r="CI2579" s="1" t="s">
        <v>2381</v>
      </c>
      <c r="CJ2579" s="1" t="s">
        <v>96</v>
      </c>
      <c r="CK2579" s="1" t="s">
        <v>119</v>
      </c>
      <c r="CL2579" s="1" t="s">
        <v>4221</v>
      </c>
      <c r="CM2579" s="1" t="s">
        <v>325</v>
      </c>
      <c r="CN2579" s="1" t="s">
        <v>105</v>
      </c>
      <c r="CO2579" s="1" t="s">
        <v>130</v>
      </c>
      <c r="CP2579" s="1" t="s">
        <v>4341</v>
      </c>
      <c r="CQ2579" s="1" t="s">
        <v>88</v>
      </c>
      <c r="CR2579" s="1" t="s">
        <v>88</v>
      </c>
    </row>
    <row r="2580" spans="1:96" x14ac:dyDescent="0.3">
      <c r="A2580" s="1" t="s">
        <v>4105</v>
      </c>
      <c r="B2580" s="1" t="s">
        <v>4106</v>
      </c>
      <c r="C2580" s="1" t="s">
        <v>97</v>
      </c>
      <c r="D2580" s="1" t="s">
        <v>3185</v>
      </c>
      <c r="E2580" s="1" t="s">
        <v>1111</v>
      </c>
      <c r="F2580" s="1" t="s">
        <v>90</v>
      </c>
      <c r="G2580" s="1" t="s">
        <v>106</v>
      </c>
      <c r="H2580" s="1" t="s">
        <v>177</v>
      </c>
      <c r="I2580" s="1" t="s">
        <v>107</v>
      </c>
      <c r="J2580" s="1" t="s">
        <v>121</v>
      </c>
      <c r="K2580" s="1">
        <v>13</v>
      </c>
      <c r="L2580" s="1" t="s">
        <v>101</v>
      </c>
      <c r="M2580" s="1" t="s">
        <v>325</v>
      </c>
      <c r="N2580" s="1" t="s">
        <v>91</v>
      </c>
      <c r="O2580" s="1" t="s">
        <v>104</v>
      </c>
      <c r="P2580">
        <v>109</v>
      </c>
      <c r="Q2580" s="1" t="str">
        <f>VLOOKUP([1]!Tabla1[[#This Row],[RENAES]],[2]EESS!$1:$1048576,6,FALSE)</f>
        <v>MAYNAS PERIFERIE</v>
      </c>
      <c r="R2580" s="1" t="str">
        <f>VLOOKUP([1]!Tabla1[[#This Row],[RENAES]],[2]EESS!$1:$1048576,7,FALSE)</f>
        <v>SANTA CLOTILDE</v>
      </c>
      <c r="S2580" s="1" t="str">
        <f>VLOOKUP([1]!Tabla1[[#This Row],[RENAES]],[2]EESS!$1:$1048576,10,FALSE)</f>
        <v>SANTA CLOTILDE</v>
      </c>
      <c r="T2580" s="1" t="s">
        <v>2521</v>
      </c>
      <c r="U2580" s="1" t="s">
        <v>326</v>
      </c>
      <c r="V2580" s="1" t="s">
        <v>91</v>
      </c>
      <c r="W2580" s="57">
        <v>2</v>
      </c>
      <c r="X2580" s="1" t="s">
        <v>177</v>
      </c>
      <c r="Y2580" s="1" t="s">
        <v>107</v>
      </c>
      <c r="Z2580" s="1" t="s">
        <v>121</v>
      </c>
      <c r="AA2580" s="1" t="s">
        <v>4842</v>
      </c>
      <c r="AB2580" s="1" t="s">
        <v>325</v>
      </c>
      <c r="AC2580" s="1" t="s">
        <v>105</v>
      </c>
      <c r="AD2580" s="1" t="s">
        <v>104</v>
      </c>
      <c r="AE2580" s="1" t="s">
        <v>2891</v>
      </c>
      <c r="AF2580" s="1" t="s">
        <v>102</v>
      </c>
      <c r="AG2580" s="1" t="s">
        <v>98</v>
      </c>
      <c r="AH2580" s="1" t="s">
        <v>4842</v>
      </c>
      <c r="AI2580" s="1" t="s">
        <v>326</v>
      </c>
      <c r="AJ2580" s="1" t="s">
        <v>91</v>
      </c>
      <c r="AK2580" s="57">
        <v>3</v>
      </c>
      <c r="AL2580" s="1" t="s">
        <v>2891</v>
      </c>
      <c r="AM2580" s="1" t="s">
        <v>102</v>
      </c>
      <c r="AN2580" s="1" t="s">
        <v>98</v>
      </c>
      <c r="AO2580" s="1" t="s">
        <v>4617</v>
      </c>
      <c r="AP2580" s="1" t="s">
        <v>325</v>
      </c>
      <c r="AQ2580" s="1" t="s">
        <v>105</v>
      </c>
      <c r="AR2580" s="32"/>
      <c r="AS2580" s="1" t="s">
        <v>4675</v>
      </c>
      <c r="AT2580" s="1" t="s">
        <v>99</v>
      </c>
      <c r="AU2580" s="1" t="s">
        <v>102</v>
      </c>
      <c r="AV2580" s="1" t="s">
        <v>4617</v>
      </c>
      <c r="AW2580" s="1" t="s">
        <v>326</v>
      </c>
      <c r="AX2580" s="1" t="s">
        <v>91</v>
      </c>
      <c r="AY2580" s="57">
        <v>4</v>
      </c>
      <c r="AZ2580" s="1" t="s">
        <v>4675</v>
      </c>
      <c r="BA2580" s="1" t="s">
        <v>99</v>
      </c>
      <c r="BB2580" s="1" t="s">
        <v>102</v>
      </c>
      <c r="BC2580" s="1" t="s">
        <v>5674</v>
      </c>
      <c r="BD2580" s="1" t="s">
        <v>326</v>
      </c>
      <c r="BE2580" s="1" t="s">
        <v>91</v>
      </c>
      <c r="BF2580" s="57">
        <v>5</v>
      </c>
      <c r="BG2580" s="1" t="s">
        <v>7721</v>
      </c>
      <c r="BH2580" s="1" t="s">
        <v>95</v>
      </c>
      <c r="BI2580" s="1" t="s">
        <v>88</v>
      </c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 t="s">
        <v>9290</v>
      </c>
      <c r="CF2580" s="1" t="s">
        <v>326</v>
      </c>
      <c r="CG2580" s="1" t="s">
        <v>91</v>
      </c>
      <c r="CH2580" s="1" t="s">
        <v>123</v>
      </c>
      <c r="CI2580" s="1" t="s">
        <v>9420</v>
      </c>
      <c r="CJ2580" s="1" t="s">
        <v>108</v>
      </c>
      <c r="CK2580" s="1" t="s">
        <v>142</v>
      </c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7878</v>
      </c>
      <c r="B2581" s="1" t="s">
        <v>7879</v>
      </c>
      <c r="C2581" s="1" t="s">
        <v>97</v>
      </c>
      <c r="D2581" s="1" t="s">
        <v>139</v>
      </c>
      <c r="E2581" s="1" t="s">
        <v>1111</v>
      </c>
      <c r="F2581" s="1" t="s">
        <v>95</v>
      </c>
      <c r="G2581" s="1" t="s">
        <v>131</v>
      </c>
      <c r="H2581" s="1" t="s">
        <v>217</v>
      </c>
      <c r="I2581" s="1" t="s">
        <v>96</v>
      </c>
      <c r="J2581" s="1" t="s">
        <v>122</v>
      </c>
      <c r="K2581" s="1">
        <v>15</v>
      </c>
      <c r="L2581" s="1" t="s">
        <v>101</v>
      </c>
      <c r="M2581" s="1" t="s">
        <v>325</v>
      </c>
      <c r="N2581" s="1" t="s">
        <v>91</v>
      </c>
      <c r="O2581" s="1" t="s">
        <v>104</v>
      </c>
      <c r="P2581">
        <v>30842</v>
      </c>
      <c r="Q2581" s="1" t="str">
        <f>VLOOKUP([1]!Tabla1[[#This Row],[RENAES]],[2]EESS!$1:$1048576,6,FALSE)</f>
        <v>UCAYALI</v>
      </c>
      <c r="R2581" s="1" t="str">
        <f>VLOOKUP([1]!Tabla1[[#This Row],[RENAES]],[2]EESS!$1:$1048576,7,FALSE)</f>
        <v>CONTAMANA</v>
      </c>
      <c r="S2581" s="1" t="str">
        <f>VLOOKUP([1]!Tabla1[[#This Row],[RENAES]],[2]EESS!$1:$1048576,10,FALSE)</f>
        <v>ORELLANA</v>
      </c>
      <c r="T2581" s="1" t="s">
        <v>6957</v>
      </c>
      <c r="U2581" s="1" t="s">
        <v>326</v>
      </c>
      <c r="V2581" s="1" t="s">
        <v>91</v>
      </c>
      <c r="W2581" s="57">
        <v>1</v>
      </c>
      <c r="X2581" s="1" t="s">
        <v>217</v>
      </c>
      <c r="Y2581" s="1" t="s">
        <v>96</v>
      </c>
      <c r="Z2581" s="1" t="s">
        <v>122</v>
      </c>
      <c r="AA2581" s="1" t="s">
        <v>7655</v>
      </c>
      <c r="AB2581" s="1" t="s">
        <v>325</v>
      </c>
      <c r="AC2581" s="1" t="s">
        <v>105</v>
      </c>
      <c r="AD2581" s="1" t="s">
        <v>104</v>
      </c>
      <c r="AE2581" s="1" t="s">
        <v>8748</v>
      </c>
      <c r="AF2581" s="1" t="s">
        <v>96</v>
      </c>
      <c r="AG2581" s="1" t="s">
        <v>99</v>
      </c>
      <c r="AH2581" s="1" t="s">
        <v>7655</v>
      </c>
      <c r="AI2581" s="1" t="s">
        <v>326</v>
      </c>
      <c r="AJ2581" s="1" t="s">
        <v>91</v>
      </c>
      <c r="AK2581" s="57">
        <v>2</v>
      </c>
      <c r="AL2581" s="1" t="s">
        <v>8748</v>
      </c>
      <c r="AM2581" s="1" t="s">
        <v>96</v>
      </c>
      <c r="AN2581" s="1" t="s">
        <v>99</v>
      </c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  <c r="BH2581" s="1"/>
      <c r="BI2581" s="1"/>
      <c r="BJ2581" s="1"/>
      <c r="BK2581" s="1"/>
      <c r="BL2581" s="1"/>
      <c r="BM2581" s="1"/>
      <c r="BN2581" s="1"/>
      <c r="BO2581" s="1"/>
      <c r="BP2581" s="1"/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648</v>
      </c>
      <c r="B2582" s="1" t="s">
        <v>1992</v>
      </c>
      <c r="C2582" s="1" t="s">
        <v>97</v>
      </c>
      <c r="D2582" s="1" t="s">
        <v>3185</v>
      </c>
      <c r="E2582" s="1" t="s">
        <v>1111</v>
      </c>
      <c r="F2582" s="1" t="s">
        <v>96</v>
      </c>
      <c r="G2582" s="1" t="s">
        <v>122</v>
      </c>
      <c r="H2582" s="1" t="s">
        <v>224</v>
      </c>
      <c r="I2582" s="1" t="s">
        <v>88</v>
      </c>
      <c r="J2582" s="1" t="s">
        <v>127</v>
      </c>
      <c r="K2582" s="1">
        <v>18</v>
      </c>
      <c r="L2582" s="1" t="s">
        <v>101</v>
      </c>
      <c r="M2582" s="1" t="s">
        <v>325</v>
      </c>
      <c r="N2582" s="1" t="s">
        <v>91</v>
      </c>
      <c r="O2582" s="1" t="s">
        <v>92</v>
      </c>
      <c r="P2582">
        <v>229</v>
      </c>
      <c r="Q2582" s="1" t="str">
        <f>VLOOKUP([1]!Tabla1[[#This Row],[RENAES]],[2]EESS!$1:$1048576,6,FALSE)</f>
        <v>NO PERTENECE A NINGUNA RED</v>
      </c>
      <c r="R2582" s="1" t="str">
        <f>VLOOKUP([1]!Tabla1[[#This Row],[RENAES]],[2]EESS!$1:$1048576,7,FALSE)</f>
        <v>NO PERTENECE A NINGUNA MICRORED</v>
      </c>
      <c r="S2582" s="1" t="str">
        <f>VLOOKUP([1]!Tabla1[[#This Row],[RENAES]],[2]EESS!$1:$1048576,10,FALSE)</f>
        <v>HOSPITAL IQUITOS "Cesar Garayar Garcia"</v>
      </c>
      <c r="T2582" s="1" t="s">
        <v>1145</v>
      </c>
      <c r="U2582" s="1" t="s">
        <v>326</v>
      </c>
      <c r="V2582" s="1" t="s">
        <v>91</v>
      </c>
      <c r="W2582" s="57">
        <v>2</v>
      </c>
      <c r="X2582" s="1" t="s">
        <v>224</v>
      </c>
      <c r="Y2582" s="1" t="s">
        <v>96</v>
      </c>
      <c r="Z2582" s="1" t="s">
        <v>99</v>
      </c>
      <c r="AA2582" s="1"/>
      <c r="AB2582" s="1"/>
      <c r="AC2582" s="1"/>
      <c r="AD2582" s="1"/>
      <c r="AE2582" s="1"/>
      <c r="AF2582" s="1"/>
      <c r="AG2582" s="1"/>
      <c r="AH2582" s="1" t="s">
        <v>1235</v>
      </c>
      <c r="AI2582" s="1" t="s">
        <v>326</v>
      </c>
      <c r="AJ2582" s="1" t="s">
        <v>91</v>
      </c>
      <c r="AK2582" s="57">
        <v>3</v>
      </c>
      <c r="AL2582" s="1" t="s">
        <v>3052</v>
      </c>
      <c r="AM2582" s="1" t="s">
        <v>96</v>
      </c>
      <c r="AN2582" s="1" t="s">
        <v>99</v>
      </c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 t="s">
        <v>1235</v>
      </c>
      <c r="CM2582" s="1" t="s">
        <v>325</v>
      </c>
      <c r="CN2582" s="1" t="s">
        <v>105</v>
      </c>
      <c r="CO2582" s="1" t="s">
        <v>130</v>
      </c>
      <c r="CP2582" s="1" t="s">
        <v>3052</v>
      </c>
      <c r="CQ2582" s="1" t="s">
        <v>96</v>
      </c>
      <c r="CR2582" s="1" t="s">
        <v>99</v>
      </c>
    </row>
    <row r="2583" spans="1:96" x14ac:dyDescent="0.3">
      <c r="A2583" s="1" t="s">
        <v>637</v>
      </c>
      <c r="B2583" s="1" t="s">
        <v>638</v>
      </c>
      <c r="C2583" s="1" t="s">
        <v>97</v>
      </c>
      <c r="D2583" s="1" t="s">
        <v>3185</v>
      </c>
      <c r="E2583" s="1" t="s">
        <v>1111</v>
      </c>
      <c r="F2583" s="1" t="s">
        <v>96</v>
      </c>
      <c r="G2583" s="1" t="s">
        <v>108</v>
      </c>
      <c r="H2583" s="1" t="s">
        <v>324</v>
      </c>
      <c r="I2583" s="1" t="s">
        <v>108</v>
      </c>
      <c r="J2583" s="1" t="s">
        <v>88</v>
      </c>
      <c r="K2583" s="1">
        <v>14</v>
      </c>
      <c r="L2583" s="1" t="s">
        <v>101</v>
      </c>
      <c r="M2583" s="1" t="s">
        <v>325</v>
      </c>
      <c r="N2583" s="1" t="s">
        <v>91</v>
      </c>
      <c r="O2583" s="1" t="s">
        <v>104</v>
      </c>
      <c r="P2583">
        <v>3</v>
      </c>
      <c r="Q2583" s="1" t="str">
        <f>VLOOKUP([1]!Tabla1[[#This Row],[RENAES]],[2]EESS!$1:$1048576,6,FALSE)</f>
        <v>UCAYALI</v>
      </c>
      <c r="R2583" s="1" t="str">
        <f>VLOOKUP([1]!Tabla1[[#This Row],[RENAES]],[2]EESS!$1:$1048576,7,FALSE)</f>
        <v>CONTAMANA</v>
      </c>
      <c r="S2583" s="1" t="str">
        <f>VLOOKUP([1]!Tabla1[[#This Row],[RENAES]],[2]EESS!$1:$1048576,10,FALSE)</f>
        <v>ORELLANA</v>
      </c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  <c r="AL2583" s="1"/>
      <c r="AM2583" s="1"/>
      <c r="AN2583" s="1"/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4107</v>
      </c>
      <c r="B2584" s="1" t="s">
        <v>4108</v>
      </c>
      <c r="C2584" s="1" t="s">
        <v>97</v>
      </c>
      <c r="D2584" s="1" t="s">
        <v>3185</v>
      </c>
      <c r="E2584" s="1" t="s">
        <v>1111</v>
      </c>
      <c r="F2584" s="1" t="s">
        <v>99</v>
      </c>
      <c r="G2584" s="1" t="s">
        <v>90</v>
      </c>
      <c r="H2584" s="1" t="s">
        <v>324</v>
      </c>
      <c r="I2584" s="1" t="s">
        <v>90</v>
      </c>
      <c r="J2584" s="1" t="s">
        <v>119</v>
      </c>
      <c r="K2584" s="1">
        <v>16</v>
      </c>
      <c r="L2584" s="1" t="s">
        <v>101</v>
      </c>
      <c r="M2584" s="1" t="s">
        <v>325</v>
      </c>
      <c r="N2584" s="1" t="s">
        <v>91</v>
      </c>
      <c r="O2584" s="1" t="s">
        <v>104</v>
      </c>
      <c r="P2584">
        <v>1</v>
      </c>
      <c r="Q2584" s="1" t="str">
        <f>VLOOKUP([1]!Tabla1[[#This Row],[RENAES]],[2]EESS!$1:$1048576,6,FALSE)</f>
        <v>UCAYALI</v>
      </c>
      <c r="R2584" s="1" t="str">
        <f>VLOOKUP([1]!Tabla1[[#This Row],[RENAES]],[2]EESS!$1:$1048576,7,FALSE)</f>
        <v>CONTAMANA</v>
      </c>
      <c r="S2584" s="1" t="str">
        <f>VLOOKUP([1]!Tabla1[[#This Row],[RENAES]],[2]EESS!$1:$1048576,10,FALSE)</f>
        <v>ORELLANA</v>
      </c>
      <c r="T2584" s="1" t="s">
        <v>3977</v>
      </c>
      <c r="U2584" s="1" t="s">
        <v>326</v>
      </c>
      <c r="V2584" s="1" t="s">
        <v>91</v>
      </c>
      <c r="W2584" s="57">
        <v>60</v>
      </c>
      <c r="X2584" s="1" t="s">
        <v>324</v>
      </c>
      <c r="Y2584" s="1" t="s">
        <v>90</v>
      </c>
      <c r="Z2584" s="1" t="s">
        <v>119</v>
      </c>
      <c r="AA2584" s="1"/>
      <c r="AB2584" s="1"/>
      <c r="AC2584" s="1"/>
      <c r="AD2584" s="1"/>
      <c r="AE2584" s="1"/>
      <c r="AF2584" s="1"/>
      <c r="AG2584" s="1"/>
      <c r="AH2584" s="1" t="s">
        <v>3977</v>
      </c>
      <c r="AI2584" s="1" t="s">
        <v>326</v>
      </c>
      <c r="AJ2584" s="1" t="s">
        <v>91</v>
      </c>
      <c r="AK2584" s="57">
        <v>30</v>
      </c>
      <c r="AL2584" s="1" t="s">
        <v>324</v>
      </c>
      <c r="AM2584" s="1" t="s">
        <v>3083</v>
      </c>
      <c r="AN2584" s="1" t="s">
        <v>96</v>
      </c>
      <c r="AO2584" s="1"/>
      <c r="AP2584" s="1"/>
      <c r="AQ2584" s="1"/>
      <c r="AR2584" s="1"/>
      <c r="AS2584" s="1"/>
      <c r="AT2584" s="1"/>
      <c r="AU2584" s="1"/>
      <c r="AV2584" s="1" t="s">
        <v>4247</v>
      </c>
      <c r="AW2584" s="1" t="s">
        <v>326</v>
      </c>
      <c r="AX2584" s="1" t="s">
        <v>91</v>
      </c>
      <c r="AY2584" s="57">
        <v>7</v>
      </c>
      <c r="AZ2584" s="1" t="s">
        <v>111</v>
      </c>
      <c r="BA2584" s="1" t="s">
        <v>90</v>
      </c>
      <c r="BB2584" s="1" t="s">
        <v>119</v>
      </c>
      <c r="BC2584" s="1"/>
      <c r="BD2584" s="1"/>
      <c r="BE2584" s="1"/>
      <c r="BF2584" s="1"/>
      <c r="BG2584" s="1"/>
      <c r="BH2584" s="1"/>
      <c r="BI2584" s="1"/>
      <c r="BJ2584" s="1"/>
      <c r="BK2584" s="1"/>
      <c r="BL2584" s="1"/>
      <c r="BM2584" s="1"/>
      <c r="BN2584" s="1"/>
      <c r="BO2584" s="1"/>
      <c r="BP2584" s="1"/>
      <c r="BQ2584" s="1"/>
      <c r="BR2584" s="1"/>
      <c r="BS2584" s="1"/>
      <c r="BT2584" s="1"/>
      <c r="BU2584" s="1"/>
      <c r="BV2584" s="1"/>
      <c r="BW2584" s="1"/>
      <c r="BX2584" s="1"/>
      <c r="BY2584" s="1"/>
      <c r="BZ2584" s="1"/>
      <c r="CA2584" s="1"/>
      <c r="CB2584" s="1"/>
      <c r="CC2584" s="1"/>
      <c r="CD2584" s="1"/>
      <c r="CE2584" s="1" t="s">
        <v>5332</v>
      </c>
      <c r="CF2584" s="1" t="s">
        <v>326</v>
      </c>
      <c r="CG2584" s="1" t="s">
        <v>91</v>
      </c>
      <c r="CH2584" s="1" t="s">
        <v>123</v>
      </c>
      <c r="CI2584" s="1" t="s">
        <v>111</v>
      </c>
      <c r="CJ2584" s="1" t="s">
        <v>96</v>
      </c>
      <c r="CK2584" s="1" t="s">
        <v>99</v>
      </c>
      <c r="CL2584" s="1"/>
      <c r="CM2584" s="1"/>
      <c r="CN2584" s="1"/>
      <c r="CO2584" s="1"/>
      <c r="CP2584" s="1"/>
      <c r="CQ2584" s="1"/>
      <c r="CR2584" s="1"/>
    </row>
    <row r="2585" spans="1:96" x14ac:dyDescent="0.3">
      <c r="A2585" s="1" t="s">
        <v>1993</v>
      </c>
      <c r="B2585" s="1" t="s">
        <v>1994</v>
      </c>
      <c r="C2585" s="1" t="s">
        <v>97</v>
      </c>
      <c r="D2585" s="1" t="s">
        <v>3185</v>
      </c>
      <c r="E2585" s="1" t="s">
        <v>1111</v>
      </c>
      <c r="F2585" s="1" t="s">
        <v>90</v>
      </c>
      <c r="G2585" s="1" t="s">
        <v>108</v>
      </c>
      <c r="H2585" s="1" t="s">
        <v>327</v>
      </c>
      <c r="I2585" s="1" t="s">
        <v>99</v>
      </c>
      <c r="J2585" s="1" t="s">
        <v>119</v>
      </c>
      <c r="K2585" s="1">
        <v>15</v>
      </c>
      <c r="L2585" s="1" t="s">
        <v>101</v>
      </c>
      <c r="M2585" s="1" t="s">
        <v>325</v>
      </c>
      <c r="N2585" s="1" t="s">
        <v>91</v>
      </c>
      <c r="O2585" s="1" t="s">
        <v>104</v>
      </c>
      <c r="P2585">
        <v>13</v>
      </c>
      <c r="Q2585" s="1" t="str">
        <f>VLOOKUP([1]!Tabla1[[#This Row],[RENAES]],[2]EESS!$1:$1048576,6,FALSE)</f>
        <v>UCAYALI</v>
      </c>
      <c r="R2585" s="1" t="str">
        <f>VLOOKUP([1]!Tabla1[[#This Row],[RENAES]],[2]EESS!$1:$1048576,7,FALSE)</f>
        <v>CONTAMANA</v>
      </c>
      <c r="S2585" s="1" t="str">
        <f>VLOOKUP([1]!Tabla1[[#This Row],[RENAES]],[2]EESS!$1:$1048576,10,FALSE)</f>
        <v>ORELLANA</v>
      </c>
      <c r="T2585" s="1" t="s">
        <v>1175</v>
      </c>
      <c r="U2585" s="1" t="s">
        <v>326</v>
      </c>
      <c r="V2585" s="1" t="s">
        <v>91</v>
      </c>
      <c r="W2585" s="57">
        <v>1</v>
      </c>
      <c r="X2585" s="1" t="s">
        <v>327</v>
      </c>
      <c r="Y2585" s="1" t="s">
        <v>99</v>
      </c>
      <c r="Z2585" s="1" t="s">
        <v>119</v>
      </c>
      <c r="AA2585" s="1" t="s">
        <v>3188</v>
      </c>
      <c r="AB2585" s="1" t="s">
        <v>325</v>
      </c>
      <c r="AC2585" s="1" t="s">
        <v>105</v>
      </c>
      <c r="AD2585" s="1" t="s">
        <v>104</v>
      </c>
      <c r="AE2585" s="1" t="s">
        <v>327</v>
      </c>
      <c r="AF2585" s="1" t="s">
        <v>3942</v>
      </c>
      <c r="AG2585" s="1" t="s">
        <v>96</v>
      </c>
      <c r="AH2585" s="1" t="s">
        <v>3188</v>
      </c>
      <c r="AI2585" s="1" t="s">
        <v>326</v>
      </c>
      <c r="AJ2585" s="1" t="s">
        <v>91</v>
      </c>
      <c r="AK2585" s="57">
        <v>2</v>
      </c>
      <c r="AL2585" s="1" t="s">
        <v>327</v>
      </c>
      <c r="AM2585" s="1" t="s">
        <v>3942</v>
      </c>
      <c r="AN2585" s="1" t="s">
        <v>96</v>
      </c>
      <c r="AO2585" s="1" t="s">
        <v>4611</v>
      </c>
      <c r="AP2585" s="1" t="s">
        <v>325</v>
      </c>
      <c r="AQ2585" s="1" t="s">
        <v>105</v>
      </c>
      <c r="AR2585" s="1" t="s">
        <v>104</v>
      </c>
      <c r="AS2585" s="1" t="s">
        <v>327</v>
      </c>
      <c r="AT2585" s="1" t="s">
        <v>3845</v>
      </c>
      <c r="AU2585" s="1" t="s">
        <v>96</v>
      </c>
      <c r="AV2585" s="1" t="s">
        <v>4611</v>
      </c>
      <c r="AW2585" s="1" t="s">
        <v>326</v>
      </c>
      <c r="AX2585" s="1" t="s">
        <v>91</v>
      </c>
      <c r="AY2585" s="57">
        <v>3</v>
      </c>
      <c r="AZ2585" s="1" t="s">
        <v>327</v>
      </c>
      <c r="BA2585" s="1" t="s">
        <v>3845</v>
      </c>
      <c r="BB2585" s="1" t="s">
        <v>96</v>
      </c>
      <c r="BC2585" s="1" t="s">
        <v>5652</v>
      </c>
      <c r="BD2585" s="1" t="s">
        <v>326</v>
      </c>
      <c r="BE2585" s="1" t="s">
        <v>91</v>
      </c>
      <c r="BF2585" s="57">
        <v>10</v>
      </c>
      <c r="BG2585" s="1" t="s">
        <v>324</v>
      </c>
      <c r="BH2585" s="1" t="s">
        <v>99</v>
      </c>
      <c r="BI2585" s="1" t="s">
        <v>102</v>
      </c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 t="s">
        <v>6763</v>
      </c>
      <c r="CF2585" s="1" t="s">
        <v>326</v>
      </c>
      <c r="CG2585" s="1" t="s">
        <v>91</v>
      </c>
      <c r="CH2585" s="1" t="s">
        <v>123</v>
      </c>
      <c r="CI2585" s="1" t="s">
        <v>199</v>
      </c>
      <c r="CJ2585" s="1" t="s">
        <v>111</v>
      </c>
      <c r="CK2585" s="1" t="s">
        <v>102</v>
      </c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8151</v>
      </c>
      <c r="B2586" s="1" t="s">
        <v>8152</v>
      </c>
      <c r="C2586" s="1" t="s">
        <v>97</v>
      </c>
      <c r="D2586" s="1" t="s">
        <v>3185</v>
      </c>
      <c r="E2586" s="1" t="s">
        <v>1111</v>
      </c>
      <c r="F2586" s="1" t="s">
        <v>119</v>
      </c>
      <c r="G2586" s="1" t="s">
        <v>127</v>
      </c>
      <c r="H2586" s="1" t="s">
        <v>350</v>
      </c>
      <c r="I2586" s="1" t="s">
        <v>96</v>
      </c>
      <c r="J2586" s="1" t="s">
        <v>111</v>
      </c>
      <c r="K2586" s="1">
        <v>14</v>
      </c>
      <c r="L2586" s="1" t="s">
        <v>101</v>
      </c>
      <c r="M2586" s="1" t="s">
        <v>325</v>
      </c>
      <c r="N2586" s="1" t="s">
        <v>91</v>
      </c>
      <c r="O2586" s="1" t="s">
        <v>104</v>
      </c>
      <c r="P2586">
        <v>68</v>
      </c>
      <c r="Q2586" s="1" t="str">
        <f>VLOOKUP([1]!Tabla1[[#This Row],[RENAES]],[2]EESS!$1:$1048576,6,FALSE)</f>
        <v>UCAYALI</v>
      </c>
      <c r="R2586" s="1" t="str">
        <f>VLOOKUP([1]!Tabla1[[#This Row],[RENAES]],[2]EESS!$1:$1048576,7,FALSE)</f>
        <v>CONTAMANA</v>
      </c>
      <c r="S2586" s="1" t="str">
        <f>VLOOKUP([1]!Tabla1[[#This Row],[RENAES]],[2]EESS!$1:$1048576,10,FALSE)</f>
        <v>ORELLANA</v>
      </c>
      <c r="T2586" s="1" t="s">
        <v>7428</v>
      </c>
      <c r="U2586" s="1" t="s">
        <v>326</v>
      </c>
      <c r="V2586" s="1" t="s">
        <v>91</v>
      </c>
      <c r="W2586" s="57">
        <v>2</v>
      </c>
      <c r="X2586" s="1" t="s">
        <v>350</v>
      </c>
      <c r="Y2586" s="1" t="s">
        <v>96</v>
      </c>
      <c r="Z2586" s="1" t="s">
        <v>111</v>
      </c>
      <c r="AA2586" s="1" t="s">
        <v>9831</v>
      </c>
      <c r="AB2586" s="1" t="s">
        <v>325</v>
      </c>
      <c r="AC2586" s="1" t="s">
        <v>105</v>
      </c>
      <c r="AD2586" s="1" t="s">
        <v>104</v>
      </c>
      <c r="AE2586" s="1" t="s">
        <v>350</v>
      </c>
      <c r="AF2586" s="1" t="s">
        <v>96</v>
      </c>
      <c r="AG2586" s="1" t="s">
        <v>122</v>
      </c>
      <c r="AH2586" s="1" t="s">
        <v>8909</v>
      </c>
      <c r="AI2586" s="1" t="s">
        <v>326</v>
      </c>
      <c r="AJ2586" s="1" t="s">
        <v>91</v>
      </c>
      <c r="AK2586" s="57">
        <v>3</v>
      </c>
      <c r="AL2586" s="1" t="s">
        <v>350</v>
      </c>
      <c r="AM2586" s="1" t="s">
        <v>88</v>
      </c>
      <c r="AN2586" s="1" t="s">
        <v>90</v>
      </c>
      <c r="AO2586" s="1"/>
      <c r="AP2586" s="1"/>
      <c r="AQ2586" s="1"/>
      <c r="AR2586" s="1"/>
      <c r="AS2586" s="1"/>
      <c r="AT2586" s="1"/>
      <c r="AU2586" s="1"/>
      <c r="AV2586" s="1" t="s">
        <v>9831</v>
      </c>
      <c r="AW2586" s="1" t="s">
        <v>326</v>
      </c>
      <c r="AX2586" s="1" t="s">
        <v>91</v>
      </c>
      <c r="AY2586" s="57">
        <v>3</v>
      </c>
      <c r="AZ2586" s="1" t="s">
        <v>350</v>
      </c>
      <c r="BA2586" s="1" t="s">
        <v>96</v>
      </c>
      <c r="BB2586" s="1" t="s">
        <v>122</v>
      </c>
      <c r="BC2586" s="1"/>
      <c r="BD2586" s="1"/>
      <c r="BE2586" s="1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</row>
    <row r="2587" spans="1:96" x14ac:dyDescent="0.3">
      <c r="A2587" s="1" t="s">
        <v>5281</v>
      </c>
      <c r="B2587" s="1" t="s">
        <v>10328</v>
      </c>
      <c r="C2587" s="1" t="s">
        <v>97</v>
      </c>
      <c r="D2587" s="1" t="s">
        <v>3185</v>
      </c>
      <c r="E2587" s="1" t="s">
        <v>1111</v>
      </c>
      <c r="F2587" s="1" t="s">
        <v>109</v>
      </c>
      <c r="G2587" s="1" t="s">
        <v>111</v>
      </c>
      <c r="H2587" s="1" t="s">
        <v>180</v>
      </c>
      <c r="I2587" s="1" t="s">
        <v>96</v>
      </c>
      <c r="J2587" s="1" t="s">
        <v>127</v>
      </c>
      <c r="K2587" s="1">
        <v>24</v>
      </c>
      <c r="L2587" s="1" t="s">
        <v>101</v>
      </c>
      <c r="M2587" s="1" t="s">
        <v>325</v>
      </c>
      <c r="N2587" s="1" t="s">
        <v>91</v>
      </c>
      <c r="O2587" s="32"/>
      <c r="P2587">
        <v>54</v>
      </c>
      <c r="Q2587" s="1" t="str">
        <f>VLOOKUP([1]!Tabla1[[#This Row],[RENAES]],[2]EESS!$1:$1048576,6,FALSE)</f>
        <v>UCAYALI</v>
      </c>
      <c r="R2587" s="1" t="str">
        <f>VLOOKUP([1]!Tabla1[[#This Row],[RENAES]],[2]EESS!$1:$1048576,7,FALSE)</f>
        <v>SARAYACU</v>
      </c>
      <c r="S2587" s="1" t="str">
        <f>VLOOKUP([1]!Tabla1[[#This Row],[RENAES]],[2]EESS!$1:$1048576,10,FALSE)</f>
        <v>PUERTO ENRIQUE</v>
      </c>
      <c r="T2587" s="1" t="s">
        <v>9983</v>
      </c>
      <c r="U2587" s="1" t="s">
        <v>326</v>
      </c>
      <c r="V2587" s="1" t="s">
        <v>105</v>
      </c>
      <c r="W2587" s="57">
        <v>5</v>
      </c>
      <c r="X2587" s="1" t="s">
        <v>182</v>
      </c>
      <c r="Y2587" s="1" t="s">
        <v>109</v>
      </c>
      <c r="Z2587" s="1" t="s">
        <v>99</v>
      </c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/>
      <c r="CF2587" s="1"/>
      <c r="CG2587" s="1"/>
      <c r="CH2587" s="1"/>
      <c r="CI2587" s="1"/>
      <c r="CJ2587" s="1"/>
      <c r="CK2587" s="1"/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3354</v>
      </c>
      <c r="B2588" s="1" t="s">
        <v>3355</v>
      </c>
      <c r="C2588" s="1" t="s">
        <v>97</v>
      </c>
      <c r="D2588" s="1" t="s">
        <v>3185</v>
      </c>
      <c r="E2588" s="1" t="s">
        <v>1111</v>
      </c>
      <c r="F2588" s="1" t="s">
        <v>88</v>
      </c>
      <c r="G2588" s="1" t="s">
        <v>142</v>
      </c>
      <c r="H2588" s="1" t="s">
        <v>327</v>
      </c>
      <c r="I2588" s="1" t="s">
        <v>102</v>
      </c>
      <c r="J2588" s="1" t="s">
        <v>90</v>
      </c>
      <c r="K2588" s="1">
        <v>21</v>
      </c>
      <c r="L2588" s="1" t="s">
        <v>101</v>
      </c>
      <c r="M2588" s="1" t="s">
        <v>325</v>
      </c>
      <c r="N2588" s="1" t="s">
        <v>91</v>
      </c>
      <c r="O2588" s="1" t="s">
        <v>104</v>
      </c>
      <c r="P2588">
        <v>14</v>
      </c>
      <c r="Q2588" s="1" t="str">
        <f>VLOOKUP([1]!Tabla1[[#This Row],[RENAES]],[2]EESS!$1:$1048576,6,FALSE)</f>
        <v>UCAYALI</v>
      </c>
      <c r="R2588" s="1" t="str">
        <f>VLOOKUP([1]!Tabla1[[#This Row],[RENAES]],[2]EESS!$1:$1048576,7,FALSE)</f>
        <v>SARAYACU</v>
      </c>
      <c r="S2588" s="1" t="str">
        <f>VLOOKUP([1]!Tabla1[[#This Row],[RENAES]],[2]EESS!$1:$1048576,10,FALSE)</f>
        <v>PUERTO ENRIQUE</v>
      </c>
      <c r="T2588" s="1" t="s">
        <v>3200</v>
      </c>
      <c r="U2588" s="1" t="s">
        <v>326</v>
      </c>
      <c r="V2588" s="1" t="s">
        <v>91</v>
      </c>
      <c r="W2588" s="57">
        <v>1</v>
      </c>
      <c r="X2588" s="1" t="s">
        <v>327</v>
      </c>
      <c r="Y2588" s="1" t="s">
        <v>102</v>
      </c>
      <c r="Z2588" s="1" t="s">
        <v>90</v>
      </c>
      <c r="AA2588" s="1"/>
      <c r="AB2588" s="1"/>
      <c r="AC2588" s="1"/>
      <c r="AD2588" s="1"/>
      <c r="AE2588" s="1"/>
      <c r="AF2588" s="1"/>
      <c r="AG2588" s="1"/>
      <c r="AH2588" s="1" t="s">
        <v>5674</v>
      </c>
      <c r="AI2588" s="1" t="s">
        <v>326</v>
      </c>
      <c r="AJ2588" s="1" t="s">
        <v>91</v>
      </c>
      <c r="AK2588" s="57">
        <v>2</v>
      </c>
      <c r="AL2588" s="1" t="s">
        <v>361</v>
      </c>
      <c r="AM2588" s="1" t="s">
        <v>99</v>
      </c>
      <c r="AN2588" s="1" t="s">
        <v>129</v>
      </c>
      <c r="AO2588" s="1"/>
      <c r="AP2588" s="1"/>
      <c r="AQ2588" s="1"/>
      <c r="AR2588" s="1"/>
      <c r="AS2588" s="1"/>
      <c r="AT2588" s="1"/>
      <c r="AU2588" s="1"/>
      <c r="AV2588" s="1" t="s">
        <v>6163</v>
      </c>
      <c r="AW2588" s="1" t="s">
        <v>326</v>
      </c>
      <c r="AX2588" s="1" t="s">
        <v>91</v>
      </c>
      <c r="AY2588" s="57">
        <v>3</v>
      </c>
      <c r="AZ2588" s="1" t="s">
        <v>361</v>
      </c>
      <c r="BA2588" s="1" t="s">
        <v>109</v>
      </c>
      <c r="BB2588" s="1" t="s">
        <v>95</v>
      </c>
      <c r="BC2588" s="1" t="s">
        <v>6957</v>
      </c>
      <c r="BD2588" s="1" t="s">
        <v>326</v>
      </c>
      <c r="BE2588" s="1" t="s">
        <v>91</v>
      </c>
      <c r="BF2588" s="57">
        <v>5</v>
      </c>
      <c r="BG2588" s="1" t="s">
        <v>3232</v>
      </c>
      <c r="BH2588" s="1" t="s">
        <v>109</v>
      </c>
      <c r="BI2588" s="1" t="s">
        <v>99</v>
      </c>
      <c r="BJ2588" s="1" t="s">
        <v>7299</v>
      </c>
      <c r="BK2588" s="1" t="s">
        <v>326</v>
      </c>
      <c r="BL2588" s="1" t="s">
        <v>91</v>
      </c>
      <c r="BM2588" s="57">
        <v>10</v>
      </c>
      <c r="BN2588" s="1" t="s">
        <v>324</v>
      </c>
      <c r="BO2588" s="1" t="s">
        <v>95</v>
      </c>
      <c r="BP2588" s="1" t="s">
        <v>109</v>
      </c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  <c r="CF2588" s="1"/>
      <c r="CG2588" s="1"/>
      <c r="CH2588" s="1"/>
      <c r="CI2588" s="1"/>
      <c r="CJ2588" s="1"/>
      <c r="CK2588" s="1"/>
      <c r="CL2588" s="1" t="s">
        <v>5674</v>
      </c>
      <c r="CM2588" s="1" t="s">
        <v>325</v>
      </c>
      <c r="CN2588" s="1" t="s">
        <v>105</v>
      </c>
      <c r="CO2588" s="1" t="s">
        <v>130</v>
      </c>
      <c r="CP2588" s="1" t="s">
        <v>361</v>
      </c>
      <c r="CQ2588" s="1" t="s">
        <v>99</v>
      </c>
      <c r="CR2588" s="1" t="s">
        <v>129</v>
      </c>
    </row>
    <row r="2589" spans="1:96" x14ac:dyDescent="0.3">
      <c r="A2589" s="1" t="s">
        <v>3791</v>
      </c>
      <c r="B2589" s="1" t="s">
        <v>6845</v>
      </c>
      <c r="C2589" s="1" t="s">
        <v>97</v>
      </c>
      <c r="D2589" s="1" t="s">
        <v>3185</v>
      </c>
      <c r="E2589" s="1" t="s">
        <v>1111</v>
      </c>
      <c r="F2589" s="1" t="s">
        <v>95</v>
      </c>
      <c r="G2589" s="1" t="s">
        <v>107</v>
      </c>
      <c r="H2589" s="1" t="s">
        <v>327</v>
      </c>
      <c r="I2589" s="1" t="s">
        <v>96</v>
      </c>
      <c r="J2589" s="1" t="s">
        <v>95</v>
      </c>
      <c r="K2589" s="1">
        <v>16</v>
      </c>
      <c r="L2589" s="1" t="s">
        <v>101</v>
      </c>
      <c r="M2589" s="1" t="s">
        <v>325</v>
      </c>
      <c r="N2589" s="1" t="s">
        <v>91</v>
      </c>
      <c r="O2589" s="1" t="s">
        <v>104</v>
      </c>
      <c r="P2589">
        <v>271</v>
      </c>
      <c r="Q2589" s="1" t="str">
        <f>VLOOKUP([1]!Tabla1[[#This Row],[RENAES]],[2]EESS!$1:$1048576,6,FALSE)</f>
        <v>NO PERTENECE A NINGUNA RED</v>
      </c>
      <c r="R2589" s="1" t="str">
        <f>VLOOKUP([1]!Tabla1[[#This Row],[RENAES]],[2]EESS!$1:$1048576,7,FALSE)</f>
        <v>NO PERTENECE A NINGUNA MICRORED</v>
      </c>
      <c r="S2589" s="1" t="str">
        <f>VLOOKUP([1]!Tabla1[[#This Row],[RENAES]],[2]EESS!$1:$1048576,10,FALSE)</f>
        <v>HOSPITAL IQUITOS "Cesar Garayar Garcia"</v>
      </c>
      <c r="T2589" s="1" t="s">
        <v>8662</v>
      </c>
      <c r="U2589" s="1" t="s">
        <v>326</v>
      </c>
      <c r="V2589" s="1" t="s">
        <v>91</v>
      </c>
      <c r="W2589" s="57">
        <v>1</v>
      </c>
      <c r="X2589" s="1" t="s">
        <v>327</v>
      </c>
      <c r="Y2589" s="1" t="s">
        <v>96</v>
      </c>
      <c r="Z2589" s="1" t="s">
        <v>108</v>
      </c>
      <c r="AA2589" s="1"/>
      <c r="AB2589" s="1"/>
      <c r="AC2589" s="1"/>
      <c r="AD2589" s="1"/>
      <c r="AE2589" s="1"/>
      <c r="AF2589" s="1"/>
      <c r="AG2589" s="1"/>
      <c r="AH2589" s="1" t="s">
        <v>9810</v>
      </c>
      <c r="AI2589" s="1" t="s">
        <v>326</v>
      </c>
      <c r="AJ2589" s="1" t="s">
        <v>91</v>
      </c>
      <c r="AK2589" s="57">
        <v>2</v>
      </c>
      <c r="AL2589" s="1" t="s">
        <v>327</v>
      </c>
      <c r="AM2589" s="1" t="s">
        <v>102</v>
      </c>
      <c r="AN2589" s="1" t="s">
        <v>131</v>
      </c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/>
      <c r="CF2589" s="1"/>
      <c r="CG2589" s="1"/>
      <c r="CH2589" s="1"/>
      <c r="CI2589" s="1"/>
      <c r="CJ2589" s="1"/>
      <c r="CK2589" s="1"/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7880</v>
      </c>
      <c r="B2590" s="1" t="s">
        <v>7881</v>
      </c>
      <c r="C2590" s="1" t="s">
        <v>97</v>
      </c>
      <c r="D2590" s="1" t="s">
        <v>116</v>
      </c>
      <c r="E2590" s="1" t="s">
        <v>1111</v>
      </c>
      <c r="F2590" s="1" t="s">
        <v>95</v>
      </c>
      <c r="G2590" s="1" t="s">
        <v>129</v>
      </c>
      <c r="H2590" s="1" t="s">
        <v>350</v>
      </c>
      <c r="I2590" s="1" t="s">
        <v>88</v>
      </c>
      <c r="J2590" s="1" t="s">
        <v>96</v>
      </c>
      <c r="K2590" s="1">
        <v>26</v>
      </c>
      <c r="L2590" s="1" t="s">
        <v>101</v>
      </c>
      <c r="M2590" s="1" t="s">
        <v>325</v>
      </c>
      <c r="N2590" s="1" t="s">
        <v>91</v>
      </c>
      <c r="O2590" s="1" t="s">
        <v>104</v>
      </c>
      <c r="P2590">
        <v>284</v>
      </c>
      <c r="Q2590" s="1" t="str">
        <f>VLOOKUP([1]!Tabla1[[#This Row],[RENAES]],[2]EESS!$1:$1048576,6,FALSE)</f>
        <v>RAMON CASTILLA</v>
      </c>
      <c r="R2590" s="1" t="str">
        <f>VLOOKUP([1]!Tabla1[[#This Row],[RENAES]],[2]EESS!$1:$1048576,7,FALSE)</f>
        <v>SAN PABLO</v>
      </c>
      <c r="S2590" s="1" t="str">
        <f>VLOOKUP([1]!Tabla1[[#This Row],[RENAES]],[2]EESS!$1:$1048576,10,FALSE)</f>
        <v>SAN PABLO</v>
      </c>
      <c r="T2590" s="1" t="s">
        <v>6934</v>
      </c>
      <c r="U2590" s="1" t="s">
        <v>326</v>
      </c>
      <c r="V2590" s="1" t="s">
        <v>91</v>
      </c>
      <c r="W2590" s="57">
        <v>3</v>
      </c>
      <c r="X2590" s="1" t="s">
        <v>350</v>
      </c>
      <c r="Y2590" s="1" t="s">
        <v>88</v>
      </c>
      <c r="Z2590" s="1" t="s">
        <v>96</v>
      </c>
      <c r="AA2590" s="1" t="s">
        <v>7308</v>
      </c>
      <c r="AB2590" s="1" t="s">
        <v>325</v>
      </c>
      <c r="AC2590" s="1" t="s">
        <v>91</v>
      </c>
      <c r="AD2590" s="1" t="s">
        <v>104</v>
      </c>
      <c r="AE2590" s="1" t="s">
        <v>350</v>
      </c>
      <c r="AF2590" s="1" t="s">
        <v>96</v>
      </c>
      <c r="AG2590" s="1" t="s">
        <v>119</v>
      </c>
      <c r="AH2590" s="1" t="s">
        <v>7308</v>
      </c>
      <c r="AI2590" s="1" t="s">
        <v>326</v>
      </c>
      <c r="AJ2590" s="1" t="s">
        <v>91</v>
      </c>
      <c r="AK2590" s="57">
        <v>4</v>
      </c>
      <c r="AL2590" s="1" t="s">
        <v>350</v>
      </c>
      <c r="AM2590" s="1" t="s">
        <v>96</v>
      </c>
      <c r="AN2590" s="1" t="s">
        <v>119</v>
      </c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/>
      <c r="CF2590" s="1"/>
      <c r="CG2590" s="1"/>
      <c r="CH2590" s="1"/>
      <c r="CI2590" s="1"/>
      <c r="CJ2590" s="1"/>
      <c r="CK2590" s="1"/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6077</v>
      </c>
      <c r="B2591" s="1" t="s">
        <v>6078</v>
      </c>
      <c r="C2591" s="1" t="s">
        <v>97</v>
      </c>
      <c r="D2591" s="1" t="s">
        <v>3250</v>
      </c>
      <c r="E2591" s="1" t="s">
        <v>1111</v>
      </c>
      <c r="F2591" s="1" t="s">
        <v>102</v>
      </c>
      <c r="G2591" s="1" t="s">
        <v>108</v>
      </c>
      <c r="H2591" s="1" t="s">
        <v>365</v>
      </c>
      <c r="I2591" s="1" t="s">
        <v>90</v>
      </c>
      <c r="J2591" s="1" t="s">
        <v>96</v>
      </c>
      <c r="K2591" s="1">
        <v>26</v>
      </c>
      <c r="L2591" s="1" t="s">
        <v>101</v>
      </c>
      <c r="M2591" s="1" t="s">
        <v>325</v>
      </c>
      <c r="N2591" s="1" t="s">
        <v>91</v>
      </c>
      <c r="O2591" s="1" t="s">
        <v>104</v>
      </c>
      <c r="P2591">
        <v>284</v>
      </c>
      <c r="Q2591" s="1" t="str">
        <f>VLOOKUP([1]!Tabla1[[#This Row],[RENAES]],[2]EESS!$1:$1048576,6,FALSE)</f>
        <v>RAMON CASTILLA</v>
      </c>
      <c r="R2591" s="1" t="str">
        <f>VLOOKUP([1]!Tabla1[[#This Row],[RENAES]],[2]EESS!$1:$1048576,7,FALSE)</f>
        <v>SAN PABLO</v>
      </c>
      <c r="S2591" s="1" t="str">
        <f>VLOOKUP([1]!Tabla1[[#This Row],[RENAES]],[2]EESS!$1:$1048576,10,FALSE)</f>
        <v>SAN PABLO</v>
      </c>
      <c r="T2591" s="1" t="s">
        <v>5444</v>
      </c>
      <c r="U2591" s="1" t="s">
        <v>326</v>
      </c>
      <c r="V2591" s="1" t="s">
        <v>91</v>
      </c>
      <c r="W2591" s="57">
        <v>1</v>
      </c>
      <c r="X2591" s="1" t="s">
        <v>365</v>
      </c>
      <c r="Y2591" s="1" t="s">
        <v>90</v>
      </c>
      <c r="Z2591" s="1" t="s">
        <v>96</v>
      </c>
      <c r="AA2591" s="1" t="s">
        <v>7129</v>
      </c>
      <c r="AB2591" s="1" t="s">
        <v>325</v>
      </c>
      <c r="AC2591" s="1" t="s">
        <v>91</v>
      </c>
      <c r="AD2591" s="32"/>
      <c r="AE2591" s="1" t="s">
        <v>173</v>
      </c>
      <c r="AF2591" s="1" t="s">
        <v>100</v>
      </c>
      <c r="AG2591" s="1" t="s">
        <v>118</v>
      </c>
      <c r="AH2591" s="1" t="s">
        <v>7129</v>
      </c>
      <c r="AI2591" s="1" t="s">
        <v>326</v>
      </c>
      <c r="AJ2591" s="1" t="s">
        <v>91</v>
      </c>
      <c r="AK2591" s="57">
        <v>2</v>
      </c>
      <c r="AL2591" s="1" t="s">
        <v>350</v>
      </c>
      <c r="AM2591" s="1" t="s">
        <v>102</v>
      </c>
      <c r="AN2591" s="1" t="s">
        <v>96</v>
      </c>
      <c r="AO2591" s="1" t="s">
        <v>7129</v>
      </c>
      <c r="AP2591" s="1" t="s">
        <v>325</v>
      </c>
      <c r="AQ2591" s="1" t="s">
        <v>91</v>
      </c>
      <c r="AR2591" s="1" t="s">
        <v>92</v>
      </c>
      <c r="AS2591" s="1" t="s">
        <v>350</v>
      </c>
      <c r="AT2591" s="1" t="s">
        <v>102</v>
      </c>
      <c r="AU2591" s="1" t="s">
        <v>96</v>
      </c>
      <c r="AV2591" s="1" t="s">
        <v>9286</v>
      </c>
      <c r="AW2591" s="1" t="s">
        <v>326</v>
      </c>
      <c r="AX2591" s="1" t="s">
        <v>91</v>
      </c>
      <c r="AY2591" s="57">
        <v>4</v>
      </c>
      <c r="AZ2591" s="1" t="s">
        <v>350</v>
      </c>
      <c r="BA2591" s="1" t="s">
        <v>96</v>
      </c>
      <c r="BB2591" s="1" t="s">
        <v>113</v>
      </c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/>
      <c r="CF2591" s="1"/>
      <c r="CG2591" s="1"/>
      <c r="CH2591" s="1"/>
      <c r="CI2591" s="1"/>
      <c r="CJ2591" s="1"/>
      <c r="CK2591" s="1"/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7519</v>
      </c>
      <c r="B2592" s="1" t="s">
        <v>7520</v>
      </c>
      <c r="C2592" s="1" t="s">
        <v>97</v>
      </c>
      <c r="D2592" s="1" t="s">
        <v>3185</v>
      </c>
      <c r="E2592" s="1" t="s">
        <v>1111</v>
      </c>
      <c r="F2592" s="1" t="s">
        <v>95</v>
      </c>
      <c r="G2592" s="1" t="s">
        <v>113</v>
      </c>
      <c r="H2592" s="1" t="s">
        <v>6512</v>
      </c>
      <c r="I2592" s="1" t="s">
        <v>102</v>
      </c>
      <c r="J2592" s="1" t="s">
        <v>90</v>
      </c>
      <c r="K2592" s="1">
        <v>17</v>
      </c>
      <c r="L2592" s="1" t="s">
        <v>101</v>
      </c>
      <c r="M2592" s="1" t="s">
        <v>325</v>
      </c>
      <c r="N2592" s="1" t="s">
        <v>91</v>
      </c>
      <c r="O2592" s="1" t="s">
        <v>92</v>
      </c>
      <c r="P2592">
        <v>66</v>
      </c>
      <c r="Q2592" s="1" t="str">
        <f>VLOOKUP([1]!Tabla1[[#This Row],[RENAES]],[2]EESS!$1:$1048576,6,FALSE)</f>
        <v>UCAYALI</v>
      </c>
      <c r="R2592" s="1" t="str">
        <f>VLOOKUP([1]!Tabla1[[#This Row],[RENAES]],[2]EESS!$1:$1048576,7,FALSE)</f>
        <v>CONTAMANA</v>
      </c>
      <c r="S2592" s="1" t="str">
        <f>VLOOKUP([1]!Tabla1[[#This Row],[RENAES]],[2]EESS!$1:$1048576,10,FALSE)</f>
        <v>BELAUNDE TERRY</v>
      </c>
      <c r="T2592" s="1" t="s">
        <v>6950</v>
      </c>
      <c r="U2592" s="1" t="s">
        <v>326</v>
      </c>
      <c r="V2592" s="1" t="s">
        <v>91</v>
      </c>
      <c r="W2592" s="57">
        <v>1</v>
      </c>
      <c r="X2592" s="1" t="s">
        <v>6512</v>
      </c>
      <c r="Y2592" s="1" t="s">
        <v>102</v>
      </c>
      <c r="Z2592" s="1" t="s">
        <v>90</v>
      </c>
      <c r="AA2592" s="1" t="s">
        <v>9286</v>
      </c>
      <c r="AB2592" s="1" t="s">
        <v>325</v>
      </c>
      <c r="AC2592" s="1" t="s">
        <v>105</v>
      </c>
      <c r="AD2592" s="1" t="s">
        <v>104</v>
      </c>
      <c r="AE2592" s="1" t="s">
        <v>350</v>
      </c>
      <c r="AF2592" s="1" t="s">
        <v>96</v>
      </c>
      <c r="AG2592" s="1" t="s">
        <v>142</v>
      </c>
      <c r="AH2592" s="1" t="s">
        <v>9286</v>
      </c>
      <c r="AI2592" s="1" t="s">
        <v>326</v>
      </c>
      <c r="AJ2592" s="1" t="s">
        <v>91</v>
      </c>
      <c r="AK2592" s="57">
        <v>3</v>
      </c>
      <c r="AL2592" s="1" t="s">
        <v>350</v>
      </c>
      <c r="AM2592" s="1" t="s">
        <v>96</v>
      </c>
      <c r="AN2592" s="1" t="s">
        <v>142</v>
      </c>
      <c r="AO2592" s="1"/>
      <c r="AP2592" s="1"/>
      <c r="AQ2592" s="1"/>
      <c r="AR2592" s="1"/>
      <c r="AS2592" s="1"/>
      <c r="AT2592" s="1"/>
      <c r="AU2592" s="1"/>
      <c r="AV2592" s="1"/>
      <c r="AW2592" s="1"/>
      <c r="AX2592" s="1"/>
      <c r="AY2592" s="1"/>
      <c r="AZ2592" s="1"/>
      <c r="BA2592" s="1"/>
      <c r="BB2592" s="1"/>
      <c r="BC2592" s="1"/>
      <c r="BD2592" s="1"/>
      <c r="BE2592" s="1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/>
      <c r="CF2592" s="1"/>
      <c r="CG2592" s="1"/>
      <c r="CH2592" s="1"/>
      <c r="CI2592" s="1"/>
      <c r="CJ2592" s="1"/>
      <c r="CK2592" s="1"/>
      <c r="CL2592" s="1"/>
      <c r="CM2592" s="1"/>
      <c r="CN2592" s="1"/>
      <c r="CO2592" s="1"/>
      <c r="CP2592" s="1"/>
      <c r="CQ2592" s="1"/>
      <c r="CR2592" s="1"/>
    </row>
    <row r="2593" spans="1:96" x14ac:dyDescent="0.3">
      <c r="A2593" s="1" t="s">
        <v>5818</v>
      </c>
      <c r="B2593" s="1" t="s">
        <v>5819</v>
      </c>
      <c r="C2593" s="1" t="s">
        <v>97</v>
      </c>
      <c r="D2593" s="1" t="s">
        <v>3185</v>
      </c>
      <c r="E2593" s="1" t="s">
        <v>1111</v>
      </c>
      <c r="F2593" s="1" t="s">
        <v>102</v>
      </c>
      <c r="G2593" s="1" t="s">
        <v>102</v>
      </c>
      <c r="H2593" s="1" t="s">
        <v>5379</v>
      </c>
      <c r="I2593" s="1" t="s">
        <v>95</v>
      </c>
      <c r="J2593" s="1" t="s">
        <v>90</v>
      </c>
      <c r="K2593" s="1">
        <v>17</v>
      </c>
      <c r="L2593" s="1" t="s">
        <v>101</v>
      </c>
      <c r="M2593" s="1" t="s">
        <v>325</v>
      </c>
      <c r="N2593" s="1" t="s">
        <v>91</v>
      </c>
      <c r="O2593" s="1" t="s">
        <v>104</v>
      </c>
      <c r="P2593">
        <v>185</v>
      </c>
      <c r="Q2593" s="1" t="str">
        <f>VLOOKUP([1]!Tabla1[[#This Row],[RENAES]],[2]EESS!$1:$1048576,6,FALSE)</f>
        <v>MAYNAS CIUDAD</v>
      </c>
      <c r="R2593" s="1" t="str">
        <f>VLOOKUP([1]!Tabla1[[#This Row],[RENAES]],[2]EESS!$1:$1048576,7,FALSE)</f>
        <v>IQUITOS SUR</v>
      </c>
      <c r="S2593" s="1" t="str">
        <f>VLOOKUP([1]!Tabla1[[#This Row],[RENAES]],[2]EESS!$1:$1048576,10,FALSE)</f>
        <v>AMERICA de San Juan Bautista</v>
      </c>
      <c r="T2593" s="1" t="s">
        <v>5332</v>
      </c>
      <c r="U2593" s="1" t="s">
        <v>326</v>
      </c>
      <c r="V2593" s="1" t="s">
        <v>91</v>
      </c>
      <c r="W2593" s="57">
        <v>1</v>
      </c>
      <c r="X2593" s="1" t="s">
        <v>5379</v>
      </c>
      <c r="Y2593" s="1" t="s">
        <v>95</v>
      </c>
      <c r="Z2593" s="1" t="s">
        <v>90</v>
      </c>
      <c r="AA2593" s="1"/>
      <c r="AB2593" s="1"/>
      <c r="AC2593" s="1"/>
      <c r="AD2593" s="1"/>
      <c r="AE2593" s="1"/>
      <c r="AF2593" s="1"/>
      <c r="AG2593" s="1"/>
      <c r="AH2593" s="1" t="s">
        <v>5929</v>
      </c>
      <c r="AI2593" s="1" t="s">
        <v>326</v>
      </c>
      <c r="AJ2593" s="1" t="s">
        <v>91</v>
      </c>
      <c r="AK2593" s="57">
        <v>2</v>
      </c>
      <c r="AL2593" s="1" t="s">
        <v>100</v>
      </c>
      <c r="AM2593" s="1" t="s">
        <v>121</v>
      </c>
      <c r="AN2593" s="1" t="s">
        <v>119</v>
      </c>
      <c r="AO2593" s="1"/>
      <c r="AP2593" s="1"/>
      <c r="AQ2593" s="1"/>
      <c r="AR2593" s="1"/>
      <c r="AS2593" s="1"/>
      <c r="AT2593" s="1"/>
      <c r="AU2593" s="1"/>
      <c r="AV2593" s="1" t="s">
        <v>7299</v>
      </c>
      <c r="AW2593" s="1" t="s">
        <v>326</v>
      </c>
      <c r="AX2593" s="1" t="s">
        <v>91</v>
      </c>
      <c r="AY2593" s="57">
        <v>3</v>
      </c>
      <c r="AZ2593" s="1" t="s">
        <v>5379</v>
      </c>
      <c r="BA2593" s="1" t="s">
        <v>95</v>
      </c>
      <c r="BB2593" s="1" t="s">
        <v>110</v>
      </c>
      <c r="BC2593" s="1"/>
      <c r="BD2593" s="1"/>
      <c r="BE2593" s="1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 t="s">
        <v>5929</v>
      </c>
      <c r="CM2593" s="1" t="s">
        <v>325</v>
      </c>
      <c r="CN2593" s="1" t="s">
        <v>105</v>
      </c>
      <c r="CO2593" s="1" t="s">
        <v>130</v>
      </c>
      <c r="CP2593" s="1" t="s">
        <v>100</v>
      </c>
      <c r="CQ2593" s="1" t="s">
        <v>121</v>
      </c>
      <c r="CR2593" s="1" t="s">
        <v>119</v>
      </c>
    </row>
    <row r="2594" spans="1:96" x14ac:dyDescent="0.3">
      <c r="A2594" s="1" t="s">
        <v>4109</v>
      </c>
      <c r="B2594" s="1" t="s">
        <v>4110</v>
      </c>
      <c r="C2594" s="1" t="s">
        <v>97</v>
      </c>
      <c r="D2594" s="1" t="s">
        <v>3185</v>
      </c>
      <c r="E2594" s="1" t="s">
        <v>1111</v>
      </c>
      <c r="F2594" s="1" t="s">
        <v>99</v>
      </c>
      <c r="G2594" s="1" t="s">
        <v>90</v>
      </c>
      <c r="H2594" s="1" t="s">
        <v>324</v>
      </c>
      <c r="I2594" s="1" t="s">
        <v>90</v>
      </c>
      <c r="J2594" s="1" t="s">
        <v>102</v>
      </c>
      <c r="K2594" s="1">
        <v>23</v>
      </c>
      <c r="L2594" s="1" t="s">
        <v>101</v>
      </c>
      <c r="M2594" s="1" t="s">
        <v>325</v>
      </c>
      <c r="N2594" s="1" t="s">
        <v>91</v>
      </c>
      <c r="O2594" s="1" t="s">
        <v>92</v>
      </c>
      <c r="P2594">
        <v>1</v>
      </c>
      <c r="Q2594" s="1" t="str">
        <f>VLOOKUP([1]!Tabla1[[#This Row],[RENAES]],[2]EESS!$1:$1048576,6,FALSE)</f>
        <v>RAMON CASTILLA</v>
      </c>
      <c r="R2594" s="1" t="str">
        <f>VLOOKUP([1]!Tabla1[[#This Row],[RENAES]],[2]EESS!$1:$1048576,7,FALSE)</f>
        <v>CABALLO COCHA</v>
      </c>
      <c r="S2594" s="1" t="str">
        <f>VLOOKUP([1]!Tabla1[[#This Row],[RENAES]],[2]EESS!$1:$1048576,10,FALSE)</f>
        <v>CABALLOCOCHA</v>
      </c>
      <c r="T2594" s="1" t="s">
        <v>3977</v>
      </c>
      <c r="U2594" s="1" t="s">
        <v>326</v>
      </c>
      <c r="V2594" s="1" t="s">
        <v>91</v>
      </c>
      <c r="W2594" s="57">
        <v>60</v>
      </c>
      <c r="X2594" s="1" t="s">
        <v>324</v>
      </c>
      <c r="Y2594" s="1" t="s">
        <v>90</v>
      </c>
      <c r="Z2594" s="1" t="s">
        <v>102</v>
      </c>
      <c r="AA2594" s="1"/>
      <c r="AB2594" s="1"/>
      <c r="AC2594" s="1"/>
      <c r="AD2594" s="1"/>
      <c r="AE2594" s="1"/>
      <c r="AF2594" s="1"/>
      <c r="AG2594" s="1"/>
      <c r="AH2594" s="1" t="s">
        <v>4221</v>
      </c>
      <c r="AI2594" s="1" t="s">
        <v>326</v>
      </c>
      <c r="AJ2594" s="1" t="s">
        <v>91</v>
      </c>
      <c r="AK2594" s="57">
        <v>7</v>
      </c>
      <c r="AL2594" s="1" t="s">
        <v>4725</v>
      </c>
      <c r="AM2594" s="1" t="s">
        <v>99</v>
      </c>
      <c r="AN2594" s="1" t="s">
        <v>96</v>
      </c>
      <c r="AO2594" s="1"/>
      <c r="AP2594" s="1"/>
      <c r="AQ2594" s="1"/>
      <c r="AR2594" s="1"/>
      <c r="AS2594" s="1"/>
      <c r="AT2594" s="1"/>
      <c r="AU2594" s="1"/>
      <c r="AV2594" s="1" t="s">
        <v>5331</v>
      </c>
      <c r="AW2594" s="1" t="s">
        <v>326</v>
      </c>
      <c r="AX2594" s="1" t="s">
        <v>91</v>
      </c>
      <c r="AY2594" s="57">
        <v>7</v>
      </c>
      <c r="AZ2594" s="1" t="s">
        <v>7035</v>
      </c>
      <c r="BA2594" s="1" t="s">
        <v>88</v>
      </c>
      <c r="BB2594" s="1" t="s">
        <v>96</v>
      </c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 t="s">
        <v>5347</v>
      </c>
      <c r="CF2594" s="1" t="s">
        <v>326</v>
      </c>
      <c r="CG2594" s="1" t="s">
        <v>91</v>
      </c>
      <c r="CH2594" s="1" t="s">
        <v>123</v>
      </c>
      <c r="CI2594" s="1" t="s">
        <v>7035</v>
      </c>
      <c r="CJ2594" s="1" t="s">
        <v>88</v>
      </c>
      <c r="CK2594" s="1" t="s">
        <v>88</v>
      </c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2712</v>
      </c>
      <c r="B2595" s="1" t="s">
        <v>2713</v>
      </c>
      <c r="C2595" s="1" t="s">
        <v>97</v>
      </c>
      <c r="D2595" s="1" t="s">
        <v>3185</v>
      </c>
      <c r="E2595" s="1" t="s">
        <v>1111</v>
      </c>
      <c r="F2595" s="1" t="s">
        <v>90</v>
      </c>
      <c r="G2595" s="1" t="s">
        <v>131</v>
      </c>
      <c r="H2595" s="1" t="s">
        <v>100</v>
      </c>
      <c r="I2595" s="1" t="s">
        <v>100</v>
      </c>
      <c r="J2595" s="1" t="s">
        <v>115</v>
      </c>
      <c r="K2595" s="1">
        <v>16</v>
      </c>
      <c r="L2595" s="1" t="s">
        <v>101</v>
      </c>
      <c r="M2595" s="1" t="s">
        <v>325</v>
      </c>
      <c r="N2595" s="1" t="s">
        <v>91</v>
      </c>
      <c r="O2595" s="1" t="s">
        <v>104</v>
      </c>
      <c r="P2595">
        <v>185</v>
      </c>
      <c r="Q2595" s="1" t="str">
        <f>VLOOKUP([1]!Tabla1[[#This Row],[RENAES]],[2]EESS!$1:$1048576,6,FALSE)</f>
        <v>RAMON CASTILLA</v>
      </c>
      <c r="R2595" s="1" t="str">
        <f>VLOOKUP([1]!Tabla1[[#This Row],[RENAES]],[2]EESS!$1:$1048576,7,FALSE)</f>
        <v>SAN PABLO</v>
      </c>
      <c r="S2595" s="1" t="str">
        <f>VLOOKUP([1]!Tabla1[[#This Row],[RENAES]],[2]EESS!$1:$1048576,10,FALSE)</f>
        <v>SAN PABLO</v>
      </c>
      <c r="T2595" s="1" t="s">
        <v>1367</v>
      </c>
      <c r="U2595" s="1" t="s">
        <v>326</v>
      </c>
      <c r="V2595" s="1" t="s">
        <v>91</v>
      </c>
      <c r="W2595" s="57">
        <v>1</v>
      </c>
      <c r="X2595" s="1" t="s">
        <v>100</v>
      </c>
      <c r="Y2595" s="1" t="s">
        <v>100</v>
      </c>
      <c r="Z2595" s="1" t="s">
        <v>115</v>
      </c>
      <c r="AA2595" s="1" t="s">
        <v>3497</v>
      </c>
      <c r="AB2595" s="1" t="s">
        <v>325</v>
      </c>
      <c r="AC2595" s="1" t="s">
        <v>105</v>
      </c>
      <c r="AD2595" s="1" t="s">
        <v>104</v>
      </c>
      <c r="AE2595" s="1" t="s">
        <v>3270</v>
      </c>
      <c r="AF2595" s="1" t="s">
        <v>100</v>
      </c>
      <c r="AG2595" s="1" t="s">
        <v>88</v>
      </c>
      <c r="AH2595" s="1" t="s">
        <v>3497</v>
      </c>
      <c r="AI2595" s="1" t="s">
        <v>326</v>
      </c>
      <c r="AJ2595" s="1" t="s">
        <v>91</v>
      </c>
      <c r="AK2595" s="57">
        <v>1</v>
      </c>
      <c r="AL2595" s="1" t="s">
        <v>3270</v>
      </c>
      <c r="AM2595" s="1" t="s">
        <v>100</v>
      </c>
      <c r="AN2595" s="1" t="s">
        <v>88</v>
      </c>
      <c r="AO2595" s="1"/>
      <c r="AP2595" s="1"/>
      <c r="AQ2595" s="1"/>
      <c r="AR2595" s="1"/>
      <c r="AS2595" s="1"/>
      <c r="AT2595" s="1"/>
      <c r="AU2595" s="1"/>
      <c r="AV2595" s="1"/>
      <c r="AW2595" s="1"/>
      <c r="AX2595" s="1"/>
      <c r="AY2595" s="1"/>
      <c r="AZ2595" s="1"/>
      <c r="BA2595" s="1"/>
      <c r="BB2595" s="1"/>
      <c r="BC2595" s="1"/>
      <c r="BD2595" s="1"/>
      <c r="BE2595" s="1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 t="s">
        <v>5283</v>
      </c>
      <c r="CF2595" s="1" t="s">
        <v>326</v>
      </c>
      <c r="CG2595" s="1" t="s">
        <v>91</v>
      </c>
      <c r="CH2595" s="1" t="s">
        <v>123</v>
      </c>
      <c r="CI2595" s="1" t="s">
        <v>5379</v>
      </c>
      <c r="CJ2595" s="1" t="s">
        <v>96</v>
      </c>
      <c r="CK2595" s="1" t="s">
        <v>90</v>
      </c>
      <c r="CL2595" s="1" t="s">
        <v>6159</v>
      </c>
      <c r="CM2595" s="1" t="s">
        <v>325</v>
      </c>
      <c r="CN2595" s="1" t="s">
        <v>105</v>
      </c>
      <c r="CO2595" s="1" t="s">
        <v>130</v>
      </c>
      <c r="CP2595" s="1" t="s">
        <v>5936</v>
      </c>
      <c r="CQ2595" s="1" t="s">
        <v>142</v>
      </c>
      <c r="CR2595" s="1" t="s">
        <v>107</v>
      </c>
    </row>
    <row r="2596" spans="1:96" x14ac:dyDescent="0.3">
      <c r="A2596" s="1" t="s">
        <v>5013</v>
      </c>
      <c r="B2596" s="1" t="s">
        <v>5014</v>
      </c>
      <c r="C2596" s="1" t="s">
        <v>97</v>
      </c>
      <c r="D2596" s="1" t="s">
        <v>3185</v>
      </c>
      <c r="E2596" s="1" t="s">
        <v>1111</v>
      </c>
      <c r="F2596" s="1" t="s">
        <v>88</v>
      </c>
      <c r="G2596" s="1" t="s">
        <v>151</v>
      </c>
      <c r="H2596" s="1" t="s">
        <v>118</v>
      </c>
      <c r="I2596" s="1" t="s">
        <v>107</v>
      </c>
      <c r="J2596" s="1" t="s">
        <v>107</v>
      </c>
      <c r="K2596" s="1">
        <v>23</v>
      </c>
      <c r="L2596" s="1" t="s">
        <v>101</v>
      </c>
      <c r="M2596" s="1" t="s">
        <v>325</v>
      </c>
      <c r="N2596" s="1" t="s">
        <v>91</v>
      </c>
      <c r="O2596" s="1" t="s">
        <v>104</v>
      </c>
      <c r="P2596">
        <v>185</v>
      </c>
      <c r="Q2596" s="1" t="str">
        <f>VLOOKUP([1]!Tabla1[[#This Row],[RENAES]],[2]EESS!$1:$1048576,6,FALSE)</f>
        <v>ALTO AMAZONAS</v>
      </c>
      <c r="R2596" s="1" t="str">
        <f>VLOOKUP([1]!Tabla1[[#This Row],[RENAES]],[2]EESS!$1:$1048576,7,FALSE)</f>
        <v>SANTA CRUZ</v>
      </c>
      <c r="S2596" s="1" t="str">
        <f>VLOOKUP([1]!Tabla1[[#This Row],[RENAES]],[2]EESS!$1:$1048576,10,FALSE)</f>
        <v>SELVA ALEGRE DE SANTA CRUZ</v>
      </c>
      <c r="T2596" s="1" t="s">
        <v>4830</v>
      </c>
      <c r="U2596" s="1" t="s">
        <v>326</v>
      </c>
      <c r="V2596" s="1" t="s">
        <v>91</v>
      </c>
      <c r="W2596" s="57">
        <v>1</v>
      </c>
      <c r="X2596" s="1" t="s">
        <v>118</v>
      </c>
      <c r="Y2596" s="1" t="s">
        <v>107</v>
      </c>
      <c r="Z2596" s="1" t="s">
        <v>107</v>
      </c>
      <c r="AA2596" s="1" t="s">
        <v>8237</v>
      </c>
      <c r="AB2596" s="1" t="s">
        <v>325</v>
      </c>
      <c r="AC2596" s="1" t="s">
        <v>105</v>
      </c>
      <c r="AD2596" s="1" t="s">
        <v>104</v>
      </c>
      <c r="AE2596" s="1" t="s">
        <v>108</v>
      </c>
      <c r="AF2596" s="1" t="s">
        <v>111</v>
      </c>
      <c r="AG2596" s="1" t="s">
        <v>102</v>
      </c>
      <c r="AH2596" s="1" t="s">
        <v>5154</v>
      </c>
      <c r="AI2596" s="1" t="s">
        <v>326</v>
      </c>
      <c r="AJ2596" s="1" t="s">
        <v>91</v>
      </c>
      <c r="AK2596" s="57">
        <v>2</v>
      </c>
      <c r="AL2596" s="1" t="s">
        <v>108</v>
      </c>
      <c r="AM2596" s="1" t="s">
        <v>95</v>
      </c>
      <c r="AN2596" s="1" t="s">
        <v>142</v>
      </c>
      <c r="AO2596" s="1"/>
      <c r="AP2596" s="1"/>
      <c r="AQ2596" s="1"/>
      <c r="AR2596" s="1"/>
      <c r="AS2596" s="1"/>
      <c r="AT2596" s="1"/>
      <c r="AU2596" s="1"/>
      <c r="AV2596" s="1" t="s">
        <v>6194</v>
      </c>
      <c r="AW2596" s="1" t="s">
        <v>326</v>
      </c>
      <c r="AX2596" s="1" t="s">
        <v>91</v>
      </c>
      <c r="AY2596" s="57">
        <v>2</v>
      </c>
      <c r="AZ2596" s="1" t="s">
        <v>100</v>
      </c>
      <c r="BA2596" s="1" t="s">
        <v>96</v>
      </c>
      <c r="BB2596" s="1" t="s">
        <v>116</v>
      </c>
      <c r="BC2596" s="1" t="s">
        <v>7290</v>
      </c>
      <c r="BD2596" s="1" t="s">
        <v>326</v>
      </c>
      <c r="BE2596" s="1" t="s">
        <v>91</v>
      </c>
      <c r="BF2596" s="57">
        <v>4</v>
      </c>
      <c r="BG2596" s="1" t="s">
        <v>108</v>
      </c>
      <c r="BH2596" s="1" t="s">
        <v>118</v>
      </c>
      <c r="BI2596" s="1" t="s">
        <v>95</v>
      </c>
      <c r="BJ2596" s="1" t="s">
        <v>8237</v>
      </c>
      <c r="BK2596" s="1" t="s">
        <v>326</v>
      </c>
      <c r="BL2596" s="1" t="s">
        <v>91</v>
      </c>
      <c r="BM2596" s="57">
        <v>5</v>
      </c>
      <c r="BN2596" s="1" t="s">
        <v>108</v>
      </c>
      <c r="BO2596" s="1" t="s">
        <v>111</v>
      </c>
      <c r="BP2596" s="1" t="s">
        <v>102</v>
      </c>
      <c r="BQ2596" s="1" t="s">
        <v>9298</v>
      </c>
      <c r="BR2596" s="1" t="s">
        <v>326</v>
      </c>
      <c r="BS2596" s="1" t="s">
        <v>91</v>
      </c>
      <c r="BT2596" s="57">
        <v>6</v>
      </c>
      <c r="BU2596" s="1" t="s">
        <v>4614</v>
      </c>
      <c r="BV2596" s="1" t="s">
        <v>110</v>
      </c>
      <c r="BW2596" s="1" t="s">
        <v>102</v>
      </c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 t="s">
        <v>5154</v>
      </c>
      <c r="CM2596" s="1" t="s">
        <v>325</v>
      </c>
      <c r="CN2596" s="1" t="s">
        <v>105</v>
      </c>
      <c r="CO2596" s="1" t="s">
        <v>130</v>
      </c>
      <c r="CP2596" s="1" t="s">
        <v>108</v>
      </c>
      <c r="CQ2596" s="1" t="s">
        <v>95</v>
      </c>
      <c r="CR2596" s="1" t="s">
        <v>142</v>
      </c>
    </row>
    <row r="2597" spans="1:96" x14ac:dyDescent="0.3">
      <c r="A2597" s="1" t="s">
        <v>5522</v>
      </c>
      <c r="B2597" s="1" t="s">
        <v>5523</v>
      </c>
      <c r="C2597" s="1" t="s">
        <v>97</v>
      </c>
      <c r="D2597" s="1" t="s">
        <v>3185</v>
      </c>
      <c r="E2597" s="1" t="s">
        <v>1111</v>
      </c>
      <c r="F2597" s="1" t="s">
        <v>102</v>
      </c>
      <c r="G2597" s="1" t="s">
        <v>119</v>
      </c>
      <c r="H2597" s="1" t="s">
        <v>5379</v>
      </c>
      <c r="I2597" s="1" t="s">
        <v>99</v>
      </c>
      <c r="J2597" s="1" t="s">
        <v>109</v>
      </c>
      <c r="K2597" s="1">
        <v>22</v>
      </c>
      <c r="L2597" s="1" t="s">
        <v>101</v>
      </c>
      <c r="M2597" s="1" t="s">
        <v>325</v>
      </c>
      <c r="N2597" s="1" t="s">
        <v>91</v>
      </c>
      <c r="O2597" s="1" t="s">
        <v>104</v>
      </c>
      <c r="P2597">
        <v>185</v>
      </c>
      <c r="Q2597" s="1" t="str">
        <f>VLOOKUP([1]!Tabla1[[#This Row],[RENAES]],[2]EESS!$1:$1048576,6,FALSE)</f>
        <v>ALTO AMAZONAS</v>
      </c>
      <c r="R2597" s="1" t="str">
        <f>VLOOKUP([1]!Tabla1[[#This Row],[RENAES]],[2]EESS!$1:$1048576,7,FALSE)</f>
        <v>SANTA CRUZ</v>
      </c>
      <c r="S2597" s="1" t="str">
        <f>VLOOKUP([1]!Tabla1[[#This Row],[RENAES]],[2]EESS!$1:$1048576,10,FALSE)</f>
        <v>UNION CAMPESINA</v>
      </c>
      <c r="T2597" s="1" t="s">
        <v>5365</v>
      </c>
      <c r="U2597" s="1" t="s">
        <v>326</v>
      </c>
      <c r="V2597" s="1" t="s">
        <v>91</v>
      </c>
      <c r="W2597" s="57">
        <v>1</v>
      </c>
      <c r="X2597" s="1" t="s">
        <v>5379</v>
      </c>
      <c r="Y2597" s="1" t="s">
        <v>99</v>
      </c>
      <c r="Z2597" s="1" t="s">
        <v>109</v>
      </c>
      <c r="AA2597" s="1" t="s">
        <v>7335</v>
      </c>
      <c r="AB2597" s="1" t="s">
        <v>325</v>
      </c>
      <c r="AC2597" s="1" t="s">
        <v>105</v>
      </c>
      <c r="AD2597" s="1" t="s">
        <v>104</v>
      </c>
      <c r="AE2597" s="1" t="s">
        <v>5379</v>
      </c>
      <c r="AF2597" s="1" t="s">
        <v>108</v>
      </c>
      <c r="AG2597" s="1" t="s">
        <v>88</v>
      </c>
      <c r="AH2597" s="1" t="s">
        <v>7335</v>
      </c>
      <c r="AI2597" s="1" t="s">
        <v>326</v>
      </c>
      <c r="AJ2597" s="1" t="s">
        <v>91</v>
      </c>
      <c r="AK2597" s="57">
        <v>2</v>
      </c>
      <c r="AL2597" s="1" t="s">
        <v>5379</v>
      </c>
      <c r="AM2597" s="1" t="s">
        <v>108</v>
      </c>
      <c r="AN2597" s="1" t="s">
        <v>88</v>
      </c>
      <c r="AO2597" s="1"/>
      <c r="AP2597" s="1"/>
      <c r="AQ2597" s="1"/>
      <c r="AR2597" s="1"/>
      <c r="AS2597" s="1"/>
      <c r="AT2597" s="1"/>
      <c r="AU2597" s="1"/>
      <c r="AV2597" s="1" t="s">
        <v>9001</v>
      </c>
      <c r="AW2597" s="1" t="s">
        <v>326</v>
      </c>
      <c r="AX2597" s="1" t="s">
        <v>91</v>
      </c>
      <c r="AY2597" s="57">
        <v>3</v>
      </c>
      <c r="AZ2597" s="1" t="s">
        <v>4614</v>
      </c>
      <c r="BA2597" s="1" t="s">
        <v>142</v>
      </c>
      <c r="BB2597" s="1" t="s">
        <v>142</v>
      </c>
      <c r="BC2597" s="1" t="s">
        <v>10191</v>
      </c>
      <c r="BD2597" s="1" t="s">
        <v>326</v>
      </c>
      <c r="BE2597" s="1" t="s">
        <v>91</v>
      </c>
      <c r="BF2597" s="57">
        <v>4</v>
      </c>
      <c r="BG2597" s="1" t="s">
        <v>4614</v>
      </c>
      <c r="BH2597" s="1" t="s">
        <v>142</v>
      </c>
      <c r="BI2597" s="1" t="s">
        <v>95</v>
      </c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  <c r="CD2597" s="1"/>
      <c r="CE2597" s="1"/>
      <c r="CF2597" s="1"/>
      <c r="CG2597" s="1"/>
      <c r="CH2597" s="1"/>
      <c r="CI2597" s="1"/>
      <c r="CJ2597" s="1"/>
      <c r="CK2597" s="1"/>
      <c r="CL2597" s="1" t="s">
        <v>9001</v>
      </c>
      <c r="CM2597" s="1" t="s">
        <v>325</v>
      </c>
      <c r="CN2597" s="1" t="s">
        <v>105</v>
      </c>
      <c r="CO2597" s="1" t="s">
        <v>130</v>
      </c>
      <c r="CP2597" s="1" t="s">
        <v>4614</v>
      </c>
      <c r="CQ2597" s="1" t="s">
        <v>142</v>
      </c>
      <c r="CR2597" s="1" t="s">
        <v>142</v>
      </c>
    </row>
    <row r="2598" spans="1:96" x14ac:dyDescent="0.3">
      <c r="A2598" s="1" t="s">
        <v>3800</v>
      </c>
      <c r="B2598" s="1" t="s">
        <v>7219</v>
      </c>
      <c r="C2598" s="1" t="s">
        <v>97</v>
      </c>
      <c r="D2598" s="1" t="s">
        <v>3185</v>
      </c>
      <c r="E2598" s="1" t="s">
        <v>1111</v>
      </c>
      <c r="F2598" s="1" t="s">
        <v>95</v>
      </c>
      <c r="G2598" s="1" t="s">
        <v>106</v>
      </c>
      <c r="H2598" s="1" t="s">
        <v>3270</v>
      </c>
      <c r="I2598" s="1" t="s">
        <v>113</v>
      </c>
      <c r="J2598" s="1" t="s">
        <v>90</v>
      </c>
      <c r="K2598" s="1">
        <v>18</v>
      </c>
      <c r="L2598" s="1" t="s">
        <v>101</v>
      </c>
      <c r="M2598" s="1" t="s">
        <v>325</v>
      </c>
      <c r="N2598" s="1" t="s">
        <v>105</v>
      </c>
      <c r="O2598" s="1" t="s">
        <v>92</v>
      </c>
      <c r="P2598">
        <v>185</v>
      </c>
      <c r="Q2598" s="1" t="str">
        <f>VLOOKUP([1]!Tabla1[[#This Row],[RENAES]],[2]EESS!$1:$1048576,6,FALSE)</f>
        <v>ALTO AMAZONAS</v>
      </c>
      <c r="R2598" s="1" t="str">
        <f>VLOOKUP([1]!Tabla1[[#This Row],[RENAES]],[2]EESS!$1:$1048576,7,FALSE)</f>
        <v>SANTA CRUZ</v>
      </c>
      <c r="S2598" s="1" t="str">
        <f>VLOOKUP([1]!Tabla1[[#This Row],[RENAES]],[2]EESS!$1:$1048576,10,FALSE)</f>
        <v>SAN ANTONIO DE SHISHINAHUA DE SANTA CRUZ</v>
      </c>
      <c r="T2598" s="1"/>
      <c r="U2598" s="1"/>
      <c r="V2598" s="1"/>
      <c r="W2598" s="1"/>
      <c r="X2598" s="1"/>
      <c r="Y2598" s="1"/>
      <c r="Z2598" s="1"/>
      <c r="AA2598" s="1" t="s">
        <v>8616</v>
      </c>
      <c r="AB2598" s="1" t="s">
        <v>325</v>
      </c>
      <c r="AC2598" s="1" t="s">
        <v>105</v>
      </c>
      <c r="AD2598" s="1" t="s">
        <v>104</v>
      </c>
      <c r="AE2598" s="1" t="s">
        <v>2866</v>
      </c>
      <c r="AF2598" s="1" t="s">
        <v>95</v>
      </c>
      <c r="AG2598" s="1" t="s">
        <v>96</v>
      </c>
      <c r="AH2598" s="1"/>
      <c r="AI2598" s="1"/>
      <c r="AJ2598" s="1"/>
      <c r="AK2598" s="1"/>
      <c r="AL2598" s="1"/>
      <c r="AM2598" s="1"/>
      <c r="AN2598" s="1"/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 t="s">
        <v>7720</v>
      </c>
      <c r="CF2598" s="1" t="s">
        <v>326</v>
      </c>
      <c r="CG2598" s="1" t="s">
        <v>91</v>
      </c>
      <c r="CH2598" s="1" t="s">
        <v>123</v>
      </c>
      <c r="CI2598" s="1" t="s">
        <v>5379</v>
      </c>
      <c r="CJ2598" s="1" t="s">
        <v>111</v>
      </c>
      <c r="CK2598" s="1" t="s">
        <v>88</v>
      </c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3622</v>
      </c>
      <c r="B2599" s="1" t="s">
        <v>8153</v>
      </c>
      <c r="C2599" s="1" t="s">
        <v>97</v>
      </c>
      <c r="D2599" s="1" t="s">
        <v>3185</v>
      </c>
      <c r="E2599" s="1" t="s">
        <v>1111</v>
      </c>
      <c r="F2599" s="1" t="s">
        <v>119</v>
      </c>
      <c r="G2599" s="1" t="s">
        <v>110</v>
      </c>
      <c r="H2599" s="1" t="s">
        <v>6774</v>
      </c>
      <c r="I2599" s="1" t="s">
        <v>96</v>
      </c>
      <c r="J2599" s="1" t="s">
        <v>107</v>
      </c>
      <c r="K2599" s="1">
        <v>17</v>
      </c>
      <c r="L2599" s="1" t="s">
        <v>101</v>
      </c>
      <c r="M2599" s="1" t="s">
        <v>325</v>
      </c>
      <c r="N2599" s="1" t="s">
        <v>91</v>
      </c>
      <c r="O2599" s="1" t="s">
        <v>92</v>
      </c>
      <c r="P2599">
        <v>184</v>
      </c>
      <c r="Q2599" s="1" t="str">
        <f>VLOOKUP([1]!Tabla1[[#This Row],[RENAES]],[2]EESS!$1:$1048576,6,FALSE)</f>
        <v>ALTO AMAZONAS</v>
      </c>
      <c r="R2599" s="1" t="str">
        <f>VLOOKUP([1]!Tabla1[[#This Row],[RENAES]],[2]EESS!$1:$1048576,7,FALSE)</f>
        <v>TENIENTE CESAR LOPEZ ROJAS</v>
      </c>
      <c r="S2599" s="1" t="str">
        <f>VLOOKUP([1]!Tabla1[[#This Row],[RENAES]],[2]EESS!$1:$1048576,10,FALSE)</f>
        <v>LIBERTAD DE CUIPARILLO</v>
      </c>
      <c r="T2599" s="1" t="s">
        <v>7656</v>
      </c>
      <c r="U2599" s="1" t="s">
        <v>326</v>
      </c>
      <c r="V2599" s="1" t="s">
        <v>91</v>
      </c>
      <c r="W2599" s="57">
        <v>3</v>
      </c>
      <c r="X2599" s="1" t="s">
        <v>6774</v>
      </c>
      <c r="Y2599" s="1" t="s">
        <v>96</v>
      </c>
      <c r="Z2599" s="1" t="s">
        <v>107</v>
      </c>
      <c r="AA2599" s="1"/>
      <c r="AB2599" s="1"/>
      <c r="AC2599" s="1"/>
      <c r="AD2599" s="1"/>
      <c r="AE2599" s="1"/>
      <c r="AF2599" s="1"/>
      <c r="AG2599" s="1"/>
      <c r="AH2599" s="1" t="s">
        <v>8662</v>
      </c>
      <c r="AI2599" s="1" t="s">
        <v>326</v>
      </c>
      <c r="AJ2599" s="1" t="s">
        <v>91</v>
      </c>
      <c r="AK2599" s="57">
        <v>3</v>
      </c>
      <c r="AL2599" s="1" t="s">
        <v>9057</v>
      </c>
      <c r="AM2599" s="1" t="s">
        <v>90</v>
      </c>
      <c r="AN2599" s="1" t="s">
        <v>107</v>
      </c>
      <c r="AO2599" s="1"/>
      <c r="AP2599" s="1"/>
      <c r="AQ2599" s="1"/>
      <c r="AR2599" s="1"/>
      <c r="AS2599" s="1"/>
      <c r="AT2599" s="1"/>
      <c r="AU2599" s="1"/>
      <c r="AV2599" s="1" t="s">
        <v>9791</v>
      </c>
      <c r="AW2599" s="1" t="s">
        <v>326</v>
      </c>
      <c r="AX2599" s="1" t="s">
        <v>91</v>
      </c>
      <c r="AY2599" s="57">
        <v>4</v>
      </c>
      <c r="AZ2599" s="1" t="s">
        <v>3867</v>
      </c>
      <c r="BA2599" s="1" t="s">
        <v>96</v>
      </c>
      <c r="BB2599" s="1" t="s">
        <v>127</v>
      </c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5136</v>
      </c>
      <c r="B2600" s="1" t="s">
        <v>8154</v>
      </c>
      <c r="C2600" s="1" t="s">
        <v>97</v>
      </c>
      <c r="D2600" s="1" t="s">
        <v>3185</v>
      </c>
      <c r="E2600" s="1" t="s">
        <v>1111</v>
      </c>
      <c r="F2600" s="1" t="s">
        <v>119</v>
      </c>
      <c r="G2600" s="1" t="s">
        <v>110</v>
      </c>
      <c r="H2600" s="1" t="s">
        <v>6774</v>
      </c>
      <c r="I2600" s="1" t="s">
        <v>96</v>
      </c>
      <c r="J2600" s="1" t="s">
        <v>96</v>
      </c>
      <c r="K2600" s="1">
        <v>16</v>
      </c>
      <c r="L2600" s="1" t="s">
        <v>101</v>
      </c>
      <c r="M2600" s="1" t="s">
        <v>325</v>
      </c>
      <c r="N2600" s="1" t="s">
        <v>91</v>
      </c>
      <c r="O2600" s="1" t="s">
        <v>104</v>
      </c>
      <c r="P2600">
        <v>184</v>
      </c>
      <c r="Q2600" s="1" t="str">
        <f>VLOOKUP([1]!Tabla1[[#This Row],[RENAES]],[2]EESS!$1:$1048576,6,FALSE)</f>
        <v>ALTO AMAZONAS</v>
      </c>
      <c r="R2600" s="1" t="str">
        <f>VLOOKUP([1]!Tabla1[[#This Row],[RENAES]],[2]EESS!$1:$1048576,7,FALSE)</f>
        <v>SANTA CRUZ</v>
      </c>
      <c r="S2600" s="1" t="str">
        <f>VLOOKUP([1]!Tabla1[[#This Row],[RENAES]],[2]EESS!$1:$1048576,10,FALSE)</f>
        <v>SAN ANTONIO DE SHISHINAHUA DE SANTA CRUZ</v>
      </c>
      <c r="T2600" s="1" t="s">
        <v>7656</v>
      </c>
      <c r="U2600" s="1" t="s">
        <v>326</v>
      </c>
      <c r="V2600" s="1" t="s">
        <v>91</v>
      </c>
      <c r="W2600" s="57">
        <v>4</v>
      </c>
      <c r="X2600" s="1" t="s">
        <v>6774</v>
      </c>
      <c r="Y2600" s="1" t="s">
        <v>96</v>
      </c>
      <c r="Z2600" s="1" t="s">
        <v>96</v>
      </c>
      <c r="AA2600" s="1" t="s">
        <v>8052</v>
      </c>
      <c r="AB2600" s="1" t="s">
        <v>325</v>
      </c>
      <c r="AC2600" s="1" t="s">
        <v>91</v>
      </c>
      <c r="AD2600" s="1" t="s">
        <v>104</v>
      </c>
      <c r="AE2600" s="1" t="s">
        <v>9056</v>
      </c>
      <c r="AF2600" s="1" t="s">
        <v>127</v>
      </c>
      <c r="AG2600" s="1" t="s">
        <v>118</v>
      </c>
      <c r="AH2600" s="1" t="s">
        <v>8052</v>
      </c>
      <c r="AI2600" s="1" t="s">
        <v>326</v>
      </c>
      <c r="AJ2600" s="1" t="s">
        <v>91</v>
      </c>
      <c r="AK2600" s="57">
        <v>1</v>
      </c>
      <c r="AL2600" s="1" t="s">
        <v>9056</v>
      </c>
      <c r="AM2600" s="1" t="s">
        <v>127</v>
      </c>
      <c r="AN2600" s="1" t="s">
        <v>118</v>
      </c>
      <c r="AO2600" s="1" t="s">
        <v>9004</v>
      </c>
      <c r="AP2600" s="1" t="s">
        <v>325</v>
      </c>
      <c r="AQ2600" s="1" t="s">
        <v>105</v>
      </c>
      <c r="AR2600" s="1" t="s">
        <v>104</v>
      </c>
      <c r="AS2600" s="1" t="s">
        <v>9057</v>
      </c>
      <c r="AT2600" s="1" t="s">
        <v>88</v>
      </c>
      <c r="AU2600" s="1" t="s">
        <v>108</v>
      </c>
      <c r="AV2600" s="1" t="s">
        <v>9004</v>
      </c>
      <c r="AW2600" s="1" t="s">
        <v>326</v>
      </c>
      <c r="AX2600" s="1" t="s">
        <v>105</v>
      </c>
      <c r="AY2600" s="57">
        <v>2</v>
      </c>
      <c r="AZ2600" s="1" t="s">
        <v>9057</v>
      </c>
      <c r="BA2600" s="1" t="s">
        <v>88</v>
      </c>
      <c r="BB2600" s="1" t="s">
        <v>108</v>
      </c>
      <c r="BC2600" s="1"/>
      <c r="BD2600" s="1"/>
      <c r="BE2600" s="1"/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x14ac:dyDescent="0.3">
      <c r="A2601" s="1" t="s">
        <v>3295</v>
      </c>
      <c r="B2601" s="1" t="s">
        <v>6309</v>
      </c>
      <c r="C2601" s="1" t="s">
        <v>97</v>
      </c>
      <c r="D2601" s="1" t="s">
        <v>3185</v>
      </c>
      <c r="E2601" s="1" t="s">
        <v>1111</v>
      </c>
      <c r="F2601" s="1" t="s">
        <v>102</v>
      </c>
      <c r="G2601" s="1" t="s">
        <v>122</v>
      </c>
      <c r="H2601" s="1" t="s">
        <v>340</v>
      </c>
      <c r="I2601" s="1" t="s">
        <v>99</v>
      </c>
      <c r="J2601" s="1" t="s">
        <v>95</v>
      </c>
      <c r="K2601" s="1">
        <v>17</v>
      </c>
      <c r="L2601" s="1" t="s">
        <v>101</v>
      </c>
      <c r="M2601" s="1" t="s">
        <v>325</v>
      </c>
      <c r="N2601" s="1" t="s">
        <v>91</v>
      </c>
      <c r="O2601" s="32"/>
      <c r="P2601">
        <v>1</v>
      </c>
      <c r="Q2601" s="1" t="str">
        <f>VLOOKUP([1]!Tabla1[[#This Row],[RENAES]],[2]EESS!$1:$1048576,6,FALSE)</f>
        <v>UCAYALI</v>
      </c>
      <c r="R2601" s="1" t="str">
        <f>VLOOKUP([1]!Tabla1[[#This Row],[RENAES]],[2]EESS!$1:$1048576,7,FALSE)</f>
        <v>CONTAMANA</v>
      </c>
      <c r="S2601" s="1" t="str">
        <f>VLOOKUP([1]!Tabla1[[#This Row],[RENAES]],[2]EESS!$1:$1048576,10,FALSE)</f>
        <v>8 DE MAYO</v>
      </c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  <c r="AL2601" s="1"/>
      <c r="AM2601" s="1"/>
      <c r="AN2601" s="1"/>
      <c r="AO2601" s="1"/>
      <c r="AP2601" s="1"/>
      <c r="AQ2601" s="1"/>
      <c r="AR2601" s="1"/>
      <c r="AS2601" s="1"/>
      <c r="AT2601" s="1"/>
      <c r="AU2601" s="1"/>
      <c r="AV2601" s="1"/>
      <c r="AW2601" s="1"/>
      <c r="AX2601" s="1"/>
      <c r="AY2601" s="1"/>
      <c r="AZ2601" s="1"/>
      <c r="BA2601" s="1"/>
      <c r="BB2601" s="1"/>
      <c r="BC2601" s="1"/>
      <c r="BD2601" s="1"/>
      <c r="BE2601" s="1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3345</v>
      </c>
      <c r="B2602" s="1" t="s">
        <v>3909</v>
      </c>
      <c r="C2602" s="1" t="s">
        <v>97</v>
      </c>
      <c r="D2602" s="1" t="s">
        <v>3185</v>
      </c>
      <c r="E2602" s="1" t="s">
        <v>1111</v>
      </c>
      <c r="F2602" s="1" t="s">
        <v>88</v>
      </c>
      <c r="G2602" s="1" t="s">
        <v>111</v>
      </c>
      <c r="H2602" s="1" t="s">
        <v>191</v>
      </c>
      <c r="I2602" s="1" t="s">
        <v>90</v>
      </c>
      <c r="J2602" s="1" t="s">
        <v>116</v>
      </c>
      <c r="K2602" s="1">
        <v>18</v>
      </c>
      <c r="L2602" s="1" t="s">
        <v>101</v>
      </c>
      <c r="M2602" s="1" t="s">
        <v>325</v>
      </c>
      <c r="N2602" s="1" t="s">
        <v>91</v>
      </c>
      <c r="O2602" s="1" t="s">
        <v>104</v>
      </c>
      <c r="P2602">
        <v>123</v>
      </c>
      <c r="Q2602" s="1" t="str">
        <f>VLOOKUP([1]!Tabla1[[#This Row],[RENAES]],[2]EESS!$1:$1048576,6,FALSE)</f>
        <v>MAYNAS PERIFERIE</v>
      </c>
      <c r="R2602" s="1" t="str">
        <f>VLOOKUP([1]!Tabla1[[#This Row],[RENAES]],[2]EESS!$1:$1048576,7,FALSE)</f>
        <v>SANTA CLOTILDE</v>
      </c>
      <c r="S2602" s="1" t="str">
        <f>VLOOKUP([1]!Tabla1[[#This Row],[RENAES]],[2]EESS!$1:$1048576,10,FALSE)</f>
        <v>NEGRO URCO</v>
      </c>
      <c r="T2602" s="1" t="s">
        <v>3525</v>
      </c>
      <c r="U2602" s="1" t="s">
        <v>326</v>
      </c>
      <c r="V2602" s="1" t="s">
        <v>91</v>
      </c>
      <c r="W2602" s="57">
        <v>2</v>
      </c>
      <c r="X2602" s="1" t="s">
        <v>191</v>
      </c>
      <c r="Y2602" s="1" t="s">
        <v>90</v>
      </c>
      <c r="Z2602" s="1" t="s">
        <v>116</v>
      </c>
      <c r="AA2602" s="1"/>
      <c r="AB2602" s="1"/>
      <c r="AC2602" s="1"/>
      <c r="AD2602" s="1"/>
      <c r="AE2602" s="1"/>
      <c r="AF2602" s="1"/>
      <c r="AG2602" s="1"/>
      <c r="AH2602" s="1" t="s">
        <v>5155</v>
      </c>
      <c r="AI2602" s="1" t="s">
        <v>326</v>
      </c>
      <c r="AJ2602" s="1" t="s">
        <v>91</v>
      </c>
      <c r="AK2602" s="57">
        <v>3</v>
      </c>
      <c r="AL2602" s="1" t="s">
        <v>186</v>
      </c>
      <c r="AM2602" s="1" t="s">
        <v>95</v>
      </c>
      <c r="AN2602" s="1" t="s">
        <v>116</v>
      </c>
      <c r="AO2602" s="1"/>
      <c r="AP2602" s="1"/>
      <c r="AQ2602" s="1"/>
      <c r="AR2602" s="1"/>
      <c r="AS2602" s="1"/>
      <c r="AT2602" s="1"/>
      <c r="AU2602" s="1"/>
      <c r="AV2602" s="1" t="s">
        <v>9791</v>
      </c>
      <c r="AW2602" s="1" t="s">
        <v>326</v>
      </c>
      <c r="AX2602" s="1" t="s">
        <v>91</v>
      </c>
      <c r="AY2602" s="57">
        <v>4</v>
      </c>
      <c r="AZ2602" s="1" t="s">
        <v>186</v>
      </c>
      <c r="BA2602" s="1" t="s">
        <v>90</v>
      </c>
      <c r="BB2602" s="1" t="s">
        <v>116</v>
      </c>
      <c r="BC2602" s="1"/>
      <c r="BD2602" s="1"/>
      <c r="BE2602" s="1"/>
      <c r="BF2602" s="1"/>
      <c r="BG2602" s="1"/>
      <c r="BH2602" s="1"/>
      <c r="BI2602" s="1"/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/>
      <c r="CF2602" s="1"/>
      <c r="CG2602" s="1"/>
      <c r="CH2602" s="1"/>
      <c r="CI2602" s="1"/>
      <c r="CJ2602" s="1"/>
      <c r="CK2602" s="1"/>
      <c r="CL2602" s="1"/>
      <c r="CM2602" s="1"/>
      <c r="CN2602" s="1"/>
      <c r="CO2602" s="1"/>
      <c r="CP2602" s="1"/>
      <c r="CQ2602" s="1"/>
      <c r="CR2602" s="1"/>
    </row>
    <row r="2603" spans="1:96" x14ac:dyDescent="0.3">
      <c r="A2603" s="1" t="s">
        <v>6079</v>
      </c>
      <c r="B2603" s="1" t="s">
        <v>6080</v>
      </c>
      <c r="C2603" s="1" t="s">
        <v>97</v>
      </c>
      <c r="D2603" s="1" t="s">
        <v>3185</v>
      </c>
      <c r="E2603" s="1" t="s">
        <v>1111</v>
      </c>
      <c r="F2603" s="1" t="s">
        <v>99</v>
      </c>
      <c r="G2603" s="1" t="s">
        <v>110</v>
      </c>
      <c r="H2603" s="1" t="s">
        <v>6081</v>
      </c>
      <c r="I2603" s="1" t="s">
        <v>90</v>
      </c>
      <c r="J2603" s="1" t="s">
        <v>102</v>
      </c>
      <c r="K2603" s="1">
        <v>29</v>
      </c>
      <c r="L2603" s="1" t="s">
        <v>101</v>
      </c>
      <c r="M2603" s="1" t="s">
        <v>325</v>
      </c>
      <c r="N2603" s="1" t="s">
        <v>91</v>
      </c>
      <c r="O2603" s="32"/>
      <c r="P2603">
        <v>123</v>
      </c>
      <c r="Q2603" s="1" t="str">
        <f>VLOOKUP([1]!Tabla1[[#This Row],[RENAES]],[2]EESS!$1:$1048576,6,FALSE)</f>
        <v>REQUENA</v>
      </c>
      <c r="R2603" s="1" t="str">
        <f>VLOOKUP([1]!Tabla1[[#This Row],[RENAES]],[2]EESS!$1:$1048576,7,FALSE)</f>
        <v>REQUENA</v>
      </c>
      <c r="S2603" s="1" t="str">
        <f>VLOOKUP([1]!Tabla1[[#This Row],[RENAES]],[2]EESS!$1:$1048576,10,FALSE)</f>
        <v xml:space="preserve">SANTA ELENA </v>
      </c>
      <c r="T2603" s="1" t="s">
        <v>4234</v>
      </c>
      <c r="U2603" s="1" t="s">
        <v>326</v>
      </c>
      <c r="V2603" s="1" t="s">
        <v>91</v>
      </c>
      <c r="W2603" s="57">
        <v>1</v>
      </c>
      <c r="X2603" s="1" t="s">
        <v>6081</v>
      </c>
      <c r="Y2603" s="1" t="s">
        <v>90</v>
      </c>
      <c r="Z2603" s="1" t="s">
        <v>102</v>
      </c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8749</v>
      </c>
      <c r="B2604" s="1" t="s">
        <v>8750</v>
      </c>
      <c r="C2604" s="1" t="s">
        <v>97</v>
      </c>
      <c r="D2604" s="1" t="s">
        <v>3185</v>
      </c>
      <c r="E2604" s="1" t="s">
        <v>1111</v>
      </c>
      <c r="F2604" s="1" t="s">
        <v>119</v>
      </c>
      <c r="G2604" s="1" t="s">
        <v>131</v>
      </c>
      <c r="H2604" s="1" t="s">
        <v>87</v>
      </c>
      <c r="I2604" s="1" t="s">
        <v>90</v>
      </c>
      <c r="J2604" s="1" t="s">
        <v>88</v>
      </c>
      <c r="K2604" s="1">
        <v>20</v>
      </c>
      <c r="L2604" s="1" t="s">
        <v>101</v>
      </c>
      <c r="M2604" s="1" t="s">
        <v>325</v>
      </c>
      <c r="N2604" s="1" t="s">
        <v>91</v>
      </c>
      <c r="O2604" s="1" t="s">
        <v>92</v>
      </c>
      <c r="P2604">
        <v>26297</v>
      </c>
      <c r="Q2604" s="1" t="str">
        <f>VLOOKUP([1]!Tabla1[[#This Row],[RENAES]],[2]EESS!$1:$1048576,6,FALSE)</f>
        <v>MAYNAS PERIFERIE</v>
      </c>
      <c r="R2604" s="1" t="str">
        <f>VLOOKUP([1]!Tabla1[[#This Row],[RENAES]],[2]EESS!$1:$1048576,7,FALSE)</f>
        <v>TAMSHIYACU</v>
      </c>
      <c r="S2604" s="1" t="str">
        <f>VLOOKUP([1]!Tabla1[[#This Row],[RENAES]],[2]EESS!$1:$1048576,10,FALSE)</f>
        <v>TAMSHIYACU</v>
      </c>
      <c r="T2604" s="1" t="s">
        <v>7655</v>
      </c>
      <c r="U2604" s="1" t="s">
        <v>326</v>
      </c>
      <c r="V2604" s="1" t="s">
        <v>91</v>
      </c>
      <c r="W2604" s="57">
        <v>2</v>
      </c>
      <c r="X2604" s="1" t="s">
        <v>87</v>
      </c>
      <c r="Y2604" s="1" t="s">
        <v>90</v>
      </c>
      <c r="Z2604" s="1" t="s">
        <v>88</v>
      </c>
      <c r="AA2604" s="1" t="s">
        <v>10191</v>
      </c>
      <c r="AB2604" s="1" t="s">
        <v>325</v>
      </c>
      <c r="AC2604" s="1" t="s">
        <v>91</v>
      </c>
      <c r="AD2604" s="1" t="s">
        <v>92</v>
      </c>
      <c r="AE2604" s="1" t="s">
        <v>324</v>
      </c>
      <c r="AF2604" s="1" t="s">
        <v>109</v>
      </c>
      <c r="AG2604" s="1" t="s">
        <v>109</v>
      </c>
      <c r="AH2604" s="1" t="s">
        <v>9020</v>
      </c>
      <c r="AI2604" s="1" t="s">
        <v>326</v>
      </c>
      <c r="AJ2604" s="1" t="s">
        <v>91</v>
      </c>
      <c r="AK2604" s="57">
        <v>8</v>
      </c>
      <c r="AL2604" s="1" t="s">
        <v>2944</v>
      </c>
      <c r="AM2604" s="1" t="s">
        <v>109</v>
      </c>
      <c r="AN2604" s="1" t="s">
        <v>110</v>
      </c>
      <c r="AO2604" s="1"/>
      <c r="AP2604" s="1"/>
      <c r="AQ2604" s="1"/>
      <c r="AR2604" s="1"/>
      <c r="AS2604" s="1"/>
      <c r="AT2604" s="1"/>
      <c r="AU2604" s="1"/>
      <c r="AV2604" s="1" t="s">
        <v>9290</v>
      </c>
      <c r="AW2604" s="1" t="s">
        <v>326</v>
      </c>
      <c r="AX2604" s="1" t="s">
        <v>105</v>
      </c>
      <c r="AY2604" s="57">
        <v>7</v>
      </c>
      <c r="AZ2604" s="1" t="s">
        <v>2944</v>
      </c>
      <c r="BA2604" s="1" t="s">
        <v>118</v>
      </c>
      <c r="BB2604" s="1" t="s">
        <v>96</v>
      </c>
      <c r="BC2604" s="1" t="s">
        <v>9810</v>
      </c>
      <c r="BD2604" s="1" t="s">
        <v>326</v>
      </c>
      <c r="BE2604" s="1" t="s">
        <v>91</v>
      </c>
      <c r="BF2604" s="57">
        <v>9</v>
      </c>
      <c r="BG2604" s="1" t="s">
        <v>2944</v>
      </c>
      <c r="BH2604" s="1" t="s">
        <v>102</v>
      </c>
      <c r="BI2604" s="1" t="s">
        <v>107</v>
      </c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9189</v>
      </c>
      <c r="B2605" s="1" t="s">
        <v>9190</v>
      </c>
      <c r="C2605" s="1" t="s">
        <v>97</v>
      </c>
      <c r="D2605" s="1" t="s">
        <v>124</v>
      </c>
      <c r="E2605" s="1" t="s">
        <v>1111</v>
      </c>
      <c r="F2605" s="1" t="s">
        <v>127</v>
      </c>
      <c r="G2605" s="1" t="s">
        <v>113</v>
      </c>
      <c r="H2605" s="1" t="s">
        <v>257</v>
      </c>
      <c r="I2605" s="1" t="s">
        <v>129</v>
      </c>
      <c r="J2605" s="1" t="s">
        <v>116</v>
      </c>
      <c r="K2605" s="1">
        <v>25</v>
      </c>
      <c r="L2605" s="1" t="s">
        <v>101</v>
      </c>
      <c r="M2605" s="1" t="s">
        <v>325</v>
      </c>
      <c r="N2605" s="1" t="s">
        <v>105</v>
      </c>
      <c r="O2605" s="1" t="s">
        <v>104</v>
      </c>
      <c r="P2605">
        <v>27</v>
      </c>
      <c r="Q2605" s="1" t="str">
        <f>VLOOKUP([1]!Tabla1[[#This Row],[RENAES]],[2]EESS!$1:$1048576,6,FALSE)</f>
        <v>NO PERTENECE A NINGUNA RED</v>
      </c>
      <c r="R2605" s="1" t="str">
        <f>VLOOKUP([1]!Tabla1[[#This Row],[RENAES]],[2]EESS!$1:$1048576,7,FALSE)</f>
        <v>NO PERTENECE A NINGUNA MICRORED</v>
      </c>
      <c r="S2605" s="1" t="str">
        <f>VLOOKUP([1]!Tabla1[[#This Row],[RENAES]],[2]EESS!$1:$1048576,10,FALSE)</f>
        <v>HOSPITAL IQUITOS "Cesar Garayar Garcia"</v>
      </c>
      <c r="T2605" s="1" t="s">
        <v>8838</v>
      </c>
      <c r="U2605" s="1" t="s">
        <v>326</v>
      </c>
      <c r="V2605" s="1" t="s">
        <v>91</v>
      </c>
      <c r="W2605" s="57">
        <v>1</v>
      </c>
      <c r="X2605" s="1" t="s">
        <v>257</v>
      </c>
      <c r="Y2605" s="1" t="s">
        <v>129</v>
      </c>
      <c r="Z2605" s="1" t="s">
        <v>116</v>
      </c>
      <c r="AA2605" s="1"/>
      <c r="AB2605" s="1"/>
      <c r="AC2605" s="1"/>
      <c r="AD2605" s="1"/>
      <c r="AE2605" s="1"/>
      <c r="AF2605" s="1"/>
      <c r="AG2605" s="1"/>
      <c r="AH2605" s="1" t="s">
        <v>9285</v>
      </c>
      <c r="AI2605" s="1" t="s">
        <v>326</v>
      </c>
      <c r="AJ2605" s="1" t="s">
        <v>91</v>
      </c>
      <c r="AK2605" s="57">
        <v>6</v>
      </c>
      <c r="AL2605" s="1" t="s">
        <v>5529</v>
      </c>
      <c r="AM2605" s="1" t="s">
        <v>110</v>
      </c>
      <c r="AN2605" s="1" t="s">
        <v>131</v>
      </c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1609</v>
      </c>
      <c r="B2606" s="1" t="s">
        <v>8155</v>
      </c>
      <c r="C2606" s="1" t="s">
        <v>97</v>
      </c>
      <c r="D2606" s="1" t="s">
        <v>136</v>
      </c>
      <c r="E2606" s="1" t="s">
        <v>1111</v>
      </c>
      <c r="F2606" s="1" t="s">
        <v>119</v>
      </c>
      <c r="G2606" s="1" t="s">
        <v>110</v>
      </c>
      <c r="H2606" s="1" t="s">
        <v>7850</v>
      </c>
      <c r="I2606" s="1" t="s">
        <v>102</v>
      </c>
      <c r="J2606" s="1" t="s">
        <v>107</v>
      </c>
      <c r="K2606" s="1">
        <v>17</v>
      </c>
      <c r="L2606" s="1" t="s">
        <v>101</v>
      </c>
      <c r="M2606" s="1" t="s">
        <v>325</v>
      </c>
      <c r="N2606" s="1" t="s">
        <v>91</v>
      </c>
      <c r="O2606" s="1" t="s">
        <v>104</v>
      </c>
      <c r="P2606">
        <v>118</v>
      </c>
      <c r="Q2606" s="1" t="str">
        <f>VLOOKUP([1]!Tabla1[[#This Row],[RENAES]],[2]EESS!$1:$1048576,6,FALSE)</f>
        <v>NO PERTENECE A NINGUNA RED</v>
      </c>
      <c r="R2606" s="1" t="str">
        <f>VLOOKUP([1]!Tabla1[[#This Row],[RENAES]],[2]EESS!$1:$1048576,7,FALSE)</f>
        <v>NO PERTENECE A NINGUNA MICRORED</v>
      </c>
      <c r="S2606" s="1" t="str">
        <f>VLOOKUP([1]!Tabla1[[#This Row],[RENAES]],[2]EESS!$1:$1048576,10,FALSE)</f>
        <v>HOSP CONTAMANA</v>
      </c>
      <c r="T2606" s="1" t="s">
        <v>7656</v>
      </c>
      <c r="U2606" s="1" t="s">
        <v>326</v>
      </c>
      <c r="V2606" s="1" t="s">
        <v>91</v>
      </c>
      <c r="W2606" s="57">
        <v>1</v>
      </c>
      <c r="X2606" s="1" t="s">
        <v>7850</v>
      </c>
      <c r="Y2606" s="1" t="s">
        <v>102</v>
      </c>
      <c r="Z2606" s="1" t="s">
        <v>107</v>
      </c>
      <c r="AA2606" s="1"/>
      <c r="AB2606" s="1"/>
      <c r="AC2606" s="1"/>
      <c r="AD2606" s="1"/>
      <c r="AE2606" s="1"/>
      <c r="AF2606" s="1"/>
      <c r="AG2606" s="1"/>
      <c r="AH2606" s="1" t="s">
        <v>8844</v>
      </c>
      <c r="AI2606" s="1" t="s">
        <v>326</v>
      </c>
      <c r="AJ2606" s="1" t="s">
        <v>91</v>
      </c>
      <c r="AK2606" s="57">
        <v>2</v>
      </c>
      <c r="AL2606" s="1" t="s">
        <v>8247</v>
      </c>
      <c r="AM2606" s="1" t="s">
        <v>100</v>
      </c>
      <c r="AN2606" s="1" t="s">
        <v>90</v>
      </c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</row>
    <row r="2607" spans="1:96" x14ac:dyDescent="0.3">
      <c r="A2607" s="1" t="s">
        <v>1995</v>
      </c>
      <c r="B2607" s="1" t="s">
        <v>1996</v>
      </c>
      <c r="C2607" s="1" t="s">
        <v>97</v>
      </c>
      <c r="D2607" s="1" t="s">
        <v>124</v>
      </c>
      <c r="E2607" s="1" t="s">
        <v>1111</v>
      </c>
      <c r="F2607" s="1" t="s">
        <v>90</v>
      </c>
      <c r="G2607" s="1" t="s">
        <v>99</v>
      </c>
      <c r="H2607" s="1" t="s">
        <v>223</v>
      </c>
      <c r="I2607" s="1" t="s">
        <v>96</v>
      </c>
      <c r="J2607" s="1" t="s">
        <v>100</v>
      </c>
      <c r="K2607" s="1">
        <v>17</v>
      </c>
      <c r="L2607" s="1" t="s">
        <v>101</v>
      </c>
      <c r="M2607" s="1" t="s">
        <v>325</v>
      </c>
      <c r="N2607" s="1" t="s">
        <v>91</v>
      </c>
      <c r="O2607" s="1" t="s">
        <v>104</v>
      </c>
      <c r="P2607">
        <v>123</v>
      </c>
      <c r="Q2607" s="1" t="str">
        <f>VLOOKUP([1]!Tabla1[[#This Row],[RENAES]],[2]EESS!$1:$1048576,6,FALSE)</f>
        <v>MAYNAS CIUDAD</v>
      </c>
      <c r="R2607" s="1" t="str">
        <f>VLOOKUP([1]!Tabla1[[#This Row],[RENAES]],[2]EESS!$1:$1048576,7,FALSE)</f>
        <v>IQUITOS SUR</v>
      </c>
      <c r="S2607" s="1" t="str">
        <f>VLOOKUP([1]!Tabla1[[#This Row],[RENAES]],[2]EESS!$1:$1048576,10,FALSE)</f>
        <v>QUISTOCOCHA</v>
      </c>
      <c r="T2607" s="1" t="s">
        <v>1112</v>
      </c>
      <c r="U2607" s="1" t="s">
        <v>326</v>
      </c>
      <c r="V2607" s="1" t="s">
        <v>91</v>
      </c>
      <c r="W2607" s="57">
        <v>1</v>
      </c>
      <c r="X2607" s="1" t="s">
        <v>223</v>
      </c>
      <c r="Y2607" s="1" t="s">
        <v>96</v>
      </c>
      <c r="Z2607" s="1" t="s">
        <v>100</v>
      </c>
      <c r="AA2607" s="1" t="s">
        <v>1123</v>
      </c>
      <c r="AB2607" s="1" t="s">
        <v>325</v>
      </c>
      <c r="AC2607" s="1" t="s">
        <v>105</v>
      </c>
      <c r="AD2607" s="1" t="s">
        <v>104</v>
      </c>
      <c r="AE2607" s="1" t="s">
        <v>186</v>
      </c>
      <c r="AF2607" s="1" t="s">
        <v>88</v>
      </c>
      <c r="AG2607" s="1" t="s">
        <v>122</v>
      </c>
      <c r="AH2607" s="1" t="s">
        <v>1123</v>
      </c>
      <c r="AI2607" s="1" t="s">
        <v>326</v>
      </c>
      <c r="AJ2607" s="1" t="s">
        <v>91</v>
      </c>
      <c r="AK2607" s="57">
        <v>2</v>
      </c>
      <c r="AL2607" s="1" t="s">
        <v>186</v>
      </c>
      <c r="AM2607" s="1" t="s">
        <v>88</v>
      </c>
      <c r="AN2607" s="1" t="s">
        <v>122</v>
      </c>
      <c r="AO2607" s="1" t="s">
        <v>2861</v>
      </c>
      <c r="AP2607" s="1" t="s">
        <v>325</v>
      </c>
      <c r="AQ2607" s="1" t="s">
        <v>105</v>
      </c>
      <c r="AR2607" s="1" t="s">
        <v>104</v>
      </c>
      <c r="AS2607" s="1" t="s">
        <v>186</v>
      </c>
      <c r="AT2607" s="1" t="s">
        <v>99</v>
      </c>
      <c r="AU2607" s="1" t="s">
        <v>96</v>
      </c>
      <c r="AV2607" s="1" t="s">
        <v>2861</v>
      </c>
      <c r="AW2607" s="1" t="s">
        <v>326</v>
      </c>
      <c r="AX2607" s="1" t="s">
        <v>91</v>
      </c>
      <c r="AY2607" s="57">
        <v>2</v>
      </c>
      <c r="AZ2607" s="1" t="s">
        <v>186</v>
      </c>
      <c r="BA2607" s="1" t="s">
        <v>99</v>
      </c>
      <c r="BB2607" s="1" t="s">
        <v>96</v>
      </c>
      <c r="BC2607" s="1" t="s">
        <v>4221</v>
      </c>
      <c r="BD2607" s="1" t="s">
        <v>326</v>
      </c>
      <c r="BE2607" s="1" t="s">
        <v>91</v>
      </c>
      <c r="BF2607" s="57">
        <v>3</v>
      </c>
      <c r="BG2607" s="1" t="s">
        <v>191</v>
      </c>
      <c r="BH2607" s="1" t="s">
        <v>90</v>
      </c>
      <c r="BI2607" s="1" t="s">
        <v>99</v>
      </c>
      <c r="BJ2607" s="1" t="s">
        <v>5652</v>
      </c>
      <c r="BK2607" s="1" t="s">
        <v>326</v>
      </c>
      <c r="BL2607" s="1" t="s">
        <v>91</v>
      </c>
      <c r="BM2607" s="57">
        <v>4</v>
      </c>
      <c r="BN2607" s="1" t="s">
        <v>186</v>
      </c>
      <c r="BO2607" s="1" t="s">
        <v>88</v>
      </c>
      <c r="BP2607" s="1" t="s">
        <v>131</v>
      </c>
      <c r="BQ2607" s="1" t="s">
        <v>6813</v>
      </c>
      <c r="BR2607" s="1" t="s">
        <v>326</v>
      </c>
      <c r="BS2607" s="1" t="s">
        <v>91</v>
      </c>
      <c r="BT2607" s="57">
        <v>5</v>
      </c>
      <c r="BU2607" s="1" t="s">
        <v>186</v>
      </c>
      <c r="BV2607" s="1" t="s">
        <v>99</v>
      </c>
      <c r="BW2607" s="1" t="s">
        <v>96</v>
      </c>
      <c r="BX2607" s="1" t="s">
        <v>4221</v>
      </c>
      <c r="BY2607" s="1" t="s">
        <v>325</v>
      </c>
      <c r="BZ2607" s="1" t="s">
        <v>91</v>
      </c>
      <c r="CA2607" s="1" t="s">
        <v>92</v>
      </c>
      <c r="CB2607" s="1" t="s">
        <v>191</v>
      </c>
      <c r="CC2607" s="1" t="s">
        <v>90</v>
      </c>
      <c r="CD2607" s="1" t="s">
        <v>99</v>
      </c>
      <c r="CE2607" s="1"/>
      <c r="CF2607" s="1"/>
      <c r="CG2607" s="1"/>
      <c r="CH2607" s="1"/>
      <c r="CI2607" s="1"/>
      <c r="CJ2607" s="1"/>
      <c r="CK2607" s="1"/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8156</v>
      </c>
      <c r="B2608" s="1" t="s">
        <v>8157</v>
      </c>
      <c r="C2608" s="1" t="s">
        <v>97</v>
      </c>
      <c r="D2608" s="1" t="s">
        <v>106</v>
      </c>
      <c r="E2608" s="1" t="s">
        <v>1111</v>
      </c>
      <c r="F2608" s="1" t="s">
        <v>119</v>
      </c>
      <c r="G2608" s="1" t="s">
        <v>96</v>
      </c>
      <c r="H2608" s="1" t="s">
        <v>8158</v>
      </c>
      <c r="I2608" s="1" t="s">
        <v>95</v>
      </c>
      <c r="J2608" s="1" t="s">
        <v>90</v>
      </c>
      <c r="K2608" s="1">
        <v>29</v>
      </c>
      <c r="L2608" s="1" t="s">
        <v>101</v>
      </c>
      <c r="M2608" s="1" t="s">
        <v>325</v>
      </c>
      <c r="N2608" s="1" t="s">
        <v>105</v>
      </c>
      <c r="O2608" s="1" t="s">
        <v>104</v>
      </c>
      <c r="P2608">
        <v>31239</v>
      </c>
      <c r="Q2608" s="1" t="str">
        <f>VLOOKUP([1]!Tabla1[[#This Row],[RENAES]],[2]EESS!$1:$1048576,6,FALSE)</f>
        <v>NO PERTENECE A NINGUNA RED</v>
      </c>
      <c r="R2608" s="1" t="str">
        <f>VLOOKUP([1]!Tabla1[[#This Row],[RENAES]],[2]EESS!$1:$1048576,7,FALSE)</f>
        <v>NO PERTENECE A NINGUNA MICRORED</v>
      </c>
      <c r="S2608" s="1" t="str">
        <f>VLOOKUP([1]!Tabla1[[#This Row],[RENAES]],[2]EESS!$1:$1048576,10,FALSE)</f>
        <v>HOSPITAL IQUITOS "Cesar Garayar Garcia"</v>
      </c>
      <c r="T2608" s="1" t="s">
        <v>7289</v>
      </c>
      <c r="U2608" s="1" t="s">
        <v>326</v>
      </c>
      <c r="V2608" s="1" t="s">
        <v>91</v>
      </c>
      <c r="W2608" s="57">
        <v>1</v>
      </c>
      <c r="X2608" s="1" t="s">
        <v>8158</v>
      </c>
      <c r="Y2608" s="1" t="s">
        <v>95</v>
      </c>
      <c r="Z2608" s="1" t="s">
        <v>90</v>
      </c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3895</v>
      </c>
      <c r="B2609" s="1" t="s">
        <v>5524</v>
      </c>
      <c r="C2609" s="1" t="s">
        <v>97</v>
      </c>
      <c r="D2609" s="1" t="s">
        <v>165</v>
      </c>
      <c r="E2609" s="1" t="s">
        <v>1111</v>
      </c>
      <c r="F2609" s="1" t="s">
        <v>99</v>
      </c>
      <c r="G2609" s="1" t="s">
        <v>115</v>
      </c>
      <c r="H2609" s="1" t="s">
        <v>1462</v>
      </c>
      <c r="I2609" s="1" t="s">
        <v>127</v>
      </c>
      <c r="J2609" s="1" t="s">
        <v>100</v>
      </c>
      <c r="K2609" s="1">
        <v>14</v>
      </c>
      <c r="L2609" s="1" t="s">
        <v>101</v>
      </c>
      <c r="M2609" s="1" t="s">
        <v>325</v>
      </c>
      <c r="N2609" s="1" t="s">
        <v>91</v>
      </c>
      <c r="O2609" s="1" t="s">
        <v>92</v>
      </c>
      <c r="P2609">
        <v>6695</v>
      </c>
      <c r="Q2609" s="1" t="str">
        <f>VLOOKUP([1]!Tabla1[[#This Row],[RENAES]],[2]EESS!$1:$1048576,6,FALSE)</f>
        <v>DATEM DEL MARAÑON</v>
      </c>
      <c r="R2609" s="1" t="str">
        <f>VLOOKUP([1]!Tabla1[[#This Row],[RENAES]],[2]EESS!$1:$1048576,7,FALSE)</f>
        <v>PASTAZA</v>
      </c>
      <c r="S2609" s="1" t="str">
        <f>VLOOKUP([1]!Tabla1[[#This Row],[RENAES]],[2]EESS!$1:$1048576,10,FALSE)</f>
        <v>BARRANQUILLO CHAPURI</v>
      </c>
      <c r="T2609" s="1" t="s">
        <v>4622</v>
      </c>
      <c r="U2609" s="1" t="s">
        <v>326</v>
      </c>
      <c r="V2609" s="1" t="s">
        <v>91</v>
      </c>
      <c r="W2609" s="57">
        <v>1</v>
      </c>
      <c r="X2609" s="1" t="s">
        <v>1462</v>
      </c>
      <c r="Y2609" s="1" t="s">
        <v>95</v>
      </c>
      <c r="Z2609" s="1" t="s">
        <v>107</v>
      </c>
      <c r="AA2609" s="1" t="s">
        <v>5938</v>
      </c>
      <c r="AB2609" s="1" t="s">
        <v>325</v>
      </c>
      <c r="AC2609" s="1" t="s">
        <v>105</v>
      </c>
      <c r="AD2609" s="1" t="s">
        <v>104</v>
      </c>
      <c r="AE2609" s="1" t="s">
        <v>6174</v>
      </c>
      <c r="AF2609" s="1" t="s">
        <v>88</v>
      </c>
      <c r="AG2609" s="1" t="s">
        <v>109</v>
      </c>
      <c r="AH2609" s="1" t="s">
        <v>4622</v>
      </c>
      <c r="AI2609" s="1" t="s">
        <v>326</v>
      </c>
      <c r="AJ2609" s="1" t="s">
        <v>91</v>
      </c>
      <c r="AK2609" s="57">
        <v>1</v>
      </c>
      <c r="AL2609" s="1" t="s">
        <v>1462</v>
      </c>
      <c r="AM2609" s="1" t="s">
        <v>127</v>
      </c>
      <c r="AN2609" s="1" t="s">
        <v>100</v>
      </c>
      <c r="AO2609" s="1" t="s">
        <v>5938</v>
      </c>
      <c r="AP2609" s="1" t="s">
        <v>325</v>
      </c>
      <c r="AQ2609" s="1" t="s">
        <v>105</v>
      </c>
      <c r="AR2609" s="1" t="s">
        <v>92</v>
      </c>
      <c r="AS2609" s="1" t="s">
        <v>6449</v>
      </c>
      <c r="AT2609" s="1" t="s">
        <v>90</v>
      </c>
      <c r="AU2609" s="1" t="s">
        <v>119</v>
      </c>
      <c r="AV2609" s="1" t="s">
        <v>5938</v>
      </c>
      <c r="AW2609" s="1" t="s">
        <v>326</v>
      </c>
      <c r="AX2609" s="1" t="s">
        <v>91</v>
      </c>
      <c r="AY2609" s="57">
        <v>2</v>
      </c>
      <c r="AZ2609" s="1" t="s">
        <v>6174</v>
      </c>
      <c r="BA2609" s="1" t="s">
        <v>88</v>
      </c>
      <c r="BB2609" s="1" t="s">
        <v>109</v>
      </c>
      <c r="BC2609" s="1" t="s">
        <v>5938</v>
      </c>
      <c r="BD2609" s="1" t="s">
        <v>326</v>
      </c>
      <c r="BE2609" s="1" t="s">
        <v>91</v>
      </c>
      <c r="BF2609" s="57">
        <v>2</v>
      </c>
      <c r="BG2609" s="1" t="s">
        <v>6449</v>
      </c>
      <c r="BH2609" s="1" t="s">
        <v>90</v>
      </c>
      <c r="BI2609" s="1" t="s">
        <v>119</v>
      </c>
      <c r="BJ2609" s="1" t="s">
        <v>7132</v>
      </c>
      <c r="BK2609" s="1" t="s">
        <v>326</v>
      </c>
      <c r="BL2609" s="1" t="s">
        <v>91</v>
      </c>
      <c r="BM2609" s="57">
        <v>3</v>
      </c>
      <c r="BN2609" s="1" t="s">
        <v>6886</v>
      </c>
      <c r="BO2609" s="1" t="s">
        <v>99</v>
      </c>
      <c r="BP2609" s="1" t="s">
        <v>142</v>
      </c>
      <c r="BQ2609" s="1" t="s">
        <v>7132</v>
      </c>
      <c r="BR2609" s="1" t="s">
        <v>326</v>
      </c>
      <c r="BS2609" s="1" t="s">
        <v>91</v>
      </c>
      <c r="BT2609" s="57">
        <v>3</v>
      </c>
      <c r="BU2609" s="1" t="s">
        <v>6886</v>
      </c>
      <c r="BV2609" s="1" t="s">
        <v>99</v>
      </c>
      <c r="BW2609" s="1" t="s">
        <v>113</v>
      </c>
      <c r="BX2609" s="1" t="s">
        <v>7132</v>
      </c>
      <c r="BY2609" s="1" t="s">
        <v>325</v>
      </c>
      <c r="BZ2609" s="1" t="s">
        <v>91</v>
      </c>
      <c r="CA2609" s="1" t="s">
        <v>92</v>
      </c>
      <c r="CB2609" s="1" t="s">
        <v>6886</v>
      </c>
      <c r="CC2609" s="1" t="s">
        <v>99</v>
      </c>
      <c r="CD2609" s="1" t="s">
        <v>113</v>
      </c>
      <c r="CE2609" s="1" t="s">
        <v>9326</v>
      </c>
      <c r="CF2609" s="1" t="s">
        <v>326</v>
      </c>
      <c r="CG2609" s="1" t="s">
        <v>91</v>
      </c>
      <c r="CH2609" s="1" t="s">
        <v>123</v>
      </c>
      <c r="CI2609" s="1" t="s">
        <v>9568</v>
      </c>
      <c r="CJ2609" s="1" t="s">
        <v>95</v>
      </c>
      <c r="CK2609" s="1" t="s">
        <v>88</v>
      </c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762</v>
      </c>
      <c r="B2610" s="1" t="s">
        <v>1997</v>
      </c>
      <c r="C2610" s="1" t="s">
        <v>97</v>
      </c>
      <c r="D2610" s="1" t="s">
        <v>3185</v>
      </c>
      <c r="E2610" s="1" t="s">
        <v>1111</v>
      </c>
      <c r="F2610" s="1" t="s">
        <v>96</v>
      </c>
      <c r="G2610" s="1" t="s">
        <v>95</v>
      </c>
      <c r="H2610" s="1" t="s">
        <v>196</v>
      </c>
      <c r="I2610" s="1" t="s">
        <v>99</v>
      </c>
      <c r="J2610" s="1" t="s">
        <v>111</v>
      </c>
      <c r="K2610" s="1">
        <v>26</v>
      </c>
      <c r="L2610" s="1" t="s">
        <v>101</v>
      </c>
      <c r="M2610" s="1" t="s">
        <v>325</v>
      </c>
      <c r="N2610" s="1" t="s">
        <v>105</v>
      </c>
      <c r="O2610" s="1" t="s">
        <v>104</v>
      </c>
      <c r="P2610">
        <v>27451</v>
      </c>
      <c r="Q2610" s="1" t="str">
        <f>VLOOKUP([1]!Tabla1[[#This Row],[RENAES]],[2]EESS!$1:$1048576,6,FALSE)</f>
        <v>NO PERTENECE A NINGUNA RED</v>
      </c>
      <c r="R2610" s="1" t="str">
        <f>VLOOKUP([1]!Tabla1[[#This Row],[RENAES]],[2]EESS!$1:$1048576,7,FALSE)</f>
        <v>NO PERTENECE A NINGUNA MICRORED</v>
      </c>
      <c r="S2610" s="1" t="str">
        <f>VLOOKUP([1]!Tabla1[[#This Row],[RENAES]],[2]EESS!$1:$1048576,10,FALSE)</f>
        <v>HOSPITAL IQUITOS "Cesar Garayar Garcia"</v>
      </c>
      <c r="T2610" s="1" t="s">
        <v>1123</v>
      </c>
      <c r="U2610" s="1" t="s">
        <v>326</v>
      </c>
      <c r="V2610" s="1" t="s">
        <v>91</v>
      </c>
      <c r="W2610" s="57">
        <v>2</v>
      </c>
      <c r="X2610" s="1" t="s">
        <v>103</v>
      </c>
      <c r="Y2610" s="1" t="s">
        <v>90</v>
      </c>
      <c r="Z2610" s="1" t="s">
        <v>127</v>
      </c>
      <c r="AA2610" s="1" t="s">
        <v>1123</v>
      </c>
      <c r="AB2610" s="1" t="s">
        <v>325</v>
      </c>
      <c r="AC2610" s="1" t="s">
        <v>105</v>
      </c>
      <c r="AD2610" s="1" t="s">
        <v>104</v>
      </c>
      <c r="AE2610" s="1" t="s">
        <v>103</v>
      </c>
      <c r="AF2610" s="1" t="s">
        <v>90</v>
      </c>
      <c r="AG2610" s="1" t="s">
        <v>127</v>
      </c>
      <c r="AH2610" s="1" t="s">
        <v>1123</v>
      </c>
      <c r="AI2610" s="1" t="s">
        <v>326</v>
      </c>
      <c r="AJ2610" s="1" t="s">
        <v>91</v>
      </c>
      <c r="AK2610" s="57">
        <v>1</v>
      </c>
      <c r="AL2610" s="1" t="s">
        <v>103</v>
      </c>
      <c r="AM2610" s="1" t="s">
        <v>99</v>
      </c>
      <c r="AN2610" s="1" t="s">
        <v>131</v>
      </c>
      <c r="AO2610" s="1" t="s">
        <v>5337</v>
      </c>
      <c r="AP2610" s="1" t="s">
        <v>325</v>
      </c>
      <c r="AQ2610" s="1" t="s">
        <v>91</v>
      </c>
      <c r="AR2610" s="1" t="s">
        <v>104</v>
      </c>
      <c r="AS2610" s="1" t="s">
        <v>6594</v>
      </c>
      <c r="AT2610" s="1" t="s">
        <v>88</v>
      </c>
      <c r="AU2610" s="1" t="s">
        <v>110</v>
      </c>
      <c r="AV2610" s="1" t="s">
        <v>4214</v>
      </c>
      <c r="AW2610" s="1" t="s">
        <v>326</v>
      </c>
      <c r="AX2610" s="1" t="s">
        <v>91</v>
      </c>
      <c r="AY2610" s="57">
        <v>3</v>
      </c>
      <c r="AZ2610" s="1" t="s">
        <v>3121</v>
      </c>
      <c r="BA2610" s="1" t="s">
        <v>102</v>
      </c>
      <c r="BB2610" s="1" t="s">
        <v>99</v>
      </c>
      <c r="BC2610" s="1" t="s">
        <v>4214</v>
      </c>
      <c r="BD2610" s="1" t="s">
        <v>326</v>
      </c>
      <c r="BE2610" s="1" t="s">
        <v>91</v>
      </c>
      <c r="BF2610" s="57">
        <v>4</v>
      </c>
      <c r="BG2610" s="1" t="s">
        <v>3121</v>
      </c>
      <c r="BH2610" s="1" t="s">
        <v>109</v>
      </c>
      <c r="BI2610" s="1" t="s">
        <v>115</v>
      </c>
      <c r="BJ2610" s="1" t="s">
        <v>5337</v>
      </c>
      <c r="BK2610" s="1" t="s">
        <v>326</v>
      </c>
      <c r="BL2610" s="1" t="s">
        <v>91</v>
      </c>
      <c r="BM2610" s="57">
        <v>4</v>
      </c>
      <c r="BN2610" s="1" t="s">
        <v>6594</v>
      </c>
      <c r="BO2610" s="1" t="s">
        <v>88</v>
      </c>
      <c r="BP2610" s="1" t="s">
        <v>110</v>
      </c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 t="s">
        <v>7299</v>
      </c>
      <c r="CF2610" s="1" t="s">
        <v>326</v>
      </c>
      <c r="CG2610" s="1" t="s">
        <v>91</v>
      </c>
      <c r="CH2610" s="1" t="s">
        <v>123</v>
      </c>
      <c r="CI2610" s="1" t="s">
        <v>7882</v>
      </c>
      <c r="CJ2610" s="1" t="s">
        <v>109</v>
      </c>
      <c r="CK2610" s="1" t="s">
        <v>96</v>
      </c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7036</v>
      </c>
      <c r="B2611" s="1" t="s">
        <v>7037</v>
      </c>
      <c r="C2611" s="1" t="s">
        <v>97</v>
      </c>
      <c r="D2611" s="1" t="s">
        <v>3185</v>
      </c>
      <c r="E2611" s="1" t="s">
        <v>1111</v>
      </c>
      <c r="F2611" s="1" t="s">
        <v>95</v>
      </c>
      <c r="G2611" s="1" t="s">
        <v>110</v>
      </c>
      <c r="H2611" s="1" t="s">
        <v>186</v>
      </c>
      <c r="I2611" s="1" t="s">
        <v>96</v>
      </c>
      <c r="J2611" s="1" t="s">
        <v>122</v>
      </c>
      <c r="K2611" s="1">
        <v>22</v>
      </c>
      <c r="L2611" s="1" t="s">
        <v>101</v>
      </c>
      <c r="M2611" s="1" t="s">
        <v>325</v>
      </c>
      <c r="N2611" s="1" t="s">
        <v>105</v>
      </c>
      <c r="O2611" s="1" t="s">
        <v>104</v>
      </c>
      <c r="P2611">
        <v>300</v>
      </c>
      <c r="Q2611" s="1" t="str">
        <f>VLOOKUP([1]!Tabla1[[#This Row],[RENAES]],[2]EESS!$1:$1048576,6,FALSE)</f>
        <v>MAYNAS CIUDAD</v>
      </c>
      <c r="R2611" s="1" t="str">
        <f>VLOOKUP([1]!Tabla1[[#This Row],[RENAES]],[2]EESS!$1:$1048576,7,FALSE)</f>
        <v>PUNCHANA</v>
      </c>
      <c r="S2611" s="1" t="str">
        <f>VLOOKUP([1]!Tabla1[[#This Row],[RENAES]],[2]EESS!$1:$1048576,10,FALSE)</f>
        <v>MAYNAS</v>
      </c>
      <c r="T2611" s="1" t="s">
        <v>6933</v>
      </c>
      <c r="U2611" s="1" t="s">
        <v>326</v>
      </c>
      <c r="V2611" s="1" t="s">
        <v>91</v>
      </c>
      <c r="W2611" s="57">
        <v>2</v>
      </c>
      <c r="X2611" s="1" t="s">
        <v>186</v>
      </c>
      <c r="Y2611" s="1" t="s">
        <v>96</v>
      </c>
      <c r="Z2611" s="1" t="s">
        <v>122</v>
      </c>
      <c r="AA2611" s="1" t="s">
        <v>8041</v>
      </c>
      <c r="AB2611" s="1" t="s">
        <v>325</v>
      </c>
      <c r="AC2611" s="1" t="s">
        <v>105</v>
      </c>
      <c r="AD2611" s="1" t="s">
        <v>104</v>
      </c>
      <c r="AE2611" s="1" t="s">
        <v>216</v>
      </c>
      <c r="AF2611" s="1" t="s">
        <v>90</v>
      </c>
      <c r="AG2611" s="1" t="s">
        <v>95</v>
      </c>
      <c r="AH2611" s="1" t="s">
        <v>8041</v>
      </c>
      <c r="AI2611" s="1" t="s">
        <v>326</v>
      </c>
      <c r="AJ2611" s="1" t="s">
        <v>91</v>
      </c>
      <c r="AK2611" s="57">
        <v>3</v>
      </c>
      <c r="AL2611" s="1" t="s">
        <v>216</v>
      </c>
      <c r="AM2611" s="1" t="s">
        <v>90</v>
      </c>
      <c r="AN2611" s="1" t="s">
        <v>95</v>
      </c>
      <c r="AO2611" s="1" t="s">
        <v>9024</v>
      </c>
      <c r="AP2611" s="1" t="s">
        <v>325</v>
      </c>
      <c r="AQ2611" s="1" t="s">
        <v>91</v>
      </c>
      <c r="AR2611" s="32"/>
      <c r="AS2611" s="1" t="s">
        <v>3553</v>
      </c>
      <c r="AT2611" s="1" t="s">
        <v>88</v>
      </c>
      <c r="AU2611" s="1" t="s">
        <v>102</v>
      </c>
      <c r="AV2611" s="1" t="s">
        <v>9024</v>
      </c>
      <c r="AW2611" s="1" t="s">
        <v>326</v>
      </c>
      <c r="AX2611" s="1" t="s">
        <v>91</v>
      </c>
      <c r="AY2611" s="57">
        <v>4</v>
      </c>
      <c r="AZ2611" s="1" t="s">
        <v>3553</v>
      </c>
      <c r="BA2611" s="1" t="s">
        <v>88</v>
      </c>
      <c r="BB2611" s="1" t="s">
        <v>102</v>
      </c>
      <c r="BC2611" s="1" t="s">
        <v>9980</v>
      </c>
      <c r="BD2611" s="1" t="s">
        <v>326</v>
      </c>
      <c r="BE2611" s="1" t="s">
        <v>91</v>
      </c>
      <c r="BF2611" s="57">
        <v>5</v>
      </c>
      <c r="BG2611" s="1" t="s">
        <v>223</v>
      </c>
      <c r="BH2611" s="1" t="s">
        <v>96</v>
      </c>
      <c r="BI2611" s="1" t="s">
        <v>90</v>
      </c>
      <c r="BJ2611" s="1"/>
      <c r="BK2611" s="1"/>
      <c r="BL2611" s="1"/>
      <c r="BM2611" s="1"/>
      <c r="BN2611" s="1"/>
      <c r="BO2611" s="1"/>
      <c r="BP2611" s="1"/>
      <c r="BQ2611" s="1"/>
      <c r="BR2611" s="1"/>
      <c r="BS2611" s="1"/>
      <c r="BT2611" s="1"/>
      <c r="BU2611" s="1"/>
      <c r="BV2611" s="1"/>
      <c r="BW2611" s="1"/>
      <c r="BX2611" s="1" t="s">
        <v>9980</v>
      </c>
      <c r="BY2611" s="1" t="s">
        <v>325</v>
      </c>
      <c r="BZ2611" s="1" t="s">
        <v>105</v>
      </c>
      <c r="CA2611" s="1" t="s">
        <v>104</v>
      </c>
      <c r="CB2611" s="1" t="s">
        <v>223</v>
      </c>
      <c r="CC2611" s="1" t="s">
        <v>96</v>
      </c>
      <c r="CD2611" s="1" t="s">
        <v>90</v>
      </c>
      <c r="CE2611" s="1"/>
      <c r="CF2611" s="1"/>
      <c r="CG2611" s="1"/>
      <c r="CH2611" s="1"/>
      <c r="CI2611" s="1"/>
      <c r="CJ2611" s="1"/>
      <c r="CK2611" s="1"/>
      <c r="CL2611" s="1" t="s">
        <v>9980</v>
      </c>
      <c r="CM2611" s="1" t="s">
        <v>325</v>
      </c>
      <c r="CN2611" s="1" t="s">
        <v>105</v>
      </c>
      <c r="CO2611" s="1" t="s">
        <v>130</v>
      </c>
      <c r="CP2611" s="1" t="s">
        <v>223</v>
      </c>
      <c r="CQ2611" s="1" t="s">
        <v>96</v>
      </c>
      <c r="CR2611" s="1" t="s">
        <v>90</v>
      </c>
    </row>
    <row r="2612" spans="1:96" x14ac:dyDescent="0.3">
      <c r="A2612" s="1" t="s">
        <v>580</v>
      </c>
      <c r="B2612" s="1" t="s">
        <v>8751</v>
      </c>
      <c r="C2612" s="1" t="s">
        <v>97</v>
      </c>
      <c r="D2612" s="1" t="s">
        <v>3185</v>
      </c>
      <c r="E2612" s="1" t="s">
        <v>1111</v>
      </c>
      <c r="F2612" s="1" t="s">
        <v>127</v>
      </c>
      <c r="G2612" s="1" t="s">
        <v>90</v>
      </c>
      <c r="H2612" s="1" t="s">
        <v>8622</v>
      </c>
      <c r="I2612" s="1" t="s">
        <v>95</v>
      </c>
      <c r="J2612" s="1" t="s">
        <v>90</v>
      </c>
      <c r="K2612" s="1">
        <v>30</v>
      </c>
      <c r="L2612" s="1" t="s">
        <v>101</v>
      </c>
      <c r="M2612" s="1" t="s">
        <v>325</v>
      </c>
      <c r="N2612" s="1" t="s">
        <v>91</v>
      </c>
      <c r="O2612" s="1" t="s">
        <v>92</v>
      </c>
      <c r="P2612">
        <v>27451</v>
      </c>
      <c r="Q2612" s="1" t="str">
        <f>VLOOKUP([1]!Tabla1[[#This Row],[RENAES]],[2]EESS!$1:$1048576,6,FALSE)</f>
        <v>MAYNAS CIUDAD</v>
      </c>
      <c r="R2612" s="1" t="str">
        <f>VLOOKUP([1]!Tabla1[[#This Row],[RENAES]],[2]EESS!$1:$1048576,7,FALSE)</f>
        <v>IQUITOS SUR</v>
      </c>
      <c r="S2612" s="1" t="str">
        <f>VLOOKUP([1]!Tabla1[[#This Row],[RENAES]],[2]EESS!$1:$1048576,10,FALSE)</f>
        <v>SAN JUAN DE MIRAFLORES</v>
      </c>
      <c r="T2612" s="1" t="s">
        <v>8311</v>
      </c>
      <c r="U2612" s="1" t="s">
        <v>326</v>
      </c>
      <c r="V2612" s="1" t="s">
        <v>91</v>
      </c>
      <c r="W2612" s="57">
        <v>1</v>
      </c>
      <c r="X2612" s="1" t="s">
        <v>8622</v>
      </c>
      <c r="Y2612" s="1" t="s">
        <v>95</v>
      </c>
      <c r="Z2612" s="1" t="s">
        <v>96</v>
      </c>
      <c r="AA2612" s="1"/>
      <c r="AB2612" s="1"/>
      <c r="AC2612" s="1"/>
      <c r="AD2612" s="1"/>
      <c r="AE2612" s="1"/>
      <c r="AF2612" s="1"/>
      <c r="AG2612" s="1"/>
      <c r="AH2612" s="1" t="s">
        <v>8311</v>
      </c>
      <c r="AI2612" s="1" t="s">
        <v>326</v>
      </c>
      <c r="AJ2612" s="1" t="s">
        <v>91</v>
      </c>
      <c r="AK2612" s="57">
        <v>1</v>
      </c>
      <c r="AL2612" s="1" t="s">
        <v>8622</v>
      </c>
      <c r="AM2612" s="1" t="s">
        <v>95</v>
      </c>
      <c r="AN2612" s="1" t="s">
        <v>90</v>
      </c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 t="s">
        <v>9551</v>
      </c>
      <c r="CF2612" s="1" t="s">
        <v>326</v>
      </c>
      <c r="CG2612" s="1" t="s">
        <v>91</v>
      </c>
      <c r="CH2612" s="1" t="s">
        <v>123</v>
      </c>
      <c r="CI2612" s="1" t="s">
        <v>9920</v>
      </c>
      <c r="CJ2612" s="1" t="s">
        <v>99</v>
      </c>
      <c r="CK2612" s="1" t="s">
        <v>96</v>
      </c>
      <c r="CL2612" s="1" t="s">
        <v>9551</v>
      </c>
      <c r="CM2612" s="1" t="s">
        <v>325</v>
      </c>
      <c r="CN2612" s="1" t="s">
        <v>91</v>
      </c>
      <c r="CO2612" s="1" t="s">
        <v>130</v>
      </c>
      <c r="CP2612" s="1" t="s">
        <v>9920</v>
      </c>
      <c r="CQ2612" s="1" t="s">
        <v>99</v>
      </c>
      <c r="CR2612" s="1" t="s">
        <v>96</v>
      </c>
    </row>
    <row r="2613" spans="1:96" x14ac:dyDescent="0.3">
      <c r="A2613" s="1" t="s">
        <v>498</v>
      </c>
      <c r="B2613" s="1" t="s">
        <v>5525</v>
      </c>
      <c r="C2613" s="1" t="s">
        <v>97</v>
      </c>
      <c r="D2613" s="1" t="s">
        <v>153</v>
      </c>
      <c r="E2613" s="1" t="s">
        <v>1111</v>
      </c>
      <c r="F2613" s="1" t="s">
        <v>88</v>
      </c>
      <c r="G2613" s="1" t="s">
        <v>114</v>
      </c>
      <c r="H2613" s="1" t="s">
        <v>107</v>
      </c>
      <c r="I2613" s="1" t="s">
        <v>121</v>
      </c>
      <c r="J2613" s="1" t="s">
        <v>127</v>
      </c>
      <c r="K2613" s="1">
        <v>17</v>
      </c>
      <c r="L2613" s="1" t="s">
        <v>101</v>
      </c>
      <c r="M2613" s="1" t="s">
        <v>325</v>
      </c>
      <c r="N2613" s="1" t="s">
        <v>91</v>
      </c>
      <c r="O2613" s="32"/>
      <c r="P2613">
        <v>26060</v>
      </c>
      <c r="Q2613" s="1" t="str">
        <f>VLOOKUP([1]!Tabla1[[#This Row],[RENAES]],[2]EESS!$1:$1048576,6,FALSE)</f>
        <v>MAYNAS CIUDAD</v>
      </c>
      <c r="R2613" s="1" t="str">
        <f>VLOOKUP([1]!Tabla1[[#This Row],[RENAES]],[2]EESS!$1:$1048576,7,FALSE)</f>
        <v>IQUITOS NORTE</v>
      </c>
      <c r="S2613" s="1" t="str">
        <f>VLOOKUP([1]!Tabla1[[#This Row],[RENAES]],[2]EESS!$1:$1048576,10,FALSE)</f>
        <v>SANTA MARIA DE NANAY</v>
      </c>
      <c r="T2613" s="1" t="s">
        <v>4221</v>
      </c>
      <c r="U2613" s="1" t="s">
        <v>326</v>
      </c>
      <c r="V2613" s="1" t="s">
        <v>91</v>
      </c>
      <c r="W2613" s="57">
        <v>5</v>
      </c>
      <c r="X2613" s="1" t="s">
        <v>262</v>
      </c>
      <c r="Y2613" s="1" t="s">
        <v>96</v>
      </c>
      <c r="Z2613" s="1" t="s">
        <v>127</v>
      </c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3649</v>
      </c>
      <c r="B2614" s="1" t="s">
        <v>5268</v>
      </c>
      <c r="C2614" s="1" t="s">
        <v>97</v>
      </c>
      <c r="D2614" s="1" t="s">
        <v>3185</v>
      </c>
      <c r="E2614" s="1" t="s">
        <v>1111</v>
      </c>
      <c r="F2614" s="1" t="s">
        <v>99</v>
      </c>
      <c r="G2614" s="1" t="s">
        <v>122</v>
      </c>
      <c r="H2614" s="1" t="s">
        <v>350</v>
      </c>
      <c r="I2614" s="1" t="s">
        <v>88</v>
      </c>
      <c r="J2614" s="1" t="s">
        <v>90</v>
      </c>
      <c r="K2614" s="1">
        <v>14</v>
      </c>
      <c r="L2614" s="1" t="s">
        <v>101</v>
      </c>
      <c r="M2614" s="1" t="s">
        <v>325</v>
      </c>
      <c r="N2614" s="1" t="s">
        <v>105</v>
      </c>
      <c r="O2614" s="1" t="s">
        <v>104</v>
      </c>
      <c r="P2614">
        <v>68</v>
      </c>
      <c r="Q2614" s="1" t="str">
        <f>VLOOKUP([1]!Tabla1[[#This Row],[RENAES]],[2]EESS!$1:$1048576,6,FALSE)</f>
        <v>LORETO</v>
      </c>
      <c r="R2614" s="1" t="str">
        <f>VLOOKUP([1]!Tabla1[[#This Row],[RENAES]],[2]EESS!$1:$1048576,7,FALSE)</f>
        <v>NAUTA</v>
      </c>
      <c r="S2614" s="1" t="str">
        <f>VLOOKUP([1]!Tabla1[[#This Row],[RENAES]],[2]EESS!$1:$1048576,10,FALSE)</f>
        <v>SAN JUAN DE PURITANIA</v>
      </c>
      <c r="T2614" s="1" t="s">
        <v>4648</v>
      </c>
      <c r="U2614" s="1" t="s">
        <v>326</v>
      </c>
      <c r="V2614" s="1" t="s">
        <v>91</v>
      </c>
      <c r="W2614" s="57">
        <v>2</v>
      </c>
      <c r="X2614" s="1" t="s">
        <v>350</v>
      </c>
      <c r="Y2614" s="1" t="s">
        <v>88</v>
      </c>
      <c r="Z2614" s="1" t="s">
        <v>90</v>
      </c>
      <c r="AA2614" s="1"/>
      <c r="AB2614" s="1"/>
      <c r="AC2614" s="1"/>
      <c r="AD2614" s="1"/>
      <c r="AE2614" s="1"/>
      <c r="AF2614" s="1"/>
      <c r="AG2614" s="1"/>
      <c r="AH2614" s="1" t="s">
        <v>5347</v>
      </c>
      <c r="AI2614" s="1" t="s">
        <v>326</v>
      </c>
      <c r="AJ2614" s="1" t="s">
        <v>91</v>
      </c>
      <c r="AK2614" s="57">
        <v>5</v>
      </c>
      <c r="AL2614" s="1" t="s">
        <v>350</v>
      </c>
      <c r="AM2614" s="1" t="s">
        <v>90</v>
      </c>
      <c r="AN2614" s="1" t="s">
        <v>142</v>
      </c>
      <c r="AO2614" s="1"/>
      <c r="AP2614" s="1"/>
      <c r="AQ2614" s="1"/>
      <c r="AR2614" s="1"/>
      <c r="AS2614" s="1"/>
      <c r="AT2614" s="1"/>
      <c r="AU2614" s="1"/>
      <c r="AV2614" s="1"/>
      <c r="AW2614" s="1"/>
      <c r="AX2614" s="1"/>
      <c r="AY2614" s="1"/>
      <c r="AZ2614" s="1"/>
      <c r="BA2614" s="1"/>
      <c r="BB2614" s="1"/>
      <c r="BC2614" s="1"/>
      <c r="BD2614" s="1"/>
      <c r="BE2614" s="1"/>
      <c r="BF2614" s="1"/>
      <c r="BG2614" s="1"/>
      <c r="BH2614" s="1"/>
      <c r="BI2614" s="1"/>
      <c r="BJ2614" s="1"/>
      <c r="BK2614" s="1"/>
      <c r="BL2614" s="1"/>
      <c r="BM2614" s="1"/>
      <c r="BN2614" s="1"/>
      <c r="BO2614" s="1"/>
      <c r="BP2614" s="1"/>
      <c r="BQ2614" s="1"/>
      <c r="BR2614" s="1"/>
      <c r="BS2614" s="1"/>
      <c r="BT2614" s="1"/>
      <c r="BU2614" s="1"/>
      <c r="BV2614" s="1"/>
      <c r="BW2614" s="1"/>
      <c r="BX2614" s="1"/>
      <c r="BY2614" s="1"/>
      <c r="BZ2614" s="1"/>
      <c r="CA2614" s="1"/>
      <c r="CB2614" s="1"/>
      <c r="CC2614" s="1"/>
      <c r="CD2614" s="1"/>
      <c r="CE2614" s="1" t="s">
        <v>6428</v>
      </c>
      <c r="CF2614" s="1" t="s">
        <v>326</v>
      </c>
      <c r="CG2614" s="1" t="s">
        <v>91</v>
      </c>
      <c r="CH2614" s="1" t="s">
        <v>123</v>
      </c>
      <c r="CI2614" s="1" t="s">
        <v>350</v>
      </c>
      <c r="CJ2614" s="1" t="s">
        <v>90</v>
      </c>
      <c r="CK2614" s="1" t="s">
        <v>122</v>
      </c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2068</v>
      </c>
      <c r="B2615" s="1" t="s">
        <v>3356</v>
      </c>
      <c r="C2615" s="1" t="s">
        <v>97</v>
      </c>
      <c r="D2615" s="1" t="s">
        <v>3185</v>
      </c>
      <c r="E2615" s="1" t="s">
        <v>1111</v>
      </c>
      <c r="F2615" s="1" t="s">
        <v>96</v>
      </c>
      <c r="G2615" s="1" t="s">
        <v>118</v>
      </c>
      <c r="H2615" s="1" t="s">
        <v>3357</v>
      </c>
      <c r="I2615" s="1" t="s">
        <v>99</v>
      </c>
      <c r="J2615" s="1" t="s">
        <v>110</v>
      </c>
      <c r="K2615" s="1">
        <v>22</v>
      </c>
      <c r="L2615" s="1" t="s">
        <v>101</v>
      </c>
      <c r="M2615" s="1" t="s">
        <v>325</v>
      </c>
      <c r="N2615" s="1" t="s">
        <v>91</v>
      </c>
      <c r="O2615" s="32"/>
      <c r="P2615">
        <v>129</v>
      </c>
      <c r="Q2615" s="1" t="str">
        <f>VLOOKUP([1]!Tabla1[[#This Row],[RENAES]],[2]EESS!$1:$1048576,6,FALSE)</f>
        <v>REQUENA</v>
      </c>
      <c r="R2615" s="1" t="str">
        <f>VLOOKUP([1]!Tabla1[[#This Row],[RENAES]],[2]EESS!$1:$1048576,7,FALSE)</f>
        <v>REQUENA</v>
      </c>
      <c r="S2615" s="1" t="str">
        <f>VLOOKUP([1]!Tabla1[[#This Row],[RENAES]],[2]EESS!$1:$1048576,10,FALSE)</f>
        <v>REQUENA</v>
      </c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/>
      <c r="CF2615" s="1"/>
      <c r="CG2615" s="1"/>
      <c r="CH2615" s="1"/>
      <c r="CI2615" s="1"/>
      <c r="CJ2615" s="1"/>
      <c r="CK2615" s="1"/>
      <c r="CL2615" s="1"/>
      <c r="CM2615" s="1"/>
      <c r="CN2615" s="1"/>
      <c r="CO2615" s="1"/>
      <c r="CP2615" s="1"/>
      <c r="CQ2615" s="1"/>
      <c r="CR2615" s="1"/>
    </row>
    <row r="2616" spans="1:96" x14ac:dyDescent="0.3">
      <c r="A2616" s="1" t="s">
        <v>4111</v>
      </c>
      <c r="B2616" s="1" t="s">
        <v>4112</v>
      </c>
      <c r="C2616" s="1" t="s">
        <v>97</v>
      </c>
      <c r="D2616" s="1" t="s">
        <v>3185</v>
      </c>
      <c r="E2616" s="1" t="s">
        <v>1111</v>
      </c>
      <c r="F2616" s="1" t="s">
        <v>88</v>
      </c>
      <c r="G2616" s="1" t="s">
        <v>96</v>
      </c>
      <c r="H2616" s="1" t="s">
        <v>4006</v>
      </c>
      <c r="I2616" s="1" t="s">
        <v>96</v>
      </c>
      <c r="J2616" s="1" t="s">
        <v>96</v>
      </c>
      <c r="K2616" s="1">
        <v>30</v>
      </c>
      <c r="L2616" s="1" t="s">
        <v>101</v>
      </c>
      <c r="M2616" s="1" t="s">
        <v>325</v>
      </c>
      <c r="N2616" s="1" t="s">
        <v>91</v>
      </c>
      <c r="O2616" s="1" t="s">
        <v>104</v>
      </c>
      <c r="P2616">
        <v>37</v>
      </c>
      <c r="Q2616" s="1" t="str">
        <f>VLOOKUP([1]!Tabla1[[#This Row],[RENAES]],[2]EESS!$1:$1048576,6,FALSE)</f>
        <v>NO PERTENECE A NINGUNA RED</v>
      </c>
      <c r="R2616" s="1" t="str">
        <f>VLOOKUP([1]!Tabla1[[#This Row],[RENAES]],[2]EESS!$1:$1048576,7,FALSE)</f>
        <v>NO PERTENECE A NINGUNA MICRORED</v>
      </c>
      <c r="S2616" s="1" t="str">
        <f>VLOOKUP([1]!Tabla1[[#This Row],[RENAES]],[2]EESS!$1:$1048576,10,FALSE)</f>
        <v>HOSPITAL IQUITOS "Cesar Garayar Garcia"</v>
      </c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  <c r="AL2616" s="1"/>
      <c r="AM2616" s="1"/>
      <c r="AN2616" s="1"/>
      <c r="AO2616" s="1"/>
      <c r="AP2616" s="1"/>
      <c r="AQ2616" s="1"/>
      <c r="AR2616" s="1"/>
      <c r="AS2616" s="1"/>
      <c r="AT2616" s="1"/>
      <c r="AU2616" s="1"/>
      <c r="AV2616" s="1"/>
      <c r="AW2616" s="1"/>
      <c r="AX2616" s="1"/>
      <c r="AY2616" s="1"/>
      <c r="AZ2616" s="1"/>
      <c r="BA2616" s="1"/>
      <c r="BB2616" s="1"/>
      <c r="BC2616" s="1"/>
      <c r="BD2616" s="1"/>
      <c r="BE2616" s="1"/>
      <c r="BF2616" s="1"/>
      <c r="BG2616" s="1"/>
      <c r="BH2616" s="1"/>
      <c r="BI2616" s="1"/>
      <c r="BJ2616" s="1"/>
      <c r="BK2616" s="1"/>
      <c r="BL2616" s="1"/>
      <c r="BM2616" s="1"/>
      <c r="BN2616" s="1"/>
      <c r="BO2616" s="1"/>
      <c r="BP2616" s="1"/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3053</v>
      </c>
      <c r="B2617" s="1" t="s">
        <v>3054</v>
      </c>
      <c r="C2617" s="1" t="s">
        <v>97</v>
      </c>
      <c r="D2617" s="1" t="s">
        <v>3185</v>
      </c>
      <c r="E2617" s="1" t="s">
        <v>1111</v>
      </c>
      <c r="F2617" s="1" t="s">
        <v>90</v>
      </c>
      <c r="G2617" s="1" t="s">
        <v>89</v>
      </c>
      <c r="H2617" s="1" t="s">
        <v>238</v>
      </c>
      <c r="I2617" s="1" t="s">
        <v>110</v>
      </c>
      <c r="J2617" s="1" t="s">
        <v>99</v>
      </c>
      <c r="K2617" s="1">
        <v>20</v>
      </c>
      <c r="L2617" s="1" t="s">
        <v>101</v>
      </c>
      <c r="M2617" s="1" t="s">
        <v>325</v>
      </c>
      <c r="N2617" s="1" t="s">
        <v>91</v>
      </c>
      <c r="O2617" s="32"/>
      <c r="P2617">
        <v>1</v>
      </c>
      <c r="Q2617" s="1" t="str">
        <f>VLOOKUP([1]!Tabla1[[#This Row],[RENAES]],[2]EESS!$1:$1048576,6,FALSE)</f>
        <v>LORETO</v>
      </c>
      <c r="R2617" s="1" t="str">
        <f>VLOOKUP([1]!Tabla1[[#This Row],[RENAES]],[2]EESS!$1:$1048576,7,FALSE)</f>
        <v>NAUTA</v>
      </c>
      <c r="S2617" s="1" t="str">
        <f>VLOOKUP([1]!Tabla1[[#This Row],[RENAES]],[2]EESS!$1:$1048576,10,FALSE)</f>
        <v>SAN JUAN DE PURITANIA</v>
      </c>
      <c r="T2617" s="1" t="s">
        <v>2871</v>
      </c>
      <c r="U2617" s="1" t="s">
        <v>326</v>
      </c>
      <c r="V2617" s="1" t="s">
        <v>91</v>
      </c>
      <c r="W2617" s="57">
        <v>5</v>
      </c>
      <c r="X2617" s="1" t="s">
        <v>3323</v>
      </c>
      <c r="Y2617" s="1" t="s">
        <v>121</v>
      </c>
      <c r="Z2617" s="1" t="s">
        <v>127</v>
      </c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  <c r="AL2617" s="1"/>
      <c r="AM2617" s="1"/>
      <c r="AN2617" s="1"/>
      <c r="AO2617" s="1"/>
      <c r="AP2617" s="1"/>
      <c r="AQ2617" s="1"/>
      <c r="AR2617" s="1"/>
      <c r="AS2617" s="1"/>
      <c r="AT2617" s="1"/>
      <c r="AU2617" s="1"/>
      <c r="AV2617" s="1"/>
      <c r="AW2617" s="1"/>
      <c r="AX2617" s="1"/>
      <c r="AY2617" s="1"/>
      <c r="AZ2617" s="1"/>
      <c r="BA2617" s="1"/>
      <c r="BB2617" s="1"/>
      <c r="BC2617" s="1"/>
      <c r="BD2617" s="1"/>
      <c r="BE2617" s="1"/>
      <c r="BF2617" s="1"/>
      <c r="BG2617" s="1"/>
      <c r="BH2617" s="1"/>
      <c r="BI2617" s="1"/>
      <c r="BJ2617" s="1"/>
      <c r="BK2617" s="1"/>
      <c r="BL2617" s="1"/>
      <c r="BM2617" s="1"/>
      <c r="BN2617" s="1"/>
      <c r="BO2617" s="1"/>
      <c r="BP2617" s="1"/>
      <c r="BQ2617" s="1"/>
      <c r="BR2617" s="1"/>
      <c r="BS2617" s="1"/>
      <c r="BT2617" s="1"/>
      <c r="BU2617" s="1"/>
      <c r="BV2617" s="1"/>
      <c r="BW2617" s="1"/>
      <c r="BX2617" s="1"/>
      <c r="BY2617" s="1"/>
      <c r="BZ2617" s="1"/>
      <c r="CA2617" s="1"/>
      <c r="CB2617" s="1"/>
      <c r="CC2617" s="1"/>
      <c r="CD2617" s="1"/>
      <c r="CE2617" s="1"/>
      <c r="CF2617" s="1"/>
      <c r="CG2617" s="1"/>
      <c r="CH2617" s="1"/>
      <c r="CI2617" s="1"/>
      <c r="CJ2617" s="1"/>
      <c r="CK2617" s="1"/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5015</v>
      </c>
      <c r="B2618" s="1" t="s">
        <v>5016</v>
      </c>
      <c r="C2618" s="1" t="s">
        <v>97</v>
      </c>
      <c r="D2618" s="1" t="s">
        <v>3185</v>
      </c>
      <c r="E2618" s="1" t="s">
        <v>1111</v>
      </c>
      <c r="F2618" s="1" t="s">
        <v>88</v>
      </c>
      <c r="G2618" s="1" t="s">
        <v>151</v>
      </c>
      <c r="H2618" s="1" t="s">
        <v>5017</v>
      </c>
      <c r="I2618" s="1" t="s">
        <v>88</v>
      </c>
      <c r="J2618" s="1" t="s">
        <v>99</v>
      </c>
      <c r="K2618" s="1">
        <v>20</v>
      </c>
      <c r="L2618" s="1" t="s">
        <v>101</v>
      </c>
      <c r="M2618" s="1" t="s">
        <v>325</v>
      </c>
      <c r="N2618" s="1" t="s">
        <v>91</v>
      </c>
      <c r="O2618" s="1" t="s">
        <v>92</v>
      </c>
      <c r="P2618">
        <v>162</v>
      </c>
      <c r="Q2618" s="1" t="str">
        <f>VLOOKUP([1]!Tabla1[[#This Row],[RENAES]],[2]EESS!$1:$1048576,6,FALSE)</f>
        <v>DATEM DEL MARAÑON</v>
      </c>
      <c r="R2618" s="1" t="str">
        <f>VLOOKUP([1]!Tabla1[[#This Row],[RENAES]],[2]EESS!$1:$1048576,7,FALSE)</f>
        <v>MANSERICHE</v>
      </c>
      <c r="S2618" s="1" t="str">
        <f>VLOOKUP([1]!Tabla1[[#This Row],[RENAES]],[2]EESS!$1:$1048576,10,FALSE)</f>
        <v xml:space="preserve">SARAMIRIZA </v>
      </c>
      <c r="T2618" s="1" t="s">
        <v>4214</v>
      </c>
      <c r="U2618" s="1" t="s">
        <v>326</v>
      </c>
      <c r="V2618" s="1" t="s">
        <v>91</v>
      </c>
      <c r="W2618" s="57">
        <v>5</v>
      </c>
      <c r="X2618" s="1" t="s">
        <v>8934</v>
      </c>
      <c r="Y2618" s="1" t="s">
        <v>96</v>
      </c>
      <c r="Z2618" s="1" t="s">
        <v>90</v>
      </c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  <c r="AL2618" s="1"/>
      <c r="AM2618" s="1"/>
      <c r="AN2618" s="1"/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 t="s">
        <v>4814</v>
      </c>
      <c r="CF2618" s="1" t="s">
        <v>326</v>
      </c>
      <c r="CG2618" s="1" t="s">
        <v>91</v>
      </c>
      <c r="CH2618" s="1" t="s">
        <v>123</v>
      </c>
      <c r="CI2618" s="1" t="s">
        <v>8934</v>
      </c>
      <c r="CJ2618" s="1" t="s">
        <v>96</v>
      </c>
      <c r="CK2618" s="1" t="s">
        <v>102</v>
      </c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3663</v>
      </c>
      <c r="B2619" s="1" t="s">
        <v>3664</v>
      </c>
      <c r="C2619" s="1" t="s">
        <v>97</v>
      </c>
      <c r="D2619" s="1" t="s">
        <v>3185</v>
      </c>
      <c r="E2619" s="1" t="s">
        <v>1111</v>
      </c>
      <c r="F2619" s="1" t="s">
        <v>88</v>
      </c>
      <c r="G2619" s="1" t="s">
        <v>119</v>
      </c>
      <c r="H2619" s="1" t="s">
        <v>3544</v>
      </c>
      <c r="I2619" s="1" t="s">
        <v>88</v>
      </c>
      <c r="J2619" s="1" t="s">
        <v>88</v>
      </c>
      <c r="K2619" s="1">
        <v>22</v>
      </c>
      <c r="L2619" s="1" t="s">
        <v>101</v>
      </c>
      <c r="M2619" s="1" t="s">
        <v>325</v>
      </c>
      <c r="N2619" s="1" t="s">
        <v>105</v>
      </c>
      <c r="O2619" s="1" t="s">
        <v>104</v>
      </c>
      <c r="P2619">
        <v>32</v>
      </c>
      <c r="Q2619" s="1" t="str">
        <f>VLOOKUP([1]!Tabla1[[#This Row],[RENAES]],[2]EESS!$1:$1048576,6,FALSE)</f>
        <v>DATEM DEL MARAÑON</v>
      </c>
      <c r="R2619" s="1" t="str">
        <f>VLOOKUP([1]!Tabla1[[#This Row],[RENAES]],[2]EESS!$1:$1048576,7,FALSE)</f>
        <v>MANSERICHE</v>
      </c>
      <c r="S2619" s="1" t="str">
        <f>VLOOKUP([1]!Tabla1[[#This Row],[RENAES]],[2]EESS!$1:$1048576,10,FALSE)</f>
        <v>ATAHUALPA</v>
      </c>
      <c r="T2619" s="1" t="s">
        <v>2871</v>
      </c>
      <c r="U2619" s="1" t="s">
        <v>326</v>
      </c>
      <c r="V2619" s="1" t="s">
        <v>91</v>
      </c>
      <c r="W2619" s="57">
        <v>4</v>
      </c>
      <c r="X2619" s="1" t="s">
        <v>3544</v>
      </c>
      <c r="Y2619" s="1" t="s">
        <v>88</v>
      </c>
      <c r="Z2619" s="1" t="s">
        <v>88</v>
      </c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  <c r="AL2619" s="1"/>
      <c r="AM2619" s="1"/>
      <c r="AN2619" s="1"/>
      <c r="AO2619" s="1"/>
      <c r="AP2619" s="1"/>
      <c r="AQ2619" s="1"/>
      <c r="AR2619" s="1"/>
      <c r="AS2619" s="1"/>
      <c r="AT2619" s="1"/>
      <c r="AU2619" s="1"/>
      <c r="AV2619" s="1"/>
      <c r="AW2619" s="1"/>
      <c r="AX2619" s="1"/>
      <c r="AY2619" s="1"/>
      <c r="AZ2619" s="1"/>
      <c r="BA2619" s="1"/>
      <c r="BB2619" s="1"/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 t="s">
        <v>4213</v>
      </c>
      <c r="CF2619" s="1" t="s">
        <v>326</v>
      </c>
      <c r="CG2619" s="1" t="s">
        <v>91</v>
      </c>
      <c r="CH2619" s="1" t="s">
        <v>123</v>
      </c>
      <c r="CI2619" s="1" t="s">
        <v>399</v>
      </c>
      <c r="CJ2619" s="1" t="s">
        <v>99</v>
      </c>
      <c r="CK2619" s="1" t="s">
        <v>118</v>
      </c>
      <c r="CL2619" s="1"/>
      <c r="CM2619" s="1"/>
      <c r="CN2619" s="1"/>
      <c r="CO2619" s="1"/>
      <c r="CP2619" s="1"/>
      <c r="CQ2619" s="1"/>
      <c r="CR2619" s="1"/>
    </row>
    <row r="2620" spans="1:96" x14ac:dyDescent="0.3">
      <c r="A2620" s="1" t="s">
        <v>747</v>
      </c>
      <c r="B2620" s="1" t="s">
        <v>4457</v>
      </c>
      <c r="C2620" s="1" t="s">
        <v>97</v>
      </c>
      <c r="D2620" s="1" t="s">
        <v>3185</v>
      </c>
      <c r="E2620" s="1" t="s">
        <v>1111</v>
      </c>
      <c r="F2620" s="1" t="s">
        <v>99</v>
      </c>
      <c r="G2620" s="1" t="s">
        <v>110</v>
      </c>
      <c r="H2620" s="1" t="s">
        <v>327</v>
      </c>
      <c r="I2620" s="1" t="s">
        <v>96</v>
      </c>
      <c r="J2620" s="1" t="s">
        <v>108</v>
      </c>
      <c r="K2620" s="1">
        <v>26</v>
      </c>
      <c r="L2620" s="1" t="s">
        <v>101</v>
      </c>
      <c r="M2620" s="1" t="s">
        <v>325</v>
      </c>
      <c r="N2620" s="1" t="s">
        <v>91</v>
      </c>
      <c r="O2620" s="1" t="s">
        <v>104</v>
      </c>
      <c r="P2620">
        <v>1</v>
      </c>
      <c r="Q2620" s="1" t="str">
        <f>VLOOKUP([1]!Tabla1[[#This Row],[RENAES]],[2]EESS!$1:$1048576,6,FALSE)</f>
        <v>LORETO</v>
      </c>
      <c r="R2620" s="1" t="str">
        <f>VLOOKUP([1]!Tabla1[[#This Row],[RENAES]],[2]EESS!$1:$1048576,7,FALSE)</f>
        <v>VILLA TROMPETERO</v>
      </c>
      <c r="S2620" s="1" t="str">
        <f>VLOOKUP([1]!Tabla1[[#This Row],[RENAES]],[2]EESS!$1:$1048576,10,FALSE)</f>
        <v>VILLA TROMPETEROS</v>
      </c>
      <c r="T2620" s="1" t="s">
        <v>5337</v>
      </c>
      <c r="U2620" s="1" t="s">
        <v>326</v>
      </c>
      <c r="V2620" s="1" t="s">
        <v>91</v>
      </c>
      <c r="W2620" s="57">
        <v>60</v>
      </c>
      <c r="X2620" s="1" t="s">
        <v>324</v>
      </c>
      <c r="Y2620" s="1" t="s">
        <v>99</v>
      </c>
      <c r="Z2620" s="1" t="s">
        <v>131</v>
      </c>
      <c r="AA2620" s="1" t="s">
        <v>5337</v>
      </c>
      <c r="AB2620" s="1" t="s">
        <v>325</v>
      </c>
      <c r="AC2620" s="1" t="s">
        <v>91</v>
      </c>
      <c r="AD2620" s="32" t="s">
        <v>87</v>
      </c>
      <c r="AE2620" s="1" t="s">
        <v>324</v>
      </c>
      <c r="AF2620" s="1" t="s">
        <v>99</v>
      </c>
      <c r="AG2620" s="1" t="s">
        <v>131</v>
      </c>
      <c r="AH2620" s="1"/>
      <c r="AI2620" s="1"/>
      <c r="AJ2620" s="1"/>
      <c r="AK2620" s="1"/>
      <c r="AL2620" s="1"/>
      <c r="AM2620" s="1"/>
      <c r="AN2620" s="1"/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7883</v>
      </c>
      <c r="B2621" s="1" t="s">
        <v>7884</v>
      </c>
      <c r="C2621" s="1" t="s">
        <v>97</v>
      </c>
      <c r="D2621" s="1" t="s">
        <v>115</v>
      </c>
      <c r="E2621" s="1" t="s">
        <v>1111</v>
      </c>
      <c r="F2621" s="1" t="s">
        <v>102</v>
      </c>
      <c r="G2621" s="1" t="s">
        <v>113</v>
      </c>
      <c r="H2621" s="1" t="s">
        <v>7296</v>
      </c>
      <c r="I2621" s="1" t="s">
        <v>96</v>
      </c>
      <c r="J2621" s="1" t="s">
        <v>90</v>
      </c>
      <c r="K2621" s="1">
        <v>25</v>
      </c>
      <c r="L2621" s="1" t="s">
        <v>101</v>
      </c>
      <c r="M2621" s="1" t="s">
        <v>325</v>
      </c>
      <c r="N2621" s="1" t="s">
        <v>91</v>
      </c>
      <c r="O2621" s="1" t="s">
        <v>104</v>
      </c>
      <c r="P2621">
        <v>15140</v>
      </c>
      <c r="Q2621" s="1" t="str">
        <f>VLOOKUP([1]!Tabla1[[#This Row],[RENAES]],[2]EESS!$1:$1048576,6,FALSE)</f>
        <v>ALTO AMAZONAS</v>
      </c>
      <c r="R2621" s="1" t="str">
        <f>VLOOKUP([1]!Tabla1[[#This Row],[RENAES]],[2]EESS!$1:$1048576,7,FALSE)</f>
        <v>YURIMAGUAS</v>
      </c>
      <c r="S2621" s="1" t="str">
        <f>VLOOKUP([1]!Tabla1[[#This Row],[RENAES]],[2]EESS!$1:$1048576,10,FALSE)</f>
        <v>VILLA DEL PARANAPURA</v>
      </c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  <c r="AL2621" s="1"/>
      <c r="AM2621" s="1"/>
      <c r="AN2621" s="1"/>
      <c r="AO2621" s="1"/>
      <c r="AP2621" s="1"/>
      <c r="AQ2621" s="1"/>
      <c r="AR2621" s="1"/>
      <c r="AS2621" s="1"/>
      <c r="AT2621" s="1"/>
      <c r="AU2621" s="1"/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/>
      <c r="BY2621" s="1"/>
      <c r="BZ2621" s="1"/>
      <c r="CA2621" s="1"/>
      <c r="CB2621" s="1"/>
      <c r="CC2621" s="1"/>
      <c r="CD2621" s="1"/>
      <c r="CE2621" s="1"/>
      <c r="CF2621" s="1"/>
      <c r="CG2621" s="1"/>
      <c r="CH2621" s="1"/>
      <c r="CI2621" s="1"/>
      <c r="CJ2621" s="1"/>
      <c r="CK2621" s="1"/>
      <c r="CL2621" s="1"/>
      <c r="CM2621" s="1"/>
      <c r="CN2621" s="1"/>
      <c r="CO2621" s="1"/>
      <c r="CP2621" s="1"/>
      <c r="CQ2621" s="1"/>
      <c r="CR2621" s="1"/>
    </row>
    <row r="2622" spans="1:96" x14ac:dyDescent="0.3">
      <c r="A2622" s="1" t="s">
        <v>5018</v>
      </c>
      <c r="B2622" s="1" t="s">
        <v>5019</v>
      </c>
      <c r="C2622" s="1" t="s">
        <v>97</v>
      </c>
      <c r="D2622" s="1" t="s">
        <v>3185</v>
      </c>
      <c r="E2622" s="1" t="s">
        <v>1111</v>
      </c>
      <c r="F2622" s="1" t="s">
        <v>88</v>
      </c>
      <c r="G2622" s="1" t="s">
        <v>89</v>
      </c>
      <c r="H2622" s="1" t="s">
        <v>324</v>
      </c>
      <c r="I2622" s="1" t="s">
        <v>5020</v>
      </c>
      <c r="J2622" s="1" t="s">
        <v>96</v>
      </c>
      <c r="K2622" s="1">
        <v>19</v>
      </c>
      <c r="L2622" s="1" t="s">
        <v>101</v>
      </c>
      <c r="M2622" s="1" t="s">
        <v>325</v>
      </c>
      <c r="N2622" s="1" t="s">
        <v>91</v>
      </c>
      <c r="O2622" s="1" t="s">
        <v>104</v>
      </c>
      <c r="P2622">
        <v>1</v>
      </c>
      <c r="Q2622" s="1" t="str">
        <f>VLOOKUP([1]!Tabla1[[#This Row],[RENAES]],[2]EESS!$1:$1048576,6,FALSE)</f>
        <v>ALTO AMAZONAS</v>
      </c>
      <c r="R2622" s="1" t="str">
        <f>VLOOKUP([1]!Tabla1[[#This Row],[RENAES]],[2]EESS!$1:$1048576,7,FALSE)</f>
        <v>LAGUNAS</v>
      </c>
      <c r="S2622" s="1" t="str">
        <f>VLOOKUP([1]!Tabla1[[#This Row],[RENAES]],[2]EESS!$1:$1048576,10,FALSE)</f>
        <v>PUERTO ALEGRE DE LAGUNAS</v>
      </c>
      <c r="T2622" s="1" t="s">
        <v>4821</v>
      </c>
      <c r="U2622" s="1" t="s">
        <v>326</v>
      </c>
      <c r="V2622" s="1" t="s">
        <v>91</v>
      </c>
      <c r="W2622" s="57">
        <v>60</v>
      </c>
      <c r="X2622" s="1" t="s">
        <v>324</v>
      </c>
      <c r="Y2622" s="1" t="s">
        <v>5020</v>
      </c>
      <c r="Z2622" s="1" t="s">
        <v>96</v>
      </c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  <c r="AL2622" s="1"/>
      <c r="AM2622" s="1"/>
      <c r="AN2622" s="1"/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1037</v>
      </c>
      <c r="B2623" s="1" t="s">
        <v>1998</v>
      </c>
      <c r="C2623" s="1" t="s">
        <v>97</v>
      </c>
      <c r="D2623" s="1" t="s">
        <v>3185</v>
      </c>
      <c r="E2623" s="1" t="s">
        <v>1111</v>
      </c>
      <c r="F2623" s="1" t="s">
        <v>96</v>
      </c>
      <c r="G2623" s="1" t="s">
        <v>98</v>
      </c>
      <c r="H2623" s="1" t="s">
        <v>327</v>
      </c>
      <c r="I2623" s="1" t="s">
        <v>90</v>
      </c>
      <c r="J2623" s="1" t="s">
        <v>108</v>
      </c>
      <c r="K2623" s="1">
        <v>17</v>
      </c>
      <c r="L2623" s="1" t="s">
        <v>101</v>
      </c>
      <c r="M2623" s="1" t="s">
        <v>325</v>
      </c>
      <c r="N2623" s="1" t="s">
        <v>91</v>
      </c>
      <c r="O2623" s="1" t="s">
        <v>104</v>
      </c>
      <c r="P2623">
        <v>13</v>
      </c>
      <c r="Q2623" s="1" t="str">
        <f>VLOOKUP([1]!Tabla1[[#This Row],[RENAES]],[2]EESS!$1:$1048576,6,FALSE)</f>
        <v>NO PERTENECE A NINGUNA RED</v>
      </c>
      <c r="R2623" s="1" t="str">
        <f>VLOOKUP([1]!Tabla1[[#This Row],[RENAES]],[2]EESS!$1:$1048576,7,FALSE)</f>
        <v>NO PERTENECE A NINGUNA MICRORED</v>
      </c>
      <c r="S2623" s="1" t="str">
        <f>VLOOKUP([1]!Tabla1[[#This Row],[RENAES]],[2]EESS!$1:$1048576,10,FALSE)</f>
        <v>HOSP.REGIONAL DE LORETO "Felipe Arriola Iglesias"</v>
      </c>
      <c r="T2623" s="1" t="s">
        <v>1139</v>
      </c>
      <c r="U2623" s="1" t="s">
        <v>326</v>
      </c>
      <c r="V2623" s="1" t="s">
        <v>91</v>
      </c>
      <c r="W2623" s="57">
        <v>1</v>
      </c>
      <c r="X2623" s="1" t="s">
        <v>327</v>
      </c>
      <c r="Y2623" s="1" t="s">
        <v>90</v>
      </c>
      <c r="Z2623" s="1" t="s">
        <v>108</v>
      </c>
      <c r="AA2623" s="1" t="s">
        <v>1502</v>
      </c>
      <c r="AB2623" s="1" t="s">
        <v>325</v>
      </c>
      <c r="AC2623" s="1" t="s">
        <v>105</v>
      </c>
      <c r="AD2623" s="1" t="s">
        <v>104</v>
      </c>
      <c r="AE2623" s="1" t="s">
        <v>327</v>
      </c>
      <c r="AF2623" s="1" t="s">
        <v>90</v>
      </c>
      <c r="AG2623" s="1" t="s">
        <v>118</v>
      </c>
      <c r="AH2623" s="1" t="s">
        <v>1502</v>
      </c>
      <c r="AI2623" s="1" t="s">
        <v>326</v>
      </c>
      <c r="AJ2623" s="1" t="s">
        <v>91</v>
      </c>
      <c r="AK2623" s="57">
        <v>2</v>
      </c>
      <c r="AL2623" s="1" t="s">
        <v>327</v>
      </c>
      <c r="AM2623" s="1" t="s">
        <v>90</v>
      </c>
      <c r="AN2623" s="1" t="s">
        <v>118</v>
      </c>
      <c r="AO2623" s="1" t="s">
        <v>2871</v>
      </c>
      <c r="AP2623" s="1" t="s">
        <v>325</v>
      </c>
      <c r="AQ2623" s="1" t="s">
        <v>105</v>
      </c>
      <c r="AR2623" s="1" t="s">
        <v>104</v>
      </c>
      <c r="AS2623" s="1" t="s">
        <v>327</v>
      </c>
      <c r="AT2623" s="1" t="s">
        <v>90</v>
      </c>
      <c r="AU2623" s="1" t="s">
        <v>127</v>
      </c>
      <c r="AV2623" s="1" t="s">
        <v>2871</v>
      </c>
      <c r="AW2623" s="1" t="s">
        <v>326</v>
      </c>
      <c r="AX2623" s="1" t="s">
        <v>91</v>
      </c>
      <c r="AY2623" s="57">
        <v>3</v>
      </c>
      <c r="AZ2623" s="1" t="s">
        <v>327</v>
      </c>
      <c r="BA2623" s="1" t="s">
        <v>90</v>
      </c>
      <c r="BB2623" s="1" t="s">
        <v>127</v>
      </c>
      <c r="BC2623" s="1" t="s">
        <v>3490</v>
      </c>
      <c r="BD2623" s="1" t="s">
        <v>326</v>
      </c>
      <c r="BE2623" s="1" t="s">
        <v>91</v>
      </c>
      <c r="BF2623" s="57">
        <v>4</v>
      </c>
      <c r="BG2623" s="1" t="s">
        <v>327</v>
      </c>
      <c r="BH2623" s="1" t="s">
        <v>96</v>
      </c>
      <c r="BI2623" s="1" t="s">
        <v>98</v>
      </c>
      <c r="BJ2623" s="1" t="s">
        <v>4234</v>
      </c>
      <c r="BK2623" s="1" t="s">
        <v>326</v>
      </c>
      <c r="BL2623" s="1" t="s">
        <v>91</v>
      </c>
      <c r="BM2623" s="57">
        <v>10</v>
      </c>
      <c r="BN2623" s="1" t="s">
        <v>324</v>
      </c>
      <c r="BO2623" s="1" t="s">
        <v>90</v>
      </c>
      <c r="BP2623" s="1" t="s">
        <v>102</v>
      </c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</row>
    <row r="2624" spans="1:96" x14ac:dyDescent="0.3">
      <c r="A2624" s="1" t="s">
        <v>6310</v>
      </c>
      <c r="B2624" s="1" t="s">
        <v>6311</v>
      </c>
      <c r="C2624" s="1" t="s">
        <v>97</v>
      </c>
      <c r="D2624" s="1" t="s">
        <v>3185</v>
      </c>
      <c r="E2624" s="1" t="s">
        <v>1111</v>
      </c>
      <c r="F2624" s="1" t="s">
        <v>102</v>
      </c>
      <c r="G2624" s="1" t="s">
        <v>89</v>
      </c>
      <c r="H2624" s="1" t="s">
        <v>6235</v>
      </c>
      <c r="I2624" s="1" t="s">
        <v>127</v>
      </c>
      <c r="J2624" s="1" t="s">
        <v>90</v>
      </c>
      <c r="K2624" s="1">
        <v>22</v>
      </c>
      <c r="L2624" s="1" t="s">
        <v>101</v>
      </c>
      <c r="M2624" s="1" t="s">
        <v>325</v>
      </c>
      <c r="N2624" s="1" t="s">
        <v>91</v>
      </c>
      <c r="O2624" s="32"/>
      <c r="P2624">
        <v>25</v>
      </c>
      <c r="Q2624" s="1" t="str">
        <f>VLOOKUP([1]!Tabla1[[#This Row],[RENAES]],[2]EESS!$1:$1048576,6,FALSE)</f>
        <v>MAYNAS CIUDAD</v>
      </c>
      <c r="R2624" s="1" t="str">
        <f>VLOOKUP([1]!Tabla1[[#This Row],[RENAES]],[2]EESS!$1:$1048576,7,FALSE)</f>
        <v>PUNCHANA</v>
      </c>
      <c r="S2624" s="1" t="str">
        <f>VLOOKUP([1]!Tabla1[[#This Row],[RENAES]],[2]EESS!$1:$1048576,10,FALSE)</f>
        <v>MASUSA</v>
      </c>
      <c r="T2624" s="1" t="s">
        <v>6717</v>
      </c>
      <c r="U2624" s="1" t="s">
        <v>326</v>
      </c>
      <c r="V2624" s="1" t="s">
        <v>91</v>
      </c>
      <c r="W2624" s="57">
        <v>6</v>
      </c>
      <c r="X2624" s="1" t="s">
        <v>5160</v>
      </c>
      <c r="Y2624" s="1" t="s">
        <v>131</v>
      </c>
      <c r="Z2624" s="1" t="s">
        <v>129</v>
      </c>
      <c r="AA2624" s="1"/>
      <c r="AB2624" s="1"/>
      <c r="AC2624" s="1"/>
      <c r="AD2624" s="1"/>
      <c r="AE2624" s="1"/>
      <c r="AF2624" s="1"/>
      <c r="AG2624" s="1"/>
      <c r="AH2624" s="1" t="s">
        <v>7315</v>
      </c>
      <c r="AI2624" s="1" t="s">
        <v>326</v>
      </c>
      <c r="AJ2624" s="1" t="s">
        <v>91</v>
      </c>
      <c r="AK2624" s="57">
        <v>8</v>
      </c>
      <c r="AL2624" s="1" t="s">
        <v>246</v>
      </c>
      <c r="AM2624" s="1" t="s">
        <v>131</v>
      </c>
      <c r="AN2624" s="1" t="s">
        <v>121</v>
      </c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7521</v>
      </c>
      <c r="B2625" s="1" t="s">
        <v>7522</v>
      </c>
      <c r="C2625" s="1" t="s">
        <v>97</v>
      </c>
      <c r="D2625" s="1" t="s">
        <v>3185</v>
      </c>
      <c r="E2625" s="1" t="s">
        <v>1111</v>
      </c>
      <c r="F2625" s="1" t="s">
        <v>95</v>
      </c>
      <c r="G2625" s="1" t="s">
        <v>129</v>
      </c>
      <c r="H2625" s="1" t="s">
        <v>3040</v>
      </c>
      <c r="I2625" s="1" t="s">
        <v>118</v>
      </c>
      <c r="J2625" s="1" t="s">
        <v>96</v>
      </c>
      <c r="K2625" s="1">
        <v>15</v>
      </c>
      <c r="L2625" s="1" t="s">
        <v>101</v>
      </c>
      <c r="M2625" s="1" t="s">
        <v>325</v>
      </c>
      <c r="N2625" s="1" t="s">
        <v>91</v>
      </c>
      <c r="O2625" s="32"/>
      <c r="P2625">
        <v>4</v>
      </c>
      <c r="Q2625" s="1" t="str">
        <f>VLOOKUP([1]!Tabla1[[#This Row],[RENAES]],[2]EESS!$1:$1048576,6,FALSE)</f>
        <v>DATEM DEL MARAÑON</v>
      </c>
      <c r="R2625" s="1" t="str">
        <f>VLOOKUP([1]!Tabla1[[#This Row],[RENAES]],[2]EESS!$1:$1048576,7,FALSE)</f>
        <v>ANDOAS</v>
      </c>
      <c r="S2625" s="1" t="str">
        <f>VLOOKUP([1]!Tabla1[[#This Row],[RENAES]],[2]EESS!$1:$1048576,10,FALSE)</f>
        <v>LOBOYACU</v>
      </c>
      <c r="T2625" s="1" t="s">
        <v>6934</v>
      </c>
      <c r="U2625" s="1" t="s">
        <v>326</v>
      </c>
      <c r="V2625" s="1" t="s">
        <v>91</v>
      </c>
      <c r="W2625" s="57">
        <v>1</v>
      </c>
      <c r="X2625" s="1" t="s">
        <v>3040</v>
      </c>
      <c r="Y2625" s="1" t="s">
        <v>118</v>
      </c>
      <c r="Z2625" s="1" t="s">
        <v>96</v>
      </c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  <c r="AL2625" s="1"/>
      <c r="AM2625" s="1"/>
      <c r="AN2625" s="1"/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/>
      <c r="CF2625" s="1"/>
      <c r="CG2625" s="1"/>
      <c r="CH2625" s="1"/>
      <c r="CI2625" s="1"/>
      <c r="CJ2625" s="1"/>
      <c r="CK2625" s="1"/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9437</v>
      </c>
      <c r="B2626" s="1" t="s">
        <v>9438</v>
      </c>
      <c r="C2626" s="1" t="s">
        <v>97</v>
      </c>
      <c r="D2626" s="1" t="s">
        <v>3185</v>
      </c>
      <c r="E2626" s="1" t="s">
        <v>1111</v>
      </c>
      <c r="F2626" s="1" t="s">
        <v>95</v>
      </c>
      <c r="G2626" s="1" t="s">
        <v>98</v>
      </c>
      <c r="H2626" s="1" t="s">
        <v>9439</v>
      </c>
      <c r="I2626" s="1" t="s">
        <v>90</v>
      </c>
      <c r="J2626" s="1" t="s">
        <v>96</v>
      </c>
      <c r="K2626" s="1">
        <v>21</v>
      </c>
      <c r="L2626" s="1" t="s">
        <v>101</v>
      </c>
      <c r="M2626" s="1" t="s">
        <v>325</v>
      </c>
      <c r="N2626" s="1" t="s">
        <v>105</v>
      </c>
      <c r="O2626" s="1" t="s">
        <v>92</v>
      </c>
      <c r="P2626">
        <v>25590</v>
      </c>
      <c r="Q2626" s="1" t="str">
        <f>VLOOKUP([1]!Tabla1[[#This Row],[RENAES]],[2]EESS!$1:$1048576,6,FALSE)</f>
        <v>DATEM DEL MARAÑON</v>
      </c>
      <c r="R2626" s="1" t="str">
        <f>VLOOKUP([1]!Tabla1[[#This Row],[RENAES]],[2]EESS!$1:$1048576,7,FALSE)</f>
        <v>ANDOAS</v>
      </c>
      <c r="S2626" s="1" t="str">
        <f>VLOOKUP([1]!Tabla1[[#This Row],[RENAES]],[2]EESS!$1:$1048576,10,FALSE)</f>
        <v>LOBOYACU</v>
      </c>
      <c r="T2626" s="1" t="s">
        <v>7129</v>
      </c>
      <c r="U2626" s="1" t="s">
        <v>326</v>
      </c>
      <c r="V2626" s="1" t="s">
        <v>91</v>
      </c>
      <c r="W2626" s="57">
        <v>1</v>
      </c>
      <c r="X2626" s="1" t="s">
        <v>9439</v>
      </c>
      <c r="Y2626" s="1" t="s">
        <v>90</v>
      </c>
      <c r="Z2626" s="1" t="s">
        <v>96</v>
      </c>
      <c r="AA2626" s="1" t="s">
        <v>9020</v>
      </c>
      <c r="AB2626" s="1" t="s">
        <v>325</v>
      </c>
      <c r="AC2626" s="1" t="s">
        <v>105</v>
      </c>
      <c r="AD2626" s="1" t="s">
        <v>104</v>
      </c>
      <c r="AE2626" s="1" t="s">
        <v>90</v>
      </c>
      <c r="AF2626" s="1" t="s">
        <v>88</v>
      </c>
      <c r="AG2626" s="1" t="s">
        <v>110</v>
      </c>
      <c r="AH2626" s="1" t="s">
        <v>9020</v>
      </c>
      <c r="AI2626" s="1" t="s">
        <v>326</v>
      </c>
      <c r="AJ2626" s="1" t="s">
        <v>91</v>
      </c>
      <c r="AK2626" s="57">
        <v>1</v>
      </c>
      <c r="AL2626" s="1" t="s">
        <v>90</v>
      </c>
      <c r="AM2626" s="1" t="s">
        <v>88</v>
      </c>
      <c r="AN2626" s="1" t="s">
        <v>110</v>
      </c>
      <c r="AO2626" s="1"/>
      <c r="AP2626" s="1"/>
      <c r="AQ2626" s="1"/>
      <c r="AR2626" s="1"/>
      <c r="AS2626" s="1"/>
      <c r="AT2626" s="1"/>
      <c r="AU2626" s="1"/>
      <c r="AV2626" s="1"/>
      <c r="AW2626" s="1"/>
      <c r="AX2626" s="1"/>
      <c r="AY2626" s="1"/>
      <c r="AZ2626" s="1"/>
      <c r="BA2626" s="1"/>
      <c r="BB2626" s="1"/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5526</v>
      </c>
      <c r="B2627" s="1" t="s">
        <v>5527</v>
      </c>
      <c r="C2627" s="1" t="s">
        <v>97</v>
      </c>
      <c r="D2627" s="1" t="s">
        <v>3185</v>
      </c>
      <c r="E2627" s="1" t="s">
        <v>1111</v>
      </c>
      <c r="F2627" s="1" t="s">
        <v>102</v>
      </c>
      <c r="G2627" s="1" t="s">
        <v>102</v>
      </c>
      <c r="H2627" s="1" t="s">
        <v>327</v>
      </c>
      <c r="I2627" s="1" t="s">
        <v>88</v>
      </c>
      <c r="J2627" s="1" t="s">
        <v>99</v>
      </c>
      <c r="K2627" s="1">
        <v>14</v>
      </c>
      <c r="L2627" s="1" t="s">
        <v>101</v>
      </c>
      <c r="M2627" s="1" t="s">
        <v>325</v>
      </c>
      <c r="N2627" s="1" t="s">
        <v>91</v>
      </c>
      <c r="O2627" s="1" t="s">
        <v>104</v>
      </c>
      <c r="P2627">
        <v>150</v>
      </c>
      <c r="Q2627" s="1" t="str">
        <f>VLOOKUP([1]!Tabla1[[#This Row],[RENAES]],[2]EESS!$1:$1048576,6,FALSE)</f>
        <v>DATEM DEL MARAÑON</v>
      </c>
      <c r="R2627" s="1" t="str">
        <f>VLOOKUP([1]!Tabla1[[#This Row],[RENAES]],[2]EESS!$1:$1048576,7,FALSE)</f>
        <v>ANDOAS</v>
      </c>
      <c r="S2627" s="1" t="str">
        <f>VLOOKUP([1]!Tabla1[[#This Row],[RENAES]],[2]EESS!$1:$1048576,10,FALSE)</f>
        <v>LOBOYACU</v>
      </c>
      <c r="T2627" s="1" t="s">
        <v>5332</v>
      </c>
      <c r="U2627" s="1" t="s">
        <v>326</v>
      </c>
      <c r="V2627" s="1" t="s">
        <v>91</v>
      </c>
      <c r="W2627" s="57">
        <v>1</v>
      </c>
      <c r="X2627" s="1" t="s">
        <v>327</v>
      </c>
      <c r="Y2627" s="1" t="s">
        <v>88</v>
      </c>
      <c r="Z2627" s="1" t="s">
        <v>99</v>
      </c>
      <c r="AA2627" s="1"/>
      <c r="AB2627" s="1"/>
      <c r="AC2627" s="1"/>
      <c r="AD2627" s="1"/>
      <c r="AE2627" s="1"/>
      <c r="AF2627" s="1"/>
      <c r="AG2627" s="1"/>
      <c r="AH2627" s="1" t="s">
        <v>6429</v>
      </c>
      <c r="AI2627" s="1" t="s">
        <v>326</v>
      </c>
      <c r="AJ2627" s="1" t="s">
        <v>91</v>
      </c>
      <c r="AK2627" s="57">
        <v>3</v>
      </c>
      <c r="AL2627" s="1" t="s">
        <v>327</v>
      </c>
      <c r="AM2627" s="1" t="s">
        <v>119</v>
      </c>
      <c r="AN2627" s="1" t="s">
        <v>96</v>
      </c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x14ac:dyDescent="0.3">
      <c r="A2628" s="1" t="s">
        <v>450</v>
      </c>
      <c r="B2628" s="1" t="s">
        <v>1999</v>
      </c>
      <c r="C2628" s="1" t="s">
        <v>97</v>
      </c>
      <c r="D2628" s="1" t="s">
        <v>3185</v>
      </c>
      <c r="E2628" s="1" t="s">
        <v>1111</v>
      </c>
      <c r="F2628" s="1" t="s">
        <v>90</v>
      </c>
      <c r="G2628" s="1" t="s">
        <v>99</v>
      </c>
      <c r="H2628" s="1" t="s">
        <v>324</v>
      </c>
      <c r="I2628" s="1" t="s">
        <v>99</v>
      </c>
      <c r="J2628" s="1" t="s">
        <v>90</v>
      </c>
      <c r="K2628" s="1">
        <v>18</v>
      </c>
      <c r="L2628" s="1" t="s">
        <v>101</v>
      </c>
      <c r="M2628" s="1" t="s">
        <v>325</v>
      </c>
      <c r="N2628" s="1" t="s">
        <v>91</v>
      </c>
      <c r="O2628" s="1" t="s">
        <v>104</v>
      </c>
      <c r="P2628">
        <v>1</v>
      </c>
      <c r="Q2628" s="1" t="str">
        <f>VLOOKUP([1]!Tabla1[[#This Row],[RENAES]],[2]EESS!$1:$1048576,6,FALSE)</f>
        <v>DATEM DEL MARAÑON</v>
      </c>
      <c r="R2628" s="1" t="str">
        <f>VLOOKUP([1]!Tabla1[[#This Row],[RENAES]],[2]EESS!$1:$1048576,7,FALSE)</f>
        <v>ANDOAS</v>
      </c>
      <c r="S2628" s="1" t="str">
        <f>VLOOKUP([1]!Tabla1[[#This Row],[RENAES]],[2]EESS!$1:$1048576,10,FALSE)</f>
        <v>LOBOYACU</v>
      </c>
      <c r="T2628" s="1" t="s">
        <v>1112</v>
      </c>
      <c r="U2628" s="1" t="s">
        <v>326</v>
      </c>
      <c r="V2628" s="1" t="s">
        <v>91</v>
      </c>
      <c r="W2628" s="57">
        <v>30</v>
      </c>
      <c r="X2628" s="1" t="s">
        <v>324</v>
      </c>
      <c r="Y2628" s="1" t="s">
        <v>99</v>
      </c>
      <c r="Z2628" s="1" t="s">
        <v>90</v>
      </c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  <c r="AL2628" s="1"/>
      <c r="AM2628" s="1"/>
      <c r="AN2628" s="1"/>
      <c r="AO2628" s="1"/>
      <c r="AP2628" s="1"/>
      <c r="AQ2628" s="1"/>
      <c r="AR2628" s="1"/>
      <c r="AS2628" s="1"/>
      <c r="AT2628" s="1"/>
      <c r="AU2628" s="1"/>
      <c r="AV2628" s="1"/>
      <c r="AW2628" s="1"/>
      <c r="AX2628" s="1"/>
      <c r="AY2628" s="1"/>
      <c r="AZ2628" s="1"/>
      <c r="BA2628" s="1"/>
      <c r="BB2628" s="1"/>
      <c r="BC2628" s="1"/>
      <c r="BD2628" s="1"/>
      <c r="BE2628" s="1"/>
      <c r="BF2628" s="1"/>
      <c r="BG2628" s="1"/>
      <c r="BH2628" s="1"/>
      <c r="BI2628" s="1"/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 t="s">
        <v>2860</v>
      </c>
      <c r="CF2628" s="1" t="s">
        <v>326</v>
      </c>
      <c r="CG2628" s="1" t="s">
        <v>91</v>
      </c>
      <c r="CH2628" s="1" t="s">
        <v>123</v>
      </c>
      <c r="CI2628" s="1" t="s">
        <v>2888</v>
      </c>
      <c r="CJ2628" s="1" t="s">
        <v>96</v>
      </c>
      <c r="CK2628" s="1" t="s">
        <v>102</v>
      </c>
      <c r="CL2628" s="1"/>
      <c r="CM2628" s="1"/>
      <c r="CN2628" s="1"/>
      <c r="CO2628" s="1"/>
      <c r="CP2628" s="1"/>
      <c r="CQ2628" s="1"/>
      <c r="CR2628" s="1"/>
    </row>
    <row r="2629" spans="1:96" x14ac:dyDescent="0.3">
      <c r="A2629" s="1" t="s">
        <v>6846</v>
      </c>
      <c r="B2629" s="1" t="s">
        <v>6847</v>
      </c>
      <c r="C2629" s="1" t="s">
        <v>97</v>
      </c>
      <c r="D2629" s="1" t="s">
        <v>3185</v>
      </c>
      <c r="E2629" s="1" t="s">
        <v>1111</v>
      </c>
      <c r="F2629" s="1" t="s">
        <v>102</v>
      </c>
      <c r="G2629" s="1" t="s">
        <v>116</v>
      </c>
      <c r="H2629" s="1" t="s">
        <v>96</v>
      </c>
      <c r="I2629" s="1" t="s">
        <v>108</v>
      </c>
      <c r="J2629" s="1" t="s">
        <v>110</v>
      </c>
      <c r="K2629" s="1">
        <v>14</v>
      </c>
      <c r="L2629" s="1" t="s">
        <v>101</v>
      </c>
      <c r="M2629" s="1" t="s">
        <v>325</v>
      </c>
      <c r="N2629" s="1" t="s">
        <v>91</v>
      </c>
      <c r="O2629" s="1" t="s">
        <v>104</v>
      </c>
      <c r="P2629">
        <v>25590</v>
      </c>
      <c r="Q2629" s="1" t="str">
        <f>VLOOKUP([1]!Tabla1[[#This Row],[RENAES]],[2]EESS!$1:$1048576,6,FALSE)</f>
        <v>DATEM DEL MARAÑON</v>
      </c>
      <c r="R2629" s="1" t="str">
        <f>VLOOKUP([1]!Tabla1[[#This Row],[RENAES]],[2]EESS!$1:$1048576,7,FALSE)</f>
        <v>ANDOAS</v>
      </c>
      <c r="S2629" s="1" t="str">
        <f>VLOOKUP([1]!Tabla1[[#This Row],[RENAES]],[2]EESS!$1:$1048576,10,FALSE)</f>
        <v>NUEVO ANDOAS</v>
      </c>
      <c r="T2629" s="1" t="s">
        <v>5986</v>
      </c>
      <c r="U2629" s="1" t="s">
        <v>326</v>
      </c>
      <c r="V2629" s="1" t="s">
        <v>91</v>
      </c>
      <c r="W2629" s="57">
        <v>1</v>
      </c>
      <c r="X2629" s="1" t="s">
        <v>96</v>
      </c>
      <c r="Y2629" s="1" t="s">
        <v>108</v>
      </c>
      <c r="Z2629" s="1" t="s">
        <v>110</v>
      </c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  <c r="AL2629" s="1"/>
      <c r="AM2629" s="1"/>
      <c r="AN2629" s="1"/>
      <c r="AO2629" s="1"/>
      <c r="AP2629" s="1"/>
      <c r="AQ2629" s="1"/>
      <c r="AR2629" s="1"/>
      <c r="AS2629" s="1"/>
      <c r="AT2629" s="1"/>
      <c r="AU2629" s="1"/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 t="s">
        <v>7129</v>
      </c>
      <c r="CF2629" s="1" t="s">
        <v>326</v>
      </c>
      <c r="CG2629" s="1" t="s">
        <v>91</v>
      </c>
      <c r="CH2629" s="1" t="s">
        <v>123</v>
      </c>
      <c r="CI2629" s="1" t="s">
        <v>9440</v>
      </c>
      <c r="CJ2629" s="1" t="s">
        <v>102</v>
      </c>
      <c r="CK2629" s="1" t="s">
        <v>90</v>
      </c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6848</v>
      </c>
      <c r="B2630" s="1" t="s">
        <v>6849</v>
      </c>
      <c r="C2630" s="1" t="s">
        <v>97</v>
      </c>
      <c r="D2630" s="1" t="s">
        <v>4614</v>
      </c>
      <c r="E2630" s="1" t="s">
        <v>1111</v>
      </c>
      <c r="F2630" s="1" t="s">
        <v>99</v>
      </c>
      <c r="G2630" s="1" t="s">
        <v>122</v>
      </c>
      <c r="H2630" s="1" t="s">
        <v>6734</v>
      </c>
      <c r="I2630" s="1" t="s">
        <v>90</v>
      </c>
      <c r="J2630" s="1" t="s">
        <v>107</v>
      </c>
      <c r="K2630" s="1">
        <v>17</v>
      </c>
      <c r="L2630" s="1" t="s">
        <v>101</v>
      </c>
      <c r="M2630" s="1" t="s">
        <v>325</v>
      </c>
      <c r="N2630" s="1" t="s">
        <v>91</v>
      </c>
      <c r="O2630" s="1" t="s">
        <v>104</v>
      </c>
      <c r="P2630">
        <v>246</v>
      </c>
      <c r="Q2630" s="1" t="str">
        <f>VLOOKUP([1]!Tabla1[[#This Row],[RENAES]],[2]EESS!$1:$1048576,6,FALSE)</f>
        <v>DATEM DEL MARAÑON</v>
      </c>
      <c r="R2630" s="1" t="str">
        <f>VLOOKUP([1]!Tabla1[[#This Row],[RENAES]],[2]EESS!$1:$1048576,7,FALSE)</f>
        <v>ANDOAS</v>
      </c>
      <c r="S2630" s="1" t="str">
        <f>VLOOKUP([1]!Tabla1[[#This Row],[RENAES]],[2]EESS!$1:$1048576,10,FALSE)</f>
        <v>ANDOAS VIEJO</v>
      </c>
      <c r="T2630" s="1" t="s">
        <v>4648</v>
      </c>
      <c r="U2630" s="1" t="s">
        <v>326</v>
      </c>
      <c r="V2630" s="1" t="s">
        <v>91</v>
      </c>
      <c r="W2630" s="57">
        <v>3</v>
      </c>
      <c r="X2630" s="1" t="s">
        <v>6734</v>
      </c>
      <c r="Y2630" s="1" t="s">
        <v>90</v>
      </c>
      <c r="Z2630" s="1" t="s">
        <v>107</v>
      </c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  <c r="AL2630" s="1"/>
      <c r="AM2630" s="1"/>
      <c r="AN2630" s="1"/>
      <c r="AO2630" s="1"/>
      <c r="AP2630" s="1"/>
      <c r="AQ2630" s="1"/>
      <c r="AR2630" s="1"/>
      <c r="AS2630" s="1"/>
      <c r="AT2630" s="1"/>
      <c r="AU2630" s="1"/>
      <c r="AV2630" s="1"/>
      <c r="AW2630" s="1"/>
      <c r="AX2630" s="1"/>
      <c r="AY2630" s="1"/>
      <c r="AZ2630" s="1"/>
      <c r="BA2630" s="1"/>
      <c r="BB2630" s="1"/>
      <c r="BC2630" s="1"/>
      <c r="BD2630" s="1"/>
      <c r="BE2630" s="1"/>
      <c r="BF2630" s="1"/>
      <c r="BG2630" s="1"/>
      <c r="BH2630" s="1"/>
      <c r="BI2630" s="1"/>
      <c r="BJ2630" s="1"/>
      <c r="BK2630" s="1"/>
      <c r="BL2630" s="1"/>
      <c r="BM2630" s="1"/>
      <c r="BN2630" s="1"/>
      <c r="BO2630" s="1"/>
      <c r="BP2630" s="1"/>
      <c r="BQ2630" s="1"/>
      <c r="BR2630" s="1"/>
      <c r="BS2630" s="1"/>
      <c r="BT2630" s="1"/>
      <c r="BU2630" s="1"/>
      <c r="BV2630" s="1"/>
      <c r="BW2630" s="1"/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7523</v>
      </c>
      <c r="B2631" s="1" t="s">
        <v>7524</v>
      </c>
      <c r="C2631" s="1" t="s">
        <v>97</v>
      </c>
      <c r="D2631" s="1" t="s">
        <v>4614</v>
      </c>
      <c r="E2631" s="1" t="s">
        <v>1111</v>
      </c>
      <c r="F2631" s="1" t="s">
        <v>102</v>
      </c>
      <c r="G2631" s="1" t="s">
        <v>110</v>
      </c>
      <c r="H2631" s="1" t="s">
        <v>7525</v>
      </c>
      <c r="I2631" s="1" t="s">
        <v>102</v>
      </c>
      <c r="J2631" s="1" t="s">
        <v>90</v>
      </c>
      <c r="K2631" s="1">
        <v>28</v>
      </c>
      <c r="L2631" s="1" t="s">
        <v>101</v>
      </c>
      <c r="M2631" s="1" t="s">
        <v>325</v>
      </c>
      <c r="N2631" s="1" t="s">
        <v>91</v>
      </c>
      <c r="O2631" s="1" t="s">
        <v>104</v>
      </c>
      <c r="P2631">
        <v>250</v>
      </c>
      <c r="Q2631" s="1" t="str">
        <f>VLOOKUP([1]!Tabla1[[#This Row],[RENAES]],[2]EESS!$1:$1048576,6,FALSE)</f>
        <v>MAYNAS CIUDAD</v>
      </c>
      <c r="R2631" s="1" t="str">
        <f>VLOOKUP([1]!Tabla1[[#This Row],[RENAES]],[2]EESS!$1:$1048576,7,FALSE)</f>
        <v>IQUITOS SUR</v>
      </c>
      <c r="S2631" s="1" t="str">
        <f>VLOOKUP([1]!Tabla1[[#This Row],[RENAES]],[2]EESS!$1:$1048576,10,FALSE)</f>
        <v>SAN JUAN DE MIRAFLORES</v>
      </c>
      <c r="T2631" s="1" t="s">
        <v>5666</v>
      </c>
      <c r="U2631" s="1" t="s">
        <v>326</v>
      </c>
      <c r="V2631" s="1" t="s">
        <v>91</v>
      </c>
      <c r="W2631" s="57">
        <v>1</v>
      </c>
      <c r="X2631" s="1" t="s">
        <v>7525</v>
      </c>
      <c r="Y2631" s="1" t="s">
        <v>102</v>
      </c>
      <c r="Z2631" s="1" t="s">
        <v>96</v>
      </c>
      <c r="AA2631" s="1" t="s">
        <v>6950</v>
      </c>
      <c r="AB2631" s="1" t="s">
        <v>325</v>
      </c>
      <c r="AC2631" s="1" t="s">
        <v>105</v>
      </c>
      <c r="AD2631" s="1" t="s">
        <v>104</v>
      </c>
      <c r="AE2631" s="1" t="s">
        <v>189</v>
      </c>
      <c r="AF2631" s="1" t="s">
        <v>96</v>
      </c>
      <c r="AG2631" s="1" t="s">
        <v>96</v>
      </c>
      <c r="AH2631" s="1" t="s">
        <v>5666</v>
      </c>
      <c r="AI2631" s="1" t="s">
        <v>326</v>
      </c>
      <c r="AJ2631" s="1" t="s">
        <v>91</v>
      </c>
      <c r="AK2631" s="57">
        <v>1</v>
      </c>
      <c r="AL2631" s="1" t="s">
        <v>7525</v>
      </c>
      <c r="AM2631" s="1" t="s">
        <v>102</v>
      </c>
      <c r="AN2631" s="1" t="s">
        <v>90</v>
      </c>
      <c r="AO2631" s="1"/>
      <c r="AP2631" s="1"/>
      <c r="AQ2631" s="1"/>
      <c r="AR2631" s="1"/>
      <c r="AS2631" s="1"/>
      <c r="AT2631" s="1"/>
      <c r="AU2631" s="1"/>
      <c r="AV2631" s="1" t="s">
        <v>6950</v>
      </c>
      <c r="AW2631" s="1" t="s">
        <v>326</v>
      </c>
      <c r="AX2631" s="1" t="s">
        <v>91</v>
      </c>
      <c r="AY2631" s="57">
        <v>2</v>
      </c>
      <c r="AZ2631" s="1" t="s">
        <v>189</v>
      </c>
      <c r="BA2631" s="1" t="s">
        <v>96</v>
      </c>
      <c r="BB2631" s="1" t="s">
        <v>96</v>
      </c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</row>
    <row r="2632" spans="1:96" x14ac:dyDescent="0.3">
      <c r="A2632" s="1" t="s">
        <v>2000</v>
      </c>
      <c r="B2632" s="1" t="s">
        <v>2001</v>
      </c>
      <c r="C2632" s="1" t="s">
        <v>97</v>
      </c>
      <c r="D2632" s="1" t="s">
        <v>3185</v>
      </c>
      <c r="E2632" s="1" t="s">
        <v>1111</v>
      </c>
      <c r="F2632" s="1" t="s">
        <v>96</v>
      </c>
      <c r="G2632" s="1" t="s">
        <v>121</v>
      </c>
      <c r="H2632" s="1" t="s">
        <v>128</v>
      </c>
      <c r="I2632" s="1" t="s">
        <v>99</v>
      </c>
      <c r="J2632" s="1" t="s">
        <v>88</v>
      </c>
      <c r="K2632" s="1">
        <v>14</v>
      </c>
      <c r="L2632" s="1" t="s">
        <v>101</v>
      </c>
      <c r="M2632" s="1" t="s">
        <v>325</v>
      </c>
      <c r="N2632" s="1" t="s">
        <v>91</v>
      </c>
      <c r="O2632" s="1" t="s">
        <v>104</v>
      </c>
      <c r="P2632">
        <v>105</v>
      </c>
      <c r="Q2632" s="1" t="str">
        <f>VLOOKUP([1]!Tabla1[[#This Row],[RENAES]],[2]EESS!$1:$1048576,6,FALSE)</f>
        <v>MAYNAS CIUDAD</v>
      </c>
      <c r="R2632" s="1" t="str">
        <f>VLOOKUP([1]!Tabla1[[#This Row],[RENAES]],[2]EESS!$1:$1048576,7,FALSE)</f>
        <v>PUNCHANA</v>
      </c>
      <c r="S2632" s="1" t="str">
        <f>VLOOKUP([1]!Tabla1[[#This Row],[RENAES]],[2]EESS!$1:$1048576,10,FALSE)</f>
        <v>BARRIO FLORIDO</v>
      </c>
      <c r="T2632" s="1" t="s">
        <v>1178</v>
      </c>
      <c r="U2632" s="1" t="s">
        <v>326</v>
      </c>
      <c r="V2632" s="1" t="s">
        <v>91</v>
      </c>
      <c r="W2632" s="57">
        <v>1</v>
      </c>
      <c r="X2632" s="1" t="s">
        <v>128</v>
      </c>
      <c r="Y2632" s="1" t="s">
        <v>99</v>
      </c>
      <c r="Z2632" s="1" t="s">
        <v>88</v>
      </c>
      <c r="AA2632" s="1" t="s">
        <v>3524</v>
      </c>
      <c r="AB2632" s="1" t="s">
        <v>325</v>
      </c>
      <c r="AC2632" s="1" t="s">
        <v>91</v>
      </c>
      <c r="AD2632" s="1" t="s">
        <v>104</v>
      </c>
      <c r="AE2632" s="1" t="s">
        <v>3464</v>
      </c>
      <c r="AF2632" s="1" t="s">
        <v>118</v>
      </c>
      <c r="AG2632" s="1" t="s">
        <v>99</v>
      </c>
      <c r="AH2632" s="1" t="s">
        <v>3524</v>
      </c>
      <c r="AI2632" s="1" t="s">
        <v>326</v>
      </c>
      <c r="AJ2632" s="1" t="s">
        <v>91</v>
      </c>
      <c r="AK2632" s="57">
        <v>3</v>
      </c>
      <c r="AL2632" s="1" t="s">
        <v>3464</v>
      </c>
      <c r="AM2632" s="1" t="s">
        <v>118</v>
      </c>
      <c r="AN2632" s="1" t="s">
        <v>99</v>
      </c>
      <c r="AO2632" s="1" t="s">
        <v>3980</v>
      </c>
      <c r="AP2632" s="1" t="s">
        <v>325</v>
      </c>
      <c r="AQ2632" s="1" t="s">
        <v>91</v>
      </c>
      <c r="AR2632" s="1" t="s">
        <v>104</v>
      </c>
      <c r="AS2632" s="1" t="s">
        <v>998</v>
      </c>
      <c r="AT2632" s="1" t="s">
        <v>96</v>
      </c>
      <c r="AU2632" s="1" t="s">
        <v>88</v>
      </c>
      <c r="AV2632" s="1" t="s">
        <v>3980</v>
      </c>
      <c r="AW2632" s="1" t="s">
        <v>326</v>
      </c>
      <c r="AX2632" s="1" t="s">
        <v>91</v>
      </c>
      <c r="AY2632" s="57">
        <v>4</v>
      </c>
      <c r="AZ2632" s="1" t="s">
        <v>998</v>
      </c>
      <c r="BA2632" s="1" t="s">
        <v>96</v>
      </c>
      <c r="BB2632" s="1" t="s">
        <v>88</v>
      </c>
      <c r="BC2632" s="1" t="s">
        <v>4611</v>
      </c>
      <c r="BD2632" s="1" t="s">
        <v>326</v>
      </c>
      <c r="BE2632" s="1" t="s">
        <v>91</v>
      </c>
      <c r="BF2632" s="57">
        <v>8</v>
      </c>
      <c r="BG2632" s="1" t="s">
        <v>4334</v>
      </c>
      <c r="BH2632" s="1" t="s">
        <v>96</v>
      </c>
      <c r="BI2632" s="1" t="s">
        <v>111</v>
      </c>
      <c r="BJ2632" s="1" t="s">
        <v>5155</v>
      </c>
      <c r="BK2632" s="1" t="s">
        <v>326</v>
      </c>
      <c r="BL2632" s="1" t="s">
        <v>91</v>
      </c>
      <c r="BM2632" s="57">
        <v>3</v>
      </c>
      <c r="BN2632" s="1" t="s">
        <v>4454</v>
      </c>
      <c r="BO2632" s="1" t="s">
        <v>127</v>
      </c>
      <c r="BP2632" s="1" t="s">
        <v>107</v>
      </c>
      <c r="BQ2632" s="1" t="s">
        <v>5697</v>
      </c>
      <c r="BR2632" s="1" t="s">
        <v>326</v>
      </c>
      <c r="BS2632" s="1" t="s">
        <v>91</v>
      </c>
      <c r="BT2632" s="57">
        <v>10</v>
      </c>
      <c r="BU2632" s="1" t="s">
        <v>324</v>
      </c>
      <c r="BV2632" s="1" t="s">
        <v>88</v>
      </c>
      <c r="BW2632" s="1" t="s">
        <v>121</v>
      </c>
      <c r="BX2632" s="1" t="s">
        <v>4611</v>
      </c>
      <c r="BY2632" s="1" t="s">
        <v>325</v>
      </c>
      <c r="BZ2632" s="1" t="s">
        <v>105</v>
      </c>
      <c r="CA2632" s="1" t="s">
        <v>104</v>
      </c>
      <c r="CB2632" s="1" t="s">
        <v>4334</v>
      </c>
      <c r="CC2632" s="1" t="s">
        <v>96</v>
      </c>
      <c r="CD2632" s="1" t="s">
        <v>111</v>
      </c>
      <c r="CE2632" s="1" t="s">
        <v>1367</v>
      </c>
      <c r="CF2632" s="1" t="s">
        <v>326</v>
      </c>
      <c r="CG2632" s="1" t="s">
        <v>91</v>
      </c>
      <c r="CH2632" s="1" t="s">
        <v>123</v>
      </c>
      <c r="CI2632" s="1" t="s">
        <v>2578</v>
      </c>
      <c r="CJ2632" s="1" t="s">
        <v>118</v>
      </c>
      <c r="CK2632" s="1" t="s">
        <v>99</v>
      </c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10329</v>
      </c>
      <c r="B2633" s="1" t="s">
        <v>10330</v>
      </c>
      <c r="C2633" s="1" t="s">
        <v>97</v>
      </c>
      <c r="D2633" s="1" t="s">
        <v>3185</v>
      </c>
      <c r="E2633" s="1" t="s">
        <v>1111</v>
      </c>
      <c r="F2633" s="1" t="s">
        <v>127</v>
      </c>
      <c r="G2633" s="1" t="s">
        <v>111</v>
      </c>
      <c r="H2633" s="1" t="s">
        <v>327</v>
      </c>
      <c r="I2633" s="1" t="s">
        <v>99</v>
      </c>
      <c r="J2633" s="1" t="s">
        <v>88</v>
      </c>
      <c r="K2633" s="1">
        <v>19</v>
      </c>
      <c r="L2633" s="1" t="s">
        <v>101</v>
      </c>
      <c r="M2633" s="1" t="s">
        <v>325</v>
      </c>
      <c r="N2633" s="1" t="s">
        <v>91</v>
      </c>
      <c r="O2633" s="1" t="s">
        <v>104</v>
      </c>
      <c r="P2633">
        <v>28374</v>
      </c>
      <c r="Q2633" s="1" t="str">
        <f>VLOOKUP([1]!Tabla1[[#This Row],[RENAES]],[2]EESS!$1:$1048576,6,FALSE)</f>
        <v>ALTO AMAZONAS</v>
      </c>
      <c r="R2633" s="1" t="str">
        <f>VLOOKUP([1]!Tabla1[[#This Row],[RENAES]],[2]EESS!$1:$1048576,7,FALSE)</f>
        <v>YURIMAGUAS</v>
      </c>
      <c r="S2633" s="1" t="str">
        <f>VLOOKUP([1]!Tabla1[[#This Row],[RENAES]],[2]EESS!$1:$1048576,10,FALSE)</f>
        <v>SAN FRANCISCO PAMPAYACU</v>
      </c>
      <c r="T2633" s="1" t="s">
        <v>10166</v>
      </c>
      <c r="U2633" s="1" t="s">
        <v>326</v>
      </c>
      <c r="V2633" s="1" t="s">
        <v>91</v>
      </c>
      <c r="W2633" s="57">
        <v>5</v>
      </c>
      <c r="X2633" s="1" t="s">
        <v>327</v>
      </c>
      <c r="Y2633" s="1" t="s">
        <v>99</v>
      </c>
      <c r="Z2633" s="1" t="s">
        <v>131</v>
      </c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  <c r="AL2633" s="1"/>
      <c r="AM2633" s="1"/>
      <c r="AN2633" s="1"/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 t="s">
        <v>10166</v>
      </c>
      <c r="CM2633" s="1" t="s">
        <v>325</v>
      </c>
      <c r="CN2633" s="1" t="s">
        <v>105</v>
      </c>
      <c r="CO2633" s="1" t="s">
        <v>130</v>
      </c>
      <c r="CP2633" s="1" t="s">
        <v>327</v>
      </c>
      <c r="CQ2633" s="1" t="s">
        <v>99</v>
      </c>
      <c r="CR2633" s="1" t="s">
        <v>131</v>
      </c>
    </row>
    <row r="2634" spans="1:96" x14ac:dyDescent="0.3">
      <c r="A2634" s="1" t="s">
        <v>9712</v>
      </c>
      <c r="B2634" s="1" t="s">
        <v>9713</v>
      </c>
      <c r="C2634" s="1" t="s">
        <v>97</v>
      </c>
      <c r="D2634" s="1" t="s">
        <v>115</v>
      </c>
      <c r="E2634" s="1" t="s">
        <v>1111</v>
      </c>
      <c r="F2634" s="1" t="s">
        <v>127</v>
      </c>
      <c r="G2634" s="1" t="s">
        <v>89</v>
      </c>
      <c r="H2634" s="1" t="s">
        <v>9343</v>
      </c>
      <c r="I2634" s="1" t="s">
        <v>88</v>
      </c>
      <c r="J2634" s="1" t="s">
        <v>113</v>
      </c>
      <c r="K2634" s="1">
        <v>23</v>
      </c>
      <c r="L2634" s="1" t="s">
        <v>101</v>
      </c>
      <c r="M2634" s="1" t="s">
        <v>325</v>
      </c>
      <c r="N2634" s="1" t="s">
        <v>105</v>
      </c>
      <c r="O2634" s="1" t="s">
        <v>104</v>
      </c>
      <c r="P2634">
        <v>33385</v>
      </c>
      <c r="Q2634" s="1" t="str">
        <f>VLOOKUP([1]!Tabla1[[#This Row],[RENAES]],[2]EESS!$1:$1048576,6,FALSE)</f>
        <v>LORETO</v>
      </c>
      <c r="R2634" s="1" t="str">
        <f>VLOOKUP([1]!Tabla1[[#This Row],[RENAES]],[2]EESS!$1:$1048576,7,FALSE)</f>
        <v>NAUTA</v>
      </c>
      <c r="S2634" s="1" t="str">
        <f>VLOOKUP([1]!Tabla1[[#This Row],[RENAES]],[2]EESS!$1:$1048576,10,FALSE)</f>
        <v>MIRAFLORES</v>
      </c>
      <c r="T2634" s="1" t="s">
        <v>9326</v>
      </c>
      <c r="U2634" s="1" t="s">
        <v>326</v>
      </c>
      <c r="V2634" s="1" t="s">
        <v>91</v>
      </c>
      <c r="W2634" s="57">
        <v>1</v>
      </c>
      <c r="X2634" s="1" t="s">
        <v>9343</v>
      </c>
      <c r="Y2634" s="1" t="s">
        <v>88</v>
      </c>
      <c r="Z2634" s="1" t="s">
        <v>113</v>
      </c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  <c r="AL2634" s="1"/>
      <c r="AM2634" s="1"/>
      <c r="AN2634" s="1"/>
      <c r="AO2634" s="1"/>
      <c r="AP2634" s="1"/>
      <c r="AQ2634" s="1"/>
      <c r="AR2634" s="1"/>
      <c r="AS2634" s="1"/>
      <c r="AT2634" s="1"/>
      <c r="AU2634" s="1"/>
      <c r="AV2634" s="1"/>
      <c r="AW2634" s="1"/>
      <c r="AX2634" s="1"/>
      <c r="AY2634" s="1"/>
      <c r="AZ2634" s="1"/>
      <c r="BA2634" s="1"/>
      <c r="BB2634" s="1"/>
      <c r="BC2634" s="1"/>
      <c r="BD2634" s="1"/>
      <c r="BE2634" s="1"/>
      <c r="BF2634" s="1"/>
      <c r="BG2634" s="1"/>
      <c r="BH2634" s="1"/>
      <c r="BI2634" s="1"/>
      <c r="BJ2634" s="1"/>
      <c r="BK2634" s="1"/>
      <c r="BL2634" s="1"/>
      <c r="BM2634" s="1"/>
      <c r="BN2634" s="1"/>
      <c r="BO2634" s="1"/>
      <c r="BP2634" s="1"/>
      <c r="BQ2634" s="1"/>
      <c r="BR2634" s="1"/>
      <c r="BS2634" s="1"/>
      <c r="BT2634" s="1"/>
      <c r="BU2634" s="1"/>
      <c r="BV2634" s="1"/>
      <c r="BW2634" s="1"/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/>
      <c r="CM2634" s="1"/>
      <c r="CN2634" s="1"/>
      <c r="CO2634" s="1"/>
      <c r="CP2634" s="1"/>
      <c r="CQ2634" s="1"/>
      <c r="CR2634" s="1"/>
    </row>
    <row r="2635" spans="1:96" x14ac:dyDescent="0.3">
      <c r="A2635" s="1" t="s">
        <v>729</v>
      </c>
      <c r="B2635" s="1" t="s">
        <v>2002</v>
      </c>
      <c r="C2635" s="1" t="s">
        <v>97</v>
      </c>
      <c r="D2635" s="1" t="s">
        <v>3185</v>
      </c>
      <c r="E2635" s="1" t="s">
        <v>1111</v>
      </c>
      <c r="F2635" s="1" t="s">
        <v>90</v>
      </c>
      <c r="G2635" s="1" t="s">
        <v>127</v>
      </c>
      <c r="H2635" s="1" t="s">
        <v>324</v>
      </c>
      <c r="I2635" s="1" t="s">
        <v>110</v>
      </c>
      <c r="J2635" s="1" t="s">
        <v>88</v>
      </c>
      <c r="K2635" s="1">
        <v>20</v>
      </c>
      <c r="L2635" s="1" t="s">
        <v>101</v>
      </c>
      <c r="M2635" s="1" t="s">
        <v>325</v>
      </c>
      <c r="N2635" s="1" t="s">
        <v>91</v>
      </c>
      <c r="O2635" s="1" t="s">
        <v>104</v>
      </c>
      <c r="P2635">
        <v>3</v>
      </c>
      <c r="Q2635" s="1" t="str">
        <f>VLOOKUP([1]!Tabla1[[#This Row],[RENAES]],[2]EESS!$1:$1048576,6,FALSE)</f>
        <v>RAMON CASTILLA</v>
      </c>
      <c r="R2635" s="1" t="str">
        <f>VLOOKUP([1]!Tabla1[[#This Row],[RENAES]],[2]EESS!$1:$1048576,7,FALSE)</f>
        <v>PEVAS</v>
      </c>
      <c r="S2635" s="1" t="str">
        <f>VLOOKUP([1]!Tabla1[[#This Row],[RENAES]],[2]EESS!$1:$1048576,10,FALSE)</f>
        <v>HUANTA</v>
      </c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 t="s">
        <v>1170</v>
      </c>
      <c r="CF2635" s="1" t="s">
        <v>326</v>
      </c>
      <c r="CG2635" s="1" t="s">
        <v>91</v>
      </c>
      <c r="CH2635" s="1" t="s">
        <v>123</v>
      </c>
      <c r="CI2635" s="1" t="s">
        <v>328</v>
      </c>
      <c r="CJ2635" s="1" t="s">
        <v>96</v>
      </c>
      <c r="CK2635" s="1" t="s">
        <v>108</v>
      </c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2714</v>
      </c>
      <c r="B2636" s="1" t="s">
        <v>2715</v>
      </c>
      <c r="C2636" s="1" t="s">
        <v>97</v>
      </c>
      <c r="D2636" s="1" t="s">
        <v>3185</v>
      </c>
      <c r="E2636" s="1" t="s">
        <v>1111</v>
      </c>
      <c r="F2636" s="1" t="s">
        <v>90</v>
      </c>
      <c r="G2636" s="1" t="s">
        <v>100</v>
      </c>
      <c r="H2636" s="1" t="s">
        <v>2716</v>
      </c>
      <c r="I2636" s="1" t="s">
        <v>107</v>
      </c>
      <c r="J2636" s="1" t="s">
        <v>100</v>
      </c>
      <c r="K2636" s="1">
        <v>16</v>
      </c>
      <c r="L2636" s="1" t="s">
        <v>101</v>
      </c>
      <c r="M2636" s="1" t="s">
        <v>325</v>
      </c>
      <c r="N2636" s="1" t="s">
        <v>91</v>
      </c>
      <c r="O2636" s="1" t="s">
        <v>104</v>
      </c>
      <c r="P2636">
        <v>271</v>
      </c>
      <c r="Q2636" s="1" t="str">
        <f>VLOOKUP([1]!Tabla1[[#This Row],[RENAES]],[2]EESS!$1:$1048576,6,FALSE)</f>
        <v>REQUENA</v>
      </c>
      <c r="R2636" s="1" t="str">
        <f>VLOOKUP([1]!Tabla1[[#This Row],[RENAES]],[2]EESS!$1:$1048576,7,FALSE)</f>
        <v>REQUENA</v>
      </c>
      <c r="S2636" s="1" t="str">
        <f>VLOOKUP([1]!Tabla1[[#This Row],[RENAES]],[2]EESS!$1:$1048576,10,FALSE)</f>
        <v>REQUENA</v>
      </c>
      <c r="T2636" s="1" t="s">
        <v>1465</v>
      </c>
      <c r="U2636" s="1" t="s">
        <v>326</v>
      </c>
      <c r="V2636" s="1" t="s">
        <v>91</v>
      </c>
      <c r="W2636" s="57">
        <v>1</v>
      </c>
      <c r="X2636" s="1" t="s">
        <v>2716</v>
      </c>
      <c r="Y2636" s="1" t="s">
        <v>107</v>
      </c>
      <c r="Z2636" s="1" t="s">
        <v>100</v>
      </c>
      <c r="AA2636" s="1" t="s">
        <v>6431</v>
      </c>
      <c r="AB2636" s="1" t="s">
        <v>325</v>
      </c>
      <c r="AC2636" s="1" t="s">
        <v>91</v>
      </c>
      <c r="AD2636" s="1" t="s">
        <v>104</v>
      </c>
      <c r="AE2636" s="1" t="s">
        <v>4018</v>
      </c>
      <c r="AF2636" s="1" t="s">
        <v>99</v>
      </c>
      <c r="AG2636" s="1" t="s">
        <v>107</v>
      </c>
      <c r="AH2636" s="1" t="s">
        <v>3195</v>
      </c>
      <c r="AI2636" s="1" t="s">
        <v>326</v>
      </c>
      <c r="AJ2636" s="1" t="s">
        <v>91</v>
      </c>
      <c r="AK2636" s="57">
        <v>2</v>
      </c>
      <c r="AL2636" s="1" t="s">
        <v>4458</v>
      </c>
      <c r="AM2636" s="1" t="s">
        <v>99</v>
      </c>
      <c r="AN2636" s="1" t="s">
        <v>113</v>
      </c>
      <c r="AO2636" s="1" t="s">
        <v>6487</v>
      </c>
      <c r="AP2636" s="1" t="s">
        <v>325</v>
      </c>
      <c r="AQ2636" s="1" t="s">
        <v>91</v>
      </c>
      <c r="AR2636" s="1" t="s">
        <v>104</v>
      </c>
      <c r="AS2636" s="1" t="s">
        <v>327</v>
      </c>
      <c r="AT2636" s="1" t="s">
        <v>100</v>
      </c>
      <c r="AU2636" s="1" t="s">
        <v>99</v>
      </c>
      <c r="AV2636" s="1" t="s">
        <v>3200</v>
      </c>
      <c r="AW2636" s="1" t="s">
        <v>326</v>
      </c>
      <c r="AX2636" s="1" t="s">
        <v>91</v>
      </c>
      <c r="AY2636" s="57">
        <v>3</v>
      </c>
      <c r="AZ2636" s="1" t="s">
        <v>7885</v>
      </c>
      <c r="BA2636" s="1" t="s">
        <v>99</v>
      </c>
      <c r="BB2636" s="1" t="s">
        <v>88</v>
      </c>
      <c r="BC2636" s="1" t="s">
        <v>4223</v>
      </c>
      <c r="BD2636" s="1" t="s">
        <v>326</v>
      </c>
      <c r="BE2636" s="1" t="s">
        <v>91</v>
      </c>
      <c r="BF2636" s="57">
        <v>4</v>
      </c>
      <c r="BG2636" s="1" t="s">
        <v>7886</v>
      </c>
      <c r="BH2636" s="1" t="s">
        <v>88</v>
      </c>
      <c r="BI2636" s="1" t="s">
        <v>99</v>
      </c>
      <c r="BJ2636" s="1" t="s">
        <v>6431</v>
      </c>
      <c r="BK2636" s="1" t="s">
        <v>326</v>
      </c>
      <c r="BL2636" s="1" t="s">
        <v>91</v>
      </c>
      <c r="BM2636" s="57">
        <v>5</v>
      </c>
      <c r="BN2636" s="1" t="s">
        <v>4018</v>
      </c>
      <c r="BO2636" s="1" t="s">
        <v>99</v>
      </c>
      <c r="BP2636" s="1" t="s">
        <v>107</v>
      </c>
      <c r="BQ2636" s="1" t="s">
        <v>6950</v>
      </c>
      <c r="BR2636" s="1" t="s">
        <v>326</v>
      </c>
      <c r="BS2636" s="1" t="s">
        <v>91</v>
      </c>
      <c r="BT2636" s="57">
        <v>10</v>
      </c>
      <c r="BU2636" s="1" t="s">
        <v>324</v>
      </c>
      <c r="BV2636" s="1" t="s">
        <v>106</v>
      </c>
      <c r="BW2636" s="1" t="s">
        <v>96</v>
      </c>
      <c r="BX2636" s="1"/>
      <c r="BY2636" s="1"/>
      <c r="BZ2636" s="1"/>
      <c r="CA2636" s="1"/>
      <c r="CB2636" s="1"/>
      <c r="CC2636" s="1"/>
      <c r="CD2636" s="1"/>
      <c r="CE2636" s="1" t="s">
        <v>7308</v>
      </c>
      <c r="CF2636" s="1" t="s">
        <v>326</v>
      </c>
      <c r="CG2636" s="1" t="s">
        <v>91</v>
      </c>
      <c r="CH2636" s="1" t="s">
        <v>123</v>
      </c>
      <c r="CI2636" s="1" t="s">
        <v>328</v>
      </c>
      <c r="CJ2636" s="1" t="s">
        <v>88</v>
      </c>
      <c r="CK2636" s="1" t="s">
        <v>109</v>
      </c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4113</v>
      </c>
      <c r="B2637" s="1" t="s">
        <v>4114</v>
      </c>
      <c r="C2637" s="1" t="s">
        <v>97</v>
      </c>
      <c r="D2637" s="1" t="s">
        <v>116</v>
      </c>
      <c r="E2637" s="1" t="s">
        <v>1111</v>
      </c>
      <c r="F2637" s="1" t="s">
        <v>90</v>
      </c>
      <c r="G2637" s="1" t="s">
        <v>107</v>
      </c>
      <c r="H2637" s="1" t="s">
        <v>3329</v>
      </c>
      <c r="I2637" s="1" t="s">
        <v>96</v>
      </c>
      <c r="J2637" s="1" t="s">
        <v>90</v>
      </c>
      <c r="K2637" s="1">
        <v>20</v>
      </c>
      <c r="L2637" s="1" t="s">
        <v>101</v>
      </c>
      <c r="M2637" s="1" t="s">
        <v>325</v>
      </c>
      <c r="N2637" s="1" t="s">
        <v>91</v>
      </c>
      <c r="O2637" s="1" t="s">
        <v>104</v>
      </c>
      <c r="P2637">
        <v>264</v>
      </c>
      <c r="Q2637" s="1" t="str">
        <f>VLOOKUP([1]!Tabla1[[#This Row],[RENAES]],[2]EESS!$1:$1048576,6,FALSE)</f>
        <v>REQUENA</v>
      </c>
      <c r="R2637" s="1" t="str">
        <f>VLOOKUP([1]!Tabla1[[#This Row],[RENAES]],[2]EESS!$1:$1048576,7,FALSE)</f>
        <v>REQUENA</v>
      </c>
      <c r="S2637" s="1" t="str">
        <f>VLOOKUP([1]!Tabla1[[#This Row],[RENAES]],[2]EESS!$1:$1048576,10,FALSE)</f>
        <v>REQUENA</v>
      </c>
      <c r="T2637" s="1" t="s">
        <v>3195</v>
      </c>
      <c r="U2637" s="1" t="s">
        <v>326</v>
      </c>
      <c r="V2637" s="1" t="s">
        <v>91</v>
      </c>
      <c r="W2637" s="57">
        <v>2</v>
      </c>
      <c r="X2637" s="1" t="s">
        <v>5194</v>
      </c>
      <c r="Y2637" s="1" t="s">
        <v>96</v>
      </c>
      <c r="Z2637" s="1" t="s">
        <v>88</v>
      </c>
      <c r="AA2637" s="1" t="s">
        <v>3195</v>
      </c>
      <c r="AB2637" s="1" t="s">
        <v>325</v>
      </c>
      <c r="AC2637" s="1" t="s">
        <v>91</v>
      </c>
      <c r="AD2637" s="1" t="s">
        <v>104</v>
      </c>
      <c r="AE2637" s="1" t="s">
        <v>5194</v>
      </c>
      <c r="AF2637" s="1" t="s">
        <v>96</v>
      </c>
      <c r="AG2637" s="1" t="s">
        <v>88</v>
      </c>
      <c r="AH2637" s="1" t="s">
        <v>4214</v>
      </c>
      <c r="AI2637" s="1" t="s">
        <v>326</v>
      </c>
      <c r="AJ2637" s="1" t="s">
        <v>91</v>
      </c>
      <c r="AK2637" s="57">
        <v>2</v>
      </c>
      <c r="AL2637" s="1" t="s">
        <v>3329</v>
      </c>
      <c r="AM2637" s="1" t="s">
        <v>96</v>
      </c>
      <c r="AN2637" s="1" t="s">
        <v>90</v>
      </c>
      <c r="AO2637" s="1" t="s">
        <v>4214</v>
      </c>
      <c r="AP2637" s="1" t="s">
        <v>325</v>
      </c>
      <c r="AQ2637" s="1" t="s">
        <v>91</v>
      </c>
      <c r="AR2637" s="32"/>
      <c r="AS2637" s="1" t="s">
        <v>3329</v>
      </c>
      <c r="AT2637" s="1" t="s">
        <v>96</v>
      </c>
      <c r="AU2637" s="1" t="s">
        <v>90</v>
      </c>
      <c r="AV2637" s="1" t="s">
        <v>5154</v>
      </c>
      <c r="AW2637" s="1" t="s">
        <v>326</v>
      </c>
      <c r="AX2637" s="1" t="s">
        <v>91</v>
      </c>
      <c r="AY2637" s="57">
        <v>1</v>
      </c>
      <c r="AZ2637" s="1" t="s">
        <v>6312</v>
      </c>
      <c r="BA2637" s="1" t="s">
        <v>96</v>
      </c>
      <c r="BB2637" s="1" t="s">
        <v>90</v>
      </c>
      <c r="BC2637" s="1" t="s">
        <v>6711</v>
      </c>
      <c r="BD2637" s="1" t="s">
        <v>326</v>
      </c>
      <c r="BE2637" s="1" t="s">
        <v>91</v>
      </c>
      <c r="BF2637" s="57">
        <v>3</v>
      </c>
      <c r="BG2637" s="1" t="s">
        <v>7383</v>
      </c>
      <c r="BH2637" s="1" t="s">
        <v>96</v>
      </c>
      <c r="BI2637" s="1" t="s">
        <v>90</v>
      </c>
      <c r="BJ2637" s="1" t="s">
        <v>8052</v>
      </c>
      <c r="BK2637" s="1" t="s">
        <v>326</v>
      </c>
      <c r="BL2637" s="1" t="s">
        <v>91</v>
      </c>
      <c r="BM2637" s="57">
        <v>6</v>
      </c>
      <c r="BN2637" s="1" t="s">
        <v>3737</v>
      </c>
      <c r="BO2637" s="1" t="s">
        <v>99</v>
      </c>
      <c r="BP2637" s="1" t="s">
        <v>88</v>
      </c>
      <c r="BQ2637" s="1"/>
      <c r="BR2637" s="1"/>
      <c r="BS2637" s="1"/>
      <c r="BT2637" s="1"/>
      <c r="BU2637" s="1"/>
      <c r="BV2637" s="1"/>
      <c r="BW2637" s="1"/>
      <c r="BX2637" s="1" t="s">
        <v>8052</v>
      </c>
      <c r="BY2637" s="1" t="s">
        <v>325</v>
      </c>
      <c r="BZ2637" s="1" t="s">
        <v>91</v>
      </c>
      <c r="CA2637" s="1" t="s">
        <v>104</v>
      </c>
      <c r="CB2637" s="1" t="s">
        <v>3737</v>
      </c>
      <c r="CC2637" s="1" t="s">
        <v>99</v>
      </c>
      <c r="CD2637" s="1" t="s">
        <v>88</v>
      </c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3910</v>
      </c>
      <c r="B2638" s="1" t="s">
        <v>3911</v>
      </c>
      <c r="C2638" s="1" t="s">
        <v>97</v>
      </c>
      <c r="D2638" s="1" t="s">
        <v>116</v>
      </c>
      <c r="E2638" s="1" t="s">
        <v>1111</v>
      </c>
      <c r="F2638" s="1" t="s">
        <v>96</v>
      </c>
      <c r="G2638" s="1" t="s">
        <v>107</v>
      </c>
      <c r="H2638" s="1" t="s">
        <v>3427</v>
      </c>
      <c r="I2638" s="1" t="s">
        <v>96</v>
      </c>
      <c r="J2638" s="1" t="s">
        <v>88</v>
      </c>
      <c r="K2638" s="1">
        <v>19</v>
      </c>
      <c r="L2638" s="1" t="s">
        <v>101</v>
      </c>
      <c r="M2638" s="1" t="s">
        <v>325</v>
      </c>
      <c r="N2638" s="1" t="s">
        <v>91</v>
      </c>
      <c r="O2638" s="1" t="s">
        <v>104</v>
      </c>
      <c r="P2638">
        <v>264</v>
      </c>
      <c r="Q2638" s="1" t="str">
        <f>VLOOKUP([1]!Tabla1[[#This Row],[RENAES]],[2]EESS!$1:$1048576,6,FALSE)</f>
        <v>MAYNAS CIUDAD</v>
      </c>
      <c r="R2638" s="1" t="str">
        <f>VLOOKUP([1]!Tabla1[[#This Row],[RENAES]],[2]EESS!$1:$1048576,7,FALSE)</f>
        <v>PUNCHANA</v>
      </c>
      <c r="S2638" s="1" t="str">
        <f>VLOOKUP([1]!Tabla1[[#This Row],[RENAES]],[2]EESS!$1:$1048576,10,FALSE)</f>
        <v xml:space="preserve">FERNANDO LORES </v>
      </c>
      <c r="T2638" s="1" t="s">
        <v>1324</v>
      </c>
      <c r="U2638" s="1" t="s">
        <v>326</v>
      </c>
      <c r="V2638" s="1" t="s">
        <v>91</v>
      </c>
      <c r="W2638" s="57">
        <v>1</v>
      </c>
      <c r="X2638" s="1" t="s">
        <v>3427</v>
      </c>
      <c r="Y2638" s="1" t="s">
        <v>96</v>
      </c>
      <c r="Z2638" s="1" t="s">
        <v>88</v>
      </c>
      <c r="AA2638" s="1" t="s">
        <v>1160</v>
      </c>
      <c r="AB2638" s="1" t="s">
        <v>325</v>
      </c>
      <c r="AC2638" s="1" t="s">
        <v>105</v>
      </c>
      <c r="AD2638" s="32"/>
      <c r="AE2638" s="1" t="s">
        <v>3329</v>
      </c>
      <c r="AF2638" s="1" t="s">
        <v>96</v>
      </c>
      <c r="AG2638" s="1" t="s">
        <v>88</v>
      </c>
      <c r="AH2638" s="1" t="s">
        <v>1160</v>
      </c>
      <c r="AI2638" s="1" t="s">
        <v>326</v>
      </c>
      <c r="AJ2638" s="1" t="s">
        <v>91</v>
      </c>
      <c r="AK2638" s="57">
        <v>2</v>
      </c>
      <c r="AL2638" s="1" t="s">
        <v>3329</v>
      </c>
      <c r="AM2638" s="1" t="s">
        <v>96</v>
      </c>
      <c r="AN2638" s="1" t="s">
        <v>88</v>
      </c>
      <c r="AO2638" s="1" t="s">
        <v>4220</v>
      </c>
      <c r="AP2638" s="1" t="s">
        <v>325</v>
      </c>
      <c r="AQ2638" s="1" t="s">
        <v>91</v>
      </c>
      <c r="AR2638" s="1" t="s">
        <v>104</v>
      </c>
      <c r="AS2638" s="1" t="s">
        <v>3329</v>
      </c>
      <c r="AT2638" s="1" t="s">
        <v>96</v>
      </c>
      <c r="AU2638" s="1" t="s">
        <v>99</v>
      </c>
      <c r="AV2638" s="1" t="s">
        <v>3195</v>
      </c>
      <c r="AW2638" s="1" t="s">
        <v>326</v>
      </c>
      <c r="AX2638" s="1" t="s">
        <v>91</v>
      </c>
      <c r="AY2638" s="57">
        <v>2</v>
      </c>
      <c r="AZ2638" s="1" t="s">
        <v>5194</v>
      </c>
      <c r="BA2638" s="1" t="s">
        <v>96</v>
      </c>
      <c r="BB2638" s="1" t="s">
        <v>102</v>
      </c>
      <c r="BC2638" s="1" t="s">
        <v>4220</v>
      </c>
      <c r="BD2638" s="1" t="s">
        <v>326</v>
      </c>
      <c r="BE2638" s="1" t="s">
        <v>91</v>
      </c>
      <c r="BF2638" s="57">
        <v>4</v>
      </c>
      <c r="BG2638" s="1" t="s">
        <v>3329</v>
      </c>
      <c r="BH2638" s="1" t="s">
        <v>96</v>
      </c>
      <c r="BI2638" s="1" t="s">
        <v>99</v>
      </c>
      <c r="BJ2638" s="1" t="s">
        <v>5674</v>
      </c>
      <c r="BK2638" s="1" t="s">
        <v>326</v>
      </c>
      <c r="BL2638" s="1" t="s">
        <v>91</v>
      </c>
      <c r="BM2638" s="57">
        <v>4</v>
      </c>
      <c r="BN2638" s="1" t="s">
        <v>6595</v>
      </c>
      <c r="BO2638" s="1" t="s">
        <v>96</v>
      </c>
      <c r="BP2638" s="1" t="s">
        <v>99</v>
      </c>
      <c r="BQ2638" s="1"/>
      <c r="BR2638" s="1"/>
      <c r="BS2638" s="1"/>
      <c r="BT2638" s="1"/>
      <c r="BU2638" s="1"/>
      <c r="BV2638" s="1"/>
      <c r="BW2638" s="1"/>
      <c r="BX2638" s="1"/>
      <c r="BY2638" s="1"/>
      <c r="BZ2638" s="1"/>
      <c r="CA2638" s="1"/>
      <c r="CB2638" s="1"/>
      <c r="CC2638" s="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3912</v>
      </c>
      <c r="B2639" s="1" t="s">
        <v>3913</v>
      </c>
      <c r="C2639" s="1" t="s">
        <v>97</v>
      </c>
      <c r="D2639" s="1" t="s">
        <v>136</v>
      </c>
      <c r="E2639" s="1" t="s">
        <v>1111</v>
      </c>
      <c r="F2639" s="1" t="s">
        <v>96</v>
      </c>
      <c r="G2639" s="1" t="s">
        <v>118</v>
      </c>
      <c r="H2639" s="1" t="s">
        <v>3427</v>
      </c>
      <c r="I2639" s="1" t="s">
        <v>96</v>
      </c>
      <c r="J2639" s="1" t="s">
        <v>119</v>
      </c>
      <c r="K2639" s="1">
        <v>16</v>
      </c>
      <c r="L2639" s="1" t="s">
        <v>101</v>
      </c>
      <c r="M2639" s="1" t="s">
        <v>325</v>
      </c>
      <c r="N2639" s="1" t="s">
        <v>105</v>
      </c>
      <c r="O2639" s="1" t="s">
        <v>92</v>
      </c>
      <c r="P2639">
        <v>264</v>
      </c>
      <c r="Q2639" s="1" t="str">
        <f>VLOOKUP([1]!Tabla1[[#This Row],[RENAES]],[2]EESS!$1:$1048576,6,FALSE)</f>
        <v>MAYNAS PERIFERIE</v>
      </c>
      <c r="R2639" s="1" t="str">
        <f>VLOOKUP([1]!Tabla1[[#This Row],[RENAES]],[2]EESS!$1:$1048576,7,FALSE)</f>
        <v>MAZAN</v>
      </c>
      <c r="S2639" s="1" t="str">
        <f>VLOOKUP([1]!Tabla1[[#This Row],[RENAES]],[2]EESS!$1:$1048576,10,FALSE)</f>
        <v>MAZAN</v>
      </c>
      <c r="T2639" s="1" t="s">
        <v>1169</v>
      </c>
      <c r="U2639" s="1" t="s">
        <v>326</v>
      </c>
      <c r="V2639" s="1" t="s">
        <v>91</v>
      </c>
      <c r="W2639" s="57">
        <v>1</v>
      </c>
      <c r="X2639" s="1" t="s">
        <v>3427</v>
      </c>
      <c r="Y2639" s="1" t="s">
        <v>96</v>
      </c>
      <c r="Z2639" s="1" t="s">
        <v>119</v>
      </c>
      <c r="AA2639" s="1" t="s">
        <v>4223</v>
      </c>
      <c r="AB2639" s="1" t="s">
        <v>325</v>
      </c>
      <c r="AC2639" s="1" t="s">
        <v>105</v>
      </c>
      <c r="AD2639" s="32"/>
      <c r="AE2639" s="1" t="s">
        <v>3329</v>
      </c>
      <c r="AF2639" s="1" t="s">
        <v>96</v>
      </c>
      <c r="AG2639" s="1" t="s">
        <v>95</v>
      </c>
      <c r="AH2639" s="1" t="s">
        <v>4223</v>
      </c>
      <c r="AI2639" s="1" t="s">
        <v>326</v>
      </c>
      <c r="AJ2639" s="1" t="s">
        <v>91</v>
      </c>
      <c r="AK2639" s="57">
        <v>4</v>
      </c>
      <c r="AL2639" s="1" t="s">
        <v>3329</v>
      </c>
      <c r="AM2639" s="1" t="s">
        <v>96</v>
      </c>
      <c r="AN2639" s="1" t="s">
        <v>95</v>
      </c>
      <c r="AO2639" s="1"/>
      <c r="AP2639" s="1"/>
      <c r="AQ2639" s="1"/>
      <c r="AR2639" s="1"/>
      <c r="AS2639" s="1"/>
      <c r="AT2639" s="1"/>
      <c r="AU2639" s="1"/>
      <c r="AV2639" s="1"/>
      <c r="AW2639" s="1"/>
      <c r="AX2639" s="1"/>
      <c r="AY2639" s="1"/>
      <c r="AZ2639" s="1"/>
      <c r="BA2639" s="1"/>
      <c r="BB2639" s="1"/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7638</v>
      </c>
      <c r="B2640" s="1" t="s">
        <v>8752</v>
      </c>
      <c r="C2640" s="1" t="s">
        <v>97</v>
      </c>
      <c r="D2640" s="1" t="s">
        <v>116</v>
      </c>
      <c r="E2640" s="1" t="s">
        <v>1111</v>
      </c>
      <c r="F2640" s="1" t="s">
        <v>119</v>
      </c>
      <c r="G2640" s="1" t="s">
        <v>122</v>
      </c>
      <c r="H2640" s="1" t="s">
        <v>3737</v>
      </c>
      <c r="I2640" s="1" t="s">
        <v>99</v>
      </c>
      <c r="J2640" s="1" t="s">
        <v>90</v>
      </c>
      <c r="K2640" s="1">
        <v>23</v>
      </c>
      <c r="L2640" s="1" t="s">
        <v>101</v>
      </c>
      <c r="M2640" s="1" t="s">
        <v>325</v>
      </c>
      <c r="N2640" s="1" t="s">
        <v>105</v>
      </c>
      <c r="O2640" s="1" t="s">
        <v>104</v>
      </c>
      <c r="P2640">
        <v>264</v>
      </c>
      <c r="Q2640" s="1" t="str">
        <f>VLOOKUP([1]!Tabla1[[#This Row],[RENAES]],[2]EESS!$1:$1048576,6,FALSE)</f>
        <v>DATEM DEL MARAÑON</v>
      </c>
      <c r="R2640" s="1" t="str">
        <f>VLOOKUP([1]!Tabla1[[#This Row],[RENAES]],[2]EESS!$1:$1048576,7,FALSE)</f>
        <v>CAHUAPANAS</v>
      </c>
      <c r="S2640" s="1" t="str">
        <f>VLOOKUP([1]!Tabla1[[#This Row],[RENAES]],[2]EESS!$1:$1048576,10,FALSE)</f>
        <v>PALMICHE</v>
      </c>
      <c r="T2640" s="1" t="s">
        <v>8052</v>
      </c>
      <c r="U2640" s="1" t="s">
        <v>326</v>
      </c>
      <c r="V2640" s="1" t="s">
        <v>91</v>
      </c>
      <c r="W2640" s="57">
        <v>1</v>
      </c>
      <c r="X2640" s="1" t="s">
        <v>3737</v>
      </c>
      <c r="Y2640" s="1" t="s">
        <v>99</v>
      </c>
      <c r="Z2640" s="1" t="s">
        <v>90</v>
      </c>
      <c r="AA2640" s="1"/>
      <c r="AB2640" s="1"/>
      <c r="AC2640" s="1"/>
      <c r="AD2640" s="1"/>
      <c r="AE2640" s="1"/>
      <c r="AF2640" s="1"/>
      <c r="AG2640" s="1"/>
      <c r="AH2640" s="1" t="s">
        <v>9020</v>
      </c>
      <c r="AI2640" s="1" t="s">
        <v>326</v>
      </c>
      <c r="AJ2640" s="1" t="s">
        <v>91</v>
      </c>
      <c r="AK2640" s="57">
        <v>6</v>
      </c>
      <c r="AL2640" s="1" t="s">
        <v>10243</v>
      </c>
      <c r="AM2640" s="1" t="s">
        <v>96</v>
      </c>
      <c r="AN2640" s="1" t="s">
        <v>96</v>
      </c>
      <c r="AO2640" s="1"/>
      <c r="AP2640" s="1"/>
      <c r="AQ2640" s="1"/>
      <c r="AR2640" s="1"/>
      <c r="AS2640" s="1"/>
      <c r="AT2640" s="1"/>
      <c r="AU2640" s="1"/>
      <c r="AV2640" s="1"/>
      <c r="AW2640" s="1"/>
      <c r="AX2640" s="1"/>
      <c r="AY2640" s="1"/>
      <c r="AZ2640" s="1"/>
      <c r="BA2640" s="1"/>
      <c r="BB2640" s="1"/>
      <c r="BC2640" s="1"/>
      <c r="BD2640" s="1"/>
      <c r="BE2640" s="1"/>
      <c r="BF2640" s="1"/>
      <c r="BG2640" s="1"/>
      <c r="BH2640" s="1"/>
      <c r="BI2640" s="1"/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/>
      <c r="CK2640" s="1"/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3358</v>
      </c>
      <c r="B2641" s="1" t="s">
        <v>3359</v>
      </c>
      <c r="C2641" s="1" t="s">
        <v>97</v>
      </c>
      <c r="D2641" s="1" t="s">
        <v>116</v>
      </c>
      <c r="E2641" s="1" t="s">
        <v>1111</v>
      </c>
      <c r="F2641" s="1" t="s">
        <v>88</v>
      </c>
      <c r="G2641" s="1" t="s">
        <v>100</v>
      </c>
      <c r="H2641" s="1" t="s">
        <v>3255</v>
      </c>
      <c r="I2641" s="1" t="s">
        <v>90</v>
      </c>
      <c r="J2641" s="1" t="s">
        <v>131</v>
      </c>
      <c r="K2641" s="1">
        <v>17</v>
      </c>
      <c r="L2641" s="1" t="s">
        <v>101</v>
      </c>
      <c r="M2641" s="1" t="s">
        <v>325</v>
      </c>
      <c r="N2641" s="1" t="s">
        <v>91</v>
      </c>
      <c r="O2641" s="1" t="s">
        <v>104</v>
      </c>
      <c r="P2641">
        <v>258</v>
      </c>
      <c r="Q2641" s="1" t="str">
        <f>VLOOKUP([1]!Tabla1[[#This Row],[RENAES]],[2]EESS!$1:$1048576,6,FALSE)</f>
        <v>DATEM DEL MARAÑON</v>
      </c>
      <c r="R2641" s="1" t="str">
        <f>VLOOKUP([1]!Tabla1[[#This Row],[RENAES]],[2]EESS!$1:$1048576,7,FALSE)</f>
        <v>BARRANCA</v>
      </c>
      <c r="S2641" s="1" t="str">
        <f>VLOOKUP([1]!Tabla1[[#This Row],[RENAES]],[2]EESS!$1:$1048576,10,FALSE)</f>
        <v>SAN LORENZO</v>
      </c>
      <c r="T2641" s="1" t="s">
        <v>3197</v>
      </c>
      <c r="U2641" s="1" t="s">
        <v>326</v>
      </c>
      <c r="V2641" s="1" t="s">
        <v>91</v>
      </c>
      <c r="W2641" s="57">
        <v>2</v>
      </c>
      <c r="X2641" s="1" t="s">
        <v>3255</v>
      </c>
      <c r="Y2641" s="1" t="s">
        <v>90</v>
      </c>
      <c r="Z2641" s="1" t="s">
        <v>131</v>
      </c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  <c r="AL2641" s="1"/>
      <c r="AM2641" s="1"/>
      <c r="AN2641" s="1"/>
      <c r="AO2641" s="1"/>
      <c r="AP2641" s="1"/>
      <c r="AQ2641" s="1"/>
      <c r="AR2641" s="1"/>
      <c r="AS2641" s="1"/>
      <c r="AT2641" s="1"/>
      <c r="AU2641" s="1"/>
      <c r="AV2641" s="1"/>
      <c r="AW2641" s="1"/>
      <c r="AX2641" s="1"/>
      <c r="AY2641" s="1"/>
      <c r="AZ2641" s="1"/>
      <c r="BA2641" s="1"/>
      <c r="BB2641" s="1"/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6850</v>
      </c>
      <c r="B2642" s="1" t="s">
        <v>6851</v>
      </c>
      <c r="C2642" s="1" t="s">
        <v>97</v>
      </c>
      <c r="D2642" s="1" t="s">
        <v>136</v>
      </c>
      <c r="E2642" s="1" t="s">
        <v>1111</v>
      </c>
      <c r="F2642" s="1" t="s">
        <v>88</v>
      </c>
      <c r="G2642" s="1" t="s">
        <v>129</v>
      </c>
      <c r="H2642" s="1" t="s">
        <v>3939</v>
      </c>
      <c r="I2642" s="1" t="s">
        <v>96</v>
      </c>
      <c r="J2642" s="1" t="s">
        <v>119</v>
      </c>
      <c r="K2642" s="1">
        <v>25</v>
      </c>
      <c r="L2642" s="1" t="s">
        <v>101</v>
      </c>
      <c r="M2642" s="1" t="s">
        <v>325</v>
      </c>
      <c r="N2642" s="1" t="s">
        <v>91</v>
      </c>
      <c r="O2642" s="1" t="s">
        <v>104</v>
      </c>
      <c r="P2642">
        <v>259</v>
      </c>
      <c r="Q2642" s="1" t="str">
        <f>VLOOKUP([1]!Tabla1[[#This Row],[RENAES]],[2]EESS!$1:$1048576,6,FALSE)</f>
        <v>DATEM DEL MARAÑON</v>
      </c>
      <c r="R2642" s="1" t="str">
        <f>VLOOKUP([1]!Tabla1[[#This Row],[RENAES]],[2]EESS!$1:$1048576,7,FALSE)</f>
        <v>CAHUAPANAS</v>
      </c>
      <c r="S2642" s="1" t="str">
        <f>VLOOKUP([1]!Tabla1[[#This Row],[RENAES]],[2]EESS!$1:$1048576,10,FALSE)</f>
        <v>PALMICHE</v>
      </c>
      <c r="T2642" s="1" t="s">
        <v>3524</v>
      </c>
      <c r="U2642" s="1" t="s">
        <v>326</v>
      </c>
      <c r="V2642" s="1" t="s">
        <v>91</v>
      </c>
      <c r="W2642" s="57">
        <v>1</v>
      </c>
      <c r="X2642" s="1" t="s">
        <v>3939</v>
      </c>
      <c r="Y2642" s="1" t="s">
        <v>96</v>
      </c>
      <c r="Z2642" s="1" t="s">
        <v>119</v>
      </c>
      <c r="AA2642" s="1"/>
      <c r="AB2642" s="1"/>
      <c r="AC2642" s="1"/>
      <c r="AD2642" s="1"/>
      <c r="AE2642" s="1"/>
      <c r="AF2642" s="1"/>
      <c r="AG2642" s="1"/>
      <c r="AH2642" s="1" t="s">
        <v>4648</v>
      </c>
      <c r="AI2642" s="1" t="s">
        <v>326</v>
      </c>
      <c r="AJ2642" s="1" t="s">
        <v>91</v>
      </c>
      <c r="AK2642" s="57">
        <v>1</v>
      </c>
      <c r="AL2642" s="1" t="s">
        <v>6443</v>
      </c>
      <c r="AM2642" s="1" t="s">
        <v>96</v>
      </c>
      <c r="AN2642" s="1" t="s">
        <v>88</v>
      </c>
      <c r="AO2642" s="1"/>
      <c r="AP2642" s="1"/>
      <c r="AQ2642" s="1"/>
      <c r="AR2642" s="1"/>
      <c r="AS2642" s="1"/>
      <c r="AT2642" s="1"/>
      <c r="AU2642" s="1"/>
      <c r="AV2642" s="1" t="s">
        <v>5938</v>
      </c>
      <c r="AW2642" s="1" t="s">
        <v>326</v>
      </c>
      <c r="AX2642" s="1" t="s">
        <v>91</v>
      </c>
      <c r="AY2642" s="57">
        <v>2</v>
      </c>
      <c r="AZ2642" s="1" t="s">
        <v>3887</v>
      </c>
      <c r="BA2642" s="1" t="s">
        <v>96</v>
      </c>
      <c r="BB2642" s="1" t="s">
        <v>88</v>
      </c>
      <c r="BC2642" s="1" t="s">
        <v>7132</v>
      </c>
      <c r="BD2642" s="1" t="s">
        <v>326</v>
      </c>
      <c r="BE2642" s="1" t="s">
        <v>91</v>
      </c>
      <c r="BF2642" s="57">
        <v>3</v>
      </c>
      <c r="BG2642" s="1" t="s">
        <v>9331</v>
      </c>
      <c r="BH2642" s="1" t="s">
        <v>96</v>
      </c>
      <c r="BI2642" s="1" t="s">
        <v>96</v>
      </c>
      <c r="BJ2642" s="1" t="s">
        <v>8085</v>
      </c>
      <c r="BK2642" s="1" t="s">
        <v>326</v>
      </c>
      <c r="BL2642" s="1" t="s">
        <v>91</v>
      </c>
      <c r="BM2642" s="57">
        <v>4</v>
      </c>
      <c r="BN2642" s="1" t="s">
        <v>9332</v>
      </c>
      <c r="BO2642" s="1" t="s">
        <v>96</v>
      </c>
      <c r="BP2642" s="1" t="s">
        <v>90</v>
      </c>
      <c r="BQ2642" s="1"/>
      <c r="BR2642" s="1"/>
      <c r="BS2642" s="1"/>
      <c r="BT2642" s="1"/>
      <c r="BU2642" s="1"/>
      <c r="BV2642" s="1"/>
      <c r="BW2642" s="1"/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9191</v>
      </c>
      <c r="B2643" s="1" t="s">
        <v>9192</v>
      </c>
      <c r="C2643" s="1" t="s">
        <v>97</v>
      </c>
      <c r="D2643" s="1" t="s">
        <v>3185</v>
      </c>
      <c r="E2643" s="1" t="s">
        <v>1111</v>
      </c>
      <c r="F2643" s="1" t="s">
        <v>119</v>
      </c>
      <c r="G2643" s="1" t="s">
        <v>98</v>
      </c>
      <c r="H2643" s="1" t="s">
        <v>4659</v>
      </c>
      <c r="I2643" s="1" t="s">
        <v>96</v>
      </c>
      <c r="J2643" s="1" t="s">
        <v>109</v>
      </c>
      <c r="K2643" s="1">
        <v>29</v>
      </c>
      <c r="L2643" s="1" t="s">
        <v>101</v>
      </c>
      <c r="M2643" s="1" t="s">
        <v>325</v>
      </c>
      <c r="N2643" s="1" t="s">
        <v>91</v>
      </c>
      <c r="O2643" s="1" t="s">
        <v>104</v>
      </c>
      <c r="P2643">
        <v>25</v>
      </c>
      <c r="Q2643" s="1" t="str">
        <f>VLOOKUP([1]!Tabla1[[#This Row],[RENAES]],[2]EESS!$1:$1048576,6,FALSE)</f>
        <v>LORETO</v>
      </c>
      <c r="R2643" s="1" t="str">
        <f>VLOOKUP([1]!Tabla1[[#This Row],[RENAES]],[2]EESS!$1:$1048576,7,FALSE)</f>
        <v>VILLA TROMPETERO</v>
      </c>
      <c r="S2643" s="1" t="str">
        <f>VLOOKUP([1]!Tabla1[[#This Row],[RENAES]],[2]EESS!$1:$1048576,10,FALSE)</f>
        <v>NUEVA JERUSALEN</v>
      </c>
      <c r="T2643" s="1" t="s">
        <v>8041</v>
      </c>
      <c r="U2643" s="1" t="s">
        <v>326</v>
      </c>
      <c r="V2643" s="1" t="s">
        <v>91</v>
      </c>
      <c r="W2643" s="57">
        <v>1</v>
      </c>
      <c r="X2643" s="1" t="s">
        <v>4659</v>
      </c>
      <c r="Y2643" s="1" t="s">
        <v>96</v>
      </c>
      <c r="Z2643" s="1" t="s">
        <v>109</v>
      </c>
      <c r="AA2643" s="1" t="s">
        <v>9001</v>
      </c>
      <c r="AB2643" s="1" t="s">
        <v>325</v>
      </c>
      <c r="AC2643" s="1" t="s">
        <v>105</v>
      </c>
      <c r="AD2643" s="1" t="s">
        <v>104</v>
      </c>
      <c r="AE2643" s="1" t="s">
        <v>222</v>
      </c>
      <c r="AF2643" s="1" t="s">
        <v>95</v>
      </c>
      <c r="AG2643" s="1" t="s">
        <v>88</v>
      </c>
      <c r="AH2643" s="1" t="s">
        <v>9001</v>
      </c>
      <c r="AI2643" s="1" t="s">
        <v>326</v>
      </c>
      <c r="AJ2643" s="1" t="s">
        <v>91</v>
      </c>
      <c r="AK2643" s="57">
        <v>2</v>
      </c>
      <c r="AL2643" s="1" t="s">
        <v>222</v>
      </c>
      <c r="AM2643" s="1" t="s">
        <v>95</v>
      </c>
      <c r="AN2643" s="1" t="s">
        <v>88</v>
      </c>
      <c r="AO2643" s="1" t="s">
        <v>9559</v>
      </c>
      <c r="AP2643" s="1" t="s">
        <v>325</v>
      </c>
      <c r="AQ2643" s="1" t="s">
        <v>105</v>
      </c>
      <c r="AR2643" s="1" t="s">
        <v>104</v>
      </c>
      <c r="AS2643" s="1" t="s">
        <v>183</v>
      </c>
      <c r="AT2643" s="1" t="s">
        <v>102</v>
      </c>
      <c r="AU2643" s="1" t="s">
        <v>95</v>
      </c>
      <c r="AV2643" s="1" t="s">
        <v>9559</v>
      </c>
      <c r="AW2643" s="1" t="s">
        <v>326</v>
      </c>
      <c r="AX2643" s="1" t="s">
        <v>91</v>
      </c>
      <c r="AY2643" s="57">
        <v>3</v>
      </c>
      <c r="AZ2643" s="1" t="s">
        <v>183</v>
      </c>
      <c r="BA2643" s="1" t="s">
        <v>102</v>
      </c>
      <c r="BB2643" s="1" t="s">
        <v>95</v>
      </c>
      <c r="BC2643" s="1" t="s">
        <v>9792</v>
      </c>
      <c r="BD2643" s="1" t="s">
        <v>326</v>
      </c>
      <c r="BE2643" s="1" t="s">
        <v>91</v>
      </c>
      <c r="BF2643" s="57">
        <v>5</v>
      </c>
      <c r="BG2643" s="1" t="s">
        <v>133</v>
      </c>
      <c r="BH2643" s="1" t="s">
        <v>95</v>
      </c>
      <c r="BI2643" s="1" t="s">
        <v>108</v>
      </c>
      <c r="BJ2643" s="1" t="s">
        <v>9998</v>
      </c>
      <c r="BK2643" s="1" t="s">
        <v>326</v>
      </c>
      <c r="BL2643" s="1" t="s">
        <v>179</v>
      </c>
      <c r="BM2643" s="57">
        <v>15</v>
      </c>
      <c r="BN2643" s="1" t="s">
        <v>324</v>
      </c>
      <c r="BO2643" s="1" t="s">
        <v>255</v>
      </c>
      <c r="BP2643" s="1" t="s">
        <v>96</v>
      </c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/>
      <c r="CF2643" s="1"/>
      <c r="CG2643" s="1"/>
      <c r="CH2643" s="1"/>
      <c r="CI2643" s="1"/>
      <c r="CJ2643" s="1"/>
      <c r="CK2643" s="1"/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6596</v>
      </c>
      <c r="B2644" s="1" t="s">
        <v>6597</v>
      </c>
      <c r="C2644" s="1" t="s">
        <v>97</v>
      </c>
      <c r="D2644" s="1" t="s">
        <v>3185</v>
      </c>
      <c r="E2644" s="1" t="s">
        <v>1111</v>
      </c>
      <c r="F2644" s="1" t="s">
        <v>95</v>
      </c>
      <c r="G2644" s="1" t="s">
        <v>99</v>
      </c>
      <c r="H2644" s="1" t="s">
        <v>327</v>
      </c>
      <c r="I2644" s="1" t="s">
        <v>96</v>
      </c>
      <c r="J2644" s="1" t="s">
        <v>90</v>
      </c>
      <c r="K2644" s="1">
        <v>21</v>
      </c>
      <c r="L2644" s="1" t="s">
        <v>101</v>
      </c>
      <c r="M2644" s="1" t="s">
        <v>325</v>
      </c>
      <c r="N2644" s="1" t="s">
        <v>91</v>
      </c>
      <c r="O2644" s="1" t="s">
        <v>104</v>
      </c>
      <c r="P2644">
        <v>18</v>
      </c>
      <c r="Q2644" s="1" t="str">
        <f>VLOOKUP([1]!Tabla1[[#This Row],[RENAES]],[2]EESS!$1:$1048576,6,FALSE)</f>
        <v>LORETO</v>
      </c>
      <c r="R2644" s="1" t="str">
        <f>VLOOKUP([1]!Tabla1[[#This Row],[RENAES]],[2]EESS!$1:$1048576,7,FALSE)</f>
        <v>VILLA TROMPETERO</v>
      </c>
      <c r="S2644" s="1" t="str">
        <f>VLOOKUP([1]!Tabla1[[#This Row],[RENAES]],[2]EESS!$1:$1048576,10,FALSE)</f>
        <v>NUEVA JERUSALEN</v>
      </c>
      <c r="T2644" s="1" t="s">
        <v>6430</v>
      </c>
      <c r="U2644" s="1" t="s">
        <v>326</v>
      </c>
      <c r="V2644" s="1" t="s">
        <v>91</v>
      </c>
      <c r="W2644" s="57">
        <v>1</v>
      </c>
      <c r="X2644" s="1" t="s">
        <v>327</v>
      </c>
      <c r="Y2644" s="1" t="s">
        <v>96</v>
      </c>
      <c r="Z2644" s="1" t="s">
        <v>90</v>
      </c>
      <c r="AA2644" s="1" t="s">
        <v>7299</v>
      </c>
      <c r="AB2644" s="1" t="s">
        <v>325</v>
      </c>
      <c r="AC2644" s="1" t="s">
        <v>91</v>
      </c>
      <c r="AD2644" s="1" t="s">
        <v>104</v>
      </c>
      <c r="AE2644" s="1" t="s">
        <v>327</v>
      </c>
      <c r="AF2644" s="1" t="s">
        <v>96</v>
      </c>
      <c r="AG2644" s="1" t="s">
        <v>99</v>
      </c>
      <c r="AH2644" s="1" t="s">
        <v>7299</v>
      </c>
      <c r="AI2644" s="1" t="s">
        <v>326</v>
      </c>
      <c r="AJ2644" s="1" t="s">
        <v>91</v>
      </c>
      <c r="AK2644" s="57">
        <v>2</v>
      </c>
      <c r="AL2644" s="1" t="s">
        <v>327</v>
      </c>
      <c r="AM2644" s="1" t="s">
        <v>96</v>
      </c>
      <c r="AN2644" s="1" t="s">
        <v>99</v>
      </c>
      <c r="AO2644" s="1"/>
      <c r="AP2644" s="1"/>
      <c r="AQ2644" s="1"/>
      <c r="AR2644" s="1"/>
      <c r="AS2644" s="1"/>
      <c r="AT2644" s="1"/>
      <c r="AU2644" s="1"/>
      <c r="AV2644" s="1" t="s">
        <v>9005</v>
      </c>
      <c r="AW2644" s="1" t="s">
        <v>326</v>
      </c>
      <c r="AX2644" s="1" t="s">
        <v>105</v>
      </c>
      <c r="AY2644" s="57">
        <v>3</v>
      </c>
      <c r="AZ2644" s="1" t="s">
        <v>327</v>
      </c>
      <c r="BA2644" s="1" t="s">
        <v>96</v>
      </c>
      <c r="BB2644" s="1" t="s">
        <v>95</v>
      </c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/>
      <c r="CF2644" s="1"/>
      <c r="CG2644" s="1"/>
      <c r="CH2644" s="1"/>
      <c r="CI2644" s="1"/>
      <c r="CJ2644" s="1"/>
      <c r="CK2644" s="1"/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1990</v>
      </c>
      <c r="B2645" s="1" t="s">
        <v>8433</v>
      </c>
      <c r="C2645" s="1" t="s">
        <v>97</v>
      </c>
      <c r="D2645" s="1" t="s">
        <v>165</v>
      </c>
      <c r="E2645" s="1" t="s">
        <v>1111</v>
      </c>
      <c r="F2645" s="1" t="s">
        <v>119</v>
      </c>
      <c r="G2645" s="1" t="s">
        <v>107</v>
      </c>
      <c r="H2645" s="1" t="s">
        <v>7332</v>
      </c>
      <c r="I2645" s="1" t="s">
        <v>96</v>
      </c>
      <c r="J2645" s="1" t="s">
        <v>111</v>
      </c>
      <c r="K2645" s="1">
        <v>14</v>
      </c>
      <c r="L2645" s="1" t="s">
        <v>101</v>
      </c>
      <c r="M2645" s="1" t="s">
        <v>325</v>
      </c>
      <c r="N2645" s="1" t="s">
        <v>91</v>
      </c>
      <c r="O2645" s="32"/>
      <c r="P2645">
        <v>234</v>
      </c>
      <c r="Q2645" s="1" t="str">
        <f>VLOOKUP([1]!Tabla1[[#This Row],[RENAES]],[2]EESS!$1:$1048576,6,FALSE)</f>
        <v>LORETO</v>
      </c>
      <c r="R2645" s="1" t="str">
        <f>VLOOKUP([1]!Tabla1[[#This Row],[RENAES]],[2]EESS!$1:$1048576,7,FALSE)</f>
        <v>VILLA TROMPETERO</v>
      </c>
      <c r="S2645" s="1" t="str">
        <f>VLOOKUP([1]!Tabla1[[#This Row],[RENAES]],[2]EESS!$1:$1048576,10,FALSE)</f>
        <v>NUEVA JERUSALEN</v>
      </c>
      <c r="T2645" s="1" t="s">
        <v>7701</v>
      </c>
      <c r="U2645" s="1" t="s">
        <v>326</v>
      </c>
      <c r="V2645" s="1" t="s">
        <v>91</v>
      </c>
      <c r="W2645" s="2" t="s">
        <v>104</v>
      </c>
      <c r="X2645" s="1" t="s">
        <v>7332</v>
      </c>
      <c r="Y2645" s="1" t="s">
        <v>96</v>
      </c>
      <c r="Z2645" s="1" t="s">
        <v>111</v>
      </c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  <c r="AL2645" s="1"/>
      <c r="AM2645" s="1"/>
      <c r="AN2645" s="1"/>
      <c r="AO2645" s="1"/>
      <c r="AP2645" s="1"/>
      <c r="AQ2645" s="1"/>
      <c r="AR2645" s="1"/>
      <c r="AS2645" s="1"/>
      <c r="AT2645" s="1"/>
      <c r="AU2645" s="1"/>
      <c r="AV2645" s="1"/>
      <c r="AW2645" s="1"/>
      <c r="AX2645" s="1"/>
      <c r="AY2645" s="1"/>
      <c r="AZ2645" s="1"/>
      <c r="BA2645" s="1"/>
      <c r="BB2645" s="1"/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6313</v>
      </c>
      <c r="B2646" s="1" t="s">
        <v>6314</v>
      </c>
      <c r="C2646" s="1" t="s">
        <v>97</v>
      </c>
      <c r="D2646" s="1" t="s">
        <v>106</v>
      </c>
      <c r="E2646" s="1" t="s">
        <v>1111</v>
      </c>
      <c r="F2646" s="1" t="s">
        <v>102</v>
      </c>
      <c r="G2646" s="1" t="s">
        <v>113</v>
      </c>
      <c r="H2646" s="1" t="s">
        <v>2774</v>
      </c>
      <c r="I2646" s="1" t="s">
        <v>142</v>
      </c>
      <c r="J2646" s="1" t="s">
        <v>88</v>
      </c>
      <c r="K2646" s="1">
        <v>18</v>
      </c>
      <c r="L2646" s="1" t="s">
        <v>101</v>
      </c>
      <c r="M2646" s="1" t="s">
        <v>325</v>
      </c>
      <c r="N2646" s="1" t="s">
        <v>91</v>
      </c>
      <c r="O2646" s="1" t="s">
        <v>104</v>
      </c>
      <c r="P2646">
        <v>93</v>
      </c>
      <c r="Q2646" s="1" t="str">
        <f>VLOOKUP([1]!Tabla1[[#This Row],[RENAES]],[2]EESS!$1:$1048576,6,FALSE)</f>
        <v>RAMON CASTILLA</v>
      </c>
      <c r="R2646" s="1" t="str">
        <f>VLOOKUP([1]!Tabla1[[#This Row],[RENAES]],[2]EESS!$1:$1048576,7,FALSE)</f>
        <v>ISLANDIA</v>
      </c>
      <c r="S2646" s="1" t="str">
        <f>VLOOKUP([1]!Tabla1[[#This Row],[RENAES]],[2]EESS!$1:$1048576,10,FALSE)</f>
        <v>SANTA ROSA De Ramon Castilla</v>
      </c>
      <c r="T2646" s="1" t="s">
        <v>5653</v>
      </c>
      <c r="U2646" s="1" t="s">
        <v>326</v>
      </c>
      <c r="V2646" s="1" t="s">
        <v>91</v>
      </c>
      <c r="W2646" s="57">
        <v>1</v>
      </c>
      <c r="X2646" s="1" t="s">
        <v>2774</v>
      </c>
      <c r="Y2646" s="1" t="s">
        <v>142</v>
      </c>
      <c r="Z2646" s="1" t="s">
        <v>88</v>
      </c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  <c r="AL2646" s="1"/>
      <c r="AM2646" s="1"/>
      <c r="AN2646" s="1"/>
      <c r="AO2646" s="1"/>
      <c r="AP2646" s="1"/>
      <c r="AQ2646" s="1"/>
      <c r="AR2646" s="1"/>
      <c r="AS2646" s="1"/>
      <c r="AT2646" s="1"/>
      <c r="AU2646" s="1"/>
      <c r="AV2646" s="1"/>
      <c r="AW2646" s="1"/>
      <c r="AX2646" s="1"/>
      <c r="AY2646" s="1"/>
      <c r="AZ2646" s="1"/>
      <c r="BA2646" s="1"/>
      <c r="BB2646" s="1"/>
      <c r="BC2646" s="1"/>
      <c r="BD2646" s="1"/>
      <c r="BE2646" s="1"/>
      <c r="BF2646" s="1"/>
      <c r="BG2646" s="1"/>
      <c r="BH2646" s="1"/>
      <c r="BI2646" s="1"/>
      <c r="BJ2646" s="1"/>
      <c r="BK2646" s="1"/>
      <c r="BL2646" s="1"/>
      <c r="BM2646" s="1"/>
      <c r="BN2646" s="1"/>
      <c r="BO2646" s="1"/>
      <c r="BP2646" s="1"/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/>
      <c r="CF2646" s="1"/>
      <c r="CG2646" s="1"/>
      <c r="CH2646" s="1"/>
      <c r="CI2646" s="1"/>
      <c r="CJ2646" s="1"/>
      <c r="CK2646" s="1"/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6082</v>
      </c>
      <c r="B2647" s="1" t="s">
        <v>6083</v>
      </c>
      <c r="C2647" s="1" t="s">
        <v>97</v>
      </c>
      <c r="D2647" s="1" t="s">
        <v>3185</v>
      </c>
      <c r="E2647" s="1" t="s">
        <v>1111</v>
      </c>
      <c r="F2647" s="1" t="s">
        <v>102</v>
      </c>
      <c r="G2647" s="1" t="s">
        <v>121</v>
      </c>
      <c r="H2647" s="1" t="s">
        <v>3329</v>
      </c>
      <c r="I2647" s="1" t="s">
        <v>88</v>
      </c>
      <c r="J2647" s="1" t="s">
        <v>119</v>
      </c>
      <c r="K2647" s="1">
        <v>17</v>
      </c>
      <c r="L2647" s="1" t="s">
        <v>101</v>
      </c>
      <c r="M2647" s="1" t="s">
        <v>325</v>
      </c>
      <c r="N2647" s="1" t="s">
        <v>91</v>
      </c>
      <c r="O2647" s="1" t="s">
        <v>92</v>
      </c>
      <c r="P2647">
        <v>114</v>
      </c>
      <c r="Q2647" s="1" t="str">
        <f>VLOOKUP([1]!Tabla1[[#This Row],[RENAES]],[2]EESS!$1:$1048576,6,FALSE)</f>
        <v>RAMON CASTILLA</v>
      </c>
      <c r="R2647" s="1" t="str">
        <f>VLOOKUP([1]!Tabla1[[#This Row],[RENAES]],[2]EESS!$1:$1048576,7,FALSE)</f>
        <v>CABALLO COCHA</v>
      </c>
      <c r="S2647" s="1" t="str">
        <f>VLOOKUP([1]!Tabla1[[#This Row],[RENAES]],[2]EESS!$1:$1048576,10,FALSE)</f>
        <v>CUSHILLOCOCHA</v>
      </c>
      <c r="T2647" s="1" t="s">
        <v>5671</v>
      </c>
      <c r="U2647" s="1" t="s">
        <v>326</v>
      </c>
      <c r="V2647" s="1" t="s">
        <v>91</v>
      </c>
      <c r="W2647" s="57">
        <v>1</v>
      </c>
      <c r="X2647" s="1" t="s">
        <v>3329</v>
      </c>
      <c r="Y2647" s="1" t="s">
        <v>88</v>
      </c>
      <c r="Z2647" s="1" t="s">
        <v>119</v>
      </c>
      <c r="AA2647" s="1"/>
      <c r="AB2647" s="1"/>
      <c r="AC2647" s="1"/>
      <c r="AD2647" s="1"/>
      <c r="AE2647" s="1"/>
      <c r="AF2647" s="1"/>
      <c r="AG2647" s="1"/>
      <c r="AH2647" s="1" t="s">
        <v>6954</v>
      </c>
      <c r="AI2647" s="1" t="s">
        <v>326</v>
      </c>
      <c r="AJ2647" s="1" t="s">
        <v>91</v>
      </c>
      <c r="AK2647" s="57">
        <v>2</v>
      </c>
      <c r="AL2647" s="1" t="s">
        <v>7526</v>
      </c>
      <c r="AM2647" s="1" t="s">
        <v>90</v>
      </c>
      <c r="AN2647" s="1" t="s">
        <v>96</v>
      </c>
      <c r="AO2647" s="1"/>
      <c r="AP2647" s="1"/>
      <c r="AQ2647" s="1"/>
      <c r="AR2647" s="1"/>
      <c r="AS2647" s="1"/>
      <c r="AT2647" s="1"/>
      <c r="AU2647" s="1"/>
      <c r="AV2647" s="1" t="s">
        <v>7673</v>
      </c>
      <c r="AW2647" s="1" t="s">
        <v>326</v>
      </c>
      <c r="AX2647" s="1" t="s">
        <v>91</v>
      </c>
      <c r="AY2647" s="57">
        <v>3</v>
      </c>
      <c r="AZ2647" s="1" t="s">
        <v>8753</v>
      </c>
      <c r="BA2647" s="1" t="s">
        <v>96</v>
      </c>
      <c r="BB2647" s="1" t="s">
        <v>99</v>
      </c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</row>
    <row r="2648" spans="1:96" x14ac:dyDescent="0.3">
      <c r="A2648" s="1" t="s">
        <v>2717</v>
      </c>
      <c r="B2648" s="1" t="s">
        <v>2718</v>
      </c>
      <c r="C2648" s="1" t="s">
        <v>97</v>
      </c>
      <c r="D2648" s="1" t="s">
        <v>3185</v>
      </c>
      <c r="E2648" s="1" t="s">
        <v>1111</v>
      </c>
      <c r="F2648" s="1" t="s">
        <v>90</v>
      </c>
      <c r="G2648" s="1" t="s">
        <v>114</v>
      </c>
      <c r="H2648" s="1" t="s">
        <v>327</v>
      </c>
      <c r="I2648" s="1" t="s">
        <v>139</v>
      </c>
      <c r="J2648" s="1" t="s">
        <v>96</v>
      </c>
      <c r="K2648" s="1">
        <v>19</v>
      </c>
      <c r="L2648" s="1" t="s">
        <v>101</v>
      </c>
      <c r="M2648" s="1" t="s">
        <v>325</v>
      </c>
      <c r="N2648" s="1" t="s">
        <v>91</v>
      </c>
      <c r="O2648" s="1" t="s">
        <v>92</v>
      </c>
      <c r="P2648">
        <v>150</v>
      </c>
      <c r="Q2648" s="1" t="str">
        <f>VLOOKUP([1]!Tabla1[[#This Row],[RENAES]],[2]EESS!$1:$1048576,6,FALSE)</f>
        <v>UCAYALI</v>
      </c>
      <c r="R2648" s="1" t="str">
        <f>VLOOKUP([1]!Tabla1[[#This Row],[RENAES]],[2]EESS!$1:$1048576,7,FALSE)</f>
        <v>SARAYACU</v>
      </c>
      <c r="S2648" s="1" t="str">
        <f>VLOOKUP([1]!Tabla1[[#This Row],[RENAES]],[2]EESS!$1:$1048576,10,FALSE)</f>
        <v>JUANCITO De Sarayacu</v>
      </c>
      <c r="T2648" s="1" t="s">
        <v>2564</v>
      </c>
      <c r="U2648" s="1" t="s">
        <v>326</v>
      </c>
      <c r="V2648" s="1" t="s">
        <v>91</v>
      </c>
      <c r="W2648" s="57">
        <v>11</v>
      </c>
      <c r="X2648" s="1" t="s">
        <v>327</v>
      </c>
      <c r="Y2648" s="1" t="s">
        <v>139</v>
      </c>
      <c r="Z2648" s="1" t="s">
        <v>96</v>
      </c>
      <c r="AA2648" s="1"/>
      <c r="AB2648" s="1"/>
      <c r="AC2648" s="1"/>
      <c r="AD2648" s="1"/>
      <c r="AE2648" s="1"/>
      <c r="AF2648" s="1"/>
      <c r="AG2648" s="1"/>
      <c r="AH2648" s="1" t="s">
        <v>3200</v>
      </c>
      <c r="AI2648" s="1" t="s">
        <v>332</v>
      </c>
      <c r="AJ2648" s="1" t="s">
        <v>91</v>
      </c>
      <c r="AK2648" s="57">
        <v>4</v>
      </c>
      <c r="AL2648" s="1" t="s">
        <v>327</v>
      </c>
      <c r="AM2648" s="1" t="s">
        <v>113</v>
      </c>
      <c r="AN2648" s="1" t="s">
        <v>108</v>
      </c>
      <c r="AO2648" s="1"/>
      <c r="AP2648" s="1"/>
      <c r="AQ2648" s="1"/>
      <c r="AR2648" s="1"/>
      <c r="AS2648" s="1"/>
      <c r="AT2648" s="1"/>
      <c r="AU2648" s="1"/>
      <c r="AV2648" s="1"/>
      <c r="AW2648" s="1"/>
      <c r="AX2648" s="1"/>
      <c r="AY2648" s="1"/>
      <c r="AZ2648" s="1"/>
      <c r="BA2648" s="1"/>
      <c r="BB2648" s="1"/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5820</v>
      </c>
      <c r="B2649" s="1" t="s">
        <v>5821</v>
      </c>
      <c r="C2649" s="1" t="s">
        <v>97</v>
      </c>
      <c r="D2649" s="1" t="s">
        <v>3185</v>
      </c>
      <c r="E2649" s="1" t="s">
        <v>1111</v>
      </c>
      <c r="F2649" s="1" t="s">
        <v>99</v>
      </c>
      <c r="G2649" s="1" t="s">
        <v>110</v>
      </c>
      <c r="H2649" s="1" t="s">
        <v>5649</v>
      </c>
      <c r="I2649" s="1" t="s">
        <v>96</v>
      </c>
      <c r="J2649" s="1" t="s">
        <v>131</v>
      </c>
      <c r="K2649" s="1">
        <v>16</v>
      </c>
      <c r="L2649" s="1" t="s">
        <v>101</v>
      </c>
      <c r="M2649" s="1" t="s">
        <v>325</v>
      </c>
      <c r="N2649" s="1" t="s">
        <v>91</v>
      </c>
      <c r="O2649" s="32"/>
      <c r="P2649">
        <v>150</v>
      </c>
      <c r="Q2649" s="1" t="str">
        <f>VLOOKUP([1]!Tabla1[[#This Row],[RENAES]],[2]EESS!$1:$1048576,6,FALSE)</f>
        <v>UCAYALI</v>
      </c>
      <c r="R2649" s="1" t="str">
        <f>VLOOKUP([1]!Tabla1[[#This Row],[RENAES]],[2]EESS!$1:$1048576,7,FALSE)</f>
        <v>CONTAMANA</v>
      </c>
      <c r="S2649" s="1" t="str">
        <f>VLOOKUP([1]!Tabla1[[#This Row],[RENAES]],[2]EESS!$1:$1048576,10,FALSE)</f>
        <v>JOSE OLAYA DE INAHUAYA</v>
      </c>
      <c r="T2649" s="1" t="s">
        <v>4234</v>
      </c>
      <c r="U2649" s="1" t="s">
        <v>326</v>
      </c>
      <c r="V2649" s="1" t="s">
        <v>91</v>
      </c>
      <c r="W2649" s="57">
        <v>2</v>
      </c>
      <c r="X2649" s="1" t="s">
        <v>356</v>
      </c>
      <c r="Y2649" s="1" t="s">
        <v>96</v>
      </c>
      <c r="Z2649" s="1" t="s">
        <v>108</v>
      </c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  <c r="AL2649" s="1"/>
      <c r="AM2649" s="1"/>
      <c r="AN2649" s="1"/>
      <c r="AO2649" s="1"/>
      <c r="AP2649" s="1"/>
      <c r="AQ2649" s="1"/>
      <c r="AR2649" s="1"/>
      <c r="AS2649" s="1"/>
      <c r="AT2649" s="1"/>
      <c r="AU2649" s="1"/>
      <c r="AV2649" s="1"/>
      <c r="AW2649" s="1"/>
      <c r="AX2649" s="1"/>
      <c r="AY2649" s="1"/>
      <c r="AZ2649" s="1"/>
      <c r="BA2649" s="1"/>
      <c r="BB2649" s="1"/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</row>
    <row r="2650" spans="1:96" x14ac:dyDescent="0.3">
      <c r="A2650" s="1" t="s">
        <v>3055</v>
      </c>
      <c r="B2650" s="1" t="s">
        <v>3056</v>
      </c>
      <c r="C2650" s="1" t="s">
        <v>97</v>
      </c>
      <c r="D2650" s="1" t="s">
        <v>3185</v>
      </c>
      <c r="E2650" s="1" t="s">
        <v>1111</v>
      </c>
      <c r="F2650" s="1" t="s">
        <v>90</v>
      </c>
      <c r="G2650" s="1" t="s">
        <v>99</v>
      </c>
      <c r="H2650" s="1" t="s">
        <v>327</v>
      </c>
      <c r="I2650" s="1" t="s">
        <v>99</v>
      </c>
      <c r="J2650" s="1" t="s">
        <v>99</v>
      </c>
      <c r="K2650" s="1">
        <v>18</v>
      </c>
      <c r="L2650" s="1" t="s">
        <v>101</v>
      </c>
      <c r="M2650" s="1" t="s">
        <v>325</v>
      </c>
      <c r="N2650" s="1" t="s">
        <v>105</v>
      </c>
      <c r="O2650" s="1" t="s">
        <v>104</v>
      </c>
      <c r="P2650">
        <v>14</v>
      </c>
      <c r="Q2650" s="1" t="str">
        <f>VLOOKUP([1]!Tabla1[[#This Row],[RENAES]],[2]EESS!$1:$1048576,6,FALSE)</f>
        <v>UCAYALI</v>
      </c>
      <c r="R2650" s="1" t="str">
        <f>VLOOKUP([1]!Tabla1[[#This Row],[RENAES]],[2]EESS!$1:$1048576,7,FALSE)</f>
        <v>CONTAMANA</v>
      </c>
      <c r="S2650" s="1" t="str">
        <f>VLOOKUP([1]!Tabla1[[#This Row],[RENAES]],[2]EESS!$1:$1048576,10,FALSE)</f>
        <v>ORELLANA</v>
      </c>
      <c r="T2650" s="1" t="s">
        <v>1112</v>
      </c>
      <c r="U2650" s="1" t="s">
        <v>326</v>
      </c>
      <c r="V2650" s="1" t="s">
        <v>91</v>
      </c>
      <c r="W2650" s="57">
        <v>4</v>
      </c>
      <c r="X2650" s="1" t="s">
        <v>327</v>
      </c>
      <c r="Y2650" s="1" t="s">
        <v>99</v>
      </c>
      <c r="Z2650" s="1" t="s">
        <v>99</v>
      </c>
      <c r="AA2650" s="1" t="s">
        <v>2916</v>
      </c>
      <c r="AB2650" s="1" t="s">
        <v>325</v>
      </c>
      <c r="AC2650" s="1" t="s">
        <v>105</v>
      </c>
      <c r="AD2650" s="1" t="s">
        <v>92</v>
      </c>
      <c r="AE2650" s="1" t="s">
        <v>327</v>
      </c>
      <c r="AF2650" s="1" t="s">
        <v>99</v>
      </c>
      <c r="AG2650" s="1" t="s">
        <v>88</v>
      </c>
      <c r="AH2650" s="1" t="s">
        <v>2916</v>
      </c>
      <c r="AI2650" s="1" t="s">
        <v>326</v>
      </c>
      <c r="AJ2650" s="1" t="s">
        <v>91</v>
      </c>
      <c r="AK2650" s="57">
        <v>5</v>
      </c>
      <c r="AL2650" s="1" t="s">
        <v>327</v>
      </c>
      <c r="AM2650" s="1" t="s">
        <v>99</v>
      </c>
      <c r="AN2650" s="1" t="s">
        <v>88</v>
      </c>
      <c r="AO2650" s="1" t="s">
        <v>3203</v>
      </c>
      <c r="AP2650" s="1" t="s">
        <v>325</v>
      </c>
      <c r="AQ2650" s="1" t="s">
        <v>91</v>
      </c>
      <c r="AR2650" s="1" t="s">
        <v>92</v>
      </c>
      <c r="AS2650" s="1" t="s">
        <v>327</v>
      </c>
      <c r="AT2650" s="1" t="s">
        <v>88</v>
      </c>
      <c r="AU2650" s="1" t="s">
        <v>109</v>
      </c>
      <c r="AV2650" s="1" t="s">
        <v>5932</v>
      </c>
      <c r="AW2650" s="1" t="s">
        <v>326</v>
      </c>
      <c r="AX2650" s="1" t="s">
        <v>91</v>
      </c>
      <c r="AY2650" s="57">
        <v>5</v>
      </c>
      <c r="AZ2650" s="1" t="s">
        <v>327</v>
      </c>
      <c r="BA2650" s="1" t="s">
        <v>113</v>
      </c>
      <c r="BB2650" s="1" t="s">
        <v>118</v>
      </c>
      <c r="BC2650" s="1" t="s">
        <v>6431</v>
      </c>
      <c r="BD2650" s="1" t="s">
        <v>326</v>
      </c>
      <c r="BE2650" s="1" t="s">
        <v>91</v>
      </c>
      <c r="BF2650" s="57">
        <v>10</v>
      </c>
      <c r="BG2650" s="1" t="s">
        <v>324</v>
      </c>
      <c r="BH2650" s="1" t="s">
        <v>99</v>
      </c>
      <c r="BI2650" s="1" t="s">
        <v>96</v>
      </c>
      <c r="BJ2650" s="1"/>
      <c r="BK2650" s="1"/>
      <c r="BL2650" s="1"/>
      <c r="BM2650" s="1"/>
      <c r="BN2650" s="1"/>
      <c r="BO2650" s="1"/>
      <c r="BP2650" s="1"/>
      <c r="BQ2650" s="1"/>
      <c r="BR2650" s="1"/>
      <c r="BS2650" s="1"/>
      <c r="BT2650" s="1"/>
      <c r="BU2650" s="1"/>
      <c r="BV2650" s="1"/>
      <c r="BW2650" s="1"/>
      <c r="BX2650" s="1"/>
      <c r="BY2650" s="1"/>
      <c r="BZ2650" s="1"/>
      <c r="CA2650" s="1"/>
      <c r="CB2650" s="1"/>
      <c r="CC2650" s="1"/>
      <c r="CD2650" s="1"/>
      <c r="CE2650" s="1"/>
      <c r="CF2650" s="1"/>
      <c r="CG2650" s="1"/>
      <c r="CH2650" s="1"/>
      <c r="CI2650" s="1"/>
      <c r="CJ2650" s="1"/>
      <c r="CK2650" s="1"/>
      <c r="CL2650" s="1"/>
      <c r="CM2650" s="1"/>
      <c r="CN2650" s="1"/>
      <c r="CO2650" s="1"/>
      <c r="CP2650" s="1"/>
      <c r="CQ2650" s="1"/>
      <c r="CR2650" s="1"/>
    </row>
    <row r="2651" spans="1:96" x14ac:dyDescent="0.3">
      <c r="A2651" s="1" t="s">
        <v>9714</v>
      </c>
      <c r="B2651" s="1" t="s">
        <v>9715</v>
      </c>
      <c r="C2651" s="1" t="s">
        <v>97</v>
      </c>
      <c r="D2651" s="1" t="s">
        <v>3185</v>
      </c>
      <c r="E2651" s="1" t="s">
        <v>1111</v>
      </c>
      <c r="F2651" s="1" t="s">
        <v>109</v>
      </c>
      <c r="G2651" s="1" t="s">
        <v>96</v>
      </c>
      <c r="H2651" s="1" t="s">
        <v>361</v>
      </c>
      <c r="I2651" s="1" t="s">
        <v>90</v>
      </c>
      <c r="J2651" s="1" t="s">
        <v>96</v>
      </c>
      <c r="K2651" s="1">
        <v>25</v>
      </c>
      <c r="L2651" s="1" t="s">
        <v>101</v>
      </c>
      <c r="M2651" s="1" t="s">
        <v>325</v>
      </c>
      <c r="N2651" s="1" t="s">
        <v>91</v>
      </c>
      <c r="O2651" s="1" t="s">
        <v>104</v>
      </c>
      <c r="P2651">
        <v>64</v>
      </c>
      <c r="Q2651" s="1" t="str">
        <f>VLOOKUP([1]!Tabla1[[#This Row],[RENAES]],[2]EESS!$1:$1048576,6,FALSE)</f>
        <v>NO PERTENECE A NINGUNA RED</v>
      </c>
      <c r="R2651" s="1" t="str">
        <f>VLOOKUP([1]!Tabla1[[#This Row],[RENAES]],[2]EESS!$1:$1048576,7,FALSE)</f>
        <v>NO PERTENECE A NINGUNA MICRORED</v>
      </c>
      <c r="S2651" s="1" t="str">
        <f>VLOOKUP([1]!Tabla1[[#This Row],[RENAES]],[2]EESS!$1:$1048576,10,FALSE)</f>
        <v>HOSPITAL IQUITOS "Cesar Garayar Garcia"</v>
      </c>
      <c r="T2651" s="1" t="s">
        <v>9560</v>
      </c>
      <c r="U2651" s="1" t="s">
        <v>326</v>
      </c>
      <c r="V2651" s="1" t="s">
        <v>91</v>
      </c>
      <c r="W2651" s="57">
        <v>1</v>
      </c>
      <c r="X2651" s="1" t="s">
        <v>361</v>
      </c>
      <c r="Y2651" s="1" t="s">
        <v>90</v>
      </c>
      <c r="Z2651" s="1" t="s">
        <v>96</v>
      </c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  <c r="AL2651" s="1"/>
      <c r="AM2651" s="1"/>
      <c r="AN2651" s="1"/>
      <c r="AO2651" s="1"/>
      <c r="AP2651" s="1"/>
      <c r="AQ2651" s="1"/>
      <c r="AR2651" s="1"/>
      <c r="AS2651" s="1"/>
      <c r="AT2651" s="1"/>
      <c r="AU2651" s="1"/>
      <c r="AV2651" s="1"/>
      <c r="AW2651" s="1"/>
      <c r="AX2651" s="1"/>
      <c r="AY2651" s="1"/>
      <c r="AZ2651" s="1"/>
      <c r="BA2651" s="1"/>
      <c r="BB2651" s="1"/>
      <c r="BC2651" s="1"/>
      <c r="BD2651" s="1"/>
      <c r="BE2651" s="1"/>
      <c r="BF2651" s="1"/>
      <c r="BG2651" s="1"/>
      <c r="BH2651" s="1"/>
      <c r="BI2651" s="1"/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540</v>
      </c>
      <c r="B2652" s="1" t="s">
        <v>3665</v>
      </c>
      <c r="C2652" s="1" t="s">
        <v>97</v>
      </c>
      <c r="D2652" s="1" t="s">
        <v>165</v>
      </c>
      <c r="E2652" s="1" t="s">
        <v>1111</v>
      </c>
      <c r="F2652" s="1" t="s">
        <v>90</v>
      </c>
      <c r="G2652" s="1" t="s">
        <v>131</v>
      </c>
      <c r="H2652" s="1" t="s">
        <v>3500</v>
      </c>
      <c r="I2652" s="1" t="s">
        <v>96</v>
      </c>
      <c r="J2652" s="1" t="s">
        <v>129</v>
      </c>
      <c r="K2652" s="1">
        <v>20</v>
      </c>
      <c r="L2652" s="1" t="s">
        <v>101</v>
      </c>
      <c r="M2652" s="1" t="s">
        <v>325</v>
      </c>
      <c r="N2652" s="1" t="s">
        <v>91</v>
      </c>
      <c r="O2652" s="1" t="s">
        <v>104</v>
      </c>
      <c r="P2652">
        <v>243</v>
      </c>
      <c r="Q2652" s="1" t="str">
        <f>VLOOKUP([1]!Tabla1[[#This Row],[RENAES]],[2]EESS!$1:$1048576,6,FALSE)</f>
        <v>NO PERTENECE A NINGUNA RED</v>
      </c>
      <c r="R2652" s="1" t="str">
        <f>VLOOKUP([1]!Tabla1[[#This Row],[RENAES]],[2]EESS!$1:$1048576,7,FALSE)</f>
        <v>NO PERTENECE A NINGUNA MICRORED</v>
      </c>
      <c r="S2652" s="1" t="str">
        <f>VLOOKUP([1]!Tabla1[[#This Row],[RENAES]],[2]EESS!$1:$1048576,10,FALSE)</f>
        <v>HOSPITAL IQUITOS "Cesar Garayar Garcia"</v>
      </c>
      <c r="T2652" s="1" t="s">
        <v>1367</v>
      </c>
      <c r="U2652" s="1" t="s">
        <v>326</v>
      </c>
      <c r="V2652" s="1" t="s">
        <v>91</v>
      </c>
      <c r="W2652" s="57">
        <v>4</v>
      </c>
      <c r="X2652" s="1" t="s">
        <v>3500</v>
      </c>
      <c r="Y2652" s="1" t="s">
        <v>96</v>
      </c>
      <c r="Z2652" s="1" t="s">
        <v>129</v>
      </c>
      <c r="AA2652" s="1" t="s">
        <v>2882</v>
      </c>
      <c r="AB2652" s="1" t="s">
        <v>325</v>
      </c>
      <c r="AC2652" s="1" t="s">
        <v>91</v>
      </c>
      <c r="AD2652" s="32" t="s">
        <v>96</v>
      </c>
      <c r="AE2652" s="1" t="s">
        <v>198</v>
      </c>
      <c r="AF2652" s="1" t="s">
        <v>96</v>
      </c>
      <c r="AG2652" s="1" t="s">
        <v>129</v>
      </c>
      <c r="AH2652" s="1" t="s">
        <v>5653</v>
      </c>
      <c r="AI2652" s="1" t="s">
        <v>326</v>
      </c>
      <c r="AJ2652" s="1" t="s">
        <v>91</v>
      </c>
      <c r="AK2652" s="57">
        <v>2</v>
      </c>
      <c r="AL2652" s="1" t="s">
        <v>6731</v>
      </c>
      <c r="AM2652" s="1" t="s">
        <v>96</v>
      </c>
      <c r="AN2652" s="1" t="s">
        <v>99</v>
      </c>
      <c r="AO2652" s="1" t="s">
        <v>3525</v>
      </c>
      <c r="AP2652" s="1" t="s">
        <v>325</v>
      </c>
      <c r="AQ2652" s="1" t="s">
        <v>91</v>
      </c>
      <c r="AR2652" s="32" t="s">
        <v>96</v>
      </c>
      <c r="AS2652" s="1" t="s">
        <v>198</v>
      </c>
      <c r="AT2652" s="1" t="s">
        <v>96</v>
      </c>
      <c r="AU2652" s="1" t="s">
        <v>88</v>
      </c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6315</v>
      </c>
      <c r="B2653" s="1" t="s">
        <v>6316</v>
      </c>
      <c r="C2653" s="1" t="s">
        <v>97</v>
      </c>
      <c r="D2653" s="1" t="s">
        <v>165</v>
      </c>
      <c r="E2653" s="1" t="s">
        <v>1111</v>
      </c>
      <c r="F2653" s="1" t="s">
        <v>102</v>
      </c>
      <c r="G2653" s="1" t="s">
        <v>116</v>
      </c>
      <c r="H2653" s="1" t="s">
        <v>6199</v>
      </c>
      <c r="I2653" s="1" t="s">
        <v>95</v>
      </c>
      <c r="J2653" s="1" t="s">
        <v>107</v>
      </c>
      <c r="K2653" s="1">
        <v>22</v>
      </c>
      <c r="L2653" s="1" t="s">
        <v>101</v>
      </c>
      <c r="M2653" s="1" t="s">
        <v>325</v>
      </c>
      <c r="N2653" s="1" t="s">
        <v>91</v>
      </c>
      <c r="O2653" s="32"/>
      <c r="P2653">
        <v>235</v>
      </c>
      <c r="Q2653" s="1" t="str">
        <f>VLOOKUP([1]!Tabla1[[#This Row],[RENAES]],[2]EESS!$1:$1048576,6,FALSE)</f>
        <v>LORETO</v>
      </c>
      <c r="R2653" s="1" t="str">
        <f>VLOOKUP([1]!Tabla1[[#This Row],[RENAES]],[2]EESS!$1:$1048576,7,FALSE)</f>
        <v>NAUTA</v>
      </c>
      <c r="S2653" s="1" t="str">
        <f>VLOOKUP([1]!Tabla1[[#This Row],[RENAES]],[2]EESS!$1:$1048576,10,FALSE)</f>
        <v>NAUTA</v>
      </c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  <c r="AL2653" s="1"/>
      <c r="AM2653" s="1"/>
      <c r="AN2653" s="1"/>
      <c r="AO2653" s="1"/>
      <c r="AP2653" s="1"/>
      <c r="AQ2653" s="1"/>
      <c r="AR2653" s="1"/>
      <c r="AS2653" s="1"/>
      <c r="AT2653" s="1"/>
      <c r="AU2653" s="1"/>
      <c r="AV2653" s="1"/>
      <c r="AW2653" s="1"/>
      <c r="AX2653" s="1"/>
      <c r="AY2653" s="1"/>
      <c r="AZ2653" s="1"/>
      <c r="BA2653" s="1"/>
      <c r="BB2653" s="1"/>
      <c r="BC2653" s="1"/>
      <c r="BD2653" s="1"/>
      <c r="BE2653" s="1"/>
      <c r="BF2653" s="1"/>
      <c r="BG2653" s="1"/>
      <c r="BH2653" s="1"/>
      <c r="BI2653" s="1"/>
      <c r="BJ2653" s="1"/>
      <c r="BK2653" s="1"/>
      <c r="BL2653" s="1"/>
      <c r="BM2653" s="1"/>
      <c r="BN2653" s="1"/>
      <c r="BO2653" s="1"/>
      <c r="BP2653" s="1"/>
      <c r="BQ2653" s="1"/>
      <c r="BR2653" s="1"/>
      <c r="BS2653" s="1"/>
      <c r="BT2653" s="1"/>
      <c r="BU2653" s="1"/>
      <c r="BV2653" s="1"/>
      <c r="BW2653" s="1"/>
      <c r="BX2653" s="1"/>
      <c r="BY2653" s="1"/>
      <c r="BZ2653" s="1"/>
      <c r="CA2653" s="1"/>
      <c r="CB2653" s="1"/>
      <c r="CC2653" s="1"/>
      <c r="CD2653" s="1"/>
      <c r="CE2653" s="1"/>
      <c r="CF2653" s="1"/>
      <c r="CG2653" s="1"/>
      <c r="CH2653" s="1"/>
      <c r="CI2653" s="1"/>
      <c r="CJ2653" s="1"/>
      <c r="CK2653" s="1"/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9193</v>
      </c>
      <c r="B2654" s="1" t="s">
        <v>9194</v>
      </c>
      <c r="C2654" s="1" t="s">
        <v>97</v>
      </c>
      <c r="D2654" s="1" t="s">
        <v>165</v>
      </c>
      <c r="E2654" s="1" t="s">
        <v>1111</v>
      </c>
      <c r="F2654" s="1" t="s">
        <v>119</v>
      </c>
      <c r="G2654" s="1" t="s">
        <v>121</v>
      </c>
      <c r="H2654" s="1" t="s">
        <v>9025</v>
      </c>
      <c r="I2654" s="1" t="s">
        <v>96</v>
      </c>
      <c r="J2654" s="1" t="s">
        <v>122</v>
      </c>
      <c r="K2654" s="1">
        <v>25</v>
      </c>
      <c r="L2654" s="1" t="s">
        <v>101</v>
      </c>
      <c r="M2654" s="1" t="s">
        <v>325</v>
      </c>
      <c r="N2654" s="1" t="s">
        <v>91</v>
      </c>
      <c r="O2654" s="1" t="s">
        <v>104</v>
      </c>
      <c r="P2654">
        <v>243</v>
      </c>
      <c r="Q2654" s="1" t="str">
        <f>VLOOKUP([1]!Tabla1[[#This Row],[RENAES]],[2]EESS!$1:$1048576,6,FALSE)</f>
        <v>LORETO</v>
      </c>
      <c r="R2654" s="1" t="str">
        <f>VLOOKUP([1]!Tabla1[[#This Row],[RENAES]],[2]EESS!$1:$1048576,7,FALSE)</f>
        <v>MAYPUCO</v>
      </c>
      <c r="S2654" s="1" t="str">
        <f>VLOOKUP([1]!Tabla1[[#This Row],[RENAES]],[2]EESS!$1:$1048576,10,FALSE)</f>
        <v>SANTA ROSA DEL PATOYACU DEL CHAMBIRA</v>
      </c>
      <c r="T2654" s="1" t="s">
        <v>7673</v>
      </c>
      <c r="U2654" s="1" t="s">
        <v>326</v>
      </c>
      <c r="V2654" s="1" t="s">
        <v>91</v>
      </c>
      <c r="W2654" s="57">
        <v>1</v>
      </c>
      <c r="X2654" s="1" t="s">
        <v>9025</v>
      </c>
      <c r="Y2654" s="1" t="s">
        <v>96</v>
      </c>
      <c r="Z2654" s="1" t="s">
        <v>122</v>
      </c>
      <c r="AA2654" s="1" t="s">
        <v>8844</v>
      </c>
      <c r="AB2654" s="1" t="s">
        <v>325</v>
      </c>
      <c r="AC2654" s="1" t="s">
        <v>105</v>
      </c>
      <c r="AD2654" s="32"/>
      <c r="AE2654" s="1" t="s">
        <v>9921</v>
      </c>
      <c r="AF2654" s="1" t="s">
        <v>96</v>
      </c>
      <c r="AG2654" s="1" t="s">
        <v>96</v>
      </c>
      <c r="AH2654" s="1" t="s">
        <v>8844</v>
      </c>
      <c r="AI2654" s="1" t="s">
        <v>326</v>
      </c>
      <c r="AJ2654" s="1" t="s">
        <v>91</v>
      </c>
      <c r="AK2654" s="57">
        <v>2</v>
      </c>
      <c r="AL2654" s="1" t="s">
        <v>9921</v>
      </c>
      <c r="AM2654" s="1" t="s">
        <v>96</v>
      </c>
      <c r="AN2654" s="1" t="s">
        <v>96</v>
      </c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/>
      <c r="CF2654" s="1"/>
      <c r="CG2654" s="1"/>
      <c r="CH2654" s="1"/>
      <c r="CI2654" s="1"/>
      <c r="CJ2654" s="1"/>
      <c r="CK2654" s="1"/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6317</v>
      </c>
      <c r="B2655" s="1" t="s">
        <v>6318</v>
      </c>
      <c r="C2655" s="1" t="s">
        <v>97</v>
      </c>
      <c r="D2655" s="1" t="s">
        <v>136</v>
      </c>
      <c r="E2655" s="1" t="s">
        <v>1111</v>
      </c>
      <c r="F2655" s="1" t="s">
        <v>102</v>
      </c>
      <c r="G2655" s="1" t="s">
        <v>131</v>
      </c>
      <c r="H2655" s="1" t="s">
        <v>5163</v>
      </c>
      <c r="I2655" s="1" t="s">
        <v>90</v>
      </c>
      <c r="J2655" s="1" t="s">
        <v>142</v>
      </c>
      <c r="K2655" s="1">
        <v>17</v>
      </c>
      <c r="L2655" s="1" t="s">
        <v>101</v>
      </c>
      <c r="M2655" s="1" t="s">
        <v>325</v>
      </c>
      <c r="N2655" s="1" t="s">
        <v>91</v>
      </c>
      <c r="O2655" s="1" t="s">
        <v>104</v>
      </c>
      <c r="P2655">
        <v>107</v>
      </c>
      <c r="Q2655" s="1" t="str">
        <f>VLOOKUP([1]!Tabla1[[#This Row],[RENAES]],[2]EESS!$1:$1048576,6,FALSE)</f>
        <v>NO PERTENECE A NINGUNA RED</v>
      </c>
      <c r="R2655" s="1" t="str">
        <f>VLOOKUP([1]!Tabla1[[#This Row],[RENAES]],[2]EESS!$1:$1048576,7,FALSE)</f>
        <v>NO PERTENECE A NINGUNA MICRORED</v>
      </c>
      <c r="S2655" s="1" t="str">
        <f>VLOOKUP([1]!Tabla1[[#This Row],[RENAES]],[2]EESS!$1:$1048576,10,FALSE)</f>
        <v>HOSP.REGIONAL DE LORETO "Felipe Arriola Iglesias"</v>
      </c>
      <c r="T2655" s="1" t="s">
        <v>5697</v>
      </c>
      <c r="U2655" s="1" t="s">
        <v>326</v>
      </c>
      <c r="V2655" s="1" t="s">
        <v>91</v>
      </c>
      <c r="W2655" s="57">
        <v>1</v>
      </c>
      <c r="X2655" s="1" t="s">
        <v>5163</v>
      </c>
      <c r="Y2655" s="1" t="s">
        <v>90</v>
      </c>
      <c r="Z2655" s="1" t="s">
        <v>142</v>
      </c>
      <c r="AA2655" s="1" t="s">
        <v>6957</v>
      </c>
      <c r="AB2655" s="1" t="s">
        <v>325</v>
      </c>
      <c r="AC2655" s="1" t="s">
        <v>105</v>
      </c>
      <c r="AD2655" s="1" t="s">
        <v>104</v>
      </c>
      <c r="AE2655" s="1" t="s">
        <v>7167</v>
      </c>
      <c r="AF2655" s="1" t="s">
        <v>96</v>
      </c>
      <c r="AG2655" s="1" t="s">
        <v>95</v>
      </c>
      <c r="AH2655" s="1" t="s">
        <v>6957</v>
      </c>
      <c r="AI2655" s="1" t="s">
        <v>326</v>
      </c>
      <c r="AJ2655" s="1" t="s">
        <v>91</v>
      </c>
      <c r="AK2655" s="57">
        <v>2</v>
      </c>
      <c r="AL2655" s="1" t="s">
        <v>7167</v>
      </c>
      <c r="AM2655" s="1" t="s">
        <v>96</v>
      </c>
      <c r="AN2655" s="1" t="s">
        <v>95</v>
      </c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6319</v>
      </c>
      <c r="B2656" s="1" t="s">
        <v>6320</v>
      </c>
      <c r="C2656" s="1" t="s">
        <v>97</v>
      </c>
      <c r="D2656" s="1" t="s">
        <v>136</v>
      </c>
      <c r="E2656" s="1" t="s">
        <v>1111</v>
      </c>
      <c r="F2656" s="1" t="s">
        <v>102</v>
      </c>
      <c r="G2656" s="1" t="s">
        <v>121</v>
      </c>
      <c r="H2656" s="1" t="s">
        <v>5163</v>
      </c>
      <c r="I2656" s="1" t="s">
        <v>90</v>
      </c>
      <c r="J2656" s="1" t="s">
        <v>118</v>
      </c>
      <c r="K2656" s="1">
        <v>30</v>
      </c>
      <c r="L2656" s="1" t="s">
        <v>101</v>
      </c>
      <c r="M2656" s="1" t="s">
        <v>325</v>
      </c>
      <c r="N2656" s="1" t="s">
        <v>91</v>
      </c>
      <c r="O2656" s="1" t="s">
        <v>104</v>
      </c>
      <c r="P2656">
        <v>107</v>
      </c>
      <c r="Q2656" s="1" t="str">
        <f>VLOOKUP([1]!Tabla1[[#This Row],[RENAES]],[2]EESS!$1:$1048576,6,FALSE)</f>
        <v>NO PERTENECE A NINGUNA RED</v>
      </c>
      <c r="R2656" s="1" t="str">
        <f>VLOOKUP([1]!Tabla1[[#This Row],[RENAES]],[2]EESS!$1:$1048576,7,FALSE)</f>
        <v>NO PERTENECE A NINGUNA MICRORED</v>
      </c>
      <c r="S2656" s="1" t="str">
        <f>VLOOKUP([1]!Tabla1[[#This Row],[RENAES]],[2]EESS!$1:$1048576,10,FALSE)</f>
        <v>HOSPITAL IQUITOS "Cesar Garayar Garcia"</v>
      </c>
      <c r="T2656" s="1" t="s">
        <v>5671</v>
      </c>
      <c r="U2656" s="1" t="s">
        <v>326</v>
      </c>
      <c r="V2656" s="1" t="s">
        <v>91</v>
      </c>
      <c r="W2656" s="57">
        <v>1</v>
      </c>
      <c r="X2656" s="1" t="s">
        <v>5163</v>
      </c>
      <c r="Y2656" s="1" t="s">
        <v>90</v>
      </c>
      <c r="Z2656" s="1" t="s">
        <v>118</v>
      </c>
      <c r="AA2656" s="1" t="s">
        <v>6954</v>
      </c>
      <c r="AB2656" s="1" t="s">
        <v>325</v>
      </c>
      <c r="AC2656" s="1" t="s">
        <v>105</v>
      </c>
      <c r="AD2656" s="1" t="s">
        <v>104</v>
      </c>
      <c r="AE2656" s="1" t="s">
        <v>7167</v>
      </c>
      <c r="AF2656" s="1" t="s">
        <v>96</v>
      </c>
      <c r="AG2656" s="1" t="s">
        <v>96</v>
      </c>
      <c r="AH2656" s="1" t="s">
        <v>6954</v>
      </c>
      <c r="AI2656" s="1" t="s">
        <v>326</v>
      </c>
      <c r="AJ2656" s="1" t="s">
        <v>91</v>
      </c>
      <c r="AK2656" s="57">
        <v>2</v>
      </c>
      <c r="AL2656" s="1" t="s">
        <v>7167</v>
      </c>
      <c r="AM2656" s="1" t="s">
        <v>96</v>
      </c>
      <c r="AN2656" s="1" t="s">
        <v>96</v>
      </c>
      <c r="AO2656" s="1"/>
      <c r="AP2656" s="1"/>
      <c r="AQ2656" s="1"/>
      <c r="AR2656" s="1"/>
      <c r="AS2656" s="1"/>
      <c r="AT2656" s="1"/>
      <c r="AU2656" s="1"/>
      <c r="AV2656" s="1"/>
      <c r="AW2656" s="1"/>
      <c r="AX2656" s="1"/>
      <c r="AY2656" s="1"/>
      <c r="AZ2656" s="1"/>
      <c r="BA2656" s="1"/>
      <c r="BB2656" s="1"/>
      <c r="BC2656" s="1"/>
      <c r="BD2656" s="1"/>
      <c r="BE2656" s="1"/>
      <c r="BF2656" s="1"/>
      <c r="BG2656" s="1"/>
      <c r="BH2656" s="1"/>
      <c r="BI2656" s="1"/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/>
      <c r="CM2656" s="1"/>
      <c r="CN2656" s="1"/>
      <c r="CO2656" s="1"/>
      <c r="CP2656" s="1"/>
      <c r="CQ2656" s="1"/>
      <c r="CR2656" s="1"/>
    </row>
    <row r="2657" spans="1:96" x14ac:dyDescent="0.3">
      <c r="A2657" s="1" t="s">
        <v>6321</v>
      </c>
      <c r="B2657" s="1" t="s">
        <v>6322</v>
      </c>
      <c r="C2657" s="1" t="s">
        <v>97</v>
      </c>
      <c r="D2657" s="1" t="s">
        <v>136</v>
      </c>
      <c r="E2657" s="1" t="s">
        <v>1111</v>
      </c>
      <c r="F2657" s="1" t="s">
        <v>102</v>
      </c>
      <c r="G2657" s="1" t="s">
        <v>121</v>
      </c>
      <c r="H2657" s="1" t="s">
        <v>5163</v>
      </c>
      <c r="I2657" s="1" t="s">
        <v>90</v>
      </c>
      <c r="J2657" s="1" t="s">
        <v>100</v>
      </c>
      <c r="K2657" s="1">
        <v>25</v>
      </c>
      <c r="L2657" s="1" t="s">
        <v>101</v>
      </c>
      <c r="M2657" s="1" t="s">
        <v>325</v>
      </c>
      <c r="N2657" s="1" t="s">
        <v>91</v>
      </c>
      <c r="O2657" s="1" t="s">
        <v>104</v>
      </c>
      <c r="P2657">
        <v>107</v>
      </c>
      <c r="Q2657" s="1" t="str">
        <f>VLOOKUP([1]!Tabla1[[#This Row],[RENAES]],[2]EESS!$1:$1048576,6,FALSE)</f>
        <v>NO PERTENECE A NINGUNA RED</v>
      </c>
      <c r="R2657" s="1" t="str">
        <f>VLOOKUP([1]!Tabla1[[#This Row],[RENAES]],[2]EESS!$1:$1048576,7,FALSE)</f>
        <v>NO PERTENECE A NINGUNA MICRORED</v>
      </c>
      <c r="S2657" s="1" t="str">
        <f>VLOOKUP([1]!Tabla1[[#This Row],[RENAES]],[2]EESS!$1:$1048576,10,FALSE)</f>
        <v>HOSPITAL IQUITOS "Cesar Garayar Garcia"</v>
      </c>
      <c r="T2657" s="1" t="s">
        <v>5671</v>
      </c>
      <c r="U2657" s="1" t="s">
        <v>326</v>
      </c>
      <c r="V2657" s="1" t="s">
        <v>91</v>
      </c>
      <c r="W2657" s="57">
        <v>1</v>
      </c>
      <c r="X2657" s="1" t="s">
        <v>5163</v>
      </c>
      <c r="Y2657" s="1" t="s">
        <v>90</v>
      </c>
      <c r="Z2657" s="1" t="s">
        <v>100</v>
      </c>
      <c r="AA2657" s="1" t="s">
        <v>6954</v>
      </c>
      <c r="AB2657" s="1" t="s">
        <v>325</v>
      </c>
      <c r="AC2657" s="1" t="s">
        <v>105</v>
      </c>
      <c r="AD2657" s="1" t="s">
        <v>104</v>
      </c>
      <c r="AE2657" s="1" t="s">
        <v>7167</v>
      </c>
      <c r="AF2657" s="1" t="s">
        <v>96</v>
      </c>
      <c r="AG2657" s="1" t="s">
        <v>90</v>
      </c>
      <c r="AH2657" s="1" t="s">
        <v>6954</v>
      </c>
      <c r="AI2657" s="1" t="s">
        <v>326</v>
      </c>
      <c r="AJ2657" s="1" t="s">
        <v>91</v>
      </c>
      <c r="AK2657" s="57">
        <v>2</v>
      </c>
      <c r="AL2657" s="1" t="s">
        <v>7167</v>
      </c>
      <c r="AM2657" s="1" t="s">
        <v>96</v>
      </c>
      <c r="AN2657" s="1" t="s">
        <v>90</v>
      </c>
      <c r="AO2657" s="1"/>
      <c r="AP2657" s="1"/>
      <c r="AQ2657" s="1"/>
      <c r="AR2657" s="1"/>
      <c r="AS2657" s="1"/>
      <c r="AT2657" s="1"/>
      <c r="AU2657" s="1"/>
      <c r="AV2657" s="1"/>
      <c r="AW2657" s="1"/>
      <c r="AX2657" s="1"/>
      <c r="AY2657" s="1"/>
      <c r="AZ2657" s="1"/>
      <c r="BA2657" s="1"/>
      <c r="BB2657" s="1"/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507</v>
      </c>
      <c r="B2658" s="1" t="s">
        <v>2003</v>
      </c>
      <c r="C2658" s="1" t="s">
        <v>97</v>
      </c>
      <c r="D2658" s="1" t="s">
        <v>187</v>
      </c>
      <c r="E2658" s="1" t="s">
        <v>1111</v>
      </c>
      <c r="F2658" s="1" t="s">
        <v>96</v>
      </c>
      <c r="G2658" s="1" t="s">
        <v>98</v>
      </c>
      <c r="H2658" s="1" t="s">
        <v>220</v>
      </c>
      <c r="I2658" s="1" t="s">
        <v>127</v>
      </c>
      <c r="J2658" s="1" t="s">
        <v>129</v>
      </c>
      <c r="K2658" s="1">
        <v>26</v>
      </c>
      <c r="L2658" s="1" t="s">
        <v>101</v>
      </c>
      <c r="M2658" s="1" t="s">
        <v>325</v>
      </c>
      <c r="N2658" s="1" t="s">
        <v>91</v>
      </c>
      <c r="O2658" s="1" t="s">
        <v>92</v>
      </c>
      <c r="P2658">
        <v>291</v>
      </c>
      <c r="Q2658" s="1" t="str">
        <f>VLOOKUP([1]!Tabla1[[#This Row],[RENAES]],[2]EESS!$1:$1048576,6,FALSE)</f>
        <v>RAMON CASTILLA</v>
      </c>
      <c r="R2658" s="1" t="str">
        <f>VLOOKUP([1]!Tabla1[[#This Row],[RENAES]],[2]EESS!$1:$1048576,7,FALSE)</f>
        <v>ISLANDIA</v>
      </c>
      <c r="S2658" s="1" t="str">
        <f>VLOOKUP([1]!Tabla1[[#This Row],[RENAES]],[2]EESS!$1:$1048576,10,FALSE)</f>
        <v xml:space="preserve">ISLANDIA del Yavari </v>
      </c>
      <c r="T2658" s="1" t="s">
        <v>1139</v>
      </c>
      <c r="U2658" s="1" t="s">
        <v>326</v>
      </c>
      <c r="V2658" s="1" t="s">
        <v>91</v>
      </c>
      <c r="W2658" s="57">
        <v>1</v>
      </c>
      <c r="X2658" s="1" t="s">
        <v>220</v>
      </c>
      <c r="Y2658" s="1" t="s">
        <v>127</v>
      </c>
      <c r="Z2658" s="1" t="s">
        <v>129</v>
      </c>
      <c r="AA2658" s="1" t="s">
        <v>2523</v>
      </c>
      <c r="AB2658" s="1" t="s">
        <v>325</v>
      </c>
      <c r="AC2658" s="1" t="s">
        <v>105</v>
      </c>
      <c r="AD2658" s="1" t="s">
        <v>104</v>
      </c>
      <c r="AE2658" s="1" t="s">
        <v>240</v>
      </c>
      <c r="AF2658" s="1" t="s">
        <v>107</v>
      </c>
      <c r="AG2658" s="1" t="s">
        <v>100</v>
      </c>
      <c r="AH2658" s="1" t="s">
        <v>2523</v>
      </c>
      <c r="AI2658" s="1" t="s">
        <v>326</v>
      </c>
      <c r="AJ2658" s="1" t="s">
        <v>91</v>
      </c>
      <c r="AK2658" s="57">
        <v>2</v>
      </c>
      <c r="AL2658" s="1" t="s">
        <v>240</v>
      </c>
      <c r="AM2658" s="1" t="s">
        <v>107</v>
      </c>
      <c r="AN2658" s="1" t="s">
        <v>100</v>
      </c>
      <c r="AO2658" s="1"/>
      <c r="AP2658" s="1"/>
      <c r="AQ2658" s="1"/>
      <c r="AR2658" s="1"/>
      <c r="AS2658" s="1"/>
      <c r="AT2658" s="1"/>
      <c r="AU2658" s="1"/>
      <c r="AV2658" s="1" t="s">
        <v>4816</v>
      </c>
      <c r="AW2658" s="1" t="s">
        <v>326</v>
      </c>
      <c r="AX2658" s="1" t="s">
        <v>91</v>
      </c>
      <c r="AY2658" s="57">
        <v>3</v>
      </c>
      <c r="AZ2658" s="1" t="s">
        <v>3513</v>
      </c>
      <c r="BA2658" s="1" t="s">
        <v>131</v>
      </c>
      <c r="BB2658" s="1" t="s">
        <v>90</v>
      </c>
      <c r="BC2658" s="1" t="s">
        <v>4618</v>
      </c>
      <c r="BD2658" s="1" t="s">
        <v>326</v>
      </c>
      <c r="BE2658" s="1" t="s">
        <v>91</v>
      </c>
      <c r="BF2658" s="57">
        <v>2</v>
      </c>
      <c r="BG2658" s="1" t="s">
        <v>3513</v>
      </c>
      <c r="BH2658" s="1" t="s">
        <v>113</v>
      </c>
      <c r="BI2658" s="1" t="s">
        <v>107</v>
      </c>
      <c r="BJ2658" s="1" t="s">
        <v>6159</v>
      </c>
      <c r="BK2658" s="1" t="s">
        <v>326</v>
      </c>
      <c r="BL2658" s="1" t="s">
        <v>91</v>
      </c>
      <c r="BM2658" s="57">
        <v>5</v>
      </c>
      <c r="BN2658" s="1" t="s">
        <v>4036</v>
      </c>
      <c r="BO2658" s="1" t="s">
        <v>88</v>
      </c>
      <c r="BP2658" s="1" t="s">
        <v>107</v>
      </c>
      <c r="BQ2658" s="1" t="s">
        <v>8068</v>
      </c>
      <c r="BR2658" s="1" t="s">
        <v>326</v>
      </c>
      <c r="BS2658" s="1" t="s">
        <v>91</v>
      </c>
      <c r="BT2658" s="57">
        <v>7</v>
      </c>
      <c r="BU2658" s="1" t="s">
        <v>4036</v>
      </c>
      <c r="BV2658" s="1" t="s">
        <v>107</v>
      </c>
      <c r="BW2658" s="1" t="s">
        <v>98</v>
      </c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 t="s">
        <v>4816</v>
      </c>
      <c r="CM2658" s="1" t="s">
        <v>325</v>
      </c>
      <c r="CN2658" s="1" t="s">
        <v>105</v>
      </c>
      <c r="CO2658" s="1" t="s">
        <v>130</v>
      </c>
      <c r="CP2658" s="1" t="s">
        <v>3513</v>
      </c>
      <c r="CQ2658" s="1" t="s">
        <v>131</v>
      </c>
      <c r="CR2658" s="1" t="s">
        <v>90</v>
      </c>
    </row>
    <row r="2659" spans="1:96" x14ac:dyDescent="0.3">
      <c r="A2659" s="1" t="s">
        <v>4115</v>
      </c>
      <c r="B2659" s="1" t="s">
        <v>4116</v>
      </c>
      <c r="C2659" s="1" t="s">
        <v>97</v>
      </c>
      <c r="D2659" s="1" t="s">
        <v>187</v>
      </c>
      <c r="E2659" s="1" t="s">
        <v>1111</v>
      </c>
      <c r="F2659" s="1" t="s">
        <v>99</v>
      </c>
      <c r="G2659" s="1" t="s">
        <v>90</v>
      </c>
      <c r="H2659" s="1" t="s">
        <v>4081</v>
      </c>
      <c r="I2659" s="1" t="s">
        <v>96</v>
      </c>
      <c r="J2659" s="1" t="s">
        <v>106</v>
      </c>
      <c r="K2659" s="1">
        <v>31</v>
      </c>
      <c r="L2659" s="1" t="s">
        <v>101</v>
      </c>
      <c r="M2659" s="1" t="s">
        <v>325</v>
      </c>
      <c r="N2659" s="1" t="s">
        <v>91</v>
      </c>
      <c r="O2659" s="32"/>
      <c r="P2659">
        <v>121</v>
      </c>
      <c r="Q2659" s="1" t="str">
        <f>VLOOKUP([1]!Tabla1[[#This Row],[RENAES]],[2]EESS!$1:$1048576,6,FALSE)</f>
        <v>NO PERTENECE A NINGUNA RED</v>
      </c>
      <c r="R2659" s="1" t="str">
        <f>VLOOKUP([1]!Tabla1[[#This Row],[RENAES]],[2]EESS!$1:$1048576,7,FALSE)</f>
        <v>NO PERTENECE A NINGUNA MICRORED</v>
      </c>
      <c r="S2659" s="1" t="str">
        <f>VLOOKUP([1]!Tabla1[[#This Row],[RENAES]],[2]EESS!$1:$1048576,10,FALSE)</f>
        <v>HOSPITAL IQUITOS "Cesar Garayar Garcia"</v>
      </c>
      <c r="T2659" s="1" t="s">
        <v>6194</v>
      </c>
      <c r="U2659" s="1" t="s">
        <v>326</v>
      </c>
      <c r="V2659" s="1" t="s">
        <v>91</v>
      </c>
      <c r="W2659" s="57">
        <v>1</v>
      </c>
      <c r="X2659" s="1" t="s">
        <v>5937</v>
      </c>
      <c r="Y2659" s="1" t="s">
        <v>109</v>
      </c>
      <c r="Z2659" s="1" t="s">
        <v>88</v>
      </c>
      <c r="AA2659" s="1"/>
      <c r="AB2659" s="1"/>
      <c r="AC2659" s="1"/>
      <c r="AD2659" s="1"/>
      <c r="AE2659" s="1"/>
      <c r="AF2659" s="1"/>
      <c r="AG2659" s="1"/>
      <c r="AH2659" s="1" t="s">
        <v>7135</v>
      </c>
      <c r="AI2659" s="1" t="s">
        <v>326</v>
      </c>
      <c r="AJ2659" s="1" t="s">
        <v>91</v>
      </c>
      <c r="AK2659" s="57">
        <v>2</v>
      </c>
      <c r="AL2659" s="1" t="s">
        <v>6794</v>
      </c>
      <c r="AM2659" s="1" t="s">
        <v>108</v>
      </c>
      <c r="AN2659" s="1" t="s">
        <v>131</v>
      </c>
      <c r="AO2659" s="1"/>
      <c r="AP2659" s="1"/>
      <c r="AQ2659" s="1"/>
      <c r="AR2659" s="1"/>
      <c r="AS2659" s="1"/>
      <c r="AT2659" s="1"/>
      <c r="AU2659" s="1"/>
      <c r="AV2659" s="1" t="s">
        <v>8861</v>
      </c>
      <c r="AW2659" s="1" t="s">
        <v>326</v>
      </c>
      <c r="AX2659" s="1" t="s">
        <v>91</v>
      </c>
      <c r="AY2659" s="57">
        <v>3</v>
      </c>
      <c r="AZ2659" s="1" t="s">
        <v>9423</v>
      </c>
      <c r="BA2659" s="1" t="s">
        <v>88</v>
      </c>
      <c r="BB2659" s="1" t="s">
        <v>102</v>
      </c>
      <c r="BC2659" s="1"/>
      <c r="BD2659" s="1"/>
      <c r="BE2659" s="1"/>
      <c r="BF2659" s="1"/>
      <c r="BG2659" s="1"/>
      <c r="BH2659" s="1"/>
      <c r="BI2659" s="1"/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473</v>
      </c>
      <c r="B2660" s="1" t="s">
        <v>2004</v>
      </c>
      <c r="C2660" s="1" t="s">
        <v>97</v>
      </c>
      <c r="D2660" s="1" t="s">
        <v>3185</v>
      </c>
      <c r="E2660" s="1" t="s">
        <v>1111</v>
      </c>
      <c r="F2660" s="1" t="s">
        <v>96</v>
      </c>
      <c r="G2660" s="1" t="s">
        <v>88</v>
      </c>
      <c r="H2660" s="1" t="s">
        <v>1326</v>
      </c>
      <c r="I2660" s="1" t="s">
        <v>96</v>
      </c>
      <c r="J2660" s="1" t="s">
        <v>95</v>
      </c>
      <c r="K2660" s="1">
        <v>19</v>
      </c>
      <c r="L2660" s="1" t="s">
        <v>101</v>
      </c>
      <c r="M2660" s="1" t="s">
        <v>325</v>
      </c>
      <c r="N2660" s="1" t="s">
        <v>91</v>
      </c>
      <c r="O2660" s="1" t="s">
        <v>92</v>
      </c>
      <c r="P2660">
        <v>161</v>
      </c>
      <c r="Q2660" s="1" t="str">
        <f>VLOOKUP([1]!Tabla1[[#This Row],[RENAES]],[2]EESS!$1:$1048576,6,FALSE)</f>
        <v>LORETO</v>
      </c>
      <c r="R2660" s="1" t="str">
        <f>VLOOKUP([1]!Tabla1[[#This Row],[RENAES]],[2]EESS!$1:$1048576,7,FALSE)</f>
        <v>VILLA TROMPETERO</v>
      </c>
      <c r="S2660" s="1" t="str">
        <f>VLOOKUP([1]!Tabla1[[#This Row],[RENAES]],[2]EESS!$1:$1048576,10,FALSE)</f>
        <v>NUEVA JERUSALEN</v>
      </c>
      <c r="T2660" s="1" t="s">
        <v>1203</v>
      </c>
      <c r="U2660" s="1" t="s">
        <v>326</v>
      </c>
      <c r="V2660" s="1" t="s">
        <v>91</v>
      </c>
      <c r="W2660" s="57">
        <v>1</v>
      </c>
      <c r="X2660" s="1" t="s">
        <v>1326</v>
      </c>
      <c r="Y2660" s="1" t="s">
        <v>96</v>
      </c>
      <c r="Z2660" s="1" t="s">
        <v>95</v>
      </c>
      <c r="AA2660" s="1" t="s">
        <v>1188</v>
      </c>
      <c r="AB2660" s="1" t="s">
        <v>325</v>
      </c>
      <c r="AC2660" s="1" t="s">
        <v>105</v>
      </c>
      <c r="AD2660" s="1" t="s">
        <v>104</v>
      </c>
      <c r="AE2660" s="1" t="s">
        <v>1326</v>
      </c>
      <c r="AF2660" s="1" t="s">
        <v>96</v>
      </c>
      <c r="AG2660" s="1" t="s">
        <v>90</v>
      </c>
      <c r="AH2660" s="1" t="s">
        <v>1188</v>
      </c>
      <c r="AI2660" s="1" t="s">
        <v>326</v>
      </c>
      <c r="AJ2660" s="1" t="s">
        <v>91</v>
      </c>
      <c r="AK2660" s="57">
        <v>2</v>
      </c>
      <c r="AL2660" s="1" t="s">
        <v>1326</v>
      </c>
      <c r="AM2660" s="1" t="s">
        <v>96</v>
      </c>
      <c r="AN2660" s="1" t="s">
        <v>90</v>
      </c>
      <c r="AO2660" s="1"/>
      <c r="AP2660" s="1"/>
      <c r="AQ2660" s="1"/>
      <c r="AR2660" s="1"/>
      <c r="AS2660" s="1"/>
      <c r="AT2660" s="1"/>
      <c r="AU2660" s="1"/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 t="s">
        <v>5332</v>
      </c>
      <c r="CF2660" s="1" t="s">
        <v>326</v>
      </c>
      <c r="CG2660" s="1" t="s">
        <v>91</v>
      </c>
      <c r="CH2660" s="1" t="s">
        <v>123</v>
      </c>
      <c r="CI2660" s="1" t="s">
        <v>5366</v>
      </c>
      <c r="CJ2660" s="1" t="s">
        <v>90</v>
      </c>
      <c r="CK2660" s="1" t="s">
        <v>99</v>
      </c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2005</v>
      </c>
      <c r="B2661" s="1" t="s">
        <v>2006</v>
      </c>
      <c r="C2661" s="1" t="s">
        <v>97</v>
      </c>
      <c r="D2661" s="1" t="s">
        <v>153</v>
      </c>
      <c r="E2661" s="1" t="s">
        <v>1111</v>
      </c>
      <c r="F2661" s="1" t="s">
        <v>96</v>
      </c>
      <c r="G2661" s="1" t="s">
        <v>127</v>
      </c>
      <c r="H2661" s="1" t="s">
        <v>107</v>
      </c>
      <c r="I2661" s="1" t="s">
        <v>95</v>
      </c>
      <c r="J2661" s="1" t="s">
        <v>90</v>
      </c>
      <c r="K2661" s="1">
        <v>28</v>
      </c>
      <c r="L2661" s="1" t="s">
        <v>101</v>
      </c>
      <c r="M2661" s="1" t="s">
        <v>325</v>
      </c>
      <c r="N2661" s="1" t="s">
        <v>105</v>
      </c>
      <c r="O2661" s="1" t="s">
        <v>104</v>
      </c>
      <c r="P2661">
        <v>17455</v>
      </c>
      <c r="Q2661" s="1" t="str">
        <f>VLOOKUP([1]!Tabla1[[#This Row],[RENAES]],[2]EESS!$1:$1048576,6,FALSE)</f>
        <v>LORETO</v>
      </c>
      <c r="R2661" s="1" t="str">
        <f>VLOOKUP([1]!Tabla1[[#This Row],[RENAES]],[2]EESS!$1:$1048576,7,FALSE)</f>
        <v>VILLA TROMPETERO</v>
      </c>
      <c r="S2661" s="1" t="str">
        <f>VLOOKUP([1]!Tabla1[[#This Row],[RENAES]],[2]EESS!$1:$1048576,10,FALSE)</f>
        <v>VILLA TROMPETEROS</v>
      </c>
      <c r="T2661" s="1" t="s">
        <v>1159</v>
      </c>
      <c r="U2661" s="1" t="s">
        <v>326</v>
      </c>
      <c r="V2661" s="1" t="s">
        <v>91</v>
      </c>
      <c r="W2661" s="57">
        <v>2</v>
      </c>
      <c r="X2661" s="1" t="s">
        <v>107</v>
      </c>
      <c r="Y2661" s="1" t="s">
        <v>95</v>
      </c>
      <c r="Z2661" s="1" t="s">
        <v>90</v>
      </c>
      <c r="AA2661" s="1"/>
      <c r="AB2661" s="1"/>
      <c r="AC2661" s="1"/>
      <c r="AD2661" s="1"/>
      <c r="AE2661" s="1"/>
      <c r="AF2661" s="1"/>
      <c r="AG2661" s="1"/>
      <c r="AH2661" s="1" t="s">
        <v>1312</v>
      </c>
      <c r="AI2661" s="1" t="s">
        <v>326</v>
      </c>
      <c r="AJ2661" s="1" t="s">
        <v>91</v>
      </c>
      <c r="AK2661" s="57">
        <v>3</v>
      </c>
      <c r="AL2661" s="1" t="s">
        <v>107</v>
      </c>
      <c r="AM2661" s="1" t="s">
        <v>90</v>
      </c>
      <c r="AN2661" s="1" t="s">
        <v>90</v>
      </c>
      <c r="AO2661" s="1"/>
      <c r="AP2661" s="1"/>
      <c r="AQ2661" s="1"/>
      <c r="AR2661" s="1"/>
      <c r="AS2661" s="1"/>
      <c r="AT2661" s="1"/>
      <c r="AU2661" s="1"/>
      <c r="AV2661" s="1"/>
      <c r="AW2661" s="1"/>
      <c r="AX2661" s="1"/>
      <c r="AY2661" s="1"/>
      <c r="AZ2661" s="1"/>
      <c r="BA2661" s="1"/>
      <c r="BB2661" s="1"/>
      <c r="BC2661" s="1"/>
      <c r="BD2661" s="1"/>
      <c r="BE2661" s="1"/>
      <c r="BF2661" s="1"/>
      <c r="BG2661" s="1"/>
      <c r="BH2661" s="1"/>
      <c r="BI2661" s="1"/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/>
      <c r="CF2661" s="1"/>
      <c r="CG2661" s="1"/>
      <c r="CH2661" s="1"/>
      <c r="CI2661" s="1"/>
      <c r="CJ2661" s="1"/>
      <c r="CK2661" s="1"/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880</v>
      </c>
      <c r="B2662" s="1" t="s">
        <v>881</v>
      </c>
      <c r="C2662" s="1" t="s">
        <v>97</v>
      </c>
      <c r="D2662" s="1" t="s">
        <v>3185</v>
      </c>
      <c r="E2662" s="1" t="s">
        <v>1111</v>
      </c>
      <c r="F2662" s="1" t="s">
        <v>90</v>
      </c>
      <c r="G2662" s="1" t="s">
        <v>95</v>
      </c>
      <c r="H2662" s="1" t="s">
        <v>88</v>
      </c>
      <c r="I2662" s="1" t="s">
        <v>113</v>
      </c>
      <c r="J2662" s="1" t="s">
        <v>90</v>
      </c>
      <c r="K2662" s="1">
        <v>25</v>
      </c>
      <c r="L2662" s="1" t="s">
        <v>101</v>
      </c>
      <c r="M2662" s="1" t="s">
        <v>325</v>
      </c>
      <c r="N2662" s="1" t="s">
        <v>105</v>
      </c>
      <c r="O2662" s="1" t="s">
        <v>104</v>
      </c>
      <c r="P2662">
        <v>185</v>
      </c>
      <c r="Q2662" s="1" t="str">
        <f>VLOOKUP([1]!Tabla1[[#This Row],[RENAES]],[2]EESS!$1:$1048576,6,FALSE)</f>
        <v>LORETO</v>
      </c>
      <c r="R2662" s="1" t="str">
        <f>VLOOKUP([1]!Tabla1[[#This Row],[RENAES]],[2]EESS!$1:$1048576,7,FALSE)</f>
        <v>VILLA TROMPETERO</v>
      </c>
      <c r="S2662" s="1" t="str">
        <f>VLOOKUP([1]!Tabla1[[#This Row],[RENAES]],[2]EESS!$1:$1048576,10,FALSE)</f>
        <v>VILLA TROMPETEROS</v>
      </c>
      <c r="T2662" s="1" t="s">
        <v>1123</v>
      </c>
      <c r="U2662" s="1" t="s">
        <v>326</v>
      </c>
      <c r="V2662" s="1" t="s">
        <v>91</v>
      </c>
      <c r="W2662" s="57">
        <v>1</v>
      </c>
      <c r="X2662" s="1" t="s">
        <v>88</v>
      </c>
      <c r="Y2662" s="1" t="s">
        <v>113</v>
      </c>
      <c r="Z2662" s="1" t="s">
        <v>90</v>
      </c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  <c r="AL2662" s="1"/>
      <c r="AM2662" s="1"/>
      <c r="AN2662" s="1"/>
      <c r="AO2662" s="1"/>
      <c r="AP2662" s="1"/>
      <c r="AQ2662" s="1"/>
      <c r="AR2662" s="1"/>
      <c r="AS2662" s="1"/>
      <c r="AT2662" s="1"/>
      <c r="AU2662" s="1"/>
      <c r="AV2662" s="1"/>
      <c r="AW2662" s="1"/>
      <c r="AX2662" s="1"/>
      <c r="AY2662" s="1"/>
      <c r="AZ2662" s="1"/>
      <c r="BA2662" s="1"/>
      <c r="BB2662" s="1"/>
      <c r="BC2662" s="1"/>
      <c r="BD2662" s="1"/>
      <c r="BE2662" s="1"/>
      <c r="BF2662" s="1"/>
      <c r="BG2662" s="1"/>
      <c r="BH2662" s="1"/>
      <c r="BI2662" s="1"/>
      <c r="BJ2662" s="1"/>
      <c r="BK2662" s="1"/>
      <c r="BL2662" s="1"/>
      <c r="BM2662" s="1"/>
      <c r="BN2662" s="1"/>
      <c r="BO2662" s="1"/>
      <c r="BP2662" s="1"/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/>
      <c r="CF2662" s="1"/>
      <c r="CG2662" s="1"/>
      <c r="CH2662" s="1"/>
      <c r="CI2662" s="1"/>
      <c r="CJ2662" s="1"/>
      <c r="CK2662" s="1"/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9195</v>
      </c>
      <c r="B2663" s="1" t="s">
        <v>9196</v>
      </c>
      <c r="C2663" s="1" t="s">
        <v>97</v>
      </c>
      <c r="D2663" s="1" t="s">
        <v>3185</v>
      </c>
      <c r="E2663" s="1" t="s">
        <v>1111</v>
      </c>
      <c r="F2663" s="1" t="s">
        <v>127</v>
      </c>
      <c r="G2663" s="1" t="s">
        <v>131</v>
      </c>
      <c r="H2663" s="1" t="s">
        <v>324</v>
      </c>
      <c r="I2663" s="1" t="s">
        <v>118</v>
      </c>
      <c r="J2663" s="1" t="s">
        <v>88</v>
      </c>
      <c r="K2663" s="1">
        <v>18</v>
      </c>
      <c r="L2663" s="1" t="s">
        <v>101</v>
      </c>
      <c r="M2663" s="1" t="s">
        <v>325</v>
      </c>
      <c r="N2663" s="1" t="s">
        <v>91</v>
      </c>
      <c r="O2663" s="1" t="s">
        <v>104</v>
      </c>
      <c r="P2663">
        <v>1</v>
      </c>
      <c r="Q2663" s="1" t="str">
        <f>VLOOKUP([1]!Tabla1[[#This Row],[RENAES]],[2]EESS!$1:$1048576,6,FALSE)</f>
        <v>LORETO</v>
      </c>
      <c r="R2663" s="1" t="str">
        <f>VLOOKUP([1]!Tabla1[[#This Row],[RENAES]],[2]EESS!$1:$1048576,7,FALSE)</f>
        <v>NAUTA</v>
      </c>
      <c r="S2663" s="1" t="str">
        <f>VLOOKUP([1]!Tabla1[[#This Row],[RENAES]],[2]EESS!$1:$1048576,10,FALSE)</f>
        <v>NAUTA</v>
      </c>
      <c r="T2663" s="1" t="s">
        <v>9020</v>
      </c>
      <c r="U2663" s="1" t="s">
        <v>326</v>
      </c>
      <c r="V2663" s="1" t="s">
        <v>91</v>
      </c>
      <c r="W2663" s="57">
        <v>30</v>
      </c>
      <c r="X2663" s="1" t="s">
        <v>324</v>
      </c>
      <c r="Y2663" s="1" t="s">
        <v>118</v>
      </c>
      <c r="Z2663" s="1" t="s">
        <v>88</v>
      </c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 t="s">
        <v>9326</v>
      </c>
      <c r="CF2663" s="1" t="s">
        <v>93</v>
      </c>
      <c r="CG2663" s="1" t="s">
        <v>91</v>
      </c>
      <c r="CH2663" s="1" t="s">
        <v>123</v>
      </c>
      <c r="CI2663" s="1" t="s">
        <v>9716</v>
      </c>
      <c r="CJ2663" s="1" t="s">
        <v>95</v>
      </c>
      <c r="CK2663" s="1" t="s">
        <v>88</v>
      </c>
      <c r="CL2663" s="1"/>
      <c r="CM2663" s="1"/>
      <c r="CN2663" s="1"/>
      <c r="CO2663" s="1"/>
      <c r="CP2663" s="1"/>
      <c r="CQ2663" s="1"/>
      <c r="CR2663" s="1"/>
    </row>
    <row r="2664" spans="1:96" x14ac:dyDescent="0.3">
      <c r="A2664" s="1" t="s">
        <v>7095</v>
      </c>
      <c r="B2664" s="1" t="s">
        <v>9441</v>
      </c>
      <c r="C2664" s="1" t="s">
        <v>97</v>
      </c>
      <c r="D2664" s="1" t="s">
        <v>3185</v>
      </c>
      <c r="E2664" s="1" t="s">
        <v>1111</v>
      </c>
      <c r="F2664" s="1" t="s">
        <v>127</v>
      </c>
      <c r="G2664" s="1" t="s">
        <v>109</v>
      </c>
      <c r="H2664" s="1" t="s">
        <v>174</v>
      </c>
      <c r="I2664" s="1" t="s">
        <v>118</v>
      </c>
      <c r="J2664" s="1" t="s">
        <v>95</v>
      </c>
      <c r="K2664" s="1">
        <v>26</v>
      </c>
      <c r="L2664" s="1" t="s">
        <v>101</v>
      </c>
      <c r="M2664" s="1" t="s">
        <v>325</v>
      </c>
      <c r="N2664" s="1" t="s">
        <v>91</v>
      </c>
      <c r="O2664" s="1" t="s">
        <v>104</v>
      </c>
      <c r="P2664">
        <v>1</v>
      </c>
      <c r="Q2664" s="1" t="str">
        <f>VLOOKUP([1]!Tabla1[[#This Row],[RENAES]],[2]EESS!$1:$1048576,6,FALSE)</f>
        <v>LORETO</v>
      </c>
      <c r="R2664" s="1" t="str">
        <f>VLOOKUP([1]!Tabla1[[#This Row],[RENAES]],[2]EESS!$1:$1048576,7,FALSE)</f>
        <v>NAUTA</v>
      </c>
      <c r="S2664" s="1" t="str">
        <f>VLOOKUP([1]!Tabla1[[#This Row],[RENAES]],[2]EESS!$1:$1048576,10,FALSE)</f>
        <v>SAN REGIS</v>
      </c>
      <c r="T2664" s="1" t="s">
        <v>9791</v>
      </c>
      <c r="U2664" s="1" t="s">
        <v>326</v>
      </c>
      <c r="V2664" s="1" t="s">
        <v>179</v>
      </c>
      <c r="W2664" s="57">
        <v>15</v>
      </c>
      <c r="X2664" s="1" t="s">
        <v>324</v>
      </c>
      <c r="Y2664" s="1" t="s">
        <v>95</v>
      </c>
      <c r="Z2664" s="1" t="s">
        <v>96</v>
      </c>
      <c r="AA2664" s="1" t="s">
        <v>9560</v>
      </c>
      <c r="AB2664" s="1" t="s">
        <v>325</v>
      </c>
      <c r="AC2664" s="1" t="s">
        <v>91</v>
      </c>
      <c r="AD2664" s="32"/>
      <c r="AE2664" s="1" t="s">
        <v>249</v>
      </c>
      <c r="AF2664" s="1" t="s">
        <v>95</v>
      </c>
      <c r="AG2664" s="1" t="s">
        <v>107</v>
      </c>
      <c r="AH2664" s="1"/>
      <c r="AI2664" s="1"/>
      <c r="AJ2664" s="1"/>
      <c r="AK2664" s="1"/>
      <c r="AL2664" s="1"/>
      <c r="AM2664" s="1"/>
      <c r="AN2664" s="1"/>
      <c r="AO2664" s="1"/>
      <c r="AP2664" s="1"/>
      <c r="AQ2664" s="1"/>
      <c r="AR2664" s="1"/>
      <c r="AS2664" s="1"/>
      <c r="AT2664" s="1"/>
      <c r="AU2664" s="1"/>
      <c r="AV2664" s="1"/>
      <c r="AW2664" s="1"/>
      <c r="AX2664" s="1"/>
      <c r="AY2664" s="1"/>
      <c r="AZ2664" s="1"/>
      <c r="BA2664" s="1"/>
      <c r="BB2664" s="1"/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 t="s">
        <v>9980</v>
      </c>
      <c r="CF2664" s="1" t="s">
        <v>326</v>
      </c>
      <c r="CG2664" s="1" t="s">
        <v>91</v>
      </c>
      <c r="CH2664" s="1" t="s">
        <v>123</v>
      </c>
      <c r="CI2664" s="1" t="s">
        <v>10027</v>
      </c>
      <c r="CJ2664" s="1" t="s">
        <v>107</v>
      </c>
      <c r="CK2664" s="1" t="s">
        <v>127</v>
      </c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628</v>
      </c>
      <c r="B2665" s="1" t="s">
        <v>2007</v>
      </c>
      <c r="C2665" s="1" t="s">
        <v>97</v>
      </c>
      <c r="D2665" s="1" t="s">
        <v>3185</v>
      </c>
      <c r="E2665" s="1" t="s">
        <v>1111</v>
      </c>
      <c r="F2665" s="1" t="s">
        <v>96</v>
      </c>
      <c r="G2665" s="1" t="s">
        <v>131</v>
      </c>
      <c r="H2665" s="1" t="s">
        <v>146</v>
      </c>
      <c r="I2665" s="1" t="s">
        <v>102</v>
      </c>
      <c r="J2665" s="1" t="s">
        <v>96</v>
      </c>
      <c r="K2665" s="1">
        <v>15</v>
      </c>
      <c r="L2665" s="1" t="s">
        <v>101</v>
      </c>
      <c r="M2665" s="1" t="s">
        <v>325</v>
      </c>
      <c r="N2665" s="1" t="s">
        <v>105</v>
      </c>
      <c r="O2665" s="1" t="s">
        <v>104</v>
      </c>
      <c r="P2665">
        <v>91</v>
      </c>
      <c r="Q2665" s="1" t="str">
        <f>VLOOKUP([1]!Tabla1[[#This Row],[RENAES]],[2]EESS!$1:$1048576,6,FALSE)</f>
        <v>UCAYALI</v>
      </c>
      <c r="R2665" s="1" t="str">
        <f>VLOOKUP([1]!Tabla1[[#This Row],[RENAES]],[2]EESS!$1:$1048576,7,FALSE)</f>
        <v>CONTAMANA</v>
      </c>
      <c r="S2665" s="1" t="str">
        <f>VLOOKUP([1]!Tabla1[[#This Row],[RENAES]],[2]EESS!$1:$1048576,10,FALSE)</f>
        <v>ORELLANA</v>
      </c>
      <c r="T2665" s="1" t="s">
        <v>1342</v>
      </c>
      <c r="U2665" s="1" t="s">
        <v>326</v>
      </c>
      <c r="V2665" s="1" t="s">
        <v>91</v>
      </c>
      <c r="W2665" s="57">
        <v>2</v>
      </c>
      <c r="X2665" s="1" t="s">
        <v>146</v>
      </c>
      <c r="Y2665" s="1" t="s">
        <v>102</v>
      </c>
      <c r="Z2665" s="1" t="s">
        <v>96</v>
      </c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 t="s">
        <v>2574</v>
      </c>
      <c r="CF2665" s="1" t="s">
        <v>326</v>
      </c>
      <c r="CG2665" s="1" t="s">
        <v>91</v>
      </c>
      <c r="CH2665" s="1" t="s">
        <v>123</v>
      </c>
      <c r="CI2665" s="1" t="s">
        <v>2577</v>
      </c>
      <c r="CJ2665" s="1" t="s">
        <v>96</v>
      </c>
      <c r="CK2665" s="1" t="s">
        <v>109</v>
      </c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3666</v>
      </c>
      <c r="B2666" s="1" t="s">
        <v>3667</v>
      </c>
      <c r="C2666" s="1" t="s">
        <v>97</v>
      </c>
      <c r="D2666" s="1" t="s">
        <v>139</v>
      </c>
      <c r="E2666" s="1" t="s">
        <v>1111</v>
      </c>
      <c r="F2666" s="1" t="s">
        <v>88</v>
      </c>
      <c r="G2666" s="1" t="s">
        <v>99</v>
      </c>
      <c r="H2666" s="1" t="s">
        <v>3596</v>
      </c>
      <c r="I2666" s="1" t="s">
        <v>88</v>
      </c>
      <c r="J2666" s="1" t="s">
        <v>96</v>
      </c>
      <c r="K2666" s="1">
        <v>23</v>
      </c>
      <c r="L2666" s="1" t="s">
        <v>101</v>
      </c>
      <c r="M2666" s="1" t="s">
        <v>325</v>
      </c>
      <c r="N2666" s="1" t="s">
        <v>91</v>
      </c>
      <c r="O2666" s="1" t="s">
        <v>92</v>
      </c>
      <c r="P2666">
        <v>34150</v>
      </c>
      <c r="Q2666" s="1" t="str">
        <f>VLOOKUP([1]!Tabla1[[#This Row],[RENAES]],[2]EESS!$1:$1048576,6,FALSE)</f>
        <v>UCAYALI</v>
      </c>
      <c r="R2666" s="1" t="str">
        <f>VLOOKUP([1]!Tabla1[[#This Row],[RENAES]],[2]EESS!$1:$1048576,7,FALSE)</f>
        <v>CONTAMANA</v>
      </c>
      <c r="S2666" s="1" t="str">
        <f>VLOOKUP([1]!Tabla1[[#This Row],[RENAES]],[2]EESS!$1:$1048576,10,FALSE)</f>
        <v>ORELLANA</v>
      </c>
      <c r="T2666" s="1" t="s">
        <v>2882</v>
      </c>
      <c r="U2666" s="1" t="s">
        <v>326</v>
      </c>
      <c r="V2666" s="1" t="s">
        <v>91</v>
      </c>
      <c r="W2666" s="57">
        <v>1</v>
      </c>
      <c r="X2666" s="1" t="s">
        <v>3596</v>
      </c>
      <c r="Y2666" s="1" t="s">
        <v>88</v>
      </c>
      <c r="Z2666" s="1" t="s">
        <v>96</v>
      </c>
      <c r="AA2666" s="1" t="s">
        <v>3988</v>
      </c>
      <c r="AB2666" s="1" t="s">
        <v>325</v>
      </c>
      <c r="AC2666" s="1" t="s">
        <v>105</v>
      </c>
      <c r="AD2666" s="1" t="s">
        <v>104</v>
      </c>
      <c r="AE2666" s="1" t="s">
        <v>5822</v>
      </c>
      <c r="AF2666" s="1" t="s">
        <v>96</v>
      </c>
      <c r="AG2666" s="1" t="s">
        <v>96</v>
      </c>
      <c r="AH2666" s="1" t="s">
        <v>3988</v>
      </c>
      <c r="AI2666" s="1" t="s">
        <v>326</v>
      </c>
      <c r="AJ2666" s="1" t="s">
        <v>91</v>
      </c>
      <c r="AK2666" s="57">
        <v>2</v>
      </c>
      <c r="AL2666" s="1" t="s">
        <v>5822</v>
      </c>
      <c r="AM2666" s="1" t="s">
        <v>96</v>
      </c>
      <c r="AN2666" s="1" t="s">
        <v>96</v>
      </c>
      <c r="AO2666" s="1"/>
      <c r="AP2666" s="1"/>
      <c r="AQ2666" s="1"/>
      <c r="AR2666" s="1"/>
      <c r="AS2666" s="1"/>
      <c r="AT2666" s="1"/>
      <c r="AU2666" s="1"/>
      <c r="AV2666" s="1"/>
      <c r="AW2666" s="1"/>
      <c r="AX2666" s="1"/>
      <c r="AY2666" s="1"/>
      <c r="AZ2666" s="1"/>
      <c r="BA2666" s="1"/>
      <c r="BB2666" s="1"/>
      <c r="BC2666" s="1"/>
      <c r="BD2666" s="1"/>
      <c r="BE2666" s="1"/>
      <c r="BF2666" s="1"/>
      <c r="BG2666" s="1"/>
      <c r="BH2666" s="1"/>
      <c r="BI2666" s="1"/>
      <c r="BJ2666" s="1"/>
      <c r="BK2666" s="1"/>
      <c r="BL2666" s="1"/>
      <c r="BM2666" s="1"/>
      <c r="BN2666" s="1"/>
      <c r="BO2666" s="1"/>
      <c r="BP2666" s="1"/>
      <c r="BQ2666" s="1"/>
      <c r="BR2666" s="1"/>
      <c r="BS2666" s="1"/>
      <c r="BT2666" s="1"/>
      <c r="BU2666" s="1"/>
      <c r="BV2666" s="1"/>
      <c r="BW2666" s="1"/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</row>
    <row r="2667" spans="1:96" x14ac:dyDescent="0.3">
      <c r="A2667" s="1" t="s">
        <v>2719</v>
      </c>
      <c r="B2667" s="1" t="s">
        <v>2720</v>
      </c>
      <c r="C2667" s="1" t="s">
        <v>97</v>
      </c>
      <c r="D2667" s="1" t="s">
        <v>3185</v>
      </c>
      <c r="E2667" s="1" t="s">
        <v>1111</v>
      </c>
      <c r="F2667" s="1" t="s">
        <v>90</v>
      </c>
      <c r="G2667" s="1" t="s">
        <v>106</v>
      </c>
      <c r="H2667" s="1" t="s">
        <v>324</v>
      </c>
      <c r="I2667" s="1" t="s">
        <v>109</v>
      </c>
      <c r="J2667" s="1" t="s">
        <v>95</v>
      </c>
      <c r="K2667" s="1">
        <v>16</v>
      </c>
      <c r="L2667" s="1" t="s">
        <v>101</v>
      </c>
      <c r="M2667" s="1" t="s">
        <v>325</v>
      </c>
      <c r="N2667" s="1" t="s">
        <v>91</v>
      </c>
      <c r="O2667" s="1" t="s">
        <v>92</v>
      </c>
      <c r="P2667">
        <v>3</v>
      </c>
      <c r="Q2667" s="1" t="str">
        <f>VLOOKUP([1]!Tabla1[[#This Row],[RENAES]],[2]EESS!$1:$1048576,6,FALSE)</f>
        <v>MAYNAS PERIFERIE</v>
      </c>
      <c r="R2667" s="1" t="str">
        <f>VLOOKUP([1]!Tabla1[[#This Row],[RENAES]],[2]EESS!$1:$1048576,7,FALSE)</f>
        <v>TAMSHIYACU</v>
      </c>
      <c r="S2667" s="1" t="str">
        <f>VLOOKUP([1]!Tabla1[[#This Row],[RENAES]],[2]EESS!$1:$1048576,10,FALSE)</f>
        <v>TAMSHIYACU</v>
      </c>
      <c r="T2667" s="1" t="s">
        <v>2521</v>
      </c>
      <c r="U2667" s="1" t="s">
        <v>326</v>
      </c>
      <c r="V2667" s="1" t="s">
        <v>91</v>
      </c>
      <c r="W2667" s="57">
        <v>10</v>
      </c>
      <c r="X2667" s="1" t="s">
        <v>324</v>
      </c>
      <c r="Y2667" s="1" t="s">
        <v>109</v>
      </c>
      <c r="Z2667" s="1" t="s">
        <v>95</v>
      </c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/>
      <c r="CF2667" s="1"/>
      <c r="CG2667" s="1"/>
      <c r="CH2667" s="1"/>
      <c r="CI2667" s="1"/>
      <c r="CJ2667" s="1"/>
      <c r="CK2667" s="1"/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3914</v>
      </c>
      <c r="B2668" s="1" t="s">
        <v>3915</v>
      </c>
      <c r="C2668" s="1" t="s">
        <v>97</v>
      </c>
      <c r="D2668" s="1" t="s">
        <v>3185</v>
      </c>
      <c r="E2668" s="1" t="s">
        <v>1111</v>
      </c>
      <c r="F2668" s="1" t="s">
        <v>88</v>
      </c>
      <c r="G2668" s="1" t="s">
        <v>115</v>
      </c>
      <c r="H2668" s="1" t="s">
        <v>324</v>
      </c>
      <c r="I2668" s="1" t="s">
        <v>3508</v>
      </c>
      <c r="J2668" s="1" t="s">
        <v>90</v>
      </c>
      <c r="K2668" s="1">
        <v>13</v>
      </c>
      <c r="L2668" s="1" t="s">
        <v>101</v>
      </c>
      <c r="M2668" s="1" t="s">
        <v>325</v>
      </c>
      <c r="N2668" s="1" t="s">
        <v>91</v>
      </c>
      <c r="O2668" s="1" t="s">
        <v>104</v>
      </c>
      <c r="P2668">
        <v>1</v>
      </c>
      <c r="Q2668" s="1" t="str">
        <f>VLOOKUP([1]!Tabla1[[#This Row],[RENAES]],[2]EESS!$1:$1048576,6,FALSE)</f>
        <v>ALTO AMAZONAS</v>
      </c>
      <c r="R2668" s="1" t="str">
        <f>VLOOKUP([1]!Tabla1[[#This Row],[RENAES]],[2]EESS!$1:$1048576,7,FALSE)</f>
        <v>YURIMAGUAS</v>
      </c>
      <c r="S2668" s="1" t="str">
        <f>VLOOKUP([1]!Tabla1[[#This Row],[RENAES]],[2]EESS!$1:$1048576,10,FALSE)</f>
        <v>LAS AMAZONAS</v>
      </c>
      <c r="T2668" s="1" t="s">
        <v>3509</v>
      </c>
      <c r="U2668" s="1" t="s">
        <v>326</v>
      </c>
      <c r="V2668" s="1" t="s">
        <v>91</v>
      </c>
      <c r="W2668" s="57">
        <v>30</v>
      </c>
      <c r="X2668" s="1" t="s">
        <v>324</v>
      </c>
      <c r="Y2668" s="1" t="s">
        <v>3508</v>
      </c>
      <c r="Z2668" s="1" t="s">
        <v>90</v>
      </c>
      <c r="AA2668" s="1"/>
      <c r="AB2668" s="1"/>
      <c r="AC2668" s="1"/>
      <c r="AD2668" s="1"/>
      <c r="AE2668" s="1"/>
      <c r="AF2668" s="1"/>
      <c r="AG2668" s="1"/>
      <c r="AH2668" s="1" t="s">
        <v>5154</v>
      </c>
      <c r="AI2668" s="1" t="s">
        <v>326</v>
      </c>
      <c r="AJ2668" s="1" t="s">
        <v>91</v>
      </c>
      <c r="AK2668" s="57">
        <v>6</v>
      </c>
      <c r="AL2668" s="1" t="s">
        <v>5823</v>
      </c>
      <c r="AM2668" s="1" t="s">
        <v>88</v>
      </c>
      <c r="AN2668" s="1" t="s">
        <v>96</v>
      </c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3295</v>
      </c>
      <c r="B2669" s="1" t="s">
        <v>6323</v>
      </c>
      <c r="C2669" s="1" t="s">
        <v>97</v>
      </c>
      <c r="D2669" s="1" t="s">
        <v>3185</v>
      </c>
      <c r="E2669" s="1" t="s">
        <v>1111</v>
      </c>
      <c r="F2669" s="1" t="s">
        <v>102</v>
      </c>
      <c r="G2669" s="1" t="s">
        <v>115</v>
      </c>
      <c r="H2669" s="1" t="s">
        <v>324</v>
      </c>
      <c r="I2669" s="1" t="s">
        <v>4864</v>
      </c>
      <c r="J2669" s="1" t="s">
        <v>96</v>
      </c>
      <c r="K2669" s="1">
        <v>17</v>
      </c>
      <c r="L2669" s="1" t="s">
        <v>101</v>
      </c>
      <c r="M2669" s="1" t="s">
        <v>325</v>
      </c>
      <c r="N2669" s="1" t="s">
        <v>91</v>
      </c>
      <c r="O2669" s="1" t="s">
        <v>117</v>
      </c>
      <c r="P2669">
        <v>1</v>
      </c>
      <c r="Q2669" s="1" t="str">
        <f>VLOOKUP([1]!Tabla1[[#This Row],[RENAES]],[2]EESS!$1:$1048576,6,FALSE)</f>
        <v>RAMON CASTILLA</v>
      </c>
      <c r="R2669" s="1" t="str">
        <f>VLOOKUP([1]!Tabla1[[#This Row],[RENAES]],[2]EESS!$1:$1048576,7,FALSE)</f>
        <v>CABALLO COCHA</v>
      </c>
      <c r="S2669" s="1" t="str">
        <f>VLOOKUP([1]!Tabla1[[#This Row],[RENAES]],[2]EESS!$1:$1048576,10,FALSE)</f>
        <v>CABALLOCOCHA</v>
      </c>
      <c r="T2669" s="1" t="s">
        <v>5938</v>
      </c>
      <c r="U2669" s="1" t="s">
        <v>326</v>
      </c>
      <c r="V2669" s="1" t="s">
        <v>91</v>
      </c>
      <c r="W2669" s="57">
        <v>60</v>
      </c>
      <c r="X2669" s="1" t="s">
        <v>324</v>
      </c>
      <c r="Y2669" s="1" t="s">
        <v>4864</v>
      </c>
      <c r="Z2669" s="1" t="s">
        <v>96</v>
      </c>
      <c r="AA2669" s="1"/>
      <c r="AB2669" s="1"/>
      <c r="AC2669" s="1"/>
      <c r="AD2669" s="1"/>
      <c r="AE2669" s="1"/>
      <c r="AF2669" s="1"/>
      <c r="AG2669" s="1"/>
      <c r="AH2669" s="1" t="s">
        <v>6711</v>
      </c>
      <c r="AI2669" s="1" t="s">
        <v>326</v>
      </c>
      <c r="AJ2669" s="1" t="s">
        <v>91</v>
      </c>
      <c r="AK2669" s="57">
        <v>1</v>
      </c>
      <c r="AL2669" s="1" t="s">
        <v>190</v>
      </c>
      <c r="AM2669" s="1" t="s">
        <v>90</v>
      </c>
      <c r="AN2669" s="1" t="s">
        <v>113</v>
      </c>
      <c r="AO2669" s="1"/>
      <c r="AP2669" s="1"/>
      <c r="AQ2669" s="1"/>
      <c r="AR2669" s="1"/>
      <c r="AS2669" s="1"/>
      <c r="AT2669" s="1"/>
      <c r="AU2669" s="1"/>
      <c r="AV2669" s="1"/>
      <c r="AW2669" s="1"/>
      <c r="AX2669" s="1"/>
      <c r="AY2669" s="1"/>
      <c r="AZ2669" s="1"/>
      <c r="BA2669" s="1"/>
      <c r="BB2669" s="1"/>
      <c r="BC2669" s="1"/>
      <c r="BD2669" s="1"/>
      <c r="BE2669" s="1"/>
      <c r="BF2669" s="1"/>
      <c r="BG2669" s="1"/>
      <c r="BH2669" s="1"/>
      <c r="BI2669" s="1"/>
      <c r="BJ2669" s="1"/>
      <c r="BK2669" s="1"/>
      <c r="BL2669" s="1"/>
      <c r="BM2669" s="1"/>
      <c r="BN2669" s="1"/>
      <c r="BO2669" s="1"/>
      <c r="BP2669" s="1"/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 t="s">
        <v>6431</v>
      </c>
      <c r="CF2669" s="1" t="s">
        <v>326</v>
      </c>
      <c r="CG2669" s="1" t="s">
        <v>91</v>
      </c>
      <c r="CH2669" s="1" t="s">
        <v>123</v>
      </c>
      <c r="CI2669" s="1" t="s">
        <v>182</v>
      </c>
      <c r="CJ2669" s="1" t="s">
        <v>129</v>
      </c>
      <c r="CK2669" s="1" t="s">
        <v>96</v>
      </c>
      <c r="CL2669" s="1"/>
      <c r="CM2669" s="1"/>
      <c r="CN2669" s="1"/>
      <c r="CO2669" s="1"/>
      <c r="CP2669" s="1"/>
      <c r="CQ2669" s="1"/>
      <c r="CR2669" s="1"/>
    </row>
    <row r="2670" spans="1:96" x14ac:dyDescent="0.3">
      <c r="A2670" s="1" t="s">
        <v>3668</v>
      </c>
      <c r="B2670" s="1" t="s">
        <v>3669</v>
      </c>
      <c r="C2670" s="1" t="s">
        <v>97</v>
      </c>
      <c r="D2670" s="1" t="s">
        <v>3185</v>
      </c>
      <c r="E2670" s="1" t="s">
        <v>1111</v>
      </c>
      <c r="F2670" s="1" t="s">
        <v>88</v>
      </c>
      <c r="G2670" s="1" t="s">
        <v>118</v>
      </c>
      <c r="H2670" s="1" t="s">
        <v>132</v>
      </c>
      <c r="I2670" s="1" t="s">
        <v>99</v>
      </c>
      <c r="J2670" s="1" t="s">
        <v>110</v>
      </c>
      <c r="K2670" s="1">
        <v>15</v>
      </c>
      <c r="L2670" s="1" t="s">
        <v>101</v>
      </c>
      <c r="M2670" s="1" t="s">
        <v>325</v>
      </c>
      <c r="N2670" s="1" t="s">
        <v>91</v>
      </c>
      <c r="O2670" s="1" t="s">
        <v>104</v>
      </c>
      <c r="P2670">
        <v>125</v>
      </c>
      <c r="Q2670" s="1" t="str">
        <f>VLOOKUP([1]!Tabla1[[#This Row],[RENAES]],[2]EESS!$1:$1048576,6,FALSE)</f>
        <v>UCAYALI</v>
      </c>
      <c r="R2670" s="1" t="str">
        <f>VLOOKUP([1]!Tabla1[[#This Row],[RENAES]],[2]EESS!$1:$1048576,7,FALSE)</f>
        <v>CONTAMANA</v>
      </c>
      <c r="S2670" s="1" t="str">
        <f>VLOOKUP([1]!Tabla1[[#This Row],[RENAES]],[2]EESS!$1:$1048576,10,FALSE)</f>
        <v>CANAAN</v>
      </c>
      <c r="T2670" s="1" t="s">
        <v>3203</v>
      </c>
      <c r="U2670" s="1" t="s">
        <v>326</v>
      </c>
      <c r="V2670" s="1" t="s">
        <v>91</v>
      </c>
      <c r="W2670" s="57">
        <v>4</v>
      </c>
      <c r="X2670" s="1" t="s">
        <v>132</v>
      </c>
      <c r="Y2670" s="1" t="s">
        <v>99</v>
      </c>
      <c r="Z2670" s="1" t="s">
        <v>110</v>
      </c>
      <c r="AA2670" s="1"/>
      <c r="AB2670" s="1"/>
      <c r="AC2670" s="1"/>
      <c r="AD2670" s="1"/>
      <c r="AE2670" s="1"/>
      <c r="AF2670" s="1"/>
      <c r="AG2670" s="1"/>
      <c r="AH2670" s="1" t="s">
        <v>4813</v>
      </c>
      <c r="AI2670" s="1" t="s">
        <v>326</v>
      </c>
      <c r="AJ2670" s="1" t="s">
        <v>91</v>
      </c>
      <c r="AK2670" s="57">
        <v>6</v>
      </c>
      <c r="AL2670" s="1" t="s">
        <v>184</v>
      </c>
      <c r="AM2670" s="1" t="s">
        <v>111</v>
      </c>
      <c r="AN2670" s="1" t="s">
        <v>116</v>
      </c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3057</v>
      </c>
      <c r="B2671" s="1" t="s">
        <v>3058</v>
      </c>
      <c r="C2671" s="1" t="s">
        <v>97</v>
      </c>
      <c r="D2671" s="1" t="s">
        <v>3185</v>
      </c>
      <c r="E2671" s="1" t="s">
        <v>1111</v>
      </c>
      <c r="F2671" s="1" t="s">
        <v>88</v>
      </c>
      <c r="G2671" s="1" t="s">
        <v>119</v>
      </c>
      <c r="H2671" s="1" t="s">
        <v>324</v>
      </c>
      <c r="I2671" s="1" t="s">
        <v>88</v>
      </c>
      <c r="J2671" s="1" t="s">
        <v>113</v>
      </c>
      <c r="K2671" s="1">
        <v>17</v>
      </c>
      <c r="L2671" s="1" t="s">
        <v>101</v>
      </c>
      <c r="M2671" s="1" t="s">
        <v>325</v>
      </c>
      <c r="N2671" s="1" t="s">
        <v>91</v>
      </c>
      <c r="O2671" s="1" t="s">
        <v>104</v>
      </c>
      <c r="P2671">
        <v>1</v>
      </c>
      <c r="Q2671" s="1" t="str">
        <f>VLOOKUP([1]!Tabla1[[#This Row],[RENAES]],[2]EESS!$1:$1048576,6,FALSE)</f>
        <v>ALTO AMAZONAS</v>
      </c>
      <c r="R2671" s="1" t="str">
        <f>VLOOKUP([1]!Tabla1[[#This Row],[RENAES]],[2]EESS!$1:$1048576,7,FALSE)</f>
        <v>BALSAPUERTO</v>
      </c>
      <c r="S2671" s="1" t="str">
        <f>VLOOKUP([1]!Tabla1[[#This Row],[RENAES]],[2]EESS!$1:$1048576,10,FALSE)</f>
        <v>LIBERTAD DE BALSAPUERTO</v>
      </c>
      <c r="T2671" s="1" t="s">
        <v>2871</v>
      </c>
      <c r="U2671" s="1" t="s">
        <v>326</v>
      </c>
      <c r="V2671" s="1" t="s">
        <v>91</v>
      </c>
      <c r="W2671" s="57">
        <v>30</v>
      </c>
      <c r="X2671" s="1" t="s">
        <v>324</v>
      </c>
      <c r="Y2671" s="1" t="s">
        <v>88</v>
      </c>
      <c r="Z2671" s="1" t="s">
        <v>113</v>
      </c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6324</v>
      </c>
      <c r="B2672" s="1" t="s">
        <v>6325</v>
      </c>
      <c r="C2672" s="1" t="s">
        <v>97</v>
      </c>
      <c r="D2672" s="1" t="s">
        <v>136</v>
      </c>
      <c r="E2672" s="1" t="s">
        <v>1111</v>
      </c>
      <c r="F2672" s="1" t="s">
        <v>102</v>
      </c>
      <c r="G2672" s="1" t="s">
        <v>121</v>
      </c>
      <c r="H2672" s="1" t="s">
        <v>5163</v>
      </c>
      <c r="I2672" s="1" t="s">
        <v>90</v>
      </c>
      <c r="J2672" s="1" t="s">
        <v>108</v>
      </c>
      <c r="K2672" s="1">
        <v>27</v>
      </c>
      <c r="L2672" s="1" t="s">
        <v>101</v>
      </c>
      <c r="M2672" s="1" t="s">
        <v>325</v>
      </c>
      <c r="N2672" s="1" t="s">
        <v>91</v>
      </c>
      <c r="O2672" s="1" t="s">
        <v>104</v>
      </c>
      <c r="P2672">
        <v>107</v>
      </c>
      <c r="Q2672" s="1" t="str">
        <f>VLOOKUP([1]!Tabla1[[#This Row],[RENAES]],[2]EESS!$1:$1048576,6,FALSE)</f>
        <v>ALTO AMAZONAS</v>
      </c>
      <c r="R2672" s="1" t="str">
        <f>VLOOKUP([1]!Tabla1[[#This Row],[RENAES]],[2]EESS!$1:$1048576,7,FALSE)</f>
        <v>BALSAPUERTO</v>
      </c>
      <c r="S2672" s="1" t="str">
        <f>VLOOKUP([1]!Tabla1[[#This Row],[RENAES]],[2]EESS!$1:$1048576,10,FALSE)</f>
        <v>CENTRO AMERICA</v>
      </c>
      <c r="T2672" s="1" t="s">
        <v>5671</v>
      </c>
      <c r="U2672" s="1" t="s">
        <v>326</v>
      </c>
      <c r="V2672" s="1" t="s">
        <v>91</v>
      </c>
      <c r="W2672" s="57">
        <v>1</v>
      </c>
      <c r="X2672" s="1" t="s">
        <v>5163</v>
      </c>
      <c r="Y2672" s="1" t="s">
        <v>90</v>
      </c>
      <c r="Z2672" s="1" t="s">
        <v>108</v>
      </c>
      <c r="AA2672" s="1" t="s">
        <v>6954</v>
      </c>
      <c r="AB2672" s="1" t="s">
        <v>325</v>
      </c>
      <c r="AC2672" s="1" t="s">
        <v>105</v>
      </c>
      <c r="AD2672" s="1" t="s">
        <v>104</v>
      </c>
      <c r="AE2672" s="1" t="s">
        <v>7167</v>
      </c>
      <c r="AF2672" s="1" t="s">
        <v>96</v>
      </c>
      <c r="AG2672" s="1" t="s">
        <v>88</v>
      </c>
      <c r="AH2672" s="1" t="s">
        <v>6954</v>
      </c>
      <c r="AI2672" s="1" t="s">
        <v>326</v>
      </c>
      <c r="AJ2672" s="1" t="s">
        <v>91</v>
      </c>
      <c r="AK2672" s="57">
        <v>2</v>
      </c>
      <c r="AL2672" s="1" t="s">
        <v>7167</v>
      </c>
      <c r="AM2672" s="1" t="s">
        <v>96</v>
      </c>
      <c r="AN2672" s="1" t="s">
        <v>88</v>
      </c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4459</v>
      </c>
      <c r="B2673" s="1" t="s">
        <v>4460</v>
      </c>
      <c r="C2673" s="1" t="s">
        <v>97</v>
      </c>
      <c r="D2673" s="1" t="s">
        <v>139</v>
      </c>
      <c r="E2673" s="1" t="s">
        <v>1111</v>
      </c>
      <c r="F2673" s="1" t="s">
        <v>99</v>
      </c>
      <c r="G2673" s="1" t="s">
        <v>107</v>
      </c>
      <c r="H2673" s="1" t="s">
        <v>4334</v>
      </c>
      <c r="I2673" s="1" t="s">
        <v>96</v>
      </c>
      <c r="J2673" s="1" t="s">
        <v>127</v>
      </c>
      <c r="K2673" s="1">
        <v>20</v>
      </c>
      <c r="L2673" s="1" t="s">
        <v>101</v>
      </c>
      <c r="M2673" s="1" t="s">
        <v>325</v>
      </c>
      <c r="N2673" s="1" t="s">
        <v>91</v>
      </c>
      <c r="O2673" s="1" t="s">
        <v>104</v>
      </c>
      <c r="P2673">
        <v>105</v>
      </c>
      <c r="Q2673" s="1" t="str">
        <f>VLOOKUP([1]!Tabla1[[#This Row],[RENAES]],[2]EESS!$1:$1048576,6,FALSE)</f>
        <v>DATEM DEL MARAÑON</v>
      </c>
      <c r="R2673" s="1" t="str">
        <f>VLOOKUP([1]!Tabla1[[#This Row],[RENAES]],[2]EESS!$1:$1048576,7,FALSE)</f>
        <v>MANSERICHE</v>
      </c>
      <c r="S2673" s="1" t="str">
        <f>VLOOKUP([1]!Tabla1[[#This Row],[RENAES]],[2]EESS!$1:$1048576,10,FALSE)</f>
        <v xml:space="preserve">SARAMIRIZA </v>
      </c>
      <c r="T2673" s="1" t="s">
        <v>4214</v>
      </c>
      <c r="U2673" s="1" t="s">
        <v>326</v>
      </c>
      <c r="V2673" s="1" t="s">
        <v>91</v>
      </c>
      <c r="W2673" s="57">
        <v>1</v>
      </c>
      <c r="X2673" s="1" t="s">
        <v>4334</v>
      </c>
      <c r="Y2673" s="1" t="s">
        <v>96</v>
      </c>
      <c r="Z2673" s="1" t="s">
        <v>127</v>
      </c>
      <c r="AA2673" s="1" t="s">
        <v>5337</v>
      </c>
      <c r="AB2673" s="1" t="s">
        <v>325</v>
      </c>
      <c r="AC2673" s="1" t="s">
        <v>105</v>
      </c>
      <c r="AD2673" s="1" t="s">
        <v>104</v>
      </c>
      <c r="AE2673" s="1" t="s">
        <v>4334</v>
      </c>
      <c r="AF2673" s="1" t="s">
        <v>99</v>
      </c>
      <c r="AG2673" s="1" t="s">
        <v>110</v>
      </c>
      <c r="AH2673" s="1" t="s">
        <v>5337</v>
      </c>
      <c r="AI2673" s="1" t="s">
        <v>326</v>
      </c>
      <c r="AJ2673" s="1" t="s">
        <v>91</v>
      </c>
      <c r="AK2673" s="57">
        <v>2</v>
      </c>
      <c r="AL2673" s="1" t="s">
        <v>4334</v>
      </c>
      <c r="AM2673" s="1" t="s">
        <v>99</v>
      </c>
      <c r="AN2673" s="1" t="s">
        <v>110</v>
      </c>
      <c r="AO2673" s="1"/>
      <c r="AP2673" s="1"/>
      <c r="AQ2673" s="1"/>
      <c r="AR2673" s="1"/>
      <c r="AS2673" s="1"/>
      <c r="AT2673" s="1"/>
      <c r="AU2673" s="1"/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/>
      <c r="CF2673" s="1"/>
      <c r="CG2673" s="1"/>
      <c r="CH2673" s="1"/>
      <c r="CI2673" s="1"/>
      <c r="CJ2673" s="1"/>
      <c r="CK2673" s="1"/>
      <c r="CL2673" s="1"/>
      <c r="CM2673" s="1"/>
      <c r="CN2673" s="1"/>
      <c r="CO2673" s="1"/>
      <c r="CP2673" s="1"/>
      <c r="CQ2673" s="1"/>
      <c r="CR2673" s="1"/>
    </row>
    <row r="2674" spans="1:96" x14ac:dyDescent="0.3">
      <c r="A2674" s="1" t="s">
        <v>10331</v>
      </c>
      <c r="B2674" s="1" t="s">
        <v>10332</v>
      </c>
      <c r="C2674" s="1" t="s">
        <v>97</v>
      </c>
      <c r="D2674" s="1" t="s">
        <v>3185</v>
      </c>
      <c r="E2674" s="1" t="s">
        <v>1111</v>
      </c>
      <c r="F2674" s="1" t="s">
        <v>109</v>
      </c>
      <c r="G2674" s="1" t="s">
        <v>127</v>
      </c>
      <c r="H2674" s="1" t="s">
        <v>3836</v>
      </c>
      <c r="I2674" s="1" t="s">
        <v>90</v>
      </c>
      <c r="J2674" s="1" t="s">
        <v>88</v>
      </c>
      <c r="K2674" s="1">
        <v>24</v>
      </c>
      <c r="L2674" s="1" t="s">
        <v>101</v>
      </c>
      <c r="M2674" s="1" t="s">
        <v>325</v>
      </c>
      <c r="N2674" s="1" t="s">
        <v>105</v>
      </c>
      <c r="O2674" s="1" t="s">
        <v>104</v>
      </c>
      <c r="P2674">
        <v>105</v>
      </c>
      <c r="Q2674" s="1" t="str">
        <f>VLOOKUP([1]!Tabla1[[#This Row],[RENAES]],[2]EESS!$1:$1048576,6,FALSE)</f>
        <v>REQUENA</v>
      </c>
      <c r="R2674" s="1" t="str">
        <f>VLOOKUP([1]!Tabla1[[#This Row],[RENAES]],[2]EESS!$1:$1048576,7,FALSE)</f>
        <v>BRETAÑA</v>
      </c>
      <c r="S2674" s="1" t="str">
        <f>VLOOKUP([1]!Tabla1[[#This Row],[RENAES]],[2]EESS!$1:$1048576,10,FALSE)</f>
        <v>SAN CARLOS</v>
      </c>
      <c r="T2674" s="1" t="s">
        <v>9791</v>
      </c>
      <c r="U2674" s="1" t="s">
        <v>326</v>
      </c>
      <c r="V2674" s="1" t="s">
        <v>105</v>
      </c>
      <c r="W2674" s="57">
        <v>2</v>
      </c>
      <c r="X2674" s="1" t="s">
        <v>3836</v>
      </c>
      <c r="Y2674" s="1" t="s">
        <v>90</v>
      </c>
      <c r="Z2674" s="1" t="s">
        <v>88</v>
      </c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1"/>
      <c r="AM2674" s="1"/>
      <c r="AN2674" s="1"/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10333</v>
      </c>
      <c r="B2675" s="1" t="s">
        <v>10334</v>
      </c>
      <c r="C2675" s="1" t="s">
        <v>97</v>
      </c>
      <c r="D2675" s="1" t="s">
        <v>3185</v>
      </c>
      <c r="E2675" s="1" t="s">
        <v>1111</v>
      </c>
      <c r="F2675" s="1" t="s">
        <v>109</v>
      </c>
      <c r="G2675" s="1" t="s">
        <v>131</v>
      </c>
      <c r="H2675" s="1" t="s">
        <v>1249</v>
      </c>
      <c r="I2675" s="1" t="s">
        <v>109</v>
      </c>
      <c r="J2675" s="1" t="s">
        <v>109</v>
      </c>
      <c r="K2675" s="1">
        <v>14</v>
      </c>
      <c r="L2675" s="1" t="s">
        <v>101</v>
      </c>
      <c r="M2675" s="1" t="s">
        <v>325</v>
      </c>
      <c r="N2675" s="1" t="s">
        <v>91</v>
      </c>
      <c r="O2675" s="1" t="s">
        <v>92</v>
      </c>
      <c r="P2675">
        <v>91</v>
      </c>
      <c r="Q2675" s="1" t="str">
        <f>VLOOKUP([1]!Tabla1[[#This Row],[RENAES]],[2]EESS!$1:$1048576,6,FALSE)</f>
        <v>DATEM DEL MARAÑON</v>
      </c>
      <c r="R2675" s="1" t="str">
        <f>VLOOKUP([1]!Tabla1[[#This Row],[RENAES]],[2]EESS!$1:$1048576,7,FALSE)</f>
        <v>BARRANCA</v>
      </c>
      <c r="S2675" s="1" t="str">
        <f>VLOOKUP([1]!Tabla1[[#This Row],[RENAES]],[2]EESS!$1:$1048576,10,FALSE)</f>
        <v>SAN LORENZO</v>
      </c>
      <c r="T2675" s="1" t="s">
        <v>9998</v>
      </c>
      <c r="U2675" s="1" t="s">
        <v>326</v>
      </c>
      <c r="V2675" s="1" t="s">
        <v>91</v>
      </c>
      <c r="W2675" s="57">
        <v>1</v>
      </c>
      <c r="X2675" s="1" t="s">
        <v>1249</v>
      </c>
      <c r="Y2675" s="1" t="s">
        <v>109</v>
      </c>
      <c r="Z2675" s="1" t="s">
        <v>109</v>
      </c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/>
      <c r="CF2675" s="1"/>
      <c r="CG2675" s="1"/>
      <c r="CH2675" s="1"/>
      <c r="CI2675" s="1"/>
      <c r="CJ2675" s="1"/>
      <c r="CK2675" s="1"/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9157</v>
      </c>
      <c r="B2676" s="1" t="s">
        <v>9922</v>
      </c>
      <c r="C2676" s="1" t="s">
        <v>97</v>
      </c>
      <c r="D2676" s="1" t="s">
        <v>106</v>
      </c>
      <c r="E2676" s="1" t="s">
        <v>1111</v>
      </c>
      <c r="F2676" s="1" t="s">
        <v>127</v>
      </c>
      <c r="G2676" s="1" t="s">
        <v>106</v>
      </c>
      <c r="H2676" s="1" t="s">
        <v>3329</v>
      </c>
      <c r="I2676" s="1" t="s">
        <v>96</v>
      </c>
      <c r="J2676" s="1" t="s">
        <v>96</v>
      </c>
      <c r="K2676" s="1">
        <v>18</v>
      </c>
      <c r="L2676" s="1" t="s">
        <v>101</v>
      </c>
      <c r="M2676" s="1" t="s">
        <v>325</v>
      </c>
      <c r="N2676" s="1" t="s">
        <v>91</v>
      </c>
      <c r="O2676" s="32"/>
      <c r="P2676">
        <v>97</v>
      </c>
      <c r="Q2676" s="1" t="str">
        <f>VLOOKUP([1]!Tabla1[[#This Row],[RENAES]],[2]EESS!$1:$1048576,6,FALSE)</f>
        <v>MAYNAS CIUDAD</v>
      </c>
      <c r="R2676" s="1" t="str">
        <f>VLOOKUP([1]!Tabla1[[#This Row],[RENAES]],[2]EESS!$1:$1048576,7,FALSE)</f>
        <v>BELEN</v>
      </c>
      <c r="S2676" s="1" t="str">
        <f>VLOOKUP([1]!Tabla1[[#This Row],[RENAES]],[2]EESS!$1:$1048576,10,FALSE)</f>
        <v xml:space="preserve">CARDOZO </v>
      </c>
      <c r="T2676" s="1" t="s">
        <v>9290</v>
      </c>
      <c r="U2676" s="1" t="s">
        <v>326</v>
      </c>
      <c r="V2676" s="1" t="s">
        <v>91</v>
      </c>
      <c r="W2676" s="57">
        <v>1</v>
      </c>
      <c r="X2676" s="1" t="s">
        <v>3329</v>
      </c>
      <c r="Y2676" s="1" t="s">
        <v>96</v>
      </c>
      <c r="Z2676" s="1" t="s">
        <v>96</v>
      </c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  <c r="AL2676" s="1"/>
      <c r="AM2676" s="1"/>
      <c r="AN2676" s="1"/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/>
      <c r="CM2676" s="1"/>
      <c r="CN2676" s="1"/>
      <c r="CO2676" s="1"/>
      <c r="CP2676" s="1"/>
      <c r="CQ2676" s="1"/>
      <c r="CR2676" s="1"/>
    </row>
    <row r="2677" spans="1:96" x14ac:dyDescent="0.3">
      <c r="A2677" s="1" t="s">
        <v>644</v>
      </c>
      <c r="B2677" s="1" t="s">
        <v>8935</v>
      </c>
      <c r="C2677" s="1" t="s">
        <v>97</v>
      </c>
      <c r="D2677" s="1" t="s">
        <v>153</v>
      </c>
      <c r="E2677" s="1" t="s">
        <v>1111</v>
      </c>
      <c r="F2677" s="1" t="s">
        <v>119</v>
      </c>
      <c r="G2677" s="1" t="s">
        <v>127</v>
      </c>
      <c r="H2677" s="1" t="s">
        <v>5379</v>
      </c>
      <c r="I2677" s="1" t="s">
        <v>111</v>
      </c>
      <c r="J2677" s="1" t="s">
        <v>108</v>
      </c>
      <c r="K2677" s="1">
        <v>17</v>
      </c>
      <c r="L2677" s="1" t="s">
        <v>101</v>
      </c>
      <c r="M2677" s="1" t="s">
        <v>325</v>
      </c>
      <c r="N2677" s="1" t="s">
        <v>91</v>
      </c>
      <c r="O2677" s="1" t="s">
        <v>104</v>
      </c>
      <c r="P2677">
        <v>185</v>
      </c>
      <c r="Q2677" s="1" t="str">
        <f>VLOOKUP([1]!Tabla1[[#This Row],[RENAES]],[2]EESS!$1:$1048576,6,FALSE)</f>
        <v>MAYNAS CIUDAD</v>
      </c>
      <c r="R2677" s="1" t="str">
        <f>VLOOKUP([1]!Tabla1[[#This Row],[RENAES]],[2]EESS!$1:$1048576,7,FALSE)</f>
        <v>PUNCHANA</v>
      </c>
      <c r="S2677" s="1" t="str">
        <f>VLOOKUP([1]!Tabla1[[#This Row],[RENAES]],[2]EESS!$1:$1048576,10,FALSE)</f>
        <v>BELLAVISTA NANAY</v>
      </c>
      <c r="T2677" s="1" t="s">
        <v>7428</v>
      </c>
      <c r="U2677" s="1" t="s">
        <v>326</v>
      </c>
      <c r="V2677" s="1" t="s">
        <v>91</v>
      </c>
      <c r="W2677" s="57">
        <v>1</v>
      </c>
      <c r="X2677" s="1" t="s">
        <v>5379</v>
      </c>
      <c r="Y2677" s="1" t="s">
        <v>111</v>
      </c>
      <c r="Z2677" s="1" t="s">
        <v>108</v>
      </c>
      <c r="AA2677" s="1" t="s">
        <v>8662</v>
      </c>
      <c r="AB2677" s="1" t="s">
        <v>325</v>
      </c>
      <c r="AC2677" s="1" t="s">
        <v>105</v>
      </c>
      <c r="AD2677" s="1" t="s">
        <v>104</v>
      </c>
      <c r="AE2677" s="1" t="s">
        <v>2866</v>
      </c>
      <c r="AF2677" s="1" t="s">
        <v>127</v>
      </c>
      <c r="AG2677" s="1" t="s">
        <v>100</v>
      </c>
      <c r="AH2677" s="1" t="s">
        <v>8662</v>
      </c>
      <c r="AI2677" s="1" t="s">
        <v>326</v>
      </c>
      <c r="AJ2677" s="1" t="s">
        <v>91</v>
      </c>
      <c r="AK2677" s="57">
        <v>2</v>
      </c>
      <c r="AL2677" s="1" t="s">
        <v>2866</v>
      </c>
      <c r="AM2677" s="1" t="s">
        <v>127</v>
      </c>
      <c r="AN2677" s="1" t="s">
        <v>100</v>
      </c>
      <c r="AO2677" s="1" t="s">
        <v>9791</v>
      </c>
      <c r="AP2677" s="1" t="s">
        <v>325</v>
      </c>
      <c r="AQ2677" s="1" t="s">
        <v>105</v>
      </c>
      <c r="AR2677" s="1" t="s">
        <v>104</v>
      </c>
      <c r="AS2677" s="1" t="s">
        <v>5379</v>
      </c>
      <c r="AT2677" s="1" t="s">
        <v>95</v>
      </c>
      <c r="AU2677" s="1" t="s">
        <v>102</v>
      </c>
      <c r="AV2677" s="1" t="s">
        <v>9791</v>
      </c>
      <c r="AW2677" s="1" t="s">
        <v>326</v>
      </c>
      <c r="AX2677" s="1" t="s">
        <v>91</v>
      </c>
      <c r="AY2677" s="57">
        <v>3</v>
      </c>
      <c r="AZ2677" s="1" t="s">
        <v>5379</v>
      </c>
      <c r="BA2677" s="1" t="s">
        <v>95</v>
      </c>
      <c r="BB2677" s="1" t="s">
        <v>102</v>
      </c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/>
      <c r="CF2677" s="1"/>
      <c r="CG2677" s="1"/>
      <c r="CH2677" s="1"/>
      <c r="CI2677" s="1"/>
      <c r="CJ2677" s="1"/>
      <c r="CK2677" s="1"/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2721</v>
      </c>
      <c r="B2678" s="1" t="s">
        <v>2722</v>
      </c>
      <c r="C2678" s="1" t="s">
        <v>97</v>
      </c>
      <c r="D2678" s="1" t="s">
        <v>3185</v>
      </c>
      <c r="E2678" s="1" t="s">
        <v>1111</v>
      </c>
      <c r="F2678" s="1" t="s">
        <v>96</v>
      </c>
      <c r="G2678" s="1" t="s">
        <v>131</v>
      </c>
      <c r="H2678" s="1" t="s">
        <v>111</v>
      </c>
      <c r="I2678" s="1" t="s">
        <v>107</v>
      </c>
      <c r="J2678" s="1" t="s">
        <v>99</v>
      </c>
      <c r="K2678" s="1">
        <v>18</v>
      </c>
      <c r="L2678" s="1" t="s">
        <v>101</v>
      </c>
      <c r="M2678" s="1" t="s">
        <v>325</v>
      </c>
      <c r="N2678" s="1" t="s">
        <v>91</v>
      </c>
      <c r="O2678" s="1" t="s">
        <v>104</v>
      </c>
      <c r="P2678">
        <v>185</v>
      </c>
      <c r="Q2678" s="1" t="str">
        <f>VLOOKUP([1]!Tabla1[[#This Row],[RENAES]],[2]EESS!$1:$1048576,6,FALSE)</f>
        <v>NO PERTENECE A NINGUNA RED</v>
      </c>
      <c r="R2678" s="1" t="str">
        <f>VLOOKUP([1]!Tabla1[[#This Row],[RENAES]],[2]EESS!$1:$1048576,7,FALSE)</f>
        <v>NO PERTENECE A NINGUNA MICRORED</v>
      </c>
      <c r="S2678" s="1" t="str">
        <f>VLOOKUP([1]!Tabla1[[#This Row],[RENAES]],[2]EESS!$1:$1048576,10,FALSE)</f>
        <v>HOSPITAL IQUITOS "Cesar Garayar Garcia"</v>
      </c>
      <c r="T2678" s="1" t="s">
        <v>1342</v>
      </c>
      <c r="U2678" s="1" t="s">
        <v>326</v>
      </c>
      <c r="V2678" s="1" t="s">
        <v>91</v>
      </c>
      <c r="W2678" s="57">
        <v>1</v>
      </c>
      <c r="X2678" s="1" t="s">
        <v>111</v>
      </c>
      <c r="Y2678" s="1" t="s">
        <v>107</v>
      </c>
      <c r="Z2678" s="1" t="s">
        <v>99</v>
      </c>
      <c r="AA2678" s="1" t="s">
        <v>1367</v>
      </c>
      <c r="AB2678" s="1" t="s">
        <v>325</v>
      </c>
      <c r="AC2678" s="1" t="s">
        <v>105</v>
      </c>
      <c r="AD2678" s="1" t="s">
        <v>104</v>
      </c>
      <c r="AE2678" s="1" t="s">
        <v>100</v>
      </c>
      <c r="AF2678" s="1" t="s">
        <v>118</v>
      </c>
      <c r="AG2678" s="1" t="s">
        <v>96</v>
      </c>
      <c r="AH2678" s="1" t="s">
        <v>1367</v>
      </c>
      <c r="AI2678" s="1" t="s">
        <v>326</v>
      </c>
      <c r="AJ2678" s="1" t="s">
        <v>91</v>
      </c>
      <c r="AK2678" s="57">
        <v>2</v>
      </c>
      <c r="AL2678" s="1" t="s">
        <v>100</v>
      </c>
      <c r="AM2678" s="1" t="s">
        <v>118</v>
      </c>
      <c r="AN2678" s="1" t="s">
        <v>96</v>
      </c>
      <c r="AO2678" s="1"/>
      <c r="AP2678" s="1"/>
      <c r="AQ2678" s="1"/>
      <c r="AR2678" s="1"/>
      <c r="AS2678" s="1"/>
      <c r="AT2678" s="1"/>
      <c r="AU2678" s="1"/>
      <c r="AV2678" s="1" t="s">
        <v>3497</v>
      </c>
      <c r="AW2678" s="1" t="s">
        <v>326</v>
      </c>
      <c r="AX2678" s="1" t="s">
        <v>91</v>
      </c>
      <c r="AY2678" s="57">
        <v>3</v>
      </c>
      <c r="AZ2678" s="1" t="s">
        <v>3270</v>
      </c>
      <c r="BA2678" s="1" t="s">
        <v>100</v>
      </c>
      <c r="BB2678" s="1" t="s">
        <v>96</v>
      </c>
      <c r="BC2678" s="1" t="s">
        <v>4648</v>
      </c>
      <c r="BD2678" s="1" t="s">
        <v>326</v>
      </c>
      <c r="BE2678" s="1" t="s">
        <v>91</v>
      </c>
      <c r="BF2678" s="57">
        <v>4</v>
      </c>
      <c r="BG2678" s="1" t="s">
        <v>4614</v>
      </c>
      <c r="BH2678" s="1" t="s">
        <v>107</v>
      </c>
      <c r="BI2678" s="1" t="s">
        <v>121</v>
      </c>
      <c r="BJ2678" s="1" t="s">
        <v>6162</v>
      </c>
      <c r="BK2678" s="1" t="s">
        <v>326</v>
      </c>
      <c r="BL2678" s="1" t="s">
        <v>91</v>
      </c>
      <c r="BM2678" s="57">
        <v>5</v>
      </c>
      <c r="BN2678" s="1" t="s">
        <v>100</v>
      </c>
      <c r="BO2678" s="1" t="s">
        <v>96</v>
      </c>
      <c r="BP2678" s="1" t="s">
        <v>108</v>
      </c>
      <c r="BQ2678" s="1" t="s">
        <v>7129</v>
      </c>
      <c r="BR2678" s="1" t="s">
        <v>326</v>
      </c>
      <c r="BS2678" s="1" t="s">
        <v>91</v>
      </c>
      <c r="BT2678" s="57">
        <v>6</v>
      </c>
      <c r="BU2678" s="1" t="s">
        <v>3270</v>
      </c>
      <c r="BV2678" s="1" t="s">
        <v>100</v>
      </c>
      <c r="BW2678" s="1" t="s">
        <v>121</v>
      </c>
      <c r="BX2678" s="1"/>
      <c r="BY2678" s="1"/>
      <c r="BZ2678" s="1"/>
      <c r="CA2678" s="1"/>
      <c r="CB2678" s="1"/>
      <c r="CC2678" s="1"/>
      <c r="CD2678" s="1"/>
      <c r="CE2678" s="1" t="s">
        <v>9285</v>
      </c>
      <c r="CF2678" s="1" t="s">
        <v>326</v>
      </c>
      <c r="CG2678" s="1" t="s">
        <v>91</v>
      </c>
      <c r="CH2678" s="1" t="s">
        <v>123</v>
      </c>
      <c r="CI2678" s="1" t="s">
        <v>4614</v>
      </c>
      <c r="CJ2678" s="1" t="s">
        <v>108</v>
      </c>
      <c r="CK2678" s="1" t="s">
        <v>129</v>
      </c>
      <c r="CL2678" s="1" t="s">
        <v>3497</v>
      </c>
      <c r="CM2678" s="1" t="s">
        <v>325</v>
      </c>
      <c r="CN2678" s="1" t="s">
        <v>105</v>
      </c>
      <c r="CO2678" s="1" t="s">
        <v>130</v>
      </c>
      <c r="CP2678" s="1" t="s">
        <v>3270</v>
      </c>
      <c r="CQ2678" s="1" t="s">
        <v>100</v>
      </c>
      <c r="CR2678" s="1" t="s">
        <v>96</v>
      </c>
    </row>
    <row r="2679" spans="1:96" x14ac:dyDescent="0.3">
      <c r="A2679" s="1" t="s">
        <v>2008</v>
      </c>
      <c r="B2679" s="1" t="s">
        <v>2009</v>
      </c>
      <c r="C2679" s="1" t="s">
        <v>97</v>
      </c>
      <c r="D2679" s="1" t="s">
        <v>3185</v>
      </c>
      <c r="E2679" s="1" t="s">
        <v>1111</v>
      </c>
      <c r="F2679" s="1" t="s">
        <v>96</v>
      </c>
      <c r="G2679" s="1" t="s">
        <v>151</v>
      </c>
      <c r="H2679" s="1" t="s">
        <v>966</v>
      </c>
      <c r="I2679" s="1" t="s">
        <v>108</v>
      </c>
      <c r="J2679" s="1" t="s">
        <v>95</v>
      </c>
      <c r="K2679" s="1">
        <v>16</v>
      </c>
      <c r="L2679" s="1" t="s">
        <v>101</v>
      </c>
      <c r="M2679" s="1" t="s">
        <v>325</v>
      </c>
      <c r="N2679" s="1" t="s">
        <v>105</v>
      </c>
      <c r="O2679" s="1" t="s">
        <v>104</v>
      </c>
      <c r="P2679">
        <v>37</v>
      </c>
      <c r="Q2679" s="1" t="str">
        <f>VLOOKUP([1]!Tabla1[[#This Row],[RENAES]],[2]EESS!$1:$1048576,6,FALSE)</f>
        <v>DATEM DEL MARAÑON</v>
      </c>
      <c r="R2679" s="1" t="str">
        <f>VLOOKUP([1]!Tabla1[[#This Row],[RENAES]],[2]EESS!$1:$1048576,7,FALSE)</f>
        <v>MANSERICHE</v>
      </c>
      <c r="S2679" s="1" t="str">
        <f>VLOOKUP([1]!Tabla1[[#This Row],[RENAES]],[2]EESS!$1:$1048576,10,FALSE)</f>
        <v>SANTA ROSA DE SARAMIRIZA</v>
      </c>
      <c r="T2679" s="1" t="s">
        <v>1183</v>
      </c>
      <c r="U2679" s="1" t="s">
        <v>326</v>
      </c>
      <c r="V2679" s="1" t="s">
        <v>91</v>
      </c>
      <c r="W2679" s="57">
        <v>1</v>
      </c>
      <c r="X2679" s="1" t="s">
        <v>966</v>
      </c>
      <c r="Y2679" s="1" t="s">
        <v>108</v>
      </c>
      <c r="Z2679" s="1" t="s">
        <v>95</v>
      </c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7527</v>
      </c>
      <c r="B2680" s="1" t="s">
        <v>7528</v>
      </c>
      <c r="C2680" s="1" t="s">
        <v>97</v>
      </c>
      <c r="D2680" s="1" t="s">
        <v>3185</v>
      </c>
      <c r="E2680" s="1" t="s">
        <v>1111</v>
      </c>
      <c r="F2680" s="1" t="s">
        <v>95</v>
      </c>
      <c r="G2680" s="1" t="s">
        <v>111</v>
      </c>
      <c r="H2680" s="1" t="s">
        <v>7529</v>
      </c>
      <c r="I2680" s="1" t="s">
        <v>96</v>
      </c>
      <c r="J2680" s="1" t="s">
        <v>127</v>
      </c>
      <c r="K2680" s="1">
        <v>27</v>
      </c>
      <c r="L2680" s="1" t="s">
        <v>101</v>
      </c>
      <c r="M2680" s="1" t="s">
        <v>325</v>
      </c>
      <c r="N2680" s="1" t="s">
        <v>91</v>
      </c>
      <c r="O2680" s="32"/>
      <c r="P2680">
        <v>7458</v>
      </c>
      <c r="Q2680" s="1" t="str">
        <f>VLOOKUP([1]!Tabla1[[#This Row],[RENAES]],[2]EESS!$1:$1048576,6,FALSE)</f>
        <v>MAYNAS CIUDAD</v>
      </c>
      <c r="R2680" s="1" t="str">
        <f>VLOOKUP([1]!Tabla1[[#This Row],[RENAES]],[2]EESS!$1:$1048576,7,FALSE)</f>
        <v>PUNCHANA</v>
      </c>
      <c r="S2680" s="1" t="str">
        <f>VLOOKUP([1]!Tabla1[[#This Row],[RENAES]],[2]EESS!$1:$1048576,10,FALSE)</f>
        <v>BARRIO FLORIDO</v>
      </c>
      <c r="T2680" s="1" t="s">
        <v>6988</v>
      </c>
      <c r="U2680" s="1" t="s">
        <v>326</v>
      </c>
      <c r="V2680" s="1" t="s">
        <v>91</v>
      </c>
      <c r="W2680" s="57">
        <v>3</v>
      </c>
      <c r="X2680" s="1" t="s">
        <v>7529</v>
      </c>
      <c r="Y2680" s="1" t="s">
        <v>96</v>
      </c>
      <c r="Z2680" s="1" t="s">
        <v>127</v>
      </c>
      <c r="AA2680" s="1"/>
      <c r="AB2680" s="1"/>
      <c r="AC2680" s="1"/>
      <c r="AD2680" s="1"/>
      <c r="AE2680" s="1"/>
      <c r="AF2680" s="1"/>
      <c r="AG2680" s="1"/>
      <c r="AH2680" s="1" t="s">
        <v>7655</v>
      </c>
      <c r="AI2680" s="1" t="s">
        <v>326</v>
      </c>
      <c r="AJ2680" s="1" t="s">
        <v>91</v>
      </c>
      <c r="AK2680" s="57">
        <v>4</v>
      </c>
      <c r="AL2680" s="1" t="s">
        <v>8434</v>
      </c>
      <c r="AM2680" s="1" t="s">
        <v>96</v>
      </c>
      <c r="AN2680" s="1" t="s">
        <v>99</v>
      </c>
      <c r="AO2680" s="1"/>
      <c r="AP2680" s="1"/>
      <c r="AQ2680" s="1"/>
      <c r="AR2680" s="1"/>
      <c r="AS2680" s="1"/>
      <c r="AT2680" s="1"/>
      <c r="AU2680" s="1"/>
      <c r="AV2680" s="1"/>
      <c r="AW2680" s="1"/>
      <c r="AX2680" s="1"/>
      <c r="AY2680" s="1"/>
      <c r="AZ2680" s="1"/>
      <c r="BA2680" s="1"/>
      <c r="BB2680" s="1"/>
      <c r="BC2680" s="1"/>
      <c r="BD2680" s="1"/>
      <c r="BE2680" s="1"/>
      <c r="BF2680" s="1"/>
      <c r="BG2680" s="1"/>
      <c r="BH2680" s="1"/>
      <c r="BI2680" s="1"/>
      <c r="BJ2680" s="1"/>
      <c r="BK2680" s="1"/>
      <c r="BL2680" s="1"/>
      <c r="BM2680" s="1"/>
      <c r="BN2680" s="1"/>
      <c r="BO2680" s="1"/>
      <c r="BP2680" s="1"/>
      <c r="BQ2680" s="1"/>
      <c r="BR2680" s="1"/>
      <c r="BS2680" s="1"/>
      <c r="BT2680" s="1"/>
      <c r="BU2680" s="1"/>
      <c r="BV2680" s="1"/>
      <c r="BW2680" s="1"/>
      <c r="BX2680" s="1"/>
      <c r="BY2680" s="1"/>
      <c r="BZ2680" s="1"/>
      <c r="CA2680" s="1"/>
      <c r="CB2680" s="1"/>
      <c r="CC2680" s="1"/>
      <c r="CD2680" s="1"/>
      <c r="CE2680" s="1" t="s">
        <v>9285</v>
      </c>
      <c r="CF2680" s="1" t="s">
        <v>326</v>
      </c>
      <c r="CG2680" s="1" t="s">
        <v>91</v>
      </c>
      <c r="CH2680" s="1" t="s">
        <v>123</v>
      </c>
      <c r="CI2680" s="1" t="s">
        <v>9442</v>
      </c>
      <c r="CJ2680" s="1" t="s">
        <v>96</v>
      </c>
      <c r="CK2680" s="1" t="s">
        <v>95</v>
      </c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7887</v>
      </c>
      <c r="B2681" s="1" t="s">
        <v>7888</v>
      </c>
      <c r="C2681" s="1" t="s">
        <v>97</v>
      </c>
      <c r="D2681" s="1" t="s">
        <v>3185</v>
      </c>
      <c r="E2681" s="1" t="s">
        <v>1111</v>
      </c>
      <c r="F2681" s="1" t="s">
        <v>95</v>
      </c>
      <c r="G2681" s="1" t="s">
        <v>95</v>
      </c>
      <c r="H2681" s="1" t="s">
        <v>7722</v>
      </c>
      <c r="I2681" s="1" t="s">
        <v>90</v>
      </c>
      <c r="J2681" s="1" t="s">
        <v>109</v>
      </c>
      <c r="K2681" s="1">
        <v>26</v>
      </c>
      <c r="L2681" s="1" t="s">
        <v>101</v>
      </c>
      <c r="M2681" s="1" t="s">
        <v>325</v>
      </c>
      <c r="N2681" s="1" t="s">
        <v>91</v>
      </c>
      <c r="O2681" s="1" t="s">
        <v>104</v>
      </c>
      <c r="P2681">
        <v>118</v>
      </c>
      <c r="Q2681" s="1" t="str">
        <f>VLOOKUP([1]!Tabla1[[#This Row],[RENAES]],[2]EESS!$1:$1048576,6,FALSE)</f>
        <v>MAYNAS CIUDAD</v>
      </c>
      <c r="R2681" s="1" t="str">
        <f>VLOOKUP([1]!Tabla1[[#This Row],[RENAES]],[2]EESS!$1:$1048576,7,FALSE)</f>
        <v>IQUITOS SUR</v>
      </c>
      <c r="S2681" s="1" t="str">
        <f>VLOOKUP([1]!Tabla1[[#This Row],[RENAES]],[2]EESS!$1:$1048576,10,FALSE)</f>
        <v>AMERICA de San Juan Bautista</v>
      </c>
      <c r="T2681" s="1" t="s">
        <v>6429</v>
      </c>
      <c r="U2681" s="1" t="s">
        <v>326</v>
      </c>
      <c r="V2681" s="1" t="s">
        <v>91</v>
      </c>
      <c r="W2681" s="57">
        <v>1</v>
      </c>
      <c r="X2681" s="1" t="s">
        <v>7722</v>
      </c>
      <c r="Y2681" s="1" t="s">
        <v>90</v>
      </c>
      <c r="Z2681" s="1" t="s">
        <v>109</v>
      </c>
      <c r="AA2681" s="1" t="s">
        <v>7297</v>
      </c>
      <c r="AB2681" s="1" t="s">
        <v>325</v>
      </c>
      <c r="AC2681" s="1" t="s">
        <v>105</v>
      </c>
      <c r="AD2681" s="1" t="s">
        <v>104</v>
      </c>
      <c r="AE2681" s="1" t="s">
        <v>7850</v>
      </c>
      <c r="AF2681" s="1" t="s">
        <v>109</v>
      </c>
      <c r="AG2681" s="1" t="s">
        <v>131</v>
      </c>
      <c r="AH2681" s="1" t="s">
        <v>7297</v>
      </c>
      <c r="AI2681" s="1" t="s">
        <v>326</v>
      </c>
      <c r="AJ2681" s="1" t="s">
        <v>91</v>
      </c>
      <c r="AK2681" s="57">
        <v>2</v>
      </c>
      <c r="AL2681" s="1" t="s">
        <v>7850</v>
      </c>
      <c r="AM2681" s="1" t="s">
        <v>109</v>
      </c>
      <c r="AN2681" s="1" t="s">
        <v>131</v>
      </c>
      <c r="AO2681" s="1"/>
      <c r="AP2681" s="1"/>
      <c r="AQ2681" s="1"/>
      <c r="AR2681" s="1"/>
      <c r="AS2681" s="1"/>
      <c r="AT2681" s="1"/>
      <c r="AU2681" s="1"/>
      <c r="AV2681" s="1"/>
      <c r="AW2681" s="1"/>
      <c r="AX2681" s="1"/>
      <c r="AY2681" s="1"/>
      <c r="AZ2681" s="1"/>
      <c r="BA2681" s="1"/>
      <c r="BB2681" s="1"/>
      <c r="BC2681" s="1"/>
      <c r="BD2681" s="1"/>
      <c r="BE2681" s="1"/>
      <c r="BF2681" s="1"/>
      <c r="BG2681" s="1"/>
      <c r="BH2681" s="1"/>
      <c r="BI2681" s="1"/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/>
      <c r="CF2681" s="1"/>
      <c r="CG2681" s="1"/>
      <c r="CH2681" s="1"/>
      <c r="CI2681" s="1"/>
      <c r="CJ2681" s="1"/>
      <c r="CK2681" s="1"/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3442</v>
      </c>
      <c r="B2682" s="1" t="s">
        <v>5269</v>
      </c>
      <c r="C2682" s="1" t="s">
        <v>97</v>
      </c>
      <c r="D2682" s="1" t="s">
        <v>153</v>
      </c>
      <c r="E2682" s="1" t="s">
        <v>1111</v>
      </c>
      <c r="F2682" s="1" t="s">
        <v>99</v>
      </c>
      <c r="G2682" s="1" t="s">
        <v>108</v>
      </c>
      <c r="H2682" s="1" t="s">
        <v>5164</v>
      </c>
      <c r="I2682" s="1" t="s">
        <v>88</v>
      </c>
      <c r="J2682" s="1" t="s">
        <v>102</v>
      </c>
      <c r="K2682" s="1">
        <v>21</v>
      </c>
      <c r="L2682" s="1" t="s">
        <v>101</v>
      </c>
      <c r="M2682" s="1" t="s">
        <v>325</v>
      </c>
      <c r="N2682" s="1" t="s">
        <v>105</v>
      </c>
      <c r="O2682" s="1" t="s">
        <v>104</v>
      </c>
      <c r="P2682">
        <v>164</v>
      </c>
      <c r="Q2682" s="1" t="str">
        <f>VLOOKUP([1]!Tabla1[[#This Row],[RENAES]],[2]EESS!$1:$1048576,6,FALSE)</f>
        <v>ALTO AMAZONAS</v>
      </c>
      <c r="R2682" s="1" t="str">
        <f>VLOOKUP([1]!Tabla1[[#This Row],[RENAES]],[2]EESS!$1:$1048576,7,FALSE)</f>
        <v>YURIMAGUAS</v>
      </c>
      <c r="S2682" s="1" t="str">
        <f>VLOOKUP([1]!Tabla1[[#This Row],[RENAES]],[2]EESS!$1:$1048576,10,FALSE)</f>
        <v>PAMPA HERMOZA de Yurimaguas (EJE M.R.)</v>
      </c>
      <c r="T2682" s="1" t="s">
        <v>4220</v>
      </c>
      <c r="U2682" s="1" t="s">
        <v>326</v>
      </c>
      <c r="V2682" s="1" t="s">
        <v>91</v>
      </c>
      <c r="W2682" s="57">
        <v>6</v>
      </c>
      <c r="X2682" s="1" t="s">
        <v>5164</v>
      </c>
      <c r="Y2682" s="1" t="s">
        <v>88</v>
      </c>
      <c r="Z2682" s="1" t="s">
        <v>102</v>
      </c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465</v>
      </c>
      <c r="B2683" s="1" t="s">
        <v>647</v>
      </c>
      <c r="C2683" s="1" t="s">
        <v>97</v>
      </c>
      <c r="D2683" s="1" t="s">
        <v>165</v>
      </c>
      <c r="E2683" s="1" t="s">
        <v>1111</v>
      </c>
      <c r="F2683" s="1" t="s">
        <v>96</v>
      </c>
      <c r="G2683" s="1" t="s">
        <v>109</v>
      </c>
      <c r="H2683" s="1" t="s">
        <v>167</v>
      </c>
      <c r="I2683" s="1" t="s">
        <v>96</v>
      </c>
      <c r="J2683" s="1" t="s">
        <v>119</v>
      </c>
      <c r="K2683" s="1">
        <v>22</v>
      </c>
      <c r="L2683" s="1" t="s">
        <v>101</v>
      </c>
      <c r="M2683" s="1" t="s">
        <v>325</v>
      </c>
      <c r="N2683" s="1" t="s">
        <v>105</v>
      </c>
      <c r="O2683" s="1" t="s">
        <v>104</v>
      </c>
      <c r="P2683">
        <v>17569</v>
      </c>
      <c r="Q2683" s="1" t="str">
        <f>VLOOKUP([1]!Tabla1[[#This Row],[RENAES]],[2]EESS!$1:$1048576,6,FALSE)</f>
        <v>RAMON CASTILLA</v>
      </c>
      <c r="R2683" s="1" t="str">
        <f>VLOOKUP([1]!Tabla1[[#This Row],[RENAES]],[2]EESS!$1:$1048576,7,FALSE)</f>
        <v>ISLANDIA</v>
      </c>
      <c r="S2683" s="1" t="str">
        <f>VLOOKUP([1]!Tabla1[[#This Row],[RENAES]],[2]EESS!$1:$1048576,10,FALSE)</f>
        <v>SANTA ROSA De Ramon Castilla</v>
      </c>
      <c r="T2683" s="1" t="s">
        <v>1163</v>
      </c>
      <c r="U2683" s="1" t="s">
        <v>326</v>
      </c>
      <c r="V2683" s="1" t="s">
        <v>91</v>
      </c>
      <c r="W2683" s="57">
        <v>6</v>
      </c>
      <c r="X2683" s="1" t="s">
        <v>167</v>
      </c>
      <c r="Y2683" s="1" t="s">
        <v>96</v>
      </c>
      <c r="Z2683" s="1" t="s">
        <v>119</v>
      </c>
      <c r="AA2683" s="1"/>
      <c r="AB2683" s="1"/>
      <c r="AC2683" s="1"/>
      <c r="AD2683" s="1"/>
      <c r="AE2683" s="1"/>
      <c r="AF2683" s="1"/>
      <c r="AG2683" s="1"/>
      <c r="AH2683" s="1" t="s">
        <v>1160</v>
      </c>
      <c r="AI2683" s="1" t="s">
        <v>326</v>
      </c>
      <c r="AJ2683" s="1" t="s">
        <v>91</v>
      </c>
      <c r="AK2683" s="57">
        <v>7</v>
      </c>
      <c r="AL2683" s="1" t="s">
        <v>141</v>
      </c>
      <c r="AM2683" s="1" t="s">
        <v>90</v>
      </c>
      <c r="AN2683" s="1" t="s">
        <v>127</v>
      </c>
      <c r="AO2683" s="1"/>
      <c r="AP2683" s="1"/>
      <c r="AQ2683" s="1"/>
      <c r="AR2683" s="1"/>
      <c r="AS2683" s="1"/>
      <c r="AT2683" s="1"/>
      <c r="AU2683" s="1"/>
      <c r="AV2683" s="1" t="s">
        <v>1367</v>
      </c>
      <c r="AW2683" s="1" t="s">
        <v>326</v>
      </c>
      <c r="AX2683" s="1" t="s">
        <v>91</v>
      </c>
      <c r="AY2683" s="57">
        <v>8</v>
      </c>
      <c r="AZ2683" s="1" t="s">
        <v>141</v>
      </c>
      <c r="BA2683" s="1" t="s">
        <v>90</v>
      </c>
      <c r="BB2683" s="1" t="s">
        <v>111</v>
      </c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 t="s">
        <v>2521</v>
      </c>
      <c r="CF2683" s="1" t="s">
        <v>326</v>
      </c>
      <c r="CG2683" s="1" t="s">
        <v>91</v>
      </c>
      <c r="CH2683" s="1" t="s">
        <v>123</v>
      </c>
      <c r="CI2683" s="1" t="s">
        <v>141</v>
      </c>
      <c r="CJ2683" s="1" t="s">
        <v>90</v>
      </c>
      <c r="CK2683" s="1" t="s">
        <v>121</v>
      </c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4117</v>
      </c>
      <c r="B2684" s="1" t="s">
        <v>4118</v>
      </c>
      <c r="C2684" s="1" t="s">
        <v>97</v>
      </c>
      <c r="D2684" s="1" t="s">
        <v>165</v>
      </c>
      <c r="E2684" s="1" t="s">
        <v>1111</v>
      </c>
      <c r="F2684" s="1" t="s">
        <v>88</v>
      </c>
      <c r="G2684" s="1" t="s">
        <v>129</v>
      </c>
      <c r="H2684" s="1" t="s">
        <v>4075</v>
      </c>
      <c r="I2684" s="1" t="s">
        <v>109</v>
      </c>
      <c r="J2684" s="1" t="s">
        <v>106</v>
      </c>
      <c r="K2684" s="1">
        <v>16</v>
      </c>
      <c r="L2684" s="1" t="s">
        <v>101</v>
      </c>
      <c r="M2684" s="1" t="s">
        <v>325</v>
      </c>
      <c r="N2684" s="1" t="s">
        <v>91</v>
      </c>
      <c r="O2684" s="32"/>
      <c r="P2684">
        <v>304</v>
      </c>
      <c r="Q2684" s="1" t="str">
        <f>VLOOKUP([1]!Tabla1[[#This Row],[RENAES]],[2]EESS!$1:$1048576,6,FALSE)</f>
        <v>NO PERTENECE A NINGUNA RED</v>
      </c>
      <c r="R2684" s="1" t="str">
        <f>VLOOKUP([1]!Tabla1[[#This Row],[RENAES]],[2]EESS!$1:$1048576,7,FALSE)</f>
        <v>NO PERTENECE A NINGUNA MICRORED</v>
      </c>
      <c r="S2684" s="1" t="str">
        <f>VLOOKUP([1]!Tabla1[[#This Row],[RENAES]],[2]EESS!$1:$1048576,10,FALSE)</f>
        <v>HOSPITAL IQUITOS "Cesar Garayar Garcia"</v>
      </c>
      <c r="T2684" s="1" t="s">
        <v>3524</v>
      </c>
      <c r="U2684" s="1" t="s">
        <v>326</v>
      </c>
      <c r="V2684" s="1" t="s">
        <v>91</v>
      </c>
      <c r="W2684" s="57">
        <v>1</v>
      </c>
      <c r="X2684" s="1" t="s">
        <v>4075</v>
      </c>
      <c r="Y2684" s="1" t="s">
        <v>96</v>
      </c>
      <c r="Z2684" s="1" t="s">
        <v>109</v>
      </c>
      <c r="AA2684" s="1"/>
      <c r="AB2684" s="1"/>
      <c r="AC2684" s="1"/>
      <c r="AD2684" s="1"/>
      <c r="AE2684" s="1"/>
      <c r="AF2684" s="1"/>
      <c r="AG2684" s="1"/>
      <c r="AH2684" s="1" t="s">
        <v>4611</v>
      </c>
      <c r="AI2684" s="1" t="s">
        <v>326</v>
      </c>
      <c r="AJ2684" s="1" t="s">
        <v>91</v>
      </c>
      <c r="AK2684" s="57">
        <v>2</v>
      </c>
      <c r="AL2684" s="1" t="s">
        <v>5528</v>
      </c>
      <c r="AM2684" s="1" t="s">
        <v>96</v>
      </c>
      <c r="AN2684" s="1" t="s">
        <v>119</v>
      </c>
      <c r="AO2684" s="1"/>
      <c r="AP2684" s="1"/>
      <c r="AQ2684" s="1"/>
      <c r="AR2684" s="1"/>
      <c r="AS2684" s="1"/>
      <c r="AT2684" s="1"/>
      <c r="AU2684" s="1"/>
      <c r="AV2684" s="1" t="s">
        <v>5962</v>
      </c>
      <c r="AW2684" s="1" t="s">
        <v>326</v>
      </c>
      <c r="AX2684" s="1" t="s">
        <v>91</v>
      </c>
      <c r="AY2684" s="57">
        <v>3</v>
      </c>
      <c r="AZ2684" s="1" t="s">
        <v>2830</v>
      </c>
      <c r="BA2684" s="1" t="s">
        <v>95</v>
      </c>
      <c r="BB2684" s="1" t="s">
        <v>100</v>
      </c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 t="s">
        <v>6431</v>
      </c>
      <c r="CF2684" s="1" t="s">
        <v>326</v>
      </c>
      <c r="CG2684" s="1" t="s">
        <v>91</v>
      </c>
      <c r="CH2684" s="1" t="s">
        <v>123</v>
      </c>
      <c r="CI2684" s="1" t="s">
        <v>3040</v>
      </c>
      <c r="CJ2684" s="1" t="s">
        <v>96</v>
      </c>
      <c r="CK2684" s="1" t="s">
        <v>99</v>
      </c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7419</v>
      </c>
      <c r="B2685" s="1" t="s">
        <v>8159</v>
      </c>
      <c r="C2685" s="1" t="s">
        <v>97</v>
      </c>
      <c r="D2685" s="1" t="s">
        <v>4614</v>
      </c>
      <c r="E2685" s="1" t="s">
        <v>1111</v>
      </c>
      <c r="F2685" s="1" t="s">
        <v>95</v>
      </c>
      <c r="G2685" s="1" t="s">
        <v>90</v>
      </c>
      <c r="H2685" s="1" t="s">
        <v>7396</v>
      </c>
      <c r="I2685" s="1" t="s">
        <v>96</v>
      </c>
      <c r="J2685" s="1" t="s">
        <v>99</v>
      </c>
      <c r="K2685" s="1">
        <v>16</v>
      </c>
      <c r="L2685" s="1" t="s">
        <v>101</v>
      </c>
      <c r="M2685" s="1" t="s">
        <v>325</v>
      </c>
      <c r="N2685" s="1" t="s">
        <v>91</v>
      </c>
      <c r="O2685" s="1" t="s">
        <v>104</v>
      </c>
      <c r="P2685">
        <v>246</v>
      </c>
      <c r="Q2685" s="1" t="str">
        <f>VLOOKUP([1]!Tabla1[[#This Row],[RENAES]],[2]EESS!$1:$1048576,6,FALSE)</f>
        <v>MAYNAS CIUDAD</v>
      </c>
      <c r="R2685" s="1" t="str">
        <f>VLOOKUP([1]!Tabla1[[#This Row],[RENAES]],[2]EESS!$1:$1048576,7,FALSE)</f>
        <v>PUNCHANA</v>
      </c>
      <c r="S2685" s="1" t="str">
        <f>VLOOKUP([1]!Tabla1[[#This Row],[RENAES]],[2]EESS!$1:$1048576,10,FALSE)</f>
        <v>SAN ANTONIO de Iquitos</v>
      </c>
      <c r="T2685" s="1" t="s">
        <v>6428</v>
      </c>
      <c r="U2685" s="1" t="s">
        <v>326</v>
      </c>
      <c r="V2685" s="1" t="s">
        <v>91</v>
      </c>
      <c r="W2685" s="57">
        <v>1</v>
      </c>
      <c r="X2685" s="1" t="s">
        <v>7396</v>
      </c>
      <c r="Y2685" s="1" t="s">
        <v>96</v>
      </c>
      <c r="Z2685" s="1" t="s">
        <v>99</v>
      </c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  <c r="AL2685" s="1"/>
      <c r="AM2685" s="1"/>
      <c r="AN2685" s="1"/>
      <c r="AO2685" s="1"/>
      <c r="AP2685" s="1"/>
      <c r="AQ2685" s="1"/>
      <c r="AR2685" s="1"/>
      <c r="AS2685" s="1"/>
      <c r="AT2685" s="1"/>
      <c r="AU2685" s="1"/>
      <c r="AV2685" s="1"/>
      <c r="AW2685" s="1"/>
      <c r="AX2685" s="1"/>
      <c r="AY2685" s="1"/>
      <c r="AZ2685" s="1"/>
      <c r="BA2685" s="1"/>
      <c r="BB2685" s="1"/>
      <c r="BC2685" s="1"/>
      <c r="BD2685" s="1"/>
      <c r="BE2685" s="1"/>
      <c r="BF2685" s="1"/>
      <c r="BG2685" s="1"/>
      <c r="BH2685" s="1"/>
      <c r="BI2685" s="1"/>
      <c r="BJ2685" s="1"/>
      <c r="BK2685" s="1"/>
      <c r="BL2685" s="1"/>
      <c r="BM2685" s="1"/>
      <c r="BN2685" s="1"/>
      <c r="BO2685" s="1"/>
      <c r="BP2685" s="1"/>
      <c r="BQ2685" s="1"/>
      <c r="BR2685" s="1"/>
      <c r="BS2685" s="1"/>
      <c r="BT2685" s="1"/>
      <c r="BU2685" s="1"/>
      <c r="BV2685" s="1"/>
      <c r="BW2685" s="1"/>
      <c r="BX2685" s="1"/>
      <c r="BY2685" s="1"/>
      <c r="BZ2685" s="1"/>
      <c r="CA2685" s="1"/>
      <c r="CB2685" s="1"/>
      <c r="CC2685" s="1"/>
      <c r="CD2685" s="1"/>
      <c r="CE2685" s="1"/>
      <c r="CF2685" s="1"/>
      <c r="CG2685" s="1"/>
      <c r="CH2685" s="1"/>
      <c r="CI2685" s="1"/>
      <c r="CJ2685" s="1"/>
      <c r="CK2685" s="1"/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9197</v>
      </c>
      <c r="B2686" s="1" t="s">
        <v>9198</v>
      </c>
      <c r="C2686" s="1" t="s">
        <v>97</v>
      </c>
      <c r="D2686" s="1" t="s">
        <v>3185</v>
      </c>
      <c r="E2686" s="1" t="s">
        <v>1111</v>
      </c>
      <c r="F2686" s="1" t="s">
        <v>127</v>
      </c>
      <c r="G2686" s="1" t="s">
        <v>90</v>
      </c>
      <c r="H2686" s="1" t="s">
        <v>5716</v>
      </c>
      <c r="I2686" s="1" t="s">
        <v>96</v>
      </c>
      <c r="J2686" s="1" t="s">
        <v>90</v>
      </c>
      <c r="K2686" s="1">
        <v>20</v>
      </c>
      <c r="L2686" s="1" t="s">
        <v>101</v>
      </c>
      <c r="M2686" s="1" t="s">
        <v>325</v>
      </c>
      <c r="N2686" s="1" t="s">
        <v>91</v>
      </c>
      <c r="O2686" s="1" t="s">
        <v>92</v>
      </c>
      <c r="P2686">
        <v>147</v>
      </c>
      <c r="Q2686" s="1" t="str">
        <f>VLOOKUP([1]!Tabla1[[#This Row],[RENAES]],[2]EESS!$1:$1048576,6,FALSE)</f>
        <v>ALTO AMAZONAS</v>
      </c>
      <c r="R2686" s="1" t="str">
        <f>VLOOKUP([1]!Tabla1[[#This Row],[RENAES]],[2]EESS!$1:$1048576,7,FALSE)</f>
        <v>YURIMAGUAS</v>
      </c>
      <c r="S2686" s="1" t="str">
        <f>VLOOKUP([1]!Tabla1[[#This Row],[RENAES]],[2]EESS!$1:$1048576,10,FALSE)</f>
        <v>SAN FRANCISCO PAMPAYACU</v>
      </c>
      <c r="T2686" s="1" t="s">
        <v>8311</v>
      </c>
      <c r="U2686" s="1" t="s">
        <v>326</v>
      </c>
      <c r="V2686" s="1" t="s">
        <v>91</v>
      </c>
      <c r="W2686" s="57">
        <v>4</v>
      </c>
      <c r="X2686" s="1" t="s">
        <v>5716</v>
      </c>
      <c r="Y2686" s="1" t="s">
        <v>96</v>
      </c>
      <c r="Z2686" s="1" t="s">
        <v>90</v>
      </c>
      <c r="AA2686" s="1" t="s">
        <v>9810</v>
      </c>
      <c r="AB2686" s="1" t="s">
        <v>325</v>
      </c>
      <c r="AC2686" s="1" t="s">
        <v>91</v>
      </c>
      <c r="AD2686" s="1" t="s">
        <v>92</v>
      </c>
      <c r="AE2686" s="1" t="s">
        <v>9632</v>
      </c>
      <c r="AF2686" s="1" t="s">
        <v>102</v>
      </c>
      <c r="AG2686" s="1" t="s">
        <v>99</v>
      </c>
      <c r="AH2686" s="1" t="s">
        <v>8842</v>
      </c>
      <c r="AI2686" s="1" t="s">
        <v>326</v>
      </c>
      <c r="AJ2686" s="1" t="s">
        <v>91</v>
      </c>
      <c r="AK2686" s="57">
        <v>4</v>
      </c>
      <c r="AL2686" s="1" t="s">
        <v>9017</v>
      </c>
      <c r="AM2686" s="1" t="s">
        <v>88</v>
      </c>
      <c r="AN2686" s="1" t="s">
        <v>99</v>
      </c>
      <c r="AO2686" s="1"/>
      <c r="AP2686" s="1"/>
      <c r="AQ2686" s="1"/>
      <c r="AR2686" s="1"/>
      <c r="AS2686" s="1"/>
      <c r="AT2686" s="1"/>
      <c r="AU2686" s="1"/>
      <c r="AV2686" s="1" t="s">
        <v>9810</v>
      </c>
      <c r="AW2686" s="1" t="s">
        <v>326</v>
      </c>
      <c r="AX2686" s="1" t="s">
        <v>91</v>
      </c>
      <c r="AY2686" s="57">
        <v>5</v>
      </c>
      <c r="AZ2686" s="1" t="s">
        <v>9632</v>
      </c>
      <c r="BA2686" s="1" t="s">
        <v>102</v>
      </c>
      <c r="BB2686" s="1" t="s">
        <v>99</v>
      </c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9199</v>
      </c>
      <c r="B2687" s="1" t="s">
        <v>9200</v>
      </c>
      <c r="C2687" s="1" t="s">
        <v>97</v>
      </c>
      <c r="D2687" s="1" t="s">
        <v>116</v>
      </c>
      <c r="E2687" s="1" t="s">
        <v>1111</v>
      </c>
      <c r="F2687" s="1" t="s">
        <v>127</v>
      </c>
      <c r="G2687" s="1" t="s">
        <v>127</v>
      </c>
      <c r="H2687" s="1" t="s">
        <v>9006</v>
      </c>
      <c r="I2687" s="1" t="s">
        <v>88</v>
      </c>
      <c r="J2687" s="1" t="s">
        <v>100</v>
      </c>
      <c r="K2687" s="1">
        <v>27</v>
      </c>
      <c r="L2687" s="1" t="s">
        <v>101</v>
      </c>
      <c r="M2687" s="1" t="s">
        <v>325</v>
      </c>
      <c r="N2687" s="1" t="s">
        <v>91</v>
      </c>
      <c r="O2687" s="32"/>
      <c r="P2687">
        <v>235</v>
      </c>
      <c r="Q2687" s="1" t="str">
        <f>VLOOKUP([1]!Tabla1[[#This Row],[RENAES]],[2]EESS!$1:$1048576,6,FALSE)</f>
        <v>ALTO AMAZONAS</v>
      </c>
      <c r="R2687" s="1" t="str">
        <f>VLOOKUP([1]!Tabla1[[#This Row],[RENAES]],[2]EESS!$1:$1048576,7,FALSE)</f>
        <v>YURIMAGUAS</v>
      </c>
      <c r="S2687" s="1" t="str">
        <f>VLOOKUP([1]!Tabla1[[#This Row],[RENAES]],[2]EESS!$1:$1048576,10,FALSE)</f>
        <v>NATIVIDAD</v>
      </c>
      <c r="T2687" s="1"/>
      <c r="U2687" s="1"/>
      <c r="V2687" s="1"/>
      <c r="W2687" s="1"/>
      <c r="X2687" s="1"/>
      <c r="Y2687" s="1"/>
      <c r="Z2687" s="1"/>
      <c r="AA2687" s="1" t="s">
        <v>8649</v>
      </c>
      <c r="AB2687" s="1" t="s">
        <v>325</v>
      </c>
      <c r="AC2687" s="1" t="s">
        <v>105</v>
      </c>
      <c r="AD2687" s="32"/>
      <c r="AE2687" s="1" t="s">
        <v>9006</v>
      </c>
      <c r="AF2687" s="1" t="s">
        <v>99</v>
      </c>
      <c r="AG2687" s="1" t="s">
        <v>107</v>
      </c>
      <c r="AH2687" s="1"/>
      <c r="AI2687" s="1"/>
      <c r="AJ2687" s="1"/>
      <c r="AK2687" s="1"/>
      <c r="AL2687" s="1"/>
      <c r="AM2687" s="1"/>
      <c r="AN2687" s="1"/>
      <c r="AO2687" s="1"/>
      <c r="AP2687" s="1"/>
      <c r="AQ2687" s="1"/>
      <c r="AR2687" s="1"/>
      <c r="AS2687" s="1"/>
      <c r="AT2687" s="1"/>
      <c r="AU2687" s="1"/>
      <c r="AV2687" s="1"/>
      <c r="AW2687" s="1"/>
      <c r="AX2687" s="1"/>
      <c r="AY2687" s="1"/>
      <c r="AZ2687" s="1"/>
      <c r="BA2687" s="1"/>
      <c r="BB2687" s="1"/>
      <c r="BC2687" s="1"/>
      <c r="BD2687" s="1"/>
      <c r="BE2687" s="1"/>
      <c r="BF2687" s="1"/>
      <c r="BG2687" s="1"/>
      <c r="BH2687" s="1"/>
      <c r="BI2687" s="1"/>
      <c r="BJ2687" s="1"/>
      <c r="BK2687" s="1"/>
      <c r="BL2687" s="1"/>
      <c r="BM2687" s="1"/>
      <c r="BN2687" s="1"/>
      <c r="BO2687" s="1"/>
      <c r="BP2687" s="1"/>
      <c r="BQ2687" s="1"/>
      <c r="BR2687" s="1"/>
      <c r="BS2687" s="1"/>
      <c r="BT2687" s="1"/>
      <c r="BU2687" s="1"/>
      <c r="BV2687" s="1"/>
      <c r="BW2687" s="1"/>
      <c r="BX2687" s="1"/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</row>
    <row r="2688" spans="1:96" x14ac:dyDescent="0.3">
      <c r="A2688" s="1" t="s">
        <v>2010</v>
      </c>
      <c r="B2688" s="1" t="s">
        <v>2011</v>
      </c>
      <c r="C2688" s="1" t="s">
        <v>97</v>
      </c>
      <c r="D2688" s="1" t="s">
        <v>3185</v>
      </c>
      <c r="E2688" s="1" t="s">
        <v>1111</v>
      </c>
      <c r="F2688" s="1" t="s">
        <v>96</v>
      </c>
      <c r="G2688" s="1" t="s">
        <v>111</v>
      </c>
      <c r="H2688" s="1" t="s">
        <v>204</v>
      </c>
      <c r="I2688" s="1" t="s">
        <v>88</v>
      </c>
      <c r="J2688" s="1" t="s">
        <v>102</v>
      </c>
      <c r="K2688" s="1">
        <v>29</v>
      </c>
      <c r="L2688" s="1" t="s">
        <v>101</v>
      </c>
      <c r="M2688" s="1" t="s">
        <v>325</v>
      </c>
      <c r="N2688" s="1" t="s">
        <v>105</v>
      </c>
      <c r="O2688" s="1" t="s">
        <v>104</v>
      </c>
      <c r="P2688">
        <v>24</v>
      </c>
      <c r="Q2688" s="1" t="str">
        <f>VLOOKUP([1]!Tabla1[[#This Row],[RENAES]],[2]EESS!$1:$1048576,6,FALSE)</f>
        <v>UCAYALI</v>
      </c>
      <c r="R2688" s="1" t="str">
        <f>VLOOKUP([1]!Tabla1[[#This Row],[RENAES]],[2]EESS!$1:$1048576,7,FALSE)</f>
        <v>SARAYACU</v>
      </c>
      <c r="S2688" s="1" t="str">
        <f>VLOOKUP([1]!Tabla1[[#This Row],[RENAES]],[2]EESS!$1:$1048576,10,FALSE)</f>
        <v>TIERRA BLANCA Juber Sandoval Briones</v>
      </c>
      <c r="T2688" s="1" t="s">
        <v>1126</v>
      </c>
      <c r="U2688" s="1" t="s">
        <v>326</v>
      </c>
      <c r="V2688" s="1" t="s">
        <v>91</v>
      </c>
      <c r="W2688" s="57">
        <v>1</v>
      </c>
      <c r="X2688" s="1" t="s">
        <v>204</v>
      </c>
      <c r="Y2688" s="1" t="s">
        <v>88</v>
      </c>
      <c r="Z2688" s="1" t="s">
        <v>102</v>
      </c>
      <c r="AA2688" s="1" t="s">
        <v>2861</v>
      </c>
      <c r="AB2688" s="1" t="s">
        <v>325</v>
      </c>
      <c r="AC2688" s="1" t="s">
        <v>91</v>
      </c>
      <c r="AD2688" s="1" t="s">
        <v>92</v>
      </c>
      <c r="AE2688" s="1" t="s">
        <v>324</v>
      </c>
      <c r="AF2688" s="1" t="s">
        <v>90</v>
      </c>
      <c r="AG2688" s="1" t="s">
        <v>111</v>
      </c>
      <c r="AH2688" s="1" t="s">
        <v>1327</v>
      </c>
      <c r="AI2688" s="1" t="s">
        <v>326</v>
      </c>
      <c r="AJ2688" s="1" t="s">
        <v>91</v>
      </c>
      <c r="AK2688" s="57">
        <v>2</v>
      </c>
      <c r="AL2688" s="1" t="s">
        <v>3269</v>
      </c>
      <c r="AM2688" s="1" t="s">
        <v>108</v>
      </c>
      <c r="AN2688" s="1" t="s">
        <v>127</v>
      </c>
      <c r="AO2688" s="1"/>
      <c r="AP2688" s="1"/>
      <c r="AQ2688" s="1"/>
      <c r="AR2688" s="1"/>
      <c r="AS2688" s="1"/>
      <c r="AT2688" s="1"/>
      <c r="AU2688" s="1"/>
      <c r="AV2688" s="1" t="s">
        <v>2564</v>
      </c>
      <c r="AW2688" s="1" t="s">
        <v>326</v>
      </c>
      <c r="AX2688" s="1" t="s">
        <v>91</v>
      </c>
      <c r="AY2688" s="57">
        <v>5</v>
      </c>
      <c r="AZ2688" s="1" t="s">
        <v>3234</v>
      </c>
      <c r="BA2688" s="1" t="s">
        <v>108</v>
      </c>
      <c r="BB2688" s="1" t="s">
        <v>107</v>
      </c>
      <c r="BC2688" s="1" t="s">
        <v>2861</v>
      </c>
      <c r="BD2688" s="1" t="s">
        <v>326</v>
      </c>
      <c r="BE2688" s="1" t="s">
        <v>91</v>
      </c>
      <c r="BF2688" s="57">
        <v>30</v>
      </c>
      <c r="BG2688" s="1" t="s">
        <v>324</v>
      </c>
      <c r="BH2688" s="1" t="s">
        <v>90</v>
      </c>
      <c r="BI2688" s="1" t="s">
        <v>111</v>
      </c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/>
      <c r="BY2688" s="1"/>
      <c r="BZ2688" s="1"/>
      <c r="CA2688" s="1"/>
      <c r="CB2688" s="1"/>
      <c r="CC2688" s="1"/>
      <c r="CD2688" s="1"/>
      <c r="CE2688" s="1" t="s">
        <v>3494</v>
      </c>
      <c r="CF2688" s="1" t="s">
        <v>326</v>
      </c>
      <c r="CG2688" s="1" t="s">
        <v>91</v>
      </c>
      <c r="CH2688" s="1" t="s">
        <v>123</v>
      </c>
      <c r="CI2688" s="1" t="s">
        <v>3868</v>
      </c>
      <c r="CJ2688" s="1" t="s">
        <v>118</v>
      </c>
      <c r="CK2688" s="1" t="s">
        <v>109</v>
      </c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2012</v>
      </c>
      <c r="B2689" s="1" t="s">
        <v>2013</v>
      </c>
      <c r="C2689" s="1" t="s">
        <v>97</v>
      </c>
      <c r="D2689" s="1" t="s">
        <v>3185</v>
      </c>
      <c r="E2689" s="1" t="s">
        <v>1111</v>
      </c>
      <c r="F2689" s="1" t="s">
        <v>90</v>
      </c>
      <c r="G2689" s="1" t="s">
        <v>142</v>
      </c>
      <c r="H2689" s="1" t="s">
        <v>327</v>
      </c>
      <c r="I2689" s="1" t="s">
        <v>121</v>
      </c>
      <c r="J2689" s="1" t="s">
        <v>118</v>
      </c>
      <c r="K2689" s="1">
        <v>20</v>
      </c>
      <c r="L2689" s="1" t="s">
        <v>101</v>
      </c>
      <c r="M2689" s="1" t="s">
        <v>325</v>
      </c>
      <c r="N2689" s="1" t="s">
        <v>91</v>
      </c>
      <c r="O2689" s="1" t="s">
        <v>104</v>
      </c>
      <c r="P2689">
        <v>16</v>
      </c>
      <c r="Q2689" s="1" t="str">
        <f>VLOOKUP([1]!Tabla1[[#This Row],[RENAES]],[2]EESS!$1:$1048576,6,FALSE)</f>
        <v>MAYNAS CIUDAD</v>
      </c>
      <c r="R2689" s="1" t="str">
        <f>VLOOKUP([1]!Tabla1[[#This Row],[RENAES]],[2]EESS!$1:$1048576,7,FALSE)</f>
        <v>IQUITOS NORTE</v>
      </c>
      <c r="S2689" s="1" t="str">
        <f>VLOOKUP([1]!Tabla1[[#This Row],[RENAES]],[2]EESS!$1:$1048576,10,FALSE)</f>
        <v>VARGAS GUERRA</v>
      </c>
      <c r="T2689" s="1" t="s">
        <v>1214</v>
      </c>
      <c r="U2689" s="1" t="s">
        <v>326</v>
      </c>
      <c r="V2689" s="1" t="s">
        <v>91</v>
      </c>
      <c r="W2689" s="57">
        <v>1</v>
      </c>
      <c r="X2689" s="1" t="s">
        <v>327</v>
      </c>
      <c r="Y2689" s="1" t="s">
        <v>121</v>
      </c>
      <c r="Z2689" s="1" t="s">
        <v>118</v>
      </c>
      <c r="AA2689" s="1" t="s">
        <v>3200</v>
      </c>
      <c r="AB2689" s="1" t="s">
        <v>325</v>
      </c>
      <c r="AC2689" s="1" t="s">
        <v>105</v>
      </c>
      <c r="AD2689" s="1" t="s">
        <v>92</v>
      </c>
      <c r="AE2689" s="1" t="s">
        <v>2645</v>
      </c>
      <c r="AF2689" s="1" t="s">
        <v>107</v>
      </c>
      <c r="AG2689" s="1" t="s">
        <v>98</v>
      </c>
      <c r="AH2689" s="1" t="s">
        <v>3200</v>
      </c>
      <c r="AI2689" s="1" t="s">
        <v>326</v>
      </c>
      <c r="AJ2689" s="1" t="s">
        <v>91</v>
      </c>
      <c r="AK2689" s="57">
        <v>2</v>
      </c>
      <c r="AL2689" s="1" t="s">
        <v>2645</v>
      </c>
      <c r="AM2689" s="1" t="s">
        <v>107</v>
      </c>
      <c r="AN2689" s="1" t="s">
        <v>98</v>
      </c>
      <c r="AO2689" s="1" t="s">
        <v>3977</v>
      </c>
      <c r="AP2689" s="1" t="s">
        <v>325</v>
      </c>
      <c r="AQ2689" s="1" t="s">
        <v>91</v>
      </c>
      <c r="AR2689" s="1" t="s">
        <v>104</v>
      </c>
      <c r="AS2689" s="1" t="s">
        <v>327</v>
      </c>
      <c r="AT2689" s="1" t="s">
        <v>88</v>
      </c>
      <c r="AU2689" s="1" t="s">
        <v>110</v>
      </c>
      <c r="AV2689" s="1" t="s">
        <v>3497</v>
      </c>
      <c r="AW2689" s="1" t="s">
        <v>326</v>
      </c>
      <c r="AX2689" s="1" t="s">
        <v>91</v>
      </c>
      <c r="AY2689" s="57">
        <v>3</v>
      </c>
      <c r="AZ2689" s="1" t="s">
        <v>327</v>
      </c>
      <c r="BA2689" s="1" t="s">
        <v>187</v>
      </c>
      <c r="BB2689" s="1" t="s">
        <v>96</v>
      </c>
      <c r="BC2689" s="1" t="s">
        <v>3977</v>
      </c>
      <c r="BD2689" s="1" t="s">
        <v>326</v>
      </c>
      <c r="BE2689" s="1" t="s">
        <v>91</v>
      </c>
      <c r="BF2689" s="57">
        <v>4</v>
      </c>
      <c r="BG2689" s="1" t="s">
        <v>327</v>
      </c>
      <c r="BH2689" s="1" t="s">
        <v>88</v>
      </c>
      <c r="BI2689" s="1" t="s">
        <v>110</v>
      </c>
      <c r="BJ2689" s="1" t="s">
        <v>4234</v>
      </c>
      <c r="BK2689" s="1" t="s">
        <v>326</v>
      </c>
      <c r="BL2689" s="1" t="s">
        <v>91</v>
      </c>
      <c r="BM2689" s="57">
        <v>10</v>
      </c>
      <c r="BN2689" s="1" t="s">
        <v>324</v>
      </c>
      <c r="BO2689" s="1" t="s">
        <v>99</v>
      </c>
      <c r="BP2689" s="1" t="s">
        <v>142</v>
      </c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 t="s">
        <v>4617</v>
      </c>
      <c r="CF2689" s="1" t="s">
        <v>326</v>
      </c>
      <c r="CG2689" s="1" t="s">
        <v>91</v>
      </c>
      <c r="CH2689" s="1" t="s">
        <v>123</v>
      </c>
      <c r="CI2689" s="1" t="s">
        <v>2645</v>
      </c>
      <c r="CJ2689" s="1" t="s">
        <v>111</v>
      </c>
      <c r="CK2689" s="1" t="s">
        <v>108</v>
      </c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4726</v>
      </c>
      <c r="B2690" s="1" t="s">
        <v>4727</v>
      </c>
      <c r="C2690" s="1" t="s">
        <v>97</v>
      </c>
      <c r="D2690" s="1" t="s">
        <v>3185</v>
      </c>
      <c r="E2690" s="1" t="s">
        <v>1111</v>
      </c>
      <c r="F2690" s="1" t="s">
        <v>99</v>
      </c>
      <c r="G2690" s="1" t="s">
        <v>110</v>
      </c>
      <c r="H2690" s="1" t="s">
        <v>245</v>
      </c>
      <c r="I2690" s="1" t="s">
        <v>127</v>
      </c>
      <c r="J2690" s="1" t="s">
        <v>90</v>
      </c>
      <c r="K2690" s="1">
        <v>15</v>
      </c>
      <c r="L2690" s="1" t="s">
        <v>101</v>
      </c>
      <c r="M2690" s="1" t="s">
        <v>325</v>
      </c>
      <c r="N2690" s="1" t="s">
        <v>91</v>
      </c>
      <c r="O2690" s="32"/>
      <c r="P2690">
        <v>1</v>
      </c>
      <c r="Q2690" s="1" t="str">
        <f>VLOOKUP([1]!Tabla1[[#This Row],[RENAES]],[2]EESS!$1:$1048576,6,FALSE)</f>
        <v>LORETO</v>
      </c>
      <c r="R2690" s="1" t="str">
        <f>VLOOKUP([1]!Tabla1[[#This Row],[RENAES]],[2]EESS!$1:$1048576,7,FALSE)</f>
        <v>NAUTA</v>
      </c>
      <c r="S2690" s="1" t="str">
        <f>VLOOKUP([1]!Tabla1[[#This Row],[RENAES]],[2]EESS!$1:$1048576,10,FALSE)</f>
        <v>SANTA ROSA DE LAGARTO</v>
      </c>
      <c r="T2690" s="1" t="s">
        <v>4234</v>
      </c>
      <c r="U2690" s="1" t="s">
        <v>326</v>
      </c>
      <c r="V2690" s="1" t="s">
        <v>91</v>
      </c>
      <c r="W2690" s="57">
        <v>6</v>
      </c>
      <c r="X2690" s="1" t="s">
        <v>245</v>
      </c>
      <c r="Y2690" s="1" t="s">
        <v>107</v>
      </c>
      <c r="Z2690" s="1" t="s">
        <v>90</v>
      </c>
      <c r="AA2690" s="1"/>
      <c r="AB2690" s="1"/>
      <c r="AC2690" s="1"/>
      <c r="AD2690" s="1"/>
      <c r="AE2690" s="1"/>
      <c r="AF2690" s="1"/>
      <c r="AG2690" s="1"/>
      <c r="AH2690" s="1" t="s">
        <v>5283</v>
      </c>
      <c r="AI2690" s="1" t="s">
        <v>326</v>
      </c>
      <c r="AJ2690" s="1" t="s">
        <v>91</v>
      </c>
      <c r="AK2690" s="57">
        <v>6</v>
      </c>
      <c r="AL2690" s="1" t="s">
        <v>321</v>
      </c>
      <c r="AM2690" s="1" t="s">
        <v>90</v>
      </c>
      <c r="AN2690" s="1" t="s">
        <v>109</v>
      </c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 t="s">
        <v>4814</v>
      </c>
      <c r="CF2690" s="1" t="s">
        <v>326</v>
      </c>
      <c r="CG2690" s="1" t="s">
        <v>91</v>
      </c>
      <c r="CH2690" s="1" t="s">
        <v>123</v>
      </c>
      <c r="CI2690" s="1" t="s">
        <v>5367</v>
      </c>
      <c r="CJ2690" s="1" t="s">
        <v>108</v>
      </c>
      <c r="CK2690" s="1" t="s">
        <v>88</v>
      </c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7530</v>
      </c>
      <c r="B2691" s="1" t="s">
        <v>7531</v>
      </c>
      <c r="C2691" s="1" t="s">
        <v>97</v>
      </c>
      <c r="D2691" s="1" t="s">
        <v>4614</v>
      </c>
      <c r="E2691" s="1" t="s">
        <v>1111</v>
      </c>
      <c r="F2691" s="1" t="s">
        <v>99</v>
      </c>
      <c r="G2691" s="1" t="s">
        <v>151</v>
      </c>
      <c r="H2691" s="1" t="s">
        <v>7736</v>
      </c>
      <c r="I2691" s="1" t="s">
        <v>96</v>
      </c>
      <c r="J2691" s="1" t="s">
        <v>108</v>
      </c>
      <c r="K2691" s="1">
        <v>20</v>
      </c>
      <c r="L2691" s="1" t="s">
        <v>101</v>
      </c>
      <c r="M2691" s="1" t="s">
        <v>325</v>
      </c>
      <c r="N2691" s="1" t="s">
        <v>91</v>
      </c>
      <c r="O2691" s="1" t="s">
        <v>92</v>
      </c>
      <c r="P2691">
        <v>25127</v>
      </c>
      <c r="Q2691" s="1" t="str">
        <f>VLOOKUP([1]!Tabla1[[#This Row],[RENAES]],[2]EESS!$1:$1048576,6,FALSE)</f>
        <v>DATEM DEL MARAÑON</v>
      </c>
      <c r="R2691" s="1" t="str">
        <f>VLOOKUP([1]!Tabla1[[#This Row],[RENAES]],[2]EESS!$1:$1048576,7,FALSE)</f>
        <v>MANSERICHE</v>
      </c>
      <c r="S2691" s="1" t="str">
        <f>VLOOKUP([1]!Tabla1[[#This Row],[RENAES]],[2]EESS!$1:$1048576,10,FALSE)</f>
        <v>SANTA ROSA DE SARAMIRIZA</v>
      </c>
      <c r="T2691" s="1" t="s">
        <v>5154</v>
      </c>
      <c r="U2691" s="1" t="s">
        <v>326</v>
      </c>
      <c r="V2691" s="1" t="s">
        <v>91</v>
      </c>
      <c r="W2691" s="57">
        <v>1</v>
      </c>
      <c r="X2691" s="1" t="s">
        <v>7736</v>
      </c>
      <c r="Y2691" s="1" t="s">
        <v>96</v>
      </c>
      <c r="Z2691" s="1" t="s">
        <v>108</v>
      </c>
      <c r="AA2691" s="1" t="s">
        <v>6934</v>
      </c>
      <c r="AB2691" s="1" t="s">
        <v>325</v>
      </c>
      <c r="AC2691" s="1" t="s">
        <v>91</v>
      </c>
      <c r="AD2691" s="1" t="s">
        <v>104</v>
      </c>
      <c r="AE2691" s="1" t="s">
        <v>7296</v>
      </c>
      <c r="AF2691" s="1" t="s">
        <v>96</v>
      </c>
      <c r="AG2691" s="1" t="s">
        <v>102</v>
      </c>
      <c r="AH2691" s="1" t="s">
        <v>6934</v>
      </c>
      <c r="AI2691" s="1" t="s">
        <v>326</v>
      </c>
      <c r="AJ2691" s="1" t="s">
        <v>91</v>
      </c>
      <c r="AK2691" s="57">
        <v>4</v>
      </c>
      <c r="AL2691" s="1" t="s">
        <v>7296</v>
      </c>
      <c r="AM2691" s="1" t="s">
        <v>96</v>
      </c>
      <c r="AN2691" s="1" t="s">
        <v>102</v>
      </c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 t="s">
        <v>8237</v>
      </c>
      <c r="CF2691" s="1" t="s">
        <v>326</v>
      </c>
      <c r="CG2691" s="1" t="s">
        <v>91</v>
      </c>
      <c r="CH2691" s="1" t="s">
        <v>123</v>
      </c>
      <c r="CI2691" s="1" t="s">
        <v>9794</v>
      </c>
      <c r="CJ2691" s="1" t="s">
        <v>96</v>
      </c>
      <c r="CK2691" s="1" t="s">
        <v>127</v>
      </c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6853</v>
      </c>
      <c r="B2692" s="1" t="s">
        <v>6854</v>
      </c>
      <c r="C2692" s="1" t="s">
        <v>97</v>
      </c>
      <c r="D2692" s="1" t="s">
        <v>3185</v>
      </c>
      <c r="E2692" s="1" t="s">
        <v>1111</v>
      </c>
      <c r="F2692" s="1" t="s">
        <v>96</v>
      </c>
      <c r="G2692" s="1" t="s">
        <v>122</v>
      </c>
      <c r="H2692" s="1" t="s">
        <v>327</v>
      </c>
      <c r="I2692" s="1" t="s">
        <v>96</v>
      </c>
      <c r="J2692" s="1" t="s">
        <v>90</v>
      </c>
      <c r="K2692" s="1">
        <v>29</v>
      </c>
      <c r="L2692" s="1" t="s">
        <v>101</v>
      </c>
      <c r="M2692" s="1" t="s">
        <v>325</v>
      </c>
      <c r="N2692" s="1" t="s">
        <v>91</v>
      </c>
      <c r="O2692" s="1" t="s">
        <v>104</v>
      </c>
      <c r="P2692">
        <v>18</v>
      </c>
      <c r="Q2692" s="1" t="str">
        <f>VLOOKUP([1]!Tabla1[[#This Row],[RENAES]],[2]EESS!$1:$1048576,6,FALSE)</f>
        <v>DATEM DEL MARAÑON</v>
      </c>
      <c r="R2692" s="1" t="str">
        <f>VLOOKUP([1]!Tabla1[[#This Row],[RENAES]],[2]EESS!$1:$1048576,7,FALSE)</f>
        <v>MANSERICHE</v>
      </c>
      <c r="S2692" s="1" t="str">
        <f>VLOOKUP([1]!Tabla1[[#This Row],[RENAES]],[2]EESS!$1:$1048576,10,FALSE)</f>
        <v>SANTA ROSA DE SARAMIRIZA</v>
      </c>
      <c r="T2692" s="1" t="s">
        <v>1145</v>
      </c>
      <c r="U2692" s="1" t="s">
        <v>326</v>
      </c>
      <c r="V2692" s="1" t="s">
        <v>91</v>
      </c>
      <c r="W2692" s="57">
        <v>1</v>
      </c>
      <c r="X2692" s="1" t="s">
        <v>327</v>
      </c>
      <c r="Y2692" s="1" t="s">
        <v>96</v>
      </c>
      <c r="Z2692" s="1" t="s">
        <v>90</v>
      </c>
      <c r="AA2692" s="1"/>
      <c r="AB2692" s="1"/>
      <c r="AC2692" s="1"/>
      <c r="AD2692" s="1"/>
      <c r="AE2692" s="1"/>
      <c r="AF2692" s="1"/>
      <c r="AG2692" s="1"/>
      <c r="AH2692" s="1" t="s">
        <v>1502</v>
      </c>
      <c r="AI2692" s="1" t="s">
        <v>326</v>
      </c>
      <c r="AJ2692" s="1" t="s">
        <v>91</v>
      </c>
      <c r="AK2692" s="57">
        <v>1</v>
      </c>
      <c r="AL2692" s="1" t="s">
        <v>6855</v>
      </c>
      <c r="AM2692" s="1" t="s">
        <v>95</v>
      </c>
      <c r="AN2692" s="1" t="s">
        <v>99</v>
      </c>
      <c r="AO2692" s="1"/>
      <c r="AP2692" s="1"/>
      <c r="AQ2692" s="1"/>
      <c r="AR2692" s="1"/>
      <c r="AS2692" s="1"/>
      <c r="AT2692" s="1"/>
      <c r="AU2692" s="1"/>
      <c r="AV2692" s="1" t="s">
        <v>1502</v>
      </c>
      <c r="AW2692" s="1" t="s">
        <v>326</v>
      </c>
      <c r="AX2692" s="1" t="s">
        <v>91</v>
      </c>
      <c r="AY2692" s="57">
        <v>2</v>
      </c>
      <c r="AZ2692" s="1" t="s">
        <v>327</v>
      </c>
      <c r="BA2692" s="1" t="s">
        <v>96</v>
      </c>
      <c r="BB2692" s="1" t="s">
        <v>88</v>
      </c>
      <c r="BC2692" s="1" t="s">
        <v>4221</v>
      </c>
      <c r="BD2692" s="1" t="s">
        <v>326</v>
      </c>
      <c r="BE2692" s="1" t="s">
        <v>91</v>
      </c>
      <c r="BF2692" s="57">
        <v>3</v>
      </c>
      <c r="BG2692" s="1" t="s">
        <v>327</v>
      </c>
      <c r="BH2692" s="1" t="s">
        <v>96</v>
      </c>
      <c r="BI2692" s="1" t="s">
        <v>99</v>
      </c>
      <c r="BJ2692" s="1" t="s">
        <v>5365</v>
      </c>
      <c r="BK2692" s="1" t="s">
        <v>326</v>
      </c>
      <c r="BL2692" s="1" t="s">
        <v>91</v>
      </c>
      <c r="BM2692" s="57">
        <v>4</v>
      </c>
      <c r="BN2692" s="1" t="s">
        <v>327</v>
      </c>
      <c r="BO2692" s="1" t="s">
        <v>96</v>
      </c>
      <c r="BP2692" s="1" t="s">
        <v>142</v>
      </c>
      <c r="BQ2692" s="1" t="s">
        <v>6554</v>
      </c>
      <c r="BR2692" s="1" t="s">
        <v>326</v>
      </c>
      <c r="BS2692" s="1" t="s">
        <v>91</v>
      </c>
      <c r="BT2692" s="57">
        <v>4</v>
      </c>
      <c r="BU2692" s="1" t="s">
        <v>327</v>
      </c>
      <c r="BV2692" s="1" t="s">
        <v>96</v>
      </c>
      <c r="BW2692" s="1" t="s">
        <v>113</v>
      </c>
      <c r="BX2692" s="1"/>
      <c r="BY2692" s="1"/>
      <c r="BZ2692" s="1"/>
      <c r="CA2692" s="1"/>
      <c r="CB2692" s="1"/>
      <c r="CC2692" s="1"/>
      <c r="CD2692" s="1"/>
      <c r="CE2692" s="1" t="s">
        <v>7335</v>
      </c>
      <c r="CF2692" s="1" t="s">
        <v>326</v>
      </c>
      <c r="CG2692" s="1" t="s">
        <v>91</v>
      </c>
      <c r="CH2692" s="1" t="s">
        <v>123</v>
      </c>
      <c r="CI2692" s="1" t="s">
        <v>327</v>
      </c>
      <c r="CJ2692" s="1" t="s">
        <v>96</v>
      </c>
      <c r="CK2692" s="1" t="s">
        <v>95</v>
      </c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3059</v>
      </c>
      <c r="B2693" s="1" t="s">
        <v>3060</v>
      </c>
      <c r="C2693" s="1" t="s">
        <v>97</v>
      </c>
      <c r="D2693" s="1" t="s">
        <v>3185</v>
      </c>
      <c r="E2693" s="1" t="s">
        <v>1111</v>
      </c>
      <c r="F2693" s="1" t="s">
        <v>90</v>
      </c>
      <c r="G2693" s="1" t="s">
        <v>114</v>
      </c>
      <c r="H2693" s="1" t="s">
        <v>182</v>
      </c>
      <c r="I2693" s="1" t="s">
        <v>109</v>
      </c>
      <c r="J2693" s="1" t="s">
        <v>102</v>
      </c>
      <c r="K2693" s="1">
        <v>22</v>
      </c>
      <c r="L2693" s="1" t="s">
        <v>101</v>
      </c>
      <c r="M2693" s="1" t="s">
        <v>325</v>
      </c>
      <c r="N2693" s="1" t="s">
        <v>91</v>
      </c>
      <c r="O2693" s="1" t="s">
        <v>92</v>
      </c>
      <c r="P2693">
        <v>27</v>
      </c>
      <c r="Q2693" s="1" t="str">
        <f>VLOOKUP([1]!Tabla1[[#This Row],[RENAES]],[2]EESS!$1:$1048576,6,FALSE)</f>
        <v>MAYNAS PERIFERIE</v>
      </c>
      <c r="R2693" s="1" t="str">
        <f>VLOOKUP([1]!Tabla1[[#This Row],[RENAES]],[2]EESS!$1:$1048576,7,FALSE)</f>
        <v>SANTA CLOTILDE</v>
      </c>
      <c r="S2693" s="1" t="str">
        <f>VLOOKUP([1]!Tabla1[[#This Row],[RENAES]],[2]EESS!$1:$1048576,10,FALSE)</f>
        <v>CABO PANTOJA De Torres Causana</v>
      </c>
      <c r="T2693" s="1" t="s">
        <v>2564</v>
      </c>
      <c r="U2693" s="1" t="s">
        <v>326</v>
      </c>
      <c r="V2693" s="1" t="s">
        <v>91</v>
      </c>
      <c r="W2693" s="57">
        <v>1</v>
      </c>
      <c r="X2693" s="1" t="s">
        <v>182</v>
      </c>
      <c r="Y2693" s="1" t="s">
        <v>109</v>
      </c>
      <c r="Z2693" s="1" t="s">
        <v>102</v>
      </c>
      <c r="AA2693" s="1" t="s">
        <v>4813</v>
      </c>
      <c r="AB2693" s="1" t="s">
        <v>325</v>
      </c>
      <c r="AC2693" s="1" t="s">
        <v>105</v>
      </c>
      <c r="AD2693" s="1" t="s">
        <v>104</v>
      </c>
      <c r="AE2693" s="1" t="s">
        <v>246</v>
      </c>
      <c r="AF2693" s="1" t="s">
        <v>129</v>
      </c>
      <c r="AG2693" s="1" t="s">
        <v>119</v>
      </c>
      <c r="AH2693" s="1" t="s">
        <v>4813</v>
      </c>
      <c r="AI2693" s="1" t="s">
        <v>326</v>
      </c>
      <c r="AJ2693" s="1" t="s">
        <v>91</v>
      </c>
      <c r="AK2693" s="57">
        <v>4</v>
      </c>
      <c r="AL2693" s="1" t="s">
        <v>246</v>
      </c>
      <c r="AM2693" s="1" t="s">
        <v>129</v>
      </c>
      <c r="AN2693" s="1" t="s">
        <v>119</v>
      </c>
      <c r="AO2693" s="1"/>
      <c r="AP2693" s="1"/>
      <c r="AQ2693" s="1"/>
      <c r="AR2693" s="1"/>
      <c r="AS2693" s="1"/>
      <c r="AT2693" s="1"/>
      <c r="AU2693" s="1"/>
      <c r="AV2693" s="1" t="s">
        <v>4814</v>
      </c>
      <c r="AW2693" s="1" t="s">
        <v>326</v>
      </c>
      <c r="AX2693" s="1" t="s">
        <v>91</v>
      </c>
      <c r="AY2693" s="57">
        <v>5</v>
      </c>
      <c r="AZ2693" s="1" t="s">
        <v>5529</v>
      </c>
      <c r="BA2693" s="1" t="s">
        <v>111</v>
      </c>
      <c r="BB2693" s="1" t="s">
        <v>113</v>
      </c>
      <c r="BC2693" s="1" t="s">
        <v>5929</v>
      </c>
      <c r="BD2693" s="1" t="s">
        <v>326</v>
      </c>
      <c r="BE2693" s="1" t="s">
        <v>91</v>
      </c>
      <c r="BF2693" s="57">
        <v>5</v>
      </c>
      <c r="BG2693" s="1" t="s">
        <v>232</v>
      </c>
      <c r="BH2693" s="1" t="s">
        <v>121</v>
      </c>
      <c r="BI2693" s="1" t="s">
        <v>131</v>
      </c>
      <c r="BJ2693" s="1" t="s">
        <v>6428</v>
      </c>
      <c r="BK2693" s="1" t="s">
        <v>326</v>
      </c>
      <c r="BL2693" s="1" t="s">
        <v>91</v>
      </c>
      <c r="BM2693" s="57">
        <v>3</v>
      </c>
      <c r="BN2693" s="1" t="s">
        <v>257</v>
      </c>
      <c r="BO2693" s="1" t="s">
        <v>99</v>
      </c>
      <c r="BP2693" s="1" t="s">
        <v>99</v>
      </c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2723</v>
      </c>
      <c r="B2694" s="1" t="s">
        <v>2724</v>
      </c>
      <c r="C2694" s="1" t="s">
        <v>97</v>
      </c>
      <c r="D2694" s="1" t="s">
        <v>3185</v>
      </c>
      <c r="E2694" s="1" t="s">
        <v>1111</v>
      </c>
      <c r="F2694" s="1" t="s">
        <v>90</v>
      </c>
      <c r="G2694" s="1" t="s">
        <v>142</v>
      </c>
      <c r="H2694" s="1" t="s">
        <v>2520</v>
      </c>
      <c r="I2694" s="1" t="s">
        <v>111</v>
      </c>
      <c r="J2694" s="1" t="s">
        <v>107</v>
      </c>
      <c r="K2694" s="1">
        <v>14</v>
      </c>
      <c r="L2694" s="1" t="s">
        <v>101</v>
      </c>
      <c r="M2694" s="1" t="s">
        <v>325</v>
      </c>
      <c r="N2694" s="1" t="s">
        <v>91</v>
      </c>
      <c r="O2694" s="1" t="s">
        <v>104</v>
      </c>
      <c r="P2694">
        <v>212</v>
      </c>
      <c r="Q2694" s="1" t="str">
        <f>VLOOKUP([1]!Tabla1[[#This Row],[RENAES]],[2]EESS!$1:$1048576,6,FALSE)</f>
        <v>MAYNAS PERIFERIE</v>
      </c>
      <c r="R2694" s="1" t="str">
        <f>VLOOKUP([1]!Tabla1[[#This Row],[RENAES]],[2]EESS!$1:$1048576,7,FALSE)</f>
        <v>SANTA CLOTILDE</v>
      </c>
      <c r="S2694" s="1" t="str">
        <f>VLOOKUP([1]!Tabla1[[#This Row],[RENAES]],[2]EESS!$1:$1048576,10,FALSE)</f>
        <v>TEMPESTAD</v>
      </c>
      <c r="T2694" s="1" t="s">
        <v>3188</v>
      </c>
      <c r="U2694" s="1" t="s">
        <v>326</v>
      </c>
      <c r="V2694" s="1" t="s">
        <v>91</v>
      </c>
      <c r="W2694" s="57">
        <v>2</v>
      </c>
      <c r="X2694" s="1" t="s">
        <v>190</v>
      </c>
      <c r="Y2694" s="1" t="s">
        <v>96</v>
      </c>
      <c r="Z2694" s="1" t="s">
        <v>90</v>
      </c>
      <c r="AA2694" s="1"/>
      <c r="AB2694" s="1"/>
      <c r="AC2694" s="1"/>
      <c r="AD2694" s="1"/>
      <c r="AE2694" s="1"/>
      <c r="AF2694" s="1"/>
      <c r="AG2694" s="1"/>
      <c r="AH2694" s="1" t="s">
        <v>4214</v>
      </c>
      <c r="AI2694" s="1" t="s">
        <v>326</v>
      </c>
      <c r="AJ2694" s="1" t="s">
        <v>91</v>
      </c>
      <c r="AK2694" s="57">
        <v>3</v>
      </c>
      <c r="AL2694" s="1" t="s">
        <v>4216</v>
      </c>
      <c r="AM2694" s="1" t="s">
        <v>96</v>
      </c>
      <c r="AN2694" s="1" t="s">
        <v>102</v>
      </c>
      <c r="AO2694" s="1"/>
      <c r="AP2694" s="1"/>
      <c r="AQ2694" s="1"/>
      <c r="AR2694" s="1"/>
      <c r="AS2694" s="1"/>
      <c r="AT2694" s="1"/>
      <c r="AU2694" s="1"/>
      <c r="AV2694" s="1" t="s">
        <v>5347</v>
      </c>
      <c r="AW2694" s="1" t="s">
        <v>326</v>
      </c>
      <c r="AX2694" s="1" t="s">
        <v>91</v>
      </c>
      <c r="AY2694" s="57">
        <v>4</v>
      </c>
      <c r="AZ2694" s="1" t="s">
        <v>190</v>
      </c>
      <c r="BA2694" s="1" t="s">
        <v>90</v>
      </c>
      <c r="BB2694" s="1" t="s">
        <v>102</v>
      </c>
      <c r="BC2694" s="1" t="s">
        <v>5652</v>
      </c>
      <c r="BD2694" s="1" t="s">
        <v>326</v>
      </c>
      <c r="BE2694" s="1" t="s">
        <v>91</v>
      </c>
      <c r="BF2694" s="57">
        <v>6</v>
      </c>
      <c r="BG2694" s="1" t="s">
        <v>4040</v>
      </c>
      <c r="BH2694" s="1" t="s">
        <v>99</v>
      </c>
      <c r="BI2694" s="1" t="s">
        <v>96</v>
      </c>
      <c r="BJ2694" s="1" t="s">
        <v>5929</v>
      </c>
      <c r="BK2694" s="1" t="s">
        <v>326</v>
      </c>
      <c r="BL2694" s="1" t="s">
        <v>91</v>
      </c>
      <c r="BM2694" s="57">
        <v>6</v>
      </c>
      <c r="BN2694" s="1" t="s">
        <v>4040</v>
      </c>
      <c r="BO2694" s="1" t="s">
        <v>131</v>
      </c>
      <c r="BP2694" s="1" t="s">
        <v>113</v>
      </c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 t="s">
        <v>6194</v>
      </c>
      <c r="CF2694" s="1" t="s">
        <v>326</v>
      </c>
      <c r="CG2694" s="1" t="s">
        <v>91</v>
      </c>
      <c r="CH2694" s="1" t="s">
        <v>123</v>
      </c>
      <c r="CI2694" s="1" t="s">
        <v>3964</v>
      </c>
      <c r="CJ2694" s="1" t="s">
        <v>127</v>
      </c>
      <c r="CK2694" s="1" t="s">
        <v>110</v>
      </c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576</v>
      </c>
      <c r="B2695" s="1" t="s">
        <v>5021</v>
      </c>
      <c r="C2695" s="1" t="s">
        <v>97</v>
      </c>
      <c r="D2695" s="1" t="s">
        <v>3185</v>
      </c>
      <c r="E2695" s="1" t="s">
        <v>1111</v>
      </c>
      <c r="F2695" s="1" t="s">
        <v>88</v>
      </c>
      <c r="G2695" s="1" t="s">
        <v>106</v>
      </c>
      <c r="H2695" s="1" t="s">
        <v>3513</v>
      </c>
      <c r="I2695" s="1" t="s">
        <v>100</v>
      </c>
      <c r="J2695" s="1" t="s">
        <v>122</v>
      </c>
      <c r="K2695" s="1">
        <v>24</v>
      </c>
      <c r="L2695" s="1" t="s">
        <v>101</v>
      </c>
      <c r="M2695" s="1" t="s">
        <v>325</v>
      </c>
      <c r="N2695" s="1" t="s">
        <v>91</v>
      </c>
      <c r="O2695" s="1" t="s">
        <v>92</v>
      </c>
      <c r="P2695">
        <v>291</v>
      </c>
      <c r="Q2695" s="1" t="str">
        <f>VLOOKUP([1]!Tabla1[[#This Row],[RENAES]],[2]EESS!$1:$1048576,6,FALSE)</f>
        <v>LORETO</v>
      </c>
      <c r="R2695" s="1" t="str">
        <f>VLOOKUP([1]!Tabla1[[#This Row],[RENAES]],[2]EESS!$1:$1048576,7,FALSE)</f>
        <v>MAYPUCO</v>
      </c>
      <c r="S2695" s="1" t="str">
        <f>VLOOKUP([1]!Tabla1[[#This Row],[RENAES]],[2]EESS!$1:$1048576,10,FALSE)</f>
        <v>CONCORDIA</v>
      </c>
      <c r="T2695" s="1" t="s">
        <v>4842</v>
      </c>
      <c r="U2695" s="1" t="s">
        <v>326</v>
      </c>
      <c r="V2695" s="1" t="s">
        <v>91</v>
      </c>
      <c r="W2695" s="57">
        <v>2</v>
      </c>
      <c r="X2695" s="1" t="s">
        <v>3513</v>
      </c>
      <c r="Y2695" s="1" t="s">
        <v>100</v>
      </c>
      <c r="Z2695" s="1" t="s">
        <v>122</v>
      </c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2014</v>
      </c>
      <c r="B2696" s="1" t="s">
        <v>2015</v>
      </c>
      <c r="C2696" s="1" t="s">
        <v>97</v>
      </c>
      <c r="D2696" s="1" t="s">
        <v>3185</v>
      </c>
      <c r="E2696" s="1" t="s">
        <v>1111</v>
      </c>
      <c r="F2696" s="1" t="s">
        <v>96</v>
      </c>
      <c r="G2696" s="1" t="s">
        <v>90</v>
      </c>
      <c r="H2696" s="1" t="s">
        <v>327</v>
      </c>
      <c r="I2696" s="1" t="s">
        <v>96</v>
      </c>
      <c r="J2696" s="1" t="s">
        <v>99</v>
      </c>
      <c r="K2696" s="1">
        <v>23</v>
      </c>
      <c r="L2696" s="1" t="s">
        <v>101</v>
      </c>
      <c r="M2696" s="1" t="s">
        <v>325</v>
      </c>
      <c r="N2696" s="1" t="s">
        <v>91</v>
      </c>
      <c r="O2696" s="1" t="s">
        <v>104</v>
      </c>
      <c r="P2696">
        <v>1</v>
      </c>
      <c r="Q2696" s="1" t="str">
        <f>VLOOKUP([1]!Tabla1[[#This Row],[RENAES]],[2]EESS!$1:$1048576,6,FALSE)</f>
        <v>UCAYALI</v>
      </c>
      <c r="R2696" s="1" t="str">
        <f>VLOOKUP([1]!Tabla1[[#This Row],[RENAES]],[2]EESS!$1:$1048576,7,FALSE)</f>
        <v>CONTAMANA</v>
      </c>
      <c r="S2696" s="1" t="str">
        <f>VLOOKUP([1]!Tabla1[[#This Row],[RENAES]],[2]EESS!$1:$1048576,10,FALSE)</f>
        <v>CANAAN</v>
      </c>
      <c r="T2696" s="1" t="s">
        <v>1142</v>
      </c>
      <c r="U2696" s="1" t="s">
        <v>326</v>
      </c>
      <c r="V2696" s="1" t="s">
        <v>91</v>
      </c>
      <c r="W2696" s="57">
        <v>30</v>
      </c>
      <c r="X2696" s="1" t="s">
        <v>327</v>
      </c>
      <c r="Y2696" s="1" t="s">
        <v>96</v>
      </c>
      <c r="Z2696" s="1" t="s">
        <v>99</v>
      </c>
      <c r="AA2696" s="1"/>
      <c r="AB2696" s="1"/>
      <c r="AC2696" s="1"/>
      <c r="AD2696" s="1"/>
      <c r="AE2696" s="1"/>
      <c r="AF2696" s="1"/>
      <c r="AG2696" s="1"/>
      <c r="AH2696" s="1" t="s">
        <v>1126</v>
      </c>
      <c r="AI2696" s="1" t="s">
        <v>326</v>
      </c>
      <c r="AJ2696" s="1" t="s">
        <v>91</v>
      </c>
      <c r="AK2696" s="57">
        <v>7</v>
      </c>
      <c r="AL2696" s="1" t="s">
        <v>135</v>
      </c>
      <c r="AM2696" s="1" t="s">
        <v>113</v>
      </c>
      <c r="AN2696" s="1" t="s">
        <v>95</v>
      </c>
      <c r="AO2696" s="1"/>
      <c r="AP2696" s="1"/>
      <c r="AQ2696" s="1"/>
      <c r="AR2696" s="1"/>
      <c r="AS2696" s="1"/>
      <c r="AT2696" s="1"/>
      <c r="AU2696" s="1"/>
      <c r="AV2696" s="1"/>
      <c r="AW2696" s="1"/>
      <c r="AX2696" s="1"/>
      <c r="AY2696" s="1"/>
      <c r="AZ2696" s="1"/>
      <c r="BA2696" s="1"/>
      <c r="BB2696" s="1"/>
      <c r="BC2696" s="1"/>
      <c r="BD2696" s="1"/>
      <c r="BE2696" s="1"/>
      <c r="BF2696" s="1"/>
      <c r="BG2696" s="1"/>
      <c r="BH2696" s="1"/>
      <c r="BI2696" s="1"/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 t="s">
        <v>1312</v>
      </c>
      <c r="CF2696" s="1" t="s">
        <v>326</v>
      </c>
      <c r="CG2696" s="1" t="s">
        <v>91</v>
      </c>
      <c r="CH2696" s="1" t="s">
        <v>123</v>
      </c>
      <c r="CI2696" s="1" t="s">
        <v>140</v>
      </c>
      <c r="CJ2696" s="1" t="s">
        <v>127</v>
      </c>
      <c r="CK2696" s="1" t="s">
        <v>127</v>
      </c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569</v>
      </c>
      <c r="B2697" s="1" t="s">
        <v>8936</v>
      </c>
      <c r="C2697" s="1" t="s">
        <v>97</v>
      </c>
      <c r="D2697" s="1" t="s">
        <v>3185</v>
      </c>
      <c r="E2697" s="1" t="s">
        <v>1111</v>
      </c>
      <c r="F2697" s="1" t="s">
        <v>127</v>
      </c>
      <c r="G2697" s="1" t="s">
        <v>142</v>
      </c>
      <c r="H2697" s="1" t="s">
        <v>327</v>
      </c>
      <c r="I2697" s="1" t="s">
        <v>102</v>
      </c>
      <c r="J2697" s="1" t="s">
        <v>108</v>
      </c>
      <c r="K2697" s="1">
        <v>20</v>
      </c>
      <c r="L2697" s="1" t="s">
        <v>101</v>
      </c>
      <c r="M2697" s="1" t="s">
        <v>325</v>
      </c>
      <c r="N2697" s="1" t="s">
        <v>91</v>
      </c>
      <c r="O2697" s="1" t="s">
        <v>92</v>
      </c>
      <c r="P2697">
        <v>9</v>
      </c>
      <c r="Q2697" s="1" t="str">
        <f>VLOOKUP([1]!Tabla1[[#This Row],[RENAES]],[2]EESS!$1:$1048576,6,FALSE)</f>
        <v>ALTO AMAZONAS</v>
      </c>
      <c r="R2697" s="1" t="str">
        <f>VLOOKUP([1]!Tabla1[[#This Row],[RENAES]],[2]EESS!$1:$1048576,7,FALSE)</f>
        <v>BALSAPUERTO</v>
      </c>
      <c r="S2697" s="1" t="str">
        <f>VLOOKUP([1]!Tabla1[[#This Row],[RENAES]],[2]EESS!$1:$1048576,10,FALSE)</f>
        <v>CENTRO AMERICA</v>
      </c>
      <c r="T2697" s="1" t="s">
        <v>8859</v>
      </c>
      <c r="U2697" s="1" t="s">
        <v>326</v>
      </c>
      <c r="V2697" s="1" t="s">
        <v>91</v>
      </c>
      <c r="W2697" s="57">
        <v>1</v>
      </c>
      <c r="X2697" s="1" t="s">
        <v>327</v>
      </c>
      <c r="Y2697" s="1" t="s">
        <v>102</v>
      </c>
      <c r="Z2697" s="1" t="s">
        <v>108</v>
      </c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  <c r="AL2697" s="1"/>
      <c r="AM2697" s="1"/>
      <c r="AN2697" s="1"/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/>
      <c r="CF2697" s="1"/>
      <c r="CG2697" s="1"/>
      <c r="CH2697" s="1"/>
      <c r="CI2697" s="1"/>
      <c r="CJ2697" s="1"/>
      <c r="CK2697" s="1"/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8435</v>
      </c>
      <c r="B2698" s="1" t="s">
        <v>8436</v>
      </c>
      <c r="C2698" s="1" t="s">
        <v>97</v>
      </c>
      <c r="D2698" s="1" t="s">
        <v>165</v>
      </c>
      <c r="E2698" s="1" t="s">
        <v>1111</v>
      </c>
      <c r="F2698" s="1" t="s">
        <v>119</v>
      </c>
      <c r="G2698" s="1" t="s">
        <v>127</v>
      </c>
      <c r="H2698" s="1" t="s">
        <v>7332</v>
      </c>
      <c r="I2698" s="1" t="s">
        <v>96</v>
      </c>
      <c r="J2698" s="1" t="s">
        <v>115</v>
      </c>
      <c r="K2698" s="1">
        <v>28</v>
      </c>
      <c r="L2698" s="1" t="s">
        <v>101</v>
      </c>
      <c r="M2698" s="1" t="s">
        <v>325</v>
      </c>
      <c r="N2698" s="1" t="s">
        <v>91</v>
      </c>
      <c r="O2698" s="1" t="s">
        <v>104</v>
      </c>
      <c r="P2698">
        <v>234</v>
      </c>
      <c r="Q2698" s="1" t="str">
        <f>VLOOKUP([1]!Tabla1[[#This Row],[RENAES]],[2]EESS!$1:$1048576,6,FALSE)</f>
        <v>UCAYALI</v>
      </c>
      <c r="R2698" s="1" t="str">
        <f>VLOOKUP([1]!Tabla1[[#This Row],[RENAES]],[2]EESS!$1:$1048576,7,FALSE)</f>
        <v>SARAYACU</v>
      </c>
      <c r="S2698" s="1" t="str">
        <f>VLOOKUP([1]!Tabla1[[#This Row],[RENAES]],[2]EESS!$1:$1048576,10,FALSE)</f>
        <v>PUERTO ENRIQUE</v>
      </c>
      <c r="T2698" s="1" t="s">
        <v>7428</v>
      </c>
      <c r="U2698" s="1" t="s">
        <v>326</v>
      </c>
      <c r="V2698" s="1" t="s">
        <v>91</v>
      </c>
      <c r="W2698" s="57">
        <v>1</v>
      </c>
      <c r="X2698" s="1" t="s">
        <v>7332</v>
      </c>
      <c r="Y2698" s="1" t="s">
        <v>96</v>
      </c>
      <c r="Z2698" s="1" t="s">
        <v>115</v>
      </c>
      <c r="AA2698" s="1"/>
      <c r="AB2698" s="1"/>
      <c r="AC2698" s="1"/>
      <c r="AD2698" s="1"/>
      <c r="AE2698" s="1"/>
      <c r="AF2698" s="1"/>
      <c r="AG2698" s="1"/>
      <c r="AH2698" s="1" t="s">
        <v>8662</v>
      </c>
      <c r="AI2698" s="1" t="s">
        <v>326</v>
      </c>
      <c r="AJ2698" s="1" t="s">
        <v>91</v>
      </c>
      <c r="AK2698" s="57">
        <v>2</v>
      </c>
      <c r="AL2698" s="1" t="s">
        <v>9335</v>
      </c>
      <c r="AM2698" s="1" t="s">
        <v>96</v>
      </c>
      <c r="AN2698" s="1" t="s">
        <v>113</v>
      </c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/>
      <c r="CF2698" s="1"/>
      <c r="CG2698" s="1"/>
      <c r="CH2698" s="1"/>
      <c r="CI2698" s="1"/>
      <c r="CJ2698" s="1"/>
      <c r="CK2698" s="1"/>
      <c r="CL2698" s="1"/>
      <c r="CM2698" s="1"/>
      <c r="CN2698" s="1"/>
      <c r="CO2698" s="1"/>
      <c r="CP2698" s="1"/>
      <c r="CQ2698" s="1"/>
      <c r="CR2698" s="1"/>
    </row>
    <row r="2699" spans="1:96" x14ac:dyDescent="0.3">
      <c r="A2699" s="1" t="s">
        <v>1599</v>
      </c>
      <c r="B2699" s="1" t="s">
        <v>5022</v>
      </c>
      <c r="C2699" s="1" t="s">
        <v>97</v>
      </c>
      <c r="D2699" s="1" t="s">
        <v>3185</v>
      </c>
      <c r="E2699" s="1" t="s">
        <v>1111</v>
      </c>
      <c r="F2699" s="1" t="s">
        <v>88</v>
      </c>
      <c r="G2699" s="1" t="s">
        <v>89</v>
      </c>
      <c r="H2699" s="1" t="s">
        <v>327</v>
      </c>
      <c r="I2699" s="1" t="s">
        <v>142</v>
      </c>
      <c r="J2699" s="1" t="s">
        <v>96</v>
      </c>
      <c r="K2699" s="1">
        <v>18</v>
      </c>
      <c r="L2699" s="1" t="s">
        <v>101</v>
      </c>
      <c r="M2699" s="1" t="s">
        <v>325</v>
      </c>
      <c r="N2699" s="1" t="s">
        <v>91</v>
      </c>
      <c r="O2699" s="1" t="s">
        <v>104</v>
      </c>
      <c r="P2699">
        <v>7325</v>
      </c>
      <c r="Q2699" s="1" t="str">
        <f>VLOOKUP([1]!Tabla1[[#This Row],[RENAES]],[2]EESS!$1:$1048576,6,FALSE)</f>
        <v>UCAYALI</v>
      </c>
      <c r="R2699" s="1" t="str">
        <f>VLOOKUP([1]!Tabla1[[#This Row],[RENAES]],[2]EESS!$1:$1048576,7,FALSE)</f>
        <v>SARAYACU</v>
      </c>
      <c r="S2699" s="1" t="str">
        <f>VLOOKUP([1]!Tabla1[[#This Row],[RENAES]],[2]EESS!$1:$1048576,10,FALSE)</f>
        <v>JUANCITO De Sarayacu</v>
      </c>
      <c r="T2699" s="1" t="s">
        <v>4821</v>
      </c>
      <c r="U2699" s="1" t="s">
        <v>326</v>
      </c>
      <c r="V2699" s="1" t="s">
        <v>91</v>
      </c>
      <c r="W2699" s="57">
        <v>1</v>
      </c>
      <c r="X2699" s="1" t="s">
        <v>327</v>
      </c>
      <c r="Y2699" s="1" t="s">
        <v>142</v>
      </c>
      <c r="Z2699" s="1" t="s">
        <v>96</v>
      </c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  <c r="AL2699" s="1"/>
      <c r="AM2699" s="1"/>
      <c r="AN2699" s="1"/>
      <c r="AO2699" s="1"/>
      <c r="AP2699" s="1"/>
      <c r="AQ2699" s="1"/>
      <c r="AR2699" s="1"/>
      <c r="AS2699" s="1"/>
      <c r="AT2699" s="1"/>
      <c r="AU2699" s="1"/>
      <c r="AV2699" s="1"/>
      <c r="AW2699" s="1"/>
      <c r="AX2699" s="1"/>
      <c r="AY2699" s="1"/>
      <c r="AZ2699" s="1"/>
      <c r="BA2699" s="1"/>
      <c r="BB2699" s="1"/>
      <c r="BC2699" s="1"/>
      <c r="BD2699" s="1"/>
      <c r="BE2699" s="1"/>
      <c r="BF2699" s="1"/>
      <c r="BG2699" s="1"/>
      <c r="BH2699" s="1"/>
      <c r="BI2699" s="1"/>
      <c r="BJ2699" s="1"/>
      <c r="BK2699" s="1"/>
      <c r="BL2699" s="1"/>
      <c r="BM2699" s="1"/>
      <c r="BN2699" s="1"/>
      <c r="BO2699" s="1"/>
      <c r="BP2699" s="1"/>
      <c r="BQ2699" s="1"/>
      <c r="BR2699" s="1"/>
      <c r="BS2699" s="1"/>
      <c r="BT2699" s="1"/>
      <c r="BU2699" s="1"/>
      <c r="BV2699" s="1"/>
      <c r="BW2699" s="1"/>
      <c r="BX2699" s="1"/>
      <c r="BY2699" s="1"/>
      <c r="BZ2699" s="1"/>
      <c r="CA2699" s="1"/>
      <c r="CB2699" s="1"/>
      <c r="CC2699" s="1"/>
      <c r="CD2699" s="1"/>
      <c r="CE2699" s="1" t="s">
        <v>4622</v>
      </c>
      <c r="CF2699" s="1" t="s">
        <v>326</v>
      </c>
      <c r="CG2699" s="1" t="s">
        <v>91</v>
      </c>
      <c r="CH2699" s="1" t="s">
        <v>123</v>
      </c>
      <c r="CI2699" s="1" t="s">
        <v>5530</v>
      </c>
      <c r="CJ2699" s="1" t="s">
        <v>96</v>
      </c>
      <c r="CK2699" s="1" t="s">
        <v>119</v>
      </c>
      <c r="CL2699" s="1"/>
      <c r="CM2699" s="1"/>
      <c r="CN2699" s="1"/>
      <c r="CO2699" s="1"/>
      <c r="CP2699" s="1"/>
      <c r="CQ2699" s="1"/>
      <c r="CR2699" s="1"/>
    </row>
    <row r="2700" spans="1:96" x14ac:dyDescent="0.3">
      <c r="A2700" s="1" t="s">
        <v>6598</v>
      </c>
      <c r="B2700" s="1" t="s">
        <v>6599</v>
      </c>
      <c r="C2700" s="1" t="s">
        <v>97</v>
      </c>
      <c r="D2700" s="1" t="s">
        <v>3185</v>
      </c>
      <c r="E2700" s="1" t="s">
        <v>1111</v>
      </c>
      <c r="F2700" s="1" t="s">
        <v>102</v>
      </c>
      <c r="G2700" s="1" t="s">
        <v>106</v>
      </c>
      <c r="H2700" s="1" t="s">
        <v>6166</v>
      </c>
      <c r="I2700" s="1" t="s">
        <v>88</v>
      </c>
      <c r="J2700" s="1" t="s">
        <v>111</v>
      </c>
      <c r="K2700" s="1">
        <v>26</v>
      </c>
      <c r="L2700" s="1" t="s">
        <v>101</v>
      </c>
      <c r="M2700" s="1" t="s">
        <v>325</v>
      </c>
      <c r="N2700" s="1" t="s">
        <v>91</v>
      </c>
      <c r="O2700" s="1" t="s">
        <v>104</v>
      </c>
      <c r="P2700">
        <v>182</v>
      </c>
      <c r="Q2700" s="1" t="str">
        <f>VLOOKUP([1]!Tabla1[[#This Row],[RENAES]],[2]EESS!$1:$1048576,6,FALSE)</f>
        <v>UCAYALI</v>
      </c>
      <c r="R2700" s="1" t="str">
        <f>VLOOKUP([1]!Tabla1[[#This Row],[RENAES]],[2]EESS!$1:$1048576,7,FALSE)</f>
        <v>CONTAMANA</v>
      </c>
      <c r="S2700" s="1" t="str">
        <f>VLOOKUP([1]!Tabla1[[#This Row],[RENAES]],[2]EESS!$1:$1048576,10,FALSE)</f>
        <v>8 DE MAYO</v>
      </c>
      <c r="T2700" s="1" t="s">
        <v>6172</v>
      </c>
      <c r="U2700" s="1" t="s">
        <v>326</v>
      </c>
      <c r="V2700" s="1" t="s">
        <v>91</v>
      </c>
      <c r="W2700" s="57">
        <v>1</v>
      </c>
      <c r="X2700" s="1" t="s">
        <v>6166</v>
      </c>
      <c r="Y2700" s="1" t="s">
        <v>88</v>
      </c>
      <c r="Z2700" s="1" t="s">
        <v>111</v>
      </c>
      <c r="AA2700" s="1" t="s">
        <v>7126</v>
      </c>
      <c r="AB2700" s="1" t="s">
        <v>325</v>
      </c>
      <c r="AC2700" s="1" t="s">
        <v>105</v>
      </c>
      <c r="AD2700" s="1" t="s">
        <v>104</v>
      </c>
      <c r="AE2700" s="1" t="s">
        <v>7889</v>
      </c>
      <c r="AF2700" s="1" t="s">
        <v>96</v>
      </c>
      <c r="AG2700" s="1" t="s">
        <v>96</v>
      </c>
      <c r="AH2700" s="1" t="s">
        <v>7126</v>
      </c>
      <c r="AI2700" s="1" t="s">
        <v>326</v>
      </c>
      <c r="AJ2700" s="1" t="s">
        <v>91</v>
      </c>
      <c r="AK2700" s="57">
        <v>2</v>
      </c>
      <c r="AL2700" s="1" t="s">
        <v>7889</v>
      </c>
      <c r="AM2700" s="1" t="s">
        <v>96</v>
      </c>
      <c r="AN2700" s="1" t="s">
        <v>96</v>
      </c>
      <c r="AO2700" s="1" t="s">
        <v>8068</v>
      </c>
      <c r="AP2700" s="1" t="s">
        <v>325</v>
      </c>
      <c r="AQ2700" s="1" t="s">
        <v>105</v>
      </c>
      <c r="AR2700" s="1" t="s">
        <v>104</v>
      </c>
      <c r="AS2700" s="1" t="s">
        <v>7694</v>
      </c>
      <c r="AT2700" s="1" t="s">
        <v>96</v>
      </c>
      <c r="AU2700" s="1" t="s">
        <v>107</v>
      </c>
      <c r="AV2700" s="1" t="s">
        <v>8068</v>
      </c>
      <c r="AW2700" s="1" t="s">
        <v>326</v>
      </c>
      <c r="AX2700" s="1" t="s">
        <v>91</v>
      </c>
      <c r="AY2700" s="57">
        <v>3</v>
      </c>
      <c r="AZ2700" s="1" t="s">
        <v>7694</v>
      </c>
      <c r="BA2700" s="1" t="s">
        <v>96</v>
      </c>
      <c r="BB2700" s="1" t="s">
        <v>107</v>
      </c>
      <c r="BC2700" s="1" t="s">
        <v>9290</v>
      </c>
      <c r="BD2700" s="1" t="s">
        <v>326</v>
      </c>
      <c r="BE2700" s="1" t="s">
        <v>91</v>
      </c>
      <c r="BF2700" s="57">
        <v>4</v>
      </c>
      <c r="BG2700" s="1" t="s">
        <v>9608</v>
      </c>
      <c r="BH2700" s="1" t="s">
        <v>96</v>
      </c>
      <c r="BI2700" s="1" t="s">
        <v>127</v>
      </c>
      <c r="BJ2700" s="1"/>
      <c r="BK2700" s="1"/>
      <c r="BL2700" s="1"/>
      <c r="BM2700" s="1"/>
      <c r="BN2700" s="1"/>
      <c r="BO2700" s="1"/>
      <c r="BP2700" s="1"/>
      <c r="BQ2700" s="1"/>
      <c r="BR2700" s="1"/>
      <c r="BS2700" s="1"/>
      <c r="BT2700" s="1"/>
      <c r="BU2700" s="1"/>
      <c r="BV2700" s="1"/>
      <c r="BW2700" s="1"/>
      <c r="BX2700" s="1" t="s">
        <v>9290</v>
      </c>
      <c r="BY2700" s="1" t="s">
        <v>325</v>
      </c>
      <c r="BZ2700" s="1" t="s">
        <v>91</v>
      </c>
      <c r="CA2700" s="1" t="s">
        <v>104</v>
      </c>
      <c r="CB2700" s="1" t="s">
        <v>9608</v>
      </c>
      <c r="CC2700" s="1" t="s">
        <v>96</v>
      </c>
      <c r="CD2700" s="1" t="s">
        <v>127</v>
      </c>
      <c r="CE2700" s="1"/>
      <c r="CF2700" s="1"/>
      <c r="CG2700" s="1"/>
      <c r="CH2700" s="1"/>
      <c r="CI2700" s="1"/>
      <c r="CJ2700" s="1"/>
      <c r="CK2700" s="1"/>
      <c r="CL2700" s="1"/>
      <c r="CM2700" s="1"/>
      <c r="CN2700" s="1"/>
      <c r="CO2700" s="1"/>
      <c r="CP2700" s="1"/>
      <c r="CQ2700" s="1"/>
      <c r="CR2700" s="1"/>
    </row>
    <row r="2701" spans="1:96" x14ac:dyDescent="0.3">
      <c r="A2701" s="1" t="s">
        <v>617</v>
      </c>
      <c r="B2701" s="1" t="s">
        <v>2016</v>
      </c>
      <c r="C2701" s="1" t="s">
        <v>97</v>
      </c>
      <c r="D2701" s="1" t="s">
        <v>3185</v>
      </c>
      <c r="E2701" s="1" t="s">
        <v>1111</v>
      </c>
      <c r="F2701" s="1" t="s">
        <v>96</v>
      </c>
      <c r="G2701" s="1" t="s">
        <v>127</v>
      </c>
      <c r="H2701" s="1" t="s">
        <v>359</v>
      </c>
      <c r="I2701" s="1" t="s">
        <v>90</v>
      </c>
      <c r="J2701" s="1" t="s">
        <v>99</v>
      </c>
      <c r="K2701" s="1">
        <v>21</v>
      </c>
      <c r="L2701" s="1" t="s">
        <v>101</v>
      </c>
      <c r="M2701" s="1" t="s">
        <v>325</v>
      </c>
      <c r="N2701" s="1" t="s">
        <v>91</v>
      </c>
      <c r="O2701" s="1" t="s">
        <v>104</v>
      </c>
      <c r="P2701">
        <v>11</v>
      </c>
      <c r="Q2701" s="1" t="str">
        <f>VLOOKUP([1]!Tabla1[[#This Row],[RENAES]],[2]EESS!$1:$1048576,6,FALSE)</f>
        <v>DATEM DEL MARAÑON</v>
      </c>
      <c r="R2701" s="1" t="str">
        <f>VLOOKUP([1]!Tabla1[[#This Row],[RENAES]],[2]EESS!$1:$1048576,7,FALSE)</f>
        <v>ANDOAS</v>
      </c>
      <c r="S2701" s="1" t="str">
        <f>VLOOKUP([1]!Tabla1[[#This Row],[RENAES]],[2]EESS!$1:$1048576,10,FALSE)</f>
        <v>WASHIENTZA</v>
      </c>
      <c r="T2701" s="1" t="s">
        <v>1159</v>
      </c>
      <c r="U2701" s="1" t="s">
        <v>326</v>
      </c>
      <c r="V2701" s="1" t="s">
        <v>91</v>
      </c>
      <c r="W2701" s="57">
        <v>1</v>
      </c>
      <c r="X2701" s="1" t="s">
        <v>359</v>
      </c>
      <c r="Y2701" s="1" t="s">
        <v>90</v>
      </c>
      <c r="Z2701" s="1" t="s">
        <v>99</v>
      </c>
      <c r="AA2701" s="1" t="s">
        <v>1148</v>
      </c>
      <c r="AB2701" s="1" t="s">
        <v>325</v>
      </c>
      <c r="AC2701" s="1" t="s">
        <v>105</v>
      </c>
      <c r="AD2701" s="1" t="s">
        <v>104</v>
      </c>
      <c r="AE2701" s="1" t="s">
        <v>359</v>
      </c>
      <c r="AF2701" s="1" t="s">
        <v>88</v>
      </c>
      <c r="AG2701" s="1" t="s">
        <v>142</v>
      </c>
      <c r="AH2701" s="1" t="s">
        <v>1148</v>
      </c>
      <c r="AI2701" s="1" t="s">
        <v>326</v>
      </c>
      <c r="AJ2701" s="1" t="s">
        <v>91</v>
      </c>
      <c r="AK2701" s="57">
        <v>2</v>
      </c>
      <c r="AL2701" s="1" t="s">
        <v>359</v>
      </c>
      <c r="AM2701" s="1" t="s">
        <v>88</v>
      </c>
      <c r="AN2701" s="1" t="s">
        <v>142</v>
      </c>
      <c r="AO2701" s="1" t="s">
        <v>2871</v>
      </c>
      <c r="AP2701" s="1" t="s">
        <v>325</v>
      </c>
      <c r="AQ2701" s="1" t="s">
        <v>105</v>
      </c>
      <c r="AR2701" s="32"/>
      <c r="AS2701" s="1" t="s">
        <v>365</v>
      </c>
      <c r="AT2701" s="1" t="s">
        <v>102</v>
      </c>
      <c r="AU2701" s="1" t="s">
        <v>119</v>
      </c>
      <c r="AV2701" s="1" t="s">
        <v>2871</v>
      </c>
      <c r="AW2701" s="1" t="s">
        <v>326</v>
      </c>
      <c r="AX2701" s="1" t="s">
        <v>91</v>
      </c>
      <c r="AY2701" s="57">
        <v>3</v>
      </c>
      <c r="AZ2701" s="1" t="s">
        <v>365</v>
      </c>
      <c r="BA2701" s="1" t="s">
        <v>102</v>
      </c>
      <c r="BB2701" s="1" t="s">
        <v>119</v>
      </c>
      <c r="BC2701" s="1" t="s">
        <v>5647</v>
      </c>
      <c r="BD2701" s="1" t="s">
        <v>326</v>
      </c>
      <c r="BE2701" s="1" t="s">
        <v>91</v>
      </c>
      <c r="BF2701" s="57">
        <v>60</v>
      </c>
      <c r="BG2701" s="1" t="s">
        <v>324</v>
      </c>
      <c r="BH2701" s="1" t="s">
        <v>119</v>
      </c>
      <c r="BI2701" s="1" t="s">
        <v>96</v>
      </c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 t="s">
        <v>5647</v>
      </c>
      <c r="BY2701" s="1" t="s">
        <v>325</v>
      </c>
      <c r="BZ2701" s="1" t="s">
        <v>91</v>
      </c>
      <c r="CA2701" s="1" t="s">
        <v>92</v>
      </c>
      <c r="CB2701" s="1" t="s">
        <v>324</v>
      </c>
      <c r="CC2701" s="1" t="s">
        <v>119</v>
      </c>
      <c r="CD2701" s="1" t="s">
        <v>96</v>
      </c>
      <c r="CE2701" s="1" t="s">
        <v>5962</v>
      </c>
      <c r="CF2701" s="1" t="s">
        <v>326</v>
      </c>
      <c r="CG2701" s="1" t="s">
        <v>91</v>
      </c>
      <c r="CH2701" s="1" t="s">
        <v>123</v>
      </c>
      <c r="CI2701" s="1" t="s">
        <v>347</v>
      </c>
      <c r="CJ2701" s="1" t="s">
        <v>90</v>
      </c>
      <c r="CK2701" s="1" t="s">
        <v>108</v>
      </c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505</v>
      </c>
      <c r="B2702" s="1" t="s">
        <v>10335</v>
      </c>
      <c r="C2702" s="1" t="s">
        <v>97</v>
      </c>
      <c r="D2702" s="1" t="s">
        <v>3185</v>
      </c>
      <c r="E2702" s="1" t="s">
        <v>1111</v>
      </c>
      <c r="F2702" s="1" t="s">
        <v>109</v>
      </c>
      <c r="G2702" s="1" t="s">
        <v>96</v>
      </c>
      <c r="H2702" s="1" t="s">
        <v>90</v>
      </c>
      <c r="I2702" s="1" t="s">
        <v>127</v>
      </c>
      <c r="J2702" s="1" t="s">
        <v>96</v>
      </c>
      <c r="K2702" s="1">
        <v>18</v>
      </c>
      <c r="L2702" s="1" t="s">
        <v>101</v>
      </c>
      <c r="M2702" s="1" t="s">
        <v>325</v>
      </c>
      <c r="N2702" s="1" t="s">
        <v>105</v>
      </c>
      <c r="O2702" s="1" t="s">
        <v>104</v>
      </c>
      <c r="P2702">
        <v>100</v>
      </c>
      <c r="Q2702" s="1" t="str">
        <f>VLOOKUP([1]!Tabla1[[#This Row],[RENAES]],[2]EESS!$1:$1048576,6,FALSE)</f>
        <v>DATEM DEL MARAÑON</v>
      </c>
      <c r="R2702" s="1" t="str">
        <f>VLOOKUP([1]!Tabla1[[#This Row],[RENAES]],[2]EESS!$1:$1048576,7,FALSE)</f>
        <v>ANDOAS</v>
      </c>
      <c r="S2702" s="1" t="str">
        <f>VLOOKUP([1]!Tabla1[[#This Row],[RENAES]],[2]EESS!$1:$1048576,10,FALSE)</f>
        <v>WASHIENTZA</v>
      </c>
      <c r="T2702" s="1" t="s">
        <v>9560</v>
      </c>
      <c r="U2702" s="1" t="s">
        <v>326</v>
      </c>
      <c r="V2702" s="1" t="s">
        <v>91</v>
      </c>
      <c r="W2702" s="57">
        <v>3</v>
      </c>
      <c r="X2702" s="1" t="s">
        <v>90</v>
      </c>
      <c r="Y2702" s="1" t="s">
        <v>127</v>
      </c>
      <c r="Z2702" s="1" t="s">
        <v>96</v>
      </c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  <c r="AL2702" s="1"/>
      <c r="AM2702" s="1"/>
      <c r="AN2702" s="1"/>
      <c r="AO2702" s="1"/>
      <c r="AP2702" s="1"/>
      <c r="AQ2702" s="1"/>
      <c r="AR2702" s="1"/>
      <c r="AS2702" s="1"/>
      <c r="AT2702" s="1"/>
      <c r="AU2702" s="1"/>
      <c r="AV2702" s="1"/>
      <c r="AW2702" s="1"/>
      <c r="AX2702" s="1"/>
      <c r="AY2702" s="1"/>
      <c r="AZ2702" s="1"/>
      <c r="BA2702" s="1"/>
      <c r="BB2702" s="1"/>
      <c r="BC2702" s="1"/>
      <c r="BD2702" s="1"/>
      <c r="BE2702" s="1"/>
      <c r="BF2702" s="1"/>
      <c r="BG2702" s="1"/>
      <c r="BH2702" s="1"/>
      <c r="BI2702" s="1"/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7532</v>
      </c>
      <c r="B2703" s="1" t="s">
        <v>7533</v>
      </c>
      <c r="C2703" s="1" t="s">
        <v>97</v>
      </c>
      <c r="D2703" s="1" t="s">
        <v>4614</v>
      </c>
      <c r="E2703" s="1" t="s">
        <v>1111</v>
      </c>
      <c r="F2703" s="1" t="s">
        <v>95</v>
      </c>
      <c r="G2703" s="1" t="s">
        <v>131</v>
      </c>
      <c r="H2703" s="1" t="s">
        <v>7296</v>
      </c>
      <c r="I2703" s="1" t="s">
        <v>96</v>
      </c>
      <c r="J2703" s="1" t="s">
        <v>95</v>
      </c>
      <c r="K2703" s="1">
        <v>18</v>
      </c>
      <c r="L2703" s="1" t="s">
        <v>101</v>
      </c>
      <c r="M2703" s="1" t="s">
        <v>325</v>
      </c>
      <c r="N2703" s="1" t="s">
        <v>91</v>
      </c>
      <c r="O2703" s="1" t="s">
        <v>104</v>
      </c>
      <c r="P2703">
        <v>25127</v>
      </c>
      <c r="Q2703" s="1" t="str">
        <f>VLOOKUP([1]!Tabla1[[#This Row],[RENAES]],[2]EESS!$1:$1048576,6,FALSE)</f>
        <v>DATEM DEL MARAÑON</v>
      </c>
      <c r="R2703" s="1" t="str">
        <f>VLOOKUP([1]!Tabla1[[#This Row],[RENAES]],[2]EESS!$1:$1048576,7,FALSE)</f>
        <v>BARRANCA</v>
      </c>
      <c r="S2703" s="1" t="str">
        <f>VLOOKUP([1]!Tabla1[[#This Row],[RENAES]],[2]EESS!$1:$1048576,10,FALSE)</f>
        <v>SAN LORENZO</v>
      </c>
      <c r="T2703" s="1" t="s">
        <v>6957</v>
      </c>
      <c r="U2703" s="1" t="s">
        <v>326</v>
      </c>
      <c r="V2703" s="1" t="s">
        <v>91</v>
      </c>
      <c r="W2703" s="57">
        <v>1</v>
      </c>
      <c r="X2703" s="1" t="s">
        <v>7296</v>
      </c>
      <c r="Y2703" s="1" t="s">
        <v>96</v>
      </c>
      <c r="Z2703" s="1" t="s">
        <v>95</v>
      </c>
      <c r="AA2703" s="1" t="s">
        <v>7669</v>
      </c>
      <c r="AB2703" s="1" t="s">
        <v>325</v>
      </c>
      <c r="AC2703" s="1" t="s">
        <v>105</v>
      </c>
      <c r="AD2703" s="1" t="s">
        <v>104</v>
      </c>
      <c r="AE2703" s="1" t="s">
        <v>10336</v>
      </c>
      <c r="AF2703" s="1" t="s">
        <v>96</v>
      </c>
      <c r="AG2703" s="1" t="s">
        <v>108</v>
      </c>
      <c r="AH2703" s="1" t="s">
        <v>7669</v>
      </c>
      <c r="AI2703" s="1" t="s">
        <v>326</v>
      </c>
      <c r="AJ2703" s="1" t="s">
        <v>91</v>
      </c>
      <c r="AK2703" s="57">
        <v>2</v>
      </c>
      <c r="AL2703" s="1" t="s">
        <v>10336</v>
      </c>
      <c r="AM2703" s="1" t="s">
        <v>96</v>
      </c>
      <c r="AN2703" s="1" t="s">
        <v>108</v>
      </c>
      <c r="AO2703" s="1"/>
      <c r="AP2703" s="1"/>
      <c r="AQ2703" s="1"/>
      <c r="AR2703" s="1"/>
      <c r="AS2703" s="1"/>
      <c r="AT2703" s="1"/>
      <c r="AU2703" s="1"/>
      <c r="AV2703" s="1" t="s">
        <v>7673</v>
      </c>
      <c r="AW2703" s="1" t="s">
        <v>326</v>
      </c>
      <c r="AX2703" s="1" t="s">
        <v>91</v>
      </c>
      <c r="AY2703" s="57">
        <v>2</v>
      </c>
      <c r="AZ2703" s="1" t="s">
        <v>9201</v>
      </c>
      <c r="BA2703" s="1" t="s">
        <v>96</v>
      </c>
      <c r="BB2703" s="1" t="s">
        <v>96</v>
      </c>
      <c r="BC2703" s="1" t="s">
        <v>7680</v>
      </c>
      <c r="BD2703" s="1" t="s">
        <v>326</v>
      </c>
      <c r="BE2703" s="1" t="s">
        <v>91</v>
      </c>
      <c r="BF2703" s="57">
        <v>2</v>
      </c>
      <c r="BG2703" s="1" t="s">
        <v>9794</v>
      </c>
      <c r="BH2703" s="1" t="s">
        <v>96</v>
      </c>
      <c r="BI2703" s="1" t="s">
        <v>102</v>
      </c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/>
      <c r="CF2703" s="1"/>
      <c r="CG2703" s="1"/>
      <c r="CH2703" s="1"/>
      <c r="CI2703" s="1"/>
      <c r="CJ2703" s="1"/>
      <c r="CK2703" s="1"/>
      <c r="CL2703" s="1"/>
      <c r="CM2703" s="1"/>
      <c r="CN2703" s="1"/>
      <c r="CO2703" s="1"/>
      <c r="CP2703" s="1"/>
      <c r="CQ2703" s="1"/>
      <c r="CR2703" s="1"/>
    </row>
    <row r="2704" spans="1:96" x14ac:dyDescent="0.3">
      <c r="A2704" s="1" t="s">
        <v>7890</v>
      </c>
      <c r="B2704" s="1" t="s">
        <v>7891</v>
      </c>
      <c r="C2704" s="1" t="s">
        <v>97</v>
      </c>
      <c r="D2704" s="1" t="s">
        <v>4614</v>
      </c>
      <c r="E2704" s="1" t="s">
        <v>1111</v>
      </c>
      <c r="F2704" s="1" t="s">
        <v>99</v>
      </c>
      <c r="G2704" s="1" t="s">
        <v>151</v>
      </c>
      <c r="H2704" s="1" t="s">
        <v>7736</v>
      </c>
      <c r="I2704" s="1" t="s">
        <v>96</v>
      </c>
      <c r="J2704" s="1" t="s">
        <v>107</v>
      </c>
      <c r="K2704" s="1">
        <v>19</v>
      </c>
      <c r="L2704" s="1" t="s">
        <v>101</v>
      </c>
      <c r="M2704" s="1" t="s">
        <v>325</v>
      </c>
      <c r="N2704" s="1" t="s">
        <v>91</v>
      </c>
      <c r="O2704" s="1" t="s">
        <v>92</v>
      </c>
      <c r="P2704">
        <v>25127</v>
      </c>
      <c r="Q2704" s="1" t="str">
        <f>VLOOKUP([1]!Tabla1[[#This Row],[RENAES]],[2]EESS!$1:$1048576,6,FALSE)</f>
        <v>DATEM DEL MARAÑON</v>
      </c>
      <c r="R2704" s="1" t="str">
        <f>VLOOKUP([1]!Tabla1[[#This Row],[RENAES]],[2]EESS!$1:$1048576,7,FALSE)</f>
        <v>ANDOAS</v>
      </c>
      <c r="S2704" s="1" t="str">
        <f>VLOOKUP([1]!Tabla1[[#This Row],[RENAES]],[2]EESS!$1:$1048576,10,FALSE)</f>
        <v>NUEVO ANDOAS</v>
      </c>
      <c r="T2704" s="1" t="s">
        <v>5154</v>
      </c>
      <c r="U2704" s="1" t="s">
        <v>326</v>
      </c>
      <c r="V2704" s="1" t="s">
        <v>91</v>
      </c>
      <c r="W2704" s="57">
        <v>2</v>
      </c>
      <c r="X2704" s="1" t="s">
        <v>7736</v>
      </c>
      <c r="Y2704" s="1" t="s">
        <v>96</v>
      </c>
      <c r="Z2704" s="1" t="s">
        <v>107</v>
      </c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3360</v>
      </c>
      <c r="B2705" s="1" t="s">
        <v>3361</v>
      </c>
      <c r="C2705" s="1" t="s">
        <v>97</v>
      </c>
      <c r="D2705" s="1" t="s">
        <v>3185</v>
      </c>
      <c r="E2705" s="1" t="s">
        <v>1111</v>
      </c>
      <c r="F2705" s="1" t="s">
        <v>88</v>
      </c>
      <c r="G2705" s="1" t="s">
        <v>108</v>
      </c>
      <c r="H2705" s="1" t="s">
        <v>3362</v>
      </c>
      <c r="I2705" s="1" t="s">
        <v>96</v>
      </c>
      <c r="J2705" s="1" t="s">
        <v>119</v>
      </c>
      <c r="K2705" s="1">
        <v>13</v>
      </c>
      <c r="L2705" s="1" t="s">
        <v>101</v>
      </c>
      <c r="M2705" s="1" t="s">
        <v>325</v>
      </c>
      <c r="N2705" s="1" t="s">
        <v>91</v>
      </c>
      <c r="O2705" s="32"/>
      <c r="P2705">
        <v>74</v>
      </c>
      <c r="Q2705" s="1" t="str">
        <f>VLOOKUP([1]!Tabla1[[#This Row],[RENAES]],[2]EESS!$1:$1048576,6,FALSE)</f>
        <v>UCAYALI</v>
      </c>
      <c r="R2705" s="1" t="str">
        <f>VLOOKUP([1]!Tabla1[[#This Row],[RENAES]],[2]EESS!$1:$1048576,7,FALSE)</f>
        <v>CONTAMANA</v>
      </c>
      <c r="S2705" s="1" t="str">
        <f>VLOOKUP([1]!Tabla1[[#This Row],[RENAES]],[2]EESS!$1:$1048576,10,FALSE)</f>
        <v>ORELLANA</v>
      </c>
      <c r="T2705" s="1" t="s">
        <v>3188</v>
      </c>
      <c r="U2705" s="1" t="s">
        <v>326</v>
      </c>
      <c r="V2705" s="1" t="s">
        <v>91</v>
      </c>
      <c r="W2705" s="57">
        <v>1</v>
      </c>
      <c r="X2705" s="1" t="s">
        <v>3362</v>
      </c>
      <c r="Y2705" s="1" t="s">
        <v>96</v>
      </c>
      <c r="Z2705" s="1" t="s">
        <v>119</v>
      </c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/>
      <c r="CF2705" s="1"/>
      <c r="CG2705" s="1"/>
      <c r="CH2705" s="1"/>
      <c r="CI2705" s="1"/>
      <c r="CJ2705" s="1"/>
      <c r="CK2705" s="1"/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6600</v>
      </c>
      <c r="B2706" s="1" t="s">
        <v>6601</v>
      </c>
      <c r="C2706" s="1" t="s">
        <v>97</v>
      </c>
      <c r="D2706" s="1" t="s">
        <v>3256</v>
      </c>
      <c r="E2706" s="1" t="s">
        <v>1111</v>
      </c>
      <c r="F2706" s="1" t="s">
        <v>102</v>
      </c>
      <c r="G2706" s="1" t="s">
        <v>169</v>
      </c>
      <c r="H2706" s="1" t="s">
        <v>6512</v>
      </c>
      <c r="I2706" s="1" t="s">
        <v>95</v>
      </c>
      <c r="J2706" s="1" t="s">
        <v>99</v>
      </c>
      <c r="K2706" s="1">
        <v>28</v>
      </c>
      <c r="L2706" s="1" t="s">
        <v>101</v>
      </c>
      <c r="M2706" s="1" t="s">
        <v>325</v>
      </c>
      <c r="N2706" s="1" t="s">
        <v>91</v>
      </c>
      <c r="O2706" s="1" t="s">
        <v>104</v>
      </c>
      <c r="P2706">
        <v>72</v>
      </c>
      <c r="Q2706" s="1" t="str">
        <f>VLOOKUP([1]!Tabla1[[#This Row],[RENAES]],[2]EESS!$1:$1048576,6,FALSE)</f>
        <v>UCAYALI</v>
      </c>
      <c r="R2706" s="1" t="str">
        <f>VLOOKUP([1]!Tabla1[[#This Row],[RENAES]],[2]EESS!$1:$1048576,7,FALSE)</f>
        <v>CONTAMANA</v>
      </c>
      <c r="S2706" s="1" t="str">
        <f>VLOOKUP([1]!Tabla1[[#This Row],[RENAES]],[2]EESS!$1:$1048576,10,FALSE)</f>
        <v>ORELLANA</v>
      </c>
      <c r="T2706" s="1" t="s">
        <v>6222</v>
      </c>
      <c r="U2706" s="1" t="s">
        <v>326</v>
      </c>
      <c r="V2706" s="1" t="s">
        <v>91</v>
      </c>
      <c r="W2706" s="57">
        <v>1</v>
      </c>
      <c r="X2706" s="1" t="s">
        <v>6512</v>
      </c>
      <c r="Y2706" s="1" t="s">
        <v>95</v>
      </c>
      <c r="Z2706" s="1" t="s">
        <v>99</v>
      </c>
      <c r="AA2706" s="1"/>
      <c r="AB2706" s="1"/>
      <c r="AC2706" s="1"/>
      <c r="AD2706" s="1"/>
      <c r="AE2706" s="1"/>
      <c r="AF2706" s="1"/>
      <c r="AG2706" s="1"/>
      <c r="AH2706" s="1" t="s">
        <v>7289</v>
      </c>
      <c r="AI2706" s="1" t="s">
        <v>326</v>
      </c>
      <c r="AJ2706" s="1" t="s">
        <v>91</v>
      </c>
      <c r="AK2706" s="57">
        <v>2</v>
      </c>
      <c r="AL2706" s="1" t="s">
        <v>350</v>
      </c>
      <c r="AM2706" s="1" t="s">
        <v>88</v>
      </c>
      <c r="AN2706" s="1" t="s">
        <v>119</v>
      </c>
      <c r="AO2706" s="1"/>
      <c r="AP2706" s="1"/>
      <c r="AQ2706" s="1"/>
      <c r="AR2706" s="1"/>
      <c r="AS2706" s="1"/>
      <c r="AT2706" s="1"/>
      <c r="AU2706" s="1"/>
      <c r="AV2706" s="1" t="s">
        <v>8234</v>
      </c>
      <c r="AW2706" s="1" t="s">
        <v>326</v>
      </c>
      <c r="AX2706" s="1" t="s">
        <v>91</v>
      </c>
      <c r="AY2706" s="57">
        <v>2</v>
      </c>
      <c r="AZ2706" s="1" t="s">
        <v>350</v>
      </c>
      <c r="BA2706" s="1" t="s">
        <v>96</v>
      </c>
      <c r="BB2706" s="1" t="s">
        <v>127</v>
      </c>
      <c r="BC2706" s="1"/>
      <c r="BD2706" s="1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/>
      <c r="CM2706" s="1"/>
      <c r="CN2706" s="1"/>
      <c r="CO2706" s="1"/>
      <c r="CP2706" s="1"/>
      <c r="CQ2706" s="1"/>
      <c r="CR2706" s="1"/>
    </row>
    <row r="2707" spans="1:96" x14ac:dyDescent="0.3">
      <c r="A2707" s="1" t="s">
        <v>3066</v>
      </c>
      <c r="B2707" s="1" t="s">
        <v>8937</v>
      </c>
      <c r="C2707" s="1" t="s">
        <v>97</v>
      </c>
      <c r="D2707" s="1" t="s">
        <v>106</v>
      </c>
      <c r="E2707" s="1" t="s">
        <v>1111</v>
      </c>
      <c r="F2707" s="1" t="s">
        <v>127</v>
      </c>
      <c r="G2707" s="1" t="s">
        <v>127</v>
      </c>
      <c r="H2707" s="1" t="s">
        <v>3329</v>
      </c>
      <c r="I2707" s="1" t="s">
        <v>88</v>
      </c>
      <c r="J2707" s="1" t="s">
        <v>127</v>
      </c>
      <c r="K2707" s="1">
        <v>19</v>
      </c>
      <c r="L2707" s="1" t="s">
        <v>101</v>
      </c>
      <c r="M2707" s="1" t="s">
        <v>325</v>
      </c>
      <c r="N2707" s="1" t="s">
        <v>91</v>
      </c>
      <c r="O2707" s="32"/>
      <c r="P2707">
        <v>111</v>
      </c>
      <c r="Q2707" s="1" t="str">
        <f>VLOOKUP([1]!Tabla1[[#This Row],[RENAES]],[2]EESS!$1:$1048576,6,FALSE)</f>
        <v>UCAYALI</v>
      </c>
      <c r="R2707" s="1" t="str">
        <f>VLOOKUP([1]!Tabla1[[#This Row],[RENAES]],[2]EESS!$1:$1048576,7,FALSE)</f>
        <v>CONTAMANA</v>
      </c>
      <c r="S2707" s="1" t="str">
        <f>VLOOKUP([1]!Tabla1[[#This Row],[RENAES]],[2]EESS!$1:$1048576,10,FALSE)</f>
        <v>ORELLANA</v>
      </c>
      <c r="T2707" s="1" t="s">
        <v>8662</v>
      </c>
      <c r="U2707" s="1" t="s">
        <v>326</v>
      </c>
      <c r="V2707" s="1" t="s">
        <v>91</v>
      </c>
      <c r="W2707" s="57">
        <v>1</v>
      </c>
      <c r="X2707" s="1" t="s">
        <v>3329</v>
      </c>
      <c r="Y2707" s="1" t="s">
        <v>88</v>
      </c>
      <c r="Z2707" s="1" t="s">
        <v>127</v>
      </c>
      <c r="AA2707" s="1" t="s">
        <v>9791</v>
      </c>
      <c r="AB2707" s="1" t="s">
        <v>325</v>
      </c>
      <c r="AC2707" s="1" t="s">
        <v>105</v>
      </c>
      <c r="AD2707" s="1" t="s">
        <v>104</v>
      </c>
      <c r="AE2707" s="1" t="s">
        <v>10337</v>
      </c>
      <c r="AF2707" s="1" t="s">
        <v>96</v>
      </c>
      <c r="AG2707" s="1" t="s">
        <v>90</v>
      </c>
      <c r="AH2707" s="1" t="s">
        <v>9791</v>
      </c>
      <c r="AI2707" s="1" t="s">
        <v>326</v>
      </c>
      <c r="AJ2707" s="1" t="s">
        <v>91</v>
      </c>
      <c r="AK2707" s="57">
        <v>2</v>
      </c>
      <c r="AL2707" s="1" t="s">
        <v>10337</v>
      </c>
      <c r="AM2707" s="1" t="s">
        <v>96</v>
      </c>
      <c r="AN2707" s="1" t="s">
        <v>90</v>
      </c>
      <c r="AO2707" s="1"/>
      <c r="AP2707" s="1"/>
      <c r="AQ2707" s="1"/>
      <c r="AR2707" s="1"/>
      <c r="AS2707" s="1"/>
      <c r="AT2707" s="1"/>
      <c r="AU2707" s="1"/>
      <c r="AV2707" s="1"/>
      <c r="AW2707" s="1"/>
      <c r="AX2707" s="1"/>
      <c r="AY2707" s="1"/>
      <c r="AZ2707" s="1"/>
      <c r="BA2707" s="1"/>
      <c r="BB2707" s="1"/>
      <c r="BC2707" s="1"/>
      <c r="BD2707" s="1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/>
      <c r="CM2707" s="1"/>
      <c r="CN2707" s="1"/>
      <c r="CO2707" s="1"/>
      <c r="CP2707" s="1"/>
      <c r="CQ2707" s="1"/>
      <c r="CR2707" s="1"/>
    </row>
    <row r="2708" spans="1:96" x14ac:dyDescent="0.3">
      <c r="A2708" s="1" t="s">
        <v>3061</v>
      </c>
      <c r="B2708" s="1" t="s">
        <v>3062</v>
      </c>
      <c r="C2708" s="1" t="s">
        <v>97</v>
      </c>
      <c r="D2708" s="1" t="s">
        <v>3185</v>
      </c>
      <c r="E2708" s="1" t="s">
        <v>1111</v>
      </c>
      <c r="F2708" s="1" t="s">
        <v>90</v>
      </c>
      <c r="G2708" s="1" t="s">
        <v>88</v>
      </c>
      <c r="H2708" s="1" t="s">
        <v>2949</v>
      </c>
      <c r="I2708" s="1" t="s">
        <v>102</v>
      </c>
      <c r="J2708" s="1" t="s">
        <v>88</v>
      </c>
      <c r="K2708" s="1">
        <v>18</v>
      </c>
      <c r="L2708" s="1" t="s">
        <v>101</v>
      </c>
      <c r="M2708" s="1" t="s">
        <v>325</v>
      </c>
      <c r="N2708" s="1" t="s">
        <v>91</v>
      </c>
      <c r="O2708" s="1" t="s">
        <v>104</v>
      </c>
      <c r="P2708">
        <v>164</v>
      </c>
      <c r="Q2708" s="1" t="str">
        <f>VLOOKUP([1]!Tabla1[[#This Row],[RENAES]],[2]EESS!$1:$1048576,6,FALSE)</f>
        <v>UCAYALI</v>
      </c>
      <c r="R2708" s="1" t="str">
        <f>VLOOKUP([1]!Tabla1[[#This Row],[RENAES]],[2]EESS!$1:$1048576,7,FALSE)</f>
        <v>CONTAMANA</v>
      </c>
      <c r="S2708" s="1" t="str">
        <f>VLOOKUP([1]!Tabla1[[#This Row],[RENAES]],[2]EESS!$1:$1048576,10,FALSE)</f>
        <v>ORELLANA</v>
      </c>
      <c r="T2708" s="1" t="s">
        <v>1188</v>
      </c>
      <c r="U2708" s="1" t="s">
        <v>326</v>
      </c>
      <c r="V2708" s="1" t="s">
        <v>91</v>
      </c>
      <c r="W2708" s="57">
        <v>1</v>
      </c>
      <c r="X2708" s="1" t="s">
        <v>2949</v>
      </c>
      <c r="Y2708" s="1" t="s">
        <v>102</v>
      </c>
      <c r="Z2708" s="1" t="s">
        <v>88</v>
      </c>
      <c r="AA2708" s="1" t="s">
        <v>2860</v>
      </c>
      <c r="AB2708" s="1" t="s">
        <v>325</v>
      </c>
      <c r="AC2708" s="1" t="s">
        <v>105</v>
      </c>
      <c r="AD2708" s="1" t="s">
        <v>104</v>
      </c>
      <c r="AE2708" s="1" t="s">
        <v>2949</v>
      </c>
      <c r="AF2708" s="1" t="s">
        <v>96</v>
      </c>
      <c r="AG2708" s="1" t="s">
        <v>90</v>
      </c>
      <c r="AH2708" s="1" t="s">
        <v>2860</v>
      </c>
      <c r="AI2708" s="1" t="s">
        <v>326</v>
      </c>
      <c r="AJ2708" s="1" t="s">
        <v>91</v>
      </c>
      <c r="AK2708" s="57">
        <v>2</v>
      </c>
      <c r="AL2708" s="1" t="s">
        <v>2949</v>
      </c>
      <c r="AM2708" s="1" t="s">
        <v>96</v>
      </c>
      <c r="AN2708" s="1" t="s">
        <v>90</v>
      </c>
      <c r="AO2708" s="1"/>
      <c r="AP2708" s="1"/>
      <c r="AQ2708" s="1"/>
      <c r="AR2708" s="1"/>
      <c r="AS2708" s="1"/>
      <c r="AT2708" s="1"/>
      <c r="AU2708" s="1"/>
      <c r="AV2708" s="1" t="s">
        <v>3999</v>
      </c>
      <c r="AW2708" s="1" t="s">
        <v>326</v>
      </c>
      <c r="AX2708" s="1" t="s">
        <v>91</v>
      </c>
      <c r="AY2708" s="57">
        <v>3</v>
      </c>
      <c r="AZ2708" s="1" t="s">
        <v>5164</v>
      </c>
      <c r="BA2708" s="1" t="s">
        <v>88</v>
      </c>
      <c r="BB2708" s="1" t="s">
        <v>90</v>
      </c>
      <c r="BC2708" s="1" t="s">
        <v>5332</v>
      </c>
      <c r="BD2708" s="1" t="s">
        <v>326</v>
      </c>
      <c r="BE2708" s="1" t="s">
        <v>91</v>
      </c>
      <c r="BF2708" s="57">
        <v>4</v>
      </c>
      <c r="BG2708" s="1" t="s">
        <v>154</v>
      </c>
      <c r="BH2708" s="1" t="s">
        <v>90</v>
      </c>
      <c r="BI2708" s="1" t="s">
        <v>113</v>
      </c>
      <c r="BJ2708" s="1" t="s">
        <v>6247</v>
      </c>
      <c r="BK2708" s="1" t="s">
        <v>326</v>
      </c>
      <c r="BL2708" s="1" t="s">
        <v>91</v>
      </c>
      <c r="BM2708" s="57">
        <v>5</v>
      </c>
      <c r="BN2708" s="1" t="s">
        <v>154</v>
      </c>
      <c r="BO2708" s="1" t="s">
        <v>90</v>
      </c>
      <c r="BP2708" s="1" t="s">
        <v>118</v>
      </c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 t="s">
        <v>7132</v>
      </c>
      <c r="CF2708" s="1" t="s">
        <v>326</v>
      </c>
      <c r="CG2708" s="1" t="s">
        <v>91</v>
      </c>
      <c r="CH2708" s="1" t="s">
        <v>123</v>
      </c>
      <c r="CI2708" s="1" t="s">
        <v>2949</v>
      </c>
      <c r="CJ2708" s="1" t="s">
        <v>96</v>
      </c>
      <c r="CK2708" s="1" t="s">
        <v>109</v>
      </c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9717</v>
      </c>
      <c r="B2709" s="1" t="s">
        <v>9718</v>
      </c>
      <c r="C2709" s="1" t="s">
        <v>97</v>
      </c>
      <c r="D2709" s="1" t="s">
        <v>165</v>
      </c>
      <c r="E2709" s="1" t="s">
        <v>1111</v>
      </c>
      <c r="F2709" s="1" t="s">
        <v>127</v>
      </c>
      <c r="G2709" s="1" t="s">
        <v>142</v>
      </c>
      <c r="H2709" s="1" t="s">
        <v>4075</v>
      </c>
      <c r="I2709" s="1" t="s">
        <v>90</v>
      </c>
      <c r="J2709" s="1" t="s">
        <v>111</v>
      </c>
      <c r="K2709" s="1">
        <v>31</v>
      </c>
      <c r="L2709" s="1" t="s">
        <v>101</v>
      </c>
      <c r="M2709" s="1" t="s">
        <v>325</v>
      </c>
      <c r="N2709" s="1" t="s">
        <v>91</v>
      </c>
      <c r="O2709" s="1" t="s">
        <v>104</v>
      </c>
      <c r="P2709">
        <v>304</v>
      </c>
      <c r="Q2709" s="1" t="str">
        <f>VLOOKUP([1]!Tabla1[[#This Row],[RENAES]],[2]EESS!$1:$1048576,6,FALSE)</f>
        <v>UCAYALI</v>
      </c>
      <c r="R2709" s="1" t="str">
        <f>VLOOKUP([1]!Tabla1[[#This Row],[RENAES]],[2]EESS!$1:$1048576,7,FALSE)</f>
        <v>CONTAMANA</v>
      </c>
      <c r="S2709" s="1" t="str">
        <f>VLOOKUP([1]!Tabla1[[#This Row],[RENAES]],[2]EESS!$1:$1048576,10,FALSE)</f>
        <v>ORELLANA</v>
      </c>
      <c r="T2709" s="1" t="s">
        <v>8859</v>
      </c>
      <c r="U2709" s="1" t="s">
        <v>326</v>
      </c>
      <c r="V2709" s="1" t="s">
        <v>91</v>
      </c>
      <c r="W2709" s="57">
        <v>3</v>
      </c>
      <c r="X2709" s="1" t="s">
        <v>4075</v>
      </c>
      <c r="Y2709" s="1" t="s">
        <v>90</v>
      </c>
      <c r="Z2709" s="1" t="s">
        <v>111</v>
      </c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  <c r="AL2709" s="1"/>
      <c r="AM2709" s="1"/>
      <c r="AN2709" s="1"/>
      <c r="AO2709" s="1"/>
      <c r="AP2709" s="1"/>
      <c r="AQ2709" s="1"/>
      <c r="AR2709" s="1"/>
      <c r="AS2709" s="1"/>
      <c r="AT2709" s="1"/>
      <c r="AU2709" s="1"/>
      <c r="AV2709" s="1"/>
      <c r="AW2709" s="1"/>
      <c r="AX2709" s="1"/>
      <c r="AY2709" s="1"/>
      <c r="AZ2709" s="1"/>
      <c r="BA2709" s="1"/>
      <c r="BB2709" s="1"/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8160</v>
      </c>
      <c r="B2710" s="1" t="s">
        <v>8161</v>
      </c>
      <c r="C2710" s="1" t="s">
        <v>97</v>
      </c>
      <c r="D2710" s="1" t="s">
        <v>3185</v>
      </c>
      <c r="E2710" s="1" t="s">
        <v>1111</v>
      </c>
      <c r="F2710" s="1" t="s">
        <v>119</v>
      </c>
      <c r="G2710" s="1" t="s">
        <v>110</v>
      </c>
      <c r="H2710" s="1" t="s">
        <v>6774</v>
      </c>
      <c r="I2710" s="1" t="s">
        <v>96</v>
      </c>
      <c r="J2710" s="1" t="s">
        <v>119</v>
      </c>
      <c r="K2710" s="1">
        <v>16</v>
      </c>
      <c r="L2710" s="1" t="s">
        <v>101</v>
      </c>
      <c r="M2710" s="1" t="s">
        <v>325</v>
      </c>
      <c r="N2710" s="1" t="s">
        <v>91</v>
      </c>
      <c r="O2710" s="1" t="s">
        <v>92</v>
      </c>
      <c r="P2710">
        <v>184</v>
      </c>
      <c r="Q2710" s="1" t="str">
        <f>VLOOKUP([1]!Tabla1[[#This Row],[RENAES]],[2]EESS!$1:$1048576,6,FALSE)</f>
        <v>UCAYALI</v>
      </c>
      <c r="R2710" s="1" t="str">
        <f>VLOOKUP([1]!Tabla1[[#This Row],[RENAES]],[2]EESS!$1:$1048576,7,FALSE)</f>
        <v>CONTAMANA</v>
      </c>
      <c r="S2710" s="1" t="str">
        <f>VLOOKUP([1]!Tabla1[[#This Row],[RENAES]],[2]EESS!$1:$1048576,10,FALSE)</f>
        <v>ORELLANA</v>
      </c>
      <c r="T2710" s="1" t="s">
        <v>7656</v>
      </c>
      <c r="U2710" s="1" t="s">
        <v>326</v>
      </c>
      <c r="V2710" s="1" t="s">
        <v>91</v>
      </c>
      <c r="W2710" s="57">
        <v>5</v>
      </c>
      <c r="X2710" s="1" t="s">
        <v>6774</v>
      </c>
      <c r="Y2710" s="1" t="s">
        <v>96</v>
      </c>
      <c r="Z2710" s="1" t="s">
        <v>119</v>
      </c>
      <c r="AA2710" s="1"/>
      <c r="AB2710" s="1"/>
      <c r="AC2710" s="1"/>
      <c r="AD2710" s="1"/>
      <c r="AE2710" s="1"/>
      <c r="AF2710" s="1"/>
      <c r="AG2710" s="1"/>
      <c r="AH2710" s="1" t="s">
        <v>8641</v>
      </c>
      <c r="AI2710" s="1" t="s">
        <v>326</v>
      </c>
      <c r="AJ2710" s="1" t="s">
        <v>91</v>
      </c>
      <c r="AK2710" s="57">
        <v>6</v>
      </c>
      <c r="AL2710" s="1" t="s">
        <v>9057</v>
      </c>
      <c r="AM2710" s="1" t="s">
        <v>90</v>
      </c>
      <c r="AN2710" s="1" t="s">
        <v>119</v>
      </c>
      <c r="AO2710" s="1"/>
      <c r="AP2710" s="1"/>
      <c r="AQ2710" s="1"/>
      <c r="AR2710" s="1"/>
      <c r="AS2710" s="1"/>
      <c r="AT2710" s="1"/>
      <c r="AU2710" s="1"/>
      <c r="AV2710" s="1"/>
      <c r="AW2710" s="1"/>
      <c r="AX2710" s="1"/>
      <c r="AY2710" s="1"/>
      <c r="AZ2710" s="1"/>
      <c r="BA2710" s="1"/>
      <c r="BB2710" s="1"/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 t="s">
        <v>9560</v>
      </c>
      <c r="CF2710" s="1" t="s">
        <v>326</v>
      </c>
      <c r="CG2710" s="1" t="s">
        <v>91</v>
      </c>
      <c r="CH2710" s="1" t="s">
        <v>123</v>
      </c>
      <c r="CI2710" s="1" t="s">
        <v>3867</v>
      </c>
      <c r="CJ2710" s="1" t="s">
        <v>96</v>
      </c>
      <c r="CK2710" s="1" t="s">
        <v>90</v>
      </c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8437</v>
      </c>
      <c r="B2711" s="1" t="s">
        <v>8438</v>
      </c>
      <c r="C2711" s="1" t="s">
        <v>97</v>
      </c>
      <c r="D2711" s="1" t="s">
        <v>3185</v>
      </c>
      <c r="E2711" s="1" t="s">
        <v>1111</v>
      </c>
      <c r="F2711" s="1" t="s">
        <v>119</v>
      </c>
      <c r="G2711" s="1" t="s">
        <v>115</v>
      </c>
      <c r="H2711" s="1" t="s">
        <v>8242</v>
      </c>
      <c r="I2711" s="1" t="s">
        <v>88</v>
      </c>
      <c r="J2711" s="1" t="s">
        <v>108</v>
      </c>
      <c r="K2711" s="1">
        <v>28</v>
      </c>
      <c r="L2711" s="1" t="s">
        <v>101</v>
      </c>
      <c r="M2711" s="1" t="s">
        <v>325</v>
      </c>
      <c r="N2711" s="1" t="s">
        <v>105</v>
      </c>
      <c r="O2711" s="1" t="s">
        <v>92</v>
      </c>
      <c r="P2711">
        <v>161</v>
      </c>
      <c r="Q2711" s="1" t="str">
        <f>VLOOKUP([1]!Tabla1[[#This Row],[RENAES]],[2]EESS!$1:$1048576,6,FALSE)</f>
        <v>UCAYALI</v>
      </c>
      <c r="R2711" s="1" t="str">
        <f>VLOOKUP([1]!Tabla1[[#This Row],[RENAES]],[2]EESS!$1:$1048576,7,FALSE)</f>
        <v>CONTAMANA</v>
      </c>
      <c r="S2711" s="1" t="str">
        <f>VLOOKUP([1]!Tabla1[[#This Row],[RENAES]],[2]EESS!$1:$1048576,10,FALSE)</f>
        <v>ORELLANA</v>
      </c>
      <c r="T2711" s="1" t="s">
        <v>8085</v>
      </c>
      <c r="U2711" s="1" t="s">
        <v>326</v>
      </c>
      <c r="V2711" s="1" t="s">
        <v>91</v>
      </c>
      <c r="W2711" s="57">
        <v>4</v>
      </c>
      <c r="X2711" s="1" t="s">
        <v>8242</v>
      </c>
      <c r="Y2711" s="1" t="s">
        <v>88</v>
      </c>
      <c r="Z2711" s="1" t="s">
        <v>108</v>
      </c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  <c r="AL2711" s="1"/>
      <c r="AM2711" s="1"/>
      <c r="AN2711" s="1"/>
      <c r="AO2711" s="1"/>
      <c r="AP2711" s="1"/>
      <c r="AQ2711" s="1"/>
      <c r="AR2711" s="1"/>
      <c r="AS2711" s="1"/>
      <c r="AT2711" s="1"/>
      <c r="AU2711" s="1"/>
      <c r="AV2711" s="1"/>
      <c r="AW2711" s="1"/>
      <c r="AX2711" s="1"/>
      <c r="AY2711" s="1"/>
      <c r="AZ2711" s="1"/>
      <c r="BA2711" s="1"/>
      <c r="BB2711" s="1"/>
      <c r="BC2711" s="1"/>
      <c r="BD2711" s="1"/>
      <c r="BE2711" s="1"/>
      <c r="BF2711" s="1"/>
      <c r="BG2711" s="1"/>
      <c r="BH2711" s="1"/>
      <c r="BI2711" s="1"/>
      <c r="BJ2711" s="1"/>
      <c r="BK2711" s="1"/>
      <c r="BL2711" s="1"/>
      <c r="BM2711" s="1"/>
      <c r="BN2711" s="1"/>
      <c r="BO2711" s="1"/>
      <c r="BP2711" s="1"/>
      <c r="BQ2711" s="1"/>
      <c r="BR2711" s="1"/>
      <c r="BS2711" s="1"/>
      <c r="BT2711" s="1"/>
      <c r="BU2711" s="1"/>
      <c r="BV2711" s="1"/>
      <c r="BW2711" s="1"/>
      <c r="BX2711" s="1"/>
      <c r="BY2711" s="1"/>
      <c r="BZ2711" s="1"/>
      <c r="CA2711" s="1"/>
      <c r="CB2711" s="1"/>
      <c r="CC2711" s="1"/>
      <c r="CD2711" s="1"/>
      <c r="CE2711" s="1" t="s">
        <v>9030</v>
      </c>
      <c r="CF2711" s="1" t="s">
        <v>326</v>
      </c>
      <c r="CG2711" s="1" t="s">
        <v>91</v>
      </c>
      <c r="CH2711" s="1" t="s">
        <v>123</v>
      </c>
      <c r="CI2711" s="1" t="s">
        <v>9057</v>
      </c>
      <c r="CJ2711" s="1" t="s">
        <v>90</v>
      </c>
      <c r="CK2711" s="1" t="s">
        <v>111</v>
      </c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547</v>
      </c>
      <c r="B2712" s="1" t="s">
        <v>2017</v>
      </c>
      <c r="C2712" s="1" t="s">
        <v>97</v>
      </c>
      <c r="D2712" s="1" t="s">
        <v>3185</v>
      </c>
      <c r="E2712" s="1" t="s">
        <v>1111</v>
      </c>
      <c r="F2712" s="1" t="s">
        <v>90</v>
      </c>
      <c r="G2712" s="1" t="s">
        <v>96</v>
      </c>
      <c r="H2712" s="1" t="s">
        <v>2018</v>
      </c>
      <c r="I2712" s="1" t="s">
        <v>96</v>
      </c>
      <c r="J2712" s="1" t="s">
        <v>109</v>
      </c>
      <c r="K2712" s="1">
        <v>17</v>
      </c>
      <c r="L2712" s="1" t="s">
        <v>101</v>
      </c>
      <c r="M2712" s="1" t="s">
        <v>325</v>
      </c>
      <c r="N2712" s="1" t="s">
        <v>105</v>
      </c>
      <c r="O2712" s="1" t="s">
        <v>104</v>
      </c>
      <c r="P2712">
        <v>26060</v>
      </c>
      <c r="Q2712" s="1" t="str">
        <f>VLOOKUP([1]!Tabla1[[#This Row],[RENAES]],[2]EESS!$1:$1048576,6,FALSE)</f>
        <v>ALTO AMAZONAS</v>
      </c>
      <c r="R2712" s="1" t="str">
        <f>VLOOKUP([1]!Tabla1[[#This Row],[RENAES]],[2]EESS!$1:$1048576,7,FALSE)</f>
        <v>YURIMAGUAS</v>
      </c>
      <c r="S2712" s="1" t="str">
        <f>VLOOKUP([1]!Tabla1[[#This Row],[RENAES]],[2]EESS!$1:$1048576,10,FALSE)</f>
        <v>GRAU (KM. 40)</v>
      </c>
      <c r="T2712" s="1" t="s">
        <v>1216</v>
      </c>
      <c r="U2712" s="1" t="s">
        <v>326</v>
      </c>
      <c r="V2712" s="1" t="s">
        <v>91</v>
      </c>
      <c r="W2712" s="57">
        <v>2</v>
      </c>
      <c r="X2712" s="1" t="s">
        <v>2018</v>
      </c>
      <c r="Y2712" s="1" t="s">
        <v>96</v>
      </c>
      <c r="Z2712" s="1" t="s">
        <v>109</v>
      </c>
      <c r="AA2712" s="1"/>
      <c r="AB2712" s="1"/>
      <c r="AC2712" s="1"/>
      <c r="AD2712" s="1"/>
      <c r="AE2712" s="1"/>
      <c r="AF2712" s="1"/>
      <c r="AG2712" s="1"/>
      <c r="AH2712" s="1" t="s">
        <v>3197</v>
      </c>
      <c r="AI2712" s="1" t="s">
        <v>326</v>
      </c>
      <c r="AJ2712" s="1" t="s">
        <v>91</v>
      </c>
      <c r="AK2712" s="57">
        <v>6</v>
      </c>
      <c r="AL2712" s="1" t="s">
        <v>3670</v>
      </c>
      <c r="AM2712" s="1" t="s">
        <v>96</v>
      </c>
      <c r="AN2712" s="1" t="s">
        <v>118</v>
      </c>
      <c r="AO2712" s="1"/>
      <c r="AP2712" s="1"/>
      <c r="AQ2712" s="1"/>
      <c r="AR2712" s="1"/>
      <c r="AS2712" s="1"/>
      <c r="AT2712" s="1"/>
      <c r="AU2712" s="1"/>
      <c r="AV2712" s="1"/>
      <c r="AW2712" s="1"/>
      <c r="AX2712" s="1"/>
      <c r="AY2712" s="1"/>
      <c r="AZ2712" s="1"/>
      <c r="BA2712" s="1"/>
      <c r="BB2712" s="1"/>
      <c r="BC2712" s="1"/>
      <c r="BD2712" s="1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 t="s">
        <v>4821</v>
      </c>
      <c r="CF2712" s="1" t="s">
        <v>326</v>
      </c>
      <c r="CG2712" s="1" t="s">
        <v>91</v>
      </c>
      <c r="CH2712" s="1" t="s">
        <v>123</v>
      </c>
      <c r="CI2712" s="1" t="s">
        <v>5023</v>
      </c>
      <c r="CJ2712" s="1" t="s">
        <v>96</v>
      </c>
      <c r="CK2712" s="1" t="s">
        <v>127</v>
      </c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4461</v>
      </c>
      <c r="B2713" s="1" t="s">
        <v>4462</v>
      </c>
      <c r="C2713" s="1" t="s">
        <v>97</v>
      </c>
      <c r="D2713" s="1" t="s">
        <v>136</v>
      </c>
      <c r="E2713" s="1" t="s">
        <v>1111</v>
      </c>
      <c r="F2713" s="1" t="s">
        <v>88</v>
      </c>
      <c r="G2713" s="1" t="s">
        <v>98</v>
      </c>
      <c r="H2713" s="1" t="s">
        <v>4463</v>
      </c>
      <c r="I2713" s="1" t="s">
        <v>96</v>
      </c>
      <c r="J2713" s="1" t="s">
        <v>118</v>
      </c>
      <c r="K2713" s="1">
        <v>24</v>
      </c>
      <c r="L2713" s="1" t="s">
        <v>101</v>
      </c>
      <c r="M2713" s="1" t="s">
        <v>325</v>
      </c>
      <c r="N2713" s="1" t="s">
        <v>91</v>
      </c>
      <c r="O2713" s="1" t="s">
        <v>92</v>
      </c>
      <c r="P2713">
        <v>265</v>
      </c>
      <c r="Q2713" s="1" t="str">
        <f>VLOOKUP([1]!Tabla1[[#This Row],[RENAES]],[2]EESS!$1:$1048576,6,FALSE)</f>
        <v>UCAYALI</v>
      </c>
      <c r="R2713" s="1" t="str">
        <f>VLOOKUP([1]!Tabla1[[#This Row],[RENAES]],[2]EESS!$1:$1048576,7,FALSE)</f>
        <v>CONTAMANA</v>
      </c>
      <c r="S2713" s="1" t="str">
        <f>VLOOKUP([1]!Tabla1[[#This Row],[RENAES]],[2]EESS!$1:$1048576,10,FALSE)</f>
        <v>8 DE MAYO</v>
      </c>
      <c r="T2713" s="1" t="s">
        <v>3490</v>
      </c>
      <c r="U2713" s="1" t="s">
        <v>326</v>
      </c>
      <c r="V2713" s="1" t="s">
        <v>91</v>
      </c>
      <c r="W2713" s="57">
        <v>6</v>
      </c>
      <c r="X2713" s="1" t="s">
        <v>4463</v>
      </c>
      <c r="Y2713" s="1" t="s">
        <v>96</v>
      </c>
      <c r="Z2713" s="1" t="s">
        <v>118</v>
      </c>
      <c r="AA2713" s="1" t="s">
        <v>4648</v>
      </c>
      <c r="AB2713" s="1" t="s">
        <v>325</v>
      </c>
      <c r="AC2713" s="1" t="s">
        <v>105</v>
      </c>
      <c r="AD2713" s="1" t="s">
        <v>117</v>
      </c>
      <c r="AE2713" s="1" t="s">
        <v>5983</v>
      </c>
      <c r="AF2713" s="1" t="s">
        <v>96</v>
      </c>
      <c r="AG2713" s="1" t="s">
        <v>142</v>
      </c>
      <c r="AH2713" s="1" t="s">
        <v>4648</v>
      </c>
      <c r="AI2713" s="1" t="s">
        <v>326</v>
      </c>
      <c r="AJ2713" s="1" t="s">
        <v>91</v>
      </c>
      <c r="AK2713" s="57">
        <v>2</v>
      </c>
      <c r="AL2713" s="1" t="s">
        <v>5983</v>
      </c>
      <c r="AM2713" s="1" t="s">
        <v>96</v>
      </c>
      <c r="AN2713" s="1" t="s">
        <v>142</v>
      </c>
      <c r="AO2713" s="1" t="s">
        <v>5332</v>
      </c>
      <c r="AP2713" s="1" t="s">
        <v>325</v>
      </c>
      <c r="AQ2713" s="1" t="s">
        <v>105</v>
      </c>
      <c r="AR2713" s="1" t="s">
        <v>117</v>
      </c>
      <c r="AS2713" s="1" t="s">
        <v>6084</v>
      </c>
      <c r="AT2713" s="1" t="s">
        <v>96</v>
      </c>
      <c r="AU2713" s="1" t="s">
        <v>102</v>
      </c>
      <c r="AV2713" s="1" t="s">
        <v>5332</v>
      </c>
      <c r="AW2713" s="1" t="s">
        <v>326</v>
      </c>
      <c r="AX2713" s="1" t="s">
        <v>91</v>
      </c>
      <c r="AY2713" s="57">
        <v>3</v>
      </c>
      <c r="AZ2713" s="1" t="s">
        <v>6084</v>
      </c>
      <c r="BA2713" s="1" t="s">
        <v>96</v>
      </c>
      <c r="BB2713" s="1" t="s">
        <v>102</v>
      </c>
      <c r="BC2713" s="1" t="s">
        <v>7290</v>
      </c>
      <c r="BD2713" s="1" t="s">
        <v>326</v>
      </c>
      <c r="BE2713" s="1" t="s">
        <v>91</v>
      </c>
      <c r="BF2713" s="57">
        <v>4</v>
      </c>
      <c r="BG2713" s="1" t="s">
        <v>8146</v>
      </c>
      <c r="BH2713" s="1" t="s">
        <v>96</v>
      </c>
      <c r="BI2713" s="1" t="s">
        <v>99</v>
      </c>
      <c r="BJ2713" s="1" t="s">
        <v>7649</v>
      </c>
      <c r="BK2713" s="1" t="s">
        <v>326</v>
      </c>
      <c r="BL2713" s="1" t="s">
        <v>91</v>
      </c>
      <c r="BM2713" s="57">
        <v>5</v>
      </c>
      <c r="BN2713" s="1" t="s">
        <v>8096</v>
      </c>
      <c r="BO2713" s="1" t="s">
        <v>96</v>
      </c>
      <c r="BP2713" s="1" t="s">
        <v>100</v>
      </c>
      <c r="BQ2713" s="1"/>
      <c r="BR2713" s="1"/>
      <c r="BS2713" s="1"/>
      <c r="BT2713" s="1"/>
      <c r="BU2713" s="1"/>
      <c r="BV2713" s="1"/>
      <c r="BW2713" s="1"/>
      <c r="BX2713" s="1" t="s">
        <v>7290</v>
      </c>
      <c r="BY2713" s="1" t="s">
        <v>325</v>
      </c>
      <c r="BZ2713" s="1" t="s">
        <v>105</v>
      </c>
      <c r="CA2713" s="1" t="s">
        <v>104</v>
      </c>
      <c r="CB2713" s="1" t="s">
        <v>8146</v>
      </c>
      <c r="CC2713" s="1" t="s">
        <v>96</v>
      </c>
      <c r="CD2713" s="1" t="s">
        <v>99</v>
      </c>
      <c r="CE2713" s="1"/>
      <c r="CF2713" s="1"/>
      <c r="CG2713" s="1"/>
      <c r="CH2713" s="1"/>
      <c r="CI2713" s="1"/>
      <c r="CJ2713" s="1"/>
      <c r="CK2713" s="1"/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3363</v>
      </c>
      <c r="B2714" s="1" t="s">
        <v>3364</v>
      </c>
      <c r="C2714" s="1" t="s">
        <v>97</v>
      </c>
      <c r="D2714" s="1" t="s">
        <v>136</v>
      </c>
      <c r="E2714" s="1" t="s">
        <v>1111</v>
      </c>
      <c r="F2714" s="1" t="s">
        <v>90</v>
      </c>
      <c r="G2714" s="1" t="s">
        <v>113</v>
      </c>
      <c r="H2714" s="1" t="s">
        <v>3269</v>
      </c>
      <c r="I2714" s="1" t="s">
        <v>96</v>
      </c>
      <c r="J2714" s="1" t="s">
        <v>110</v>
      </c>
      <c r="K2714" s="1">
        <v>18</v>
      </c>
      <c r="L2714" s="1" t="s">
        <v>101</v>
      </c>
      <c r="M2714" s="1" t="s">
        <v>325</v>
      </c>
      <c r="N2714" s="1" t="s">
        <v>105</v>
      </c>
      <c r="O2714" s="1" t="s">
        <v>104</v>
      </c>
      <c r="P2714">
        <v>265</v>
      </c>
      <c r="Q2714" s="1" t="str">
        <f>VLOOKUP([1]!Tabla1[[#This Row],[RENAES]],[2]EESS!$1:$1048576,6,FALSE)</f>
        <v>UCAYALI</v>
      </c>
      <c r="R2714" s="1" t="str">
        <f>VLOOKUP([1]!Tabla1[[#This Row],[RENAES]],[2]EESS!$1:$1048576,7,FALSE)</f>
        <v>CONTAMANA</v>
      </c>
      <c r="S2714" s="1" t="str">
        <f>VLOOKUP([1]!Tabla1[[#This Row],[RENAES]],[2]EESS!$1:$1048576,10,FALSE)</f>
        <v>ORELLANA</v>
      </c>
      <c r="T2714" s="1" t="s">
        <v>1354</v>
      </c>
      <c r="U2714" s="1" t="s">
        <v>326</v>
      </c>
      <c r="V2714" s="1" t="s">
        <v>91</v>
      </c>
      <c r="W2714" s="57">
        <v>3</v>
      </c>
      <c r="X2714" s="1" t="s">
        <v>3269</v>
      </c>
      <c r="Y2714" s="1" t="s">
        <v>96</v>
      </c>
      <c r="Z2714" s="1" t="s">
        <v>110</v>
      </c>
      <c r="AA2714" s="1"/>
      <c r="AB2714" s="1"/>
      <c r="AC2714" s="1"/>
      <c r="AD2714" s="1"/>
      <c r="AE2714" s="1"/>
      <c r="AF2714" s="1"/>
      <c r="AG2714" s="1"/>
      <c r="AH2714" s="1" t="s">
        <v>2564</v>
      </c>
      <c r="AI2714" s="1" t="s">
        <v>326</v>
      </c>
      <c r="AJ2714" s="1" t="s">
        <v>91</v>
      </c>
      <c r="AK2714" s="57">
        <v>1</v>
      </c>
      <c r="AL2714" s="1" t="s">
        <v>3269</v>
      </c>
      <c r="AM2714" s="1" t="s">
        <v>90</v>
      </c>
      <c r="AN2714" s="1" t="s">
        <v>118</v>
      </c>
      <c r="AO2714" s="1"/>
      <c r="AP2714" s="1"/>
      <c r="AQ2714" s="1"/>
      <c r="AR2714" s="1"/>
      <c r="AS2714" s="1"/>
      <c r="AT2714" s="1"/>
      <c r="AU2714" s="1"/>
      <c r="AV2714" s="1"/>
      <c r="AW2714" s="1"/>
      <c r="AX2714" s="1"/>
      <c r="AY2714" s="1"/>
      <c r="AZ2714" s="1"/>
      <c r="BA2714" s="1"/>
      <c r="BB2714" s="1"/>
      <c r="BC2714" s="1"/>
      <c r="BD2714" s="1"/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 t="s">
        <v>3525</v>
      </c>
      <c r="CF2714" s="1" t="s">
        <v>326</v>
      </c>
      <c r="CG2714" s="1" t="s">
        <v>91</v>
      </c>
      <c r="CH2714" s="1" t="s">
        <v>123</v>
      </c>
      <c r="CI2714" s="1" t="s">
        <v>4463</v>
      </c>
      <c r="CJ2714" s="1" t="s">
        <v>90</v>
      </c>
      <c r="CK2714" s="1" t="s">
        <v>96</v>
      </c>
      <c r="CL2714" s="1"/>
      <c r="CM2714" s="1"/>
      <c r="CN2714" s="1"/>
      <c r="CO2714" s="1"/>
      <c r="CP2714" s="1"/>
      <c r="CQ2714" s="1"/>
      <c r="CR2714" s="1"/>
    </row>
    <row r="2715" spans="1:96" x14ac:dyDescent="0.3">
      <c r="A2715" s="1" t="s">
        <v>3063</v>
      </c>
      <c r="B2715" s="1" t="s">
        <v>3064</v>
      </c>
      <c r="C2715" s="1" t="s">
        <v>97</v>
      </c>
      <c r="D2715" s="1" t="s">
        <v>136</v>
      </c>
      <c r="E2715" s="1" t="s">
        <v>1111</v>
      </c>
      <c r="F2715" s="1" t="s">
        <v>90</v>
      </c>
      <c r="G2715" s="1" t="s">
        <v>116</v>
      </c>
      <c r="H2715" s="1" t="s">
        <v>3065</v>
      </c>
      <c r="I2715" s="1" t="s">
        <v>96</v>
      </c>
      <c r="J2715" s="1" t="s">
        <v>96</v>
      </c>
      <c r="K2715" s="1">
        <v>21</v>
      </c>
      <c r="L2715" s="1" t="s">
        <v>101</v>
      </c>
      <c r="M2715" s="1" t="s">
        <v>325</v>
      </c>
      <c r="N2715" s="1" t="s">
        <v>91</v>
      </c>
      <c r="O2715" s="1" t="s">
        <v>104</v>
      </c>
      <c r="P2715">
        <v>235</v>
      </c>
      <c r="Q2715" s="1" t="str">
        <f>VLOOKUP([1]!Tabla1[[#This Row],[RENAES]],[2]EESS!$1:$1048576,6,FALSE)</f>
        <v>REQUENA</v>
      </c>
      <c r="R2715" s="1" t="str">
        <f>VLOOKUP([1]!Tabla1[[#This Row],[RENAES]],[2]EESS!$1:$1048576,7,FALSE)</f>
        <v>BRETAÑA</v>
      </c>
      <c r="S2715" s="1" t="str">
        <f>VLOOKUP([1]!Tabla1[[#This Row],[RENAES]],[2]EESS!$1:$1048576,10,FALSE)</f>
        <v>OBRERO</v>
      </c>
      <c r="T2715" s="1" t="s">
        <v>2523</v>
      </c>
      <c r="U2715" s="1" t="s">
        <v>326</v>
      </c>
      <c r="V2715" s="1" t="s">
        <v>91</v>
      </c>
      <c r="W2715" s="57">
        <v>2</v>
      </c>
      <c r="X2715" s="1" t="s">
        <v>3065</v>
      </c>
      <c r="Y2715" s="1" t="s">
        <v>96</v>
      </c>
      <c r="Z2715" s="1" t="s">
        <v>96</v>
      </c>
      <c r="AA2715" s="1" t="s">
        <v>4824</v>
      </c>
      <c r="AB2715" s="1" t="s">
        <v>325</v>
      </c>
      <c r="AC2715" s="1" t="s">
        <v>105</v>
      </c>
      <c r="AD2715" s="1" t="s">
        <v>104</v>
      </c>
      <c r="AE2715" s="1" t="s">
        <v>5024</v>
      </c>
      <c r="AF2715" s="1" t="s">
        <v>96</v>
      </c>
      <c r="AG2715" s="1" t="s">
        <v>118</v>
      </c>
      <c r="AH2715" s="1" t="s">
        <v>4824</v>
      </c>
      <c r="AI2715" s="1" t="s">
        <v>326</v>
      </c>
      <c r="AJ2715" s="1" t="s">
        <v>91</v>
      </c>
      <c r="AK2715" s="57">
        <v>3</v>
      </c>
      <c r="AL2715" s="1" t="s">
        <v>5024</v>
      </c>
      <c r="AM2715" s="1" t="s">
        <v>96</v>
      </c>
      <c r="AN2715" s="1" t="s">
        <v>118</v>
      </c>
      <c r="AO2715" s="1"/>
      <c r="AP2715" s="1"/>
      <c r="AQ2715" s="1"/>
      <c r="AR2715" s="1"/>
      <c r="AS2715" s="1"/>
      <c r="AT2715" s="1"/>
      <c r="AU2715" s="1"/>
      <c r="AV2715" s="1" t="s">
        <v>5155</v>
      </c>
      <c r="AW2715" s="1" t="s">
        <v>326</v>
      </c>
      <c r="AX2715" s="1" t="s">
        <v>91</v>
      </c>
      <c r="AY2715" s="57">
        <v>4</v>
      </c>
      <c r="AZ2715" s="1" t="s">
        <v>5824</v>
      </c>
      <c r="BA2715" s="1" t="s">
        <v>90</v>
      </c>
      <c r="BB2715" s="1" t="s">
        <v>127</v>
      </c>
      <c r="BC2715" s="1"/>
      <c r="BD2715" s="1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4119</v>
      </c>
      <c r="B2716" s="1" t="s">
        <v>4120</v>
      </c>
      <c r="C2716" s="1" t="s">
        <v>97</v>
      </c>
      <c r="D2716" s="1" t="s">
        <v>116</v>
      </c>
      <c r="E2716" s="1" t="s">
        <v>1111</v>
      </c>
      <c r="F2716" s="1" t="s">
        <v>88</v>
      </c>
      <c r="G2716" s="1" t="s">
        <v>119</v>
      </c>
      <c r="H2716" s="1" t="s">
        <v>4099</v>
      </c>
      <c r="I2716" s="1" t="s">
        <v>96</v>
      </c>
      <c r="J2716" s="1" t="s">
        <v>119</v>
      </c>
      <c r="K2716" s="1">
        <v>15</v>
      </c>
      <c r="L2716" s="1" t="s">
        <v>101</v>
      </c>
      <c r="M2716" s="1" t="s">
        <v>325</v>
      </c>
      <c r="N2716" s="1" t="s">
        <v>91</v>
      </c>
      <c r="O2716" s="1" t="s">
        <v>92</v>
      </c>
      <c r="P2716">
        <v>258</v>
      </c>
      <c r="Q2716" s="1" t="str">
        <f>VLOOKUP([1]!Tabla1[[#This Row],[RENAES]],[2]EESS!$1:$1048576,6,FALSE)</f>
        <v>MAYNAS CIUDAD</v>
      </c>
      <c r="R2716" s="1" t="str">
        <f>VLOOKUP([1]!Tabla1[[#This Row],[RENAES]],[2]EESS!$1:$1048576,7,FALSE)</f>
        <v>BELEN</v>
      </c>
      <c r="S2716" s="1" t="str">
        <f>VLOOKUP([1]!Tabla1[[#This Row],[RENAES]],[2]EESS!$1:$1048576,10,FALSE)</f>
        <v xml:space="preserve">CARDOZO </v>
      </c>
      <c r="T2716" s="1" t="s">
        <v>2871</v>
      </c>
      <c r="U2716" s="1" t="s">
        <v>326</v>
      </c>
      <c r="V2716" s="1" t="s">
        <v>91</v>
      </c>
      <c r="W2716" s="57">
        <v>1</v>
      </c>
      <c r="X2716" s="1" t="s">
        <v>4099</v>
      </c>
      <c r="Y2716" s="1" t="s">
        <v>96</v>
      </c>
      <c r="Z2716" s="1" t="s">
        <v>119</v>
      </c>
      <c r="AA2716" s="1" t="s">
        <v>4221</v>
      </c>
      <c r="AB2716" s="1" t="s">
        <v>325</v>
      </c>
      <c r="AC2716" s="1" t="s">
        <v>105</v>
      </c>
      <c r="AD2716" s="1" t="s">
        <v>92</v>
      </c>
      <c r="AE2716" s="1" t="s">
        <v>4075</v>
      </c>
      <c r="AF2716" s="1" t="s">
        <v>96</v>
      </c>
      <c r="AG2716" s="1" t="s">
        <v>95</v>
      </c>
      <c r="AH2716" s="1" t="s">
        <v>4221</v>
      </c>
      <c r="AI2716" s="1" t="s">
        <v>326</v>
      </c>
      <c r="AJ2716" s="1" t="s">
        <v>91</v>
      </c>
      <c r="AK2716" s="57">
        <v>2</v>
      </c>
      <c r="AL2716" s="1" t="s">
        <v>4075</v>
      </c>
      <c r="AM2716" s="1" t="s">
        <v>96</v>
      </c>
      <c r="AN2716" s="1" t="s">
        <v>95</v>
      </c>
      <c r="AO2716" s="1"/>
      <c r="AP2716" s="1"/>
      <c r="AQ2716" s="1"/>
      <c r="AR2716" s="1"/>
      <c r="AS2716" s="1"/>
      <c r="AT2716" s="1"/>
      <c r="AU2716" s="1"/>
      <c r="AV2716" s="1" t="s">
        <v>6813</v>
      </c>
      <c r="AW2716" s="1" t="s">
        <v>326</v>
      </c>
      <c r="AX2716" s="1" t="s">
        <v>91</v>
      </c>
      <c r="AY2716" s="57">
        <v>1</v>
      </c>
      <c r="AZ2716" s="1" t="s">
        <v>7892</v>
      </c>
      <c r="BA2716" s="1" t="s">
        <v>96</v>
      </c>
      <c r="BB2716" s="1" t="s">
        <v>121</v>
      </c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2725</v>
      </c>
      <c r="B2717" s="1" t="s">
        <v>2726</v>
      </c>
      <c r="C2717" s="1" t="s">
        <v>97</v>
      </c>
      <c r="D2717" s="1" t="s">
        <v>3185</v>
      </c>
      <c r="E2717" s="1" t="s">
        <v>1111</v>
      </c>
      <c r="F2717" s="1" t="s">
        <v>96</v>
      </c>
      <c r="G2717" s="1" t="s">
        <v>99</v>
      </c>
      <c r="H2717" s="1" t="s">
        <v>111</v>
      </c>
      <c r="I2717" s="1" t="s">
        <v>107</v>
      </c>
      <c r="J2717" s="1" t="s">
        <v>102</v>
      </c>
      <c r="K2717" s="1">
        <v>19</v>
      </c>
      <c r="L2717" s="1" t="s">
        <v>101</v>
      </c>
      <c r="M2717" s="1" t="s">
        <v>325</v>
      </c>
      <c r="N2717" s="1" t="s">
        <v>91</v>
      </c>
      <c r="O2717" s="1" t="s">
        <v>104</v>
      </c>
      <c r="P2717">
        <v>185</v>
      </c>
      <c r="Q2717" s="1" t="str">
        <f>VLOOKUP([1]!Tabla1[[#This Row],[RENAES]],[2]EESS!$1:$1048576,6,FALSE)</f>
        <v>UCAYALI</v>
      </c>
      <c r="R2717" s="1" t="str">
        <f>VLOOKUP([1]!Tabla1[[#This Row],[RENAES]],[2]EESS!$1:$1048576,7,FALSE)</f>
        <v>CONTAMANA</v>
      </c>
      <c r="S2717" s="1" t="str">
        <f>VLOOKUP([1]!Tabla1[[#This Row],[RENAES]],[2]EESS!$1:$1048576,10,FALSE)</f>
        <v>ORELLANA</v>
      </c>
      <c r="T2717" s="1" t="s">
        <v>1212</v>
      </c>
      <c r="U2717" s="1" t="s">
        <v>326</v>
      </c>
      <c r="V2717" s="1" t="s">
        <v>91</v>
      </c>
      <c r="W2717" s="57">
        <v>1</v>
      </c>
      <c r="X2717" s="1" t="s">
        <v>111</v>
      </c>
      <c r="Y2717" s="1" t="s">
        <v>107</v>
      </c>
      <c r="Z2717" s="1" t="s">
        <v>102</v>
      </c>
      <c r="AA2717" s="1" t="s">
        <v>1367</v>
      </c>
      <c r="AB2717" s="1" t="s">
        <v>325</v>
      </c>
      <c r="AC2717" s="1" t="s">
        <v>105</v>
      </c>
      <c r="AD2717" s="1" t="s">
        <v>104</v>
      </c>
      <c r="AE2717" s="1" t="s">
        <v>100</v>
      </c>
      <c r="AF2717" s="1" t="s">
        <v>100</v>
      </c>
      <c r="AG2717" s="1" t="s">
        <v>106</v>
      </c>
      <c r="AH2717" s="1" t="s">
        <v>1367</v>
      </c>
      <c r="AI2717" s="1" t="s">
        <v>326</v>
      </c>
      <c r="AJ2717" s="1" t="s">
        <v>91</v>
      </c>
      <c r="AK2717" s="57">
        <v>2</v>
      </c>
      <c r="AL2717" s="1" t="s">
        <v>100</v>
      </c>
      <c r="AM2717" s="1" t="s">
        <v>100</v>
      </c>
      <c r="AN2717" s="1" t="s">
        <v>106</v>
      </c>
      <c r="AO2717" s="1" t="s">
        <v>4648</v>
      </c>
      <c r="AP2717" s="1" t="s">
        <v>325</v>
      </c>
      <c r="AQ2717" s="1" t="s">
        <v>105</v>
      </c>
      <c r="AR2717" s="1" t="s">
        <v>104</v>
      </c>
      <c r="AS2717" s="1" t="s">
        <v>4614</v>
      </c>
      <c r="AT2717" s="1" t="s">
        <v>142</v>
      </c>
      <c r="AU2717" s="1" t="s">
        <v>96</v>
      </c>
      <c r="AV2717" s="1" t="s">
        <v>3485</v>
      </c>
      <c r="AW2717" s="1" t="s">
        <v>326</v>
      </c>
      <c r="AX2717" s="1" t="s">
        <v>91</v>
      </c>
      <c r="AY2717" s="57">
        <v>3</v>
      </c>
      <c r="AZ2717" s="1" t="s">
        <v>3270</v>
      </c>
      <c r="BA2717" s="1" t="s">
        <v>131</v>
      </c>
      <c r="BB2717" s="1" t="s">
        <v>96</v>
      </c>
      <c r="BC2717" s="1" t="s">
        <v>4648</v>
      </c>
      <c r="BD2717" s="1" t="s">
        <v>326</v>
      </c>
      <c r="BE2717" s="1" t="s">
        <v>91</v>
      </c>
      <c r="BF2717" s="57">
        <v>4</v>
      </c>
      <c r="BG2717" s="1" t="s">
        <v>4614</v>
      </c>
      <c r="BH2717" s="1" t="s">
        <v>142</v>
      </c>
      <c r="BI2717" s="1" t="s">
        <v>96</v>
      </c>
      <c r="BJ2717" s="1" t="s">
        <v>5938</v>
      </c>
      <c r="BK2717" s="1" t="s">
        <v>326</v>
      </c>
      <c r="BL2717" s="1" t="s">
        <v>91</v>
      </c>
      <c r="BM2717" s="57">
        <v>5</v>
      </c>
      <c r="BN2717" s="1" t="s">
        <v>5936</v>
      </c>
      <c r="BO2717" s="1" t="s">
        <v>113</v>
      </c>
      <c r="BP2717" s="1" t="s">
        <v>121</v>
      </c>
      <c r="BQ2717" s="1"/>
      <c r="BR2717" s="1"/>
      <c r="BS2717" s="1"/>
      <c r="BT2717" s="1"/>
      <c r="BU2717" s="1"/>
      <c r="BV2717" s="1"/>
      <c r="BW2717" s="1"/>
      <c r="BX2717" s="1" t="s">
        <v>5938</v>
      </c>
      <c r="BY2717" s="1" t="s">
        <v>325</v>
      </c>
      <c r="BZ2717" s="1" t="s">
        <v>105</v>
      </c>
      <c r="CA2717" s="1" t="s">
        <v>104</v>
      </c>
      <c r="CB2717" s="1" t="s">
        <v>5936</v>
      </c>
      <c r="CC2717" s="1" t="s">
        <v>113</v>
      </c>
      <c r="CD2717" s="1" t="s">
        <v>121</v>
      </c>
      <c r="CE2717" s="1"/>
      <c r="CF2717" s="1"/>
      <c r="CG2717" s="1"/>
      <c r="CH2717" s="1"/>
      <c r="CI2717" s="1"/>
      <c r="CJ2717" s="1"/>
      <c r="CK2717" s="1"/>
      <c r="CL2717" s="1" t="s">
        <v>3485</v>
      </c>
      <c r="CM2717" s="1" t="s">
        <v>325</v>
      </c>
      <c r="CN2717" s="1" t="s">
        <v>105</v>
      </c>
      <c r="CO2717" s="1" t="s">
        <v>130</v>
      </c>
      <c r="CP2717" s="1" t="s">
        <v>3270</v>
      </c>
      <c r="CQ2717" s="1" t="s">
        <v>131</v>
      </c>
      <c r="CR2717" s="1" t="s">
        <v>96</v>
      </c>
    </row>
    <row r="2718" spans="1:96" x14ac:dyDescent="0.3">
      <c r="A2718" s="1" t="s">
        <v>2019</v>
      </c>
      <c r="B2718" s="1" t="s">
        <v>2020</v>
      </c>
      <c r="C2718" s="1" t="s">
        <v>97</v>
      </c>
      <c r="D2718" s="1" t="s">
        <v>3185</v>
      </c>
      <c r="E2718" s="1" t="s">
        <v>1111</v>
      </c>
      <c r="F2718" s="1" t="s">
        <v>96</v>
      </c>
      <c r="G2718" s="1" t="s">
        <v>98</v>
      </c>
      <c r="H2718" s="1" t="s">
        <v>107</v>
      </c>
      <c r="I2718" s="1" t="s">
        <v>107</v>
      </c>
      <c r="J2718" s="1" t="s">
        <v>102</v>
      </c>
      <c r="K2718" s="1">
        <v>30</v>
      </c>
      <c r="L2718" s="1" t="s">
        <v>101</v>
      </c>
      <c r="M2718" s="1" t="s">
        <v>325</v>
      </c>
      <c r="N2718" s="1" t="s">
        <v>105</v>
      </c>
      <c r="O2718" s="1" t="s">
        <v>104</v>
      </c>
      <c r="P2718">
        <v>185</v>
      </c>
      <c r="Q2718" s="1" t="str">
        <f>VLOOKUP([1]!Tabla1[[#This Row],[RENAES]],[2]EESS!$1:$1048576,6,FALSE)</f>
        <v>UCAYALI</v>
      </c>
      <c r="R2718" s="1" t="str">
        <f>VLOOKUP([1]!Tabla1[[#This Row],[RENAES]],[2]EESS!$1:$1048576,7,FALSE)</f>
        <v>SARAYACU</v>
      </c>
      <c r="S2718" s="1" t="str">
        <f>VLOOKUP([1]!Tabla1[[#This Row],[RENAES]],[2]EESS!$1:$1048576,10,FALSE)</f>
        <v>JUANCITO De Sarayacu</v>
      </c>
      <c r="T2718" s="1" t="s">
        <v>1139</v>
      </c>
      <c r="U2718" s="1" t="s">
        <v>326</v>
      </c>
      <c r="V2718" s="1" t="s">
        <v>91</v>
      </c>
      <c r="W2718" s="57">
        <v>2</v>
      </c>
      <c r="X2718" s="1" t="s">
        <v>107</v>
      </c>
      <c r="Y2718" s="1" t="s">
        <v>107</v>
      </c>
      <c r="Z2718" s="1" t="s">
        <v>102</v>
      </c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  <c r="AL2718" s="1"/>
      <c r="AM2718" s="1"/>
      <c r="AN2718" s="1"/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  <c r="CF2718" s="1"/>
      <c r="CG2718" s="1"/>
      <c r="CH2718" s="1"/>
      <c r="CI2718" s="1"/>
      <c r="CJ2718" s="1"/>
      <c r="CK2718" s="1"/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3365</v>
      </c>
      <c r="B2719" s="1" t="s">
        <v>3366</v>
      </c>
      <c r="C2719" s="1" t="s">
        <v>97</v>
      </c>
      <c r="D2719" s="1" t="s">
        <v>3185</v>
      </c>
      <c r="E2719" s="1" t="s">
        <v>1111</v>
      </c>
      <c r="F2719" s="1" t="s">
        <v>88</v>
      </c>
      <c r="G2719" s="1" t="s">
        <v>119</v>
      </c>
      <c r="H2719" s="1" t="s">
        <v>2866</v>
      </c>
      <c r="I2719" s="1" t="s">
        <v>127</v>
      </c>
      <c r="J2719" s="1" t="s">
        <v>110</v>
      </c>
      <c r="K2719" s="1">
        <v>16</v>
      </c>
      <c r="L2719" s="1" t="s">
        <v>101</v>
      </c>
      <c r="M2719" s="1" t="s">
        <v>325</v>
      </c>
      <c r="N2719" s="1" t="s">
        <v>105</v>
      </c>
      <c r="O2719" s="1" t="s">
        <v>104</v>
      </c>
      <c r="P2719">
        <v>185</v>
      </c>
      <c r="Q2719" s="1" t="str">
        <f>VLOOKUP([1]!Tabla1[[#This Row],[RENAES]],[2]EESS!$1:$1048576,6,FALSE)</f>
        <v>DATEM DEL MARAÑON</v>
      </c>
      <c r="R2719" s="1" t="str">
        <f>VLOOKUP([1]!Tabla1[[#This Row],[RENAES]],[2]EESS!$1:$1048576,7,FALSE)</f>
        <v>MANSERICHE</v>
      </c>
      <c r="S2719" s="1" t="str">
        <f>VLOOKUP([1]!Tabla1[[#This Row],[RENAES]],[2]EESS!$1:$1048576,10,FALSE)</f>
        <v>SAN JUAN DEL MARAÑON</v>
      </c>
      <c r="T2719" s="1" t="s">
        <v>2871</v>
      </c>
      <c r="U2719" s="1" t="s">
        <v>326</v>
      </c>
      <c r="V2719" s="1" t="s">
        <v>91</v>
      </c>
      <c r="W2719" s="57">
        <v>4</v>
      </c>
      <c r="X2719" s="1" t="s">
        <v>2866</v>
      </c>
      <c r="Y2719" s="1" t="s">
        <v>127</v>
      </c>
      <c r="Z2719" s="1" t="s">
        <v>110</v>
      </c>
      <c r="AA2719" s="1" t="s">
        <v>3200</v>
      </c>
      <c r="AB2719" s="1" t="s">
        <v>325</v>
      </c>
      <c r="AC2719" s="1" t="s">
        <v>105</v>
      </c>
      <c r="AD2719" s="1" t="s">
        <v>104</v>
      </c>
      <c r="AE2719" s="1" t="s">
        <v>3270</v>
      </c>
      <c r="AF2719" s="1" t="s">
        <v>99</v>
      </c>
      <c r="AG2719" s="1" t="s">
        <v>90</v>
      </c>
      <c r="AH2719" s="1" t="s">
        <v>4830</v>
      </c>
      <c r="AI2719" s="1" t="s">
        <v>326</v>
      </c>
      <c r="AJ2719" s="1" t="s">
        <v>91</v>
      </c>
      <c r="AK2719" s="57">
        <v>7</v>
      </c>
      <c r="AL2719" s="1" t="s">
        <v>118</v>
      </c>
      <c r="AM2719" s="1" t="s">
        <v>107</v>
      </c>
      <c r="AN2719" s="1" t="s">
        <v>109</v>
      </c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 t="s">
        <v>4618</v>
      </c>
      <c r="CF2719" s="1" t="s">
        <v>326</v>
      </c>
      <c r="CG2719" s="1" t="s">
        <v>91</v>
      </c>
      <c r="CH2719" s="1" t="s">
        <v>123</v>
      </c>
      <c r="CI2719" s="1" t="s">
        <v>4614</v>
      </c>
      <c r="CJ2719" s="1" t="s">
        <v>107</v>
      </c>
      <c r="CK2719" s="1" t="s">
        <v>118</v>
      </c>
      <c r="CL2719" s="1" t="s">
        <v>1122</v>
      </c>
      <c r="CM2719" s="1" t="s">
        <v>325</v>
      </c>
      <c r="CN2719" s="1" t="s">
        <v>105</v>
      </c>
      <c r="CO2719" s="1" t="s">
        <v>130</v>
      </c>
      <c r="CP2719" s="1" t="s">
        <v>90</v>
      </c>
      <c r="CQ2719" s="1" t="s">
        <v>88</v>
      </c>
      <c r="CR2719" s="1" t="s">
        <v>90</v>
      </c>
    </row>
    <row r="2720" spans="1:96" x14ac:dyDescent="0.3">
      <c r="A2720" s="1" t="s">
        <v>4728</v>
      </c>
      <c r="B2720" s="1" t="s">
        <v>4729</v>
      </c>
      <c r="C2720" s="1" t="s">
        <v>97</v>
      </c>
      <c r="D2720" s="1" t="s">
        <v>3185</v>
      </c>
      <c r="E2720" s="1" t="s">
        <v>1111</v>
      </c>
      <c r="F2720" s="1" t="s">
        <v>102</v>
      </c>
      <c r="G2720" s="1" t="s">
        <v>111</v>
      </c>
      <c r="H2720" s="1" t="s">
        <v>5936</v>
      </c>
      <c r="I2720" s="1" t="s">
        <v>95</v>
      </c>
      <c r="J2720" s="1" t="s">
        <v>96</v>
      </c>
      <c r="K2720" s="1">
        <v>15</v>
      </c>
      <c r="L2720" s="1" t="s">
        <v>101</v>
      </c>
      <c r="M2720" s="1" t="s">
        <v>325</v>
      </c>
      <c r="N2720" s="1" t="s">
        <v>105</v>
      </c>
      <c r="O2720" s="1" t="s">
        <v>104</v>
      </c>
      <c r="P2720">
        <v>185</v>
      </c>
      <c r="Q2720" s="1" t="str">
        <f>VLOOKUP([1]!Tabla1[[#This Row],[RENAES]],[2]EESS!$1:$1048576,6,FALSE)</f>
        <v>DATEM DEL MARAÑON</v>
      </c>
      <c r="R2720" s="1" t="str">
        <f>VLOOKUP([1]!Tabla1[[#This Row],[RENAES]],[2]EESS!$1:$1048576,7,FALSE)</f>
        <v>MANSERICHE</v>
      </c>
      <c r="S2720" s="1" t="str">
        <f>VLOOKUP([1]!Tabla1[[#This Row],[RENAES]],[2]EESS!$1:$1048576,10,FALSE)</f>
        <v>SANTA ROSA DE SARAMIRIZA</v>
      </c>
      <c r="T2720" s="1" t="s">
        <v>5932</v>
      </c>
      <c r="U2720" s="1" t="s">
        <v>326</v>
      </c>
      <c r="V2720" s="1" t="s">
        <v>91</v>
      </c>
      <c r="W2720" s="57">
        <v>2</v>
      </c>
      <c r="X2720" s="1" t="s">
        <v>5936</v>
      </c>
      <c r="Y2720" s="1" t="s">
        <v>95</v>
      </c>
      <c r="Z2720" s="1" t="s">
        <v>96</v>
      </c>
      <c r="AA2720" s="1" t="s">
        <v>6988</v>
      </c>
      <c r="AB2720" s="1" t="s">
        <v>325</v>
      </c>
      <c r="AC2720" s="1" t="s">
        <v>91</v>
      </c>
      <c r="AD2720" s="32"/>
      <c r="AE2720" s="1" t="s">
        <v>3270</v>
      </c>
      <c r="AF2720" s="1" t="s">
        <v>102</v>
      </c>
      <c r="AG2720" s="1" t="s">
        <v>99</v>
      </c>
      <c r="AH2720" s="1" t="s">
        <v>6988</v>
      </c>
      <c r="AI2720" s="1" t="s">
        <v>326</v>
      </c>
      <c r="AJ2720" s="1" t="s">
        <v>91</v>
      </c>
      <c r="AK2720" s="57">
        <v>2</v>
      </c>
      <c r="AL2720" s="1" t="s">
        <v>3270</v>
      </c>
      <c r="AM2720" s="1" t="s">
        <v>102</v>
      </c>
      <c r="AN2720" s="1" t="s">
        <v>99</v>
      </c>
      <c r="AO2720" s="1" t="s">
        <v>8041</v>
      </c>
      <c r="AP2720" s="1" t="s">
        <v>325</v>
      </c>
      <c r="AQ2720" s="1" t="s">
        <v>105</v>
      </c>
      <c r="AR2720" s="1" t="s">
        <v>104</v>
      </c>
      <c r="AS2720" s="1" t="s">
        <v>5936</v>
      </c>
      <c r="AT2720" s="1" t="s">
        <v>107</v>
      </c>
      <c r="AU2720" s="1" t="s">
        <v>109</v>
      </c>
      <c r="AV2720" s="1" t="s">
        <v>8041</v>
      </c>
      <c r="AW2720" s="1" t="s">
        <v>326</v>
      </c>
      <c r="AX2720" s="1" t="s">
        <v>91</v>
      </c>
      <c r="AY2720" s="57">
        <v>4</v>
      </c>
      <c r="AZ2720" s="1" t="s">
        <v>5936</v>
      </c>
      <c r="BA2720" s="1" t="s">
        <v>107</v>
      </c>
      <c r="BB2720" s="1" t="s">
        <v>109</v>
      </c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7534</v>
      </c>
      <c r="B2721" s="1" t="s">
        <v>7535</v>
      </c>
      <c r="C2721" s="1" t="s">
        <v>97</v>
      </c>
      <c r="D2721" s="1" t="s">
        <v>3185</v>
      </c>
      <c r="E2721" s="1" t="s">
        <v>1111</v>
      </c>
      <c r="F2721" s="1" t="s">
        <v>119</v>
      </c>
      <c r="G2721" s="1" t="s">
        <v>90</v>
      </c>
      <c r="H2721" s="1" t="s">
        <v>5379</v>
      </c>
      <c r="I2721" s="1" t="s">
        <v>102</v>
      </c>
      <c r="J2721" s="1" t="s">
        <v>107</v>
      </c>
      <c r="K2721" s="1">
        <v>22</v>
      </c>
      <c r="L2721" s="1" t="s">
        <v>101</v>
      </c>
      <c r="M2721" s="1" t="s">
        <v>325</v>
      </c>
      <c r="N2721" s="1" t="s">
        <v>91</v>
      </c>
      <c r="O2721" s="1" t="s">
        <v>104</v>
      </c>
      <c r="P2721">
        <v>185</v>
      </c>
      <c r="Q2721" s="1" t="str">
        <f>VLOOKUP([1]!Tabla1[[#This Row],[RENAES]],[2]EESS!$1:$1048576,6,FALSE)</f>
        <v>DATEM DEL MARAÑON</v>
      </c>
      <c r="R2721" s="1" t="str">
        <f>VLOOKUP([1]!Tabla1[[#This Row],[RENAES]],[2]EESS!$1:$1048576,7,FALSE)</f>
        <v>MANSERICHE</v>
      </c>
      <c r="S2721" s="1" t="str">
        <f>VLOOKUP([1]!Tabla1[[#This Row],[RENAES]],[2]EESS!$1:$1048576,10,FALSE)</f>
        <v>NUEVO JERUSALEN</v>
      </c>
      <c r="T2721" s="1" t="s">
        <v>8861</v>
      </c>
      <c r="U2721" s="1" t="s">
        <v>326</v>
      </c>
      <c r="V2721" s="1" t="s">
        <v>91</v>
      </c>
      <c r="W2721" s="57">
        <v>2</v>
      </c>
      <c r="X2721" s="1" t="s">
        <v>1737</v>
      </c>
      <c r="Y2721" s="1" t="s">
        <v>96</v>
      </c>
      <c r="Z2721" s="1" t="s">
        <v>99</v>
      </c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/>
      <c r="CF2721" s="1"/>
      <c r="CG2721" s="1"/>
      <c r="CH2721" s="1"/>
      <c r="CI2721" s="1"/>
      <c r="CJ2721" s="1"/>
      <c r="CK2721" s="1"/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654</v>
      </c>
      <c r="B2722" s="1" t="s">
        <v>655</v>
      </c>
      <c r="C2722" s="1" t="s">
        <v>97</v>
      </c>
      <c r="D2722" s="1" t="s">
        <v>3185</v>
      </c>
      <c r="E2722" s="1" t="s">
        <v>1111</v>
      </c>
      <c r="F2722" s="1" t="s">
        <v>96</v>
      </c>
      <c r="G2722" s="1" t="s">
        <v>118</v>
      </c>
      <c r="H2722" s="1" t="s">
        <v>90</v>
      </c>
      <c r="I2722" s="1" t="s">
        <v>113</v>
      </c>
      <c r="J2722" s="1" t="s">
        <v>102</v>
      </c>
      <c r="K2722" s="1">
        <v>21</v>
      </c>
      <c r="L2722" s="1" t="s">
        <v>101</v>
      </c>
      <c r="M2722" s="1" t="s">
        <v>325</v>
      </c>
      <c r="N2722" s="1" t="s">
        <v>105</v>
      </c>
      <c r="O2722" s="1" t="s">
        <v>104</v>
      </c>
      <c r="P2722">
        <v>185</v>
      </c>
      <c r="Q2722" s="1" t="str">
        <f>VLOOKUP([1]!Tabla1[[#This Row],[RENAES]],[2]EESS!$1:$1048576,6,FALSE)</f>
        <v>ALTO AMAZONAS</v>
      </c>
      <c r="R2722" s="1" t="str">
        <f>VLOOKUP([1]!Tabla1[[#This Row],[RENAES]],[2]EESS!$1:$1048576,7,FALSE)</f>
        <v>YURIMAGUAS</v>
      </c>
      <c r="S2722" s="1" t="str">
        <f>VLOOKUP([1]!Tabla1[[#This Row],[RENAES]],[2]EESS!$1:$1048576,10,FALSE)</f>
        <v>PAMPA HERMOZA de Yurimaguas (EJE M.R.)</v>
      </c>
      <c r="T2722" s="1" t="s">
        <v>1169</v>
      </c>
      <c r="U2722" s="1" t="s">
        <v>326</v>
      </c>
      <c r="V2722" s="1" t="s">
        <v>91</v>
      </c>
      <c r="W2722" s="57">
        <v>5</v>
      </c>
      <c r="X2722" s="1" t="s">
        <v>90</v>
      </c>
      <c r="Y2722" s="1" t="s">
        <v>113</v>
      </c>
      <c r="Z2722" s="1" t="s">
        <v>102</v>
      </c>
      <c r="AA2722" s="1" t="s">
        <v>1112</v>
      </c>
      <c r="AB2722" s="1" t="s">
        <v>325</v>
      </c>
      <c r="AC2722" s="1" t="s">
        <v>105</v>
      </c>
      <c r="AD2722" s="1" t="s">
        <v>104</v>
      </c>
      <c r="AE2722" s="1" t="s">
        <v>88</v>
      </c>
      <c r="AF2722" s="1" t="s">
        <v>108</v>
      </c>
      <c r="AG2722" s="1" t="s">
        <v>88</v>
      </c>
      <c r="AH2722" s="1" t="s">
        <v>1112</v>
      </c>
      <c r="AI2722" s="1" t="s">
        <v>326</v>
      </c>
      <c r="AJ2722" s="1" t="s">
        <v>91</v>
      </c>
      <c r="AK2722" s="57">
        <v>5</v>
      </c>
      <c r="AL2722" s="1" t="s">
        <v>88</v>
      </c>
      <c r="AM2722" s="1" t="s">
        <v>108</v>
      </c>
      <c r="AN2722" s="1" t="s">
        <v>88</v>
      </c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 t="s">
        <v>2521</v>
      </c>
      <c r="CF2722" s="1" t="s">
        <v>326</v>
      </c>
      <c r="CG2722" s="1" t="s">
        <v>91</v>
      </c>
      <c r="CH2722" s="1" t="s">
        <v>123</v>
      </c>
      <c r="CI2722" s="1" t="s">
        <v>100</v>
      </c>
      <c r="CJ2722" s="1" t="s">
        <v>131</v>
      </c>
      <c r="CK2722" s="1" t="s">
        <v>95</v>
      </c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3029</v>
      </c>
      <c r="B2723" s="1" t="s">
        <v>7536</v>
      </c>
      <c r="C2723" s="1" t="s">
        <v>97</v>
      </c>
      <c r="D2723" s="1" t="s">
        <v>3185</v>
      </c>
      <c r="E2723" s="1" t="s">
        <v>1111</v>
      </c>
      <c r="F2723" s="1" t="s">
        <v>119</v>
      </c>
      <c r="G2723" s="1" t="s">
        <v>99</v>
      </c>
      <c r="H2723" s="1" t="s">
        <v>5379</v>
      </c>
      <c r="I2723" s="1" t="s">
        <v>95</v>
      </c>
      <c r="J2723" s="1" t="s">
        <v>121</v>
      </c>
      <c r="K2723" s="1">
        <v>22</v>
      </c>
      <c r="L2723" s="1" t="s">
        <v>101</v>
      </c>
      <c r="M2723" s="1" t="s">
        <v>325</v>
      </c>
      <c r="N2723" s="1" t="s">
        <v>91</v>
      </c>
      <c r="O2723" s="1" t="s">
        <v>104</v>
      </c>
      <c r="P2723">
        <v>185</v>
      </c>
      <c r="Q2723" s="1" t="str">
        <f>VLOOKUP([1]!Tabla1[[#This Row],[RENAES]],[2]EESS!$1:$1048576,6,FALSE)</f>
        <v>LORETO</v>
      </c>
      <c r="R2723" s="1" t="str">
        <f>VLOOKUP([1]!Tabla1[[#This Row],[RENAES]],[2]EESS!$1:$1048576,7,FALSE)</f>
        <v>NAUTA</v>
      </c>
      <c r="S2723" s="1" t="str">
        <f>VLOOKUP([1]!Tabla1[[#This Row],[RENAES]],[2]EESS!$1:$1048576,10,FALSE)</f>
        <v>NAUTA</v>
      </c>
      <c r="T2723" s="1" t="s">
        <v>7299</v>
      </c>
      <c r="U2723" s="1" t="s">
        <v>326</v>
      </c>
      <c r="V2723" s="1" t="s">
        <v>91</v>
      </c>
      <c r="W2723" s="57">
        <v>1</v>
      </c>
      <c r="X2723" s="1" t="s">
        <v>5379</v>
      </c>
      <c r="Y2723" s="1" t="s">
        <v>95</v>
      </c>
      <c r="Z2723" s="1" t="s">
        <v>121</v>
      </c>
      <c r="AA2723" s="1" t="s">
        <v>8616</v>
      </c>
      <c r="AB2723" s="1" t="s">
        <v>325</v>
      </c>
      <c r="AC2723" s="1" t="s">
        <v>105</v>
      </c>
      <c r="AD2723" s="1" t="s">
        <v>104</v>
      </c>
      <c r="AE2723" s="1" t="s">
        <v>2866</v>
      </c>
      <c r="AF2723" s="1" t="s">
        <v>95</v>
      </c>
      <c r="AG2723" s="1" t="s">
        <v>107</v>
      </c>
      <c r="AH2723" s="1" t="s">
        <v>8616</v>
      </c>
      <c r="AI2723" s="1" t="s">
        <v>326</v>
      </c>
      <c r="AJ2723" s="1" t="s">
        <v>91</v>
      </c>
      <c r="AK2723" s="57">
        <v>2</v>
      </c>
      <c r="AL2723" s="1" t="s">
        <v>2866</v>
      </c>
      <c r="AM2723" s="1" t="s">
        <v>95</v>
      </c>
      <c r="AN2723" s="1" t="s">
        <v>107</v>
      </c>
      <c r="AO2723" s="1"/>
      <c r="AP2723" s="1"/>
      <c r="AQ2723" s="1"/>
      <c r="AR2723" s="1"/>
      <c r="AS2723" s="1"/>
      <c r="AT2723" s="1"/>
      <c r="AU2723" s="1"/>
      <c r="AV2723" s="1"/>
      <c r="AW2723" s="1"/>
      <c r="AX2723" s="1"/>
      <c r="AY2723" s="1"/>
      <c r="AZ2723" s="1"/>
      <c r="BA2723" s="1"/>
      <c r="BB2723" s="1"/>
      <c r="BC2723" s="1"/>
      <c r="BD2723" s="1"/>
      <c r="BE2723" s="1"/>
      <c r="BF2723" s="1"/>
      <c r="BG2723" s="1"/>
      <c r="BH2723" s="1"/>
      <c r="BI2723" s="1"/>
      <c r="BJ2723" s="1"/>
      <c r="BK2723" s="1"/>
      <c r="BL2723" s="1"/>
      <c r="BM2723" s="1"/>
      <c r="BN2723" s="1"/>
      <c r="BO2723" s="1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  <c r="CD2723" s="1"/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4184</v>
      </c>
      <c r="B2724" s="1" t="s">
        <v>9719</v>
      </c>
      <c r="C2724" s="1" t="s">
        <v>97</v>
      </c>
      <c r="D2724" s="1" t="s">
        <v>3185</v>
      </c>
      <c r="E2724" s="1" t="s">
        <v>1111</v>
      </c>
      <c r="F2724" s="1" t="s">
        <v>127</v>
      </c>
      <c r="G2724" s="1" t="s">
        <v>96</v>
      </c>
      <c r="H2724" s="1" t="s">
        <v>269</v>
      </c>
      <c r="I2724" s="1" t="s">
        <v>96</v>
      </c>
      <c r="J2724" s="1" t="s">
        <v>90</v>
      </c>
      <c r="K2724" s="1">
        <v>13</v>
      </c>
      <c r="L2724" s="1" t="s">
        <v>101</v>
      </c>
      <c r="M2724" s="1" t="s">
        <v>325</v>
      </c>
      <c r="N2724" s="1" t="s">
        <v>91</v>
      </c>
      <c r="O2724" s="32"/>
      <c r="P2724">
        <v>232</v>
      </c>
      <c r="Q2724" s="1" t="str">
        <f>VLOOKUP([1]!Tabla1[[#This Row],[RENAES]],[2]EESS!$1:$1048576,6,FALSE)</f>
        <v>LORETO</v>
      </c>
      <c r="R2724" s="1" t="str">
        <f>VLOOKUP([1]!Tabla1[[#This Row],[RENAES]],[2]EESS!$1:$1048576,7,FALSE)</f>
        <v>NAUTA</v>
      </c>
      <c r="S2724" s="1" t="str">
        <f>VLOOKUP([1]!Tabla1[[#This Row],[RENAES]],[2]EESS!$1:$1048576,10,FALSE)</f>
        <v>NAUTA</v>
      </c>
      <c r="T2724" s="1" t="s">
        <v>8234</v>
      </c>
      <c r="U2724" s="1" t="s">
        <v>326</v>
      </c>
      <c r="V2724" s="1" t="s">
        <v>91</v>
      </c>
      <c r="W2724" s="57">
        <v>1</v>
      </c>
      <c r="X2724" s="1" t="s">
        <v>4928</v>
      </c>
      <c r="Y2724" s="1" t="s">
        <v>96</v>
      </c>
      <c r="Z2724" s="1" t="s">
        <v>90</v>
      </c>
      <c r="AA2724" s="1" t="s">
        <v>9567</v>
      </c>
      <c r="AB2724" s="1" t="s">
        <v>325</v>
      </c>
      <c r="AC2724" s="1" t="s">
        <v>91</v>
      </c>
      <c r="AD2724" s="1" t="s">
        <v>104</v>
      </c>
      <c r="AE2724" s="1" t="s">
        <v>7710</v>
      </c>
      <c r="AF2724" s="1" t="s">
        <v>99</v>
      </c>
      <c r="AG2724" s="1" t="s">
        <v>96</v>
      </c>
      <c r="AH2724" s="1" t="s">
        <v>9567</v>
      </c>
      <c r="AI2724" s="1" t="s">
        <v>326</v>
      </c>
      <c r="AJ2724" s="1" t="s">
        <v>91</v>
      </c>
      <c r="AK2724" s="57">
        <v>2</v>
      </c>
      <c r="AL2724" s="1" t="s">
        <v>7710</v>
      </c>
      <c r="AM2724" s="1" t="s">
        <v>99</v>
      </c>
      <c r="AN2724" s="1" t="s">
        <v>96</v>
      </c>
      <c r="AO2724" s="1"/>
      <c r="AP2724" s="1"/>
      <c r="AQ2724" s="1"/>
      <c r="AR2724" s="1"/>
      <c r="AS2724" s="1"/>
      <c r="AT2724" s="1"/>
      <c r="AU2724" s="1"/>
      <c r="AV2724" s="1" t="s">
        <v>10232</v>
      </c>
      <c r="AW2724" s="1" t="s">
        <v>326</v>
      </c>
      <c r="AX2724" s="1" t="s">
        <v>91</v>
      </c>
      <c r="AY2724" s="57">
        <v>3</v>
      </c>
      <c r="AZ2724" s="1" t="s">
        <v>7710</v>
      </c>
      <c r="BA2724" s="1" t="s">
        <v>108</v>
      </c>
      <c r="BB2724" s="1" t="s">
        <v>88</v>
      </c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/>
      <c r="CF2724" s="1"/>
      <c r="CG2724" s="1"/>
      <c r="CH2724" s="1"/>
      <c r="CI2724" s="1"/>
      <c r="CJ2724" s="1"/>
      <c r="CK2724" s="1"/>
      <c r="CL2724" s="1"/>
      <c r="CM2724" s="1"/>
      <c r="CN2724" s="1"/>
      <c r="CO2724" s="1"/>
      <c r="CP2724" s="1"/>
      <c r="CQ2724" s="1"/>
      <c r="CR2724" s="1"/>
    </row>
    <row r="2725" spans="1:96" x14ac:dyDescent="0.3">
      <c r="A2725" s="1" t="s">
        <v>5531</v>
      </c>
      <c r="B2725" s="1" t="s">
        <v>5532</v>
      </c>
      <c r="C2725" s="1" t="s">
        <v>97</v>
      </c>
      <c r="D2725" s="1" t="s">
        <v>153</v>
      </c>
      <c r="E2725" s="1" t="s">
        <v>1111</v>
      </c>
      <c r="F2725" s="1" t="s">
        <v>88</v>
      </c>
      <c r="G2725" s="1" t="s">
        <v>114</v>
      </c>
      <c r="H2725" s="1" t="s">
        <v>107</v>
      </c>
      <c r="I2725" s="1" t="s">
        <v>121</v>
      </c>
      <c r="J2725" s="1" t="s">
        <v>119</v>
      </c>
      <c r="K2725" s="1">
        <v>26</v>
      </c>
      <c r="L2725" s="1" t="s">
        <v>101</v>
      </c>
      <c r="M2725" s="1" t="s">
        <v>325</v>
      </c>
      <c r="N2725" s="1" t="s">
        <v>91</v>
      </c>
      <c r="O2725" s="32"/>
      <c r="P2725">
        <v>26060</v>
      </c>
      <c r="Q2725" s="1" t="str">
        <f>VLOOKUP([1]!Tabla1[[#This Row],[RENAES]],[2]EESS!$1:$1048576,6,FALSE)</f>
        <v>LORETO</v>
      </c>
      <c r="R2725" s="1" t="str">
        <f>VLOOKUP([1]!Tabla1[[#This Row],[RENAES]],[2]EESS!$1:$1048576,7,FALSE)</f>
        <v>NAUTA</v>
      </c>
      <c r="S2725" s="1" t="str">
        <f>VLOOKUP([1]!Tabla1[[#This Row],[RENAES]],[2]EESS!$1:$1048576,10,FALSE)</f>
        <v>NAUTA</v>
      </c>
      <c r="T2725" s="1" t="s">
        <v>3999</v>
      </c>
      <c r="U2725" s="1" t="s">
        <v>326</v>
      </c>
      <c r="V2725" s="1" t="s">
        <v>91</v>
      </c>
      <c r="W2725" s="57">
        <v>5</v>
      </c>
      <c r="X2725" s="1" t="s">
        <v>262</v>
      </c>
      <c r="Y2725" s="1" t="s">
        <v>96</v>
      </c>
      <c r="Z2725" s="1" t="s">
        <v>88</v>
      </c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  <c r="AL2725" s="1"/>
      <c r="AM2725" s="1"/>
      <c r="AN2725" s="1"/>
      <c r="AO2725" s="1"/>
      <c r="AP2725" s="1"/>
      <c r="AQ2725" s="1"/>
      <c r="AR2725" s="1"/>
      <c r="AS2725" s="1"/>
      <c r="AT2725" s="1"/>
      <c r="AU2725" s="1"/>
      <c r="AV2725" s="1"/>
      <c r="AW2725" s="1"/>
      <c r="AX2725" s="1"/>
      <c r="AY2725" s="1"/>
      <c r="AZ2725" s="1"/>
      <c r="BA2725" s="1"/>
      <c r="BB2725" s="1"/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5533</v>
      </c>
      <c r="B2726" s="1" t="s">
        <v>5534</v>
      </c>
      <c r="C2726" s="1" t="s">
        <v>97</v>
      </c>
      <c r="D2726" s="1" t="s">
        <v>3185</v>
      </c>
      <c r="E2726" s="1" t="s">
        <v>1111</v>
      </c>
      <c r="F2726" s="1" t="s">
        <v>99</v>
      </c>
      <c r="G2726" s="1" t="s">
        <v>169</v>
      </c>
      <c r="H2726" s="1" t="s">
        <v>108</v>
      </c>
      <c r="I2726" s="1" t="s">
        <v>118</v>
      </c>
      <c r="J2726" s="1" t="s">
        <v>95</v>
      </c>
      <c r="K2726" s="1">
        <v>23</v>
      </c>
      <c r="L2726" s="1" t="s">
        <v>101</v>
      </c>
      <c r="M2726" s="1" t="s">
        <v>325</v>
      </c>
      <c r="N2726" s="1" t="s">
        <v>91</v>
      </c>
      <c r="O2726" s="1" t="s">
        <v>104</v>
      </c>
      <c r="P2726">
        <v>185</v>
      </c>
      <c r="Q2726" s="1" t="str">
        <f>VLOOKUP([1]!Tabla1[[#This Row],[RENAES]],[2]EESS!$1:$1048576,6,FALSE)</f>
        <v>ALTO AMAZONAS</v>
      </c>
      <c r="R2726" s="1" t="str">
        <f>VLOOKUP([1]!Tabla1[[#This Row],[RENAES]],[2]EESS!$1:$1048576,7,FALSE)</f>
        <v>TENIENTE CESAR LOPEZ ROJAS</v>
      </c>
      <c r="S2726" s="1" t="str">
        <f>VLOOKUP([1]!Tabla1[[#This Row],[RENAES]],[2]EESS!$1:$1048576,10,FALSE)</f>
        <v xml:space="preserve">GLORIA </v>
      </c>
      <c r="T2726" s="1" t="s">
        <v>5155</v>
      </c>
      <c r="U2726" s="1" t="s">
        <v>326</v>
      </c>
      <c r="V2726" s="1" t="s">
        <v>91</v>
      </c>
      <c r="W2726" s="57">
        <v>1</v>
      </c>
      <c r="X2726" s="1" t="s">
        <v>108</v>
      </c>
      <c r="Y2726" s="1" t="s">
        <v>118</v>
      </c>
      <c r="Z2726" s="1" t="s">
        <v>95</v>
      </c>
      <c r="AA2726" s="1"/>
      <c r="AB2726" s="1"/>
      <c r="AC2726" s="1"/>
      <c r="AD2726" s="1"/>
      <c r="AE2726" s="1"/>
      <c r="AF2726" s="1"/>
      <c r="AG2726" s="1"/>
      <c r="AH2726" s="1" t="s">
        <v>6247</v>
      </c>
      <c r="AI2726" s="1" t="s">
        <v>326</v>
      </c>
      <c r="AJ2726" s="1" t="s">
        <v>91</v>
      </c>
      <c r="AK2726" s="57">
        <v>2</v>
      </c>
      <c r="AL2726" s="1" t="s">
        <v>100</v>
      </c>
      <c r="AM2726" s="1" t="s">
        <v>110</v>
      </c>
      <c r="AN2726" s="1" t="s">
        <v>90</v>
      </c>
      <c r="AO2726" s="1"/>
      <c r="AP2726" s="1"/>
      <c r="AQ2726" s="1"/>
      <c r="AR2726" s="1"/>
      <c r="AS2726" s="1"/>
      <c r="AT2726" s="1"/>
      <c r="AU2726" s="1"/>
      <c r="AV2726" s="1" t="s">
        <v>7290</v>
      </c>
      <c r="AW2726" s="1" t="s">
        <v>326</v>
      </c>
      <c r="AX2726" s="1" t="s">
        <v>91</v>
      </c>
      <c r="AY2726" s="57">
        <v>3</v>
      </c>
      <c r="AZ2726" s="1" t="s">
        <v>4023</v>
      </c>
      <c r="BA2726" s="1" t="s">
        <v>90</v>
      </c>
      <c r="BB2726" s="1" t="s">
        <v>107</v>
      </c>
      <c r="BC2726" s="1" t="s">
        <v>8237</v>
      </c>
      <c r="BD2726" s="1" t="s">
        <v>326</v>
      </c>
      <c r="BE2726" s="1" t="s">
        <v>91</v>
      </c>
      <c r="BF2726" s="57">
        <v>4</v>
      </c>
      <c r="BG2726" s="1" t="s">
        <v>8439</v>
      </c>
      <c r="BH2726" s="1" t="s">
        <v>96</v>
      </c>
      <c r="BI2726" s="1" t="s">
        <v>109</v>
      </c>
      <c r="BJ2726" s="1" t="s">
        <v>8861</v>
      </c>
      <c r="BK2726" s="1" t="s">
        <v>326</v>
      </c>
      <c r="BL2726" s="1" t="s">
        <v>91</v>
      </c>
      <c r="BM2726" s="57">
        <v>5</v>
      </c>
      <c r="BN2726" s="1" t="s">
        <v>9202</v>
      </c>
      <c r="BO2726" s="1" t="s">
        <v>96</v>
      </c>
      <c r="BP2726" s="1" t="s">
        <v>142</v>
      </c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 t="s">
        <v>6247</v>
      </c>
      <c r="CM2726" s="1" t="s">
        <v>325</v>
      </c>
      <c r="CN2726" s="1" t="s">
        <v>105</v>
      </c>
      <c r="CO2726" s="1" t="s">
        <v>130</v>
      </c>
      <c r="CP2726" s="1" t="s">
        <v>100</v>
      </c>
      <c r="CQ2726" s="1" t="s">
        <v>110</v>
      </c>
      <c r="CR2726" s="1" t="s">
        <v>90</v>
      </c>
    </row>
    <row r="2727" spans="1:96" x14ac:dyDescent="0.3">
      <c r="A2727" s="1" t="s">
        <v>4424</v>
      </c>
      <c r="B2727" s="1" t="s">
        <v>9720</v>
      </c>
      <c r="C2727" s="1" t="s">
        <v>97</v>
      </c>
      <c r="D2727" s="1" t="s">
        <v>3185</v>
      </c>
      <c r="E2727" s="1" t="s">
        <v>1111</v>
      </c>
      <c r="F2727" s="1" t="s">
        <v>127</v>
      </c>
      <c r="G2727" s="1" t="s">
        <v>108</v>
      </c>
      <c r="H2727" s="1" t="s">
        <v>5439</v>
      </c>
      <c r="I2727" s="1" t="s">
        <v>99</v>
      </c>
      <c r="J2727" s="1" t="s">
        <v>88</v>
      </c>
      <c r="K2727" s="1">
        <v>20</v>
      </c>
      <c r="L2727" s="1" t="s">
        <v>101</v>
      </c>
      <c r="M2727" s="1" t="s">
        <v>325</v>
      </c>
      <c r="N2727" s="1" t="s">
        <v>91</v>
      </c>
      <c r="O2727" s="1" t="s">
        <v>104</v>
      </c>
      <c r="P2727">
        <v>144</v>
      </c>
      <c r="Q2727" s="1" t="str">
        <f>VLOOKUP([1]!Tabla1[[#This Row],[RENAES]],[2]EESS!$1:$1048576,6,FALSE)</f>
        <v>LORETO</v>
      </c>
      <c r="R2727" s="1" t="str">
        <f>VLOOKUP([1]!Tabla1[[#This Row],[RENAES]],[2]EESS!$1:$1048576,7,FALSE)</f>
        <v>INTUTO</v>
      </c>
      <c r="S2727" s="1" t="str">
        <f>VLOOKUP([1]!Tabla1[[#This Row],[RENAES]],[2]EESS!$1:$1048576,10,FALSE)</f>
        <v>PIURA</v>
      </c>
      <c r="T2727" s="1" t="s">
        <v>8842</v>
      </c>
      <c r="U2727" s="1" t="s">
        <v>93</v>
      </c>
      <c r="V2727" s="1" t="s">
        <v>91</v>
      </c>
      <c r="W2727" s="57">
        <v>2</v>
      </c>
      <c r="X2727" s="1" t="s">
        <v>5439</v>
      </c>
      <c r="Y2727" s="1" t="s">
        <v>99</v>
      </c>
      <c r="Z2727" s="1" t="s">
        <v>88</v>
      </c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/>
      <c r="CF2727" s="1"/>
      <c r="CG2727" s="1"/>
      <c r="CH2727" s="1"/>
      <c r="CI2727" s="1"/>
      <c r="CJ2727" s="1"/>
      <c r="CK2727" s="1"/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1660</v>
      </c>
      <c r="B2728" s="1" t="s">
        <v>4730</v>
      </c>
      <c r="C2728" s="1" t="s">
        <v>97</v>
      </c>
      <c r="D2728" s="1" t="s">
        <v>3185</v>
      </c>
      <c r="E2728" s="1" t="s">
        <v>1111</v>
      </c>
      <c r="F2728" s="1" t="s">
        <v>88</v>
      </c>
      <c r="G2728" s="1" t="s">
        <v>145</v>
      </c>
      <c r="H2728" s="1" t="s">
        <v>3764</v>
      </c>
      <c r="I2728" s="1" t="s">
        <v>107</v>
      </c>
      <c r="J2728" s="1" t="s">
        <v>115</v>
      </c>
      <c r="K2728" s="1">
        <v>17</v>
      </c>
      <c r="L2728" s="1" t="s">
        <v>101</v>
      </c>
      <c r="M2728" s="1" t="s">
        <v>325</v>
      </c>
      <c r="N2728" s="1" t="s">
        <v>91</v>
      </c>
      <c r="O2728" s="1" t="s">
        <v>104</v>
      </c>
      <c r="P2728">
        <v>24</v>
      </c>
      <c r="Q2728" s="1" t="str">
        <f>VLOOKUP([1]!Tabla1[[#This Row],[RENAES]],[2]EESS!$1:$1048576,6,FALSE)</f>
        <v>LORETO</v>
      </c>
      <c r="R2728" s="1" t="str">
        <f>VLOOKUP([1]!Tabla1[[#This Row],[RENAES]],[2]EESS!$1:$1048576,7,FALSE)</f>
        <v>INTUTO</v>
      </c>
      <c r="S2728" s="1" t="str">
        <f>VLOOKUP([1]!Tabla1[[#This Row],[RENAES]],[2]EESS!$1:$1048576,10,FALSE)</f>
        <v>LIBERTAD DEL TIGRE</v>
      </c>
      <c r="T2728" s="1" t="s">
        <v>4815</v>
      </c>
      <c r="U2728" s="1" t="s">
        <v>326</v>
      </c>
      <c r="V2728" s="1" t="s">
        <v>91</v>
      </c>
      <c r="W2728" s="57">
        <v>1</v>
      </c>
      <c r="X2728" s="1" t="s">
        <v>3764</v>
      </c>
      <c r="Y2728" s="1" t="s">
        <v>107</v>
      </c>
      <c r="Z2728" s="1" t="s">
        <v>115</v>
      </c>
      <c r="AA2728" s="1" t="s">
        <v>4617</v>
      </c>
      <c r="AB2728" s="1" t="s">
        <v>325</v>
      </c>
      <c r="AC2728" s="1" t="s">
        <v>105</v>
      </c>
      <c r="AD2728" s="1" t="s">
        <v>92</v>
      </c>
      <c r="AE2728" s="1" t="s">
        <v>4323</v>
      </c>
      <c r="AF2728" s="1" t="s">
        <v>96</v>
      </c>
      <c r="AG2728" s="1" t="s">
        <v>88</v>
      </c>
      <c r="AH2728" s="1" t="s">
        <v>4617</v>
      </c>
      <c r="AI2728" s="1" t="s">
        <v>326</v>
      </c>
      <c r="AJ2728" s="1" t="s">
        <v>91</v>
      </c>
      <c r="AK2728" s="57">
        <v>2</v>
      </c>
      <c r="AL2728" s="1" t="s">
        <v>4323</v>
      </c>
      <c r="AM2728" s="1" t="s">
        <v>96</v>
      </c>
      <c r="AN2728" s="1" t="s">
        <v>88</v>
      </c>
      <c r="AO2728" s="1" t="s">
        <v>10000</v>
      </c>
      <c r="AP2728" s="1" t="s">
        <v>325</v>
      </c>
      <c r="AQ2728" s="1" t="s">
        <v>91</v>
      </c>
      <c r="AR2728" s="1" t="s">
        <v>104</v>
      </c>
      <c r="AS2728" s="1" t="s">
        <v>10015</v>
      </c>
      <c r="AT2728" s="1" t="s">
        <v>99</v>
      </c>
      <c r="AU2728" s="1" t="s">
        <v>102</v>
      </c>
      <c r="AV2728" s="1" t="s">
        <v>6159</v>
      </c>
      <c r="AW2728" s="1" t="s">
        <v>326</v>
      </c>
      <c r="AX2728" s="1" t="s">
        <v>91</v>
      </c>
      <c r="AY2728" s="57">
        <v>3</v>
      </c>
      <c r="AZ2728" s="1" t="s">
        <v>234</v>
      </c>
      <c r="BA2728" s="1" t="s">
        <v>88</v>
      </c>
      <c r="BB2728" s="1" t="s">
        <v>107</v>
      </c>
      <c r="BC2728" s="1" t="s">
        <v>7121</v>
      </c>
      <c r="BD2728" s="1" t="s">
        <v>326</v>
      </c>
      <c r="BE2728" s="1" t="s">
        <v>91</v>
      </c>
      <c r="BF2728" s="57">
        <v>4</v>
      </c>
      <c r="BG2728" s="1" t="s">
        <v>3827</v>
      </c>
      <c r="BH2728" s="1" t="s">
        <v>119</v>
      </c>
      <c r="BI2728" s="1" t="s">
        <v>119</v>
      </c>
      <c r="BJ2728" s="1" t="s">
        <v>8068</v>
      </c>
      <c r="BK2728" s="1" t="s">
        <v>326</v>
      </c>
      <c r="BL2728" s="1" t="s">
        <v>91</v>
      </c>
      <c r="BM2728" s="57">
        <v>5</v>
      </c>
      <c r="BN2728" s="1" t="s">
        <v>232</v>
      </c>
      <c r="BO2728" s="1" t="s">
        <v>127</v>
      </c>
      <c r="BP2728" s="1" t="s">
        <v>131</v>
      </c>
      <c r="BQ2728" s="1" t="s">
        <v>8662</v>
      </c>
      <c r="BR2728" s="1" t="s">
        <v>326</v>
      </c>
      <c r="BS2728" s="1" t="s">
        <v>91</v>
      </c>
      <c r="BT2728" s="57">
        <v>6</v>
      </c>
      <c r="BU2728" s="1" t="s">
        <v>4591</v>
      </c>
      <c r="BV2728" s="1" t="s">
        <v>113</v>
      </c>
      <c r="BW2728" s="1" t="s">
        <v>96</v>
      </c>
      <c r="BX2728" s="1"/>
      <c r="BY2728" s="1"/>
      <c r="BZ2728" s="1"/>
      <c r="CA2728" s="1"/>
      <c r="CB2728" s="1"/>
      <c r="CC2728" s="1"/>
      <c r="CD2728" s="1"/>
      <c r="CE2728" s="1" t="s">
        <v>9998</v>
      </c>
      <c r="CF2728" s="1" t="s">
        <v>326</v>
      </c>
      <c r="CG2728" s="1" t="s">
        <v>91</v>
      </c>
      <c r="CH2728" s="1" t="s">
        <v>123</v>
      </c>
      <c r="CI2728" s="1" t="s">
        <v>3343</v>
      </c>
      <c r="CJ2728" s="1" t="s">
        <v>131</v>
      </c>
      <c r="CK2728" s="1" t="s">
        <v>88</v>
      </c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537</v>
      </c>
      <c r="B2729" s="1" t="s">
        <v>656</v>
      </c>
      <c r="C2729" s="1" t="s">
        <v>97</v>
      </c>
      <c r="D2729" s="1" t="s">
        <v>3185</v>
      </c>
      <c r="E2729" s="1" t="s">
        <v>1111</v>
      </c>
      <c r="F2729" s="1" t="s">
        <v>96</v>
      </c>
      <c r="G2729" s="1" t="s">
        <v>95</v>
      </c>
      <c r="H2729" s="1" t="s">
        <v>90</v>
      </c>
      <c r="I2729" s="1" t="s">
        <v>119</v>
      </c>
      <c r="J2729" s="1" t="s">
        <v>88</v>
      </c>
      <c r="K2729" s="1">
        <v>18</v>
      </c>
      <c r="L2729" s="1" t="s">
        <v>101</v>
      </c>
      <c r="M2729" s="1" t="s">
        <v>325</v>
      </c>
      <c r="N2729" s="1" t="s">
        <v>105</v>
      </c>
      <c r="O2729" s="1" t="s">
        <v>104</v>
      </c>
      <c r="P2729">
        <v>185</v>
      </c>
      <c r="Q2729" s="1" t="str">
        <f>VLOOKUP([1]!Tabla1[[#This Row],[RENAES]],[2]EESS!$1:$1048576,6,FALSE)</f>
        <v>LORETO</v>
      </c>
      <c r="R2729" s="1" t="str">
        <f>VLOOKUP([1]!Tabla1[[#This Row],[RENAES]],[2]EESS!$1:$1048576,7,FALSE)</f>
        <v>INTUTO</v>
      </c>
      <c r="S2729" s="1" t="str">
        <f>VLOOKUP([1]!Tabla1[[#This Row],[RENAES]],[2]EESS!$1:$1048576,10,FALSE)</f>
        <v>PAICHE PLAYA</v>
      </c>
      <c r="T2729" s="1" t="s">
        <v>1122</v>
      </c>
      <c r="U2729" s="1" t="s">
        <v>326</v>
      </c>
      <c r="V2729" s="1" t="s">
        <v>91</v>
      </c>
      <c r="W2729" s="57">
        <v>5</v>
      </c>
      <c r="X2729" s="1" t="s">
        <v>90</v>
      </c>
      <c r="Y2729" s="1" t="s">
        <v>119</v>
      </c>
      <c r="Z2729" s="1" t="s">
        <v>88</v>
      </c>
      <c r="AA2729" s="1"/>
      <c r="AB2729" s="1"/>
      <c r="AC2729" s="1"/>
      <c r="AD2729" s="1"/>
      <c r="AE2729" s="1"/>
      <c r="AF2729" s="1"/>
      <c r="AG2729" s="1"/>
      <c r="AH2729" s="1" t="s">
        <v>1502</v>
      </c>
      <c r="AI2729" s="1" t="s">
        <v>326</v>
      </c>
      <c r="AJ2729" s="1" t="s">
        <v>91</v>
      </c>
      <c r="AK2729" s="57">
        <v>6</v>
      </c>
      <c r="AL2729" s="1" t="s">
        <v>100</v>
      </c>
      <c r="AM2729" s="1" t="s">
        <v>127</v>
      </c>
      <c r="AN2729" s="1" t="s">
        <v>108</v>
      </c>
      <c r="AO2729" s="1"/>
      <c r="AP2729" s="1"/>
      <c r="AQ2729" s="1"/>
      <c r="AR2729" s="1"/>
      <c r="AS2729" s="1"/>
      <c r="AT2729" s="1"/>
      <c r="AU2729" s="1"/>
      <c r="AV2729" s="1" t="s">
        <v>2860</v>
      </c>
      <c r="AW2729" s="1" t="s">
        <v>326</v>
      </c>
      <c r="AX2729" s="1" t="s">
        <v>91</v>
      </c>
      <c r="AY2729" s="57">
        <v>7</v>
      </c>
      <c r="AZ2729" s="1" t="s">
        <v>2866</v>
      </c>
      <c r="BA2729" s="1" t="s">
        <v>88</v>
      </c>
      <c r="BB2729" s="1" t="s">
        <v>96</v>
      </c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 t="s">
        <v>4815</v>
      </c>
      <c r="CF2729" s="1" t="s">
        <v>326</v>
      </c>
      <c r="CG2729" s="1" t="s">
        <v>91</v>
      </c>
      <c r="CH2729" s="1" t="s">
        <v>123</v>
      </c>
      <c r="CI2729" s="1" t="s">
        <v>3270</v>
      </c>
      <c r="CJ2729" s="1" t="s">
        <v>129</v>
      </c>
      <c r="CK2729" s="1" t="s">
        <v>142</v>
      </c>
      <c r="CL2729" s="1" t="s">
        <v>4815</v>
      </c>
      <c r="CM2729" s="1" t="s">
        <v>325</v>
      </c>
      <c r="CN2729" s="1" t="s">
        <v>91</v>
      </c>
      <c r="CO2729" s="1" t="s">
        <v>130</v>
      </c>
      <c r="CP2729" s="1" t="s">
        <v>3270</v>
      </c>
      <c r="CQ2729" s="1" t="s">
        <v>129</v>
      </c>
      <c r="CR2729" s="1" t="s">
        <v>142</v>
      </c>
    </row>
    <row r="2730" spans="1:96" x14ac:dyDescent="0.3">
      <c r="A2730" s="1" t="s">
        <v>815</v>
      </c>
      <c r="B2730" s="1" t="s">
        <v>7537</v>
      </c>
      <c r="C2730" s="1" t="s">
        <v>97</v>
      </c>
      <c r="D2730" s="1" t="s">
        <v>3185</v>
      </c>
      <c r="E2730" s="1" t="s">
        <v>1111</v>
      </c>
      <c r="F2730" s="1" t="s">
        <v>95</v>
      </c>
      <c r="G2730" s="1" t="s">
        <v>111</v>
      </c>
      <c r="H2730" s="1" t="s">
        <v>4346</v>
      </c>
      <c r="I2730" s="1" t="s">
        <v>96</v>
      </c>
      <c r="J2730" s="1" t="s">
        <v>108</v>
      </c>
      <c r="K2730" s="1">
        <v>15</v>
      </c>
      <c r="L2730" s="1" t="s">
        <v>101</v>
      </c>
      <c r="M2730" s="1" t="s">
        <v>325</v>
      </c>
      <c r="N2730" s="1" t="s">
        <v>91</v>
      </c>
      <c r="O2730" s="1" t="s">
        <v>92</v>
      </c>
      <c r="P2730">
        <v>161</v>
      </c>
      <c r="Q2730" s="1" t="str">
        <f>VLOOKUP([1]!Tabla1[[#This Row],[RENAES]],[2]EESS!$1:$1048576,6,FALSE)</f>
        <v>LORETO</v>
      </c>
      <c r="R2730" s="1" t="str">
        <f>VLOOKUP([1]!Tabla1[[#This Row],[RENAES]],[2]EESS!$1:$1048576,7,FALSE)</f>
        <v>INTUTO</v>
      </c>
      <c r="S2730" s="1" t="str">
        <f>VLOOKUP([1]!Tabla1[[#This Row],[RENAES]],[2]EESS!$1:$1048576,10,FALSE)</f>
        <v>INTUTO</v>
      </c>
      <c r="T2730" s="1" t="s">
        <v>6988</v>
      </c>
      <c r="U2730" s="1" t="s">
        <v>326</v>
      </c>
      <c r="V2730" s="1" t="s">
        <v>91</v>
      </c>
      <c r="W2730" s="57">
        <v>1</v>
      </c>
      <c r="X2730" s="1" t="s">
        <v>4346</v>
      </c>
      <c r="Y2730" s="1" t="s">
        <v>96</v>
      </c>
      <c r="Z2730" s="1" t="s">
        <v>108</v>
      </c>
      <c r="AA2730" s="1" t="s">
        <v>8051</v>
      </c>
      <c r="AB2730" s="1" t="s">
        <v>325</v>
      </c>
      <c r="AC2730" s="1" t="s">
        <v>105</v>
      </c>
      <c r="AD2730" s="1" t="s">
        <v>104</v>
      </c>
      <c r="AE2730" s="1" t="s">
        <v>4346</v>
      </c>
      <c r="AF2730" s="1" t="s">
        <v>88</v>
      </c>
      <c r="AG2730" s="1" t="s">
        <v>90</v>
      </c>
      <c r="AH2730" s="1" t="s">
        <v>8051</v>
      </c>
      <c r="AI2730" s="1" t="s">
        <v>326</v>
      </c>
      <c r="AJ2730" s="1" t="s">
        <v>91</v>
      </c>
      <c r="AK2730" s="57">
        <v>2</v>
      </c>
      <c r="AL2730" s="1" t="s">
        <v>4346</v>
      </c>
      <c r="AM2730" s="1" t="s">
        <v>88</v>
      </c>
      <c r="AN2730" s="1" t="s">
        <v>90</v>
      </c>
      <c r="AO2730" s="1"/>
      <c r="AP2730" s="1"/>
      <c r="AQ2730" s="1"/>
      <c r="AR2730" s="1"/>
      <c r="AS2730" s="1"/>
      <c r="AT2730" s="1"/>
      <c r="AU2730" s="1"/>
      <c r="AV2730" s="1" t="s">
        <v>9004</v>
      </c>
      <c r="AW2730" s="1" t="s">
        <v>326</v>
      </c>
      <c r="AX2730" s="1" t="s">
        <v>91</v>
      </c>
      <c r="AY2730" s="57">
        <v>4</v>
      </c>
      <c r="AZ2730" s="1" t="s">
        <v>8073</v>
      </c>
      <c r="BA2730" s="1" t="s">
        <v>109</v>
      </c>
      <c r="BB2730" s="1" t="s">
        <v>102</v>
      </c>
      <c r="BC2730" s="1" t="s">
        <v>9791</v>
      </c>
      <c r="BD2730" s="1" t="s">
        <v>326</v>
      </c>
      <c r="BE2730" s="1" t="s">
        <v>91</v>
      </c>
      <c r="BF2730" s="57">
        <v>6</v>
      </c>
      <c r="BG2730" s="1" t="s">
        <v>10090</v>
      </c>
      <c r="BH2730" s="1" t="s">
        <v>96</v>
      </c>
      <c r="BI2730" s="1" t="s">
        <v>102</v>
      </c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4464</v>
      </c>
      <c r="B2731" s="1" t="s">
        <v>4465</v>
      </c>
      <c r="C2731" s="1" t="s">
        <v>97</v>
      </c>
      <c r="D2731" s="1" t="s">
        <v>4614</v>
      </c>
      <c r="E2731" s="1" t="s">
        <v>1111</v>
      </c>
      <c r="F2731" s="1" t="s">
        <v>88</v>
      </c>
      <c r="G2731" s="1" t="s">
        <v>119</v>
      </c>
      <c r="H2731" s="1" t="s">
        <v>4243</v>
      </c>
      <c r="I2731" s="1" t="s">
        <v>96</v>
      </c>
      <c r="J2731" s="1" t="s">
        <v>127</v>
      </c>
      <c r="K2731" s="1">
        <v>25</v>
      </c>
      <c r="L2731" s="1" t="s">
        <v>101</v>
      </c>
      <c r="M2731" s="1" t="s">
        <v>325</v>
      </c>
      <c r="N2731" s="1" t="s">
        <v>91</v>
      </c>
      <c r="O2731" s="1" t="s">
        <v>104</v>
      </c>
      <c r="P2731">
        <v>305</v>
      </c>
      <c r="Q2731" s="1" t="str">
        <f>VLOOKUP([1]!Tabla1[[#This Row],[RENAES]],[2]EESS!$1:$1048576,6,FALSE)</f>
        <v>REQUENA</v>
      </c>
      <c r="R2731" s="1" t="str">
        <f>VLOOKUP([1]!Tabla1[[#This Row],[RENAES]],[2]EESS!$1:$1048576,7,FALSE)</f>
        <v>REQUENA</v>
      </c>
      <c r="S2731" s="1" t="str">
        <f>VLOOKUP([1]!Tabla1[[#This Row],[RENAES]],[2]EESS!$1:$1048576,10,FALSE)</f>
        <v>REQUENA</v>
      </c>
      <c r="T2731" s="1" t="s">
        <v>2871</v>
      </c>
      <c r="U2731" s="1" t="s">
        <v>326</v>
      </c>
      <c r="V2731" s="1" t="s">
        <v>91</v>
      </c>
      <c r="W2731" s="57">
        <v>2</v>
      </c>
      <c r="X2731" s="1" t="s">
        <v>4243</v>
      </c>
      <c r="Y2731" s="1" t="s">
        <v>96</v>
      </c>
      <c r="Z2731" s="1" t="s">
        <v>127</v>
      </c>
      <c r="AA2731" s="1" t="s">
        <v>4622</v>
      </c>
      <c r="AB2731" s="1" t="s">
        <v>325</v>
      </c>
      <c r="AC2731" s="1" t="s">
        <v>105</v>
      </c>
      <c r="AD2731" s="1" t="s">
        <v>104</v>
      </c>
      <c r="AE2731" s="1" t="s">
        <v>189</v>
      </c>
      <c r="AF2731" s="1" t="s">
        <v>96</v>
      </c>
      <c r="AG2731" s="1" t="s">
        <v>90</v>
      </c>
      <c r="AH2731" s="1" t="s">
        <v>2871</v>
      </c>
      <c r="AI2731" s="1" t="s">
        <v>326</v>
      </c>
      <c r="AJ2731" s="1" t="s">
        <v>91</v>
      </c>
      <c r="AK2731" s="57">
        <v>1</v>
      </c>
      <c r="AL2731" s="1" t="s">
        <v>4243</v>
      </c>
      <c r="AM2731" s="1" t="s">
        <v>96</v>
      </c>
      <c r="AN2731" s="1" t="s">
        <v>127</v>
      </c>
      <c r="AO2731" s="1"/>
      <c r="AP2731" s="1"/>
      <c r="AQ2731" s="1"/>
      <c r="AR2731" s="1"/>
      <c r="AS2731" s="1"/>
      <c r="AT2731" s="1"/>
      <c r="AU2731" s="1"/>
      <c r="AV2731" s="1" t="s">
        <v>3988</v>
      </c>
      <c r="AW2731" s="1" t="s">
        <v>326</v>
      </c>
      <c r="AX2731" s="1" t="s">
        <v>91</v>
      </c>
      <c r="AY2731" s="57">
        <v>3</v>
      </c>
      <c r="AZ2731" s="1" t="s">
        <v>4272</v>
      </c>
      <c r="BA2731" s="1" t="s">
        <v>88</v>
      </c>
      <c r="BB2731" s="1" t="s">
        <v>108</v>
      </c>
      <c r="BC2731" s="1" t="s">
        <v>4622</v>
      </c>
      <c r="BD2731" s="1" t="s">
        <v>326</v>
      </c>
      <c r="BE2731" s="1" t="s">
        <v>91</v>
      </c>
      <c r="BF2731" s="57">
        <v>2</v>
      </c>
      <c r="BG2731" s="1" t="s">
        <v>189</v>
      </c>
      <c r="BH2731" s="1" t="s">
        <v>96</v>
      </c>
      <c r="BI2731" s="1" t="s">
        <v>90</v>
      </c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/>
      <c r="CM2731" s="1"/>
      <c r="CN2731" s="1"/>
      <c r="CO2731" s="1"/>
      <c r="CP2731" s="1"/>
      <c r="CQ2731" s="1"/>
      <c r="CR2731" s="1"/>
    </row>
    <row r="2732" spans="1:96" x14ac:dyDescent="0.3">
      <c r="A2732" s="1" t="s">
        <v>757</v>
      </c>
      <c r="B2732" s="1" t="s">
        <v>8938</v>
      </c>
      <c r="C2732" s="1" t="s">
        <v>97</v>
      </c>
      <c r="D2732" s="1" t="s">
        <v>4614</v>
      </c>
      <c r="E2732" s="1" t="s">
        <v>1111</v>
      </c>
      <c r="F2732" s="1" t="s">
        <v>96</v>
      </c>
      <c r="G2732" s="1" t="s">
        <v>119</v>
      </c>
      <c r="H2732" s="1" t="s">
        <v>8868</v>
      </c>
      <c r="I2732" s="1" t="s">
        <v>90</v>
      </c>
      <c r="J2732" s="1" t="s">
        <v>88</v>
      </c>
      <c r="K2732" s="1">
        <v>25</v>
      </c>
      <c r="L2732" s="1" t="s">
        <v>101</v>
      </c>
      <c r="M2732" s="1" t="s">
        <v>325</v>
      </c>
      <c r="N2732" s="1" t="s">
        <v>91</v>
      </c>
      <c r="O2732" s="1" t="s">
        <v>104</v>
      </c>
      <c r="P2732">
        <v>25127</v>
      </c>
      <c r="Q2732" s="1" t="str">
        <f>VLOOKUP([1]!Tabla1[[#This Row],[RENAES]],[2]EESS!$1:$1048576,6,FALSE)</f>
        <v>REQUENA</v>
      </c>
      <c r="R2732" s="1" t="str">
        <f>VLOOKUP([1]!Tabla1[[#This Row],[RENAES]],[2]EESS!$1:$1048576,7,FALSE)</f>
        <v>BRETAÑA</v>
      </c>
      <c r="S2732" s="1" t="str">
        <f>VLOOKUP([1]!Tabla1[[#This Row],[RENAES]],[2]EESS!$1:$1048576,10,FALSE)</f>
        <v>BRETAÑA</v>
      </c>
      <c r="T2732" s="1" t="s">
        <v>1117</v>
      </c>
      <c r="U2732" s="1" t="s">
        <v>326</v>
      </c>
      <c r="V2732" s="1" t="s">
        <v>91</v>
      </c>
      <c r="W2732" s="57">
        <v>1</v>
      </c>
      <c r="X2732" s="1" t="s">
        <v>8868</v>
      </c>
      <c r="Y2732" s="1" t="s">
        <v>90</v>
      </c>
      <c r="Z2732" s="1" t="s">
        <v>88</v>
      </c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  <c r="AL2732" s="1"/>
      <c r="AM2732" s="1"/>
      <c r="AN2732" s="1"/>
      <c r="AO2732" s="1"/>
      <c r="AP2732" s="1"/>
      <c r="AQ2732" s="1"/>
      <c r="AR2732" s="1"/>
      <c r="AS2732" s="1"/>
      <c r="AT2732" s="1"/>
      <c r="AU2732" s="1"/>
      <c r="AV2732" s="1"/>
      <c r="AW2732" s="1"/>
      <c r="AX2732" s="1"/>
      <c r="AY2732" s="1"/>
      <c r="AZ2732" s="1"/>
      <c r="BA2732" s="1"/>
      <c r="BB2732" s="1"/>
      <c r="BC2732" s="1"/>
      <c r="BD2732" s="1"/>
      <c r="BE2732" s="1"/>
      <c r="BF2732" s="1"/>
      <c r="BG2732" s="1"/>
      <c r="BH2732" s="1"/>
      <c r="BI2732" s="1"/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/>
      <c r="CM2732" s="1"/>
      <c r="CN2732" s="1"/>
      <c r="CO2732" s="1"/>
      <c r="CP2732" s="1"/>
      <c r="CQ2732" s="1"/>
      <c r="CR2732" s="1"/>
    </row>
    <row r="2733" spans="1:96" x14ac:dyDescent="0.3">
      <c r="A2733" s="1" t="s">
        <v>531</v>
      </c>
      <c r="B2733" s="1" t="s">
        <v>7538</v>
      </c>
      <c r="C2733" s="1" t="s">
        <v>97</v>
      </c>
      <c r="D2733" s="1" t="s">
        <v>4614</v>
      </c>
      <c r="E2733" s="1" t="s">
        <v>1111</v>
      </c>
      <c r="F2733" s="1" t="s">
        <v>95</v>
      </c>
      <c r="G2733" s="1" t="s">
        <v>88</v>
      </c>
      <c r="H2733" s="1" t="s">
        <v>7460</v>
      </c>
      <c r="I2733" s="1" t="s">
        <v>96</v>
      </c>
      <c r="J2733" s="1" t="s">
        <v>127</v>
      </c>
      <c r="K2733" s="1">
        <v>16</v>
      </c>
      <c r="L2733" s="1" t="s">
        <v>101</v>
      </c>
      <c r="M2733" s="1" t="s">
        <v>325</v>
      </c>
      <c r="N2733" s="1" t="s">
        <v>91</v>
      </c>
      <c r="O2733" s="1" t="s">
        <v>104</v>
      </c>
      <c r="P2733">
        <v>6730</v>
      </c>
      <c r="Q2733" s="1" t="str">
        <f>VLOOKUP([1]!Tabla1[[#This Row],[RENAES]],[2]EESS!$1:$1048576,6,FALSE)</f>
        <v>REQUENA</v>
      </c>
      <c r="R2733" s="1" t="str">
        <f>VLOOKUP([1]!Tabla1[[#This Row],[RENAES]],[2]EESS!$1:$1048576,7,FALSE)</f>
        <v>REQUENA</v>
      </c>
      <c r="S2733" s="1" t="str">
        <f>VLOOKUP([1]!Tabla1[[#This Row],[RENAES]],[2]EESS!$1:$1048576,10,FALSE)</f>
        <v>REQUENA</v>
      </c>
      <c r="T2733" s="1" t="s">
        <v>6431</v>
      </c>
      <c r="U2733" s="1" t="s">
        <v>326</v>
      </c>
      <c r="V2733" s="1" t="s">
        <v>91</v>
      </c>
      <c r="W2733" s="57">
        <v>1</v>
      </c>
      <c r="X2733" s="1" t="s">
        <v>7460</v>
      </c>
      <c r="Y2733" s="1" t="s">
        <v>96</v>
      </c>
      <c r="Z2733" s="1" t="s">
        <v>127</v>
      </c>
      <c r="AA2733" s="1"/>
      <c r="AB2733" s="1"/>
      <c r="AC2733" s="1"/>
      <c r="AD2733" s="1"/>
      <c r="AE2733" s="1"/>
      <c r="AF2733" s="1"/>
      <c r="AG2733" s="1"/>
      <c r="AH2733" s="1" t="s">
        <v>7315</v>
      </c>
      <c r="AI2733" s="1" t="s">
        <v>326</v>
      </c>
      <c r="AJ2733" s="1" t="s">
        <v>91</v>
      </c>
      <c r="AK2733" s="57">
        <v>2</v>
      </c>
      <c r="AL2733" s="1" t="s">
        <v>9139</v>
      </c>
      <c r="AM2733" s="1" t="s">
        <v>96</v>
      </c>
      <c r="AN2733" s="1" t="s">
        <v>90</v>
      </c>
      <c r="AO2733" s="1"/>
      <c r="AP2733" s="1"/>
      <c r="AQ2733" s="1"/>
      <c r="AR2733" s="1"/>
      <c r="AS2733" s="1"/>
      <c r="AT2733" s="1"/>
      <c r="AU2733" s="1"/>
      <c r="AV2733" s="1"/>
      <c r="AW2733" s="1"/>
      <c r="AX2733" s="1"/>
      <c r="AY2733" s="1"/>
      <c r="AZ2733" s="1"/>
      <c r="BA2733" s="1"/>
      <c r="BB2733" s="1"/>
      <c r="BC2733" s="1"/>
      <c r="BD2733" s="1"/>
      <c r="BE2733" s="1"/>
      <c r="BF2733" s="1"/>
      <c r="BG2733" s="1"/>
      <c r="BH2733" s="1"/>
      <c r="BI2733" s="1"/>
      <c r="BJ2733" s="1"/>
      <c r="BK2733" s="1"/>
      <c r="BL2733" s="1"/>
      <c r="BM2733" s="1"/>
      <c r="BN2733" s="1"/>
      <c r="BO2733" s="1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5025</v>
      </c>
      <c r="B2734" s="1" t="s">
        <v>5026</v>
      </c>
      <c r="C2734" s="1" t="s">
        <v>97</v>
      </c>
      <c r="D2734" s="1" t="s">
        <v>3185</v>
      </c>
      <c r="E2734" s="1" t="s">
        <v>1111</v>
      </c>
      <c r="F2734" s="1" t="s">
        <v>88</v>
      </c>
      <c r="G2734" s="1" t="s">
        <v>89</v>
      </c>
      <c r="H2734" s="1" t="s">
        <v>5027</v>
      </c>
      <c r="I2734" s="1" t="s">
        <v>118</v>
      </c>
      <c r="J2734" s="1" t="s">
        <v>88</v>
      </c>
      <c r="K2734" s="1">
        <v>19</v>
      </c>
      <c r="L2734" s="1" t="s">
        <v>101</v>
      </c>
      <c r="M2734" s="1" t="s">
        <v>325</v>
      </c>
      <c r="N2734" s="1" t="s">
        <v>105</v>
      </c>
      <c r="O2734" s="1" t="s">
        <v>104</v>
      </c>
      <c r="P2734">
        <v>212</v>
      </c>
      <c r="Q2734" s="1" t="str">
        <f>VLOOKUP([1]!Tabla1[[#This Row],[RENAES]],[2]EESS!$1:$1048576,6,FALSE)</f>
        <v>REQUENA</v>
      </c>
      <c r="R2734" s="1" t="str">
        <f>VLOOKUP([1]!Tabla1[[#This Row],[RENAES]],[2]EESS!$1:$1048576,7,FALSE)</f>
        <v>REQUENA</v>
      </c>
      <c r="S2734" s="1" t="str">
        <f>VLOOKUP([1]!Tabla1[[#This Row],[RENAES]],[2]EESS!$1:$1048576,10,FALSE)</f>
        <v>REQUENA</v>
      </c>
      <c r="T2734" s="1" t="s">
        <v>4821</v>
      </c>
      <c r="U2734" s="1" t="s">
        <v>326</v>
      </c>
      <c r="V2734" s="1" t="s">
        <v>91</v>
      </c>
      <c r="W2734" s="57">
        <v>4</v>
      </c>
      <c r="X2734" s="1" t="s">
        <v>5027</v>
      </c>
      <c r="Y2734" s="1" t="s">
        <v>118</v>
      </c>
      <c r="Z2734" s="1" t="s">
        <v>88</v>
      </c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  <c r="AL2734" s="1"/>
      <c r="AM2734" s="1"/>
      <c r="AN2734" s="1"/>
      <c r="AO2734" s="1"/>
      <c r="AP2734" s="1"/>
      <c r="AQ2734" s="1"/>
      <c r="AR2734" s="1"/>
      <c r="AS2734" s="1"/>
      <c r="AT2734" s="1"/>
      <c r="AU2734" s="1"/>
      <c r="AV2734" s="1"/>
      <c r="AW2734" s="1"/>
      <c r="AX2734" s="1"/>
      <c r="AY2734" s="1"/>
      <c r="AZ2734" s="1"/>
      <c r="BA2734" s="1"/>
      <c r="BB2734" s="1"/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 t="s">
        <v>4247</v>
      </c>
      <c r="CF2734" s="1" t="s">
        <v>326</v>
      </c>
      <c r="CG2734" s="1" t="s">
        <v>91</v>
      </c>
      <c r="CH2734" s="1" t="s">
        <v>123</v>
      </c>
      <c r="CI2734" s="1" t="s">
        <v>5530</v>
      </c>
      <c r="CJ2734" s="1" t="s">
        <v>99</v>
      </c>
      <c r="CK2734" s="1" t="s">
        <v>96</v>
      </c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1612</v>
      </c>
      <c r="B2735" s="1" t="s">
        <v>7539</v>
      </c>
      <c r="C2735" s="1" t="s">
        <v>97</v>
      </c>
      <c r="D2735" s="1" t="s">
        <v>3185</v>
      </c>
      <c r="E2735" s="1" t="s">
        <v>1111</v>
      </c>
      <c r="F2735" s="1" t="s">
        <v>95</v>
      </c>
      <c r="G2735" s="1" t="s">
        <v>111</v>
      </c>
      <c r="H2735" s="1" t="s">
        <v>316</v>
      </c>
      <c r="I2735" s="1" t="s">
        <v>90</v>
      </c>
      <c r="J2735" s="1" t="s">
        <v>100</v>
      </c>
      <c r="K2735" s="1">
        <v>16</v>
      </c>
      <c r="L2735" s="1" t="s">
        <v>101</v>
      </c>
      <c r="M2735" s="1" t="s">
        <v>325</v>
      </c>
      <c r="N2735" s="1" t="s">
        <v>91</v>
      </c>
      <c r="O2735" s="1" t="s">
        <v>92</v>
      </c>
      <c r="P2735">
        <v>91</v>
      </c>
      <c r="Q2735" s="1" t="str">
        <f>VLOOKUP([1]!Tabla1[[#This Row],[RENAES]],[2]EESS!$1:$1048576,6,FALSE)</f>
        <v>REQUENA</v>
      </c>
      <c r="R2735" s="1" t="str">
        <f>VLOOKUP([1]!Tabla1[[#This Row],[RENAES]],[2]EESS!$1:$1048576,7,FALSE)</f>
        <v>REQUENA</v>
      </c>
      <c r="S2735" s="1" t="str">
        <f>VLOOKUP([1]!Tabla1[[#This Row],[RENAES]],[2]EESS!$1:$1048576,10,FALSE)</f>
        <v>REQUENA</v>
      </c>
      <c r="T2735" s="1" t="s">
        <v>6988</v>
      </c>
      <c r="U2735" s="1" t="s">
        <v>326</v>
      </c>
      <c r="V2735" s="1" t="s">
        <v>91</v>
      </c>
      <c r="W2735" s="57">
        <v>1</v>
      </c>
      <c r="X2735" s="1" t="s">
        <v>316</v>
      </c>
      <c r="Y2735" s="1" t="s">
        <v>90</v>
      </c>
      <c r="Z2735" s="1" t="s">
        <v>100</v>
      </c>
      <c r="AA2735" s="1" t="s">
        <v>8041</v>
      </c>
      <c r="AB2735" s="1" t="s">
        <v>325</v>
      </c>
      <c r="AC2735" s="1" t="s">
        <v>105</v>
      </c>
      <c r="AD2735" s="1" t="s">
        <v>104</v>
      </c>
      <c r="AE2735" s="1" t="s">
        <v>3508</v>
      </c>
      <c r="AF2735" s="1" t="s">
        <v>119</v>
      </c>
      <c r="AG2735" s="1" t="s">
        <v>142</v>
      </c>
      <c r="AH2735" s="1" t="s">
        <v>8041</v>
      </c>
      <c r="AI2735" s="1" t="s">
        <v>326</v>
      </c>
      <c r="AJ2735" s="1" t="s">
        <v>91</v>
      </c>
      <c r="AK2735" s="57">
        <v>2</v>
      </c>
      <c r="AL2735" s="1" t="s">
        <v>3508</v>
      </c>
      <c r="AM2735" s="1" t="s">
        <v>119</v>
      </c>
      <c r="AN2735" s="1" t="s">
        <v>142</v>
      </c>
      <c r="AO2735" s="1" t="s">
        <v>9290</v>
      </c>
      <c r="AP2735" s="1" t="s">
        <v>325</v>
      </c>
      <c r="AQ2735" s="1" t="s">
        <v>105</v>
      </c>
      <c r="AR2735" s="1" t="s">
        <v>104</v>
      </c>
      <c r="AS2735" s="1" t="s">
        <v>131</v>
      </c>
      <c r="AT2735" s="1" t="s">
        <v>100</v>
      </c>
      <c r="AU2735" s="1" t="s">
        <v>115</v>
      </c>
      <c r="AV2735" s="1" t="s">
        <v>9290</v>
      </c>
      <c r="AW2735" s="1" t="s">
        <v>326</v>
      </c>
      <c r="AX2735" s="1" t="s">
        <v>91</v>
      </c>
      <c r="AY2735" s="57">
        <v>3</v>
      </c>
      <c r="AZ2735" s="1" t="s">
        <v>131</v>
      </c>
      <c r="BA2735" s="1" t="s">
        <v>100</v>
      </c>
      <c r="BB2735" s="1" t="s">
        <v>115</v>
      </c>
      <c r="BC2735" s="1" t="s">
        <v>9980</v>
      </c>
      <c r="BD2735" s="1" t="s">
        <v>326</v>
      </c>
      <c r="BE2735" s="1" t="s">
        <v>91</v>
      </c>
      <c r="BF2735" s="57">
        <v>4</v>
      </c>
      <c r="BG2735" s="1" t="s">
        <v>10045</v>
      </c>
      <c r="BH2735" s="1" t="s">
        <v>102</v>
      </c>
      <c r="BI2735" s="1" t="s">
        <v>90</v>
      </c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 t="s">
        <v>9980</v>
      </c>
      <c r="BY2735" s="1" t="s">
        <v>325</v>
      </c>
      <c r="BZ2735" s="1" t="s">
        <v>105</v>
      </c>
      <c r="CA2735" s="1" t="s">
        <v>104</v>
      </c>
      <c r="CB2735" s="1" t="s">
        <v>10045</v>
      </c>
      <c r="CC2735" s="1" t="s">
        <v>102</v>
      </c>
      <c r="CD2735" s="1" t="s">
        <v>90</v>
      </c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5028</v>
      </c>
      <c r="B2736" s="1" t="s">
        <v>5029</v>
      </c>
      <c r="C2736" s="1" t="s">
        <v>97</v>
      </c>
      <c r="D2736" s="1" t="s">
        <v>3185</v>
      </c>
      <c r="E2736" s="1" t="s">
        <v>1111</v>
      </c>
      <c r="F2736" s="1" t="s">
        <v>88</v>
      </c>
      <c r="G2736" s="1" t="s">
        <v>151</v>
      </c>
      <c r="H2736" s="1" t="s">
        <v>273</v>
      </c>
      <c r="I2736" s="1" t="s">
        <v>90</v>
      </c>
      <c r="J2736" s="1" t="s">
        <v>119</v>
      </c>
      <c r="K2736" s="1">
        <v>18</v>
      </c>
      <c r="L2736" s="1" t="s">
        <v>101</v>
      </c>
      <c r="M2736" s="1" t="s">
        <v>325</v>
      </c>
      <c r="N2736" s="1" t="s">
        <v>105</v>
      </c>
      <c r="O2736" s="32"/>
      <c r="P2736">
        <v>91</v>
      </c>
      <c r="Q2736" s="1" t="str">
        <f>VLOOKUP([1]!Tabla1[[#This Row],[RENAES]],[2]EESS!$1:$1048576,6,FALSE)</f>
        <v>REQUENA</v>
      </c>
      <c r="R2736" s="1" t="str">
        <f>VLOOKUP([1]!Tabla1[[#This Row],[RENAES]],[2]EESS!$1:$1048576,7,FALSE)</f>
        <v>REQUENA</v>
      </c>
      <c r="S2736" s="1" t="str">
        <f>VLOOKUP([1]!Tabla1[[#This Row],[RENAES]],[2]EESS!$1:$1048576,10,FALSE)</f>
        <v>REQUENA</v>
      </c>
      <c r="T2736" s="1" t="s">
        <v>4830</v>
      </c>
      <c r="U2736" s="1" t="s">
        <v>326</v>
      </c>
      <c r="V2736" s="1" t="s">
        <v>91</v>
      </c>
      <c r="W2736" s="57">
        <v>5</v>
      </c>
      <c r="X2736" s="1" t="s">
        <v>273</v>
      </c>
      <c r="Y2736" s="1" t="s">
        <v>90</v>
      </c>
      <c r="Z2736" s="1" t="s">
        <v>119</v>
      </c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  <c r="AL2736" s="1"/>
      <c r="AM2736" s="1"/>
      <c r="AN2736" s="1"/>
      <c r="AO2736" s="1"/>
      <c r="AP2736" s="1"/>
      <c r="AQ2736" s="1"/>
      <c r="AR2736" s="1"/>
      <c r="AS2736" s="1"/>
      <c r="AT2736" s="1"/>
      <c r="AU2736" s="1"/>
      <c r="AV2736" s="1"/>
      <c r="AW2736" s="1"/>
      <c r="AX2736" s="1"/>
      <c r="AY2736" s="1"/>
      <c r="AZ2736" s="1"/>
      <c r="BA2736" s="1"/>
      <c r="BB2736" s="1"/>
      <c r="BC2736" s="1"/>
      <c r="BD2736" s="1"/>
      <c r="BE2736" s="1"/>
      <c r="BF2736" s="1"/>
      <c r="BG2736" s="1"/>
      <c r="BH2736" s="1"/>
      <c r="BI2736" s="1"/>
      <c r="BJ2736" s="1"/>
      <c r="BK2736" s="1"/>
      <c r="BL2736" s="1"/>
      <c r="BM2736" s="1"/>
      <c r="BN2736" s="1"/>
      <c r="BO2736" s="1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  <c r="CD2736" s="1"/>
      <c r="CE2736" s="1" t="s">
        <v>4221</v>
      </c>
      <c r="CF2736" s="1" t="s">
        <v>326</v>
      </c>
      <c r="CG2736" s="1" t="s">
        <v>91</v>
      </c>
      <c r="CH2736" s="1" t="s">
        <v>123</v>
      </c>
      <c r="CI2736" s="1" t="s">
        <v>180</v>
      </c>
      <c r="CJ2736" s="1" t="s">
        <v>96</v>
      </c>
      <c r="CK2736" s="1" t="s">
        <v>96</v>
      </c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5270</v>
      </c>
      <c r="B2737" s="1" t="s">
        <v>5271</v>
      </c>
      <c r="C2737" s="1" t="s">
        <v>97</v>
      </c>
      <c r="D2737" s="1" t="s">
        <v>3185</v>
      </c>
      <c r="E2737" s="1" t="s">
        <v>1111</v>
      </c>
      <c r="F2737" s="1" t="s">
        <v>88</v>
      </c>
      <c r="G2737" s="1" t="s">
        <v>107</v>
      </c>
      <c r="H2737" s="1" t="s">
        <v>3343</v>
      </c>
      <c r="I2737" s="1" t="s">
        <v>96</v>
      </c>
      <c r="J2737" s="1" t="s">
        <v>96</v>
      </c>
      <c r="K2737" s="1">
        <v>16</v>
      </c>
      <c r="L2737" s="1" t="s">
        <v>101</v>
      </c>
      <c r="M2737" s="1" t="s">
        <v>325</v>
      </c>
      <c r="N2737" s="1" t="s">
        <v>91</v>
      </c>
      <c r="O2737" s="1" t="s">
        <v>104</v>
      </c>
      <c r="P2737">
        <v>91</v>
      </c>
      <c r="Q2737" s="1" t="str">
        <f>VLOOKUP([1]!Tabla1[[#This Row],[RENAES]],[2]EESS!$1:$1048576,6,FALSE)</f>
        <v>NO PERTENECE A NINGUNA RED</v>
      </c>
      <c r="R2737" s="1" t="str">
        <f>VLOOKUP([1]!Tabla1[[#This Row],[RENAES]],[2]EESS!$1:$1048576,7,FALSE)</f>
        <v>NO PERTENECE A NINGUNA MICRORED</v>
      </c>
      <c r="S2737" s="1" t="str">
        <f>VLOOKUP([1]!Tabla1[[#This Row],[RENAES]],[2]EESS!$1:$1048576,10,FALSE)</f>
        <v>HOSPITAL IQUITOS "Cesar Garayar Garcia"</v>
      </c>
      <c r="T2737" s="1" t="s">
        <v>3195</v>
      </c>
      <c r="U2737" s="1" t="s">
        <v>326</v>
      </c>
      <c r="V2737" s="1" t="s">
        <v>91</v>
      </c>
      <c r="W2737" s="57">
        <v>1</v>
      </c>
      <c r="X2737" s="1" t="s">
        <v>3343</v>
      </c>
      <c r="Y2737" s="1" t="s">
        <v>96</v>
      </c>
      <c r="Z2737" s="1" t="s">
        <v>96</v>
      </c>
      <c r="AA2737" s="1" t="s">
        <v>4214</v>
      </c>
      <c r="AB2737" s="1" t="s">
        <v>325</v>
      </c>
      <c r="AC2737" s="1" t="s">
        <v>105</v>
      </c>
      <c r="AD2737" s="1" t="s">
        <v>104</v>
      </c>
      <c r="AE2737" s="1" t="s">
        <v>146</v>
      </c>
      <c r="AF2737" s="1" t="s">
        <v>119</v>
      </c>
      <c r="AG2737" s="1" t="s">
        <v>95</v>
      </c>
      <c r="AH2737" s="1" t="s">
        <v>4214</v>
      </c>
      <c r="AI2737" s="1" t="s">
        <v>326</v>
      </c>
      <c r="AJ2737" s="1" t="s">
        <v>91</v>
      </c>
      <c r="AK2737" s="57">
        <v>2</v>
      </c>
      <c r="AL2737" s="1" t="s">
        <v>146</v>
      </c>
      <c r="AM2737" s="1" t="s">
        <v>119</v>
      </c>
      <c r="AN2737" s="1" t="s">
        <v>95</v>
      </c>
      <c r="AO2737" s="1" t="s">
        <v>5652</v>
      </c>
      <c r="AP2737" s="1" t="s">
        <v>325</v>
      </c>
      <c r="AQ2737" s="1" t="s">
        <v>105</v>
      </c>
      <c r="AR2737" s="1" t="s">
        <v>104</v>
      </c>
      <c r="AS2737" s="1" t="s">
        <v>2925</v>
      </c>
      <c r="AT2737" s="1" t="s">
        <v>99</v>
      </c>
      <c r="AU2737" s="1" t="s">
        <v>96</v>
      </c>
      <c r="AV2737" s="1" t="s">
        <v>5652</v>
      </c>
      <c r="AW2737" s="1" t="s">
        <v>326</v>
      </c>
      <c r="AX2737" s="1" t="s">
        <v>91</v>
      </c>
      <c r="AY2737" s="57">
        <v>3</v>
      </c>
      <c r="AZ2737" s="1" t="s">
        <v>2925</v>
      </c>
      <c r="BA2737" s="1" t="s">
        <v>99</v>
      </c>
      <c r="BB2737" s="1" t="s">
        <v>96</v>
      </c>
      <c r="BC2737" s="1" t="s">
        <v>6162</v>
      </c>
      <c r="BD2737" s="1" t="s">
        <v>326</v>
      </c>
      <c r="BE2737" s="1" t="s">
        <v>91</v>
      </c>
      <c r="BF2737" s="57">
        <v>4</v>
      </c>
      <c r="BG2737" s="1" t="s">
        <v>5948</v>
      </c>
      <c r="BH2737" s="1" t="s">
        <v>100</v>
      </c>
      <c r="BI2737" s="1" t="s">
        <v>100</v>
      </c>
      <c r="BJ2737" s="1" t="s">
        <v>6711</v>
      </c>
      <c r="BK2737" s="1" t="s">
        <v>326</v>
      </c>
      <c r="BL2737" s="1" t="s">
        <v>91</v>
      </c>
      <c r="BM2737" s="57">
        <v>5</v>
      </c>
      <c r="BN2737" s="1" t="s">
        <v>6771</v>
      </c>
      <c r="BO2737" s="1" t="s">
        <v>88</v>
      </c>
      <c r="BP2737" s="1" t="s">
        <v>110</v>
      </c>
      <c r="BQ2737" s="1" t="s">
        <v>7126</v>
      </c>
      <c r="BR2737" s="1" t="s">
        <v>326</v>
      </c>
      <c r="BS2737" s="1" t="s">
        <v>91</v>
      </c>
      <c r="BT2737" s="57">
        <v>5</v>
      </c>
      <c r="BU2737" s="1" t="s">
        <v>4639</v>
      </c>
      <c r="BV2737" s="1" t="s">
        <v>102</v>
      </c>
      <c r="BW2737" s="1" t="s">
        <v>131</v>
      </c>
      <c r="BX2737" s="1" t="s">
        <v>6162</v>
      </c>
      <c r="BY2737" s="1" t="s">
        <v>325</v>
      </c>
      <c r="BZ2737" s="1" t="s">
        <v>105</v>
      </c>
      <c r="CA2737" s="1" t="s">
        <v>104</v>
      </c>
      <c r="CB2737" s="1" t="s">
        <v>5948</v>
      </c>
      <c r="CC2737" s="1" t="s">
        <v>100</v>
      </c>
      <c r="CD2737" s="1" t="s">
        <v>100</v>
      </c>
      <c r="CE2737" s="1" t="s">
        <v>7335</v>
      </c>
      <c r="CF2737" s="1" t="s">
        <v>326</v>
      </c>
      <c r="CG2737" s="1" t="s">
        <v>91</v>
      </c>
      <c r="CH2737" s="1" t="s">
        <v>123</v>
      </c>
      <c r="CI2737" s="1" t="s">
        <v>3256</v>
      </c>
      <c r="CJ2737" s="1" t="s">
        <v>88</v>
      </c>
      <c r="CK2737" s="1" t="s">
        <v>115</v>
      </c>
      <c r="CL2737" s="1" t="s">
        <v>8237</v>
      </c>
      <c r="CM2737" s="1" t="s">
        <v>325</v>
      </c>
      <c r="CN2737" s="1" t="s">
        <v>105</v>
      </c>
      <c r="CO2737" s="1" t="s">
        <v>130</v>
      </c>
      <c r="CP2737" s="1" t="s">
        <v>187</v>
      </c>
      <c r="CQ2737" s="1" t="s">
        <v>118</v>
      </c>
      <c r="CR2737" s="1" t="s">
        <v>110</v>
      </c>
    </row>
    <row r="2738" spans="1:96" x14ac:dyDescent="0.3">
      <c r="A2738" s="1" t="s">
        <v>4466</v>
      </c>
      <c r="B2738" s="1" t="s">
        <v>4467</v>
      </c>
      <c r="C2738" s="1" t="s">
        <v>97</v>
      </c>
      <c r="D2738" s="1" t="s">
        <v>3185</v>
      </c>
      <c r="E2738" s="1" t="s">
        <v>1111</v>
      </c>
      <c r="F2738" s="1" t="s">
        <v>99</v>
      </c>
      <c r="G2738" s="1" t="s">
        <v>109</v>
      </c>
      <c r="H2738" s="1" t="s">
        <v>222</v>
      </c>
      <c r="I2738" s="1" t="s">
        <v>90</v>
      </c>
      <c r="J2738" s="1" t="s">
        <v>111</v>
      </c>
      <c r="K2738" s="1">
        <v>17</v>
      </c>
      <c r="L2738" s="1" t="s">
        <v>101</v>
      </c>
      <c r="M2738" s="1" t="s">
        <v>325</v>
      </c>
      <c r="N2738" s="1" t="s">
        <v>91</v>
      </c>
      <c r="O2738" s="1" t="s">
        <v>104</v>
      </c>
      <c r="P2738">
        <v>301</v>
      </c>
      <c r="Q2738" s="1" t="str">
        <f>VLOOKUP([1]!Tabla1[[#This Row],[RENAES]],[2]EESS!$1:$1048576,6,FALSE)</f>
        <v>REQUENA</v>
      </c>
      <c r="R2738" s="1" t="str">
        <f>VLOOKUP([1]!Tabla1[[#This Row],[RENAES]],[2]EESS!$1:$1048576,7,FALSE)</f>
        <v>REQUENA</v>
      </c>
      <c r="S2738" s="1" t="str">
        <f>VLOOKUP([1]!Tabla1[[#This Row],[RENAES]],[2]EESS!$1:$1048576,10,FALSE)</f>
        <v>REQUENA</v>
      </c>
      <c r="T2738" s="1" t="s">
        <v>4247</v>
      </c>
      <c r="U2738" s="1" t="s">
        <v>326</v>
      </c>
      <c r="V2738" s="1" t="s">
        <v>91</v>
      </c>
      <c r="W2738" s="57">
        <v>1</v>
      </c>
      <c r="X2738" s="1" t="s">
        <v>222</v>
      </c>
      <c r="Y2738" s="1" t="s">
        <v>90</v>
      </c>
      <c r="Z2738" s="1" t="s">
        <v>111</v>
      </c>
      <c r="AA2738" s="1" t="s">
        <v>5347</v>
      </c>
      <c r="AB2738" s="1" t="s">
        <v>325</v>
      </c>
      <c r="AC2738" s="1" t="s">
        <v>105</v>
      </c>
      <c r="AD2738" s="1" t="s">
        <v>104</v>
      </c>
      <c r="AE2738" s="1" t="s">
        <v>133</v>
      </c>
      <c r="AF2738" s="1" t="s">
        <v>88</v>
      </c>
      <c r="AG2738" s="1" t="s">
        <v>88</v>
      </c>
      <c r="AH2738" s="1" t="s">
        <v>5347</v>
      </c>
      <c r="AI2738" s="1" t="s">
        <v>326</v>
      </c>
      <c r="AJ2738" s="1" t="s">
        <v>91</v>
      </c>
      <c r="AK2738" s="57">
        <v>2</v>
      </c>
      <c r="AL2738" s="1" t="s">
        <v>133</v>
      </c>
      <c r="AM2738" s="1" t="s">
        <v>88</v>
      </c>
      <c r="AN2738" s="1" t="s">
        <v>88</v>
      </c>
      <c r="AO2738" s="1" t="s">
        <v>7289</v>
      </c>
      <c r="AP2738" s="1" t="s">
        <v>325</v>
      </c>
      <c r="AQ2738" s="1" t="s">
        <v>105</v>
      </c>
      <c r="AR2738" s="1" t="s">
        <v>104</v>
      </c>
      <c r="AS2738" s="1" t="s">
        <v>223</v>
      </c>
      <c r="AT2738" s="1" t="s">
        <v>96</v>
      </c>
      <c r="AU2738" s="1" t="s">
        <v>127</v>
      </c>
      <c r="AV2738" s="1" t="s">
        <v>6711</v>
      </c>
      <c r="AW2738" s="1" t="s">
        <v>326</v>
      </c>
      <c r="AX2738" s="1" t="s">
        <v>91</v>
      </c>
      <c r="AY2738" s="57">
        <v>5</v>
      </c>
      <c r="AZ2738" s="1" t="s">
        <v>2554</v>
      </c>
      <c r="BA2738" s="1" t="s">
        <v>90</v>
      </c>
      <c r="BB2738" s="1" t="s">
        <v>88</v>
      </c>
      <c r="BC2738" s="1" t="s">
        <v>7289</v>
      </c>
      <c r="BD2738" s="1" t="s">
        <v>326</v>
      </c>
      <c r="BE2738" s="1" t="s">
        <v>91</v>
      </c>
      <c r="BF2738" s="57">
        <v>5</v>
      </c>
      <c r="BG2738" s="1" t="s">
        <v>223</v>
      </c>
      <c r="BH2738" s="1" t="s">
        <v>96</v>
      </c>
      <c r="BI2738" s="1" t="s">
        <v>127</v>
      </c>
      <c r="BJ2738" s="1" t="s">
        <v>7649</v>
      </c>
      <c r="BK2738" s="1" t="s">
        <v>326</v>
      </c>
      <c r="BL2738" s="1" t="s">
        <v>91</v>
      </c>
      <c r="BM2738" s="57">
        <v>6</v>
      </c>
      <c r="BN2738" s="1" t="s">
        <v>223</v>
      </c>
      <c r="BO2738" s="1" t="s">
        <v>88</v>
      </c>
      <c r="BP2738" s="1" t="s">
        <v>100</v>
      </c>
      <c r="BQ2738" s="1"/>
      <c r="BR2738" s="1"/>
      <c r="BS2738" s="1"/>
      <c r="BT2738" s="1"/>
      <c r="BU2738" s="1"/>
      <c r="BV2738" s="1"/>
      <c r="BW2738" s="1"/>
      <c r="BX2738" s="1" t="s">
        <v>7649</v>
      </c>
      <c r="BY2738" s="1" t="s">
        <v>325</v>
      </c>
      <c r="BZ2738" s="1" t="s">
        <v>105</v>
      </c>
      <c r="CA2738" s="1" t="s">
        <v>104</v>
      </c>
      <c r="CB2738" s="1" t="s">
        <v>223</v>
      </c>
      <c r="CC2738" s="1" t="s">
        <v>88</v>
      </c>
      <c r="CD2738" s="1" t="s">
        <v>100</v>
      </c>
      <c r="CE2738" s="1" t="s">
        <v>8662</v>
      </c>
      <c r="CF2738" s="1" t="s">
        <v>326</v>
      </c>
      <c r="CG2738" s="1" t="s">
        <v>91</v>
      </c>
      <c r="CH2738" s="1" t="s">
        <v>123</v>
      </c>
      <c r="CI2738" s="1" t="s">
        <v>8869</v>
      </c>
      <c r="CJ2738" s="1" t="s">
        <v>96</v>
      </c>
      <c r="CK2738" s="1" t="s">
        <v>111</v>
      </c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3671</v>
      </c>
      <c r="B2739" s="1" t="s">
        <v>3672</v>
      </c>
      <c r="C2739" s="1" t="s">
        <v>97</v>
      </c>
      <c r="D2739" s="1" t="s">
        <v>116</v>
      </c>
      <c r="E2739" s="1" t="s">
        <v>1111</v>
      </c>
      <c r="F2739" s="1" t="s">
        <v>88</v>
      </c>
      <c r="G2739" s="1" t="s">
        <v>95</v>
      </c>
      <c r="H2739" s="1" t="s">
        <v>3673</v>
      </c>
      <c r="I2739" s="1" t="s">
        <v>102</v>
      </c>
      <c r="J2739" s="1" t="s">
        <v>96</v>
      </c>
      <c r="K2739" s="1">
        <v>22</v>
      </c>
      <c r="L2739" s="1" t="s">
        <v>101</v>
      </c>
      <c r="M2739" s="1" t="s">
        <v>325</v>
      </c>
      <c r="N2739" s="1" t="s">
        <v>91</v>
      </c>
      <c r="O2739" s="1" t="s">
        <v>104</v>
      </c>
      <c r="P2739">
        <v>289</v>
      </c>
      <c r="Q2739" s="1" t="str">
        <f>VLOOKUP([1]!Tabla1[[#This Row],[RENAES]],[2]EESS!$1:$1048576,6,FALSE)</f>
        <v>REQUENA</v>
      </c>
      <c r="R2739" s="1" t="str">
        <f>VLOOKUP([1]!Tabla1[[#This Row],[RENAES]],[2]EESS!$1:$1048576,7,FALSE)</f>
        <v>REQUENA</v>
      </c>
      <c r="S2739" s="1" t="str">
        <f>VLOOKUP([1]!Tabla1[[#This Row],[RENAES]],[2]EESS!$1:$1048576,10,FALSE)</f>
        <v>REQUENA</v>
      </c>
      <c r="T2739" s="1" t="s">
        <v>2861</v>
      </c>
      <c r="U2739" s="1" t="s">
        <v>326</v>
      </c>
      <c r="V2739" s="1" t="s">
        <v>91</v>
      </c>
      <c r="W2739" s="57">
        <v>1</v>
      </c>
      <c r="X2739" s="1" t="s">
        <v>3673</v>
      </c>
      <c r="Y2739" s="1" t="s">
        <v>102</v>
      </c>
      <c r="Z2739" s="1" t="s">
        <v>96</v>
      </c>
      <c r="AA2739" s="1" t="s">
        <v>3999</v>
      </c>
      <c r="AB2739" s="1" t="s">
        <v>325</v>
      </c>
      <c r="AC2739" s="1" t="s">
        <v>105</v>
      </c>
      <c r="AD2739" s="1" t="s">
        <v>104</v>
      </c>
      <c r="AE2739" s="1" t="s">
        <v>3405</v>
      </c>
      <c r="AF2739" s="1" t="s">
        <v>102</v>
      </c>
      <c r="AG2739" s="1" t="s">
        <v>100</v>
      </c>
      <c r="AH2739" s="1" t="s">
        <v>3999</v>
      </c>
      <c r="AI2739" s="1" t="s">
        <v>326</v>
      </c>
      <c r="AJ2739" s="1" t="s">
        <v>91</v>
      </c>
      <c r="AK2739" s="57">
        <v>2</v>
      </c>
      <c r="AL2739" s="1" t="s">
        <v>3405</v>
      </c>
      <c r="AM2739" s="1" t="s">
        <v>102</v>
      </c>
      <c r="AN2739" s="1" t="s">
        <v>100</v>
      </c>
      <c r="AO2739" s="1" t="s">
        <v>4221</v>
      </c>
      <c r="AP2739" s="1" t="s">
        <v>325</v>
      </c>
      <c r="AQ2739" s="1" t="s">
        <v>105</v>
      </c>
      <c r="AR2739" s="1" t="s">
        <v>104</v>
      </c>
      <c r="AS2739" s="1" t="s">
        <v>6085</v>
      </c>
      <c r="AT2739" s="1" t="s">
        <v>102</v>
      </c>
      <c r="AU2739" s="1" t="s">
        <v>88</v>
      </c>
      <c r="AV2739" s="1" t="s">
        <v>4221</v>
      </c>
      <c r="AW2739" s="1" t="s">
        <v>326</v>
      </c>
      <c r="AX2739" s="1" t="s">
        <v>91</v>
      </c>
      <c r="AY2739" s="57">
        <v>2</v>
      </c>
      <c r="AZ2739" s="1" t="s">
        <v>6085</v>
      </c>
      <c r="BA2739" s="1" t="s">
        <v>102</v>
      </c>
      <c r="BB2739" s="1" t="s">
        <v>88</v>
      </c>
      <c r="BC2739" s="1" t="s">
        <v>5332</v>
      </c>
      <c r="BD2739" s="1" t="s">
        <v>326</v>
      </c>
      <c r="BE2739" s="1" t="s">
        <v>91</v>
      </c>
      <c r="BF2739" s="57">
        <v>3</v>
      </c>
      <c r="BG2739" s="1" t="s">
        <v>6085</v>
      </c>
      <c r="BH2739" s="1" t="s">
        <v>100</v>
      </c>
      <c r="BI2739" s="1" t="s">
        <v>96</v>
      </c>
      <c r="BJ2739" s="1" t="s">
        <v>7673</v>
      </c>
      <c r="BK2739" s="1" t="s">
        <v>326</v>
      </c>
      <c r="BL2739" s="1" t="s">
        <v>91</v>
      </c>
      <c r="BM2739" s="57">
        <v>5</v>
      </c>
      <c r="BN2739" s="1" t="s">
        <v>147</v>
      </c>
      <c r="BO2739" s="1" t="s">
        <v>96</v>
      </c>
      <c r="BP2739" s="1" t="s">
        <v>102</v>
      </c>
      <c r="BQ2739" s="1" t="s">
        <v>9020</v>
      </c>
      <c r="BR2739" s="1" t="s">
        <v>326</v>
      </c>
      <c r="BS2739" s="1" t="s">
        <v>91</v>
      </c>
      <c r="BT2739" s="57">
        <v>7</v>
      </c>
      <c r="BU2739" s="1" t="s">
        <v>10091</v>
      </c>
      <c r="BV2739" s="1" t="s">
        <v>96</v>
      </c>
      <c r="BW2739" s="1" t="s">
        <v>118</v>
      </c>
      <c r="BX2739" s="1" t="s">
        <v>5332</v>
      </c>
      <c r="BY2739" s="1" t="s">
        <v>325</v>
      </c>
      <c r="BZ2739" s="1" t="s">
        <v>105</v>
      </c>
      <c r="CA2739" s="1" t="s">
        <v>104</v>
      </c>
      <c r="CB2739" s="1" t="s">
        <v>6085</v>
      </c>
      <c r="CC2739" s="1" t="s">
        <v>100</v>
      </c>
      <c r="CD2739" s="1" t="s">
        <v>96</v>
      </c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5825</v>
      </c>
      <c r="B2740" s="1" t="s">
        <v>5826</v>
      </c>
      <c r="C2740" s="1" t="s">
        <v>97</v>
      </c>
      <c r="D2740" s="1" t="s">
        <v>116</v>
      </c>
      <c r="E2740" s="1" t="s">
        <v>1111</v>
      </c>
      <c r="F2740" s="1" t="s">
        <v>102</v>
      </c>
      <c r="G2740" s="1" t="s">
        <v>142</v>
      </c>
      <c r="H2740" s="1" t="s">
        <v>3482</v>
      </c>
      <c r="I2740" s="1" t="s">
        <v>111</v>
      </c>
      <c r="J2740" s="1" t="s">
        <v>127</v>
      </c>
      <c r="K2740" s="1">
        <v>13</v>
      </c>
      <c r="L2740" s="1" t="s">
        <v>101</v>
      </c>
      <c r="M2740" s="1" t="s">
        <v>325</v>
      </c>
      <c r="N2740" s="1" t="s">
        <v>91</v>
      </c>
      <c r="O2740" s="1" t="s">
        <v>104</v>
      </c>
      <c r="P2740">
        <v>102</v>
      </c>
      <c r="Q2740" s="1" t="str">
        <f>VLOOKUP([1]!Tabla1[[#This Row],[RENAES]],[2]EESS!$1:$1048576,6,FALSE)</f>
        <v>REQUENA</v>
      </c>
      <c r="R2740" s="1" t="str">
        <f>VLOOKUP([1]!Tabla1[[#This Row],[RENAES]],[2]EESS!$1:$1048576,7,FALSE)</f>
        <v>REQUENA</v>
      </c>
      <c r="S2740" s="1" t="str">
        <f>VLOOKUP([1]!Tabla1[[#This Row],[RENAES]],[2]EESS!$1:$1048576,10,FALSE)</f>
        <v>REQUENA</v>
      </c>
      <c r="T2740" s="1" t="s">
        <v>7126</v>
      </c>
      <c r="U2740" s="1" t="s">
        <v>326</v>
      </c>
      <c r="V2740" s="1" t="s">
        <v>91</v>
      </c>
      <c r="W2740" s="57">
        <v>2</v>
      </c>
      <c r="X2740" s="1" t="s">
        <v>3482</v>
      </c>
      <c r="Y2740" s="1" t="s">
        <v>90</v>
      </c>
      <c r="Z2740" s="1" t="s">
        <v>118</v>
      </c>
      <c r="AA2740" s="1" t="s">
        <v>7126</v>
      </c>
      <c r="AB2740" s="1" t="s">
        <v>325</v>
      </c>
      <c r="AC2740" s="1" t="s">
        <v>91</v>
      </c>
      <c r="AD2740" s="1" t="s">
        <v>92</v>
      </c>
      <c r="AE2740" s="1" t="s">
        <v>3482</v>
      </c>
      <c r="AF2740" s="1" t="s">
        <v>90</v>
      </c>
      <c r="AG2740" s="1" t="s">
        <v>118</v>
      </c>
      <c r="AH2740" s="1" t="s">
        <v>8068</v>
      </c>
      <c r="AI2740" s="1" t="s">
        <v>326</v>
      </c>
      <c r="AJ2740" s="1" t="s">
        <v>91</v>
      </c>
      <c r="AK2740" s="57">
        <v>4</v>
      </c>
      <c r="AL2740" s="1" t="s">
        <v>8886</v>
      </c>
      <c r="AM2740" s="1" t="s">
        <v>96</v>
      </c>
      <c r="AN2740" s="1" t="s">
        <v>100</v>
      </c>
      <c r="AO2740" s="1"/>
      <c r="AP2740" s="1"/>
      <c r="AQ2740" s="1"/>
      <c r="AR2740" s="1"/>
      <c r="AS2740" s="1"/>
      <c r="AT2740" s="1"/>
      <c r="AU2740" s="1"/>
      <c r="AV2740" s="1" t="s">
        <v>9566</v>
      </c>
      <c r="AW2740" s="1" t="s">
        <v>326</v>
      </c>
      <c r="AX2740" s="1" t="s">
        <v>91</v>
      </c>
      <c r="AY2740" s="57">
        <v>5</v>
      </c>
      <c r="AZ2740" s="1" t="s">
        <v>10312</v>
      </c>
      <c r="BA2740" s="1" t="s">
        <v>96</v>
      </c>
      <c r="BB2740" s="1" t="s">
        <v>99</v>
      </c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/>
      <c r="CF2740" s="1"/>
      <c r="CG2740" s="1"/>
      <c r="CH2740" s="1"/>
      <c r="CI2740" s="1"/>
      <c r="CJ2740" s="1"/>
      <c r="CK2740" s="1"/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1008</v>
      </c>
      <c r="B2741" s="1" t="s">
        <v>3367</v>
      </c>
      <c r="C2741" s="1" t="s">
        <v>97</v>
      </c>
      <c r="D2741" s="1" t="s">
        <v>116</v>
      </c>
      <c r="E2741" s="1" t="s">
        <v>1111</v>
      </c>
      <c r="F2741" s="1" t="s">
        <v>88</v>
      </c>
      <c r="G2741" s="1" t="s">
        <v>108</v>
      </c>
      <c r="H2741" s="1" t="s">
        <v>2877</v>
      </c>
      <c r="I2741" s="1" t="s">
        <v>90</v>
      </c>
      <c r="J2741" s="1" t="s">
        <v>115</v>
      </c>
      <c r="K2741" s="1">
        <v>18</v>
      </c>
      <c r="L2741" s="1" t="s">
        <v>101</v>
      </c>
      <c r="M2741" s="1" t="s">
        <v>325</v>
      </c>
      <c r="N2741" s="1" t="s">
        <v>91</v>
      </c>
      <c r="O2741" s="32"/>
      <c r="P2741">
        <v>103</v>
      </c>
      <c r="Q2741" s="1" t="str">
        <f>VLOOKUP([1]!Tabla1[[#This Row],[RENAES]],[2]EESS!$1:$1048576,6,FALSE)</f>
        <v>REQUENA</v>
      </c>
      <c r="R2741" s="1" t="str">
        <f>VLOOKUP([1]!Tabla1[[#This Row],[RENAES]],[2]EESS!$1:$1048576,7,FALSE)</f>
        <v>REQUENA</v>
      </c>
      <c r="S2741" s="1" t="str">
        <f>VLOOKUP([1]!Tabla1[[#This Row],[RENAES]],[2]EESS!$1:$1048576,10,FALSE)</f>
        <v>REQUENA</v>
      </c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  <c r="AL2741" s="1"/>
      <c r="AM2741" s="1"/>
      <c r="AN2741" s="1"/>
      <c r="AO2741" s="1"/>
      <c r="AP2741" s="1"/>
      <c r="AQ2741" s="1"/>
      <c r="AR2741" s="1"/>
      <c r="AS2741" s="1"/>
      <c r="AT2741" s="1"/>
      <c r="AU2741" s="1"/>
      <c r="AV2741" s="1"/>
      <c r="AW2741" s="1"/>
      <c r="AX2741" s="1"/>
      <c r="AY2741" s="1"/>
      <c r="AZ2741" s="1"/>
      <c r="BA2741" s="1"/>
      <c r="BB2741" s="1"/>
      <c r="BC2741" s="1"/>
      <c r="BD2741" s="1"/>
      <c r="BE2741" s="1"/>
      <c r="BF2741" s="1"/>
      <c r="BG2741" s="1"/>
      <c r="BH2741" s="1"/>
      <c r="BI2741" s="1"/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/>
      <c r="BY2741" s="1"/>
      <c r="BZ2741" s="1"/>
      <c r="CA2741" s="1"/>
      <c r="CB2741" s="1"/>
      <c r="CC2741" s="1"/>
      <c r="CD2741" s="1"/>
      <c r="CE2741" s="1"/>
      <c r="CF2741" s="1"/>
      <c r="CG2741" s="1"/>
      <c r="CH2741" s="1"/>
      <c r="CI2741" s="1"/>
      <c r="CJ2741" s="1"/>
      <c r="CK2741" s="1"/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8939</v>
      </c>
      <c r="B2742" s="1" t="s">
        <v>8940</v>
      </c>
      <c r="C2742" s="1" t="s">
        <v>97</v>
      </c>
      <c r="D2742" s="1" t="s">
        <v>3185</v>
      </c>
      <c r="E2742" s="1" t="s">
        <v>1111</v>
      </c>
      <c r="F2742" s="1" t="s">
        <v>127</v>
      </c>
      <c r="G2742" s="1" t="s">
        <v>142</v>
      </c>
      <c r="H2742" s="1" t="s">
        <v>3482</v>
      </c>
      <c r="I2742" s="1" t="s">
        <v>88</v>
      </c>
      <c r="J2742" s="1" t="s">
        <v>113</v>
      </c>
      <c r="K2742" s="1">
        <v>28</v>
      </c>
      <c r="L2742" s="1" t="s">
        <v>101</v>
      </c>
      <c r="M2742" s="1" t="s">
        <v>325</v>
      </c>
      <c r="N2742" s="1" t="s">
        <v>91</v>
      </c>
      <c r="O2742" s="1" t="s">
        <v>104</v>
      </c>
      <c r="P2742">
        <v>101</v>
      </c>
      <c r="Q2742" s="1" t="str">
        <f>VLOOKUP([1]!Tabla1[[#This Row],[RENAES]],[2]EESS!$1:$1048576,6,FALSE)</f>
        <v>UCAYALI</v>
      </c>
      <c r="R2742" s="1" t="str">
        <f>VLOOKUP([1]!Tabla1[[#This Row],[RENAES]],[2]EESS!$1:$1048576,7,FALSE)</f>
        <v>CONTAMANA</v>
      </c>
      <c r="S2742" s="1" t="str">
        <f>VLOOKUP([1]!Tabla1[[#This Row],[RENAES]],[2]EESS!$1:$1048576,10,FALSE)</f>
        <v>ORELLANA</v>
      </c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8941</v>
      </c>
      <c r="B2743" s="1" t="s">
        <v>8942</v>
      </c>
      <c r="C2743" s="1" t="s">
        <v>97</v>
      </c>
      <c r="D2743" s="1" t="s">
        <v>3185</v>
      </c>
      <c r="E2743" s="1" t="s">
        <v>1111</v>
      </c>
      <c r="F2743" s="1" t="s">
        <v>127</v>
      </c>
      <c r="G2743" s="1" t="s">
        <v>110</v>
      </c>
      <c r="H2743" s="1" t="s">
        <v>327</v>
      </c>
      <c r="I2743" s="1" t="s">
        <v>95</v>
      </c>
      <c r="J2743" s="1" t="s">
        <v>99</v>
      </c>
      <c r="K2743" s="1">
        <v>18</v>
      </c>
      <c r="L2743" s="1" t="s">
        <v>101</v>
      </c>
      <c r="M2743" s="1" t="s">
        <v>325</v>
      </c>
      <c r="N2743" s="1" t="s">
        <v>91</v>
      </c>
      <c r="O2743" s="1" t="s">
        <v>92</v>
      </c>
      <c r="P2743">
        <v>150</v>
      </c>
      <c r="Q2743" s="1" t="str">
        <f>VLOOKUP([1]!Tabla1[[#This Row],[RENAES]],[2]EESS!$1:$1048576,6,FALSE)</f>
        <v>REQUENA</v>
      </c>
      <c r="R2743" s="1" t="str">
        <f>VLOOKUP([1]!Tabla1[[#This Row],[RENAES]],[2]EESS!$1:$1048576,7,FALSE)</f>
        <v>REQUENA</v>
      </c>
      <c r="S2743" s="1" t="str">
        <f>VLOOKUP([1]!Tabla1[[#This Row],[RENAES]],[2]EESS!$1:$1048576,10,FALSE)</f>
        <v>REQUENA</v>
      </c>
      <c r="T2743" s="1" t="s">
        <v>8844</v>
      </c>
      <c r="U2743" s="1" t="s">
        <v>326</v>
      </c>
      <c r="V2743" s="1" t="s">
        <v>91</v>
      </c>
      <c r="W2743" s="57">
        <v>1</v>
      </c>
      <c r="X2743" s="1" t="s">
        <v>327</v>
      </c>
      <c r="Y2743" s="1" t="s">
        <v>95</v>
      </c>
      <c r="Z2743" s="1" t="s">
        <v>99</v>
      </c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9370</v>
      </c>
      <c r="B2744" s="1" t="s">
        <v>10338</v>
      </c>
      <c r="C2744" s="1" t="s">
        <v>97</v>
      </c>
      <c r="D2744" s="1" t="s">
        <v>248</v>
      </c>
      <c r="E2744" s="1" t="s">
        <v>1111</v>
      </c>
      <c r="F2744" s="1" t="s">
        <v>109</v>
      </c>
      <c r="G2744" s="1" t="s">
        <v>111</v>
      </c>
      <c r="H2744" s="1" t="s">
        <v>9859</v>
      </c>
      <c r="I2744" s="1" t="s">
        <v>127</v>
      </c>
      <c r="J2744" s="1" t="s">
        <v>142</v>
      </c>
      <c r="K2744" s="1">
        <v>19</v>
      </c>
      <c r="L2744" s="1" t="s">
        <v>101</v>
      </c>
      <c r="M2744" s="1" t="s">
        <v>325</v>
      </c>
      <c r="N2744" s="1" t="s">
        <v>91</v>
      </c>
      <c r="O2744" s="1" t="s">
        <v>104</v>
      </c>
      <c r="P2744">
        <v>146</v>
      </c>
      <c r="Q2744" s="1" t="str">
        <f>VLOOKUP([1]!Tabla1[[#This Row],[RENAES]],[2]EESS!$1:$1048576,6,FALSE)</f>
        <v>REQUENA</v>
      </c>
      <c r="R2744" s="1" t="str">
        <f>VLOOKUP([1]!Tabla1[[#This Row],[RENAES]],[2]EESS!$1:$1048576,7,FALSE)</f>
        <v>REQUENA</v>
      </c>
      <c r="S2744" s="1" t="str">
        <f>VLOOKUP([1]!Tabla1[[#This Row],[RENAES]],[2]EESS!$1:$1048576,10,FALSE)</f>
        <v>REQUENA</v>
      </c>
      <c r="T2744" s="1" t="s">
        <v>9983</v>
      </c>
      <c r="U2744" s="1" t="s">
        <v>326</v>
      </c>
      <c r="V2744" s="1" t="s">
        <v>91</v>
      </c>
      <c r="W2744" s="57">
        <v>60</v>
      </c>
      <c r="X2744" s="1" t="s">
        <v>9859</v>
      </c>
      <c r="Y2744" s="1" t="s">
        <v>127</v>
      </c>
      <c r="Z2744" s="1" t="s">
        <v>142</v>
      </c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  <c r="AL2744" s="1"/>
      <c r="AM2744" s="1"/>
      <c r="AN2744" s="1"/>
      <c r="AO2744" s="1"/>
      <c r="AP2744" s="1"/>
      <c r="AQ2744" s="1"/>
      <c r="AR2744" s="1"/>
      <c r="AS2744" s="1"/>
      <c r="AT2744" s="1"/>
      <c r="AU2744" s="1"/>
      <c r="AV2744" s="1"/>
      <c r="AW2744" s="1"/>
      <c r="AX2744" s="1"/>
      <c r="AY2744" s="1"/>
      <c r="AZ2744" s="1"/>
      <c r="BA2744" s="1"/>
      <c r="BB2744" s="1"/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10339</v>
      </c>
      <c r="B2745" s="1" t="s">
        <v>10340</v>
      </c>
      <c r="C2745" s="1" t="s">
        <v>97</v>
      </c>
      <c r="D2745" s="1" t="s">
        <v>3185</v>
      </c>
      <c r="E2745" s="1" t="s">
        <v>1111</v>
      </c>
      <c r="F2745" s="1" t="s">
        <v>109</v>
      </c>
      <c r="G2745" s="1" t="s">
        <v>106</v>
      </c>
      <c r="H2745" s="1" t="s">
        <v>327</v>
      </c>
      <c r="I2745" s="1" t="s">
        <v>3846</v>
      </c>
      <c r="J2745" s="1" t="s">
        <v>96</v>
      </c>
      <c r="K2745" s="1">
        <v>14</v>
      </c>
      <c r="L2745" s="1" t="s">
        <v>101</v>
      </c>
      <c r="M2745" s="1" t="s">
        <v>325</v>
      </c>
      <c r="N2745" s="1" t="s">
        <v>91</v>
      </c>
      <c r="O2745" s="1" t="s">
        <v>104</v>
      </c>
      <c r="P2745">
        <v>150</v>
      </c>
      <c r="Q2745" s="1" t="str">
        <f>VLOOKUP([1]!Tabla1[[#This Row],[RENAES]],[2]EESS!$1:$1048576,6,FALSE)</f>
        <v>MAYNAS PERIFERIE</v>
      </c>
      <c r="R2745" s="1" t="str">
        <f>VLOOKUP([1]!Tabla1[[#This Row],[RENAES]],[2]EESS!$1:$1048576,7,FALSE)</f>
        <v>TAMSHIYACU</v>
      </c>
      <c r="S2745" s="1" t="str">
        <f>VLOOKUP([1]!Tabla1[[#This Row],[RENAES]],[2]EESS!$1:$1048576,10,FALSE)</f>
        <v>TAMSHIYACU</v>
      </c>
      <c r="T2745" s="1" t="s">
        <v>10172</v>
      </c>
      <c r="U2745" s="1" t="s">
        <v>326</v>
      </c>
      <c r="V2745" s="1" t="s">
        <v>91</v>
      </c>
      <c r="W2745" s="57">
        <v>1</v>
      </c>
      <c r="X2745" s="1" t="s">
        <v>327</v>
      </c>
      <c r="Y2745" s="1" t="s">
        <v>3846</v>
      </c>
      <c r="Z2745" s="1" t="s">
        <v>96</v>
      </c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  <c r="AL2745" s="1"/>
      <c r="AM2745" s="1"/>
      <c r="AN2745" s="1"/>
      <c r="AO2745" s="1"/>
      <c r="AP2745" s="1"/>
      <c r="AQ2745" s="1"/>
      <c r="AR2745" s="1"/>
      <c r="AS2745" s="1"/>
      <c r="AT2745" s="1"/>
      <c r="AU2745" s="1"/>
      <c r="AV2745" s="1"/>
      <c r="AW2745" s="1"/>
      <c r="AX2745" s="1"/>
      <c r="AY2745" s="1"/>
      <c r="AZ2745" s="1"/>
      <c r="BA2745" s="1"/>
      <c r="BB2745" s="1"/>
      <c r="BC2745" s="1"/>
      <c r="BD2745" s="1"/>
      <c r="BE2745" s="1"/>
      <c r="BF2745" s="1"/>
      <c r="BG2745" s="1"/>
      <c r="BH2745" s="1"/>
      <c r="BI2745" s="1"/>
      <c r="BJ2745" s="1"/>
      <c r="BK2745" s="1"/>
      <c r="BL2745" s="1"/>
      <c r="BM2745" s="1"/>
      <c r="BN2745" s="1"/>
      <c r="BO2745" s="1"/>
      <c r="BP2745" s="1"/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683</v>
      </c>
      <c r="B2746" s="1" t="s">
        <v>2021</v>
      </c>
      <c r="C2746" s="1" t="s">
        <v>97</v>
      </c>
      <c r="D2746" s="1" t="s">
        <v>3185</v>
      </c>
      <c r="E2746" s="1" t="s">
        <v>1111</v>
      </c>
      <c r="F2746" s="1" t="s">
        <v>90</v>
      </c>
      <c r="G2746" s="1" t="s">
        <v>100</v>
      </c>
      <c r="H2746" s="1" t="s">
        <v>327</v>
      </c>
      <c r="I2746" s="1" t="s">
        <v>99</v>
      </c>
      <c r="J2746" s="1" t="s">
        <v>106</v>
      </c>
      <c r="K2746" s="1">
        <v>23</v>
      </c>
      <c r="L2746" s="1" t="s">
        <v>101</v>
      </c>
      <c r="M2746" s="1" t="s">
        <v>325</v>
      </c>
      <c r="N2746" s="1" t="s">
        <v>91</v>
      </c>
      <c r="O2746" s="1" t="s">
        <v>92</v>
      </c>
      <c r="P2746">
        <v>150</v>
      </c>
      <c r="Q2746" s="1" t="str">
        <f>VLOOKUP([1]!Tabla1[[#This Row],[RENAES]],[2]EESS!$1:$1048576,6,FALSE)</f>
        <v>MAYNAS CIUDAD</v>
      </c>
      <c r="R2746" s="1" t="str">
        <f>VLOOKUP([1]!Tabla1[[#This Row],[RENAES]],[2]EESS!$1:$1048576,7,FALSE)</f>
        <v>IQUITOS SUR</v>
      </c>
      <c r="S2746" s="1" t="str">
        <f>VLOOKUP([1]!Tabla1[[#This Row],[RENAES]],[2]EESS!$1:$1048576,10,FALSE)</f>
        <v>QUISTOCOCHA</v>
      </c>
      <c r="T2746" s="1" t="s">
        <v>1465</v>
      </c>
      <c r="U2746" s="1" t="s">
        <v>326</v>
      </c>
      <c r="V2746" s="1" t="s">
        <v>91</v>
      </c>
      <c r="W2746" s="57">
        <v>1</v>
      </c>
      <c r="X2746" s="1" t="s">
        <v>327</v>
      </c>
      <c r="Y2746" s="1" t="s">
        <v>99</v>
      </c>
      <c r="Z2746" s="1" t="s">
        <v>106</v>
      </c>
      <c r="AA2746" s="1" t="s">
        <v>3197</v>
      </c>
      <c r="AB2746" s="1" t="s">
        <v>325</v>
      </c>
      <c r="AC2746" s="1" t="s">
        <v>105</v>
      </c>
      <c r="AD2746" s="1" t="s">
        <v>104</v>
      </c>
      <c r="AE2746" s="1" t="s">
        <v>327</v>
      </c>
      <c r="AF2746" s="1" t="s">
        <v>115</v>
      </c>
      <c r="AG2746" s="1" t="s">
        <v>96</v>
      </c>
      <c r="AH2746" s="1" t="s">
        <v>3197</v>
      </c>
      <c r="AI2746" s="1" t="s">
        <v>326</v>
      </c>
      <c r="AJ2746" s="1" t="s">
        <v>91</v>
      </c>
      <c r="AK2746" s="57">
        <v>2</v>
      </c>
      <c r="AL2746" s="1" t="s">
        <v>327</v>
      </c>
      <c r="AM2746" s="1" t="s">
        <v>115</v>
      </c>
      <c r="AN2746" s="1" t="s">
        <v>96</v>
      </c>
      <c r="AO2746" s="1" t="s">
        <v>4213</v>
      </c>
      <c r="AP2746" s="1" t="s">
        <v>325</v>
      </c>
      <c r="AQ2746" s="1" t="s">
        <v>105</v>
      </c>
      <c r="AR2746" s="1" t="s">
        <v>104</v>
      </c>
      <c r="AS2746" s="1" t="s">
        <v>327</v>
      </c>
      <c r="AT2746" s="1" t="s">
        <v>3338</v>
      </c>
      <c r="AU2746" s="1" t="s">
        <v>96</v>
      </c>
      <c r="AV2746" s="1" t="s">
        <v>4213</v>
      </c>
      <c r="AW2746" s="1" t="s">
        <v>326</v>
      </c>
      <c r="AX2746" s="1" t="s">
        <v>91</v>
      </c>
      <c r="AY2746" s="57">
        <v>3</v>
      </c>
      <c r="AZ2746" s="1" t="s">
        <v>327</v>
      </c>
      <c r="BA2746" s="1" t="s">
        <v>3338</v>
      </c>
      <c r="BB2746" s="1" t="s">
        <v>96</v>
      </c>
      <c r="BC2746" s="1" t="s">
        <v>5653</v>
      </c>
      <c r="BD2746" s="1" t="s">
        <v>326</v>
      </c>
      <c r="BE2746" s="1" t="s">
        <v>91</v>
      </c>
      <c r="BF2746" s="57">
        <v>4</v>
      </c>
      <c r="BG2746" s="1" t="s">
        <v>327</v>
      </c>
      <c r="BH2746" s="1" t="s">
        <v>99</v>
      </c>
      <c r="BI2746" s="1" t="s">
        <v>116</v>
      </c>
      <c r="BJ2746" s="1" t="s">
        <v>6954</v>
      </c>
      <c r="BK2746" s="1" t="s">
        <v>326</v>
      </c>
      <c r="BL2746" s="1" t="s">
        <v>91</v>
      </c>
      <c r="BM2746" s="57">
        <v>5</v>
      </c>
      <c r="BN2746" s="1" t="s">
        <v>327</v>
      </c>
      <c r="BO2746" s="1" t="s">
        <v>109</v>
      </c>
      <c r="BP2746" s="1" t="s">
        <v>90</v>
      </c>
      <c r="BQ2746" s="1" t="s">
        <v>7673</v>
      </c>
      <c r="BR2746" s="1" t="s">
        <v>326</v>
      </c>
      <c r="BS2746" s="1" t="s">
        <v>91</v>
      </c>
      <c r="BT2746" s="57">
        <v>6</v>
      </c>
      <c r="BU2746" s="1" t="s">
        <v>327</v>
      </c>
      <c r="BV2746" s="1" t="s">
        <v>106</v>
      </c>
      <c r="BW2746" s="1" t="s">
        <v>96</v>
      </c>
      <c r="BX2746" s="1" t="s">
        <v>4234</v>
      </c>
      <c r="BY2746" s="1" t="s">
        <v>325</v>
      </c>
      <c r="BZ2746" s="1" t="s">
        <v>91</v>
      </c>
      <c r="CA2746" s="32"/>
      <c r="CB2746" s="1" t="s">
        <v>5649</v>
      </c>
      <c r="CC2746" s="1" t="s">
        <v>96</v>
      </c>
      <c r="CD2746" s="1" t="s">
        <v>102</v>
      </c>
      <c r="CE2746" s="1"/>
      <c r="CF2746" s="1"/>
      <c r="CG2746" s="1"/>
      <c r="CH2746" s="1"/>
      <c r="CI2746" s="1"/>
      <c r="CJ2746" s="1"/>
      <c r="CK2746" s="1"/>
      <c r="CL2746" s="1" t="s">
        <v>7673</v>
      </c>
      <c r="CM2746" s="1" t="s">
        <v>325</v>
      </c>
      <c r="CN2746" s="1" t="s">
        <v>105</v>
      </c>
      <c r="CO2746" s="1" t="s">
        <v>130</v>
      </c>
      <c r="CP2746" s="1" t="s">
        <v>327</v>
      </c>
      <c r="CQ2746" s="1" t="s">
        <v>106</v>
      </c>
      <c r="CR2746" s="1" t="s">
        <v>96</v>
      </c>
    </row>
    <row r="2747" spans="1:96" x14ac:dyDescent="0.3">
      <c r="A2747" s="1" t="s">
        <v>9203</v>
      </c>
      <c r="B2747" s="1" t="s">
        <v>9204</v>
      </c>
      <c r="C2747" s="1" t="s">
        <v>97</v>
      </c>
      <c r="D2747" s="1" t="s">
        <v>3185</v>
      </c>
      <c r="E2747" s="1" t="s">
        <v>1111</v>
      </c>
      <c r="F2747" s="1" t="s">
        <v>127</v>
      </c>
      <c r="G2747" s="1" t="s">
        <v>98</v>
      </c>
      <c r="H2747" s="1" t="s">
        <v>327</v>
      </c>
      <c r="I2747" s="1" t="s">
        <v>121</v>
      </c>
      <c r="J2747" s="1" t="s">
        <v>96</v>
      </c>
      <c r="K2747" s="1">
        <v>25</v>
      </c>
      <c r="L2747" s="1" t="s">
        <v>101</v>
      </c>
      <c r="M2747" s="1" t="s">
        <v>325</v>
      </c>
      <c r="N2747" s="1" t="s">
        <v>91</v>
      </c>
      <c r="O2747" s="1" t="s">
        <v>104</v>
      </c>
      <c r="P2747">
        <v>150</v>
      </c>
      <c r="Q2747" s="1" t="str">
        <f>VLOOKUP([1]!Tabla1[[#This Row],[RENAES]],[2]EESS!$1:$1048576,6,FALSE)</f>
        <v>LORETO</v>
      </c>
      <c r="R2747" s="1" t="str">
        <f>VLOOKUP([1]!Tabla1[[#This Row],[RENAES]],[2]EESS!$1:$1048576,7,FALSE)</f>
        <v>NAUTA</v>
      </c>
      <c r="S2747" s="1" t="str">
        <f>VLOOKUP([1]!Tabla1[[#This Row],[RENAES]],[2]EESS!$1:$1048576,10,FALSE)</f>
        <v>NAUTA</v>
      </c>
      <c r="T2747" s="1" t="s">
        <v>9001</v>
      </c>
      <c r="U2747" s="1" t="s">
        <v>326</v>
      </c>
      <c r="V2747" s="1" t="s">
        <v>91</v>
      </c>
      <c r="W2747" s="57">
        <v>1</v>
      </c>
      <c r="X2747" s="1" t="s">
        <v>327</v>
      </c>
      <c r="Y2747" s="1" t="s">
        <v>121</v>
      </c>
      <c r="Z2747" s="1" t="s">
        <v>96</v>
      </c>
      <c r="AA2747" s="1"/>
      <c r="AB2747" s="1"/>
      <c r="AC2747" s="1"/>
      <c r="AD2747" s="1"/>
      <c r="AE2747" s="1"/>
      <c r="AF2747" s="1"/>
      <c r="AG2747" s="1"/>
      <c r="AH2747" s="1" t="s">
        <v>9001</v>
      </c>
      <c r="AI2747" s="1" t="s">
        <v>332</v>
      </c>
      <c r="AJ2747" s="1" t="s">
        <v>91</v>
      </c>
      <c r="AK2747" s="57">
        <v>1</v>
      </c>
      <c r="AL2747" s="1" t="s">
        <v>327</v>
      </c>
      <c r="AM2747" s="1" t="s">
        <v>131</v>
      </c>
      <c r="AN2747" s="1" t="s">
        <v>96</v>
      </c>
      <c r="AO2747" s="1"/>
      <c r="AP2747" s="1"/>
      <c r="AQ2747" s="1"/>
      <c r="AR2747" s="1"/>
      <c r="AS2747" s="1"/>
      <c r="AT2747" s="1"/>
      <c r="AU2747" s="1"/>
      <c r="AV2747" s="1" t="s">
        <v>10191</v>
      </c>
      <c r="AW2747" s="1" t="s">
        <v>326</v>
      </c>
      <c r="AX2747" s="1" t="s">
        <v>91</v>
      </c>
      <c r="AY2747" s="57">
        <v>2</v>
      </c>
      <c r="AZ2747" s="1" t="s">
        <v>327</v>
      </c>
      <c r="BA2747" s="1" t="s">
        <v>124</v>
      </c>
      <c r="BB2747" s="1" t="s">
        <v>96</v>
      </c>
      <c r="BC2747" s="1"/>
      <c r="BD2747" s="1"/>
      <c r="BE2747" s="1"/>
      <c r="BF2747" s="1"/>
      <c r="BG2747" s="1"/>
      <c r="BH2747" s="1"/>
      <c r="BI2747" s="1"/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 t="s">
        <v>10191</v>
      </c>
      <c r="CM2747" s="1" t="s">
        <v>325</v>
      </c>
      <c r="CN2747" s="1" t="s">
        <v>91</v>
      </c>
      <c r="CO2747" s="1" t="s">
        <v>130</v>
      </c>
      <c r="CP2747" s="1" t="s">
        <v>327</v>
      </c>
      <c r="CQ2747" s="1" t="s">
        <v>124</v>
      </c>
      <c r="CR2747" s="1" t="s">
        <v>96</v>
      </c>
    </row>
    <row r="2748" spans="1:96" x14ac:dyDescent="0.3">
      <c r="A2748" s="1" t="s">
        <v>7540</v>
      </c>
      <c r="B2748" s="1" t="s">
        <v>7541</v>
      </c>
      <c r="C2748" s="1" t="s">
        <v>97</v>
      </c>
      <c r="D2748" s="1" t="s">
        <v>3185</v>
      </c>
      <c r="E2748" s="1" t="s">
        <v>1111</v>
      </c>
      <c r="F2748" s="1" t="s">
        <v>119</v>
      </c>
      <c r="G2748" s="1" t="s">
        <v>102</v>
      </c>
      <c r="H2748" s="1" t="s">
        <v>7542</v>
      </c>
      <c r="I2748" s="1" t="s">
        <v>88</v>
      </c>
      <c r="J2748" s="1" t="s">
        <v>100</v>
      </c>
      <c r="K2748" s="1">
        <v>16</v>
      </c>
      <c r="L2748" s="1" t="s">
        <v>101</v>
      </c>
      <c r="M2748" s="1" t="s">
        <v>325</v>
      </c>
      <c r="N2748" s="1" t="s">
        <v>91</v>
      </c>
      <c r="O2748" s="32"/>
      <c r="P2748">
        <v>150</v>
      </c>
      <c r="Q2748" s="1" t="str">
        <f>VLOOKUP([1]!Tabla1[[#This Row],[RENAES]],[2]EESS!$1:$1048576,6,FALSE)</f>
        <v>ALTO AMAZONAS</v>
      </c>
      <c r="R2748" s="1" t="str">
        <f>VLOOKUP([1]!Tabla1[[#This Row],[RENAES]],[2]EESS!$1:$1048576,7,FALSE)</f>
        <v>LAGUNAS</v>
      </c>
      <c r="S2748" s="1" t="str">
        <f>VLOOKUP([1]!Tabla1[[#This Row],[RENAES]],[2]EESS!$1:$1048576,10,FALSE)</f>
        <v>UNION ZANCUDO DE LAGUNAS</v>
      </c>
      <c r="T2748" s="1"/>
      <c r="U2748" s="1"/>
      <c r="V2748" s="1"/>
      <c r="W2748" s="1"/>
      <c r="X2748" s="1"/>
      <c r="Y2748" s="1"/>
      <c r="Z2748" s="1"/>
      <c r="AA2748" s="1" t="s">
        <v>7335</v>
      </c>
      <c r="AB2748" s="1" t="s">
        <v>325</v>
      </c>
      <c r="AC2748" s="1" t="s">
        <v>91</v>
      </c>
      <c r="AD2748" s="32"/>
      <c r="AE2748" s="1" t="s">
        <v>7542</v>
      </c>
      <c r="AF2748" s="1" t="s">
        <v>99</v>
      </c>
      <c r="AG2748" s="1" t="s">
        <v>96</v>
      </c>
      <c r="AH2748" s="1"/>
      <c r="AI2748" s="1"/>
      <c r="AJ2748" s="1"/>
      <c r="AK2748" s="1"/>
      <c r="AL2748" s="1"/>
      <c r="AM2748" s="1"/>
      <c r="AN2748" s="1"/>
      <c r="AO2748" s="1" t="s">
        <v>7428</v>
      </c>
      <c r="AP2748" s="1" t="s">
        <v>325</v>
      </c>
      <c r="AQ2748" s="1" t="s">
        <v>91</v>
      </c>
      <c r="AR2748" s="32"/>
      <c r="AS2748" s="1" t="s">
        <v>7542</v>
      </c>
      <c r="AT2748" s="1" t="s">
        <v>102</v>
      </c>
      <c r="AU2748" s="1" t="s">
        <v>142</v>
      </c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5535</v>
      </c>
      <c r="B2749" s="1" t="s">
        <v>5536</v>
      </c>
      <c r="C2749" s="1" t="s">
        <v>97</v>
      </c>
      <c r="D2749" s="1" t="s">
        <v>3185</v>
      </c>
      <c r="E2749" s="1" t="s">
        <v>1111</v>
      </c>
      <c r="F2749" s="1" t="s">
        <v>102</v>
      </c>
      <c r="G2749" s="1" t="s">
        <v>127</v>
      </c>
      <c r="H2749" s="1" t="s">
        <v>324</v>
      </c>
      <c r="I2749" s="1" t="s">
        <v>99</v>
      </c>
      <c r="J2749" s="1" t="s">
        <v>113</v>
      </c>
      <c r="K2749" s="1">
        <v>17</v>
      </c>
      <c r="L2749" s="1" t="s">
        <v>101</v>
      </c>
      <c r="M2749" s="1" t="s">
        <v>325</v>
      </c>
      <c r="N2749" s="1" t="s">
        <v>91</v>
      </c>
      <c r="O2749" s="1" t="s">
        <v>104</v>
      </c>
      <c r="P2749">
        <v>1</v>
      </c>
      <c r="Q2749" s="1" t="str">
        <f>VLOOKUP([1]!Tabla1[[#This Row],[RENAES]],[2]EESS!$1:$1048576,6,FALSE)</f>
        <v>ALTO AMAZONAS</v>
      </c>
      <c r="R2749" s="1" t="str">
        <f>VLOOKUP([1]!Tabla1[[#This Row],[RENAES]],[2]EESS!$1:$1048576,7,FALSE)</f>
        <v>LAGUNAS</v>
      </c>
      <c r="S2749" s="1" t="str">
        <f>VLOOKUP([1]!Tabla1[[#This Row],[RENAES]],[2]EESS!$1:$1048576,10,FALSE)</f>
        <v>UNION ZANCUDO DE LAGUNAS</v>
      </c>
      <c r="T2749" s="1" t="s">
        <v>5347</v>
      </c>
      <c r="U2749" s="1" t="s">
        <v>326</v>
      </c>
      <c r="V2749" s="1" t="s">
        <v>91</v>
      </c>
      <c r="W2749" s="57">
        <v>30</v>
      </c>
      <c r="X2749" s="1" t="s">
        <v>324</v>
      </c>
      <c r="Y2749" s="1" t="s">
        <v>99</v>
      </c>
      <c r="Z2749" s="1" t="s">
        <v>113</v>
      </c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2727</v>
      </c>
      <c r="B2750" s="1" t="s">
        <v>2728</v>
      </c>
      <c r="C2750" s="1" t="s">
        <v>97</v>
      </c>
      <c r="D2750" s="1" t="s">
        <v>3185</v>
      </c>
      <c r="E2750" s="1" t="s">
        <v>1111</v>
      </c>
      <c r="F2750" s="1" t="s">
        <v>90</v>
      </c>
      <c r="G2750" s="1" t="s">
        <v>114</v>
      </c>
      <c r="H2750" s="1" t="s">
        <v>327</v>
      </c>
      <c r="I2750" s="1" t="s">
        <v>153</v>
      </c>
      <c r="J2750" s="1" t="s">
        <v>96</v>
      </c>
      <c r="K2750" s="1">
        <v>16</v>
      </c>
      <c r="L2750" s="1" t="s">
        <v>101</v>
      </c>
      <c r="M2750" s="1" t="s">
        <v>325</v>
      </c>
      <c r="N2750" s="1" t="s">
        <v>91</v>
      </c>
      <c r="O2750" s="1" t="s">
        <v>104</v>
      </c>
      <c r="P2750">
        <v>150</v>
      </c>
      <c r="Q2750" s="1" t="str">
        <f>VLOOKUP([1]!Tabla1[[#This Row],[RENAES]],[2]EESS!$1:$1048576,6,FALSE)</f>
        <v>ALTO AMAZONAS</v>
      </c>
      <c r="R2750" s="1" t="str">
        <f>VLOOKUP([1]!Tabla1[[#This Row],[RENAES]],[2]EESS!$1:$1048576,7,FALSE)</f>
        <v>LAGUNAS</v>
      </c>
      <c r="S2750" s="1" t="str">
        <f>VLOOKUP([1]!Tabla1[[#This Row],[RENAES]],[2]EESS!$1:$1048576,10,FALSE)</f>
        <v>LAGUNAS</v>
      </c>
      <c r="T2750" s="1" t="s">
        <v>2564</v>
      </c>
      <c r="U2750" s="1" t="s">
        <v>326</v>
      </c>
      <c r="V2750" s="1" t="s">
        <v>91</v>
      </c>
      <c r="W2750" s="57">
        <v>1</v>
      </c>
      <c r="X2750" s="1" t="s">
        <v>327</v>
      </c>
      <c r="Y2750" s="1" t="s">
        <v>153</v>
      </c>
      <c r="Z2750" s="1" t="s">
        <v>96</v>
      </c>
      <c r="AA2750" s="1" t="s">
        <v>3977</v>
      </c>
      <c r="AB2750" s="1" t="s">
        <v>325</v>
      </c>
      <c r="AC2750" s="1" t="s">
        <v>91</v>
      </c>
      <c r="AD2750" s="1" t="s">
        <v>104</v>
      </c>
      <c r="AE2750" s="1" t="s">
        <v>327</v>
      </c>
      <c r="AF2750" s="1" t="s">
        <v>96</v>
      </c>
      <c r="AG2750" s="1" t="s">
        <v>108</v>
      </c>
      <c r="AH2750" s="1" t="s">
        <v>3977</v>
      </c>
      <c r="AI2750" s="1" t="s">
        <v>326</v>
      </c>
      <c r="AJ2750" s="1" t="s">
        <v>91</v>
      </c>
      <c r="AK2750" s="57">
        <v>2</v>
      </c>
      <c r="AL2750" s="1" t="s">
        <v>327</v>
      </c>
      <c r="AM2750" s="1" t="s">
        <v>96</v>
      </c>
      <c r="AN2750" s="1" t="s">
        <v>108</v>
      </c>
      <c r="AO2750" s="1" t="s">
        <v>5254</v>
      </c>
      <c r="AP2750" s="1" t="s">
        <v>325</v>
      </c>
      <c r="AQ2750" s="1" t="s">
        <v>105</v>
      </c>
      <c r="AR2750" s="1" t="s">
        <v>104</v>
      </c>
      <c r="AS2750" s="1" t="s">
        <v>327</v>
      </c>
      <c r="AT2750" s="1" t="s">
        <v>113</v>
      </c>
      <c r="AU2750" s="1" t="s">
        <v>111</v>
      </c>
      <c r="AV2750" s="1" t="s">
        <v>5254</v>
      </c>
      <c r="AW2750" s="1" t="s">
        <v>326</v>
      </c>
      <c r="AX2750" s="1" t="s">
        <v>91</v>
      </c>
      <c r="AY2750" s="57">
        <v>3</v>
      </c>
      <c r="AZ2750" s="1" t="s">
        <v>327</v>
      </c>
      <c r="BA2750" s="1" t="s">
        <v>113</v>
      </c>
      <c r="BB2750" s="1" t="s">
        <v>111</v>
      </c>
      <c r="BC2750" s="1" t="s">
        <v>6431</v>
      </c>
      <c r="BD2750" s="1" t="s">
        <v>326</v>
      </c>
      <c r="BE2750" s="1" t="s">
        <v>91</v>
      </c>
      <c r="BF2750" s="57">
        <v>4</v>
      </c>
      <c r="BG2750" s="1" t="s">
        <v>327</v>
      </c>
      <c r="BH2750" s="1" t="s">
        <v>95</v>
      </c>
      <c r="BI2750" s="1" t="s">
        <v>106</v>
      </c>
      <c r="BJ2750" s="1" t="s">
        <v>7335</v>
      </c>
      <c r="BK2750" s="1" t="s">
        <v>326</v>
      </c>
      <c r="BL2750" s="1" t="s">
        <v>91</v>
      </c>
      <c r="BM2750" s="57">
        <v>5</v>
      </c>
      <c r="BN2750" s="1" t="s">
        <v>327</v>
      </c>
      <c r="BO2750" s="1" t="s">
        <v>108</v>
      </c>
      <c r="BP2750" s="1" t="s">
        <v>90</v>
      </c>
      <c r="BQ2750" s="1" t="s">
        <v>8641</v>
      </c>
      <c r="BR2750" s="1" t="s">
        <v>326</v>
      </c>
      <c r="BS2750" s="1" t="s">
        <v>91</v>
      </c>
      <c r="BT2750" s="57">
        <v>6</v>
      </c>
      <c r="BU2750" s="1" t="s">
        <v>327</v>
      </c>
      <c r="BV2750" s="1" t="s">
        <v>95</v>
      </c>
      <c r="BW2750" s="1" t="s">
        <v>96</v>
      </c>
      <c r="BX2750" s="1" t="s">
        <v>6431</v>
      </c>
      <c r="BY2750" s="1" t="s">
        <v>325</v>
      </c>
      <c r="BZ2750" s="1" t="s">
        <v>105</v>
      </c>
      <c r="CA2750" s="1" t="s">
        <v>104</v>
      </c>
      <c r="CB2750" s="1" t="s">
        <v>327</v>
      </c>
      <c r="CC2750" s="1" t="s">
        <v>95</v>
      </c>
      <c r="CD2750" s="1" t="s">
        <v>106</v>
      </c>
      <c r="CE2750" s="1" t="s">
        <v>8641</v>
      </c>
      <c r="CF2750" s="1" t="s">
        <v>326</v>
      </c>
      <c r="CG2750" s="1" t="s">
        <v>91</v>
      </c>
      <c r="CH2750" s="1" t="s">
        <v>123</v>
      </c>
      <c r="CI2750" s="1" t="s">
        <v>327</v>
      </c>
      <c r="CJ2750" s="1" t="s">
        <v>95</v>
      </c>
      <c r="CK2750" s="1" t="s">
        <v>96</v>
      </c>
      <c r="CL2750" s="1" t="s">
        <v>8641</v>
      </c>
      <c r="CM2750" s="1" t="s">
        <v>325</v>
      </c>
      <c r="CN2750" s="1" t="s">
        <v>105</v>
      </c>
      <c r="CO2750" s="1" t="s">
        <v>130</v>
      </c>
      <c r="CP2750" s="1" t="s">
        <v>327</v>
      </c>
      <c r="CQ2750" s="1" t="s">
        <v>95</v>
      </c>
      <c r="CR2750" s="1" t="s">
        <v>96</v>
      </c>
    </row>
    <row r="2751" spans="1:96" x14ac:dyDescent="0.3">
      <c r="A2751" s="1" t="s">
        <v>6086</v>
      </c>
      <c r="B2751" s="1" t="s">
        <v>6087</v>
      </c>
      <c r="C2751" s="1" t="s">
        <v>97</v>
      </c>
      <c r="D2751" s="1" t="s">
        <v>3185</v>
      </c>
      <c r="E2751" s="1" t="s">
        <v>1111</v>
      </c>
      <c r="F2751" s="1" t="s">
        <v>99</v>
      </c>
      <c r="G2751" s="1" t="s">
        <v>106</v>
      </c>
      <c r="H2751" s="1" t="s">
        <v>5649</v>
      </c>
      <c r="I2751" s="1" t="s">
        <v>95</v>
      </c>
      <c r="J2751" s="1" t="s">
        <v>110</v>
      </c>
      <c r="K2751" s="1">
        <v>16</v>
      </c>
      <c r="L2751" s="1" t="s">
        <v>101</v>
      </c>
      <c r="M2751" s="1" t="s">
        <v>325</v>
      </c>
      <c r="N2751" s="1" t="s">
        <v>105</v>
      </c>
      <c r="O2751" s="32"/>
      <c r="P2751">
        <v>150</v>
      </c>
      <c r="Q2751" s="1" t="str">
        <f>VLOOKUP([1]!Tabla1[[#This Row],[RENAES]],[2]EESS!$1:$1048576,6,FALSE)</f>
        <v>ALTO AMAZONAS</v>
      </c>
      <c r="R2751" s="1" t="str">
        <f>VLOOKUP([1]!Tabla1[[#This Row],[RENAES]],[2]EESS!$1:$1048576,7,FALSE)</f>
        <v>LAGUNAS</v>
      </c>
      <c r="S2751" s="1" t="str">
        <f>VLOOKUP([1]!Tabla1[[#This Row],[RENAES]],[2]EESS!$1:$1048576,10,FALSE)</f>
        <v>UNION ZANCUDO DE LAGUNAS</v>
      </c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  <c r="AL2751" s="1"/>
      <c r="AM2751" s="1"/>
      <c r="AN2751" s="1"/>
      <c r="AO2751" s="1"/>
      <c r="AP2751" s="1"/>
      <c r="AQ2751" s="1"/>
      <c r="AR2751" s="1"/>
      <c r="AS2751" s="1"/>
      <c r="AT2751" s="1"/>
      <c r="AU2751" s="1"/>
      <c r="AV2751" s="1"/>
      <c r="AW2751" s="1"/>
      <c r="AX2751" s="1"/>
      <c r="AY2751" s="1"/>
      <c r="AZ2751" s="1"/>
      <c r="BA2751" s="1"/>
      <c r="BB2751" s="1"/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/>
      <c r="CM2751" s="1"/>
      <c r="CN2751" s="1"/>
      <c r="CO2751" s="1"/>
      <c r="CP2751" s="1"/>
      <c r="CQ2751" s="1"/>
      <c r="CR2751" s="1"/>
    </row>
    <row r="2752" spans="1:96" x14ac:dyDescent="0.3">
      <c r="A2752" s="1" t="s">
        <v>6086</v>
      </c>
      <c r="B2752" s="1" t="s">
        <v>7543</v>
      </c>
      <c r="C2752" s="1" t="s">
        <v>97</v>
      </c>
      <c r="D2752" s="1" t="s">
        <v>3185</v>
      </c>
      <c r="E2752" s="1" t="s">
        <v>1111</v>
      </c>
      <c r="F2752" s="1" t="s">
        <v>95</v>
      </c>
      <c r="G2752" s="1" t="s">
        <v>169</v>
      </c>
      <c r="H2752" s="1" t="s">
        <v>327</v>
      </c>
      <c r="I2752" s="1" t="s">
        <v>109</v>
      </c>
      <c r="J2752" s="1" t="s">
        <v>95</v>
      </c>
      <c r="K2752" s="1">
        <v>16</v>
      </c>
      <c r="L2752" s="1" t="s">
        <v>101</v>
      </c>
      <c r="M2752" s="1" t="s">
        <v>325</v>
      </c>
      <c r="N2752" s="1" t="s">
        <v>91</v>
      </c>
      <c r="O2752" s="1" t="s">
        <v>92</v>
      </c>
      <c r="P2752">
        <v>150</v>
      </c>
      <c r="Q2752" s="1" t="str">
        <f>VLOOKUP([1]!Tabla1[[#This Row],[RENAES]],[2]EESS!$1:$1048576,6,FALSE)</f>
        <v>ALTO AMAZONAS</v>
      </c>
      <c r="R2752" s="1" t="str">
        <f>VLOOKUP([1]!Tabla1[[#This Row],[RENAES]],[2]EESS!$1:$1048576,7,FALSE)</f>
        <v>YURIMAGUAS</v>
      </c>
      <c r="S2752" s="1" t="str">
        <f>VLOOKUP([1]!Tabla1[[#This Row],[RENAES]],[2]EESS!$1:$1048576,10,FALSE)</f>
        <v>LA LOMA (EJE DE M.R.)</v>
      </c>
      <c r="T2752" s="1" t="s">
        <v>7290</v>
      </c>
      <c r="U2752" s="1" t="s">
        <v>326</v>
      </c>
      <c r="V2752" s="1" t="s">
        <v>91</v>
      </c>
      <c r="W2752" s="57">
        <v>1</v>
      </c>
      <c r="X2752" s="1" t="s">
        <v>327</v>
      </c>
      <c r="Y2752" s="1" t="s">
        <v>109</v>
      </c>
      <c r="Z2752" s="1" t="s">
        <v>95</v>
      </c>
      <c r="AA2752" s="1" t="s">
        <v>8237</v>
      </c>
      <c r="AB2752" s="1" t="s">
        <v>325</v>
      </c>
      <c r="AC2752" s="1" t="s">
        <v>91</v>
      </c>
      <c r="AD2752" s="1" t="s">
        <v>92</v>
      </c>
      <c r="AE2752" s="1" t="s">
        <v>327</v>
      </c>
      <c r="AF2752" s="1" t="s">
        <v>3449</v>
      </c>
      <c r="AG2752" s="1" t="s">
        <v>96</v>
      </c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7544</v>
      </c>
      <c r="B2753" s="1" t="s">
        <v>7545</v>
      </c>
      <c r="C2753" s="1" t="s">
        <v>97</v>
      </c>
      <c r="D2753" s="1" t="s">
        <v>3185</v>
      </c>
      <c r="E2753" s="1" t="s">
        <v>1111</v>
      </c>
      <c r="F2753" s="1" t="s">
        <v>119</v>
      </c>
      <c r="G2753" s="1" t="s">
        <v>102</v>
      </c>
      <c r="H2753" s="1" t="s">
        <v>7542</v>
      </c>
      <c r="I2753" s="1" t="s">
        <v>88</v>
      </c>
      <c r="J2753" s="1" t="s">
        <v>113</v>
      </c>
      <c r="K2753" s="1">
        <v>13</v>
      </c>
      <c r="L2753" s="1" t="s">
        <v>101</v>
      </c>
      <c r="M2753" s="1" t="s">
        <v>325</v>
      </c>
      <c r="N2753" s="1" t="s">
        <v>91</v>
      </c>
      <c r="O2753" s="32"/>
      <c r="P2753">
        <v>150</v>
      </c>
      <c r="Q2753" s="1" t="str">
        <f>VLOOKUP([1]!Tabla1[[#This Row],[RENAES]],[2]EESS!$1:$1048576,6,FALSE)</f>
        <v>ALTO AMAZONAS</v>
      </c>
      <c r="R2753" s="1" t="str">
        <f>VLOOKUP([1]!Tabla1[[#This Row],[RENAES]],[2]EESS!$1:$1048576,7,FALSE)</f>
        <v>YURIMAGUAS</v>
      </c>
      <c r="S2753" s="1" t="str">
        <f>VLOOKUP([1]!Tabla1[[#This Row],[RENAES]],[2]EESS!$1:$1048576,10,FALSE)</f>
        <v>LA LOMA (EJE DE M.R.)</v>
      </c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  <c r="AL2753" s="1"/>
      <c r="AM2753" s="1"/>
      <c r="AN2753" s="1"/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/>
      <c r="CF2753" s="1"/>
      <c r="CG2753" s="1"/>
      <c r="CH2753" s="1"/>
      <c r="CI2753" s="1"/>
      <c r="CJ2753" s="1"/>
      <c r="CK2753" s="1"/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8754</v>
      </c>
      <c r="B2754" s="1" t="s">
        <v>8755</v>
      </c>
      <c r="C2754" s="1" t="s">
        <v>97</v>
      </c>
      <c r="D2754" s="1" t="s">
        <v>3185</v>
      </c>
      <c r="E2754" s="1" t="s">
        <v>1111</v>
      </c>
      <c r="F2754" s="1" t="s">
        <v>119</v>
      </c>
      <c r="G2754" s="1" t="s">
        <v>116</v>
      </c>
      <c r="H2754" s="1" t="s">
        <v>108</v>
      </c>
      <c r="I2754" s="1" t="s">
        <v>110</v>
      </c>
      <c r="J2754" s="1" t="s">
        <v>115</v>
      </c>
      <c r="K2754" s="1">
        <v>13</v>
      </c>
      <c r="L2754" s="1" t="s">
        <v>101</v>
      </c>
      <c r="M2754" s="1" t="s">
        <v>325</v>
      </c>
      <c r="N2754" s="1" t="s">
        <v>91</v>
      </c>
      <c r="O2754" s="1" t="s">
        <v>104</v>
      </c>
      <c r="P2754">
        <v>185</v>
      </c>
      <c r="Q2754" s="1" t="str">
        <f>VLOOKUP([1]!Tabla1[[#This Row],[RENAES]],[2]EESS!$1:$1048576,6,FALSE)</f>
        <v>DATEM DEL MARAÑON</v>
      </c>
      <c r="R2754" s="1" t="str">
        <f>VLOOKUP([1]!Tabla1[[#This Row],[RENAES]],[2]EESS!$1:$1048576,7,FALSE)</f>
        <v>PASTAZA</v>
      </c>
      <c r="S2754" s="1" t="str">
        <f>VLOOKUP([1]!Tabla1[[#This Row],[RENAES]],[2]EESS!$1:$1048576,10,FALSE)</f>
        <v>BARRANQUILLO CHAPURI</v>
      </c>
      <c r="T2754" s="1" t="s">
        <v>8044</v>
      </c>
      <c r="U2754" s="1" t="s">
        <v>326</v>
      </c>
      <c r="V2754" s="1" t="s">
        <v>91</v>
      </c>
      <c r="W2754" s="57">
        <v>1</v>
      </c>
      <c r="X2754" s="1" t="s">
        <v>108</v>
      </c>
      <c r="Y2754" s="1" t="s">
        <v>110</v>
      </c>
      <c r="Z2754" s="1" t="s">
        <v>115</v>
      </c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  <c r="AL2754" s="1"/>
      <c r="AM2754" s="1"/>
      <c r="AN2754" s="1"/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3368</v>
      </c>
      <c r="B2755" s="1" t="s">
        <v>3369</v>
      </c>
      <c r="C2755" s="1" t="s">
        <v>97</v>
      </c>
      <c r="D2755" s="1" t="s">
        <v>3185</v>
      </c>
      <c r="E2755" s="1" t="s">
        <v>1111</v>
      </c>
      <c r="F2755" s="1" t="s">
        <v>88</v>
      </c>
      <c r="G2755" s="1" t="s">
        <v>108</v>
      </c>
      <c r="H2755" s="1" t="s">
        <v>327</v>
      </c>
      <c r="I2755" s="1" t="s">
        <v>113</v>
      </c>
      <c r="J2755" s="1" t="s">
        <v>95</v>
      </c>
      <c r="K2755" s="1">
        <v>16</v>
      </c>
      <c r="L2755" s="1" t="s">
        <v>101</v>
      </c>
      <c r="M2755" s="1" t="s">
        <v>325</v>
      </c>
      <c r="N2755" s="1" t="s">
        <v>91</v>
      </c>
      <c r="O2755" s="1" t="s">
        <v>104</v>
      </c>
      <c r="P2755">
        <v>150</v>
      </c>
      <c r="Q2755" s="1" t="str">
        <f>VLOOKUP([1]!Tabla1[[#This Row],[RENAES]],[2]EESS!$1:$1048576,6,FALSE)</f>
        <v>DATEM DEL MARAÑON</v>
      </c>
      <c r="R2755" s="1" t="str">
        <f>VLOOKUP([1]!Tabla1[[#This Row],[RENAES]],[2]EESS!$1:$1048576,7,FALSE)</f>
        <v>PASTAZA</v>
      </c>
      <c r="S2755" s="1" t="str">
        <f>VLOOKUP([1]!Tabla1[[#This Row],[RENAES]],[2]EESS!$1:$1048576,10,FALSE)</f>
        <v>BARRANQUILLO CHAPURI</v>
      </c>
      <c r="T2755" s="1" t="s">
        <v>3188</v>
      </c>
      <c r="U2755" s="1" t="s">
        <v>326</v>
      </c>
      <c r="V2755" s="1" t="s">
        <v>91</v>
      </c>
      <c r="W2755" s="57">
        <v>1</v>
      </c>
      <c r="X2755" s="1" t="s">
        <v>327</v>
      </c>
      <c r="Y2755" s="1" t="s">
        <v>113</v>
      </c>
      <c r="Z2755" s="1" t="s">
        <v>95</v>
      </c>
      <c r="AA2755" s="1" t="s">
        <v>5932</v>
      </c>
      <c r="AB2755" s="1" t="s">
        <v>325</v>
      </c>
      <c r="AC2755" s="1" t="s">
        <v>105</v>
      </c>
      <c r="AD2755" s="1" t="s">
        <v>104</v>
      </c>
      <c r="AE2755" s="1" t="s">
        <v>327</v>
      </c>
      <c r="AF2755" s="1" t="s">
        <v>113</v>
      </c>
      <c r="AG2755" s="1" t="s">
        <v>121</v>
      </c>
      <c r="AH2755" s="1" t="s">
        <v>4223</v>
      </c>
      <c r="AI2755" s="1" t="s">
        <v>326</v>
      </c>
      <c r="AJ2755" s="1" t="s">
        <v>91</v>
      </c>
      <c r="AK2755" s="57">
        <v>2</v>
      </c>
      <c r="AL2755" s="1" t="s">
        <v>327</v>
      </c>
      <c r="AM2755" s="1" t="s">
        <v>3636</v>
      </c>
      <c r="AN2755" s="1" t="s">
        <v>96</v>
      </c>
      <c r="AO2755" s="1"/>
      <c r="AP2755" s="1"/>
      <c r="AQ2755" s="1"/>
      <c r="AR2755" s="1"/>
      <c r="AS2755" s="1"/>
      <c r="AT2755" s="1"/>
      <c r="AU2755" s="1"/>
      <c r="AV2755" s="1" t="s">
        <v>5932</v>
      </c>
      <c r="AW2755" s="1" t="s">
        <v>326</v>
      </c>
      <c r="AX2755" s="1" t="s">
        <v>91</v>
      </c>
      <c r="AY2755" s="57">
        <v>3</v>
      </c>
      <c r="AZ2755" s="1" t="s">
        <v>327</v>
      </c>
      <c r="BA2755" s="1" t="s">
        <v>113</v>
      </c>
      <c r="BB2755" s="1" t="s">
        <v>121</v>
      </c>
      <c r="BC2755" s="1" t="s">
        <v>6431</v>
      </c>
      <c r="BD2755" s="1" t="s">
        <v>326</v>
      </c>
      <c r="BE2755" s="1" t="s">
        <v>91</v>
      </c>
      <c r="BF2755" s="57">
        <v>4</v>
      </c>
      <c r="BG2755" s="1" t="s">
        <v>327</v>
      </c>
      <c r="BH2755" s="1" t="s">
        <v>95</v>
      </c>
      <c r="BI2755" s="1" t="s">
        <v>99</v>
      </c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 t="s">
        <v>6431</v>
      </c>
      <c r="CM2755" s="1" t="s">
        <v>325</v>
      </c>
      <c r="CN2755" s="1" t="s">
        <v>105</v>
      </c>
      <c r="CO2755" s="1" t="s">
        <v>130</v>
      </c>
      <c r="CP2755" s="1" t="s">
        <v>327</v>
      </c>
      <c r="CQ2755" s="1" t="s">
        <v>95</v>
      </c>
      <c r="CR2755" s="1" t="s">
        <v>99</v>
      </c>
    </row>
    <row r="2756" spans="1:96" x14ac:dyDescent="0.3">
      <c r="A2756" s="1" t="s">
        <v>4043</v>
      </c>
      <c r="B2756" s="1" t="s">
        <v>8756</v>
      </c>
      <c r="C2756" s="1" t="s">
        <v>97</v>
      </c>
      <c r="D2756" s="1" t="s">
        <v>3185</v>
      </c>
      <c r="E2756" s="1" t="s">
        <v>1111</v>
      </c>
      <c r="F2756" s="1" t="s">
        <v>127</v>
      </c>
      <c r="G2756" s="1" t="s">
        <v>99</v>
      </c>
      <c r="H2756" s="1" t="s">
        <v>327</v>
      </c>
      <c r="I2756" s="1" t="s">
        <v>88</v>
      </c>
      <c r="J2756" s="1" t="s">
        <v>96</v>
      </c>
      <c r="K2756" s="1">
        <v>17</v>
      </c>
      <c r="L2756" s="1" t="s">
        <v>101</v>
      </c>
      <c r="M2756" s="1" t="s">
        <v>325</v>
      </c>
      <c r="N2756" s="1" t="s">
        <v>91</v>
      </c>
      <c r="O2756" s="1" t="s">
        <v>92</v>
      </c>
      <c r="P2756">
        <v>150</v>
      </c>
      <c r="Q2756" s="1" t="str">
        <f>VLOOKUP([1]!Tabla1[[#This Row],[RENAES]],[2]EESS!$1:$1048576,6,FALSE)</f>
        <v>DATEM DEL MARAÑON</v>
      </c>
      <c r="R2756" s="1" t="str">
        <f>VLOOKUP([1]!Tabla1[[#This Row],[RENAES]],[2]EESS!$1:$1048576,7,FALSE)</f>
        <v>PASTAZA</v>
      </c>
      <c r="S2756" s="1" t="str">
        <f>VLOOKUP([1]!Tabla1[[#This Row],[RENAES]],[2]EESS!$1:$1048576,10,FALSE)</f>
        <v>NUEVA YARINA Tsanchi Simon Kamarampi</v>
      </c>
      <c r="T2756" s="1" t="s">
        <v>8616</v>
      </c>
      <c r="U2756" s="1" t="s">
        <v>326</v>
      </c>
      <c r="V2756" s="1" t="s">
        <v>91</v>
      </c>
      <c r="W2756" s="57">
        <v>1</v>
      </c>
      <c r="X2756" s="1" t="s">
        <v>327</v>
      </c>
      <c r="Y2756" s="1" t="s">
        <v>88</v>
      </c>
      <c r="Z2756" s="1" t="s">
        <v>96</v>
      </c>
      <c r="AA2756" s="1" t="s">
        <v>9559</v>
      </c>
      <c r="AB2756" s="1" t="s">
        <v>325</v>
      </c>
      <c r="AC2756" s="1" t="s">
        <v>105</v>
      </c>
      <c r="AD2756" s="1" t="s">
        <v>104</v>
      </c>
      <c r="AE2756" s="1" t="s">
        <v>327</v>
      </c>
      <c r="AF2756" s="1" t="s">
        <v>119</v>
      </c>
      <c r="AG2756" s="1" t="s">
        <v>129</v>
      </c>
      <c r="AH2756" s="1" t="s">
        <v>9559</v>
      </c>
      <c r="AI2756" s="1" t="s">
        <v>326</v>
      </c>
      <c r="AJ2756" s="1" t="s">
        <v>91</v>
      </c>
      <c r="AK2756" s="57">
        <v>2</v>
      </c>
      <c r="AL2756" s="1" t="s">
        <v>327</v>
      </c>
      <c r="AM2756" s="1" t="s">
        <v>119</v>
      </c>
      <c r="AN2756" s="1" t="s">
        <v>129</v>
      </c>
      <c r="AO2756" s="1"/>
      <c r="AP2756" s="1"/>
      <c r="AQ2756" s="1"/>
      <c r="AR2756" s="1"/>
      <c r="AS2756" s="1"/>
      <c r="AT2756" s="1"/>
      <c r="AU2756" s="1"/>
      <c r="AV2756" s="1"/>
      <c r="AW2756" s="1"/>
      <c r="AX2756" s="1"/>
      <c r="AY2756" s="1"/>
      <c r="AZ2756" s="1"/>
      <c r="BA2756" s="1"/>
      <c r="BB2756" s="1"/>
      <c r="BC2756" s="1"/>
      <c r="BD2756" s="1"/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8943</v>
      </c>
      <c r="B2757" s="1" t="s">
        <v>8944</v>
      </c>
      <c r="C2757" s="1" t="s">
        <v>97</v>
      </c>
      <c r="D2757" s="1" t="s">
        <v>3185</v>
      </c>
      <c r="E2757" s="1" t="s">
        <v>1111</v>
      </c>
      <c r="F2757" s="1" t="s">
        <v>119</v>
      </c>
      <c r="G2757" s="1" t="s">
        <v>98</v>
      </c>
      <c r="H2757" s="1" t="s">
        <v>202</v>
      </c>
      <c r="I2757" s="1" t="s">
        <v>88</v>
      </c>
      <c r="J2757" s="1" t="s">
        <v>99</v>
      </c>
      <c r="K2757" s="1">
        <v>16</v>
      </c>
      <c r="L2757" s="1" t="s">
        <v>101</v>
      </c>
      <c r="M2757" s="1" t="s">
        <v>325</v>
      </c>
      <c r="N2757" s="1" t="s">
        <v>91</v>
      </c>
      <c r="O2757" s="1" t="s">
        <v>104</v>
      </c>
      <c r="P2757">
        <v>37</v>
      </c>
      <c r="Q2757" s="1" t="str">
        <f>VLOOKUP([1]!Tabla1[[#This Row],[RENAES]],[2]EESS!$1:$1048576,6,FALSE)</f>
        <v>DATEM DEL MARAÑON</v>
      </c>
      <c r="R2757" s="1" t="str">
        <f>VLOOKUP([1]!Tabla1[[#This Row],[RENAES]],[2]EESS!$1:$1048576,7,FALSE)</f>
        <v>BARRANCA</v>
      </c>
      <c r="S2757" s="1" t="str">
        <f>VLOOKUP([1]!Tabla1[[#This Row],[RENAES]],[2]EESS!$1:$1048576,10,FALSE)</f>
        <v>SAN LORENZO</v>
      </c>
      <c r="T2757" s="1" t="s">
        <v>9290</v>
      </c>
      <c r="U2757" s="1" t="s">
        <v>326</v>
      </c>
      <c r="V2757" s="1" t="s">
        <v>91</v>
      </c>
      <c r="W2757" s="57">
        <v>1</v>
      </c>
      <c r="X2757" s="1" t="s">
        <v>292</v>
      </c>
      <c r="Y2757" s="1" t="s">
        <v>127</v>
      </c>
      <c r="Z2757" s="1" t="s">
        <v>95</v>
      </c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  <c r="AL2757" s="1"/>
      <c r="AM2757" s="1"/>
      <c r="AN2757" s="1"/>
      <c r="AO2757" s="1"/>
      <c r="AP2757" s="1"/>
      <c r="AQ2757" s="1"/>
      <c r="AR2757" s="1"/>
      <c r="AS2757" s="1"/>
      <c r="AT2757" s="1"/>
      <c r="AU2757" s="1"/>
      <c r="AV2757" s="1"/>
      <c r="AW2757" s="1"/>
      <c r="AX2757" s="1"/>
      <c r="AY2757" s="1"/>
      <c r="AZ2757" s="1"/>
      <c r="BA2757" s="1"/>
      <c r="BB2757" s="1"/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</row>
    <row r="2758" spans="1:96" x14ac:dyDescent="0.3">
      <c r="A2758" s="1" t="s">
        <v>7546</v>
      </c>
      <c r="B2758" s="1" t="s">
        <v>7547</v>
      </c>
      <c r="C2758" s="1" t="s">
        <v>97</v>
      </c>
      <c r="D2758" s="1" t="s">
        <v>3185</v>
      </c>
      <c r="E2758" s="1" t="s">
        <v>1111</v>
      </c>
      <c r="F2758" s="1" t="s">
        <v>95</v>
      </c>
      <c r="G2758" s="1" t="s">
        <v>131</v>
      </c>
      <c r="H2758" s="1" t="s">
        <v>399</v>
      </c>
      <c r="I2758" s="1" t="s">
        <v>102</v>
      </c>
      <c r="J2758" s="1" t="s">
        <v>90</v>
      </c>
      <c r="K2758" s="1">
        <v>15</v>
      </c>
      <c r="L2758" s="1" t="s">
        <v>101</v>
      </c>
      <c r="M2758" s="1" t="s">
        <v>325</v>
      </c>
      <c r="N2758" s="1" t="s">
        <v>91</v>
      </c>
      <c r="O2758" s="1" t="s">
        <v>92</v>
      </c>
      <c r="P2758">
        <v>32</v>
      </c>
      <c r="Q2758" s="1" t="str">
        <f>VLOOKUP([1]!Tabla1[[#This Row],[RENAES]],[2]EESS!$1:$1048576,6,FALSE)</f>
        <v>DATEM DEL MARAÑON</v>
      </c>
      <c r="R2758" s="1" t="str">
        <f>VLOOKUP([1]!Tabla1[[#This Row],[RENAES]],[2]EESS!$1:$1048576,7,FALSE)</f>
        <v>PASTAZA</v>
      </c>
      <c r="S2758" s="1" t="str">
        <f>VLOOKUP([1]!Tabla1[[#This Row],[RENAES]],[2]EESS!$1:$1048576,10,FALSE)</f>
        <v>DOMINGO COCHA - Rimachi</v>
      </c>
      <c r="T2758" s="1" t="s">
        <v>6957</v>
      </c>
      <c r="U2758" s="1" t="s">
        <v>326</v>
      </c>
      <c r="V2758" s="1" t="s">
        <v>91</v>
      </c>
      <c r="W2758" s="57">
        <v>1</v>
      </c>
      <c r="X2758" s="1" t="s">
        <v>399</v>
      </c>
      <c r="Y2758" s="1" t="s">
        <v>102</v>
      </c>
      <c r="Z2758" s="1" t="s">
        <v>90</v>
      </c>
      <c r="AA2758" s="1" t="s">
        <v>7655</v>
      </c>
      <c r="AB2758" s="1" t="s">
        <v>325</v>
      </c>
      <c r="AC2758" s="1" t="s">
        <v>105</v>
      </c>
      <c r="AD2758" s="32"/>
      <c r="AE2758" s="1" t="s">
        <v>399</v>
      </c>
      <c r="AF2758" s="1" t="s">
        <v>99</v>
      </c>
      <c r="AG2758" s="1" t="s">
        <v>111</v>
      </c>
      <c r="AH2758" s="1" t="s">
        <v>7655</v>
      </c>
      <c r="AI2758" s="1" t="s">
        <v>326</v>
      </c>
      <c r="AJ2758" s="1" t="s">
        <v>91</v>
      </c>
      <c r="AK2758" s="57">
        <v>2</v>
      </c>
      <c r="AL2758" s="1" t="s">
        <v>399</v>
      </c>
      <c r="AM2758" s="1" t="s">
        <v>99</v>
      </c>
      <c r="AN2758" s="1" t="s">
        <v>111</v>
      </c>
      <c r="AO2758" s="1"/>
      <c r="AP2758" s="1"/>
      <c r="AQ2758" s="1"/>
      <c r="AR2758" s="1"/>
      <c r="AS2758" s="1"/>
      <c r="AT2758" s="1"/>
      <c r="AU2758" s="1"/>
      <c r="AV2758" s="1" t="s">
        <v>9298</v>
      </c>
      <c r="AW2758" s="1" t="s">
        <v>326</v>
      </c>
      <c r="AX2758" s="1" t="s">
        <v>91</v>
      </c>
      <c r="AY2758" s="57">
        <v>3</v>
      </c>
      <c r="AZ2758" s="1" t="s">
        <v>339</v>
      </c>
      <c r="BA2758" s="1" t="s">
        <v>119</v>
      </c>
      <c r="BB2758" s="1" t="s">
        <v>95</v>
      </c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/>
      <c r="CF2758" s="1"/>
      <c r="CG2758" s="1"/>
      <c r="CH2758" s="1"/>
      <c r="CI2758" s="1"/>
      <c r="CJ2758" s="1"/>
      <c r="CK2758" s="1"/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6602</v>
      </c>
      <c r="B2759" s="1" t="s">
        <v>6603</v>
      </c>
      <c r="C2759" s="1" t="s">
        <v>97</v>
      </c>
      <c r="D2759" s="1" t="s">
        <v>3185</v>
      </c>
      <c r="E2759" s="1" t="s">
        <v>1111</v>
      </c>
      <c r="F2759" s="1" t="s">
        <v>102</v>
      </c>
      <c r="G2759" s="1" t="s">
        <v>107</v>
      </c>
      <c r="H2759" s="1" t="s">
        <v>6604</v>
      </c>
      <c r="I2759" s="1" t="s">
        <v>119</v>
      </c>
      <c r="J2759" s="1" t="s">
        <v>96</v>
      </c>
      <c r="K2759" s="1">
        <v>22</v>
      </c>
      <c r="L2759" s="1" t="s">
        <v>101</v>
      </c>
      <c r="M2759" s="1" t="s">
        <v>325</v>
      </c>
      <c r="N2759" s="1" t="s">
        <v>91</v>
      </c>
      <c r="O2759" s="1" t="s">
        <v>92</v>
      </c>
      <c r="P2759">
        <v>91</v>
      </c>
      <c r="Q2759" s="1" t="str">
        <f>VLOOKUP([1]!Tabla1[[#This Row],[RENAES]],[2]EESS!$1:$1048576,6,FALSE)</f>
        <v>DATEM DEL MARAÑON</v>
      </c>
      <c r="R2759" s="1" t="str">
        <f>VLOOKUP([1]!Tabla1[[#This Row],[RENAES]],[2]EESS!$1:$1048576,7,FALSE)</f>
        <v>PASTAZA</v>
      </c>
      <c r="S2759" s="1" t="str">
        <f>VLOOKUP([1]!Tabla1[[#This Row],[RENAES]],[2]EESS!$1:$1048576,10,FALSE)</f>
        <v>PUERTO REQUENA</v>
      </c>
      <c r="T2759" s="1" t="s">
        <v>5337</v>
      </c>
      <c r="U2759" s="1" t="s">
        <v>326</v>
      </c>
      <c r="V2759" s="1" t="s">
        <v>91</v>
      </c>
      <c r="W2759" s="57">
        <v>1</v>
      </c>
      <c r="X2759" s="1" t="s">
        <v>6604</v>
      </c>
      <c r="Y2759" s="1" t="s">
        <v>119</v>
      </c>
      <c r="Z2759" s="1" t="s">
        <v>96</v>
      </c>
      <c r="AA2759" s="1" t="s">
        <v>6711</v>
      </c>
      <c r="AB2759" s="1" t="s">
        <v>325</v>
      </c>
      <c r="AC2759" s="1" t="s">
        <v>105</v>
      </c>
      <c r="AD2759" s="1" t="s">
        <v>104</v>
      </c>
      <c r="AE2759" s="1" t="s">
        <v>6771</v>
      </c>
      <c r="AF2759" s="1" t="s">
        <v>88</v>
      </c>
      <c r="AG2759" s="1" t="s">
        <v>129</v>
      </c>
      <c r="AH2759" s="1" t="s">
        <v>6711</v>
      </c>
      <c r="AI2759" s="1" t="s">
        <v>326</v>
      </c>
      <c r="AJ2759" s="1" t="s">
        <v>91</v>
      </c>
      <c r="AK2759" s="57">
        <v>2</v>
      </c>
      <c r="AL2759" s="1" t="s">
        <v>6771</v>
      </c>
      <c r="AM2759" s="1" t="s">
        <v>88</v>
      </c>
      <c r="AN2759" s="1" t="s">
        <v>129</v>
      </c>
      <c r="AO2759" s="1" t="s">
        <v>7680</v>
      </c>
      <c r="AP2759" s="1" t="s">
        <v>325</v>
      </c>
      <c r="AQ2759" s="1" t="s">
        <v>105</v>
      </c>
      <c r="AR2759" s="1" t="s">
        <v>104</v>
      </c>
      <c r="AS2759" s="1" t="s">
        <v>187</v>
      </c>
      <c r="AT2759" s="1" t="s">
        <v>88</v>
      </c>
      <c r="AU2759" s="1" t="s">
        <v>122</v>
      </c>
      <c r="AV2759" s="1" t="s">
        <v>7680</v>
      </c>
      <c r="AW2759" s="1" t="s">
        <v>326</v>
      </c>
      <c r="AX2759" s="1" t="s">
        <v>91</v>
      </c>
      <c r="AY2759" s="57">
        <v>3</v>
      </c>
      <c r="AZ2759" s="1" t="s">
        <v>187</v>
      </c>
      <c r="BA2759" s="1" t="s">
        <v>88</v>
      </c>
      <c r="BB2759" s="1" t="s">
        <v>122</v>
      </c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7893</v>
      </c>
      <c r="B2760" s="1" t="s">
        <v>7894</v>
      </c>
      <c r="C2760" s="1" t="s">
        <v>97</v>
      </c>
      <c r="D2760" s="1" t="s">
        <v>115</v>
      </c>
      <c r="E2760" s="1" t="s">
        <v>1111</v>
      </c>
      <c r="F2760" s="1" t="s">
        <v>102</v>
      </c>
      <c r="G2760" s="1" t="s">
        <v>96</v>
      </c>
      <c r="H2760" s="1" t="s">
        <v>5829</v>
      </c>
      <c r="I2760" s="1" t="s">
        <v>110</v>
      </c>
      <c r="J2760" s="1" t="s">
        <v>95</v>
      </c>
      <c r="K2760" s="1">
        <v>19</v>
      </c>
      <c r="L2760" s="1" t="s">
        <v>101</v>
      </c>
      <c r="M2760" s="1" t="s">
        <v>325</v>
      </c>
      <c r="N2760" s="1" t="s">
        <v>91</v>
      </c>
      <c r="O2760" s="1" t="s">
        <v>92</v>
      </c>
      <c r="P2760">
        <v>33384</v>
      </c>
      <c r="Q2760" s="1" t="str">
        <f>VLOOKUP([1]!Tabla1[[#This Row],[RENAES]],[2]EESS!$1:$1048576,6,FALSE)</f>
        <v>DATEM DEL MARAÑON</v>
      </c>
      <c r="R2760" s="1" t="str">
        <f>VLOOKUP([1]!Tabla1[[#This Row],[RENAES]],[2]EESS!$1:$1048576,7,FALSE)</f>
        <v>PASTAZA</v>
      </c>
      <c r="S2760" s="1" t="str">
        <f>VLOOKUP([1]!Tabla1[[#This Row],[RENAES]],[2]EESS!$1:$1048576,10,FALSE)</f>
        <v>PUERTO PIRUMBA</v>
      </c>
      <c r="T2760" s="1" t="s">
        <v>5355</v>
      </c>
      <c r="U2760" s="1" t="s">
        <v>326</v>
      </c>
      <c r="V2760" s="1" t="s">
        <v>91</v>
      </c>
      <c r="W2760" s="57">
        <v>1</v>
      </c>
      <c r="X2760" s="1" t="s">
        <v>5829</v>
      </c>
      <c r="Y2760" s="1" t="s">
        <v>110</v>
      </c>
      <c r="Z2760" s="1" t="s">
        <v>95</v>
      </c>
      <c r="AA2760" s="1"/>
      <c r="AB2760" s="1"/>
      <c r="AC2760" s="1"/>
      <c r="AD2760" s="1"/>
      <c r="AE2760" s="1"/>
      <c r="AF2760" s="1"/>
      <c r="AG2760" s="1"/>
      <c r="AH2760" s="1" t="s">
        <v>6428</v>
      </c>
      <c r="AI2760" s="1" t="s">
        <v>326</v>
      </c>
      <c r="AJ2760" s="1" t="s">
        <v>91</v>
      </c>
      <c r="AK2760" s="57">
        <v>1</v>
      </c>
      <c r="AL2760" s="1" t="s">
        <v>7744</v>
      </c>
      <c r="AM2760" s="1" t="s">
        <v>113</v>
      </c>
      <c r="AN2760" s="1" t="s">
        <v>96</v>
      </c>
      <c r="AO2760" s="1"/>
      <c r="AP2760" s="1"/>
      <c r="AQ2760" s="1"/>
      <c r="AR2760" s="1"/>
      <c r="AS2760" s="1"/>
      <c r="AT2760" s="1"/>
      <c r="AU2760" s="1"/>
      <c r="AV2760" s="1" t="s">
        <v>7315</v>
      </c>
      <c r="AW2760" s="1" t="s">
        <v>326</v>
      </c>
      <c r="AX2760" s="1" t="s">
        <v>91</v>
      </c>
      <c r="AY2760" s="57">
        <v>2</v>
      </c>
      <c r="AZ2760" s="1" t="s">
        <v>7744</v>
      </c>
      <c r="BA2760" s="1" t="s">
        <v>90</v>
      </c>
      <c r="BB2760" s="1" t="s">
        <v>96</v>
      </c>
      <c r="BC2760" s="1" t="s">
        <v>8311</v>
      </c>
      <c r="BD2760" s="1" t="s">
        <v>326</v>
      </c>
      <c r="BE2760" s="1" t="s">
        <v>91</v>
      </c>
      <c r="BF2760" s="57">
        <v>4</v>
      </c>
      <c r="BG2760" s="1" t="s">
        <v>5829</v>
      </c>
      <c r="BH2760" s="1" t="s">
        <v>88</v>
      </c>
      <c r="BI2760" s="1" t="s">
        <v>88</v>
      </c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/>
      <c r="BY2760" s="1"/>
      <c r="BZ2760" s="1"/>
      <c r="CA2760" s="1"/>
      <c r="CB2760" s="1"/>
      <c r="CC2760" s="1"/>
      <c r="CD2760" s="1"/>
      <c r="CE2760" s="1"/>
      <c r="CF2760" s="1"/>
      <c r="CG2760" s="1"/>
      <c r="CH2760" s="1"/>
      <c r="CI2760" s="1"/>
      <c r="CJ2760" s="1"/>
      <c r="CK2760" s="1"/>
      <c r="CL2760" s="1" t="s">
        <v>6428</v>
      </c>
      <c r="CM2760" s="1" t="s">
        <v>325</v>
      </c>
      <c r="CN2760" s="1" t="s">
        <v>105</v>
      </c>
      <c r="CO2760" s="1" t="s">
        <v>130</v>
      </c>
      <c r="CP2760" s="1" t="s">
        <v>7744</v>
      </c>
      <c r="CQ2760" s="1" t="s">
        <v>113</v>
      </c>
      <c r="CR2760" s="1" t="s">
        <v>96</v>
      </c>
    </row>
    <row r="2761" spans="1:96" x14ac:dyDescent="0.3">
      <c r="A2761" s="1" t="s">
        <v>5827</v>
      </c>
      <c r="B2761" s="1" t="s">
        <v>5828</v>
      </c>
      <c r="C2761" s="1" t="s">
        <v>97</v>
      </c>
      <c r="D2761" s="1" t="s">
        <v>3185</v>
      </c>
      <c r="E2761" s="1" t="s">
        <v>1111</v>
      </c>
      <c r="F2761" s="1" t="s">
        <v>99</v>
      </c>
      <c r="G2761" s="1" t="s">
        <v>129</v>
      </c>
      <c r="H2761" s="1" t="s">
        <v>5829</v>
      </c>
      <c r="I2761" s="1" t="s">
        <v>127</v>
      </c>
      <c r="J2761" s="1" t="s">
        <v>88</v>
      </c>
      <c r="K2761" s="1">
        <v>25</v>
      </c>
      <c r="L2761" s="1" t="s">
        <v>101</v>
      </c>
      <c r="M2761" s="1" t="s">
        <v>325</v>
      </c>
      <c r="N2761" s="1" t="s">
        <v>91</v>
      </c>
      <c r="O2761" s="1" t="s">
        <v>104</v>
      </c>
      <c r="P2761">
        <v>33384</v>
      </c>
      <c r="Q2761" s="1" t="str">
        <f>VLOOKUP([1]!Tabla1[[#This Row],[RENAES]],[2]EESS!$1:$1048576,6,FALSE)</f>
        <v>DATEM DEL MARAÑON</v>
      </c>
      <c r="R2761" s="1" t="str">
        <f>VLOOKUP([1]!Tabla1[[#This Row],[RENAES]],[2]EESS!$1:$1048576,7,FALSE)</f>
        <v>PASTAZA</v>
      </c>
      <c r="S2761" s="1" t="str">
        <f>VLOOKUP([1]!Tabla1[[#This Row],[RENAES]],[2]EESS!$1:$1048576,10,FALSE)</f>
        <v>PUERTO REQUENA</v>
      </c>
      <c r="T2761" s="1" t="s">
        <v>4262</v>
      </c>
      <c r="U2761" s="1" t="s">
        <v>326</v>
      </c>
      <c r="V2761" s="1" t="s">
        <v>91</v>
      </c>
      <c r="W2761" s="57">
        <v>1</v>
      </c>
      <c r="X2761" s="1" t="s">
        <v>5829</v>
      </c>
      <c r="Y2761" s="1" t="s">
        <v>127</v>
      </c>
      <c r="Z2761" s="1" t="s">
        <v>88</v>
      </c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  <c r="AL2761" s="1"/>
      <c r="AM2761" s="1"/>
      <c r="AN2761" s="1"/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/>
      <c r="CF2761" s="1"/>
      <c r="CG2761" s="1"/>
      <c r="CH2761" s="1"/>
      <c r="CI2761" s="1"/>
      <c r="CJ2761" s="1"/>
      <c r="CK2761" s="1"/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4169</v>
      </c>
      <c r="B2762" s="1" t="s">
        <v>8440</v>
      </c>
      <c r="C2762" s="1" t="s">
        <v>97</v>
      </c>
      <c r="D2762" s="1" t="s">
        <v>3185</v>
      </c>
      <c r="E2762" s="1" t="s">
        <v>1111</v>
      </c>
      <c r="F2762" s="1" t="s">
        <v>119</v>
      </c>
      <c r="G2762" s="1" t="s">
        <v>89</v>
      </c>
      <c r="H2762" s="1" t="s">
        <v>6991</v>
      </c>
      <c r="I2762" s="1" t="s">
        <v>88</v>
      </c>
      <c r="J2762" s="1" t="s">
        <v>96</v>
      </c>
      <c r="K2762" s="1">
        <v>24</v>
      </c>
      <c r="L2762" s="1" t="s">
        <v>101</v>
      </c>
      <c r="M2762" s="1" t="s">
        <v>325</v>
      </c>
      <c r="N2762" s="1" t="s">
        <v>105</v>
      </c>
      <c r="O2762" s="32"/>
      <c r="P2762">
        <v>193</v>
      </c>
      <c r="Q2762" s="1" t="str">
        <f>VLOOKUP([1]!Tabla1[[#This Row],[RENAES]],[2]EESS!$1:$1048576,6,FALSE)</f>
        <v>DATEM DEL MARAÑON</v>
      </c>
      <c r="R2762" s="1" t="str">
        <f>VLOOKUP([1]!Tabla1[[#This Row],[RENAES]],[2]EESS!$1:$1048576,7,FALSE)</f>
        <v>PASTAZA</v>
      </c>
      <c r="S2762" s="1" t="str">
        <f>VLOOKUP([1]!Tabla1[[#This Row],[RENAES]],[2]EESS!$1:$1048576,10,FALSE)</f>
        <v>BARRANQUILLO CHAPURI</v>
      </c>
      <c r="T2762" s="1" t="s">
        <v>8909</v>
      </c>
      <c r="U2762" s="1" t="s">
        <v>326</v>
      </c>
      <c r="V2762" s="1" t="s">
        <v>91</v>
      </c>
      <c r="W2762" s="57">
        <v>6</v>
      </c>
      <c r="X2762" s="1" t="s">
        <v>2645</v>
      </c>
      <c r="Y2762" s="1" t="s">
        <v>96</v>
      </c>
      <c r="Z2762" s="1" t="s">
        <v>99</v>
      </c>
      <c r="AA2762" s="1"/>
      <c r="AB2762" s="1"/>
      <c r="AC2762" s="1"/>
      <c r="AD2762" s="1"/>
      <c r="AE2762" s="1"/>
      <c r="AF2762" s="1"/>
      <c r="AG2762" s="1"/>
      <c r="AH2762" s="1" t="s">
        <v>9980</v>
      </c>
      <c r="AI2762" s="1" t="s">
        <v>326</v>
      </c>
      <c r="AJ2762" s="1" t="s">
        <v>91</v>
      </c>
      <c r="AK2762" s="57">
        <v>7</v>
      </c>
      <c r="AL2762" s="1" t="s">
        <v>2645</v>
      </c>
      <c r="AM2762" s="1" t="s">
        <v>99</v>
      </c>
      <c r="AN2762" s="1" t="s">
        <v>119</v>
      </c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7895</v>
      </c>
      <c r="B2763" s="1" t="s">
        <v>7896</v>
      </c>
      <c r="C2763" s="1" t="s">
        <v>97</v>
      </c>
      <c r="D2763" s="1" t="s">
        <v>115</v>
      </c>
      <c r="E2763" s="1" t="s">
        <v>1111</v>
      </c>
      <c r="F2763" s="1" t="s">
        <v>102</v>
      </c>
      <c r="G2763" s="1" t="s">
        <v>116</v>
      </c>
      <c r="H2763" s="1" t="s">
        <v>5829</v>
      </c>
      <c r="I2763" s="1" t="s">
        <v>110</v>
      </c>
      <c r="J2763" s="1" t="s">
        <v>96</v>
      </c>
      <c r="K2763" s="1">
        <v>16</v>
      </c>
      <c r="L2763" s="1" t="s">
        <v>101</v>
      </c>
      <c r="M2763" s="1" t="s">
        <v>325</v>
      </c>
      <c r="N2763" s="1" t="s">
        <v>91</v>
      </c>
      <c r="O2763" s="1" t="s">
        <v>104</v>
      </c>
      <c r="P2763">
        <v>33384</v>
      </c>
      <c r="Q2763" s="1" t="str">
        <f>VLOOKUP([1]!Tabla1[[#This Row],[RENAES]],[2]EESS!$1:$1048576,6,FALSE)</f>
        <v>RAMON CASTILLA</v>
      </c>
      <c r="R2763" s="1" t="str">
        <f>VLOOKUP([1]!Tabla1[[#This Row],[RENAES]],[2]EESS!$1:$1048576,7,FALSE)</f>
        <v>PEVAS</v>
      </c>
      <c r="S2763" s="1" t="str">
        <f>VLOOKUP([1]!Tabla1[[#This Row],[RENAES]],[2]EESS!$1:$1048576,10,FALSE)</f>
        <v>SAN JOSE DE COCHIQUINAS</v>
      </c>
      <c r="T2763" s="1" t="s">
        <v>5986</v>
      </c>
      <c r="U2763" s="1" t="s">
        <v>326</v>
      </c>
      <c r="V2763" s="1" t="s">
        <v>91</v>
      </c>
      <c r="W2763" s="57">
        <v>1</v>
      </c>
      <c r="X2763" s="1" t="s">
        <v>5829</v>
      </c>
      <c r="Y2763" s="1" t="s">
        <v>110</v>
      </c>
      <c r="Z2763" s="1" t="s">
        <v>96</v>
      </c>
      <c r="AA2763" s="1"/>
      <c r="AB2763" s="1"/>
      <c r="AC2763" s="1"/>
      <c r="AD2763" s="1"/>
      <c r="AE2763" s="1"/>
      <c r="AF2763" s="1"/>
      <c r="AG2763" s="1"/>
      <c r="AH2763" s="1" t="s">
        <v>6988</v>
      </c>
      <c r="AI2763" s="1" t="s">
        <v>326</v>
      </c>
      <c r="AJ2763" s="1" t="s">
        <v>91</v>
      </c>
      <c r="AK2763" s="57">
        <v>2</v>
      </c>
      <c r="AL2763" s="1" t="s">
        <v>7744</v>
      </c>
      <c r="AM2763" s="1" t="s">
        <v>113</v>
      </c>
      <c r="AN2763" s="1" t="s">
        <v>99</v>
      </c>
      <c r="AO2763" s="1"/>
      <c r="AP2763" s="1"/>
      <c r="AQ2763" s="1"/>
      <c r="AR2763" s="1"/>
      <c r="AS2763" s="1"/>
      <c r="AT2763" s="1"/>
      <c r="AU2763" s="1"/>
      <c r="AV2763" s="1" t="s">
        <v>7680</v>
      </c>
      <c r="AW2763" s="1" t="s">
        <v>326</v>
      </c>
      <c r="AX2763" s="1" t="s">
        <v>91</v>
      </c>
      <c r="AY2763" s="57">
        <v>3</v>
      </c>
      <c r="AZ2763" s="1" t="s">
        <v>7744</v>
      </c>
      <c r="BA2763" s="1" t="s">
        <v>90</v>
      </c>
      <c r="BB2763" s="1" t="s">
        <v>102</v>
      </c>
      <c r="BC2763" s="1" t="s">
        <v>8616</v>
      </c>
      <c r="BD2763" s="1" t="s">
        <v>326</v>
      </c>
      <c r="BE2763" s="1" t="s">
        <v>91</v>
      </c>
      <c r="BF2763" s="57">
        <v>6</v>
      </c>
      <c r="BG2763" s="1" t="s">
        <v>5829</v>
      </c>
      <c r="BH2763" s="1" t="s">
        <v>88</v>
      </c>
      <c r="BI2763" s="1" t="s">
        <v>96</v>
      </c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/>
      <c r="CF2763" s="1"/>
      <c r="CG2763" s="1"/>
      <c r="CH2763" s="1"/>
      <c r="CI2763" s="1"/>
      <c r="CJ2763" s="1"/>
      <c r="CK2763" s="1"/>
      <c r="CL2763" s="1" t="s">
        <v>6988</v>
      </c>
      <c r="CM2763" s="1" t="s">
        <v>325</v>
      </c>
      <c r="CN2763" s="1" t="s">
        <v>105</v>
      </c>
      <c r="CO2763" s="1" t="s">
        <v>130</v>
      </c>
      <c r="CP2763" s="1" t="s">
        <v>7744</v>
      </c>
      <c r="CQ2763" s="1" t="s">
        <v>113</v>
      </c>
      <c r="CR2763" s="1" t="s">
        <v>99</v>
      </c>
    </row>
    <row r="2764" spans="1:96" x14ac:dyDescent="0.3">
      <c r="A2764" s="1" t="s">
        <v>3370</v>
      </c>
      <c r="B2764" s="1" t="s">
        <v>3371</v>
      </c>
      <c r="C2764" s="1" t="s">
        <v>97</v>
      </c>
      <c r="D2764" s="1" t="s">
        <v>3185</v>
      </c>
      <c r="E2764" s="1" t="s">
        <v>1111</v>
      </c>
      <c r="F2764" s="1" t="s">
        <v>88</v>
      </c>
      <c r="G2764" s="1" t="s">
        <v>88</v>
      </c>
      <c r="H2764" s="1" t="s">
        <v>188</v>
      </c>
      <c r="I2764" s="1" t="s">
        <v>95</v>
      </c>
      <c r="J2764" s="1" t="s">
        <v>96</v>
      </c>
      <c r="K2764" s="1">
        <v>17</v>
      </c>
      <c r="L2764" s="1" t="s">
        <v>101</v>
      </c>
      <c r="M2764" s="1" t="s">
        <v>325</v>
      </c>
      <c r="N2764" s="1" t="s">
        <v>91</v>
      </c>
      <c r="O2764" s="1" t="s">
        <v>104</v>
      </c>
      <c r="P2764">
        <v>224</v>
      </c>
      <c r="Q2764" s="1" t="str">
        <f>VLOOKUP([1]!Tabla1[[#This Row],[RENAES]],[2]EESS!$1:$1048576,6,FALSE)</f>
        <v>RAMON CASTILLA</v>
      </c>
      <c r="R2764" s="1" t="str">
        <f>VLOOKUP([1]!Tabla1[[#This Row],[RENAES]],[2]EESS!$1:$1048576,7,FALSE)</f>
        <v>ISLANDIA</v>
      </c>
      <c r="S2764" s="1" t="str">
        <f>VLOOKUP([1]!Tabla1[[#This Row],[RENAES]],[2]EESS!$1:$1048576,10,FALSE)</f>
        <v>SANTA ROSA De Ramon Castilla</v>
      </c>
      <c r="T2764" s="1" t="s">
        <v>2860</v>
      </c>
      <c r="U2764" s="1" t="s">
        <v>326</v>
      </c>
      <c r="V2764" s="1" t="s">
        <v>91</v>
      </c>
      <c r="W2764" s="57">
        <v>2</v>
      </c>
      <c r="X2764" s="1" t="s">
        <v>327</v>
      </c>
      <c r="Y2764" s="1" t="s">
        <v>90</v>
      </c>
      <c r="Z2764" s="1" t="s">
        <v>90</v>
      </c>
      <c r="AA2764" s="1"/>
      <c r="AB2764" s="1"/>
      <c r="AC2764" s="1"/>
      <c r="AD2764" s="1"/>
      <c r="AE2764" s="1"/>
      <c r="AF2764" s="1"/>
      <c r="AG2764" s="1"/>
      <c r="AH2764" s="1" t="s">
        <v>2860</v>
      </c>
      <c r="AI2764" s="1" t="s">
        <v>326</v>
      </c>
      <c r="AJ2764" s="1" t="s">
        <v>91</v>
      </c>
      <c r="AK2764" s="57">
        <v>1</v>
      </c>
      <c r="AL2764" s="1" t="s">
        <v>188</v>
      </c>
      <c r="AM2764" s="1" t="s">
        <v>95</v>
      </c>
      <c r="AN2764" s="1" t="s">
        <v>96</v>
      </c>
      <c r="AO2764" s="1"/>
      <c r="AP2764" s="1"/>
      <c r="AQ2764" s="1"/>
      <c r="AR2764" s="1"/>
      <c r="AS2764" s="1"/>
      <c r="AT2764" s="1"/>
      <c r="AU2764" s="1"/>
      <c r="AV2764" s="1" t="s">
        <v>3999</v>
      </c>
      <c r="AW2764" s="1" t="s">
        <v>326</v>
      </c>
      <c r="AX2764" s="1" t="s">
        <v>91</v>
      </c>
      <c r="AY2764" s="57">
        <v>4</v>
      </c>
      <c r="AZ2764" s="1" t="s">
        <v>327</v>
      </c>
      <c r="BA2764" s="1" t="s">
        <v>102</v>
      </c>
      <c r="BB2764" s="1" t="s">
        <v>96</v>
      </c>
      <c r="BC2764" s="1" t="s">
        <v>4611</v>
      </c>
      <c r="BD2764" s="1" t="s">
        <v>326</v>
      </c>
      <c r="BE2764" s="1" t="s">
        <v>91</v>
      </c>
      <c r="BF2764" s="57">
        <v>3</v>
      </c>
      <c r="BG2764" s="1" t="s">
        <v>327</v>
      </c>
      <c r="BH2764" s="1" t="s">
        <v>95</v>
      </c>
      <c r="BI2764" s="1" t="s">
        <v>119</v>
      </c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 t="s">
        <v>6222</v>
      </c>
      <c r="CF2764" s="1" t="s">
        <v>326</v>
      </c>
      <c r="CG2764" s="1" t="s">
        <v>91</v>
      </c>
      <c r="CH2764" s="1" t="s">
        <v>123</v>
      </c>
      <c r="CI2764" s="1" t="s">
        <v>3619</v>
      </c>
      <c r="CJ2764" s="1" t="s">
        <v>109</v>
      </c>
      <c r="CK2764" s="1" t="s">
        <v>96</v>
      </c>
      <c r="CL2764" s="1"/>
      <c r="CM2764" s="1"/>
      <c r="CN2764" s="1"/>
      <c r="CO2764" s="1"/>
      <c r="CP2764" s="1"/>
      <c r="CQ2764" s="1"/>
      <c r="CR2764" s="1"/>
    </row>
    <row r="2765" spans="1:96" x14ac:dyDescent="0.3">
      <c r="A2765" s="1" t="s">
        <v>5558</v>
      </c>
      <c r="B2765" s="1" t="s">
        <v>6326</v>
      </c>
      <c r="C2765" s="1" t="s">
        <v>97</v>
      </c>
      <c r="D2765" s="1" t="s">
        <v>3185</v>
      </c>
      <c r="E2765" s="1" t="s">
        <v>1111</v>
      </c>
      <c r="F2765" s="1" t="s">
        <v>102</v>
      </c>
      <c r="G2765" s="1" t="s">
        <v>145</v>
      </c>
      <c r="H2765" s="1" t="s">
        <v>327</v>
      </c>
      <c r="I2765" s="1" t="s">
        <v>127</v>
      </c>
      <c r="J2765" s="1" t="s">
        <v>90</v>
      </c>
      <c r="K2765" s="1">
        <v>26</v>
      </c>
      <c r="L2765" s="1" t="s">
        <v>101</v>
      </c>
      <c r="M2765" s="1" t="s">
        <v>325</v>
      </c>
      <c r="N2765" s="1" t="s">
        <v>91</v>
      </c>
      <c r="O2765" s="1" t="s">
        <v>92</v>
      </c>
      <c r="P2765">
        <v>224</v>
      </c>
      <c r="Q2765" s="1" t="str">
        <f>VLOOKUP([1]!Tabla1[[#This Row],[RENAES]],[2]EESS!$1:$1048576,6,FALSE)</f>
        <v>RAMON CASTILLA</v>
      </c>
      <c r="R2765" s="1" t="str">
        <f>VLOOKUP([1]!Tabla1[[#This Row],[RENAES]],[2]EESS!$1:$1048576,7,FALSE)</f>
        <v>ISLANDIA</v>
      </c>
      <c r="S2765" s="1" t="str">
        <f>VLOOKUP([1]!Tabla1[[#This Row],[RENAES]],[2]EESS!$1:$1048576,10,FALSE)</f>
        <v>BUEN SUCESO</v>
      </c>
      <c r="T2765" s="1" t="s">
        <v>6159</v>
      </c>
      <c r="U2765" s="1" t="s">
        <v>326</v>
      </c>
      <c r="V2765" s="1" t="s">
        <v>91</v>
      </c>
      <c r="W2765" s="57">
        <v>3</v>
      </c>
      <c r="X2765" s="1" t="s">
        <v>327</v>
      </c>
      <c r="Y2765" s="1" t="s">
        <v>127</v>
      </c>
      <c r="Z2765" s="1" t="s">
        <v>90</v>
      </c>
      <c r="AA2765" s="1" t="s">
        <v>6162</v>
      </c>
      <c r="AB2765" s="1" t="s">
        <v>325</v>
      </c>
      <c r="AC2765" s="1" t="s">
        <v>105</v>
      </c>
      <c r="AD2765" s="32"/>
      <c r="AE2765" s="1" t="s">
        <v>327</v>
      </c>
      <c r="AF2765" s="1" t="s">
        <v>127</v>
      </c>
      <c r="AG2765" s="1" t="s">
        <v>88</v>
      </c>
      <c r="AH2765" s="1" t="s">
        <v>6162</v>
      </c>
      <c r="AI2765" s="1" t="s">
        <v>326</v>
      </c>
      <c r="AJ2765" s="1" t="s">
        <v>91</v>
      </c>
      <c r="AK2765" s="57">
        <v>1</v>
      </c>
      <c r="AL2765" s="1" t="s">
        <v>327</v>
      </c>
      <c r="AM2765" s="1" t="s">
        <v>127</v>
      </c>
      <c r="AN2765" s="1" t="s">
        <v>88</v>
      </c>
      <c r="AO2765" s="1" t="s">
        <v>7135</v>
      </c>
      <c r="AP2765" s="1" t="s">
        <v>325</v>
      </c>
      <c r="AQ2765" s="1" t="s">
        <v>91</v>
      </c>
      <c r="AR2765" s="1" t="s">
        <v>104</v>
      </c>
      <c r="AS2765" s="1" t="s">
        <v>327</v>
      </c>
      <c r="AT2765" s="1" t="s">
        <v>99</v>
      </c>
      <c r="AU2765" s="1" t="s">
        <v>108</v>
      </c>
      <c r="AV2765" s="1" t="s">
        <v>7135</v>
      </c>
      <c r="AW2765" s="1" t="s">
        <v>326</v>
      </c>
      <c r="AX2765" s="1" t="s">
        <v>91</v>
      </c>
      <c r="AY2765" s="57">
        <v>4</v>
      </c>
      <c r="AZ2765" s="1" t="s">
        <v>327</v>
      </c>
      <c r="BA2765" s="1" t="s">
        <v>99</v>
      </c>
      <c r="BB2765" s="1" t="s">
        <v>108</v>
      </c>
      <c r="BC2765" s="1" t="s">
        <v>8616</v>
      </c>
      <c r="BD2765" s="1" t="s">
        <v>326</v>
      </c>
      <c r="BE2765" s="1" t="s">
        <v>91</v>
      </c>
      <c r="BF2765" s="57">
        <v>5</v>
      </c>
      <c r="BG2765" s="1" t="s">
        <v>327</v>
      </c>
      <c r="BH2765" s="1" t="s">
        <v>88</v>
      </c>
      <c r="BI2765" s="1" t="s">
        <v>96</v>
      </c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 t="s">
        <v>8616</v>
      </c>
      <c r="BY2765" s="1" t="s">
        <v>325</v>
      </c>
      <c r="BZ2765" s="1" t="s">
        <v>91</v>
      </c>
      <c r="CA2765" s="1" t="s">
        <v>104</v>
      </c>
      <c r="CB2765" s="1" t="s">
        <v>327</v>
      </c>
      <c r="CC2765" s="1" t="s">
        <v>88</v>
      </c>
      <c r="CD2765" s="1" t="s">
        <v>96</v>
      </c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620</v>
      </c>
      <c r="B2766" s="1" t="s">
        <v>2022</v>
      </c>
      <c r="C2766" s="1" t="s">
        <v>97</v>
      </c>
      <c r="D2766" s="1" t="s">
        <v>115</v>
      </c>
      <c r="E2766" s="1" t="s">
        <v>1111</v>
      </c>
      <c r="F2766" s="1" t="s">
        <v>96</v>
      </c>
      <c r="G2766" s="1" t="s">
        <v>110</v>
      </c>
      <c r="H2766" s="1" t="s">
        <v>821</v>
      </c>
      <c r="I2766" s="1" t="s">
        <v>96</v>
      </c>
      <c r="J2766" s="1" t="s">
        <v>96</v>
      </c>
      <c r="K2766" s="1">
        <v>20</v>
      </c>
      <c r="L2766" s="1" t="s">
        <v>101</v>
      </c>
      <c r="M2766" s="1" t="s">
        <v>325</v>
      </c>
      <c r="N2766" s="1" t="s">
        <v>91</v>
      </c>
      <c r="O2766" s="1" t="s">
        <v>92</v>
      </c>
      <c r="P2766">
        <v>15140</v>
      </c>
      <c r="Q2766" s="1" t="str">
        <f>VLOOKUP([1]!Tabla1[[#This Row],[RENAES]],[2]EESS!$1:$1048576,6,FALSE)</f>
        <v>ALTO AMAZONAS</v>
      </c>
      <c r="R2766" s="1" t="str">
        <f>VLOOKUP([1]!Tabla1[[#This Row],[RENAES]],[2]EESS!$1:$1048576,7,FALSE)</f>
        <v>YURIMAGUAS</v>
      </c>
      <c r="S2766" s="1" t="str">
        <f>VLOOKUP([1]!Tabla1[[#This Row],[RENAES]],[2]EESS!$1:$1048576,10,FALSE)</f>
        <v>SAN FRANCISCO PAMPAYACU</v>
      </c>
      <c r="T2766" s="1" t="s">
        <v>1156</v>
      </c>
      <c r="U2766" s="1" t="s">
        <v>326</v>
      </c>
      <c r="V2766" s="1" t="s">
        <v>91</v>
      </c>
      <c r="W2766" s="57">
        <v>1</v>
      </c>
      <c r="X2766" s="1" t="s">
        <v>821</v>
      </c>
      <c r="Y2766" s="1" t="s">
        <v>96</v>
      </c>
      <c r="Z2766" s="1" t="s">
        <v>96</v>
      </c>
      <c r="AA2766" s="1" t="s">
        <v>1354</v>
      </c>
      <c r="AB2766" s="1" t="s">
        <v>325</v>
      </c>
      <c r="AC2766" s="1" t="s">
        <v>105</v>
      </c>
      <c r="AD2766" s="1" t="s">
        <v>104</v>
      </c>
      <c r="AE2766" s="1" t="s">
        <v>3530</v>
      </c>
      <c r="AF2766" s="1" t="s">
        <v>96</v>
      </c>
      <c r="AG2766" s="1" t="s">
        <v>96</v>
      </c>
      <c r="AH2766" s="1" t="s">
        <v>1354</v>
      </c>
      <c r="AI2766" s="1" t="s">
        <v>326</v>
      </c>
      <c r="AJ2766" s="1" t="s">
        <v>91</v>
      </c>
      <c r="AK2766" s="57">
        <v>2</v>
      </c>
      <c r="AL2766" s="1" t="s">
        <v>3530</v>
      </c>
      <c r="AM2766" s="1" t="s">
        <v>96</v>
      </c>
      <c r="AN2766" s="1" t="s">
        <v>96</v>
      </c>
      <c r="AO2766" s="1"/>
      <c r="AP2766" s="1"/>
      <c r="AQ2766" s="1"/>
      <c r="AR2766" s="1"/>
      <c r="AS2766" s="1"/>
      <c r="AT2766" s="1"/>
      <c r="AU2766" s="1"/>
      <c r="AV2766" s="1" t="s">
        <v>2874</v>
      </c>
      <c r="AW2766" s="1" t="s">
        <v>326</v>
      </c>
      <c r="AX2766" s="1" t="s">
        <v>91</v>
      </c>
      <c r="AY2766" s="57">
        <v>2</v>
      </c>
      <c r="AZ2766" s="1" t="s">
        <v>3644</v>
      </c>
      <c r="BA2766" s="1" t="s">
        <v>96</v>
      </c>
      <c r="BB2766" s="1" t="s">
        <v>102</v>
      </c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 t="s">
        <v>5674</v>
      </c>
      <c r="CF2766" s="1" t="s">
        <v>326</v>
      </c>
      <c r="CG2766" s="1" t="s">
        <v>91</v>
      </c>
      <c r="CH2766" s="1" t="s">
        <v>123</v>
      </c>
      <c r="CI2766" s="1" t="s">
        <v>7714</v>
      </c>
      <c r="CJ2766" s="1" t="s">
        <v>96</v>
      </c>
      <c r="CK2766" s="1" t="s">
        <v>99</v>
      </c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540</v>
      </c>
      <c r="B2767" s="1" t="s">
        <v>2023</v>
      </c>
      <c r="C2767" s="1" t="s">
        <v>97</v>
      </c>
      <c r="D2767" s="1" t="s">
        <v>115</v>
      </c>
      <c r="E2767" s="1" t="s">
        <v>1111</v>
      </c>
      <c r="F2767" s="1" t="s">
        <v>96</v>
      </c>
      <c r="G2767" s="1" t="s">
        <v>116</v>
      </c>
      <c r="H2767" s="1" t="s">
        <v>821</v>
      </c>
      <c r="I2767" s="1" t="s">
        <v>90</v>
      </c>
      <c r="J2767" s="1" t="s">
        <v>95</v>
      </c>
      <c r="K2767" s="1">
        <v>20</v>
      </c>
      <c r="L2767" s="1" t="s">
        <v>101</v>
      </c>
      <c r="M2767" s="1" t="s">
        <v>325</v>
      </c>
      <c r="N2767" s="1" t="s">
        <v>91</v>
      </c>
      <c r="O2767" s="1" t="s">
        <v>104</v>
      </c>
      <c r="P2767">
        <v>15140</v>
      </c>
      <c r="Q2767" s="1" t="str">
        <f>VLOOKUP([1]!Tabla1[[#This Row],[RENAES]],[2]EESS!$1:$1048576,6,FALSE)</f>
        <v>RAMON CASTILLA</v>
      </c>
      <c r="R2767" s="1" t="str">
        <f>VLOOKUP([1]!Tabla1[[#This Row],[RENAES]],[2]EESS!$1:$1048576,7,FALSE)</f>
        <v>ISLANDIA</v>
      </c>
      <c r="S2767" s="1" t="str">
        <f>VLOOKUP([1]!Tabla1[[#This Row],[RENAES]],[2]EESS!$1:$1048576,10,FALSE)</f>
        <v xml:space="preserve">ISLANDIA del Yavari </v>
      </c>
      <c r="T2767" s="1" t="s">
        <v>2916</v>
      </c>
      <c r="U2767" s="1" t="s">
        <v>326</v>
      </c>
      <c r="V2767" s="1" t="s">
        <v>91</v>
      </c>
      <c r="W2767" s="57">
        <v>2</v>
      </c>
      <c r="X2767" s="1" t="s">
        <v>3674</v>
      </c>
      <c r="Y2767" s="1" t="s">
        <v>96</v>
      </c>
      <c r="Z2767" s="1" t="s">
        <v>102</v>
      </c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  <c r="AL2767" s="1"/>
      <c r="AM2767" s="1"/>
      <c r="AN2767" s="1"/>
      <c r="AO2767" s="1"/>
      <c r="AP2767" s="1"/>
      <c r="AQ2767" s="1"/>
      <c r="AR2767" s="1"/>
      <c r="AS2767" s="1"/>
      <c r="AT2767" s="1"/>
      <c r="AU2767" s="1"/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/>
      <c r="BY2767" s="1"/>
      <c r="BZ2767" s="1"/>
      <c r="CA2767" s="1"/>
      <c r="CB2767" s="1"/>
      <c r="CC2767" s="1"/>
      <c r="CD2767" s="1"/>
      <c r="CE2767" s="1"/>
      <c r="CF2767" s="1"/>
      <c r="CG2767" s="1"/>
      <c r="CH2767" s="1"/>
      <c r="CI2767" s="1"/>
      <c r="CJ2767" s="1"/>
      <c r="CK2767" s="1"/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7897</v>
      </c>
      <c r="B2768" s="1" t="s">
        <v>7898</v>
      </c>
      <c r="C2768" s="1" t="s">
        <v>97</v>
      </c>
      <c r="D2768" s="1" t="s">
        <v>115</v>
      </c>
      <c r="E2768" s="1" t="s">
        <v>1111</v>
      </c>
      <c r="F2768" s="1" t="s">
        <v>102</v>
      </c>
      <c r="G2768" s="1" t="s">
        <v>116</v>
      </c>
      <c r="H2768" s="1" t="s">
        <v>7396</v>
      </c>
      <c r="I2768" s="1" t="s">
        <v>96</v>
      </c>
      <c r="J2768" s="1" t="s">
        <v>96</v>
      </c>
      <c r="K2768" s="1">
        <v>29</v>
      </c>
      <c r="L2768" s="1" t="s">
        <v>101</v>
      </c>
      <c r="M2768" s="1" t="s">
        <v>325</v>
      </c>
      <c r="N2768" s="1" t="s">
        <v>91</v>
      </c>
      <c r="O2768" s="1" t="s">
        <v>104</v>
      </c>
      <c r="P2768">
        <v>267</v>
      </c>
      <c r="Q2768" s="1" t="str">
        <f>VLOOKUP([1]!Tabla1[[#This Row],[RENAES]],[2]EESS!$1:$1048576,6,FALSE)</f>
        <v>UCAYALI</v>
      </c>
      <c r="R2768" s="1" t="str">
        <f>VLOOKUP([1]!Tabla1[[#This Row],[RENAES]],[2]EESS!$1:$1048576,7,FALSE)</f>
        <v>SARAYACU</v>
      </c>
      <c r="S2768" s="1" t="str">
        <f>VLOOKUP([1]!Tabla1[[#This Row],[RENAES]],[2]EESS!$1:$1048576,10,FALSE)</f>
        <v>PEDRERA</v>
      </c>
      <c r="T2768" s="1" t="s">
        <v>6431</v>
      </c>
      <c r="U2768" s="1" t="s">
        <v>326</v>
      </c>
      <c r="V2768" s="1" t="s">
        <v>91</v>
      </c>
      <c r="W2768" s="57">
        <v>1</v>
      </c>
      <c r="X2768" s="1" t="s">
        <v>7899</v>
      </c>
      <c r="Y2768" s="1" t="s">
        <v>96</v>
      </c>
      <c r="Z2768" s="1" t="s">
        <v>99</v>
      </c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  <c r="AL2768" s="1"/>
      <c r="AM2768" s="1"/>
      <c r="AN2768" s="1"/>
      <c r="AO2768" s="1"/>
      <c r="AP2768" s="1"/>
      <c r="AQ2768" s="1"/>
      <c r="AR2768" s="1"/>
      <c r="AS2768" s="1"/>
      <c r="AT2768" s="1"/>
      <c r="AU2768" s="1"/>
      <c r="AV2768" s="1"/>
      <c r="AW2768" s="1"/>
      <c r="AX2768" s="1"/>
      <c r="AY2768" s="1"/>
      <c r="AZ2768" s="1"/>
      <c r="BA2768" s="1"/>
      <c r="BB2768" s="1"/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7548</v>
      </c>
      <c r="B2769" s="1" t="s">
        <v>7549</v>
      </c>
      <c r="C2769" s="1" t="s">
        <v>97</v>
      </c>
      <c r="D2769" s="1" t="s">
        <v>115</v>
      </c>
      <c r="E2769" s="1" t="s">
        <v>1111</v>
      </c>
      <c r="F2769" s="1" t="s">
        <v>95</v>
      </c>
      <c r="G2769" s="1" t="s">
        <v>108</v>
      </c>
      <c r="H2769" s="1" t="s">
        <v>7550</v>
      </c>
      <c r="I2769" s="1" t="s">
        <v>88</v>
      </c>
      <c r="J2769" s="1" t="s">
        <v>142</v>
      </c>
      <c r="K2769" s="1">
        <v>18</v>
      </c>
      <c r="L2769" s="1" t="s">
        <v>101</v>
      </c>
      <c r="M2769" s="1" t="s">
        <v>325</v>
      </c>
      <c r="N2769" s="1" t="s">
        <v>91</v>
      </c>
      <c r="O2769" s="32"/>
      <c r="P2769">
        <v>235</v>
      </c>
      <c r="Q2769" s="1" t="str">
        <f>VLOOKUP([1]!Tabla1[[#This Row],[RENAES]],[2]EESS!$1:$1048576,6,FALSE)</f>
        <v>UCAYALI</v>
      </c>
      <c r="R2769" s="1" t="str">
        <f>VLOOKUP([1]!Tabla1[[#This Row],[RENAES]],[2]EESS!$1:$1048576,7,FALSE)</f>
        <v>SARAYACU</v>
      </c>
      <c r="S2769" s="1" t="str">
        <f>VLOOKUP([1]!Tabla1[[#This Row],[RENAES]],[2]EESS!$1:$1048576,10,FALSE)</f>
        <v>PEDRERA</v>
      </c>
      <c r="T2769" s="1" t="s">
        <v>8051</v>
      </c>
      <c r="U2769" s="1" t="s">
        <v>326</v>
      </c>
      <c r="V2769" s="1" t="s">
        <v>91</v>
      </c>
      <c r="W2769" s="57">
        <v>1</v>
      </c>
      <c r="X2769" s="1" t="s">
        <v>9994</v>
      </c>
      <c r="Y2769" s="1" t="s">
        <v>96</v>
      </c>
      <c r="Z2769" s="1" t="s">
        <v>119</v>
      </c>
      <c r="AA2769" s="1" t="s">
        <v>8051</v>
      </c>
      <c r="AB2769" s="1" t="s">
        <v>325</v>
      </c>
      <c r="AC2769" s="1" t="s">
        <v>91</v>
      </c>
      <c r="AD2769" s="1" t="s">
        <v>92</v>
      </c>
      <c r="AE2769" s="1" t="s">
        <v>9994</v>
      </c>
      <c r="AF2769" s="1" t="s">
        <v>96</v>
      </c>
      <c r="AG2769" s="1" t="s">
        <v>119</v>
      </c>
      <c r="AH2769" s="1"/>
      <c r="AI2769" s="1"/>
      <c r="AJ2769" s="1"/>
      <c r="AK2769" s="1"/>
      <c r="AL2769" s="1"/>
      <c r="AM2769" s="1"/>
      <c r="AN2769" s="1"/>
      <c r="AO2769" s="1"/>
      <c r="AP2769" s="1"/>
      <c r="AQ2769" s="1"/>
      <c r="AR2769" s="1"/>
      <c r="AS2769" s="1"/>
      <c r="AT2769" s="1"/>
      <c r="AU2769" s="1"/>
      <c r="AV2769" s="1"/>
      <c r="AW2769" s="1"/>
      <c r="AX2769" s="1"/>
      <c r="AY2769" s="1"/>
      <c r="AZ2769" s="1"/>
      <c r="BA2769" s="1"/>
      <c r="BB2769" s="1"/>
      <c r="BC2769" s="1"/>
      <c r="BD2769" s="1"/>
      <c r="BE2769" s="1"/>
      <c r="BF2769" s="1"/>
      <c r="BG2769" s="1"/>
      <c r="BH2769" s="1"/>
      <c r="BI2769" s="1"/>
      <c r="BJ2769" s="1"/>
      <c r="BK2769" s="1"/>
      <c r="BL2769" s="1"/>
      <c r="BM2769" s="1"/>
      <c r="BN2769" s="1"/>
      <c r="BO2769" s="1"/>
      <c r="BP2769" s="1"/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10092</v>
      </c>
      <c r="B2770" s="1" t="s">
        <v>10093</v>
      </c>
      <c r="C2770" s="1" t="s">
        <v>97</v>
      </c>
      <c r="D2770" s="1" t="s">
        <v>115</v>
      </c>
      <c r="E2770" s="1" t="s">
        <v>1111</v>
      </c>
      <c r="F2770" s="1" t="s">
        <v>119</v>
      </c>
      <c r="G2770" s="1" t="s">
        <v>115</v>
      </c>
      <c r="H2770" s="1" t="s">
        <v>9994</v>
      </c>
      <c r="I2770" s="1" t="s">
        <v>96</v>
      </c>
      <c r="J2770" s="1" t="s">
        <v>107</v>
      </c>
      <c r="K2770" s="1">
        <v>23</v>
      </c>
      <c r="L2770" s="1" t="s">
        <v>101</v>
      </c>
      <c r="M2770" s="1" t="s">
        <v>325</v>
      </c>
      <c r="N2770" s="1" t="s">
        <v>91</v>
      </c>
      <c r="O2770" s="1" t="s">
        <v>92</v>
      </c>
      <c r="P2770">
        <v>6740</v>
      </c>
      <c r="Q2770" s="1" t="str">
        <f>VLOOKUP([1]!Tabla1[[#This Row],[RENAES]],[2]EESS!$1:$1048576,6,FALSE)</f>
        <v>DATEM DEL MARAÑON</v>
      </c>
      <c r="R2770" s="1" t="str">
        <f>VLOOKUP([1]!Tabla1[[#This Row],[RENAES]],[2]EESS!$1:$1048576,7,FALSE)</f>
        <v>ANDOAS</v>
      </c>
      <c r="S2770" s="1" t="str">
        <f>VLOOKUP([1]!Tabla1[[#This Row],[RENAES]],[2]EESS!$1:$1048576,10,FALSE)</f>
        <v>WASHIENTZA</v>
      </c>
      <c r="T2770" s="1" t="s">
        <v>8085</v>
      </c>
      <c r="U2770" s="1" t="s">
        <v>326</v>
      </c>
      <c r="V2770" s="1" t="s">
        <v>91</v>
      </c>
      <c r="W2770" s="57">
        <v>1</v>
      </c>
      <c r="X2770" s="1" t="s">
        <v>9994</v>
      </c>
      <c r="Y2770" s="1" t="s">
        <v>96</v>
      </c>
      <c r="Z2770" s="1" t="s">
        <v>107</v>
      </c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  <c r="AL2770" s="1"/>
      <c r="AM2770" s="1"/>
      <c r="AN2770" s="1"/>
      <c r="AO2770" s="1"/>
      <c r="AP2770" s="1"/>
      <c r="AQ2770" s="1"/>
      <c r="AR2770" s="1"/>
      <c r="AS2770" s="1"/>
      <c r="AT2770" s="1"/>
      <c r="AU2770" s="1"/>
      <c r="AV2770" s="1"/>
      <c r="AW2770" s="1"/>
      <c r="AX2770" s="1"/>
      <c r="AY2770" s="1"/>
      <c r="AZ2770" s="1"/>
      <c r="BA2770" s="1"/>
      <c r="BB2770" s="1"/>
      <c r="BC2770" s="1"/>
      <c r="BD2770" s="1"/>
      <c r="BE2770" s="1"/>
      <c r="BF2770" s="1"/>
      <c r="BG2770" s="1"/>
      <c r="BH2770" s="1"/>
      <c r="BI2770" s="1"/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/>
      <c r="BY2770" s="1"/>
      <c r="BZ2770" s="1"/>
      <c r="CA2770" s="1"/>
      <c r="CB2770" s="1"/>
      <c r="CC2770" s="1"/>
      <c r="CD2770" s="1"/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6605</v>
      </c>
      <c r="B2771" s="1" t="s">
        <v>6606</v>
      </c>
      <c r="C2771" s="1" t="s">
        <v>97</v>
      </c>
      <c r="D2771" s="1" t="s">
        <v>115</v>
      </c>
      <c r="E2771" s="1" t="s">
        <v>1111</v>
      </c>
      <c r="F2771" s="1" t="s">
        <v>102</v>
      </c>
      <c r="G2771" s="1" t="s">
        <v>95</v>
      </c>
      <c r="H2771" s="1" t="s">
        <v>6440</v>
      </c>
      <c r="I2771" s="1" t="s">
        <v>96</v>
      </c>
      <c r="J2771" s="1" t="s">
        <v>115</v>
      </c>
      <c r="K2771" s="1">
        <v>14</v>
      </c>
      <c r="L2771" s="1" t="s">
        <v>101</v>
      </c>
      <c r="M2771" s="1" t="s">
        <v>325</v>
      </c>
      <c r="N2771" s="1" t="s">
        <v>91</v>
      </c>
      <c r="O2771" s="1" t="s">
        <v>104</v>
      </c>
      <c r="P2771">
        <v>29014</v>
      </c>
      <c r="Q2771" s="1" t="str">
        <f>VLOOKUP([1]!Tabla1[[#This Row],[RENAES]],[2]EESS!$1:$1048576,6,FALSE)</f>
        <v>DATEM DEL MARAÑON</v>
      </c>
      <c r="R2771" s="1" t="str">
        <f>VLOOKUP([1]!Tabla1[[#This Row],[RENAES]],[2]EESS!$1:$1048576,7,FALSE)</f>
        <v>BARRANCA</v>
      </c>
      <c r="S2771" s="1" t="str">
        <f>VLOOKUP([1]!Tabla1[[#This Row],[RENAES]],[2]EESS!$1:$1048576,10,FALSE)</f>
        <v>SAN LORENZO</v>
      </c>
      <c r="T2771" s="1" t="s">
        <v>5331</v>
      </c>
      <c r="U2771" s="1" t="s">
        <v>326</v>
      </c>
      <c r="V2771" s="1" t="s">
        <v>91</v>
      </c>
      <c r="W2771" s="57">
        <v>2</v>
      </c>
      <c r="X2771" s="1" t="s">
        <v>6440</v>
      </c>
      <c r="Y2771" s="1" t="s">
        <v>96</v>
      </c>
      <c r="Z2771" s="1" t="s">
        <v>127</v>
      </c>
      <c r="AA2771" s="1" t="s">
        <v>6429</v>
      </c>
      <c r="AB2771" s="1" t="s">
        <v>325</v>
      </c>
      <c r="AC2771" s="1" t="s">
        <v>105</v>
      </c>
      <c r="AD2771" s="1" t="s">
        <v>104</v>
      </c>
      <c r="AE2771" s="1" t="s">
        <v>208</v>
      </c>
      <c r="AF2771" s="1" t="s">
        <v>90</v>
      </c>
      <c r="AG2771" s="1" t="s">
        <v>88</v>
      </c>
      <c r="AH2771" s="1" t="s">
        <v>5331</v>
      </c>
      <c r="AI2771" s="1" t="s">
        <v>326</v>
      </c>
      <c r="AJ2771" s="1" t="s">
        <v>91</v>
      </c>
      <c r="AK2771" s="57">
        <v>1</v>
      </c>
      <c r="AL2771" s="1" t="s">
        <v>6440</v>
      </c>
      <c r="AM2771" s="1" t="s">
        <v>96</v>
      </c>
      <c r="AN2771" s="1" t="s">
        <v>115</v>
      </c>
      <c r="AO2771" s="1" t="s">
        <v>6429</v>
      </c>
      <c r="AP2771" s="1" t="s">
        <v>325</v>
      </c>
      <c r="AQ2771" s="1" t="s">
        <v>105</v>
      </c>
      <c r="AR2771" s="32"/>
      <c r="AS2771" s="1" t="s">
        <v>7651</v>
      </c>
      <c r="AT2771" s="1" t="s">
        <v>96</v>
      </c>
      <c r="AU2771" s="1" t="s">
        <v>88</v>
      </c>
      <c r="AV2771" s="1" t="s">
        <v>6429</v>
      </c>
      <c r="AW2771" s="1" t="s">
        <v>326</v>
      </c>
      <c r="AX2771" s="1" t="s">
        <v>91</v>
      </c>
      <c r="AY2771" s="57">
        <v>2</v>
      </c>
      <c r="AZ2771" s="1" t="s">
        <v>208</v>
      </c>
      <c r="BA2771" s="1" t="s">
        <v>90</v>
      </c>
      <c r="BB2771" s="1" t="s">
        <v>88</v>
      </c>
      <c r="BC2771" s="1" t="s">
        <v>6934</v>
      </c>
      <c r="BD2771" s="1" t="s">
        <v>326</v>
      </c>
      <c r="BE2771" s="1" t="s">
        <v>91</v>
      </c>
      <c r="BF2771" s="57">
        <v>3</v>
      </c>
      <c r="BG2771" s="1" t="s">
        <v>8624</v>
      </c>
      <c r="BH2771" s="1" t="s">
        <v>96</v>
      </c>
      <c r="BI2771" s="1" t="s">
        <v>111</v>
      </c>
      <c r="BJ2771" s="1" t="s">
        <v>7297</v>
      </c>
      <c r="BK2771" s="1" t="s">
        <v>326</v>
      </c>
      <c r="BL2771" s="1" t="s">
        <v>91</v>
      </c>
      <c r="BM2771" s="57">
        <v>3</v>
      </c>
      <c r="BN2771" s="1" t="s">
        <v>7298</v>
      </c>
      <c r="BO2771" s="1" t="s">
        <v>96</v>
      </c>
      <c r="BP2771" s="1" t="s">
        <v>88</v>
      </c>
      <c r="BQ2771" s="1"/>
      <c r="BR2771" s="1"/>
      <c r="BS2771" s="1"/>
      <c r="BT2771" s="1"/>
      <c r="BU2771" s="1"/>
      <c r="BV2771" s="1"/>
      <c r="BW2771" s="1"/>
      <c r="BX2771" s="1" t="s">
        <v>7297</v>
      </c>
      <c r="BY2771" s="1" t="s">
        <v>325</v>
      </c>
      <c r="BZ2771" s="1" t="s">
        <v>105</v>
      </c>
      <c r="CA2771" s="1" t="s">
        <v>104</v>
      </c>
      <c r="CB2771" s="1" t="s">
        <v>7298</v>
      </c>
      <c r="CC2771" s="1" t="s">
        <v>96</v>
      </c>
      <c r="CD2771" s="1" t="s">
        <v>88</v>
      </c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10341</v>
      </c>
      <c r="B2772" s="1" t="s">
        <v>10342</v>
      </c>
      <c r="C2772" s="1" t="s">
        <v>97</v>
      </c>
      <c r="D2772" s="1" t="s">
        <v>115</v>
      </c>
      <c r="E2772" s="1" t="s">
        <v>1111</v>
      </c>
      <c r="F2772" s="1" t="s">
        <v>127</v>
      </c>
      <c r="G2772" s="1" t="s">
        <v>96</v>
      </c>
      <c r="H2772" s="1" t="s">
        <v>4951</v>
      </c>
      <c r="I2772" s="1" t="s">
        <v>96</v>
      </c>
      <c r="J2772" s="1" t="s">
        <v>96</v>
      </c>
      <c r="K2772" s="1">
        <v>22</v>
      </c>
      <c r="L2772" s="1" t="s">
        <v>101</v>
      </c>
      <c r="M2772" s="1" t="s">
        <v>325</v>
      </c>
      <c r="N2772" s="1" t="s">
        <v>91</v>
      </c>
      <c r="O2772" s="1" t="s">
        <v>117</v>
      </c>
      <c r="P2772">
        <v>29012</v>
      </c>
      <c r="Q2772" s="1" t="str">
        <f>VLOOKUP([1]!Tabla1[[#This Row],[RENAES]],[2]EESS!$1:$1048576,6,FALSE)</f>
        <v>ALTO AMAZONAS</v>
      </c>
      <c r="R2772" s="1" t="str">
        <f>VLOOKUP([1]!Tabla1[[#This Row],[RENAES]],[2]EESS!$1:$1048576,7,FALSE)</f>
        <v>YURIMAGUAS</v>
      </c>
      <c r="S2772" s="1" t="str">
        <f>VLOOKUP([1]!Tabla1[[#This Row],[RENAES]],[2]EESS!$1:$1048576,10,FALSE)</f>
        <v>PAMPA HERMOZA de Yurimaguas (EJE M.R.)</v>
      </c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  <c r="AL2772" s="1"/>
      <c r="AM2772" s="1"/>
      <c r="AN2772" s="1"/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6607</v>
      </c>
      <c r="B2773" s="1" t="s">
        <v>6608</v>
      </c>
      <c r="C2773" s="1" t="s">
        <v>97</v>
      </c>
      <c r="D2773" s="1" t="s">
        <v>136</v>
      </c>
      <c r="E2773" s="1" t="s">
        <v>1111</v>
      </c>
      <c r="F2773" s="1" t="s">
        <v>102</v>
      </c>
      <c r="G2773" s="1" t="s">
        <v>95</v>
      </c>
      <c r="H2773" s="1" t="s">
        <v>6440</v>
      </c>
      <c r="I2773" s="1" t="s">
        <v>96</v>
      </c>
      <c r="J2773" s="1" t="s">
        <v>98</v>
      </c>
      <c r="K2773" s="1">
        <v>19</v>
      </c>
      <c r="L2773" s="1" t="s">
        <v>101</v>
      </c>
      <c r="M2773" s="1" t="s">
        <v>325</v>
      </c>
      <c r="N2773" s="1" t="s">
        <v>91</v>
      </c>
      <c r="O2773" s="1" t="s">
        <v>104</v>
      </c>
      <c r="P2773">
        <v>29014</v>
      </c>
      <c r="Q2773" s="1" t="str">
        <f>VLOOKUP([1]!Tabla1[[#This Row],[RENAES]],[2]EESS!$1:$1048576,6,FALSE)</f>
        <v>LORETO</v>
      </c>
      <c r="R2773" s="1" t="str">
        <f>VLOOKUP([1]!Tabla1[[#This Row],[RENAES]],[2]EESS!$1:$1048576,7,FALSE)</f>
        <v>MAYPUCO</v>
      </c>
      <c r="S2773" s="1" t="str">
        <f>VLOOKUP([1]!Tabla1[[#This Row],[RENAES]],[2]EESS!$1:$1048576,10,FALSE)</f>
        <v>CONCORDIA</v>
      </c>
      <c r="T2773" s="1" t="s">
        <v>5331</v>
      </c>
      <c r="U2773" s="1" t="s">
        <v>326</v>
      </c>
      <c r="V2773" s="1" t="s">
        <v>91</v>
      </c>
      <c r="W2773" s="57">
        <v>2</v>
      </c>
      <c r="X2773" s="1" t="s">
        <v>6440</v>
      </c>
      <c r="Y2773" s="1" t="s">
        <v>96</v>
      </c>
      <c r="Z2773" s="1" t="s">
        <v>99</v>
      </c>
      <c r="AA2773" s="1" t="s">
        <v>6957</v>
      </c>
      <c r="AB2773" s="1" t="s">
        <v>325</v>
      </c>
      <c r="AC2773" s="1" t="s">
        <v>91</v>
      </c>
      <c r="AD2773" s="1" t="s">
        <v>104</v>
      </c>
      <c r="AE2773" s="1" t="s">
        <v>8624</v>
      </c>
      <c r="AF2773" s="1" t="s">
        <v>96</v>
      </c>
      <c r="AG2773" s="1" t="s">
        <v>121</v>
      </c>
      <c r="AH2773" s="1" t="s">
        <v>5331</v>
      </c>
      <c r="AI2773" s="1" t="s">
        <v>326</v>
      </c>
      <c r="AJ2773" s="1" t="s">
        <v>91</v>
      </c>
      <c r="AK2773" s="57">
        <v>2</v>
      </c>
      <c r="AL2773" s="1" t="s">
        <v>6440</v>
      </c>
      <c r="AM2773" s="1" t="s">
        <v>96</v>
      </c>
      <c r="AN2773" s="1" t="s">
        <v>98</v>
      </c>
      <c r="AO2773" s="1"/>
      <c r="AP2773" s="1"/>
      <c r="AQ2773" s="1"/>
      <c r="AR2773" s="1"/>
      <c r="AS2773" s="1"/>
      <c r="AT2773" s="1"/>
      <c r="AU2773" s="1"/>
      <c r="AV2773" s="1" t="s">
        <v>6957</v>
      </c>
      <c r="AW2773" s="1" t="s">
        <v>326</v>
      </c>
      <c r="AX2773" s="1" t="s">
        <v>91</v>
      </c>
      <c r="AY2773" s="57">
        <v>3</v>
      </c>
      <c r="AZ2773" s="1" t="s">
        <v>8624</v>
      </c>
      <c r="BA2773" s="1" t="s">
        <v>96</v>
      </c>
      <c r="BB2773" s="1" t="s">
        <v>121</v>
      </c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 t="s">
        <v>9326</v>
      </c>
      <c r="CF2773" s="1" t="s">
        <v>326</v>
      </c>
      <c r="CG2773" s="1" t="s">
        <v>91</v>
      </c>
      <c r="CH2773" s="1" t="s">
        <v>123</v>
      </c>
      <c r="CI2773" s="1" t="s">
        <v>10343</v>
      </c>
      <c r="CJ2773" s="1" t="s">
        <v>96</v>
      </c>
      <c r="CK2773" s="1" t="s">
        <v>99</v>
      </c>
      <c r="CL2773" s="1"/>
      <c r="CM2773" s="1"/>
      <c r="CN2773" s="1"/>
      <c r="CO2773" s="1"/>
      <c r="CP2773" s="1"/>
      <c r="CQ2773" s="1"/>
      <c r="CR2773" s="1"/>
    </row>
    <row r="2774" spans="1:96" x14ac:dyDescent="0.3">
      <c r="A2774" s="1" t="s">
        <v>556</v>
      </c>
      <c r="B2774" s="1" t="s">
        <v>2024</v>
      </c>
      <c r="C2774" s="1" t="s">
        <v>97</v>
      </c>
      <c r="D2774" s="1" t="s">
        <v>115</v>
      </c>
      <c r="E2774" s="1" t="s">
        <v>1111</v>
      </c>
      <c r="F2774" s="1" t="s">
        <v>96</v>
      </c>
      <c r="G2774" s="1" t="s">
        <v>98</v>
      </c>
      <c r="H2774" s="1" t="s">
        <v>821</v>
      </c>
      <c r="I2774" s="1" t="s">
        <v>99</v>
      </c>
      <c r="J2774" s="1" t="s">
        <v>109</v>
      </c>
      <c r="K2774" s="1">
        <v>19</v>
      </c>
      <c r="L2774" s="1" t="s">
        <v>101</v>
      </c>
      <c r="M2774" s="1" t="s">
        <v>325</v>
      </c>
      <c r="N2774" s="1" t="s">
        <v>91</v>
      </c>
      <c r="O2774" s="1" t="s">
        <v>92</v>
      </c>
      <c r="P2774">
        <v>15140</v>
      </c>
      <c r="Q2774" s="1" t="str">
        <f>VLOOKUP([1]!Tabla1[[#This Row],[RENAES]],[2]EESS!$1:$1048576,6,FALSE)</f>
        <v>LORETO</v>
      </c>
      <c r="R2774" s="1" t="str">
        <f>VLOOKUP([1]!Tabla1[[#This Row],[RENAES]],[2]EESS!$1:$1048576,7,FALSE)</f>
        <v>MAYPUCO</v>
      </c>
      <c r="S2774" s="1" t="str">
        <f>VLOOKUP([1]!Tabla1[[#This Row],[RENAES]],[2]EESS!$1:$1048576,10,FALSE)</f>
        <v>NUEVO HORIZONTE DEL PUCAYACU DEL CHAMIRA</v>
      </c>
      <c r="T2774" s="1" t="s">
        <v>1139</v>
      </c>
      <c r="U2774" s="1" t="s">
        <v>326</v>
      </c>
      <c r="V2774" s="1" t="s">
        <v>91</v>
      </c>
      <c r="W2774" s="57">
        <v>5</v>
      </c>
      <c r="X2774" s="1" t="s">
        <v>821</v>
      </c>
      <c r="Y2774" s="1" t="s">
        <v>99</v>
      </c>
      <c r="Z2774" s="1" t="s">
        <v>109</v>
      </c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  <c r="AL2774" s="1"/>
      <c r="AM2774" s="1"/>
      <c r="AN2774" s="1"/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 t="s">
        <v>1129</v>
      </c>
      <c r="CF2774" s="1" t="s">
        <v>326</v>
      </c>
      <c r="CG2774" s="1" t="s">
        <v>91</v>
      </c>
      <c r="CH2774" s="1" t="s">
        <v>123</v>
      </c>
      <c r="CI2774" s="1" t="s">
        <v>196</v>
      </c>
      <c r="CJ2774" s="1" t="s">
        <v>96</v>
      </c>
      <c r="CK2774" s="1" t="s">
        <v>96</v>
      </c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6609</v>
      </c>
      <c r="B2775" s="1" t="s">
        <v>6610</v>
      </c>
      <c r="C2775" s="1" t="s">
        <v>97</v>
      </c>
      <c r="D2775" s="1" t="s">
        <v>3185</v>
      </c>
      <c r="E2775" s="1" t="s">
        <v>1111</v>
      </c>
      <c r="F2775" s="1" t="s">
        <v>102</v>
      </c>
      <c r="G2775" s="1" t="s">
        <v>169</v>
      </c>
      <c r="H2775" s="1" t="s">
        <v>3329</v>
      </c>
      <c r="I2775" s="1" t="s">
        <v>99</v>
      </c>
      <c r="J2775" s="1" t="s">
        <v>102</v>
      </c>
      <c r="K2775" s="1">
        <v>23</v>
      </c>
      <c r="L2775" s="1" t="s">
        <v>101</v>
      </c>
      <c r="M2775" s="1" t="s">
        <v>325</v>
      </c>
      <c r="N2775" s="1" t="s">
        <v>91</v>
      </c>
      <c r="O2775" s="1" t="s">
        <v>92</v>
      </c>
      <c r="P2775">
        <v>10488</v>
      </c>
      <c r="Q2775" s="1" t="str">
        <f>VLOOKUP([1]!Tabla1[[#This Row],[RENAES]],[2]EESS!$1:$1048576,6,FALSE)</f>
        <v>LORETO</v>
      </c>
      <c r="R2775" s="1" t="str">
        <f>VLOOKUP([1]!Tabla1[[#This Row],[RENAES]],[2]EESS!$1:$1048576,7,FALSE)</f>
        <v>MAYPUCO</v>
      </c>
      <c r="S2775" s="1" t="str">
        <f>VLOOKUP([1]!Tabla1[[#This Row],[RENAES]],[2]EESS!$1:$1048576,10,FALSE)</f>
        <v>NUEVA UNIÓN DEL CHAMBIRA</v>
      </c>
      <c r="T2775" s="1" t="s">
        <v>6222</v>
      </c>
      <c r="U2775" s="1" t="s">
        <v>326</v>
      </c>
      <c r="V2775" s="1" t="s">
        <v>91</v>
      </c>
      <c r="W2775" s="57">
        <v>1</v>
      </c>
      <c r="X2775" s="1" t="s">
        <v>3329</v>
      </c>
      <c r="Y2775" s="1" t="s">
        <v>99</v>
      </c>
      <c r="Z2775" s="1" t="s">
        <v>102</v>
      </c>
      <c r="AA2775" s="1"/>
      <c r="AB2775" s="1"/>
      <c r="AC2775" s="1"/>
      <c r="AD2775" s="1"/>
      <c r="AE2775" s="1"/>
      <c r="AF2775" s="1"/>
      <c r="AG2775" s="1"/>
      <c r="AH2775" s="1" t="s">
        <v>7289</v>
      </c>
      <c r="AI2775" s="1" t="s">
        <v>326</v>
      </c>
      <c r="AJ2775" s="1" t="s">
        <v>91</v>
      </c>
      <c r="AK2775" s="57">
        <v>1</v>
      </c>
      <c r="AL2775" s="1" t="s">
        <v>5214</v>
      </c>
      <c r="AM2775" s="1" t="s">
        <v>96</v>
      </c>
      <c r="AN2775" s="1" t="s">
        <v>90</v>
      </c>
      <c r="AO2775" s="1"/>
      <c r="AP2775" s="1"/>
      <c r="AQ2775" s="1"/>
      <c r="AR2775" s="1"/>
      <c r="AS2775" s="1"/>
      <c r="AT2775" s="1"/>
      <c r="AU2775" s="1"/>
      <c r="AV2775" s="1"/>
      <c r="AW2775" s="1"/>
      <c r="AX2775" s="1"/>
      <c r="AY2775" s="1"/>
      <c r="AZ2775" s="1"/>
      <c r="BA2775" s="1"/>
      <c r="BB2775" s="1"/>
      <c r="BC2775" s="1"/>
      <c r="BD2775" s="1"/>
      <c r="BE2775" s="1"/>
      <c r="BF2775" s="1"/>
      <c r="BG2775" s="1"/>
      <c r="BH2775" s="1"/>
      <c r="BI2775" s="1"/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/>
      <c r="CF2775" s="1"/>
      <c r="CG2775" s="1"/>
      <c r="CH2775" s="1"/>
      <c r="CI2775" s="1"/>
      <c r="CJ2775" s="1"/>
      <c r="CK2775" s="1"/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842</v>
      </c>
      <c r="B2776" s="1" t="s">
        <v>2025</v>
      </c>
      <c r="C2776" s="1" t="s">
        <v>97</v>
      </c>
      <c r="D2776" s="1" t="s">
        <v>3185</v>
      </c>
      <c r="E2776" s="1" t="s">
        <v>1111</v>
      </c>
      <c r="F2776" s="1" t="s">
        <v>90</v>
      </c>
      <c r="G2776" s="1" t="s">
        <v>102</v>
      </c>
      <c r="H2776" s="1" t="s">
        <v>240</v>
      </c>
      <c r="I2776" s="1" t="s">
        <v>90</v>
      </c>
      <c r="J2776" s="1" t="s">
        <v>142</v>
      </c>
      <c r="K2776" s="1">
        <v>16</v>
      </c>
      <c r="L2776" s="1" t="s">
        <v>101</v>
      </c>
      <c r="M2776" s="1" t="s">
        <v>325</v>
      </c>
      <c r="N2776" s="1" t="s">
        <v>91</v>
      </c>
      <c r="O2776" s="1" t="s">
        <v>92</v>
      </c>
      <c r="P2776">
        <v>291</v>
      </c>
      <c r="Q2776" s="1" t="str">
        <f>VLOOKUP([1]!Tabla1[[#This Row],[RENAES]],[2]EESS!$1:$1048576,6,FALSE)</f>
        <v>LORETO</v>
      </c>
      <c r="R2776" s="1" t="str">
        <f>VLOOKUP([1]!Tabla1[[#This Row],[RENAES]],[2]EESS!$1:$1048576,7,FALSE)</f>
        <v>NAUTA</v>
      </c>
      <c r="S2776" s="1" t="str">
        <f>VLOOKUP([1]!Tabla1[[#This Row],[RENAES]],[2]EESS!$1:$1048576,10,FALSE)</f>
        <v>NAUTA</v>
      </c>
      <c r="T2776" s="1" t="s">
        <v>1312</v>
      </c>
      <c r="U2776" s="1" t="s">
        <v>326</v>
      </c>
      <c r="V2776" s="1" t="s">
        <v>91</v>
      </c>
      <c r="W2776" s="57">
        <v>1</v>
      </c>
      <c r="X2776" s="1" t="s">
        <v>240</v>
      </c>
      <c r="Y2776" s="1" t="s">
        <v>90</v>
      </c>
      <c r="Z2776" s="1" t="s">
        <v>142</v>
      </c>
      <c r="AA2776" s="1" t="s">
        <v>2861</v>
      </c>
      <c r="AB2776" s="1" t="s">
        <v>325</v>
      </c>
      <c r="AC2776" s="1" t="s">
        <v>105</v>
      </c>
      <c r="AD2776" s="1" t="s">
        <v>104</v>
      </c>
      <c r="AE2776" s="1" t="s">
        <v>3513</v>
      </c>
      <c r="AF2776" s="1" t="s">
        <v>90</v>
      </c>
      <c r="AG2776" s="1" t="s">
        <v>98</v>
      </c>
      <c r="AH2776" s="1" t="s">
        <v>2861</v>
      </c>
      <c r="AI2776" s="1" t="s">
        <v>326</v>
      </c>
      <c r="AJ2776" s="1" t="s">
        <v>91</v>
      </c>
      <c r="AK2776" s="57">
        <v>2</v>
      </c>
      <c r="AL2776" s="1" t="s">
        <v>3513</v>
      </c>
      <c r="AM2776" s="1" t="s">
        <v>90</v>
      </c>
      <c r="AN2776" s="1" t="s">
        <v>98</v>
      </c>
      <c r="AO2776" s="1" t="s">
        <v>5347</v>
      </c>
      <c r="AP2776" s="1" t="s">
        <v>325</v>
      </c>
      <c r="AQ2776" s="1" t="s">
        <v>91</v>
      </c>
      <c r="AR2776" s="32"/>
      <c r="AS2776" s="1" t="s">
        <v>6517</v>
      </c>
      <c r="AT2776" s="1" t="s">
        <v>95</v>
      </c>
      <c r="AU2776" s="1" t="s">
        <v>127</v>
      </c>
      <c r="AV2776" s="1" t="s">
        <v>5347</v>
      </c>
      <c r="AW2776" s="1" t="s">
        <v>326</v>
      </c>
      <c r="AX2776" s="1" t="s">
        <v>91</v>
      </c>
      <c r="AY2776" s="57">
        <v>4</v>
      </c>
      <c r="AZ2776" s="1" t="s">
        <v>6517</v>
      </c>
      <c r="BA2776" s="1" t="s">
        <v>95</v>
      </c>
      <c r="BB2776" s="1" t="s">
        <v>127</v>
      </c>
      <c r="BC2776" s="1" t="s">
        <v>8041</v>
      </c>
      <c r="BD2776" s="1" t="s">
        <v>326</v>
      </c>
      <c r="BE2776" s="1" t="s">
        <v>91</v>
      </c>
      <c r="BF2776" s="57">
        <v>6</v>
      </c>
      <c r="BG2776" s="1" t="s">
        <v>4036</v>
      </c>
      <c r="BH2776" s="1" t="s">
        <v>95</v>
      </c>
      <c r="BI2776" s="1" t="s">
        <v>131</v>
      </c>
      <c r="BJ2776" s="1" t="s">
        <v>8234</v>
      </c>
      <c r="BK2776" s="1" t="s">
        <v>326</v>
      </c>
      <c r="BL2776" s="1" t="s">
        <v>91</v>
      </c>
      <c r="BM2776" s="57">
        <v>5</v>
      </c>
      <c r="BN2776" s="1" t="s">
        <v>6517</v>
      </c>
      <c r="BO2776" s="1" t="s">
        <v>96</v>
      </c>
      <c r="BP2776" s="1" t="s">
        <v>119</v>
      </c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/>
      <c r="CM2776" s="1"/>
      <c r="CN2776" s="1"/>
      <c r="CO2776" s="1"/>
      <c r="CP2776" s="1"/>
      <c r="CQ2776" s="1"/>
      <c r="CR2776" s="1"/>
    </row>
    <row r="2777" spans="1:96" x14ac:dyDescent="0.3">
      <c r="A2777" s="1" t="s">
        <v>529</v>
      </c>
      <c r="B2777" s="1" t="s">
        <v>5030</v>
      </c>
      <c r="C2777" s="1" t="s">
        <v>97</v>
      </c>
      <c r="D2777" s="1" t="s">
        <v>3185</v>
      </c>
      <c r="E2777" s="1" t="s">
        <v>1111</v>
      </c>
      <c r="F2777" s="1" t="s">
        <v>88</v>
      </c>
      <c r="G2777" s="1" t="s">
        <v>151</v>
      </c>
      <c r="H2777" s="1" t="s">
        <v>5031</v>
      </c>
      <c r="I2777" s="1" t="s">
        <v>102</v>
      </c>
      <c r="J2777" s="1" t="s">
        <v>111</v>
      </c>
      <c r="K2777" s="1">
        <v>18</v>
      </c>
      <c r="L2777" s="1" t="s">
        <v>101</v>
      </c>
      <c r="M2777" s="1" t="s">
        <v>325</v>
      </c>
      <c r="N2777" s="1" t="s">
        <v>91</v>
      </c>
      <c r="O2777" s="32"/>
      <c r="P2777">
        <v>126</v>
      </c>
      <c r="Q2777" s="1" t="str">
        <f>VLOOKUP([1]!Tabla1[[#This Row],[RENAES]],[2]EESS!$1:$1048576,6,FALSE)</f>
        <v>LORETO</v>
      </c>
      <c r="R2777" s="1" t="str">
        <f>VLOOKUP([1]!Tabla1[[#This Row],[RENAES]],[2]EESS!$1:$1048576,7,FALSE)</f>
        <v>MAYPUCO</v>
      </c>
      <c r="S2777" s="1" t="str">
        <f>VLOOKUP([1]!Tabla1[[#This Row],[RENAES]],[2]EESS!$1:$1048576,10,FALSE)</f>
        <v>CONCORDIA</v>
      </c>
      <c r="T2777" s="1" t="s">
        <v>5331</v>
      </c>
      <c r="U2777" s="1" t="s">
        <v>326</v>
      </c>
      <c r="V2777" s="1" t="s">
        <v>91</v>
      </c>
      <c r="W2777" s="57">
        <v>2</v>
      </c>
      <c r="X2777" s="1" t="s">
        <v>183</v>
      </c>
      <c r="Y2777" s="1" t="s">
        <v>109</v>
      </c>
      <c r="Z2777" s="1" t="s">
        <v>90</v>
      </c>
      <c r="AA2777" s="1" t="s">
        <v>5331</v>
      </c>
      <c r="AB2777" s="1" t="s">
        <v>325</v>
      </c>
      <c r="AC2777" s="1" t="s">
        <v>105</v>
      </c>
      <c r="AD2777" s="1" t="s">
        <v>92</v>
      </c>
      <c r="AE2777" s="1" t="s">
        <v>183</v>
      </c>
      <c r="AF2777" s="1" t="s">
        <v>109</v>
      </c>
      <c r="AG2777" s="1" t="s">
        <v>90</v>
      </c>
      <c r="AH2777" s="1"/>
      <c r="AI2777" s="1"/>
      <c r="AJ2777" s="1"/>
      <c r="AK2777" s="1"/>
      <c r="AL2777" s="1"/>
      <c r="AM2777" s="1"/>
      <c r="AN2777" s="1"/>
      <c r="AO2777" s="1"/>
      <c r="AP2777" s="1"/>
      <c r="AQ2777" s="1"/>
      <c r="AR2777" s="1"/>
      <c r="AS2777" s="1"/>
      <c r="AT2777" s="1"/>
      <c r="AU2777" s="1"/>
      <c r="AV2777" s="1"/>
      <c r="AW2777" s="1"/>
      <c r="AX2777" s="1"/>
      <c r="AY2777" s="1"/>
      <c r="AZ2777" s="1"/>
      <c r="BA2777" s="1"/>
      <c r="BB2777" s="1"/>
      <c r="BC2777" s="1"/>
      <c r="BD2777" s="1"/>
      <c r="BE2777" s="1"/>
      <c r="BF2777" s="1"/>
      <c r="BG2777" s="1"/>
      <c r="BH2777" s="1"/>
      <c r="BI2777" s="1"/>
      <c r="BJ2777" s="1"/>
      <c r="BK2777" s="1"/>
      <c r="BL2777" s="1"/>
      <c r="BM2777" s="1"/>
      <c r="BN2777" s="1"/>
      <c r="BO2777" s="1"/>
      <c r="BP2777" s="1"/>
      <c r="BQ2777" s="1"/>
      <c r="BR2777" s="1"/>
      <c r="BS2777" s="1"/>
      <c r="BT2777" s="1"/>
      <c r="BU2777" s="1"/>
      <c r="BV2777" s="1"/>
      <c r="BW2777" s="1"/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/>
      <c r="CM2777" s="1"/>
      <c r="CN2777" s="1"/>
      <c r="CO2777" s="1"/>
      <c r="CP2777" s="1"/>
      <c r="CQ2777" s="1"/>
      <c r="CR2777" s="1"/>
    </row>
    <row r="2778" spans="1:96" x14ac:dyDescent="0.3">
      <c r="A2778" s="1" t="s">
        <v>569</v>
      </c>
      <c r="B2778" s="1" t="s">
        <v>8441</v>
      </c>
      <c r="C2778" s="1" t="s">
        <v>97</v>
      </c>
      <c r="D2778" s="1" t="s">
        <v>165</v>
      </c>
      <c r="E2778" s="1" t="s">
        <v>1111</v>
      </c>
      <c r="F2778" s="1" t="s">
        <v>119</v>
      </c>
      <c r="G2778" s="1" t="s">
        <v>127</v>
      </c>
      <c r="H2778" s="1" t="s">
        <v>7332</v>
      </c>
      <c r="I2778" s="1" t="s">
        <v>96</v>
      </c>
      <c r="J2778" s="1" t="s">
        <v>122</v>
      </c>
      <c r="K2778" s="1">
        <v>20</v>
      </c>
      <c r="L2778" s="1" t="s">
        <v>101</v>
      </c>
      <c r="M2778" s="1" t="s">
        <v>325</v>
      </c>
      <c r="N2778" s="1" t="s">
        <v>91</v>
      </c>
      <c r="O2778" s="1" t="s">
        <v>104</v>
      </c>
      <c r="P2778">
        <v>234</v>
      </c>
      <c r="Q2778" s="1" t="str">
        <f>VLOOKUP([1]!Tabla1[[#This Row],[RENAES]],[2]EESS!$1:$1048576,6,FALSE)</f>
        <v>LORETO</v>
      </c>
      <c r="R2778" s="1" t="str">
        <f>VLOOKUP([1]!Tabla1[[#This Row],[RENAES]],[2]EESS!$1:$1048576,7,FALSE)</f>
        <v>MAYPUCO</v>
      </c>
      <c r="S2778" s="1" t="str">
        <f>VLOOKUP([1]!Tabla1[[#This Row],[RENAES]],[2]EESS!$1:$1048576,10,FALSE)</f>
        <v>MAYPUCO</v>
      </c>
      <c r="T2778" s="1" t="s">
        <v>7428</v>
      </c>
      <c r="U2778" s="1" t="s">
        <v>326</v>
      </c>
      <c r="V2778" s="1" t="s">
        <v>91</v>
      </c>
      <c r="W2778" s="57">
        <v>1</v>
      </c>
      <c r="X2778" s="1" t="s">
        <v>7332</v>
      </c>
      <c r="Y2778" s="1" t="s">
        <v>96</v>
      </c>
      <c r="Z2778" s="1" t="s">
        <v>122</v>
      </c>
      <c r="AA2778" s="1"/>
      <c r="AB2778" s="1"/>
      <c r="AC2778" s="1"/>
      <c r="AD2778" s="1"/>
      <c r="AE2778" s="1"/>
      <c r="AF2778" s="1"/>
      <c r="AG2778" s="1"/>
      <c r="AH2778" s="1" t="s">
        <v>8662</v>
      </c>
      <c r="AI2778" s="1" t="s">
        <v>326</v>
      </c>
      <c r="AJ2778" s="1" t="s">
        <v>91</v>
      </c>
      <c r="AK2778" s="57">
        <v>4</v>
      </c>
      <c r="AL2778" s="1" t="s">
        <v>9335</v>
      </c>
      <c r="AM2778" s="1" t="s">
        <v>96</v>
      </c>
      <c r="AN2778" s="1" t="s">
        <v>110</v>
      </c>
      <c r="AO2778" s="1"/>
      <c r="AP2778" s="1"/>
      <c r="AQ2778" s="1"/>
      <c r="AR2778" s="1"/>
      <c r="AS2778" s="1"/>
      <c r="AT2778" s="1"/>
      <c r="AU2778" s="1"/>
      <c r="AV2778" s="1"/>
      <c r="AW2778" s="1"/>
      <c r="AX2778" s="1"/>
      <c r="AY2778" s="1"/>
      <c r="AZ2778" s="1"/>
      <c r="BA2778" s="1"/>
      <c r="BB2778" s="1"/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/>
      <c r="BY2778" s="1"/>
      <c r="BZ2778" s="1"/>
      <c r="CA2778" s="1"/>
      <c r="CB2778" s="1"/>
      <c r="CC2778" s="1"/>
      <c r="CD2778" s="1"/>
      <c r="CE2778" s="1"/>
      <c r="CF2778" s="1"/>
      <c r="CG2778" s="1"/>
      <c r="CH2778" s="1"/>
      <c r="CI2778" s="1"/>
      <c r="CJ2778" s="1"/>
      <c r="CK2778" s="1"/>
      <c r="CL2778" s="1"/>
      <c r="CM2778" s="1"/>
      <c r="CN2778" s="1"/>
      <c r="CO2778" s="1"/>
      <c r="CP2778" s="1"/>
      <c r="CQ2778" s="1"/>
      <c r="CR2778" s="1"/>
    </row>
    <row r="2779" spans="1:96" x14ac:dyDescent="0.3">
      <c r="A2779" s="1" t="s">
        <v>2026</v>
      </c>
      <c r="B2779" s="1" t="s">
        <v>2027</v>
      </c>
      <c r="C2779" s="1" t="s">
        <v>97</v>
      </c>
      <c r="D2779" s="1" t="s">
        <v>3185</v>
      </c>
      <c r="E2779" s="1" t="s">
        <v>1111</v>
      </c>
      <c r="F2779" s="1" t="s">
        <v>90</v>
      </c>
      <c r="G2779" s="1" t="s">
        <v>99</v>
      </c>
      <c r="H2779" s="1" t="s">
        <v>184</v>
      </c>
      <c r="I2779" s="1" t="s">
        <v>96</v>
      </c>
      <c r="J2779" s="1" t="s">
        <v>142</v>
      </c>
      <c r="K2779" s="1">
        <v>25</v>
      </c>
      <c r="L2779" s="1" t="s">
        <v>101</v>
      </c>
      <c r="M2779" s="1" t="s">
        <v>325</v>
      </c>
      <c r="N2779" s="1" t="s">
        <v>105</v>
      </c>
      <c r="O2779" s="1" t="s">
        <v>92</v>
      </c>
      <c r="P2779">
        <v>125</v>
      </c>
      <c r="Q2779" s="1" t="str">
        <f>VLOOKUP([1]!Tabla1[[#This Row],[RENAES]],[2]EESS!$1:$1048576,6,FALSE)</f>
        <v>REQUENA</v>
      </c>
      <c r="R2779" s="1" t="str">
        <f>VLOOKUP([1]!Tabla1[[#This Row],[RENAES]],[2]EESS!$1:$1048576,7,FALSE)</f>
        <v>REQUENA</v>
      </c>
      <c r="S2779" s="1" t="str">
        <f>VLOOKUP([1]!Tabla1[[#This Row],[RENAES]],[2]EESS!$1:$1048576,10,FALSE)</f>
        <v>SAN ROQUE De Maquia</v>
      </c>
      <c r="T2779" s="1" t="s">
        <v>1112</v>
      </c>
      <c r="U2779" s="1" t="s">
        <v>326</v>
      </c>
      <c r="V2779" s="1" t="s">
        <v>91</v>
      </c>
      <c r="W2779" s="57">
        <v>2</v>
      </c>
      <c r="X2779" s="1" t="s">
        <v>184</v>
      </c>
      <c r="Y2779" s="1" t="s">
        <v>96</v>
      </c>
      <c r="Z2779" s="1" t="s">
        <v>142</v>
      </c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  <c r="AL2779" s="1"/>
      <c r="AM2779" s="1"/>
      <c r="AN2779" s="1"/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5830</v>
      </c>
      <c r="B2780" s="1" t="s">
        <v>5831</v>
      </c>
      <c r="C2780" s="1" t="s">
        <v>97</v>
      </c>
      <c r="D2780" s="1" t="s">
        <v>3185</v>
      </c>
      <c r="E2780" s="1" t="s">
        <v>1111</v>
      </c>
      <c r="F2780" s="1" t="s">
        <v>102</v>
      </c>
      <c r="G2780" s="1" t="s">
        <v>100</v>
      </c>
      <c r="H2780" s="1" t="s">
        <v>5716</v>
      </c>
      <c r="I2780" s="1" t="s">
        <v>96</v>
      </c>
      <c r="J2780" s="1" t="s">
        <v>102</v>
      </c>
      <c r="K2780" s="1">
        <v>12</v>
      </c>
      <c r="L2780" s="1" t="s">
        <v>101</v>
      </c>
      <c r="M2780" s="1" t="s">
        <v>325</v>
      </c>
      <c r="N2780" s="1" t="s">
        <v>91</v>
      </c>
      <c r="O2780" s="1" t="s">
        <v>104</v>
      </c>
      <c r="P2780">
        <v>177</v>
      </c>
      <c r="Q2780" s="1" t="str">
        <f>VLOOKUP([1]!Tabla1[[#This Row],[RENAES]],[2]EESS!$1:$1048576,6,FALSE)</f>
        <v>UCAYALI</v>
      </c>
      <c r="R2780" s="1" t="str">
        <f>VLOOKUP([1]!Tabla1[[#This Row],[RENAES]],[2]EESS!$1:$1048576,7,FALSE)</f>
        <v>CONTAMANA</v>
      </c>
      <c r="S2780" s="1" t="str">
        <f>VLOOKUP([1]!Tabla1[[#This Row],[RENAES]],[2]EESS!$1:$1048576,10,FALSE)</f>
        <v>ORELLANA</v>
      </c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  <c r="AL2780" s="1"/>
      <c r="AM2780" s="1"/>
      <c r="AN2780" s="1"/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5832</v>
      </c>
      <c r="B2781" s="1" t="s">
        <v>5833</v>
      </c>
      <c r="C2781" s="1" t="s">
        <v>97</v>
      </c>
      <c r="D2781" s="1" t="s">
        <v>3185</v>
      </c>
      <c r="E2781" s="1" t="s">
        <v>1111</v>
      </c>
      <c r="F2781" s="1" t="s">
        <v>102</v>
      </c>
      <c r="G2781" s="1" t="s">
        <v>100</v>
      </c>
      <c r="H2781" s="1" t="s">
        <v>5716</v>
      </c>
      <c r="I2781" s="1" t="s">
        <v>96</v>
      </c>
      <c r="J2781" s="1" t="s">
        <v>95</v>
      </c>
      <c r="K2781" s="1">
        <v>13</v>
      </c>
      <c r="L2781" s="1" t="s">
        <v>101</v>
      </c>
      <c r="M2781" s="1" t="s">
        <v>325</v>
      </c>
      <c r="N2781" s="1" t="s">
        <v>91</v>
      </c>
      <c r="O2781" s="1" t="s">
        <v>104</v>
      </c>
      <c r="P2781">
        <v>177</v>
      </c>
      <c r="Q2781" s="1" t="str">
        <f>VLOOKUP([1]!Tabla1[[#This Row],[RENAES]],[2]EESS!$1:$1048576,6,FALSE)</f>
        <v>NO PERTENECE A NINGUNA RED</v>
      </c>
      <c r="R2781" s="1" t="str">
        <f>VLOOKUP([1]!Tabla1[[#This Row],[RENAES]],[2]EESS!$1:$1048576,7,FALSE)</f>
        <v>NO PERTENECE A NINGUNA MICRORED</v>
      </c>
      <c r="S2781" s="1" t="str">
        <f>VLOOKUP([1]!Tabla1[[#This Row],[RENAES]],[2]EESS!$1:$1048576,10,FALSE)</f>
        <v>HOSP.REGIONAL DE LORETO "Felipe Arriola Iglesias"</v>
      </c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  <c r="AL2781" s="1"/>
      <c r="AM2781" s="1"/>
      <c r="AN2781" s="1"/>
      <c r="AO2781" s="1"/>
      <c r="AP2781" s="1"/>
      <c r="AQ2781" s="1"/>
      <c r="AR2781" s="1"/>
      <c r="AS2781" s="1"/>
      <c r="AT2781" s="1"/>
      <c r="AU2781" s="1"/>
      <c r="AV2781" s="1"/>
      <c r="AW2781" s="1"/>
      <c r="AX2781" s="1"/>
      <c r="AY2781" s="1"/>
      <c r="AZ2781" s="1"/>
      <c r="BA2781" s="1"/>
      <c r="BB2781" s="1"/>
      <c r="BC2781" s="1"/>
      <c r="BD2781" s="1"/>
      <c r="BE2781" s="1"/>
      <c r="BF2781" s="1"/>
      <c r="BG2781" s="1"/>
      <c r="BH2781" s="1"/>
      <c r="BI2781" s="1"/>
      <c r="BJ2781" s="1"/>
      <c r="BK2781" s="1"/>
      <c r="BL2781" s="1"/>
      <c r="BM2781" s="1"/>
      <c r="BN2781" s="1"/>
      <c r="BO2781" s="1"/>
      <c r="BP2781" s="1"/>
      <c r="BQ2781" s="1"/>
      <c r="BR2781" s="1"/>
      <c r="BS2781" s="1"/>
      <c r="BT2781" s="1"/>
      <c r="BU2781" s="1"/>
      <c r="BV2781" s="1"/>
      <c r="BW2781" s="1"/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3372</v>
      </c>
      <c r="B2782" s="1" t="s">
        <v>3373</v>
      </c>
      <c r="C2782" s="1" t="s">
        <v>97</v>
      </c>
      <c r="D2782" s="1" t="s">
        <v>136</v>
      </c>
      <c r="E2782" s="1" t="s">
        <v>1111</v>
      </c>
      <c r="F2782" s="1" t="s">
        <v>90</v>
      </c>
      <c r="G2782" s="1" t="s">
        <v>121</v>
      </c>
      <c r="H2782" s="1" t="s">
        <v>3269</v>
      </c>
      <c r="I2782" s="1" t="s">
        <v>96</v>
      </c>
      <c r="J2782" s="1" t="s">
        <v>121</v>
      </c>
      <c r="K2782" s="1">
        <v>22</v>
      </c>
      <c r="L2782" s="1" t="s">
        <v>101</v>
      </c>
      <c r="M2782" s="1" t="s">
        <v>325</v>
      </c>
      <c r="N2782" s="1" t="s">
        <v>91</v>
      </c>
      <c r="O2782" s="1" t="s">
        <v>92</v>
      </c>
      <c r="P2782">
        <v>265</v>
      </c>
      <c r="Q2782" s="1" t="str">
        <f>VLOOKUP([1]!Tabla1[[#This Row],[RENAES]],[2]EESS!$1:$1048576,6,FALSE)</f>
        <v>REQUENA</v>
      </c>
      <c r="R2782" s="1" t="str">
        <f>VLOOKUP([1]!Tabla1[[#This Row],[RENAES]],[2]EESS!$1:$1048576,7,FALSE)</f>
        <v>BRETAÑA</v>
      </c>
      <c r="S2782" s="1" t="str">
        <f>VLOOKUP([1]!Tabla1[[#This Row],[RENAES]],[2]EESS!$1:$1048576,10,FALSE)</f>
        <v>OBRERO</v>
      </c>
      <c r="T2782" s="1" t="s">
        <v>1235</v>
      </c>
      <c r="U2782" s="1" t="s">
        <v>326</v>
      </c>
      <c r="V2782" s="1" t="s">
        <v>91</v>
      </c>
      <c r="W2782" s="57">
        <v>1</v>
      </c>
      <c r="X2782" s="1" t="s">
        <v>3269</v>
      </c>
      <c r="Y2782" s="1" t="s">
        <v>96</v>
      </c>
      <c r="Z2782" s="1" t="s">
        <v>121</v>
      </c>
      <c r="AA2782" s="1" t="s">
        <v>3497</v>
      </c>
      <c r="AB2782" s="1" t="s">
        <v>325</v>
      </c>
      <c r="AC2782" s="1" t="s">
        <v>91</v>
      </c>
      <c r="AD2782" s="1" t="s">
        <v>104</v>
      </c>
      <c r="AE2782" s="1" t="s">
        <v>4463</v>
      </c>
      <c r="AF2782" s="1" t="s">
        <v>96</v>
      </c>
      <c r="AG2782" s="1" t="s">
        <v>108</v>
      </c>
      <c r="AH2782" s="1" t="s">
        <v>3497</v>
      </c>
      <c r="AI2782" s="1" t="s">
        <v>326</v>
      </c>
      <c r="AJ2782" s="1" t="s">
        <v>91</v>
      </c>
      <c r="AK2782" s="57">
        <v>2</v>
      </c>
      <c r="AL2782" s="1" t="s">
        <v>4463</v>
      </c>
      <c r="AM2782" s="1" t="s">
        <v>96</v>
      </c>
      <c r="AN2782" s="1" t="s">
        <v>108</v>
      </c>
      <c r="AO2782" s="1" t="s">
        <v>4611</v>
      </c>
      <c r="AP2782" s="1" t="s">
        <v>325</v>
      </c>
      <c r="AQ2782" s="1" t="s">
        <v>105</v>
      </c>
      <c r="AR2782" s="1" t="s">
        <v>104</v>
      </c>
      <c r="AS2782" s="1" t="s">
        <v>5983</v>
      </c>
      <c r="AT2782" s="1" t="s">
        <v>96</v>
      </c>
      <c r="AU2782" s="1" t="s">
        <v>108</v>
      </c>
      <c r="AV2782" s="1" t="s">
        <v>5935</v>
      </c>
      <c r="AW2782" s="1" t="s">
        <v>326</v>
      </c>
      <c r="AX2782" s="1" t="s">
        <v>91</v>
      </c>
      <c r="AY2782" s="57">
        <v>4</v>
      </c>
      <c r="AZ2782" s="1" t="s">
        <v>1417</v>
      </c>
      <c r="BA2782" s="1" t="s">
        <v>96</v>
      </c>
      <c r="BB2782" s="1" t="s">
        <v>96</v>
      </c>
      <c r="BC2782" s="1" t="s">
        <v>6711</v>
      </c>
      <c r="BD2782" s="1" t="s">
        <v>326</v>
      </c>
      <c r="BE2782" s="1" t="s">
        <v>91</v>
      </c>
      <c r="BF2782" s="57">
        <v>5</v>
      </c>
      <c r="BG2782" s="1" t="s">
        <v>8146</v>
      </c>
      <c r="BH2782" s="1" t="s">
        <v>96</v>
      </c>
      <c r="BI2782" s="1" t="s">
        <v>96</v>
      </c>
      <c r="BJ2782" s="1" t="s">
        <v>7126</v>
      </c>
      <c r="BK2782" s="1" t="s">
        <v>326</v>
      </c>
      <c r="BL2782" s="1" t="s">
        <v>91</v>
      </c>
      <c r="BM2782" s="57">
        <v>6</v>
      </c>
      <c r="BN2782" s="1" t="s">
        <v>8146</v>
      </c>
      <c r="BO2782" s="1" t="s">
        <v>96</v>
      </c>
      <c r="BP2782" s="1" t="s">
        <v>88</v>
      </c>
      <c r="BQ2782" s="1" t="s">
        <v>7308</v>
      </c>
      <c r="BR2782" s="1" t="s">
        <v>326</v>
      </c>
      <c r="BS2782" s="1" t="s">
        <v>91</v>
      </c>
      <c r="BT2782" s="57">
        <v>6</v>
      </c>
      <c r="BU2782" s="1" t="s">
        <v>8096</v>
      </c>
      <c r="BV2782" s="1" t="s">
        <v>96</v>
      </c>
      <c r="BW2782" s="1" t="s">
        <v>109</v>
      </c>
      <c r="BX2782" s="1" t="s">
        <v>5935</v>
      </c>
      <c r="BY2782" s="1" t="s">
        <v>325</v>
      </c>
      <c r="BZ2782" s="1" t="s">
        <v>91</v>
      </c>
      <c r="CA2782" s="1" t="s">
        <v>104</v>
      </c>
      <c r="CB2782" s="1" t="s">
        <v>1417</v>
      </c>
      <c r="CC2782" s="1" t="s">
        <v>96</v>
      </c>
      <c r="CD2782" s="1" t="s">
        <v>96</v>
      </c>
      <c r="CE2782" s="1" t="s">
        <v>8044</v>
      </c>
      <c r="CF2782" s="1" t="s">
        <v>326</v>
      </c>
      <c r="CG2782" s="1" t="s">
        <v>91</v>
      </c>
      <c r="CH2782" s="1" t="s">
        <v>123</v>
      </c>
      <c r="CI2782" s="1" t="s">
        <v>8096</v>
      </c>
      <c r="CJ2782" s="1" t="s">
        <v>96</v>
      </c>
      <c r="CK2782" s="1" t="s">
        <v>142</v>
      </c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5032</v>
      </c>
      <c r="B2783" s="1" t="s">
        <v>5033</v>
      </c>
      <c r="C2783" s="1" t="s">
        <v>97</v>
      </c>
      <c r="D2783" s="1" t="s">
        <v>136</v>
      </c>
      <c r="E2783" s="1" t="s">
        <v>1111</v>
      </c>
      <c r="F2783" s="1" t="s">
        <v>88</v>
      </c>
      <c r="G2783" s="1" t="s">
        <v>144</v>
      </c>
      <c r="H2783" s="1" t="s">
        <v>2663</v>
      </c>
      <c r="I2783" s="1" t="s">
        <v>96</v>
      </c>
      <c r="J2783" s="1" t="s">
        <v>113</v>
      </c>
      <c r="K2783" s="1">
        <v>18</v>
      </c>
      <c r="L2783" s="1" t="s">
        <v>101</v>
      </c>
      <c r="M2783" s="1" t="s">
        <v>325</v>
      </c>
      <c r="N2783" s="1" t="s">
        <v>91</v>
      </c>
      <c r="O2783" s="32"/>
      <c r="P2783">
        <v>235</v>
      </c>
      <c r="Q2783" s="1" t="str">
        <f>VLOOKUP([1]!Tabla1[[#This Row],[RENAES]],[2]EESS!$1:$1048576,6,FALSE)</f>
        <v>NO PERTENECE A NINGUNA RED</v>
      </c>
      <c r="R2783" s="1" t="str">
        <f>VLOOKUP([1]!Tabla1[[#This Row],[RENAES]],[2]EESS!$1:$1048576,7,FALSE)</f>
        <v>NO PERTENECE A NINGUNA MICRORED</v>
      </c>
      <c r="S2783" s="1" t="str">
        <f>VLOOKUP([1]!Tabla1[[#This Row],[RENAES]],[2]EESS!$1:$1048576,10,FALSE)</f>
        <v>HOSP.REGIONAL DE LORETO "Felipe Arriola Iglesias"</v>
      </c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7551</v>
      </c>
      <c r="B2784" s="1" t="s">
        <v>7552</v>
      </c>
      <c r="C2784" s="1" t="s">
        <v>97</v>
      </c>
      <c r="D2784" s="1" t="s">
        <v>3185</v>
      </c>
      <c r="E2784" s="1" t="s">
        <v>1111</v>
      </c>
      <c r="F2784" s="1" t="s">
        <v>119</v>
      </c>
      <c r="G2784" s="1" t="s">
        <v>102</v>
      </c>
      <c r="H2784" s="1" t="s">
        <v>7332</v>
      </c>
      <c r="I2784" s="1" t="s">
        <v>96</v>
      </c>
      <c r="J2784" s="1" t="s">
        <v>99</v>
      </c>
      <c r="K2784" s="1">
        <v>29</v>
      </c>
      <c r="L2784" s="1" t="s">
        <v>101</v>
      </c>
      <c r="M2784" s="1" t="s">
        <v>325</v>
      </c>
      <c r="N2784" s="1" t="s">
        <v>91</v>
      </c>
      <c r="O2784" s="1" t="s">
        <v>104</v>
      </c>
      <c r="P2784">
        <v>212</v>
      </c>
      <c r="Q2784" s="1" t="str">
        <f>VLOOKUP([1]!Tabla1[[#This Row],[RENAES]],[2]EESS!$1:$1048576,6,FALSE)</f>
        <v>REQUENA</v>
      </c>
      <c r="R2784" s="1" t="str">
        <f>VLOOKUP([1]!Tabla1[[#This Row],[RENAES]],[2]EESS!$1:$1048576,7,FALSE)</f>
        <v>BRETAÑA</v>
      </c>
      <c r="S2784" s="1" t="str">
        <f>VLOOKUP([1]!Tabla1[[#This Row],[RENAES]],[2]EESS!$1:$1048576,10,FALSE)</f>
        <v>OBRERO</v>
      </c>
      <c r="T2784" s="1" t="s">
        <v>7553</v>
      </c>
      <c r="U2784" s="1" t="s">
        <v>326</v>
      </c>
      <c r="V2784" s="1" t="s">
        <v>91</v>
      </c>
      <c r="W2784" s="57">
        <v>1</v>
      </c>
      <c r="X2784" s="1" t="s">
        <v>7332</v>
      </c>
      <c r="Y2784" s="1" t="s">
        <v>96</v>
      </c>
      <c r="Z2784" s="1" t="s">
        <v>99</v>
      </c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  <c r="AL2784" s="1"/>
      <c r="AM2784" s="1"/>
      <c r="AN2784" s="1"/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2397</v>
      </c>
      <c r="B2785" s="1" t="s">
        <v>9443</v>
      </c>
      <c r="C2785" s="1" t="s">
        <v>97</v>
      </c>
      <c r="D2785" s="1" t="s">
        <v>139</v>
      </c>
      <c r="E2785" s="1" t="s">
        <v>1111</v>
      </c>
      <c r="F2785" s="1" t="s">
        <v>119</v>
      </c>
      <c r="G2785" s="1" t="s">
        <v>119</v>
      </c>
      <c r="H2785" s="1" t="s">
        <v>4018</v>
      </c>
      <c r="I2785" s="1" t="s">
        <v>96</v>
      </c>
      <c r="J2785" s="1" t="s">
        <v>102</v>
      </c>
      <c r="K2785" s="1">
        <v>22</v>
      </c>
      <c r="L2785" s="1" t="s">
        <v>101</v>
      </c>
      <c r="M2785" s="1" t="s">
        <v>325</v>
      </c>
      <c r="N2785" s="1" t="s">
        <v>91</v>
      </c>
      <c r="O2785" s="1" t="s">
        <v>104</v>
      </c>
      <c r="P2785">
        <v>111</v>
      </c>
      <c r="Q2785" s="1" t="str">
        <f>VLOOKUP([1]!Tabla1[[#This Row],[RENAES]],[2]EESS!$1:$1048576,6,FALSE)</f>
        <v>RAMON CASTILLA</v>
      </c>
      <c r="R2785" s="1" t="str">
        <f>VLOOKUP([1]!Tabla1[[#This Row],[RENAES]],[2]EESS!$1:$1048576,7,FALSE)</f>
        <v>CABALLO COCHA</v>
      </c>
      <c r="S2785" s="1" t="str">
        <f>VLOOKUP([1]!Tabla1[[#This Row],[RENAES]],[2]EESS!$1:$1048576,10,FALSE)</f>
        <v>CUSHILLOCOCHA</v>
      </c>
      <c r="T2785" s="1" t="s">
        <v>7335</v>
      </c>
      <c r="U2785" s="1" t="s">
        <v>326</v>
      </c>
      <c r="V2785" s="1" t="s">
        <v>91</v>
      </c>
      <c r="W2785" s="57">
        <v>1</v>
      </c>
      <c r="X2785" s="1" t="s">
        <v>4018</v>
      </c>
      <c r="Y2785" s="1" t="s">
        <v>96</v>
      </c>
      <c r="Z2785" s="1" t="s">
        <v>102</v>
      </c>
      <c r="AA2785" s="1" t="s">
        <v>8641</v>
      </c>
      <c r="AB2785" s="1" t="s">
        <v>325</v>
      </c>
      <c r="AC2785" s="1" t="s">
        <v>105</v>
      </c>
      <c r="AD2785" s="1" t="s">
        <v>104</v>
      </c>
      <c r="AE2785" s="1" t="s">
        <v>9890</v>
      </c>
      <c r="AF2785" s="1" t="s">
        <v>110</v>
      </c>
      <c r="AG2785" s="1" t="s">
        <v>118</v>
      </c>
      <c r="AH2785" s="1" t="s">
        <v>8641</v>
      </c>
      <c r="AI2785" s="1" t="s">
        <v>326</v>
      </c>
      <c r="AJ2785" s="1" t="s">
        <v>91</v>
      </c>
      <c r="AK2785" s="57">
        <v>2</v>
      </c>
      <c r="AL2785" s="1" t="s">
        <v>9890</v>
      </c>
      <c r="AM2785" s="1" t="s">
        <v>110</v>
      </c>
      <c r="AN2785" s="1" t="s">
        <v>118</v>
      </c>
      <c r="AO2785" s="1"/>
      <c r="AP2785" s="1"/>
      <c r="AQ2785" s="1"/>
      <c r="AR2785" s="1"/>
      <c r="AS2785" s="1"/>
      <c r="AT2785" s="1"/>
      <c r="AU2785" s="1"/>
      <c r="AV2785" s="1"/>
      <c r="AW2785" s="1"/>
      <c r="AX2785" s="1"/>
      <c r="AY2785" s="1"/>
      <c r="AZ2785" s="1"/>
      <c r="BA2785" s="1"/>
      <c r="BB2785" s="1"/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</row>
    <row r="2786" spans="1:96" x14ac:dyDescent="0.3">
      <c r="A2786" s="1" t="s">
        <v>6088</v>
      </c>
      <c r="B2786" s="1" t="s">
        <v>6089</v>
      </c>
      <c r="C2786" s="1" t="s">
        <v>97</v>
      </c>
      <c r="D2786" s="1" t="s">
        <v>139</v>
      </c>
      <c r="E2786" s="1" t="s">
        <v>1111</v>
      </c>
      <c r="F2786" s="1" t="s">
        <v>99</v>
      </c>
      <c r="G2786" s="1" t="s">
        <v>118</v>
      </c>
      <c r="H2786" s="1" t="s">
        <v>128</v>
      </c>
      <c r="I2786" s="1" t="s">
        <v>96</v>
      </c>
      <c r="J2786" s="1" t="s">
        <v>96</v>
      </c>
      <c r="K2786" s="1">
        <v>25</v>
      </c>
      <c r="L2786" s="1" t="s">
        <v>101</v>
      </c>
      <c r="M2786" s="1" t="s">
        <v>325</v>
      </c>
      <c r="N2786" s="1" t="s">
        <v>91</v>
      </c>
      <c r="O2786" s="1" t="s">
        <v>104</v>
      </c>
      <c r="P2786">
        <v>34151</v>
      </c>
      <c r="Q2786" s="1" t="str">
        <f>VLOOKUP([1]!Tabla1[[#This Row],[RENAES]],[2]EESS!$1:$1048576,6,FALSE)</f>
        <v>MAYNAS PERIFERIE</v>
      </c>
      <c r="R2786" s="1" t="str">
        <f>VLOOKUP([1]!Tabla1[[#This Row],[RENAES]],[2]EESS!$1:$1048576,7,FALSE)</f>
        <v>PUTUMAYO</v>
      </c>
      <c r="S2786" s="1" t="str">
        <f>VLOOKUP([1]!Tabla1[[#This Row],[RENAES]],[2]EESS!$1:$1048576,10,FALSE)</f>
        <v>BELLAVISTA de Tnt. Manuel Clavero</v>
      </c>
      <c r="T2786" s="1" t="s">
        <v>4363</v>
      </c>
      <c r="U2786" s="1" t="s">
        <v>326</v>
      </c>
      <c r="V2786" s="1" t="s">
        <v>91</v>
      </c>
      <c r="W2786" s="57">
        <v>1</v>
      </c>
      <c r="X2786" s="1" t="s">
        <v>128</v>
      </c>
      <c r="Y2786" s="1" t="s">
        <v>96</v>
      </c>
      <c r="Z2786" s="1" t="s">
        <v>96</v>
      </c>
      <c r="AA2786" s="1" t="s">
        <v>5647</v>
      </c>
      <c r="AB2786" s="1" t="s">
        <v>325</v>
      </c>
      <c r="AC2786" s="1" t="s">
        <v>105</v>
      </c>
      <c r="AD2786" s="1" t="s">
        <v>104</v>
      </c>
      <c r="AE2786" s="1" t="s">
        <v>3466</v>
      </c>
      <c r="AF2786" s="1" t="s">
        <v>96</v>
      </c>
      <c r="AG2786" s="1" t="s">
        <v>96</v>
      </c>
      <c r="AH2786" s="1" t="s">
        <v>5647</v>
      </c>
      <c r="AI2786" s="1" t="s">
        <v>326</v>
      </c>
      <c r="AJ2786" s="1" t="s">
        <v>91</v>
      </c>
      <c r="AK2786" s="57">
        <v>1</v>
      </c>
      <c r="AL2786" s="1" t="s">
        <v>3466</v>
      </c>
      <c r="AM2786" s="1" t="s">
        <v>96</v>
      </c>
      <c r="AN2786" s="1" t="s">
        <v>96</v>
      </c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5272</v>
      </c>
      <c r="B2787" s="1" t="s">
        <v>5273</v>
      </c>
      <c r="C2787" s="1" t="s">
        <v>97</v>
      </c>
      <c r="D2787" s="1" t="s">
        <v>139</v>
      </c>
      <c r="E2787" s="1" t="s">
        <v>1111</v>
      </c>
      <c r="F2787" s="1" t="s">
        <v>90</v>
      </c>
      <c r="G2787" s="1" t="s">
        <v>89</v>
      </c>
      <c r="H2787" s="1" t="s">
        <v>4327</v>
      </c>
      <c r="I2787" s="1" t="s">
        <v>108</v>
      </c>
      <c r="J2787" s="1" t="s">
        <v>99</v>
      </c>
      <c r="K2787" s="1">
        <v>19</v>
      </c>
      <c r="L2787" s="1" t="s">
        <v>101</v>
      </c>
      <c r="M2787" s="1" t="s">
        <v>325</v>
      </c>
      <c r="N2787" s="1" t="s">
        <v>91</v>
      </c>
      <c r="O2787" s="1" t="s">
        <v>104</v>
      </c>
      <c r="P2787">
        <v>34149</v>
      </c>
      <c r="Q2787" s="1" t="str">
        <f>VLOOKUP([1]!Tabla1[[#This Row],[RENAES]],[2]EESS!$1:$1048576,6,FALSE)</f>
        <v>MAYNAS PERIFERIE</v>
      </c>
      <c r="R2787" s="1" t="str">
        <f>VLOOKUP([1]!Tabla1[[#This Row],[RENAES]],[2]EESS!$1:$1048576,7,FALSE)</f>
        <v>PUTUMAYO</v>
      </c>
      <c r="S2787" s="1" t="str">
        <f>VLOOKUP([1]!Tabla1[[#This Row],[RENAES]],[2]EESS!$1:$1048576,10,FALSE)</f>
        <v>FLOR DE AGOSTO</v>
      </c>
      <c r="T2787" s="1" t="s">
        <v>2538</v>
      </c>
      <c r="U2787" s="1" t="s">
        <v>326</v>
      </c>
      <c r="V2787" s="1" t="s">
        <v>91</v>
      </c>
      <c r="W2787" s="57">
        <v>1</v>
      </c>
      <c r="X2787" s="1" t="s">
        <v>4327</v>
      </c>
      <c r="Y2787" s="1" t="s">
        <v>108</v>
      </c>
      <c r="Z2787" s="1" t="s">
        <v>99</v>
      </c>
      <c r="AA2787" s="1" t="s">
        <v>4821</v>
      </c>
      <c r="AB2787" s="1" t="s">
        <v>325</v>
      </c>
      <c r="AC2787" s="1" t="s">
        <v>105</v>
      </c>
      <c r="AD2787" s="1" t="s">
        <v>104</v>
      </c>
      <c r="AE2787" s="1" t="s">
        <v>5184</v>
      </c>
      <c r="AF2787" s="1" t="s">
        <v>90</v>
      </c>
      <c r="AG2787" s="1" t="s">
        <v>111</v>
      </c>
      <c r="AH2787" s="1" t="s">
        <v>4821</v>
      </c>
      <c r="AI2787" s="1" t="s">
        <v>326</v>
      </c>
      <c r="AJ2787" s="1" t="s">
        <v>91</v>
      </c>
      <c r="AK2787" s="57">
        <v>2</v>
      </c>
      <c r="AL2787" s="1" t="s">
        <v>5184</v>
      </c>
      <c r="AM2787" s="1" t="s">
        <v>90</v>
      </c>
      <c r="AN2787" s="1" t="s">
        <v>111</v>
      </c>
      <c r="AO2787" s="1" t="s">
        <v>4622</v>
      </c>
      <c r="AP2787" s="1" t="s">
        <v>325</v>
      </c>
      <c r="AQ2787" s="1" t="s">
        <v>91</v>
      </c>
      <c r="AR2787" s="1" t="s">
        <v>92</v>
      </c>
      <c r="AS2787" s="1" t="s">
        <v>6473</v>
      </c>
      <c r="AT2787" s="1" t="s">
        <v>95</v>
      </c>
      <c r="AU2787" s="1" t="s">
        <v>106</v>
      </c>
      <c r="AV2787" s="1" t="s">
        <v>4622</v>
      </c>
      <c r="AW2787" s="1" t="s">
        <v>326</v>
      </c>
      <c r="AX2787" s="1" t="s">
        <v>91</v>
      </c>
      <c r="AY2787" s="57">
        <v>3</v>
      </c>
      <c r="AZ2787" s="1" t="s">
        <v>6473</v>
      </c>
      <c r="BA2787" s="1" t="s">
        <v>95</v>
      </c>
      <c r="BB2787" s="1" t="s">
        <v>106</v>
      </c>
      <c r="BC2787" s="1" t="s">
        <v>4618</v>
      </c>
      <c r="BD2787" s="1" t="s">
        <v>326</v>
      </c>
      <c r="BE2787" s="1" t="s">
        <v>91</v>
      </c>
      <c r="BF2787" s="57">
        <v>2</v>
      </c>
      <c r="BG2787" s="1" t="s">
        <v>5834</v>
      </c>
      <c r="BH2787" s="1" t="s">
        <v>90</v>
      </c>
      <c r="BI2787" s="1" t="s">
        <v>90</v>
      </c>
      <c r="BJ2787" s="1" t="s">
        <v>7673</v>
      </c>
      <c r="BK2787" s="1" t="s">
        <v>326</v>
      </c>
      <c r="BL2787" s="1" t="s">
        <v>91</v>
      </c>
      <c r="BM2787" s="57">
        <v>5</v>
      </c>
      <c r="BN2787" s="1" t="s">
        <v>9923</v>
      </c>
      <c r="BO2787" s="1" t="s">
        <v>127</v>
      </c>
      <c r="BP2787" s="1" t="s">
        <v>113</v>
      </c>
      <c r="BQ2787" s="1"/>
      <c r="BR2787" s="1"/>
      <c r="BS2787" s="1"/>
      <c r="BT2787" s="1"/>
      <c r="BU2787" s="1"/>
      <c r="BV2787" s="1"/>
      <c r="BW2787" s="1"/>
      <c r="BX2787" s="1" t="s">
        <v>4618</v>
      </c>
      <c r="BY2787" s="1" t="s">
        <v>325</v>
      </c>
      <c r="BZ2787" s="1" t="s">
        <v>91</v>
      </c>
      <c r="CA2787" s="1" t="s">
        <v>92</v>
      </c>
      <c r="CB2787" s="1" t="s">
        <v>5834</v>
      </c>
      <c r="CC2787" s="1" t="s">
        <v>90</v>
      </c>
      <c r="CD2787" s="1" t="s">
        <v>90</v>
      </c>
      <c r="CE2787" s="1"/>
      <c r="CF2787" s="1"/>
      <c r="CG2787" s="1"/>
      <c r="CH2787" s="1"/>
      <c r="CI2787" s="1"/>
      <c r="CJ2787" s="1"/>
      <c r="CK2787" s="1"/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3066</v>
      </c>
      <c r="B2788" s="1" t="s">
        <v>3067</v>
      </c>
      <c r="C2788" s="1" t="s">
        <v>97</v>
      </c>
      <c r="D2788" s="1" t="s">
        <v>139</v>
      </c>
      <c r="E2788" s="1" t="s">
        <v>1111</v>
      </c>
      <c r="F2788" s="1" t="s">
        <v>90</v>
      </c>
      <c r="G2788" s="1" t="s">
        <v>89</v>
      </c>
      <c r="H2788" s="1" t="s">
        <v>254</v>
      </c>
      <c r="I2788" s="1" t="s">
        <v>88</v>
      </c>
      <c r="J2788" s="1" t="s">
        <v>99</v>
      </c>
      <c r="K2788" s="1">
        <v>19</v>
      </c>
      <c r="L2788" s="1" t="s">
        <v>101</v>
      </c>
      <c r="M2788" s="1" t="s">
        <v>325</v>
      </c>
      <c r="N2788" s="1" t="s">
        <v>105</v>
      </c>
      <c r="O2788" s="1" t="s">
        <v>92</v>
      </c>
      <c r="P2788">
        <v>91</v>
      </c>
      <c r="Q2788" s="1" t="str">
        <f>VLOOKUP([1]!Tabla1[[#This Row],[RENAES]],[2]EESS!$1:$1048576,6,FALSE)</f>
        <v>RAMON CASTILLA</v>
      </c>
      <c r="R2788" s="1" t="str">
        <f>VLOOKUP([1]!Tabla1[[#This Row],[RENAES]],[2]EESS!$1:$1048576,7,FALSE)</f>
        <v>SAN PABLO</v>
      </c>
      <c r="S2788" s="1" t="str">
        <f>VLOOKUP([1]!Tabla1[[#This Row],[RENAES]],[2]EESS!$1:$1048576,10,FALSE)</f>
        <v>SAN PABLO</v>
      </c>
      <c r="T2788" s="1" t="s">
        <v>2538</v>
      </c>
      <c r="U2788" s="1" t="s">
        <v>326</v>
      </c>
      <c r="V2788" s="1" t="s">
        <v>91</v>
      </c>
      <c r="W2788" s="57">
        <v>3</v>
      </c>
      <c r="X2788" s="1" t="s">
        <v>254</v>
      </c>
      <c r="Y2788" s="1" t="s">
        <v>88</v>
      </c>
      <c r="Z2788" s="1" t="s">
        <v>99</v>
      </c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/>
      <c r="CF2788" s="1"/>
      <c r="CG2788" s="1"/>
      <c r="CH2788" s="1"/>
      <c r="CI2788" s="1"/>
      <c r="CJ2788" s="1"/>
      <c r="CK2788" s="1"/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9924</v>
      </c>
      <c r="B2789" s="1" t="s">
        <v>9925</v>
      </c>
      <c r="C2789" s="1" t="s">
        <v>97</v>
      </c>
      <c r="D2789" s="1" t="s">
        <v>139</v>
      </c>
      <c r="E2789" s="1" t="s">
        <v>1111</v>
      </c>
      <c r="F2789" s="1" t="s">
        <v>127</v>
      </c>
      <c r="G2789" s="1" t="s">
        <v>98</v>
      </c>
      <c r="H2789" s="1" t="s">
        <v>9847</v>
      </c>
      <c r="I2789" s="1" t="s">
        <v>90</v>
      </c>
      <c r="J2789" s="1" t="s">
        <v>88</v>
      </c>
      <c r="K2789" s="1">
        <v>15</v>
      </c>
      <c r="L2789" s="1" t="s">
        <v>101</v>
      </c>
      <c r="M2789" s="1" t="s">
        <v>325</v>
      </c>
      <c r="N2789" s="1" t="s">
        <v>91</v>
      </c>
      <c r="O2789" s="1" t="s">
        <v>104</v>
      </c>
      <c r="P2789">
        <v>111</v>
      </c>
      <c r="Q2789" s="1" t="str">
        <f>VLOOKUP([1]!Tabla1[[#This Row],[RENAES]],[2]EESS!$1:$1048576,6,FALSE)</f>
        <v>RAMON CASTILLA</v>
      </c>
      <c r="R2789" s="1" t="str">
        <f>VLOOKUP([1]!Tabla1[[#This Row],[RENAES]],[2]EESS!$1:$1048576,7,FALSE)</f>
        <v>SAN PABLO</v>
      </c>
      <c r="S2789" s="1" t="str">
        <f>VLOOKUP([1]!Tabla1[[#This Row],[RENAES]],[2]EESS!$1:$1048576,10,FALSE)</f>
        <v>SAN PABLO</v>
      </c>
      <c r="T2789" s="1" t="s">
        <v>9001</v>
      </c>
      <c r="U2789" s="1" t="s">
        <v>326</v>
      </c>
      <c r="V2789" s="1" t="s">
        <v>91</v>
      </c>
      <c r="W2789" s="57">
        <v>1</v>
      </c>
      <c r="X2789" s="1" t="s">
        <v>9847</v>
      </c>
      <c r="Y2789" s="1" t="s">
        <v>90</v>
      </c>
      <c r="Z2789" s="1" t="s">
        <v>88</v>
      </c>
      <c r="AA2789" s="1" t="s">
        <v>9983</v>
      </c>
      <c r="AB2789" s="1" t="s">
        <v>325</v>
      </c>
      <c r="AC2789" s="1" t="s">
        <v>105</v>
      </c>
      <c r="AD2789" s="1" t="s">
        <v>104</v>
      </c>
      <c r="AE2789" s="1" t="s">
        <v>10337</v>
      </c>
      <c r="AF2789" s="1" t="s">
        <v>96</v>
      </c>
      <c r="AG2789" s="1" t="s">
        <v>88</v>
      </c>
      <c r="AH2789" s="1" t="s">
        <v>9983</v>
      </c>
      <c r="AI2789" s="1" t="s">
        <v>326</v>
      </c>
      <c r="AJ2789" s="1" t="s">
        <v>91</v>
      </c>
      <c r="AK2789" s="57">
        <v>2</v>
      </c>
      <c r="AL2789" s="1" t="s">
        <v>10337</v>
      </c>
      <c r="AM2789" s="1" t="s">
        <v>96</v>
      </c>
      <c r="AN2789" s="1" t="s">
        <v>88</v>
      </c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5835</v>
      </c>
      <c r="B2790" s="1" t="s">
        <v>5836</v>
      </c>
      <c r="C2790" s="1" t="s">
        <v>97</v>
      </c>
      <c r="D2790" s="1" t="s">
        <v>106</v>
      </c>
      <c r="E2790" s="1" t="s">
        <v>1111</v>
      </c>
      <c r="F2790" s="1" t="s">
        <v>88</v>
      </c>
      <c r="G2790" s="1" t="s">
        <v>114</v>
      </c>
      <c r="H2790" s="1" t="s">
        <v>2891</v>
      </c>
      <c r="I2790" s="1" t="s">
        <v>95</v>
      </c>
      <c r="J2790" s="1" t="s">
        <v>95</v>
      </c>
      <c r="K2790" s="1">
        <v>27</v>
      </c>
      <c r="L2790" s="1" t="s">
        <v>101</v>
      </c>
      <c r="M2790" s="1" t="s">
        <v>325</v>
      </c>
      <c r="N2790" s="1" t="s">
        <v>91</v>
      </c>
      <c r="O2790" s="1" t="s">
        <v>104</v>
      </c>
      <c r="P2790">
        <v>109</v>
      </c>
      <c r="Q2790" s="1" t="str">
        <f>VLOOKUP([1]!Tabla1[[#This Row],[RENAES]],[2]EESS!$1:$1048576,6,FALSE)</f>
        <v>RAMON CASTILLA</v>
      </c>
      <c r="R2790" s="1" t="str">
        <f>VLOOKUP([1]!Tabla1[[#This Row],[RENAES]],[2]EESS!$1:$1048576,7,FALSE)</f>
        <v>SAN PABLO</v>
      </c>
      <c r="S2790" s="1" t="str">
        <f>VLOOKUP([1]!Tabla1[[#This Row],[RENAES]],[2]EESS!$1:$1048576,10,FALSE)</f>
        <v>SAN PABLO</v>
      </c>
      <c r="T2790" s="1" t="s">
        <v>4813</v>
      </c>
      <c r="U2790" s="1" t="s">
        <v>326</v>
      </c>
      <c r="V2790" s="1" t="s">
        <v>91</v>
      </c>
      <c r="W2790" s="57">
        <v>1</v>
      </c>
      <c r="X2790" s="1" t="s">
        <v>2891</v>
      </c>
      <c r="Y2790" s="1" t="s">
        <v>95</v>
      </c>
      <c r="Z2790" s="1" t="s">
        <v>95</v>
      </c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6373</v>
      </c>
      <c r="B2791" s="1" t="s">
        <v>9721</v>
      </c>
      <c r="C2791" s="1" t="s">
        <v>97</v>
      </c>
      <c r="D2791" s="1" t="s">
        <v>3185</v>
      </c>
      <c r="E2791" s="1" t="s">
        <v>1111</v>
      </c>
      <c r="F2791" s="1" t="s">
        <v>109</v>
      </c>
      <c r="G2791" s="1" t="s">
        <v>90</v>
      </c>
      <c r="H2791" s="1" t="s">
        <v>327</v>
      </c>
      <c r="I2791" s="1" t="s">
        <v>90</v>
      </c>
      <c r="J2791" s="1" t="s">
        <v>102</v>
      </c>
      <c r="K2791" s="1">
        <v>24</v>
      </c>
      <c r="L2791" s="1" t="s">
        <v>101</v>
      </c>
      <c r="M2791" s="1" t="s">
        <v>325</v>
      </c>
      <c r="N2791" s="1" t="s">
        <v>91</v>
      </c>
      <c r="O2791" s="1" t="s">
        <v>104</v>
      </c>
      <c r="P2791">
        <v>137</v>
      </c>
      <c r="Q2791" s="1" t="str">
        <f>VLOOKUP([1]!Tabla1[[#This Row],[RENAES]],[2]EESS!$1:$1048576,6,FALSE)</f>
        <v>RAMON CASTILLA</v>
      </c>
      <c r="R2791" s="1" t="str">
        <f>VLOOKUP([1]!Tabla1[[#This Row],[RENAES]],[2]EESS!$1:$1048576,7,FALSE)</f>
        <v>SAN PABLO</v>
      </c>
      <c r="S2791" s="1" t="str">
        <f>VLOOKUP([1]!Tabla1[[#This Row],[RENAES]],[2]EESS!$1:$1048576,10,FALSE)</f>
        <v>SAN PABLO</v>
      </c>
      <c r="T2791" s="1" t="s">
        <v>9551</v>
      </c>
      <c r="U2791" s="1" t="s">
        <v>326</v>
      </c>
      <c r="V2791" s="1" t="s">
        <v>91</v>
      </c>
      <c r="W2791" s="57">
        <v>4</v>
      </c>
      <c r="X2791" s="1" t="s">
        <v>327</v>
      </c>
      <c r="Y2791" s="1" t="s">
        <v>90</v>
      </c>
      <c r="Z2791" s="1" t="s">
        <v>102</v>
      </c>
      <c r="AA2791" s="1" t="s">
        <v>10006</v>
      </c>
      <c r="AB2791" s="1" t="s">
        <v>325</v>
      </c>
      <c r="AC2791" s="1" t="s">
        <v>91</v>
      </c>
      <c r="AD2791" s="1" t="s">
        <v>104</v>
      </c>
      <c r="AE2791" s="1" t="s">
        <v>327</v>
      </c>
      <c r="AF2791" s="1" t="s">
        <v>90</v>
      </c>
      <c r="AG2791" s="1" t="s">
        <v>111</v>
      </c>
      <c r="AH2791" s="1" t="s">
        <v>10006</v>
      </c>
      <c r="AI2791" s="1" t="s">
        <v>326</v>
      </c>
      <c r="AJ2791" s="1" t="s">
        <v>91</v>
      </c>
      <c r="AK2791" s="57">
        <v>5</v>
      </c>
      <c r="AL2791" s="1" t="s">
        <v>327</v>
      </c>
      <c r="AM2791" s="1" t="s">
        <v>90</v>
      </c>
      <c r="AN2791" s="1" t="s">
        <v>111</v>
      </c>
      <c r="AO2791" s="1"/>
      <c r="AP2791" s="1"/>
      <c r="AQ2791" s="1"/>
      <c r="AR2791" s="1"/>
      <c r="AS2791" s="1"/>
      <c r="AT2791" s="1"/>
      <c r="AU2791" s="1"/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/>
      <c r="CF2791" s="1"/>
      <c r="CG2791" s="1"/>
      <c r="CH2791" s="1"/>
      <c r="CI2791" s="1"/>
      <c r="CJ2791" s="1"/>
      <c r="CK2791" s="1"/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7038</v>
      </c>
      <c r="B2792" s="1" t="s">
        <v>7039</v>
      </c>
      <c r="C2792" s="1" t="s">
        <v>97</v>
      </c>
      <c r="D2792" s="1" t="s">
        <v>3185</v>
      </c>
      <c r="E2792" s="1" t="s">
        <v>1111</v>
      </c>
      <c r="F2792" s="1" t="s">
        <v>95</v>
      </c>
      <c r="G2792" s="1" t="s">
        <v>118</v>
      </c>
      <c r="H2792" s="1" t="s">
        <v>2866</v>
      </c>
      <c r="I2792" s="1" t="s">
        <v>108</v>
      </c>
      <c r="J2792" s="1" t="s">
        <v>108</v>
      </c>
      <c r="K2792" s="1">
        <v>14</v>
      </c>
      <c r="L2792" s="1" t="s">
        <v>101</v>
      </c>
      <c r="M2792" s="1" t="s">
        <v>325</v>
      </c>
      <c r="N2792" s="1" t="s">
        <v>91</v>
      </c>
      <c r="O2792" s="1" t="s">
        <v>92</v>
      </c>
      <c r="P2792">
        <v>185</v>
      </c>
      <c r="Q2792" s="1" t="str">
        <f>VLOOKUP([1]!Tabla1[[#This Row],[RENAES]],[2]EESS!$1:$1048576,6,FALSE)</f>
        <v>MAYNAS CIUDAD</v>
      </c>
      <c r="R2792" s="1" t="str">
        <f>VLOOKUP([1]!Tabla1[[#This Row],[RENAES]],[2]EESS!$1:$1048576,7,FALSE)</f>
        <v>PUNCHANA</v>
      </c>
      <c r="S2792" s="1" t="str">
        <f>VLOOKUP([1]!Tabla1[[#This Row],[RENAES]],[2]EESS!$1:$1048576,10,FALSE)</f>
        <v>BELLAVISTA NANAY</v>
      </c>
      <c r="T2792" s="1" t="s">
        <v>6813</v>
      </c>
      <c r="U2792" s="1" t="s">
        <v>326</v>
      </c>
      <c r="V2792" s="1" t="s">
        <v>91</v>
      </c>
      <c r="W2792" s="57">
        <v>1</v>
      </c>
      <c r="X2792" s="1" t="s">
        <v>2866</v>
      </c>
      <c r="Y2792" s="1" t="s">
        <v>108</v>
      </c>
      <c r="Z2792" s="1" t="s">
        <v>108</v>
      </c>
      <c r="AA2792" s="1" t="s">
        <v>7669</v>
      </c>
      <c r="AB2792" s="1" t="s">
        <v>325</v>
      </c>
      <c r="AC2792" s="1" t="s">
        <v>105</v>
      </c>
      <c r="AD2792" s="1" t="s">
        <v>104</v>
      </c>
      <c r="AE2792" s="1" t="s">
        <v>5936</v>
      </c>
      <c r="AF2792" s="1" t="s">
        <v>96</v>
      </c>
      <c r="AG2792" s="1" t="s">
        <v>108</v>
      </c>
      <c r="AH2792" s="1" t="s">
        <v>7669</v>
      </c>
      <c r="AI2792" s="1" t="s">
        <v>326</v>
      </c>
      <c r="AJ2792" s="1" t="s">
        <v>91</v>
      </c>
      <c r="AK2792" s="57">
        <v>2</v>
      </c>
      <c r="AL2792" s="1" t="s">
        <v>5936</v>
      </c>
      <c r="AM2792" s="1" t="s">
        <v>96</v>
      </c>
      <c r="AN2792" s="1" t="s">
        <v>108</v>
      </c>
      <c r="AO2792" s="1" t="s">
        <v>8859</v>
      </c>
      <c r="AP2792" s="1" t="s">
        <v>325</v>
      </c>
      <c r="AQ2792" s="1" t="s">
        <v>105</v>
      </c>
      <c r="AR2792" s="1" t="s">
        <v>104</v>
      </c>
      <c r="AS2792" s="1" t="s">
        <v>2866</v>
      </c>
      <c r="AT2792" s="1" t="s">
        <v>113</v>
      </c>
      <c r="AU2792" s="1" t="s">
        <v>131</v>
      </c>
      <c r="AV2792" s="1" t="s">
        <v>8859</v>
      </c>
      <c r="AW2792" s="1" t="s">
        <v>326</v>
      </c>
      <c r="AX2792" s="1" t="s">
        <v>91</v>
      </c>
      <c r="AY2792" s="57">
        <v>3</v>
      </c>
      <c r="AZ2792" s="1" t="s">
        <v>2866</v>
      </c>
      <c r="BA2792" s="1" t="s">
        <v>113</v>
      </c>
      <c r="BB2792" s="1" t="s">
        <v>131</v>
      </c>
      <c r="BC2792" s="1" t="s">
        <v>9802</v>
      </c>
      <c r="BD2792" s="1" t="s">
        <v>326</v>
      </c>
      <c r="BE2792" s="1" t="s">
        <v>91</v>
      </c>
      <c r="BF2792" s="57">
        <v>4</v>
      </c>
      <c r="BG2792" s="1" t="s">
        <v>5379</v>
      </c>
      <c r="BH2792" s="1" t="s">
        <v>118</v>
      </c>
      <c r="BI2792" s="1" t="s">
        <v>107</v>
      </c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 t="s">
        <v>9566</v>
      </c>
      <c r="CF2792" s="1" t="s">
        <v>326</v>
      </c>
      <c r="CG2792" s="1" t="s">
        <v>91</v>
      </c>
      <c r="CH2792" s="1" t="s">
        <v>123</v>
      </c>
      <c r="CI2792" s="1" t="s">
        <v>5379</v>
      </c>
      <c r="CJ2792" s="1" t="s">
        <v>102</v>
      </c>
      <c r="CK2792" s="1" t="s">
        <v>107</v>
      </c>
      <c r="CL2792" s="1"/>
      <c r="CM2792" s="1"/>
      <c r="CN2792" s="1"/>
      <c r="CO2792" s="1"/>
      <c r="CP2792" s="1"/>
      <c r="CQ2792" s="1"/>
      <c r="CR2792" s="1"/>
    </row>
    <row r="2793" spans="1:96" x14ac:dyDescent="0.3">
      <c r="A2793" s="1" t="s">
        <v>8442</v>
      </c>
      <c r="B2793" s="1" t="s">
        <v>8443</v>
      </c>
      <c r="C2793" s="1" t="s">
        <v>97</v>
      </c>
      <c r="D2793" s="1" t="s">
        <v>3185</v>
      </c>
      <c r="E2793" s="1" t="s">
        <v>1111</v>
      </c>
      <c r="F2793" s="1" t="s">
        <v>119</v>
      </c>
      <c r="G2793" s="1" t="s">
        <v>108</v>
      </c>
      <c r="H2793" s="1" t="s">
        <v>324</v>
      </c>
      <c r="I2793" s="1" t="s">
        <v>96</v>
      </c>
      <c r="J2793" s="1" t="s">
        <v>131</v>
      </c>
      <c r="K2793" s="1">
        <v>15</v>
      </c>
      <c r="L2793" s="1" t="s">
        <v>101</v>
      </c>
      <c r="M2793" s="1" t="s">
        <v>325</v>
      </c>
      <c r="N2793" s="1" t="s">
        <v>91</v>
      </c>
      <c r="O2793" s="1" t="s">
        <v>104</v>
      </c>
      <c r="P2793">
        <v>3</v>
      </c>
      <c r="Q2793" s="1" t="str">
        <f>VLOOKUP([1]!Tabla1[[#This Row],[RENAES]],[2]EESS!$1:$1048576,6,FALSE)</f>
        <v>MAYNAS CIUDAD</v>
      </c>
      <c r="R2793" s="1" t="str">
        <f>VLOOKUP([1]!Tabla1[[#This Row],[RENAES]],[2]EESS!$1:$1048576,7,FALSE)</f>
        <v>PUNCHANA</v>
      </c>
      <c r="S2793" s="1" t="str">
        <f>VLOOKUP([1]!Tabla1[[#This Row],[RENAES]],[2]EESS!$1:$1048576,10,FALSE)</f>
        <v>BELLAVISTA NANAY</v>
      </c>
      <c r="T2793" s="1" t="s">
        <v>7676</v>
      </c>
      <c r="U2793" s="1" t="s">
        <v>326</v>
      </c>
      <c r="V2793" s="1" t="s">
        <v>91</v>
      </c>
      <c r="W2793" s="57">
        <v>10</v>
      </c>
      <c r="X2793" s="1" t="s">
        <v>324</v>
      </c>
      <c r="Y2793" s="1" t="s">
        <v>96</v>
      </c>
      <c r="Z2793" s="1" t="s">
        <v>131</v>
      </c>
      <c r="AA2793" s="1"/>
      <c r="AB2793" s="1"/>
      <c r="AC2793" s="1"/>
      <c r="AD2793" s="1"/>
      <c r="AE2793" s="1"/>
      <c r="AF2793" s="1"/>
      <c r="AG2793" s="1"/>
      <c r="AH2793" s="1" t="s">
        <v>7669</v>
      </c>
      <c r="AI2793" s="1" t="s">
        <v>326</v>
      </c>
      <c r="AJ2793" s="1" t="s">
        <v>91</v>
      </c>
      <c r="AK2793" s="57">
        <v>7</v>
      </c>
      <c r="AL2793" s="1" t="s">
        <v>8628</v>
      </c>
      <c r="AM2793" s="1" t="s">
        <v>96</v>
      </c>
      <c r="AN2793" s="1" t="s">
        <v>109</v>
      </c>
      <c r="AO2793" s="1"/>
      <c r="AP2793" s="1"/>
      <c r="AQ2793" s="1"/>
      <c r="AR2793" s="1"/>
      <c r="AS2793" s="1"/>
      <c r="AT2793" s="1"/>
      <c r="AU2793" s="1"/>
      <c r="AV2793" s="1"/>
      <c r="AW2793" s="1"/>
      <c r="AX2793" s="1"/>
      <c r="AY2793" s="1"/>
      <c r="AZ2793" s="1"/>
      <c r="BA2793" s="1"/>
      <c r="BB2793" s="1"/>
      <c r="BC2793" s="1"/>
      <c r="BD2793" s="1"/>
      <c r="BE2793" s="1"/>
      <c r="BF2793" s="1"/>
      <c r="BG2793" s="1"/>
      <c r="BH2793" s="1"/>
      <c r="BI2793" s="1"/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1760</v>
      </c>
      <c r="B2794" s="1" t="s">
        <v>8945</v>
      </c>
      <c r="C2794" s="1" t="s">
        <v>97</v>
      </c>
      <c r="D2794" s="1" t="s">
        <v>3185</v>
      </c>
      <c r="E2794" s="1" t="s">
        <v>1111</v>
      </c>
      <c r="F2794" s="1" t="s">
        <v>119</v>
      </c>
      <c r="G2794" s="1" t="s">
        <v>145</v>
      </c>
      <c r="H2794" s="1" t="s">
        <v>8757</v>
      </c>
      <c r="I2794" s="1" t="s">
        <v>119</v>
      </c>
      <c r="J2794" s="1" t="s">
        <v>119</v>
      </c>
      <c r="K2794" s="1">
        <v>16</v>
      </c>
      <c r="L2794" s="1" t="s">
        <v>101</v>
      </c>
      <c r="M2794" s="1" t="s">
        <v>325</v>
      </c>
      <c r="N2794" s="1" t="s">
        <v>91</v>
      </c>
      <c r="O2794" s="1" t="s">
        <v>104</v>
      </c>
      <c r="P2794">
        <v>144</v>
      </c>
      <c r="Q2794" s="1" t="str">
        <f>VLOOKUP([1]!Tabla1[[#This Row],[RENAES]],[2]EESS!$1:$1048576,6,FALSE)</f>
        <v>MAYNAS CIUDAD</v>
      </c>
      <c r="R2794" s="1" t="str">
        <f>VLOOKUP([1]!Tabla1[[#This Row],[RENAES]],[2]EESS!$1:$1048576,7,FALSE)</f>
        <v>PUNCHANA</v>
      </c>
      <c r="S2794" s="1" t="str">
        <f>VLOOKUP([1]!Tabla1[[#This Row],[RENAES]],[2]EESS!$1:$1048576,10,FALSE)</f>
        <v>BELLAVISTA NANAY</v>
      </c>
      <c r="T2794" s="1" t="s">
        <v>8115</v>
      </c>
      <c r="U2794" s="1" t="s">
        <v>326</v>
      </c>
      <c r="V2794" s="1" t="s">
        <v>91</v>
      </c>
      <c r="W2794" s="57">
        <v>1</v>
      </c>
      <c r="X2794" s="1" t="s">
        <v>8757</v>
      </c>
      <c r="Y2794" s="1" t="s">
        <v>119</v>
      </c>
      <c r="Z2794" s="1" t="s">
        <v>119</v>
      </c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  <c r="AL2794" s="1"/>
      <c r="AM2794" s="1"/>
      <c r="AN2794" s="1"/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4121</v>
      </c>
      <c r="B2795" s="1" t="s">
        <v>4122</v>
      </c>
      <c r="C2795" s="1" t="s">
        <v>97</v>
      </c>
      <c r="D2795" s="1" t="s">
        <v>3185</v>
      </c>
      <c r="E2795" s="1" t="s">
        <v>1111</v>
      </c>
      <c r="F2795" s="1" t="s">
        <v>99</v>
      </c>
      <c r="G2795" s="1" t="s">
        <v>102</v>
      </c>
      <c r="H2795" s="1" t="s">
        <v>327</v>
      </c>
      <c r="I2795" s="1" t="s">
        <v>96</v>
      </c>
      <c r="J2795" s="1" t="s">
        <v>100</v>
      </c>
      <c r="K2795" s="1">
        <v>13</v>
      </c>
      <c r="L2795" s="1" t="s">
        <v>101</v>
      </c>
      <c r="M2795" s="1" t="s">
        <v>325</v>
      </c>
      <c r="N2795" s="1" t="s">
        <v>91</v>
      </c>
      <c r="O2795" s="1" t="s">
        <v>104</v>
      </c>
      <c r="P2795">
        <v>3</v>
      </c>
      <c r="Q2795" s="1" t="str">
        <f>VLOOKUP([1]!Tabla1[[#This Row],[RENAES]],[2]EESS!$1:$1048576,6,FALSE)</f>
        <v>REQUENA</v>
      </c>
      <c r="R2795" s="1" t="str">
        <f>VLOOKUP([1]!Tabla1[[#This Row],[RENAES]],[2]EESS!$1:$1048576,7,FALSE)</f>
        <v>REQUENA</v>
      </c>
      <c r="S2795" s="1" t="str">
        <f>VLOOKUP([1]!Tabla1[[#This Row],[RENAES]],[2]EESS!$1:$1048576,10,FALSE)</f>
        <v>REQUENA</v>
      </c>
      <c r="T2795" s="1" t="s">
        <v>4648</v>
      </c>
      <c r="U2795" s="1" t="s">
        <v>326</v>
      </c>
      <c r="V2795" s="1" t="s">
        <v>91</v>
      </c>
      <c r="W2795" s="57">
        <v>10</v>
      </c>
      <c r="X2795" s="1" t="s">
        <v>324</v>
      </c>
      <c r="Y2795" s="1" t="s">
        <v>99</v>
      </c>
      <c r="Z2795" s="1" t="s">
        <v>110</v>
      </c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  <c r="AL2795" s="1"/>
      <c r="AM2795" s="1"/>
      <c r="AN2795" s="1"/>
      <c r="AO2795" s="1"/>
      <c r="AP2795" s="1"/>
      <c r="AQ2795" s="1"/>
      <c r="AR2795" s="1"/>
      <c r="AS2795" s="1"/>
      <c r="AT2795" s="1"/>
      <c r="AU2795" s="1"/>
      <c r="AV2795" s="1"/>
      <c r="AW2795" s="1"/>
      <c r="AX2795" s="1"/>
      <c r="AY2795" s="1"/>
      <c r="AZ2795" s="1"/>
      <c r="BA2795" s="1"/>
      <c r="BB2795" s="1"/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 t="s">
        <v>6934</v>
      </c>
      <c r="CF2795" s="1" t="s">
        <v>326</v>
      </c>
      <c r="CG2795" s="1" t="s">
        <v>91</v>
      </c>
      <c r="CH2795" s="1" t="s">
        <v>123</v>
      </c>
      <c r="CI2795" s="1" t="s">
        <v>237</v>
      </c>
      <c r="CJ2795" s="1" t="s">
        <v>90</v>
      </c>
      <c r="CK2795" s="1" t="s">
        <v>102</v>
      </c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7900</v>
      </c>
      <c r="B2796" s="1" t="s">
        <v>7901</v>
      </c>
      <c r="C2796" s="1" t="s">
        <v>97</v>
      </c>
      <c r="D2796" s="1" t="s">
        <v>106</v>
      </c>
      <c r="E2796" s="1" t="s">
        <v>1111</v>
      </c>
      <c r="F2796" s="1" t="s">
        <v>95</v>
      </c>
      <c r="G2796" s="1" t="s">
        <v>100</v>
      </c>
      <c r="H2796" s="1" t="s">
        <v>3546</v>
      </c>
      <c r="I2796" s="1" t="s">
        <v>90</v>
      </c>
      <c r="J2796" s="1" t="s">
        <v>119</v>
      </c>
      <c r="K2796" s="1">
        <v>27</v>
      </c>
      <c r="L2796" s="1" t="s">
        <v>101</v>
      </c>
      <c r="M2796" s="1" t="s">
        <v>325</v>
      </c>
      <c r="N2796" s="1" t="s">
        <v>91</v>
      </c>
      <c r="O2796" s="1" t="s">
        <v>104</v>
      </c>
      <c r="P2796">
        <v>144</v>
      </c>
      <c r="Q2796" s="1" t="str">
        <f>VLOOKUP([1]!Tabla1[[#This Row],[RENAES]],[2]EESS!$1:$1048576,6,FALSE)</f>
        <v>REQUENA</v>
      </c>
      <c r="R2796" s="1" t="str">
        <f>VLOOKUP([1]!Tabla1[[#This Row],[RENAES]],[2]EESS!$1:$1048576,7,FALSE)</f>
        <v>REQUENA</v>
      </c>
      <c r="S2796" s="1" t="str">
        <f>VLOOKUP([1]!Tabla1[[#This Row],[RENAES]],[2]EESS!$1:$1048576,10,FALSE)</f>
        <v>REQUENA</v>
      </c>
      <c r="T2796" s="1" t="s">
        <v>6716</v>
      </c>
      <c r="U2796" s="1" t="s">
        <v>326</v>
      </c>
      <c r="V2796" s="1" t="s">
        <v>91</v>
      </c>
      <c r="W2796" s="57">
        <v>1</v>
      </c>
      <c r="X2796" s="1" t="s">
        <v>3546</v>
      </c>
      <c r="Y2796" s="1" t="s">
        <v>90</v>
      </c>
      <c r="Z2796" s="1" t="s">
        <v>119</v>
      </c>
      <c r="AA2796" s="1" t="s">
        <v>8844</v>
      </c>
      <c r="AB2796" s="1" t="s">
        <v>325</v>
      </c>
      <c r="AC2796" s="1" t="s">
        <v>91</v>
      </c>
      <c r="AD2796" s="1" t="s">
        <v>104</v>
      </c>
      <c r="AE2796" s="1" t="s">
        <v>5439</v>
      </c>
      <c r="AF2796" s="1" t="s">
        <v>99</v>
      </c>
      <c r="AG2796" s="1" t="s">
        <v>109</v>
      </c>
      <c r="AH2796" s="1" t="s">
        <v>7656</v>
      </c>
      <c r="AI2796" s="1" t="s">
        <v>326</v>
      </c>
      <c r="AJ2796" s="1" t="s">
        <v>91</v>
      </c>
      <c r="AK2796" s="57">
        <v>2</v>
      </c>
      <c r="AL2796" s="1" t="s">
        <v>8757</v>
      </c>
      <c r="AM2796" s="1" t="s">
        <v>90</v>
      </c>
      <c r="AN2796" s="1" t="s">
        <v>88</v>
      </c>
      <c r="AO2796" s="1"/>
      <c r="AP2796" s="1"/>
      <c r="AQ2796" s="1"/>
      <c r="AR2796" s="1"/>
      <c r="AS2796" s="1"/>
      <c r="AT2796" s="1"/>
      <c r="AU2796" s="1"/>
      <c r="AV2796" s="1" t="s">
        <v>8844</v>
      </c>
      <c r="AW2796" s="1" t="s">
        <v>93</v>
      </c>
      <c r="AX2796" s="1" t="s">
        <v>91</v>
      </c>
      <c r="AY2796" s="57">
        <v>3</v>
      </c>
      <c r="AZ2796" s="1" t="s">
        <v>5439</v>
      </c>
      <c r="BA2796" s="1" t="s">
        <v>99</v>
      </c>
      <c r="BB2796" s="1" t="s">
        <v>109</v>
      </c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  <c r="CF2796" s="1"/>
      <c r="CG2796" s="1"/>
      <c r="CH2796" s="1"/>
      <c r="CI2796" s="1"/>
      <c r="CJ2796" s="1"/>
      <c r="CK2796" s="1"/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4731</v>
      </c>
      <c r="B2797" s="1" t="s">
        <v>4732</v>
      </c>
      <c r="C2797" s="1" t="s">
        <v>97</v>
      </c>
      <c r="D2797" s="1" t="s">
        <v>187</v>
      </c>
      <c r="E2797" s="1" t="s">
        <v>1111</v>
      </c>
      <c r="F2797" s="1" t="s">
        <v>102</v>
      </c>
      <c r="G2797" s="1" t="s">
        <v>118</v>
      </c>
      <c r="H2797" s="1" t="s">
        <v>6032</v>
      </c>
      <c r="I2797" s="1" t="s">
        <v>90</v>
      </c>
      <c r="J2797" s="1" t="s">
        <v>108</v>
      </c>
      <c r="K2797" s="1">
        <v>23</v>
      </c>
      <c r="L2797" s="1" t="s">
        <v>101</v>
      </c>
      <c r="M2797" s="1" t="s">
        <v>325</v>
      </c>
      <c r="N2797" s="1" t="s">
        <v>91</v>
      </c>
      <c r="O2797" s="32"/>
      <c r="P2797">
        <v>121</v>
      </c>
      <c r="Q2797" s="1" t="str">
        <f>VLOOKUP([1]!Tabla1[[#This Row],[RENAES]],[2]EESS!$1:$1048576,6,FALSE)</f>
        <v>REQUENA</v>
      </c>
      <c r="R2797" s="1" t="str">
        <f>VLOOKUP([1]!Tabla1[[#This Row],[RENAES]],[2]EESS!$1:$1048576,7,FALSE)</f>
        <v>REQUENA</v>
      </c>
      <c r="S2797" s="1" t="str">
        <f>VLOOKUP([1]!Tabla1[[#This Row],[RENAES]],[2]EESS!$1:$1048576,10,FALSE)</f>
        <v>REQUENA</v>
      </c>
      <c r="T2797" s="1" t="s">
        <v>7289</v>
      </c>
      <c r="U2797" s="1" t="s">
        <v>326</v>
      </c>
      <c r="V2797" s="1" t="s">
        <v>91</v>
      </c>
      <c r="W2797" s="57">
        <v>1</v>
      </c>
      <c r="X2797" s="1" t="s">
        <v>7516</v>
      </c>
      <c r="Y2797" s="1" t="s">
        <v>96</v>
      </c>
      <c r="Z2797" s="1" t="s">
        <v>102</v>
      </c>
      <c r="AA2797" s="1"/>
      <c r="AB2797" s="1"/>
      <c r="AC2797" s="1"/>
      <c r="AD2797" s="1"/>
      <c r="AE2797" s="1"/>
      <c r="AF2797" s="1"/>
      <c r="AG2797" s="1"/>
      <c r="AH2797" s="1" t="s">
        <v>8838</v>
      </c>
      <c r="AI2797" s="1" t="s">
        <v>326</v>
      </c>
      <c r="AJ2797" s="1" t="s">
        <v>91</v>
      </c>
      <c r="AK2797" s="57">
        <v>2</v>
      </c>
      <c r="AL2797" s="1" t="s">
        <v>9423</v>
      </c>
      <c r="AM2797" s="1" t="s">
        <v>102</v>
      </c>
      <c r="AN2797" s="1" t="s">
        <v>96</v>
      </c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5034</v>
      </c>
      <c r="B2798" s="1" t="s">
        <v>5035</v>
      </c>
      <c r="C2798" s="1" t="s">
        <v>97</v>
      </c>
      <c r="D2798" s="1" t="s">
        <v>116</v>
      </c>
      <c r="E2798" s="1" t="s">
        <v>1111</v>
      </c>
      <c r="F2798" s="1" t="s">
        <v>88</v>
      </c>
      <c r="G2798" s="1" t="s">
        <v>106</v>
      </c>
      <c r="H2798" s="1" t="s">
        <v>217</v>
      </c>
      <c r="I2798" s="1" t="s">
        <v>88</v>
      </c>
      <c r="J2798" s="1" t="s">
        <v>119</v>
      </c>
      <c r="K2798" s="1">
        <v>18</v>
      </c>
      <c r="L2798" s="1" t="s">
        <v>101</v>
      </c>
      <c r="M2798" s="1" t="s">
        <v>325</v>
      </c>
      <c r="N2798" s="1" t="s">
        <v>91</v>
      </c>
      <c r="O2798" s="1" t="s">
        <v>104</v>
      </c>
      <c r="P2798">
        <v>87</v>
      </c>
      <c r="Q2798" s="1" t="str">
        <f>VLOOKUP([1]!Tabla1[[#This Row],[RENAES]],[2]EESS!$1:$1048576,6,FALSE)</f>
        <v>REQUENA</v>
      </c>
      <c r="R2798" s="1" t="str">
        <f>VLOOKUP([1]!Tabla1[[#This Row],[RENAES]],[2]EESS!$1:$1048576,7,FALSE)</f>
        <v>REQUENA</v>
      </c>
      <c r="S2798" s="1" t="str">
        <f>VLOOKUP([1]!Tabla1[[#This Row],[RENAES]],[2]EESS!$1:$1048576,10,FALSE)</f>
        <v>HUARMI ISLA</v>
      </c>
      <c r="T2798" s="1" t="s">
        <v>4842</v>
      </c>
      <c r="U2798" s="1" t="s">
        <v>326</v>
      </c>
      <c r="V2798" s="1" t="s">
        <v>91</v>
      </c>
      <c r="W2798" s="57">
        <v>6</v>
      </c>
      <c r="X2798" s="1" t="s">
        <v>217</v>
      </c>
      <c r="Y2798" s="1" t="s">
        <v>88</v>
      </c>
      <c r="Z2798" s="1" t="s">
        <v>119</v>
      </c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  <c r="AL2798" s="1"/>
      <c r="AM2798" s="1"/>
      <c r="AN2798" s="1"/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5274</v>
      </c>
      <c r="B2799" s="1" t="s">
        <v>5275</v>
      </c>
      <c r="C2799" s="1" t="s">
        <v>97</v>
      </c>
      <c r="D2799" s="1" t="s">
        <v>3185</v>
      </c>
      <c r="E2799" s="1" t="s">
        <v>1111</v>
      </c>
      <c r="F2799" s="1" t="s">
        <v>99</v>
      </c>
      <c r="G2799" s="1" t="s">
        <v>108</v>
      </c>
      <c r="H2799" s="1" t="s">
        <v>5276</v>
      </c>
      <c r="I2799" s="1" t="s">
        <v>88</v>
      </c>
      <c r="J2799" s="1" t="s">
        <v>127</v>
      </c>
      <c r="K2799" s="1">
        <v>12</v>
      </c>
      <c r="L2799" s="1" t="s">
        <v>101</v>
      </c>
      <c r="M2799" s="1" t="s">
        <v>325</v>
      </c>
      <c r="N2799" s="1" t="s">
        <v>91</v>
      </c>
      <c r="O2799" s="1" t="s">
        <v>104</v>
      </c>
      <c r="P2799">
        <v>84</v>
      </c>
      <c r="Q2799" s="1" t="str">
        <f>VLOOKUP([1]!Tabla1[[#This Row],[RENAES]],[2]EESS!$1:$1048576,6,FALSE)</f>
        <v>REQUENA</v>
      </c>
      <c r="R2799" s="1" t="str">
        <f>VLOOKUP([1]!Tabla1[[#This Row],[RENAES]],[2]EESS!$1:$1048576,7,FALSE)</f>
        <v>REQUENA</v>
      </c>
      <c r="S2799" s="1" t="str">
        <f>VLOOKUP([1]!Tabla1[[#This Row],[RENAES]],[2]EESS!$1:$1048576,10,FALSE)</f>
        <v>REQUENA</v>
      </c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6090</v>
      </c>
      <c r="B2800" s="1" t="s">
        <v>6091</v>
      </c>
      <c r="C2800" s="1" t="s">
        <v>97</v>
      </c>
      <c r="D2800" s="1" t="s">
        <v>3185</v>
      </c>
      <c r="E2800" s="1" t="s">
        <v>1111</v>
      </c>
      <c r="F2800" s="1" t="s">
        <v>102</v>
      </c>
      <c r="G2800" s="1" t="s">
        <v>113</v>
      </c>
      <c r="H2800" s="1" t="s">
        <v>191</v>
      </c>
      <c r="I2800" s="1" t="s">
        <v>96</v>
      </c>
      <c r="J2800" s="1" t="s">
        <v>116</v>
      </c>
      <c r="K2800" s="1">
        <v>13</v>
      </c>
      <c r="L2800" s="1" t="s">
        <v>101</v>
      </c>
      <c r="M2800" s="1" t="s">
        <v>325</v>
      </c>
      <c r="N2800" s="1" t="s">
        <v>91</v>
      </c>
      <c r="O2800" s="1" t="s">
        <v>104</v>
      </c>
      <c r="P2800">
        <v>123</v>
      </c>
      <c r="Q2800" s="1" t="str">
        <f>VLOOKUP([1]!Tabla1[[#This Row],[RENAES]],[2]EESS!$1:$1048576,6,FALSE)</f>
        <v>REQUENA</v>
      </c>
      <c r="R2800" s="1" t="str">
        <f>VLOOKUP([1]!Tabla1[[#This Row],[RENAES]],[2]EESS!$1:$1048576,7,FALSE)</f>
        <v>REQUENA</v>
      </c>
      <c r="S2800" s="1" t="str">
        <f>VLOOKUP([1]!Tabla1[[#This Row],[RENAES]],[2]EESS!$1:$1048576,10,FALSE)</f>
        <v>REQUENA</v>
      </c>
      <c r="T2800" s="1" t="s">
        <v>5653</v>
      </c>
      <c r="U2800" s="1" t="s">
        <v>326</v>
      </c>
      <c r="V2800" s="1" t="s">
        <v>91</v>
      </c>
      <c r="W2800" s="57">
        <v>1</v>
      </c>
      <c r="X2800" s="1" t="s">
        <v>191</v>
      </c>
      <c r="Y2800" s="1" t="s">
        <v>96</v>
      </c>
      <c r="Z2800" s="1" t="s">
        <v>116</v>
      </c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  <c r="AL2800" s="1"/>
      <c r="AM2800" s="1"/>
      <c r="AN2800" s="1"/>
      <c r="AO2800" s="1"/>
      <c r="AP2800" s="1"/>
      <c r="AQ2800" s="1"/>
      <c r="AR2800" s="1"/>
      <c r="AS2800" s="1"/>
      <c r="AT2800" s="1"/>
      <c r="AU2800" s="1"/>
      <c r="AV2800" s="1"/>
      <c r="AW2800" s="1"/>
      <c r="AX2800" s="1"/>
      <c r="AY2800" s="1"/>
      <c r="AZ2800" s="1"/>
      <c r="BA2800" s="1"/>
      <c r="BB2800" s="1"/>
      <c r="BC2800" s="1"/>
      <c r="BD2800" s="1"/>
      <c r="BE2800" s="1"/>
      <c r="BF2800" s="1"/>
      <c r="BG2800" s="1"/>
      <c r="BH2800" s="1"/>
      <c r="BI2800" s="1"/>
      <c r="BJ2800" s="1"/>
      <c r="BK2800" s="1"/>
      <c r="BL2800" s="1"/>
      <c r="BM2800" s="1"/>
      <c r="BN2800" s="1"/>
      <c r="BO2800" s="1"/>
      <c r="BP2800" s="1"/>
      <c r="BQ2800" s="1"/>
      <c r="BR2800" s="1"/>
      <c r="BS2800" s="1"/>
      <c r="BT2800" s="1"/>
      <c r="BU2800" s="1"/>
      <c r="BV2800" s="1"/>
      <c r="BW2800" s="1"/>
      <c r="BX2800" s="1"/>
      <c r="BY2800" s="1"/>
      <c r="BZ2800" s="1"/>
      <c r="CA2800" s="1"/>
      <c r="CB2800" s="1"/>
      <c r="CC2800" s="1"/>
      <c r="CD2800" s="1"/>
      <c r="CE2800" s="1"/>
      <c r="CF2800" s="1"/>
      <c r="CG2800" s="1"/>
      <c r="CH2800" s="1"/>
      <c r="CI2800" s="1"/>
      <c r="CJ2800" s="1"/>
      <c r="CK2800" s="1"/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3675</v>
      </c>
      <c r="B2801" s="1" t="s">
        <v>3676</v>
      </c>
      <c r="C2801" s="1" t="s">
        <v>97</v>
      </c>
      <c r="D2801" s="1" t="s">
        <v>3185</v>
      </c>
      <c r="E2801" s="1" t="s">
        <v>1111</v>
      </c>
      <c r="F2801" s="1" t="s">
        <v>88</v>
      </c>
      <c r="G2801" s="1" t="s">
        <v>108</v>
      </c>
      <c r="H2801" s="1" t="s">
        <v>223</v>
      </c>
      <c r="I2801" s="1" t="s">
        <v>96</v>
      </c>
      <c r="J2801" s="1" t="s">
        <v>121</v>
      </c>
      <c r="K2801" s="1">
        <v>25</v>
      </c>
      <c r="L2801" s="1" t="s">
        <v>101</v>
      </c>
      <c r="M2801" s="1" t="s">
        <v>325</v>
      </c>
      <c r="N2801" s="1" t="s">
        <v>91</v>
      </c>
      <c r="O2801" s="1" t="s">
        <v>104</v>
      </c>
      <c r="P2801">
        <v>123</v>
      </c>
      <c r="Q2801" s="1" t="str">
        <f>VLOOKUP([1]!Tabla1[[#This Row],[RENAES]],[2]EESS!$1:$1048576,6,FALSE)</f>
        <v>REQUENA</v>
      </c>
      <c r="R2801" s="1" t="str">
        <f>VLOOKUP([1]!Tabla1[[#This Row],[RENAES]],[2]EESS!$1:$1048576,7,FALSE)</f>
        <v>REQUENA</v>
      </c>
      <c r="S2801" s="1" t="str">
        <f>VLOOKUP([1]!Tabla1[[#This Row],[RENAES]],[2]EESS!$1:$1048576,10,FALSE)</f>
        <v>REQUENA</v>
      </c>
      <c r="T2801" s="1" t="s">
        <v>3188</v>
      </c>
      <c r="U2801" s="1" t="s">
        <v>326</v>
      </c>
      <c r="V2801" s="1" t="s">
        <v>91</v>
      </c>
      <c r="W2801" s="57">
        <v>1</v>
      </c>
      <c r="X2801" s="1" t="s">
        <v>223</v>
      </c>
      <c r="Y2801" s="1" t="s">
        <v>96</v>
      </c>
      <c r="Z2801" s="1" t="s">
        <v>121</v>
      </c>
      <c r="AA2801" s="1" t="s">
        <v>4222</v>
      </c>
      <c r="AB2801" s="1" t="s">
        <v>325</v>
      </c>
      <c r="AC2801" s="1" t="s">
        <v>105</v>
      </c>
      <c r="AD2801" s="1" t="s">
        <v>104</v>
      </c>
      <c r="AE2801" s="1" t="s">
        <v>191</v>
      </c>
      <c r="AF2801" s="1" t="s">
        <v>95</v>
      </c>
      <c r="AG2801" s="1" t="s">
        <v>131</v>
      </c>
      <c r="AH2801" s="1" t="s">
        <v>4222</v>
      </c>
      <c r="AI2801" s="1" t="s">
        <v>326</v>
      </c>
      <c r="AJ2801" s="1" t="s">
        <v>91</v>
      </c>
      <c r="AK2801" s="57">
        <v>2</v>
      </c>
      <c r="AL2801" s="1" t="s">
        <v>191</v>
      </c>
      <c r="AM2801" s="1" t="s">
        <v>95</v>
      </c>
      <c r="AN2801" s="1" t="s">
        <v>131</v>
      </c>
      <c r="AO2801" s="1" t="s">
        <v>6428</v>
      </c>
      <c r="AP2801" s="1" t="s">
        <v>325</v>
      </c>
      <c r="AQ2801" s="1" t="s">
        <v>91</v>
      </c>
      <c r="AR2801" s="1" t="s">
        <v>92</v>
      </c>
      <c r="AS2801" s="1" t="s">
        <v>191</v>
      </c>
      <c r="AT2801" s="1" t="s">
        <v>96</v>
      </c>
      <c r="AU2801" s="1" t="s">
        <v>88</v>
      </c>
      <c r="AV2801" s="1" t="s">
        <v>4213</v>
      </c>
      <c r="AW2801" s="1" t="s">
        <v>326</v>
      </c>
      <c r="AX2801" s="1" t="s">
        <v>91</v>
      </c>
      <c r="AY2801" s="57">
        <v>2</v>
      </c>
      <c r="AZ2801" s="1" t="s">
        <v>186</v>
      </c>
      <c r="BA2801" s="1" t="s">
        <v>90</v>
      </c>
      <c r="BB2801" s="1" t="s">
        <v>111</v>
      </c>
      <c r="BC2801" s="1" t="s">
        <v>5962</v>
      </c>
      <c r="BD2801" s="1" t="s">
        <v>326</v>
      </c>
      <c r="BE2801" s="1" t="s">
        <v>91</v>
      </c>
      <c r="BF2801" s="57">
        <v>3</v>
      </c>
      <c r="BG2801" s="1" t="s">
        <v>191</v>
      </c>
      <c r="BH2801" s="1" t="s">
        <v>88</v>
      </c>
      <c r="BI2801" s="1" t="s">
        <v>122</v>
      </c>
      <c r="BJ2801" s="1"/>
      <c r="BK2801" s="1"/>
      <c r="BL2801" s="1"/>
      <c r="BM2801" s="1"/>
      <c r="BN2801" s="1"/>
      <c r="BO2801" s="1"/>
      <c r="BP2801" s="1"/>
      <c r="BQ2801" s="1"/>
      <c r="BR2801" s="1"/>
      <c r="BS2801" s="1"/>
      <c r="BT2801" s="1"/>
      <c r="BU2801" s="1"/>
      <c r="BV2801" s="1"/>
      <c r="BW2801" s="1"/>
      <c r="BX2801" s="1"/>
      <c r="BY2801" s="1"/>
      <c r="BZ2801" s="1"/>
      <c r="CA2801" s="1"/>
      <c r="CB2801" s="1"/>
      <c r="CC2801" s="1"/>
      <c r="CD2801" s="1"/>
      <c r="CE2801" s="1"/>
      <c r="CF2801" s="1"/>
      <c r="CG2801" s="1"/>
      <c r="CH2801" s="1"/>
      <c r="CI2801" s="1"/>
      <c r="CJ2801" s="1"/>
      <c r="CK2801" s="1"/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2695</v>
      </c>
      <c r="B2802" s="1" t="s">
        <v>9722</v>
      </c>
      <c r="C2802" s="1" t="s">
        <v>97</v>
      </c>
      <c r="D2802" s="1" t="s">
        <v>3185</v>
      </c>
      <c r="E2802" s="1" t="s">
        <v>1111</v>
      </c>
      <c r="F2802" s="1" t="s">
        <v>127</v>
      </c>
      <c r="G2802" s="1" t="s">
        <v>106</v>
      </c>
      <c r="H2802" s="1" t="s">
        <v>223</v>
      </c>
      <c r="I2802" s="1" t="s">
        <v>127</v>
      </c>
      <c r="J2802" s="1" t="s">
        <v>90</v>
      </c>
      <c r="K2802" s="1">
        <v>16</v>
      </c>
      <c r="L2802" s="1" t="s">
        <v>101</v>
      </c>
      <c r="M2802" s="1" t="s">
        <v>325</v>
      </c>
      <c r="N2802" s="1" t="s">
        <v>91</v>
      </c>
      <c r="O2802" s="1" t="s">
        <v>92</v>
      </c>
      <c r="P2802">
        <v>123</v>
      </c>
      <c r="Q2802" s="1" t="str">
        <f>VLOOKUP([1]!Tabla1[[#This Row],[RENAES]],[2]EESS!$1:$1048576,6,FALSE)</f>
        <v>REQUENA</v>
      </c>
      <c r="R2802" s="1" t="str">
        <f>VLOOKUP([1]!Tabla1[[#This Row],[RENAES]],[2]EESS!$1:$1048576,7,FALSE)</f>
        <v>REQUENA</v>
      </c>
      <c r="S2802" s="1" t="str">
        <f>VLOOKUP([1]!Tabla1[[#This Row],[RENAES]],[2]EESS!$1:$1048576,10,FALSE)</f>
        <v>REQUENA</v>
      </c>
      <c r="T2802" s="1" t="s">
        <v>9290</v>
      </c>
      <c r="U2802" s="1" t="s">
        <v>326</v>
      </c>
      <c r="V2802" s="1" t="s">
        <v>91</v>
      </c>
      <c r="W2802" s="57">
        <v>1</v>
      </c>
      <c r="X2802" s="1" t="s">
        <v>223</v>
      </c>
      <c r="Y2802" s="1" t="s">
        <v>127</v>
      </c>
      <c r="Z2802" s="1" t="s">
        <v>90</v>
      </c>
      <c r="AA2802" s="1"/>
      <c r="AB2802" s="1"/>
      <c r="AC2802" s="1"/>
      <c r="AD2802" s="1"/>
      <c r="AE2802" s="1"/>
      <c r="AF2802" s="1"/>
      <c r="AG2802" s="1"/>
      <c r="AH2802" s="1" t="s">
        <v>10172</v>
      </c>
      <c r="AI2802" s="1" t="s">
        <v>326</v>
      </c>
      <c r="AJ2802" s="1" t="s">
        <v>91</v>
      </c>
      <c r="AK2802" s="57">
        <v>2</v>
      </c>
      <c r="AL2802" s="1" t="s">
        <v>186</v>
      </c>
      <c r="AM2802" s="1" t="s">
        <v>127</v>
      </c>
      <c r="AN2802" s="1" t="s">
        <v>108</v>
      </c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3916</v>
      </c>
      <c r="B2803" s="1" t="s">
        <v>3917</v>
      </c>
      <c r="C2803" s="1" t="s">
        <v>97</v>
      </c>
      <c r="D2803" s="1" t="s">
        <v>3185</v>
      </c>
      <c r="E2803" s="1" t="s">
        <v>1111</v>
      </c>
      <c r="F2803" s="1" t="s">
        <v>88</v>
      </c>
      <c r="G2803" s="1" t="s">
        <v>116</v>
      </c>
      <c r="H2803" s="1" t="s">
        <v>191</v>
      </c>
      <c r="I2803" s="1" t="s">
        <v>90</v>
      </c>
      <c r="J2803" s="1" t="s">
        <v>122</v>
      </c>
      <c r="K2803" s="1">
        <v>17</v>
      </c>
      <c r="L2803" s="1" t="s">
        <v>101</v>
      </c>
      <c r="M2803" s="1" t="s">
        <v>325</v>
      </c>
      <c r="N2803" s="1" t="s">
        <v>105</v>
      </c>
      <c r="O2803" s="1" t="s">
        <v>104</v>
      </c>
      <c r="P2803">
        <v>123</v>
      </c>
      <c r="Q2803" s="1" t="str">
        <f>VLOOKUP([1]!Tabla1[[#This Row],[RENAES]],[2]EESS!$1:$1048576,6,FALSE)</f>
        <v>REQUENA</v>
      </c>
      <c r="R2803" s="1" t="str">
        <f>VLOOKUP([1]!Tabla1[[#This Row],[RENAES]],[2]EESS!$1:$1048576,7,FALSE)</f>
        <v>REQUENA</v>
      </c>
      <c r="S2803" s="1" t="str">
        <f>VLOOKUP([1]!Tabla1[[#This Row],[RENAES]],[2]EESS!$1:$1048576,10,FALSE)</f>
        <v>REQUENA</v>
      </c>
      <c r="T2803" s="1" t="s">
        <v>4816</v>
      </c>
      <c r="U2803" s="1" t="s">
        <v>326</v>
      </c>
      <c r="V2803" s="1" t="s">
        <v>91</v>
      </c>
      <c r="W2803" s="57">
        <v>4</v>
      </c>
      <c r="X2803" s="1" t="s">
        <v>191</v>
      </c>
      <c r="Y2803" s="1" t="s">
        <v>90</v>
      </c>
      <c r="Z2803" s="1" t="s">
        <v>122</v>
      </c>
      <c r="AA2803" s="1" t="s">
        <v>4221</v>
      </c>
      <c r="AB2803" s="1" t="s">
        <v>325</v>
      </c>
      <c r="AC2803" s="1" t="s">
        <v>105</v>
      </c>
      <c r="AD2803" s="1" t="s">
        <v>104</v>
      </c>
      <c r="AE2803" s="1" t="s">
        <v>191</v>
      </c>
      <c r="AF2803" s="1" t="s">
        <v>90</v>
      </c>
      <c r="AG2803" s="1" t="s">
        <v>127</v>
      </c>
      <c r="AH2803" s="1" t="s">
        <v>4221</v>
      </c>
      <c r="AI2803" s="1" t="s">
        <v>326</v>
      </c>
      <c r="AJ2803" s="1" t="s">
        <v>91</v>
      </c>
      <c r="AK2803" s="57">
        <v>5</v>
      </c>
      <c r="AL2803" s="1" t="s">
        <v>191</v>
      </c>
      <c r="AM2803" s="1" t="s">
        <v>90</v>
      </c>
      <c r="AN2803" s="1" t="s">
        <v>127</v>
      </c>
      <c r="AO2803" s="1"/>
      <c r="AP2803" s="1"/>
      <c r="AQ2803" s="1"/>
      <c r="AR2803" s="1"/>
      <c r="AS2803" s="1"/>
      <c r="AT2803" s="1"/>
      <c r="AU2803" s="1"/>
      <c r="AV2803" s="1" t="s">
        <v>4611</v>
      </c>
      <c r="AW2803" s="1" t="s">
        <v>326</v>
      </c>
      <c r="AX2803" s="1" t="s">
        <v>91</v>
      </c>
      <c r="AY2803" s="57">
        <v>1</v>
      </c>
      <c r="AZ2803" s="1" t="s">
        <v>186</v>
      </c>
      <c r="BA2803" s="1" t="s">
        <v>88</v>
      </c>
      <c r="BB2803" s="1" t="s">
        <v>113</v>
      </c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 t="s">
        <v>4213</v>
      </c>
      <c r="CF2803" s="1" t="s">
        <v>326</v>
      </c>
      <c r="CG2803" s="1" t="s">
        <v>91</v>
      </c>
      <c r="CH2803" s="1" t="s">
        <v>123</v>
      </c>
      <c r="CI2803" s="1" t="s">
        <v>186</v>
      </c>
      <c r="CJ2803" s="1" t="s">
        <v>90</v>
      </c>
      <c r="CK2803" s="1" t="s">
        <v>96</v>
      </c>
      <c r="CL2803" s="1"/>
      <c r="CM2803" s="1"/>
      <c r="CN2803" s="1"/>
      <c r="CO2803" s="1"/>
      <c r="CP2803" s="1"/>
      <c r="CQ2803" s="1"/>
      <c r="CR2803" s="1"/>
    </row>
    <row r="2804" spans="1:96" x14ac:dyDescent="0.3">
      <c r="A2804" s="1" t="s">
        <v>8444</v>
      </c>
      <c r="B2804" s="1" t="s">
        <v>8445</v>
      </c>
      <c r="C2804" s="1" t="s">
        <v>97</v>
      </c>
      <c r="D2804" s="1" t="s">
        <v>3185</v>
      </c>
      <c r="E2804" s="1" t="s">
        <v>1111</v>
      </c>
      <c r="F2804" s="1" t="s">
        <v>119</v>
      </c>
      <c r="G2804" s="1" t="s">
        <v>169</v>
      </c>
      <c r="H2804" s="1" t="s">
        <v>327</v>
      </c>
      <c r="I2804" s="1" t="s">
        <v>8124</v>
      </c>
      <c r="J2804" s="1" t="s">
        <v>96</v>
      </c>
      <c r="K2804" s="1">
        <v>14</v>
      </c>
      <c r="L2804" s="1" t="s">
        <v>101</v>
      </c>
      <c r="M2804" s="1" t="s">
        <v>325</v>
      </c>
      <c r="N2804" s="1" t="s">
        <v>91</v>
      </c>
      <c r="O2804" s="1" t="s">
        <v>92</v>
      </c>
      <c r="P2804">
        <v>16</v>
      </c>
      <c r="Q2804" s="1" t="str">
        <f>VLOOKUP([1]!Tabla1[[#This Row],[RENAES]],[2]EESS!$1:$1048576,6,FALSE)</f>
        <v>UCAYALI</v>
      </c>
      <c r="R2804" s="1" t="str">
        <f>VLOOKUP([1]!Tabla1[[#This Row],[RENAES]],[2]EESS!$1:$1048576,7,FALSE)</f>
        <v>SARAYACU</v>
      </c>
      <c r="S2804" s="1" t="str">
        <f>VLOOKUP([1]!Tabla1[[#This Row],[RENAES]],[2]EESS!$1:$1048576,10,FALSE)</f>
        <v>JUANCITO De Sarayacu</v>
      </c>
      <c r="T2804" s="1" t="s">
        <v>8237</v>
      </c>
      <c r="U2804" s="1" t="s">
        <v>326</v>
      </c>
      <c r="V2804" s="1" t="s">
        <v>91</v>
      </c>
      <c r="W2804" s="57">
        <v>1</v>
      </c>
      <c r="X2804" s="1" t="s">
        <v>327</v>
      </c>
      <c r="Y2804" s="1" t="s">
        <v>8124</v>
      </c>
      <c r="Z2804" s="1" t="s">
        <v>96</v>
      </c>
      <c r="AA2804" s="1" t="s">
        <v>9560</v>
      </c>
      <c r="AB2804" s="1" t="s">
        <v>325</v>
      </c>
      <c r="AC2804" s="1" t="s">
        <v>105</v>
      </c>
      <c r="AD2804" s="1" t="s">
        <v>104</v>
      </c>
      <c r="AE2804" s="1" t="s">
        <v>327</v>
      </c>
      <c r="AF2804" s="1" t="s">
        <v>114</v>
      </c>
      <c r="AG2804" s="1" t="s">
        <v>118</v>
      </c>
      <c r="AH2804" s="1" t="s">
        <v>9560</v>
      </c>
      <c r="AI2804" s="1" t="s">
        <v>326</v>
      </c>
      <c r="AJ2804" s="1" t="s">
        <v>91</v>
      </c>
      <c r="AK2804" s="57">
        <v>2</v>
      </c>
      <c r="AL2804" s="1" t="s">
        <v>327</v>
      </c>
      <c r="AM2804" s="1" t="s">
        <v>114</v>
      </c>
      <c r="AN2804" s="1" t="s">
        <v>118</v>
      </c>
      <c r="AO2804" s="1"/>
      <c r="AP2804" s="1"/>
      <c r="AQ2804" s="1"/>
      <c r="AR2804" s="1"/>
      <c r="AS2804" s="1"/>
      <c r="AT2804" s="1"/>
      <c r="AU2804" s="1"/>
      <c r="AV2804" s="1" t="s">
        <v>9980</v>
      </c>
      <c r="AW2804" s="1" t="s">
        <v>332</v>
      </c>
      <c r="AX2804" s="1" t="s">
        <v>179</v>
      </c>
      <c r="AY2804" s="57">
        <v>3</v>
      </c>
      <c r="AZ2804" s="1" t="s">
        <v>327</v>
      </c>
      <c r="BA2804" s="1" t="s">
        <v>4416</v>
      </c>
      <c r="BB2804" s="1" t="s">
        <v>108</v>
      </c>
      <c r="BC2804" s="1" t="s">
        <v>9980</v>
      </c>
      <c r="BD2804" s="1" t="s">
        <v>332</v>
      </c>
      <c r="BE2804" s="1" t="s">
        <v>179</v>
      </c>
      <c r="BF2804" s="57">
        <v>30</v>
      </c>
      <c r="BG2804" s="1" t="s">
        <v>327</v>
      </c>
      <c r="BH2804" s="1" t="s">
        <v>4416</v>
      </c>
      <c r="BI2804" s="1" t="s">
        <v>108</v>
      </c>
      <c r="BJ2804" s="1"/>
      <c r="BK2804" s="1"/>
      <c r="BL2804" s="1"/>
      <c r="BM2804" s="1"/>
      <c r="BN2804" s="1"/>
      <c r="BO2804" s="1"/>
      <c r="BP2804" s="1"/>
      <c r="BQ2804" s="1"/>
      <c r="BR2804" s="1"/>
      <c r="BS2804" s="1"/>
      <c r="BT2804" s="1"/>
      <c r="BU2804" s="1"/>
      <c r="BV2804" s="1"/>
      <c r="BW2804" s="1"/>
      <c r="BX2804" s="1"/>
      <c r="BY2804" s="1"/>
      <c r="BZ2804" s="1"/>
      <c r="CA2804" s="1"/>
      <c r="CB2804" s="1"/>
      <c r="CC2804" s="1"/>
      <c r="CD2804" s="1"/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10344</v>
      </c>
      <c r="B2805" s="1" t="s">
        <v>10345</v>
      </c>
      <c r="C2805" s="1" t="s">
        <v>97</v>
      </c>
      <c r="D2805" s="1" t="s">
        <v>3185</v>
      </c>
      <c r="E2805" s="1" t="s">
        <v>1111</v>
      </c>
      <c r="F2805" s="1" t="s">
        <v>109</v>
      </c>
      <c r="G2805" s="1" t="s">
        <v>115</v>
      </c>
      <c r="H2805" s="1" t="s">
        <v>327</v>
      </c>
      <c r="I2805" s="1" t="s">
        <v>88</v>
      </c>
      <c r="J2805" s="1" t="s">
        <v>118</v>
      </c>
      <c r="K2805" s="1">
        <v>17</v>
      </c>
      <c r="L2805" s="1" t="s">
        <v>101</v>
      </c>
      <c r="M2805" s="1" t="s">
        <v>325</v>
      </c>
      <c r="N2805" s="1" t="s">
        <v>91</v>
      </c>
      <c r="O2805" s="1" t="s">
        <v>104</v>
      </c>
      <c r="P2805">
        <v>16</v>
      </c>
      <c r="Q2805" s="1" t="str">
        <f>VLOOKUP([1]!Tabla1[[#This Row],[RENAES]],[2]EESS!$1:$1048576,6,FALSE)</f>
        <v>REQUENA</v>
      </c>
      <c r="R2805" s="1" t="str">
        <f>VLOOKUP([1]!Tabla1[[#This Row],[RENAES]],[2]EESS!$1:$1048576,7,FALSE)</f>
        <v>REQUENA</v>
      </c>
      <c r="S2805" s="1" t="str">
        <f>VLOOKUP([1]!Tabla1[[#This Row],[RENAES]],[2]EESS!$1:$1048576,10,FALSE)</f>
        <v>REQUENA</v>
      </c>
      <c r="T2805" s="1" t="s">
        <v>10232</v>
      </c>
      <c r="U2805" s="1" t="s">
        <v>326</v>
      </c>
      <c r="V2805" s="1" t="s">
        <v>91</v>
      </c>
      <c r="W2805" s="57">
        <v>1</v>
      </c>
      <c r="X2805" s="1" t="s">
        <v>327</v>
      </c>
      <c r="Y2805" s="1" t="s">
        <v>88</v>
      </c>
      <c r="Z2805" s="1" t="s">
        <v>118</v>
      </c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  <c r="AL2805" s="1"/>
      <c r="AM2805" s="1"/>
      <c r="AN2805" s="1"/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/>
      <c r="CF2805" s="1"/>
      <c r="CG2805" s="1"/>
      <c r="CH2805" s="1"/>
      <c r="CI2805" s="1"/>
      <c r="CJ2805" s="1"/>
      <c r="CK2805" s="1"/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2729</v>
      </c>
      <c r="B2806" s="1" t="s">
        <v>2730</v>
      </c>
      <c r="C2806" s="1" t="s">
        <v>97</v>
      </c>
      <c r="D2806" s="1" t="s">
        <v>3185</v>
      </c>
      <c r="E2806" s="1" t="s">
        <v>1111</v>
      </c>
      <c r="F2806" s="1" t="s">
        <v>90</v>
      </c>
      <c r="G2806" s="1" t="s">
        <v>114</v>
      </c>
      <c r="H2806" s="1" t="s">
        <v>327</v>
      </c>
      <c r="I2806" s="1" t="s">
        <v>2731</v>
      </c>
      <c r="J2806" s="1" t="s">
        <v>96</v>
      </c>
      <c r="K2806" s="1">
        <v>20</v>
      </c>
      <c r="L2806" s="1" t="s">
        <v>101</v>
      </c>
      <c r="M2806" s="1" t="s">
        <v>325</v>
      </c>
      <c r="N2806" s="1" t="s">
        <v>91</v>
      </c>
      <c r="O2806" s="1" t="s">
        <v>104</v>
      </c>
      <c r="P2806">
        <v>16</v>
      </c>
      <c r="Q2806" s="1" t="str">
        <f>VLOOKUP([1]!Tabla1[[#This Row],[RENAES]],[2]EESS!$1:$1048576,6,FALSE)</f>
        <v>REQUENA</v>
      </c>
      <c r="R2806" s="1" t="str">
        <f>VLOOKUP([1]!Tabla1[[#This Row],[RENAES]],[2]EESS!$1:$1048576,7,FALSE)</f>
        <v>REQUENA</v>
      </c>
      <c r="S2806" s="1" t="str">
        <f>VLOOKUP([1]!Tabla1[[#This Row],[RENAES]],[2]EESS!$1:$1048576,10,FALSE)</f>
        <v>REQUENA</v>
      </c>
      <c r="T2806" s="1" t="s">
        <v>2564</v>
      </c>
      <c r="U2806" s="1" t="s">
        <v>326</v>
      </c>
      <c r="V2806" s="1" t="s">
        <v>91</v>
      </c>
      <c r="W2806" s="57">
        <v>4</v>
      </c>
      <c r="X2806" s="1" t="s">
        <v>327</v>
      </c>
      <c r="Y2806" s="1" t="s">
        <v>2731</v>
      </c>
      <c r="Z2806" s="1" t="s">
        <v>96</v>
      </c>
      <c r="AA2806" s="1" t="s">
        <v>4821</v>
      </c>
      <c r="AB2806" s="1" t="s">
        <v>325</v>
      </c>
      <c r="AC2806" s="1" t="s">
        <v>91</v>
      </c>
      <c r="AD2806" s="1" t="s">
        <v>104</v>
      </c>
      <c r="AE2806" s="1" t="s">
        <v>327</v>
      </c>
      <c r="AF2806" s="1" t="s">
        <v>3918</v>
      </c>
      <c r="AG2806" s="1" t="s">
        <v>96</v>
      </c>
      <c r="AH2806" s="1" t="s">
        <v>4821</v>
      </c>
      <c r="AI2806" s="1" t="s">
        <v>326</v>
      </c>
      <c r="AJ2806" s="1" t="s">
        <v>91</v>
      </c>
      <c r="AK2806" s="57">
        <v>3</v>
      </c>
      <c r="AL2806" s="1" t="s">
        <v>327</v>
      </c>
      <c r="AM2806" s="1" t="s">
        <v>3918</v>
      </c>
      <c r="AN2806" s="1" t="s">
        <v>96</v>
      </c>
      <c r="AO2806" s="1" t="s">
        <v>4648</v>
      </c>
      <c r="AP2806" s="1" t="s">
        <v>325</v>
      </c>
      <c r="AQ2806" s="1" t="s">
        <v>91</v>
      </c>
      <c r="AR2806" s="32"/>
      <c r="AS2806" s="1" t="s">
        <v>327</v>
      </c>
      <c r="AT2806" s="1" t="s">
        <v>5277</v>
      </c>
      <c r="AU2806" s="1" t="s">
        <v>96</v>
      </c>
      <c r="AV2806" s="1" t="s">
        <v>4814</v>
      </c>
      <c r="AW2806" s="1" t="s">
        <v>326</v>
      </c>
      <c r="AX2806" s="1" t="s">
        <v>91</v>
      </c>
      <c r="AY2806" s="57">
        <v>5</v>
      </c>
      <c r="AZ2806" s="1" t="s">
        <v>327</v>
      </c>
      <c r="BA2806" s="1" t="s">
        <v>5278</v>
      </c>
      <c r="BB2806" s="1" t="s">
        <v>96</v>
      </c>
      <c r="BC2806" s="1" t="s">
        <v>6163</v>
      </c>
      <c r="BD2806" s="1" t="s">
        <v>326</v>
      </c>
      <c r="BE2806" s="1" t="s">
        <v>91</v>
      </c>
      <c r="BF2806" s="57">
        <v>5</v>
      </c>
      <c r="BG2806" s="1" t="s">
        <v>327</v>
      </c>
      <c r="BH2806" s="1" t="s">
        <v>90</v>
      </c>
      <c r="BI2806" s="1" t="s">
        <v>98</v>
      </c>
      <c r="BJ2806" s="1" t="s">
        <v>7299</v>
      </c>
      <c r="BK2806" s="1" t="s">
        <v>326</v>
      </c>
      <c r="BL2806" s="1" t="s">
        <v>91</v>
      </c>
      <c r="BM2806" s="57">
        <v>8</v>
      </c>
      <c r="BN2806" s="1" t="s">
        <v>328</v>
      </c>
      <c r="BO2806" s="1" t="s">
        <v>109</v>
      </c>
      <c r="BP2806" s="1" t="s">
        <v>96</v>
      </c>
      <c r="BQ2806" s="1"/>
      <c r="BR2806" s="1"/>
      <c r="BS2806" s="1"/>
      <c r="BT2806" s="1"/>
      <c r="BU2806" s="1"/>
      <c r="BV2806" s="1"/>
      <c r="BW2806" s="1"/>
      <c r="BX2806" s="1" t="s">
        <v>4814</v>
      </c>
      <c r="BY2806" s="1" t="s">
        <v>325</v>
      </c>
      <c r="BZ2806" s="1" t="s">
        <v>91</v>
      </c>
      <c r="CA2806" s="1" t="s">
        <v>104</v>
      </c>
      <c r="CB2806" s="1" t="s">
        <v>327</v>
      </c>
      <c r="CC2806" s="1" t="s">
        <v>5278</v>
      </c>
      <c r="CD2806" s="1" t="s">
        <v>96</v>
      </c>
      <c r="CE2806" s="1"/>
      <c r="CF2806" s="1"/>
      <c r="CG2806" s="1"/>
      <c r="CH2806" s="1"/>
      <c r="CI2806" s="1"/>
      <c r="CJ2806" s="1"/>
      <c r="CK2806" s="1"/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10346</v>
      </c>
      <c r="B2807" s="1" t="s">
        <v>10347</v>
      </c>
      <c r="C2807" s="1" t="s">
        <v>97</v>
      </c>
      <c r="D2807" s="1" t="s">
        <v>3185</v>
      </c>
      <c r="E2807" s="1" t="s">
        <v>1111</v>
      </c>
      <c r="F2807" s="1" t="s">
        <v>109</v>
      </c>
      <c r="G2807" s="1" t="s">
        <v>145</v>
      </c>
      <c r="H2807" s="1" t="s">
        <v>327</v>
      </c>
      <c r="I2807" s="1" t="s">
        <v>4900</v>
      </c>
      <c r="J2807" s="1" t="s">
        <v>96</v>
      </c>
      <c r="K2807" s="1">
        <v>15</v>
      </c>
      <c r="L2807" s="1" t="s">
        <v>101</v>
      </c>
      <c r="M2807" s="1" t="s">
        <v>325</v>
      </c>
      <c r="N2807" s="1" t="s">
        <v>91</v>
      </c>
      <c r="O2807" s="1" t="s">
        <v>92</v>
      </c>
      <c r="P2807">
        <v>150</v>
      </c>
      <c r="Q2807" s="1" t="str">
        <f>VLOOKUP([1]!Tabla1[[#This Row],[RENAES]],[2]EESS!$1:$1048576,6,FALSE)</f>
        <v>REQUENA</v>
      </c>
      <c r="R2807" s="1" t="str">
        <f>VLOOKUP([1]!Tabla1[[#This Row],[RENAES]],[2]EESS!$1:$1048576,7,FALSE)</f>
        <v>REQUENA</v>
      </c>
      <c r="S2807" s="1" t="str">
        <f>VLOOKUP([1]!Tabla1[[#This Row],[RENAES]],[2]EESS!$1:$1048576,10,FALSE)</f>
        <v>REQUENA</v>
      </c>
      <c r="T2807" s="1" t="s">
        <v>10171</v>
      </c>
      <c r="U2807" s="1" t="s">
        <v>326</v>
      </c>
      <c r="V2807" s="1" t="s">
        <v>91</v>
      </c>
      <c r="W2807" s="57">
        <v>1</v>
      </c>
      <c r="X2807" s="1" t="s">
        <v>327</v>
      </c>
      <c r="Y2807" s="1" t="s">
        <v>4900</v>
      </c>
      <c r="Z2807" s="1" t="s">
        <v>96</v>
      </c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  <c r="AL2807" s="1"/>
      <c r="AM2807" s="1"/>
      <c r="AN2807" s="1"/>
      <c r="AO2807" s="1"/>
      <c r="AP2807" s="1"/>
      <c r="AQ2807" s="1"/>
      <c r="AR2807" s="1"/>
      <c r="AS2807" s="1"/>
      <c r="AT2807" s="1"/>
      <c r="AU2807" s="1"/>
      <c r="AV2807" s="1"/>
      <c r="AW2807" s="1"/>
      <c r="AX2807" s="1"/>
      <c r="AY2807" s="1"/>
      <c r="AZ2807" s="1"/>
      <c r="BA2807" s="1"/>
      <c r="BB2807" s="1"/>
      <c r="BC2807" s="1"/>
      <c r="BD2807" s="1"/>
      <c r="BE2807" s="1"/>
      <c r="BF2807" s="1"/>
      <c r="BG2807" s="1"/>
      <c r="BH2807" s="1"/>
      <c r="BI2807" s="1"/>
      <c r="BJ2807" s="1"/>
      <c r="BK2807" s="1"/>
      <c r="BL2807" s="1"/>
      <c r="BM2807" s="1"/>
      <c r="BN2807" s="1"/>
      <c r="BO2807" s="1"/>
      <c r="BP2807" s="1"/>
      <c r="BQ2807" s="1"/>
      <c r="BR2807" s="1"/>
      <c r="BS2807" s="1"/>
      <c r="BT2807" s="1"/>
      <c r="BU2807" s="1"/>
      <c r="BV2807" s="1"/>
      <c r="BW2807" s="1"/>
      <c r="BX2807" s="1"/>
      <c r="BY2807" s="1"/>
      <c r="BZ2807" s="1"/>
      <c r="CA2807" s="1"/>
      <c r="CB2807" s="1"/>
      <c r="CC2807" s="1"/>
      <c r="CD2807" s="1"/>
      <c r="CE2807" s="1"/>
      <c r="CF2807" s="1"/>
      <c r="CG2807" s="1"/>
      <c r="CH2807" s="1"/>
      <c r="CI2807" s="1"/>
      <c r="CJ2807" s="1"/>
      <c r="CK2807" s="1"/>
      <c r="CL2807" s="1"/>
      <c r="CM2807" s="1"/>
      <c r="CN2807" s="1"/>
      <c r="CO2807" s="1"/>
      <c r="CP2807" s="1"/>
      <c r="CQ2807" s="1"/>
      <c r="CR2807" s="1"/>
    </row>
    <row r="2808" spans="1:96" x14ac:dyDescent="0.3">
      <c r="A2808" s="1" t="s">
        <v>7902</v>
      </c>
      <c r="B2808" s="1" t="s">
        <v>7903</v>
      </c>
      <c r="C2808" s="1" t="s">
        <v>97</v>
      </c>
      <c r="D2808" s="1" t="s">
        <v>3185</v>
      </c>
      <c r="E2808" s="1" t="s">
        <v>1111</v>
      </c>
      <c r="F2808" s="1" t="s">
        <v>119</v>
      </c>
      <c r="G2808" s="1" t="s">
        <v>108</v>
      </c>
      <c r="H2808" s="1" t="s">
        <v>327</v>
      </c>
      <c r="I2808" s="1" t="s">
        <v>99</v>
      </c>
      <c r="J2808" s="1" t="s">
        <v>110</v>
      </c>
      <c r="K2808" s="1">
        <v>16</v>
      </c>
      <c r="L2808" s="1" t="s">
        <v>101</v>
      </c>
      <c r="M2808" s="1" t="s">
        <v>325</v>
      </c>
      <c r="N2808" s="1" t="s">
        <v>91</v>
      </c>
      <c r="O2808" s="1" t="s">
        <v>104</v>
      </c>
      <c r="P2808">
        <v>150</v>
      </c>
      <c r="Q2808" s="1" t="str">
        <f>VLOOKUP([1]!Tabla1[[#This Row],[RENAES]],[2]EESS!$1:$1048576,6,FALSE)</f>
        <v>REQUENA</v>
      </c>
      <c r="R2808" s="1" t="str">
        <f>VLOOKUP([1]!Tabla1[[#This Row],[RENAES]],[2]EESS!$1:$1048576,7,FALSE)</f>
        <v>REQUENA</v>
      </c>
      <c r="S2808" s="1" t="str">
        <f>VLOOKUP([1]!Tabla1[[#This Row],[RENAES]],[2]EESS!$1:$1048576,10,FALSE)</f>
        <v>REQUENA</v>
      </c>
      <c r="T2808" s="1" t="s">
        <v>7676</v>
      </c>
      <c r="U2808" s="1" t="s">
        <v>326</v>
      </c>
      <c r="V2808" s="1" t="s">
        <v>91</v>
      </c>
      <c r="W2808" s="57">
        <v>1</v>
      </c>
      <c r="X2808" s="1" t="s">
        <v>327</v>
      </c>
      <c r="Y2808" s="1" t="s">
        <v>99</v>
      </c>
      <c r="Z2808" s="1" t="s">
        <v>110</v>
      </c>
      <c r="AA2808" s="1"/>
      <c r="AB2808" s="1"/>
      <c r="AC2808" s="1"/>
      <c r="AD2808" s="1"/>
      <c r="AE2808" s="1"/>
      <c r="AF2808" s="1"/>
      <c r="AG2808" s="1"/>
      <c r="AH2808" s="1" t="s">
        <v>8842</v>
      </c>
      <c r="AI2808" s="1" t="s">
        <v>326</v>
      </c>
      <c r="AJ2808" s="1" t="s">
        <v>91</v>
      </c>
      <c r="AK2808" s="57">
        <v>2</v>
      </c>
      <c r="AL2808" s="1" t="s">
        <v>327</v>
      </c>
      <c r="AM2808" s="1" t="s">
        <v>88</v>
      </c>
      <c r="AN2808" s="1" t="s">
        <v>109</v>
      </c>
      <c r="AO2808" s="1"/>
      <c r="AP2808" s="1"/>
      <c r="AQ2808" s="1"/>
      <c r="AR2808" s="1"/>
      <c r="AS2808" s="1"/>
      <c r="AT2808" s="1"/>
      <c r="AU2808" s="1"/>
      <c r="AV2808" s="1" t="s">
        <v>9810</v>
      </c>
      <c r="AW2808" s="1" t="s">
        <v>326</v>
      </c>
      <c r="AX2808" s="1" t="s">
        <v>91</v>
      </c>
      <c r="AY2808" s="57">
        <v>6</v>
      </c>
      <c r="AZ2808" s="1" t="s">
        <v>327</v>
      </c>
      <c r="BA2808" s="1" t="s">
        <v>142</v>
      </c>
      <c r="BB2808" s="1" t="s">
        <v>108</v>
      </c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2028</v>
      </c>
      <c r="B2809" s="1" t="s">
        <v>2029</v>
      </c>
      <c r="C2809" s="1" t="s">
        <v>97</v>
      </c>
      <c r="D2809" s="1" t="s">
        <v>3185</v>
      </c>
      <c r="E2809" s="1" t="s">
        <v>1111</v>
      </c>
      <c r="F2809" s="1" t="s">
        <v>96</v>
      </c>
      <c r="G2809" s="1" t="s">
        <v>110</v>
      </c>
      <c r="H2809" s="1" t="s">
        <v>327</v>
      </c>
      <c r="I2809" s="1" t="s">
        <v>102</v>
      </c>
      <c r="J2809" s="1" t="s">
        <v>127</v>
      </c>
      <c r="K2809" s="1">
        <v>18</v>
      </c>
      <c r="L2809" s="1" t="s">
        <v>101</v>
      </c>
      <c r="M2809" s="1" t="s">
        <v>325</v>
      </c>
      <c r="N2809" s="1" t="s">
        <v>91</v>
      </c>
      <c r="O2809" s="1" t="s">
        <v>104</v>
      </c>
      <c r="P2809">
        <v>150</v>
      </c>
      <c r="Q2809" s="1" t="str">
        <f>VLOOKUP([1]!Tabla1[[#This Row],[RENAES]],[2]EESS!$1:$1048576,6,FALSE)</f>
        <v>REQUENA</v>
      </c>
      <c r="R2809" s="1" t="str">
        <f>VLOOKUP([1]!Tabla1[[#This Row],[RENAES]],[2]EESS!$1:$1048576,7,FALSE)</f>
        <v>REQUENA</v>
      </c>
      <c r="S2809" s="1" t="str">
        <f>VLOOKUP([1]!Tabla1[[#This Row],[RENAES]],[2]EESS!$1:$1048576,10,FALSE)</f>
        <v>REQUENA</v>
      </c>
      <c r="T2809" s="1" t="s">
        <v>1156</v>
      </c>
      <c r="U2809" s="1" t="s">
        <v>326</v>
      </c>
      <c r="V2809" s="1" t="s">
        <v>91</v>
      </c>
      <c r="W2809" s="57">
        <v>1</v>
      </c>
      <c r="X2809" s="1" t="s">
        <v>327</v>
      </c>
      <c r="Y2809" s="1" t="s">
        <v>102</v>
      </c>
      <c r="Z2809" s="1" t="s">
        <v>127</v>
      </c>
      <c r="AA2809" s="1"/>
      <c r="AB2809" s="1"/>
      <c r="AC2809" s="1"/>
      <c r="AD2809" s="1"/>
      <c r="AE2809" s="1"/>
      <c r="AF2809" s="1"/>
      <c r="AG2809" s="1"/>
      <c r="AH2809" s="1" t="s">
        <v>2861</v>
      </c>
      <c r="AI2809" s="1" t="s">
        <v>326</v>
      </c>
      <c r="AJ2809" s="1" t="s">
        <v>91</v>
      </c>
      <c r="AK2809" s="57">
        <v>3</v>
      </c>
      <c r="AL2809" s="1" t="s">
        <v>327</v>
      </c>
      <c r="AM2809" s="1" t="s">
        <v>99</v>
      </c>
      <c r="AN2809" s="1" t="s">
        <v>95</v>
      </c>
      <c r="AO2809" s="1"/>
      <c r="AP2809" s="1"/>
      <c r="AQ2809" s="1"/>
      <c r="AR2809" s="1"/>
      <c r="AS2809" s="1"/>
      <c r="AT2809" s="1"/>
      <c r="AU2809" s="1"/>
      <c r="AV2809" s="1" t="s">
        <v>3525</v>
      </c>
      <c r="AW2809" s="1" t="s">
        <v>326</v>
      </c>
      <c r="AX2809" s="1" t="s">
        <v>91</v>
      </c>
      <c r="AY2809" s="57">
        <v>5</v>
      </c>
      <c r="AZ2809" s="1" t="s">
        <v>327</v>
      </c>
      <c r="BA2809" s="1" t="s">
        <v>2731</v>
      </c>
      <c r="BB2809" s="1" t="s">
        <v>96</v>
      </c>
      <c r="BC2809" s="1" t="s">
        <v>3977</v>
      </c>
      <c r="BD2809" s="1" t="s">
        <v>326</v>
      </c>
      <c r="BE2809" s="1" t="s">
        <v>91</v>
      </c>
      <c r="BF2809" s="57">
        <v>5</v>
      </c>
      <c r="BG2809" s="1" t="s">
        <v>327</v>
      </c>
      <c r="BH2809" s="1" t="s">
        <v>96</v>
      </c>
      <c r="BI2809" s="1" t="s">
        <v>107</v>
      </c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9723</v>
      </c>
      <c r="B2810" s="1" t="s">
        <v>9724</v>
      </c>
      <c r="C2810" s="1" t="s">
        <v>97</v>
      </c>
      <c r="D2810" s="1" t="s">
        <v>3185</v>
      </c>
      <c r="E2810" s="1" t="s">
        <v>1111</v>
      </c>
      <c r="F2810" s="1" t="s">
        <v>127</v>
      </c>
      <c r="G2810" s="1" t="s">
        <v>100</v>
      </c>
      <c r="H2810" s="1" t="s">
        <v>3346</v>
      </c>
      <c r="I2810" s="1" t="s">
        <v>102</v>
      </c>
      <c r="J2810" s="1" t="s">
        <v>99</v>
      </c>
      <c r="K2810" s="1">
        <v>17</v>
      </c>
      <c r="L2810" s="1" t="s">
        <v>101</v>
      </c>
      <c r="M2810" s="1" t="s">
        <v>325</v>
      </c>
      <c r="N2810" s="1" t="s">
        <v>91</v>
      </c>
      <c r="O2810" s="1" t="s">
        <v>92</v>
      </c>
      <c r="P2810">
        <v>151</v>
      </c>
      <c r="Q2810" s="1" t="str">
        <f>VLOOKUP([1]!Tabla1[[#This Row],[RENAES]],[2]EESS!$1:$1048576,6,FALSE)</f>
        <v>NO PERTENECE A NINGUNA RED</v>
      </c>
      <c r="R2810" s="1" t="str">
        <f>VLOOKUP([1]!Tabla1[[#This Row],[RENAES]],[2]EESS!$1:$1048576,7,FALSE)</f>
        <v>NO PERTENECE A NINGUNA MICRORED</v>
      </c>
      <c r="S2810" s="1" t="str">
        <f>VLOOKUP([1]!Tabla1[[#This Row],[RENAES]],[2]EESS!$1:$1048576,10,FALSE)</f>
        <v>HOSP.REGIONAL DE LORETO "Felipe Arriola Iglesias"</v>
      </c>
      <c r="T2810" s="1" t="s">
        <v>8861</v>
      </c>
      <c r="U2810" s="1" t="s">
        <v>326</v>
      </c>
      <c r="V2810" s="1" t="s">
        <v>91</v>
      </c>
      <c r="W2810" s="57">
        <v>1</v>
      </c>
      <c r="X2810" s="1" t="s">
        <v>3346</v>
      </c>
      <c r="Y2810" s="1" t="s">
        <v>102</v>
      </c>
      <c r="Z2810" s="1" t="s">
        <v>99</v>
      </c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2030</v>
      </c>
      <c r="B2811" s="1" t="s">
        <v>2031</v>
      </c>
      <c r="C2811" s="1" t="s">
        <v>97</v>
      </c>
      <c r="D2811" s="1" t="s">
        <v>3185</v>
      </c>
      <c r="E2811" s="1" t="s">
        <v>1111</v>
      </c>
      <c r="F2811" s="1" t="s">
        <v>96</v>
      </c>
      <c r="G2811" s="1" t="s">
        <v>113</v>
      </c>
      <c r="H2811" s="1" t="s">
        <v>327</v>
      </c>
      <c r="I2811" s="1" t="s">
        <v>90</v>
      </c>
      <c r="J2811" s="1" t="s">
        <v>95</v>
      </c>
      <c r="K2811" s="1">
        <v>14</v>
      </c>
      <c r="L2811" s="1" t="s">
        <v>101</v>
      </c>
      <c r="M2811" s="1" t="s">
        <v>325</v>
      </c>
      <c r="N2811" s="1" t="s">
        <v>105</v>
      </c>
      <c r="O2811" s="1" t="s">
        <v>104</v>
      </c>
      <c r="P2811">
        <v>150</v>
      </c>
      <c r="Q2811" s="1" t="str">
        <f>VLOOKUP([1]!Tabla1[[#This Row],[RENAES]],[2]EESS!$1:$1048576,6,FALSE)</f>
        <v>LORETO</v>
      </c>
      <c r="R2811" s="1" t="str">
        <f>VLOOKUP([1]!Tabla1[[#This Row],[RENAES]],[2]EESS!$1:$1048576,7,FALSE)</f>
        <v>VILLA TROMPETERO</v>
      </c>
      <c r="S2811" s="1" t="str">
        <f>VLOOKUP([1]!Tabla1[[#This Row],[RENAES]],[2]EESS!$1:$1048576,10,FALSE)</f>
        <v>VILLA TROMPETEROS</v>
      </c>
      <c r="T2811" s="1" t="s">
        <v>1295</v>
      </c>
      <c r="U2811" s="1" t="s">
        <v>326</v>
      </c>
      <c r="V2811" s="1" t="s">
        <v>91</v>
      </c>
      <c r="W2811" s="57">
        <v>2</v>
      </c>
      <c r="X2811" s="1" t="s">
        <v>327</v>
      </c>
      <c r="Y2811" s="1" t="s">
        <v>90</v>
      </c>
      <c r="Z2811" s="1" t="s">
        <v>95</v>
      </c>
      <c r="AA2811" s="1" t="s">
        <v>1354</v>
      </c>
      <c r="AB2811" s="1" t="s">
        <v>325</v>
      </c>
      <c r="AC2811" s="1" t="s">
        <v>91</v>
      </c>
      <c r="AD2811" s="1" t="s">
        <v>92</v>
      </c>
      <c r="AE2811" s="1" t="s">
        <v>327</v>
      </c>
      <c r="AF2811" s="1" t="s">
        <v>127</v>
      </c>
      <c r="AG2811" s="1" t="s">
        <v>118</v>
      </c>
      <c r="AH2811" s="1" t="s">
        <v>1354</v>
      </c>
      <c r="AI2811" s="1" t="s">
        <v>326</v>
      </c>
      <c r="AJ2811" s="1" t="s">
        <v>91</v>
      </c>
      <c r="AK2811" s="57">
        <v>3</v>
      </c>
      <c r="AL2811" s="1" t="s">
        <v>327</v>
      </c>
      <c r="AM2811" s="1" t="s">
        <v>127</v>
      </c>
      <c r="AN2811" s="1" t="s">
        <v>118</v>
      </c>
      <c r="AO2811" s="1"/>
      <c r="AP2811" s="1"/>
      <c r="AQ2811" s="1"/>
      <c r="AR2811" s="1"/>
      <c r="AS2811" s="1"/>
      <c r="AT2811" s="1"/>
      <c r="AU2811" s="1"/>
      <c r="AV2811" s="1" t="s">
        <v>2860</v>
      </c>
      <c r="AW2811" s="1" t="s">
        <v>326</v>
      </c>
      <c r="AX2811" s="1" t="s">
        <v>91</v>
      </c>
      <c r="AY2811" s="57">
        <v>4</v>
      </c>
      <c r="AZ2811" s="1" t="s">
        <v>327</v>
      </c>
      <c r="BA2811" s="1" t="s">
        <v>127</v>
      </c>
      <c r="BB2811" s="1" t="s">
        <v>99</v>
      </c>
      <c r="BC2811" s="1" t="s">
        <v>3494</v>
      </c>
      <c r="BD2811" s="1" t="s">
        <v>326</v>
      </c>
      <c r="BE2811" s="1" t="s">
        <v>91</v>
      </c>
      <c r="BF2811" s="57">
        <v>6</v>
      </c>
      <c r="BG2811" s="1" t="s">
        <v>327</v>
      </c>
      <c r="BH2811" s="1" t="s">
        <v>96</v>
      </c>
      <c r="BI2811" s="1" t="s">
        <v>95</v>
      </c>
      <c r="BJ2811" s="1"/>
      <c r="BK2811" s="1"/>
      <c r="BL2811" s="1"/>
      <c r="BM2811" s="1"/>
      <c r="BN2811" s="1"/>
      <c r="BO2811" s="1"/>
      <c r="BP2811" s="1"/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950</v>
      </c>
      <c r="B2812" s="1" t="s">
        <v>951</v>
      </c>
      <c r="C2812" s="1" t="s">
        <v>97</v>
      </c>
      <c r="D2812" s="1" t="s">
        <v>3185</v>
      </c>
      <c r="E2812" s="1" t="s">
        <v>1111</v>
      </c>
      <c r="F2812" s="1" t="s">
        <v>90</v>
      </c>
      <c r="G2812" s="1" t="s">
        <v>113</v>
      </c>
      <c r="H2812" s="1" t="s">
        <v>327</v>
      </c>
      <c r="I2812" s="1" t="s">
        <v>127</v>
      </c>
      <c r="J2812" s="1" t="s">
        <v>142</v>
      </c>
      <c r="K2812" s="1">
        <v>22</v>
      </c>
      <c r="L2812" s="1" t="s">
        <v>101</v>
      </c>
      <c r="M2812" s="1" t="s">
        <v>325</v>
      </c>
      <c r="N2812" s="1" t="s">
        <v>91</v>
      </c>
      <c r="O2812" s="1" t="s">
        <v>92</v>
      </c>
      <c r="P2812">
        <v>150</v>
      </c>
      <c r="Q2812" s="1" t="str">
        <f>VLOOKUP([1]!Tabla1[[#This Row],[RENAES]],[2]EESS!$1:$1048576,6,FALSE)</f>
        <v>NO PERTENECE A NINGUNA RED</v>
      </c>
      <c r="R2812" s="1" t="str">
        <f>VLOOKUP([1]!Tabla1[[#This Row],[RENAES]],[2]EESS!$1:$1048576,7,FALSE)</f>
        <v>NO PERTENECE A NINGUNA MICRORED</v>
      </c>
      <c r="S2812" s="1" t="str">
        <f>VLOOKUP([1]!Tabla1[[#This Row],[RENAES]],[2]EESS!$1:$1048576,10,FALSE)</f>
        <v>HOSP.REGIONAL DE LORETO "Felipe Arriola Iglesias"</v>
      </c>
      <c r="T2812" s="1" t="s">
        <v>1354</v>
      </c>
      <c r="U2812" s="1" t="s">
        <v>326</v>
      </c>
      <c r="V2812" s="1" t="s">
        <v>91</v>
      </c>
      <c r="W2812" s="57">
        <v>4</v>
      </c>
      <c r="X2812" s="1" t="s">
        <v>327</v>
      </c>
      <c r="Y2812" s="1" t="s">
        <v>127</v>
      </c>
      <c r="Z2812" s="1" t="s">
        <v>142</v>
      </c>
      <c r="AA2812" s="1" t="s">
        <v>3200</v>
      </c>
      <c r="AB2812" s="1" t="s">
        <v>325</v>
      </c>
      <c r="AC2812" s="1" t="s">
        <v>91</v>
      </c>
      <c r="AD2812" s="1" t="s">
        <v>92</v>
      </c>
      <c r="AE2812" s="1" t="s">
        <v>327</v>
      </c>
      <c r="AF2812" s="1" t="s">
        <v>165</v>
      </c>
      <c r="AG2812" s="1" t="s">
        <v>96</v>
      </c>
      <c r="AH2812" s="1" t="s">
        <v>3200</v>
      </c>
      <c r="AI2812" s="1" t="s">
        <v>326</v>
      </c>
      <c r="AJ2812" s="1" t="s">
        <v>91</v>
      </c>
      <c r="AK2812" s="57">
        <v>5</v>
      </c>
      <c r="AL2812" s="1" t="s">
        <v>327</v>
      </c>
      <c r="AM2812" s="1" t="s">
        <v>165</v>
      </c>
      <c r="AN2812" s="1" t="s">
        <v>96</v>
      </c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/>
      <c r="CF2812" s="1"/>
      <c r="CG2812" s="1"/>
      <c r="CH2812" s="1"/>
      <c r="CI2812" s="1"/>
      <c r="CJ2812" s="1"/>
      <c r="CK2812" s="1"/>
      <c r="CL2812" s="1" t="s">
        <v>4824</v>
      </c>
      <c r="CM2812" s="1" t="s">
        <v>325</v>
      </c>
      <c r="CN2812" s="1" t="s">
        <v>105</v>
      </c>
      <c r="CO2812" s="1" t="s">
        <v>130</v>
      </c>
      <c r="CP2812" s="1" t="s">
        <v>327</v>
      </c>
      <c r="CQ2812" s="1" t="s">
        <v>95</v>
      </c>
      <c r="CR2812" s="1" t="s">
        <v>113</v>
      </c>
    </row>
    <row r="2813" spans="1:96" x14ac:dyDescent="0.3">
      <c r="A2813" s="1" t="s">
        <v>1027</v>
      </c>
      <c r="B2813" s="1" t="s">
        <v>7904</v>
      </c>
      <c r="C2813" s="1" t="s">
        <v>97</v>
      </c>
      <c r="D2813" s="1" t="s">
        <v>3185</v>
      </c>
      <c r="E2813" s="1" t="s">
        <v>1111</v>
      </c>
      <c r="F2813" s="1" t="s">
        <v>119</v>
      </c>
      <c r="G2813" s="1" t="s">
        <v>107</v>
      </c>
      <c r="H2813" s="1" t="s">
        <v>327</v>
      </c>
      <c r="I2813" s="1" t="s">
        <v>96</v>
      </c>
      <c r="J2813" s="1" t="s">
        <v>107</v>
      </c>
      <c r="K2813" s="1">
        <v>20</v>
      </c>
      <c r="L2813" s="1" t="s">
        <v>101</v>
      </c>
      <c r="M2813" s="1" t="s">
        <v>325</v>
      </c>
      <c r="N2813" s="1" t="s">
        <v>91</v>
      </c>
      <c r="O2813" s="1" t="s">
        <v>104</v>
      </c>
      <c r="P2813">
        <v>150</v>
      </c>
      <c r="Q2813" s="1" t="str">
        <f>VLOOKUP([1]!Tabla1[[#This Row],[RENAES]],[2]EESS!$1:$1048576,6,FALSE)</f>
        <v>LORETO</v>
      </c>
      <c r="R2813" s="1" t="str">
        <f>VLOOKUP([1]!Tabla1[[#This Row],[RENAES]],[2]EESS!$1:$1048576,7,FALSE)</f>
        <v>VILLA TROMPETERO</v>
      </c>
      <c r="S2813" s="1" t="str">
        <f>VLOOKUP([1]!Tabla1[[#This Row],[RENAES]],[2]EESS!$1:$1048576,10,FALSE)</f>
        <v>PUCACURO DE TROMPETEROS</v>
      </c>
      <c r="T2813" s="1" t="s">
        <v>7701</v>
      </c>
      <c r="U2813" s="1" t="s">
        <v>326</v>
      </c>
      <c r="V2813" s="1" t="s">
        <v>91</v>
      </c>
      <c r="W2813" s="57">
        <v>2</v>
      </c>
      <c r="X2813" s="1" t="s">
        <v>327</v>
      </c>
      <c r="Y2813" s="1" t="s">
        <v>96</v>
      </c>
      <c r="Z2813" s="1" t="s">
        <v>107</v>
      </c>
      <c r="AA2813" s="1"/>
      <c r="AB2813" s="1"/>
      <c r="AC2813" s="1"/>
      <c r="AD2813" s="1"/>
      <c r="AE2813" s="1"/>
      <c r="AF2813" s="1"/>
      <c r="AG2813" s="1"/>
      <c r="AH2813" s="1" t="s">
        <v>9005</v>
      </c>
      <c r="AI2813" s="1" t="s">
        <v>326</v>
      </c>
      <c r="AJ2813" s="1" t="s">
        <v>91</v>
      </c>
      <c r="AK2813" s="57">
        <v>3</v>
      </c>
      <c r="AL2813" s="1" t="s">
        <v>327</v>
      </c>
      <c r="AM2813" s="1" t="s">
        <v>108</v>
      </c>
      <c r="AN2813" s="1" t="s">
        <v>100</v>
      </c>
      <c r="AO2813" s="1"/>
      <c r="AP2813" s="1"/>
      <c r="AQ2813" s="1"/>
      <c r="AR2813" s="1"/>
      <c r="AS2813" s="1"/>
      <c r="AT2813" s="1"/>
      <c r="AU2813" s="1"/>
      <c r="AV2813" s="1" t="s">
        <v>10172</v>
      </c>
      <c r="AW2813" s="1" t="s">
        <v>326</v>
      </c>
      <c r="AX2813" s="1" t="s">
        <v>91</v>
      </c>
      <c r="AY2813" s="57">
        <v>4</v>
      </c>
      <c r="AZ2813" s="1" t="s">
        <v>327</v>
      </c>
      <c r="BA2813" s="1" t="s">
        <v>10348</v>
      </c>
      <c r="BB2813" s="1" t="s">
        <v>96</v>
      </c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 t="s">
        <v>9005</v>
      </c>
      <c r="CM2813" s="1" t="s">
        <v>325</v>
      </c>
      <c r="CN2813" s="1" t="s">
        <v>91</v>
      </c>
      <c r="CO2813" s="1" t="s">
        <v>130</v>
      </c>
      <c r="CP2813" s="1" t="s">
        <v>327</v>
      </c>
      <c r="CQ2813" s="1" t="s">
        <v>108</v>
      </c>
      <c r="CR2813" s="1" t="s">
        <v>100</v>
      </c>
    </row>
    <row r="2814" spans="1:96" x14ac:dyDescent="0.3">
      <c r="A2814" s="1" t="s">
        <v>883</v>
      </c>
      <c r="B2814" s="1" t="s">
        <v>884</v>
      </c>
      <c r="C2814" s="1" t="s">
        <v>97</v>
      </c>
      <c r="D2814" s="1" t="s">
        <v>3185</v>
      </c>
      <c r="E2814" s="1" t="s">
        <v>1111</v>
      </c>
      <c r="F2814" s="1" t="s">
        <v>96</v>
      </c>
      <c r="G2814" s="1" t="s">
        <v>98</v>
      </c>
      <c r="H2814" s="1" t="s">
        <v>327</v>
      </c>
      <c r="I2814" s="1" t="s">
        <v>108</v>
      </c>
      <c r="J2814" s="1" t="s">
        <v>110</v>
      </c>
      <c r="K2814" s="1">
        <v>17</v>
      </c>
      <c r="L2814" s="1" t="s">
        <v>101</v>
      </c>
      <c r="M2814" s="1" t="s">
        <v>325</v>
      </c>
      <c r="N2814" s="1" t="s">
        <v>91</v>
      </c>
      <c r="O2814" s="1" t="s">
        <v>104</v>
      </c>
      <c r="P2814">
        <v>150</v>
      </c>
      <c r="Q2814" s="1" t="str">
        <f>VLOOKUP([1]!Tabla1[[#This Row],[RENAES]],[2]EESS!$1:$1048576,6,FALSE)</f>
        <v>DATEM DEL MARAÑON</v>
      </c>
      <c r="R2814" s="1" t="str">
        <f>VLOOKUP([1]!Tabla1[[#This Row],[RENAES]],[2]EESS!$1:$1048576,7,FALSE)</f>
        <v>ANDOAS</v>
      </c>
      <c r="S2814" s="1" t="str">
        <f>VLOOKUP([1]!Tabla1[[#This Row],[RENAES]],[2]EESS!$1:$1048576,10,FALSE)</f>
        <v>ANDOAS VIEJO</v>
      </c>
      <c r="T2814" s="1" t="s">
        <v>1139</v>
      </c>
      <c r="U2814" s="1" t="s">
        <v>332</v>
      </c>
      <c r="V2814" s="1" t="s">
        <v>91</v>
      </c>
      <c r="W2814" s="57">
        <v>2</v>
      </c>
      <c r="X2814" s="1" t="s">
        <v>327</v>
      </c>
      <c r="Y2814" s="1" t="s">
        <v>108</v>
      </c>
      <c r="Z2814" s="1" t="s">
        <v>110</v>
      </c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  <c r="AL2814" s="1"/>
      <c r="AM2814" s="1"/>
      <c r="AN2814" s="1"/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6611</v>
      </c>
      <c r="B2815" s="1" t="s">
        <v>6612</v>
      </c>
      <c r="C2815" s="1" t="s">
        <v>97</v>
      </c>
      <c r="D2815" s="1" t="s">
        <v>3185</v>
      </c>
      <c r="E2815" s="1" t="s">
        <v>1111</v>
      </c>
      <c r="F2815" s="1" t="s">
        <v>95</v>
      </c>
      <c r="G2815" s="1" t="s">
        <v>102</v>
      </c>
      <c r="H2815" s="1" t="s">
        <v>327</v>
      </c>
      <c r="I2815" s="1" t="s">
        <v>99</v>
      </c>
      <c r="J2815" s="1" t="s">
        <v>107</v>
      </c>
      <c r="K2815" s="1">
        <v>20</v>
      </c>
      <c r="L2815" s="1" t="s">
        <v>101</v>
      </c>
      <c r="M2815" s="1" t="s">
        <v>325</v>
      </c>
      <c r="N2815" s="1" t="s">
        <v>91</v>
      </c>
      <c r="O2815" s="1" t="s">
        <v>104</v>
      </c>
      <c r="P2815">
        <v>150</v>
      </c>
      <c r="Q2815" s="1" t="str">
        <f>VLOOKUP([1]!Tabla1[[#This Row],[RENAES]],[2]EESS!$1:$1048576,6,FALSE)</f>
        <v>LORETO</v>
      </c>
      <c r="R2815" s="1" t="str">
        <f>VLOOKUP([1]!Tabla1[[#This Row],[RENAES]],[2]EESS!$1:$1048576,7,FALSE)</f>
        <v>VILLA TROMPETERO</v>
      </c>
      <c r="S2815" s="1" t="str">
        <f>VLOOKUP([1]!Tabla1[[#This Row],[RENAES]],[2]EESS!$1:$1048576,10,FALSE)</f>
        <v>VILLA TROMPETEROS</v>
      </c>
      <c r="T2815" s="1" t="s">
        <v>6487</v>
      </c>
      <c r="U2815" s="1" t="s">
        <v>326</v>
      </c>
      <c r="V2815" s="1" t="s">
        <v>91</v>
      </c>
      <c r="W2815" s="57">
        <v>3</v>
      </c>
      <c r="X2815" s="1" t="s">
        <v>327</v>
      </c>
      <c r="Y2815" s="1" t="s">
        <v>99</v>
      </c>
      <c r="Z2815" s="1" t="s">
        <v>107</v>
      </c>
      <c r="AA2815" s="1" t="s">
        <v>7299</v>
      </c>
      <c r="AB2815" s="1" t="s">
        <v>325</v>
      </c>
      <c r="AC2815" s="1" t="s">
        <v>105</v>
      </c>
      <c r="AD2815" s="1" t="s">
        <v>104</v>
      </c>
      <c r="AE2815" s="1" t="s">
        <v>327</v>
      </c>
      <c r="AF2815" s="1" t="s">
        <v>99</v>
      </c>
      <c r="AG2815" s="1" t="s">
        <v>102</v>
      </c>
      <c r="AH2815" s="1" t="s">
        <v>7299</v>
      </c>
      <c r="AI2815" s="1" t="s">
        <v>326</v>
      </c>
      <c r="AJ2815" s="1" t="s">
        <v>91</v>
      </c>
      <c r="AK2815" s="57">
        <v>2</v>
      </c>
      <c r="AL2815" s="1" t="s">
        <v>327</v>
      </c>
      <c r="AM2815" s="1" t="s">
        <v>99</v>
      </c>
      <c r="AN2815" s="1" t="s">
        <v>102</v>
      </c>
      <c r="AO2815" s="1"/>
      <c r="AP2815" s="1"/>
      <c r="AQ2815" s="1"/>
      <c r="AR2815" s="1"/>
      <c r="AS2815" s="1"/>
      <c r="AT2815" s="1"/>
      <c r="AU2815" s="1"/>
      <c r="AV2815" s="1" t="s">
        <v>8842</v>
      </c>
      <c r="AW2815" s="1" t="s">
        <v>326</v>
      </c>
      <c r="AX2815" s="1" t="s">
        <v>179</v>
      </c>
      <c r="AY2815" s="57">
        <v>5</v>
      </c>
      <c r="AZ2815" s="1" t="s">
        <v>327</v>
      </c>
      <c r="BA2815" s="1" t="s">
        <v>119</v>
      </c>
      <c r="BB2815" s="1" t="s">
        <v>102</v>
      </c>
      <c r="BC2815" s="1"/>
      <c r="BD2815" s="1"/>
      <c r="BE2815" s="1"/>
      <c r="BF2815" s="1"/>
      <c r="BG2815" s="1"/>
      <c r="BH2815" s="1"/>
      <c r="BI2815" s="1"/>
      <c r="BJ2815" s="1"/>
      <c r="BK2815" s="1"/>
      <c r="BL2815" s="1"/>
      <c r="BM2815" s="1"/>
      <c r="BN2815" s="1"/>
      <c r="BO2815" s="1"/>
      <c r="BP2815" s="1"/>
      <c r="BQ2815" s="1"/>
      <c r="BR2815" s="1"/>
      <c r="BS2815" s="1"/>
      <c r="BT2815" s="1"/>
      <c r="BU2815" s="1"/>
      <c r="BV2815" s="1"/>
      <c r="BW2815" s="1"/>
      <c r="BX2815" s="1"/>
      <c r="BY2815" s="1"/>
      <c r="BZ2815" s="1"/>
      <c r="CA2815" s="1"/>
      <c r="CB2815" s="1"/>
      <c r="CC2815" s="1"/>
      <c r="CD2815" s="1"/>
      <c r="CE2815" s="1" t="s">
        <v>8616</v>
      </c>
      <c r="CF2815" s="1" t="s">
        <v>326</v>
      </c>
      <c r="CG2815" s="1" t="s">
        <v>91</v>
      </c>
      <c r="CH2815" s="1" t="s">
        <v>123</v>
      </c>
      <c r="CI2815" s="1" t="s">
        <v>327</v>
      </c>
      <c r="CJ2815" s="1" t="s">
        <v>90</v>
      </c>
      <c r="CK2815" s="1" t="s">
        <v>99</v>
      </c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4656</v>
      </c>
      <c r="B2816" s="1" t="s">
        <v>6327</v>
      </c>
      <c r="C2816" s="1" t="s">
        <v>97</v>
      </c>
      <c r="D2816" s="1" t="s">
        <v>3185</v>
      </c>
      <c r="E2816" s="1" t="s">
        <v>1111</v>
      </c>
      <c r="F2816" s="1" t="s">
        <v>102</v>
      </c>
      <c r="G2816" s="1" t="s">
        <v>115</v>
      </c>
      <c r="H2816" s="1" t="s">
        <v>5366</v>
      </c>
      <c r="I2816" s="1" t="s">
        <v>119</v>
      </c>
      <c r="J2816" s="1" t="s">
        <v>95</v>
      </c>
      <c r="K2816" s="1">
        <v>25</v>
      </c>
      <c r="L2816" s="1" t="s">
        <v>101</v>
      </c>
      <c r="M2816" s="1" t="s">
        <v>325</v>
      </c>
      <c r="N2816" s="1" t="s">
        <v>91</v>
      </c>
      <c r="O2816" s="1" t="s">
        <v>104</v>
      </c>
      <c r="P2816">
        <v>161</v>
      </c>
      <c r="Q2816" s="1" t="str">
        <f>VLOOKUP([1]!Tabla1[[#This Row],[RENAES]],[2]EESS!$1:$1048576,6,FALSE)</f>
        <v>DATEM DEL MARAÑON</v>
      </c>
      <c r="R2816" s="1" t="str">
        <f>VLOOKUP([1]!Tabla1[[#This Row],[RENAES]],[2]EESS!$1:$1048576,7,FALSE)</f>
        <v>MANSERICHE</v>
      </c>
      <c r="S2816" s="1" t="str">
        <f>VLOOKUP([1]!Tabla1[[#This Row],[RENAES]],[2]EESS!$1:$1048576,10,FALSE)</f>
        <v xml:space="preserve">SARAMIRIZA </v>
      </c>
      <c r="T2816" s="1" t="s">
        <v>5938</v>
      </c>
      <c r="U2816" s="1" t="s">
        <v>326</v>
      </c>
      <c r="V2816" s="1" t="s">
        <v>91</v>
      </c>
      <c r="W2816" s="57">
        <v>1</v>
      </c>
      <c r="X2816" s="1" t="s">
        <v>5366</v>
      </c>
      <c r="Y2816" s="1" t="s">
        <v>119</v>
      </c>
      <c r="Z2816" s="1" t="s">
        <v>95</v>
      </c>
      <c r="AA2816" s="1" t="s">
        <v>7121</v>
      </c>
      <c r="AB2816" s="1" t="s">
        <v>325</v>
      </c>
      <c r="AC2816" s="1" t="s">
        <v>105</v>
      </c>
      <c r="AD2816" s="1" t="s">
        <v>104</v>
      </c>
      <c r="AE2816" s="1" t="s">
        <v>1326</v>
      </c>
      <c r="AF2816" s="1" t="s">
        <v>95</v>
      </c>
      <c r="AG2816" s="1" t="s">
        <v>102</v>
      </c>
      <c r="AH2816" s="1" t="s">
        <v>7121</v>
      </c>
      <c r="AI2816" s="1" t="s">
        <v>326</v>
      </c>
      <c r="AJ2816" s="1" t="s">
        <v>91</v>
      </c>
      <c r="AK2816" s="57">
        <v>2</v>
      </c>
      <c r="AL2816" s="1" t="s">
        <v>1326</v>
      </c>
      <c r="AM2816" s="1" t="s">
        <v>95</v>
      </c>
      <c r="AN2816" s="1" t="s">
        <v>102</v>
      </c>
      <c r="AO2816" s="1"/>
      <c r="AP2816" s="1"/>
      <c r="AQ2816" s="1"/>
      <c r="AR2816" s="1"/>
      <c r="AS2816" s="1"/>
      <c r="AT2816" s="1"/>
      <c r="AU2816" s="1"/>
      <c r="AV2816" s="1" t="s">
        <v>8237</v>
      </c>
      <c r="AW2816" s="1" t="s">
        <v>326</v>
      </c>
      <c r="AX2816" s="1" t="s">
        <v>91</v>
      </c>
      <c r="AY2816" s="57">
        <v>3</v>
      </c>
      <c r="AZ2816" s="1" t="s">
        <v>1326</v>
      </c>
      <c r="BA2816" s="1" t="s">
        <v>127</v>
      </c>
      <c r="BB2816" s="1" t="s">
        <v>108</v>
      </c>
      <c r="BC2816" s="1" t="s">
        <v>8859</v>
      </c>
      <c r="BD2816" s="1" t="s">
        <v>326</v>
      </c>
      <c r="BE2816" s="1" t="s">
        <v>91</v>
      </c>
      <c r="BF2816" s="57">
        <v>4</v>
      </c>
      <c r="BG2816" s="1" t="s">
        <v>1326</v>
      </c>
      <c r="BH2816" s="1" t="s">
        <v>90</v>
      </c>
      <c r="BI2816" s="1" t="s">
        <v>131</v>
      </c>
      <c r="BJ2816" s="1" t="s">
        <v>9001</v>
      </c>
      <c r="BK2816" s="1" t="s">
        <v>326</v>
      </c>
      <c r="BL2816" s="1" t="s">
        <v>91</v>
      </c>
      <c r="BM2816" s="57">
        <v>5</v>
      </c>
      <c r="BN2816" s="1" t="s">
        <v>1326</v>
      </c>
      <c r="BO2816" s="1" t="s">
        <v>90</v>
      </c>
      <c r="BP2816" s="1" t="s">
        <v>115</v>
      </c>
      <c r="BQ2816" s="1" t="s">
        <v>9566</v>
      </c>
      <c r="BR2816" s="1" t="s">
        <v>326</v>
      </c>
      <c r="BS2816" s="1" t="s">
        <v>91</v>
      </c>
      <c r="BT2816" s="57">
        <v>6</v>
      </c>
      <c r="BU2816" s="1" t="s">
        <v>5366</v>
      </c>
      <c r="BV2816" s="1" t="s">
        <v>96</v>
      </c>
      <c r="BW2816" s="1" t="s">
        <v>107</v>
      </c>
      <c r="BX2816" s="1"/>
      <c r="BY2816" s="1"/>
      <c r="BZ2816" s="1"/>
      <c r="CA2816" s="1"/>
      <c r="CB2816" s="1"/>
      <c r="CC2816" s="1"/>
      <c r="CD2816" s="1"/>
      <c r="CE2816" s="1" t="s">
        <v>10171</v>
      </c>
      <c r="CF2816" s="1" t="s">
        <v>326</v>
      </c>
      <c r="CG2816" s="1" t="s">
        <v>91</v>
      </c>
      <c r="CH2816" s="1" t="s">
        <v>123</v>
      </c>
      <c r="CI2816" s="1" t="s">
        <v>5366</v>
      </c>
      <c r="CJ2816" s="1" t="s">
        <v>102</v>
      </c>
      <c r="CK2816" s="1" t="s">
        <v>113</v>
      </c>
      <c r="CL2816" s="1"/>
      <c r="CM2816" s="1"/>
      <c r="CN2816" s="1"/>
      <c r="CO2816" s="1"/>
      <c r="CP2816" s="1"/>
      <c r="CQ2816" s="1"/>
      <c r="CR2816" s="1"/>
    </row>
    <row r="2817" spans="1:96" x14ac:dyDescent="0.3">
      <c r="A2817" s="1" t="s">
        <v>3677</v>
      </c>
      <c r="B2817" s="1" t="s">
        <v>3678</v>
      </c>
      <c r="C2817" s="1" t="s">
        <v>97</v>
      </c>
      <c r="D2817" s="1" t="s">
        <v>3185</v>
      </c>
      <c r="E2817" s="1" t="s">
        <v>1111</v>
      </c>
      <c r="F2817" s="1" t="s">
        <v>88</v>
      </c>
      <c r="G2817" s="1" t="s">
        <v>122</v>
      </c>
      <c r="H2817" s="1" t="s">
        <v>327</v>
      </c>
      <c r="I2817" s="1" t="s">
        <v>3318</v>
      </c>
      <c r="J2817" s="1" t="s">
        <v>96</v>
      </c>
      <c r="K2817" s="1">
        <v>19</v>
      </c>
      <c r="L2817" s="1" t="s">
        <v>101</v>
      </c>
      <c r="M2817" s="1" t="s">
        <v>325</v>
      </c>
      <c r="N2817" s="1" t="s">
        <v>91</v>
      </c>
      <c r="O2817" s="1" t="s">
        <v>104</v>
      </c>
      <c r="P2817">
        <v>150</v>
      </c>
      <c r="Q2817" s="1" t="str">
        <f>VLOOKUP([1]!Tabla1[[#This Row],[RENAES]],[2]EESS!$1:$1048576,6,FALSE)</f>
        <v>DATEM DEL MARAÑON</v>
      </c>
      <c r="R2817" s="1" t="str">
        <f>VLOOKUP([1]!Tabla1[[#This Row],[RENAES]],[2]EESS!$1:$1048576,7,FALSE)</f>
        <v>MANSERICHE</v>
      </c>
      <c r="S2817" s="1" t="str">
        <f>VLOOKUP([1]!Tabla1[[#This Row],[RENAES]],[2]EESS!$1:$1048576,10,FALSE)</f>
        <v xml:space="preserve">SARAMIRIZA </v>
      </c>
      <c r="T2817" s="1" t="s">
        <v>3485</v>
      </c>
      <c r="U2817" s="1" t="s">
        <v>326</v>
      </c>
      <c r="V2817" s="1" t="s">
        <v>91</v>
      </c>
      <c r="W2817" s="57">
        <v>1</v>
      </c>
      <c r="X2817" s="1" t="s">
        <v>327</v>
      </c>
      <c r="Y2817" s="1" t="s">
        <v>3318</v>
      </c>
      <c r="Z2817" s="1" t="s">
        <v>96</v>
      </c>
      <c r="AA2817" s="1" t="s">
        <v>4648</v>
      </c>
      <c r="AB2817" s="1" t="s">
        <v>325</v>
      </c>
      <c r="AC2817" s="1" t="s">
        <v>105</v>
      </c>
      <c r="AD2817" s="1" t="s">
        <v>104</v>
      </c>
      <c r="AE2817" s="1" t="s">
        <v>356</v>
      </c>
      <c r="AF2817" s="1" t="s">
        <v>88</v>
      </c>
      <c r="AG2817" s="1" t="s">
        <v>90</v>
      </c>
      <c r="AH2817" s="1" t="s">
        <v>4648</v>
      </c>
      <c r="AI2817" s="1" t="s">
        <v>326</v>
      </c>
      <c r="AJ2817" s="1" t="s">
        <v>91</v>
      </c>
      <c r="AK2817" s="57">
        <v>2</v>
      </c>
      <c r="AL2817" s="1" t="s">
        <v>356</v>
      </c>
      <c r="AM2817" s="1" t="s">
        <v>88</v>
      </c>
      <c r="AN2817" s="1" t="s">
        <v>90</v>
      </c>
      <c r="AO2817" s="1"/>
      <c r="AP2817" s="1"/>
      <c r="AQ2817" s="1"/>
      <c r="AR2817" s="1"/>
      <c r="AS2817" s="1"/>
      <c r="AT2817" s="1"/>
      <c r="AU2817" s="1"/>
      <c r="AV2817" s="1" t="s">
        <v>6162</v>
      </c>
      <c r="AW2817" s="1" t="s">
        <v>326</v>
      </c>
      <c r="AX2817" s="1" t="s">
        <v>91</v>
      </c>
      <c r="AY2817" s="57">
        <v>2</v>
      </c>
      <c r="AZ2817" s="1" t="s">
        <v>327</v>
      </c>
      <c r="BA2817" s="1" t="s">
        <v>3297</v>
      </c>
      <c r="BB2817" s="1" t="s">
        <v>88</v>
      </c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/>
      <c r="CF2817" s="1"/>
      <c r="CG2817" s="1"/>
      <c r="CH2817" s="1"/>
      <c r="CI2817" s="1"/>
      <c r="CJ2817" s="1"/>
      <c r="CK2817" s="1"/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7905</v>
      </c>
      <c r="B2818" s="1" t="s">
        <v>7906</v>
      </c>
      <c r="C2818" s="1" t="s">
        <v>97</v>
      </c>
      <c r="D2818" s="1" t="s">
        <v>3185</v>
      </c>
      <c r="E2818" s="1" t="s">
        <v>1111</v>
      </c>
      <c r="F2818" s="1" t="s">
        <v>119</v>
      </c>
      <c r="G2818" s="1" t="s">
        <v>142</v>
      </c>
      <c r="H2818" s="1" t="s">
        <v>327</v>
      </c>
      <c r="I2818" s="1" t="s">
        <v>90</v>
      </c>
      <c r="J2818" s="1" t="s">
        <v>100</v>
      </c>
      <c r="K2818" s="1">
        <v>15</v>
      </c>
      <c r="L2818" s="1" t="s">
        <v>101</v>
      </c>
      <c r="M2818" s="1" t="s">
        <v>325</v>
      </c>
      <c r="N2818" s="1" t="s">
        <v>91</v>
      </c>
      <c r="O2818" s="1" t="s">
        <v>104</v>
      </c>
      <c r="P2818">
        <v>150</v>
      </c>
      <c r="Q2818" s="1" t="str">
        <f>VLOOKUP([1]!Tabla1[[#This Row],[RENAES]],[2]EESS!$1:$1048576,6,FALSE)</f>
        <v>DATEM DEL MARAÑON</v>
      </c>
      <c r="R2818" s="1" t="str">
        <f>VLOOKUP([1]!Tabla1[[#This Row],[RENAES]],[2]EESS!$1:$1048576,7,FALSE)</f>
        <v>MANSERICHE</v>
      </c>
      <c r="S2818" s="1" t="str">
        <f>VLOOKUP([1]!Tabla1[[#This Row],[RENAES]],[2]EESS!$1:$1048576,10,FALSE)</f>
        <v xml:space="preserve">SARAMIRIZA </v>
      </c>
      <c r="T2818" s="1" t="s">
        <v>7669</v>
      </c>
      <c r="U2818" s="1" t="s">
        <v>326</v>
      </c>
      <c r="V2818" s="1" t="s">
        <v>91</v>
      </c>
      <c r="W2818" s="57">
        <v>1</v>
      </c>
      <c r="X2818" s="1" t="s">
        <v>327</v>
      </c>
      <c r="Y2818" s="1" t="s">
        <v>90</v>
      </c>
      <c r="Z2818" s="1" t="s">
        <v>100</v>
      </c>
      <c r="AA2818" s="1"/>
      <c r="AB2818" s="1"/>
      <c r="AC2818" s="1"/>
      <c r="AD2818" s="1"/>
      <c r="AE2818" s="1"/>
      <c r="AF2818" s="1"/>
      <c r="AG2818" s="1"/>
      <c r="AH2818" s="1" t="s">
        <v>8859</v>
      </c>
      <c r="AI2818" s="1" t="s">
        <v>326</v>
      </c>
      <c r="AJ2818" s="1" t="s">
        <v>91</v>
      </c>
      <c r="AK2818" s="57">
        <v>2</v>
      </c>
      <c r="AL2818" s="1" t="s">
        <v>327</v>
      </c>
      <c r="AM2818" s="1" t="s">
        <v>96</v>
      </c>
      <c r="AN2818" s="1" t="s">
        <v>110</v>
      </c>
      <c r="AO2818" s="1"/>
      <c r="AP2818" s="1"/>
      <c r="AQ2818" s="1"/>
      <c r="AR2818" s="1"/>
      <c r="AS2818" s="1"/>
      <c r="AT2818" s="1"/>
      <c r="AU2818" s="1"/>
      <c r="AV2818" s="1" t="s">
        <v>9980</v>
      </c>
      <c r="AW2818" s="1" t="s">
        <v>326</v>
      </c>
      <c r="AX2818" s="1" t="s">
        <v>91</v>
      </c>
      <c r="AY2818" s="57">
        <v>3</v>
      </c>
      <c r="AZ2818" s="1" t="s">
        <v>327</v>
      </c>
      <c r="BA2818" s="1" t="s">
        <v>145</v>
      </c>
      <c r="BB2818" s="1" t="s">
        <v>96</v>
      </c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 t="s">
        <v>8859</v>
      </c>
      <c r="CM2818" s="1" t="s">
        <v>325</v>
      </c>
      <c r="CN2818" s="1" t="s">
        <v>105</v>
      </c>
      <c r="CO2818" s="1" t="s">
        <v>130</v>
      </c>
      <c r="CP2818" s="1" t="s">
        <v>327</v>
      </c>
      <c r="CQ2818" s="1" t="s">
        <v>96</v>
      </c>
      <c r="CR2818" s="1" t="s">
        <v>110</v>
      </c>
    </row>
    <row r="2819" spans="1:96" x14ac:dyDescent="0.3">
      <c r="A2819" s="1" t="s">
        <v>6328</v>
      </c>
      <c r="B2819" s="1" t="s">
        <v>6329</v>
      </c>
      <c r="C2819" s="1" t="s">
        <v>97</v>
      </c>
      <c r="D2819" s="1" t="s">
        <v>3185</v>
      </c>
      <c r="E2819" s="1" t="s">
        <v>1111</v>
      </c>
      <c r="F2819" s="1" t="s">
        <v>102</v>
      </c>
      <c r="G2819" s="1" t="s">
        <v>115</v>
      </c>
      <c r="H2819" s="1" t="s">
        <v>327</v>
      </c>
      <c r="I2819" s="1" t="s">
        <v>2750</v>
      </c>
      <c r="J2819" s="1" t="s">
        <v>102</v>
      </c>
      <c r="K2819" s="1">
        <v>14</v>
      </c>
      <c r="L2819" s="1" t="s">
        <v>101</v>
      </c>
      <c r="M2819" s="1" t="s">
        <v>325</v>
      </c>
      <c r="N2819" s="1" t="s">
        <v>91</v>
      </c>
      <c r="O2819" s="1" t="s">
        <v>104</v>
      </c>
      <c r="P2819">
        <v>150</v>
      </c>
      <c r="Q2819" s="1" t="str">
        <f>VLOOKUP([1]!Tabla1[[#This Row],[RENAES]],[2]EESS!$1:$1048576,6,FALSE)</f>
        <v>DATEM DEL MARAÑON</v>
      </c>
      <c r="R2819" s="1" t="str">
        <f>VLOOKUP([1]!Tabla1[[#This Row],[RENAES]],[2]EESS!$1:$1048576,7,FALSE)</f>
        <v>MANSERICHE</v>
      </c>
      <c r="S2819" s="1" t="str">
        <f>VLOOKUP([1]!Tabla1[[#This Row],[RENAES]],[2]EESS!$1:$1048576,10,FALSE)</f>
        <v>SAN JUAN DEL MARAÑON</v>
      </c>
      <c r="T2819" s="1" t="s">
        <v>5938</v>
      </c>
      <c r="U2819" s="1" t="s">
        <v>326</v>
      </c>
      <c r="V2819" s="1" t="s">
        <v>91</v>
      </c>
      <c r="W2819" s="57">
        <v>1</v>
      </c>
      <c r="X2819" s="1" t="s">
        <v>327</v>
      </c>
      <c r="Y2819" s="1" t="s">
        <v>2750</v>
      </c>
      <c r="Z2819" s="1" t="s">
        <v>102</v>
      </c>
      <c r="AA2819" s="1" t="s">
        <v>7132</v>
      </c>
      <c r="AB2819" s="1" t="s">
        <v>325</v>
      </c>
      <c r="AC2819" s="1" t="s">
        <v>105</v>
      </c>
      <c r="AD2819" s="1" t="s">
        <v>104</v>
      </c>
      <c r="AE2819" s="1" t="s">
        <v>327</v>
      </c>
      <c r="AF2819" s="1" t="s">
        <v>4846</v>
      </c>
      <c r="AG2819" s="1" t="s">
        <v>96</v>
      </c>
      <c r="AH2819" s="1" t="s">
        <v>7132</v>
      </c>
      <c r="AI2819" s="1" t="s">
        <v>326</v>
      </c>
      <c r="AJ2819" s="1" t="s">
        <v>91</v>
      </c>
      <c r="AK2819" s="57">
        <v>2</v>
      </c>
      <c r="AL2819" s="1" t="s">
        <v>327</v>
      </c>
      <c r="AM2819" s="1" t="s">
        <v>4846</v>
      </c>
      <c r="AN2819" s="1" t="s">
        <v>96</v>
      </c>
      <c r="AO2819" s="1" t="s">
        <v>7126</v>
      </c>
      <c r="AP2819" s="1" t="s">
        <v>325</v>
      </c>
      <c r="AQ2819" s="1" t="s">
        <v>91</v>
      </c>
      <c r="AR2819" s="32"/>
      <c r="AS2819" s="1" t="s">
        <v>5649</v>
      </c>
      <c r="AT2819" s="1" t="s">
        <v>127</v>
      </c>
      <c r="AU2819" s="1" t="s">
        <v>142</v>
      </c>
      <c r="AV2819" s="1" t="s">
        <v>7650</v>
      </c>
      <c r="AW2819" s="1" t="s">
        <v>326</v>
      </c>
      <c r="AX2819" s="1" t="s">
        <v>91</v>
      </c>
      <c r="AY2819" s="57">
        <v>3</v>
      </c>
      <c r="AZ2819" s="1" t="s">
        <v>327</v>
      </c>
      <c r="BA2819" s="1" t="s">
        <v>102</v>
      </c>
      <c r="BB2819" s="1" t="s">
        <v>131</v>
      </c>
      <c r="BC2819" s="1"/>
      <c r="BD2819" s="1"/>
      <c r="BE2819" s="1"/>
      <c r="BF2819" s="1"/>
      <c r="BG2819" s="1"/>
      <c r="BH2819" s="1"/>
      <c r="BI2819" s="1"/>
      <c r="BJ2819" s="1"/>
      <c r="BK2819" s="1"/>
      <c r="BL2819" s="1"/>
      <c r="BM2819" s="1"/>
      <c r="BN2819" s="1"/>
      <c r="BO2819" s="1"/>
      <c r="BP2819" s="1"/>
      <c r="BQ2819" s="1"/>
      <c r="BR2819" s="1"/>
      <c r="BS2819" s="1"/>
      <c r="BT2819" s="1"/>
      <c r="BU2819" s="1"/>
      <c r="BV2819" s="1"/>
      <c r="BW2819" s="1"/>
      <c r="BX2819" s="1"/>
      <c r="BY2819" s="1"/>
      <c r="BZ2819" s="1"/>
      <c r="CA2819" s="1"/>
      <c r="CB2819" s="1"/>
      <c r="CC2819" s="1"/>
      <c r="CD2819" s="1"/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5837</v>
      </c>
      <c r="B2820" s="1" t="s">
        <v>5838</v>
      </c>
      <c r="C2820" s="1" t="s">
        <v>97</v>
      </c>
      <c r="D2820" s="1" t="s">
        <v>3185</v>
      </c>
      <c r="E2820" s="1" t="s">
        <v>1111</v>
      </c>
      <c r="F2820" s="1" t="s">
        <v>102</v>
      </c>
      <c r="G2820" s="1" t="s">
        <v>142</v>
      </c>
      <c r="H2820" s="1" t="s">
        <v>327</v>
      </c>
      <c r="I2820" s="1" t="s">
        <v>99</v>
      </c>
      <c r="J2820" s="1" t="s">
        <v>98</v>
      </c>
      <c r="K2820" s="1">
        <v>15</v>
      </c>
      <c r="L2820" s="1" t="s">
        <v>101</v>
      </c>
      <c r="M2820" s="1" t="s">
        <v>325</v>
      </c>
      <c r="N2820" s="1" t="s">
        <v>105</v>
      </c>
      <c r="O2820" s="1" t="s">
        <v>104</v>
      </c>
      <c r="P2820">
        <v>150</v>
      </c>
      <c r="Q2820" s="1" t="str">
        <f>VLOOKUP([1]!Tabla1[[#This Row],[RENAES]],[2]EESS!$1:$1048576,6,FALSE)</f>
        <v>RAMON CASTILLA</v>
      </c>
      <c r="R2820" s="1" t="str">
        <f>VLOOKUP([1]!Tabla1[[#This Row],[RENAES]],[2]EESS!$1:$1048576,7,FALSE)</f>
        <v>ISLANDIA</v>
      </c>
      <c r="S2820" s="1" t="str">
        <f>VLOOKUP([1]!Tabla1[[#This Row],[RENAES]],[2]EESS!$1:$1048576,10,FALSE)</f>
        <v xml:space="preserve">ISLANDIA del Yavari </v>
      </c>
      <c r="T2820" s="1" t="s">
        <v>5674</v>
      </c>
      <c r="U2820" s="1" t="s">
        <v>326</v>
      </c>
      <c r="V2820" s="1" t="s">
        <v>91</v>
      </c>
      <c r="W2820" s="57">
        <v>2</v>
      </c>
      <c r="X2820" s="1" t="s">
        <v>327</v>
      </c>
      <c r="Y2820" s="1" t="s">
        <v>99</v>
      </c>
      <c r="Z2820" s="1" t="s">
        <v>98</v>
      </c>
      <c r="AA2820" s="1"/>
      <c r="AB2820" s="1"/>
      <c r="AC2820" s="1"/>
      <c r="AD2820" s="1"/>
      <c r="AE2820" s="1"/>
      <c r="AF2820" s="1"/>
      <c r="AG2820" s="1"/>
      <c r="AH2820" s="1" t="s">
        <v>6194</v>
      </c>
      <c r="AI2820" s="1" t="s">
        <v>326</v>
      </c>
      <c r="AJ2820" s="1" t="s">
        <v>91</v>
      </c>
      <c r="AK2820" s="57">
        <v>3</v>
      </c>
      <c r="AL2820" s="1" t="s">
        <v>327</v>
      </c>
      <c r="AM2820" s="1" t="s">
        <v>3297</v>
      </c>
      <c r="AN2820" s="1" t="s">
        <v>118</v>
      </c>
      <c r="AO2820" s="1"/>
      <c r="AP2820" s="1"/>
      <c r="AQ2820" s="1"/>
      <c r="AR2820" s="1"/>
      <c r="AS2820" s="1"/>
      <c r="AT2820" s="1"/>
      <c r="AU2820" s="1"/>
      <c r="AV2820" s="1" t="s">
        <v>7132</v>
      </c>
      <c r="AW2820" s="1" t="s">
        <v>326</v>
      </c>
      <c r="AX2820" s="1" t="s">
        <v>91</v>
      </c>
      <c r="AY2820" s="57">
        <v>4</v>
      </c>
      <c r="AZ2820" s="1" t="s">
        <v>327</v>
      </c>
      <c r="BA2820" s="1" t="s">
        <v>88</v>
      </c>
      <c r="BB2820" s="1" t="s">
        <v>108</v>
      </c>
      <c r="BC2820" s="1" t="s">
        <v>8641</v>
      </c>
      <c r="BD2820" s="1" t="s">
        <v>326</v>
      </c>
      <c r="BE2820" s="1" t="s">
        <v>91</v>
      </c>
      <c r="BF2820" s="57">
        <v>15</v>
      </c>
      <c r="BG2820" s="1" t="s">
        <v>324</v>
      </c>
      <c r="BH2820" s="1" t="s">
        <v>90</v>
      </c>
      <c r="BI2820" s="1" t="s">
        <v>107</v>
      </c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701</v>
      </c>
      <c r="B2821" s="1" t="s">
        <v>2032</v>
      </c>
      <c r="C2821" s="1" t="s">
        <v>97</v>
      </c>
      <c r="D2821" s="1" t="s">
        <v>3185</v>
      </c>
      <c r="E2821" s="1" t="s">
        <v>1111</v>
      </c>
      <c r="F2821" s="1" t="s">
        <v>90</v>
      </c>
      <c r="G2821" s="1" t="s">
        <v>88</v>
      </c>
      <c r="H2821" s="1" t="s">
        <v>327</v>
      </c>
      <c r="I2821" s="1" t="s">
        <v>96</v>
      </c>
      <c r="J2821" s="1" t="s">
        <v>90</v>
      </c>
      <c r="K2821" s="1">
        <v>29</v>
      </c>
      <c r="L2821" s="1" t="s">
        <v>101</v>
      </c>
      <c r="M2821" s="1" t="s">
        <v>325</v>
      </c>
      <c r="N2821" s="1" t="s">
        <v>91</v>
      </c>
      <c r="O2821" s="1" t="s">
        <v>104</v>
      </c>
      <c r="P2821">
        <v>150</v>
      </c>
      <c r="Q2821" s="1" t="str">
        <f>VLOOKUP([1]!Tabla1[[#This Row],[RENAES]],[2]EESS!$1:$1048576,6,FALSE)</f>
        <v>MAYNAS CIUDAD</v>
      </c>
      <c r="R2821" s="1" t="str">
        <f>VLOOKUP([1]!Tabla1[[#This Row],[RENAES]],[2]EESS!$1:$1048576,7,FALSE)</f>
        <v>IQUITOS SUR</v>
      </c>
      <c r="S2821" s="1" t="str">
        <f>VLOOKUP([1]!Tabla1[[#This Row],[RENAES]],[2]EESS!$1:$1048576,10,FALSE)</f>
        <v>AMERICA de San Juan Bautista</v>
      </c>
      <c r="T2821" s="1" t="s">
        <v>1188</v>
      </c>
      <c r="U2821" s="1" t="s">
        <v>326</v>
      </c>
      <c r="V2821" s="1" t="s">
        <v>91</v>
      </c>
      <c r="W2821" s="57">
        <v>1</v>
      </c>
      <c r="X2821" s="1" t="s">
        <v>327</v>
      </c>
      <c r="Y2821" s="1" t="s">
        <v>96</v>
      </c>
      <c r="Z2821" s="1" t="s">
        <v>90</v>
      </c>
      <c r="AA2821" s="1" t="s">
        <v>2860</v>
      </c>
      <c r="AB2821" s="1" t="s">
        <v>325</v>
      </c>
      <c r="AC2821" s="1" t="s">
        <v>91</v>
      </c>
      <c r="AD2821" s="1" t="s">
        <v>104</v>
      </c>
      <c r="AE2821" s="1" t="s">
        <v>327</v>
      </c>
      <c r="AF2821" s="1" t="s">
        <v>90</v>
      </c>
      <c r="AG2821" s="1" t="s">
        <v>90</v>
      </c>
      <c r="AH2821" s="1" t="s">
        <v>2860</v>
      </c>
      <c r="AI2821" s="1" t="s">
        <v>326</v>
      </c>
      <c r="AJ2821" s="1" t="s">
        <v>91</v>
      </c>
      <c r="AK2821" s="57">
        <v>2</v>
      </c>
      <c r="AL2821" s="1" t="s">
        <v>327</v>
      </c>
      <c r="AM2821" s="1" t="s">
        <v>90</v>
      </c>
      <c r="AN2821" s="1" t="s">
        <v>90</v>
      </c>
      <c r="AO2821" s="1" t="s">
        <v>3980</v>
      </c>
      <c r="AP2821" s="1" t="s">
        <v>325</v>
      </c>
      <c r="AQ2821" s="1" t="s">
        <v>91</v>
      </c>
      <c r="AR2821" s="1" t="s">
        <v>104</v>
      </c>
      <c r="AS2821" s="1" t="s">
        <v>327</v>
      </c>
      <c r="AT2821" s="1" t="s">
        <v>96</v>
      </c>
      <c r="AU2821" s="1" t="s">
        <v>110</v>
      </c>
      <c r="AV2821" s="1" t="s">
        <v>3980</v>
      </c>
      <c r="AW2821" s="1" t="s">
        <v>326</v>
      </c>
      <c r="AX2821" s="1" t="s">
        <v>91</v>
      </c>
      <c r="AY2821" s="57">
        <v>3</v>
      </c>
      <c r="AZ2821" s="1" t="s">
        <v>327</v>
      </c>
      <c r="BA2821" s="1" t="s">
        <v>96</v>
      </c>
      <c r="BB2821" s="1" t="s">
        <v>110</v>
      </c>
      <c r="BC2821" s="1" t="s">
        <v>5653</v>
      </c>
      <c r="BD2821" s="1" t="s">
        <v>326</v>
      </c>
      <c r="BE2821" s="1" t="s">
        <v>91</v>
      </c>
      <c r="BF2821" s="57">
        <v>4</v>
      </c>
      <c r="BG2821" s="1" t="s">
        <v>327</v>
      </c>
      <c r="BH2821" s="1" t="s">
        <v>131</v>
      </c>
      <c r="BI2821" s="1" t="s">
        <v>96</v>
      </c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 t="s">
        <v>5653</v>
      </c>
      <c r="BY2821" s="1" t="s">
        <v>325</v>
      </c>
      <c r="BZ2821" s="1" t="s">
        <v>105</v>
      </c>
      <c r="CA2821" s="1" t="s">
        <v>104</v>
      </c>
      <c r="CB2821" s="1" t="s">
        <v>327</v>
      </c>
      <c r="CC2821" s="1" t="s">
        <v>131</v>
      </c>
      <c r="CD2821" s="1" t="s">
        <v>96</v>
      </c>
      <c r="CE2821" s="1"/>
      <c r="CF2821" s="1"/>
      <c r="CG2821" s="1"/>
      <c r="CH2821" s="1"/>
      <c r="CI2821" s="1"/>
      <c r="CJ2821" s="1"/>
      <c r="CK2821" s="1"/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2033</v>
      </c>
      <c r="B2822" s="1" t="s">
        <v>2034</v>
      </c>
      <c r="C2822" s="1" t="s">
        <v>97</v>
      </c>
      <c r="D2822" s="1" t="s">
        <v>3185</v>
      </c>
      <c r="E2822" s="1" t="s">
        <v>1111</v>
      </c>
      <c r="F2822" s="1" t="s">
        <v>90</v>
      </c>
      <c r="G2822" s="1" t="s">
        <v>107</v>
      </c>
      <c r="H2822" s="1" t="s">
        <v>324</v>
      </c>
      <c r="I2822" s="1" t="s">
        <v>109</v>
      </c>
      <c r="J2822" s="1" t="s">
        <v>88</v>
      </c>
      <c r="K2822" s="1">
        <v>33</v>
      </c>
      <c r="L2822" s="1" t="s">
        <v>101</v>
      </c>
      <c r="M2822" s="1" t="s">
        <v>325</v>
      </c>
      <c r="N2822" s="1" t="s">
        <v>91</v>
      </c>
      <c r="O2822" s="1" t="s">
        <v>92</v>
      </c>
      <c r="P2822">
        <v>3</v>
      </c>
      <c r="Q2822" s="1" t="str">
        <f>VLOOKUP([1]!Tabla1[[#This Row],[RENAES]],[2]EESS!$1:$1048576,6,FALSE)</f>
        <v>ALTO AMAZONAS</v>
      </c>
      <c r="R2822" s="1" t="str">
        <f>VLOOKUP([1]!Tabla1[[#This Row],[RENAES]],[2]EESS!$1:$1048576,7,FALSE)</f>
        <v>YURIMAGUAS</v>
      </c>
      <c r="S2822" s="1" t="str">
        <f>VLOOKUP([1]!Tabla1[[#This Row],[RENAES]],[2]EESS!$1:$1048576,10,FALSE)</f>
        <v>PAMPA HERMOZA de Yurimaguas (EJE M.R.)</v>
      </c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 t="s">
        <v>1235</v>
      </c>
      <c r="CF2822" s="1" t="s">
        <v>326</v>
      </c>
      <c r="CG2822" s="1" t="s">
        <v>91</v>
      </c>
      <c r="CH2822" s="1" t="s">
        <v>123</v>
      </c>
      <c r="CI2822" s="1" t="s">
        <v>328</v>
      </c>
      <c r="CJ2822" s="1" t="s">
        <v>109</v>
      </c>
      <c r="CK2822" s="1" t="s">
        <v>96</v>
      </c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4468</v>
      </c>
      <c r="B2823" s="1" t="s">
        <v>4469</v>
      </c>
      <c r="C2823" s="1" t="s">
        <v>97</v>
      </c>
      <c r="D2823" s="1" t="s">
        <v>3185</v>
      </c>
      <c r="E2823" s="1" t="s">
        <v>1111</v>
      </c>
      <c r="F2823" s="1" t="s">
        <v>99</v>
      </c>
      <c r="G2823" s="1" t="s">
        <v>96</v>
      </c>
      <c r="H2823" s="1" t="s">
        <v>998</v>
      </c>
      <c r="I2823" s="1" t="s">
        <v>96</v>
      </c>
      <c r="J2823" s="1" t="s">
        <v>96</v>
      </c>
      <c r="K2823" s="1">
        <v>37</v>
      </c>
      <c r="L2823" s="1" t="s">
        <v>101</v>
      </c>
      <c r="M2823" s="1" t="s">
        <v>325</v>
      </c>
      <c r="N2823" s="1" t="s">
        <v>91</v>
      </c>
      <c r="O2823" s="1" t="s">
        <v>104</v>
      </c>
      <c r="P2823">
        <v>105</v>
      </c>
      <c r="Q2823" s="1" t="str">
        <f>VLOOKUP([1]!Tabla1[[#This Row],[RENAES]],[2]EESS!$1:$1048576,6,FALSE)</f>
        <v>RAMON CASTILLA</v>
      </c>
      <c r="R2823" s="1" t="str">
        <f>VLOOKUP([1]!Tabla1[[#This Row],[RENAES]],[2]EESS!$1:$1048576,7,FALSE)</f>
        <v>PEVAS</v>
      </c>
      <c r="S2823" s="1" t="str">
        <f>VLOOKUP([1]!Tabla1[[#This Row],[RENAES]],[2]EESS!$1:$1048576,10,FALSE)</f>
        <v xml:space="preserve">PEVAS </v>
      </c>
      <c r="T2823" s="1" t="s">
        <v>3973</v>
      </c>
      <c r="U2823" s="1" t="s">
        <v>326</v>
      </c>
      <c r="V2823" s="1" t="s">
        <v>91</v>
      </c>
      <c r="W2823" s="57">
        <v>1</v>
      </c>
      <c r="X2823" s="1" t="s">
        <v>998</v>
      </c>
      <c r="Y2823" s="1" t="s">
        <v>96</v>
      </c>
      <c r="Z2823" s="1" t="s">
        <v>96</v>
      </c>
      <c r="AA2823" s="1" t="s">
        <v>5283</v>
      </c>
      <c r="AB2823" s="1" t="s">
        <v>325</v>
      </c>
      <c r="AC2823" s="1" t="s">
        <v>105</v>
      </c>
      <c r="AD2823" s="1" t="s">
        <v>104</v>
      </c>
      <c r="AE2823" s="1" t="s">
        <v>6450</v>
      </c>
      <c r="AF2823" s="1" t="s">
        <v>96</v>
      </c>
      <c r="AG2823" s="1" t="s">
        <v>90</v>
      </c>
      <c r="AH2823" s="1" t="s">
        <v>4618</v>
      </c>
      <c r="AI2823" s="1" t="s">
        <v>326</v>
      </c>
      <c r="AJ2823" s="1" t="s">
        <v>91</v>
      </c>
      <c r="AK2823" s="57">
        <v>2</v>
      </c>
      <c r="AL2823" s="1" t="s">
        <v>998</v>
      </c>
      <c r="AM2823" s="1" t="s">
        <v>96</v>
      </c>
      <c r="AN2823" s="1" t="s">
        <v>121</v>
      </c>
      <c r="AO2823" s="1"/>
      <c r="AP2823" s="1"/>
      <c r="AQ2823" s="1"/>
      <c r="AR2823" s="1"/>
      <c r="AS2823" s="1"/>
      <c r="AT2823" s="1"/>
      <c r="AU2823" s="1"/>
      <c r="AV2823" s="1" t="s">
        <v>4814</v>
      </c>
      <c r="AW2823" s="1" t="s">
        <v>326</v>
      </c>
      <c r="AX2823" s="1" t="s">
        <v>91</v>
      </c>
      <c r="AY2823" s="57">
        <v>10</v>
      </c>
      <c r="AZ2823" s="1" t="s">
        <v>324</v>
      </c>
      <c r="BA2823" s="1" t="s">
        <v>126</v>
      </c>
      <c r="BB2823" s="1" t="s">
        <v>96</v>
      </c>
      <c r="BC2823" s="1" t="s">
        <v>5283</v>
      </c>
      <c r="BD2823" s="1" t="s">
        <v>326</v>
      </c>
      <c r="BE2823" s="1" t="s">
        <v>91</v>
      </c>
      <c r="BF2823" s="57">
        <v>2</v>
      </c>
      <c r="BG2823" s="1" t="s">
        <v>6450</v>
      </c>
      <c r="BH2823" s="1" t="s">
        <v>96</v>
      </c>
      <c r="BI2823" s="1" t="s">
        <v>90</v>
      </c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6614</v>
      </c>
      <c r="B2824" s="1" t="s">
        <v>8446</v>
      </c>
      <c r="C2824" s="1" t="s">
        <v>97</v>
      </c>
      <c r="D2824" s="1" t="s">
        <v>3185</v>
      </c>
      <c r="E2824" s="1" t="s">
        <v>1111</v>
      </c>
      <c r="F2824" s="1" t="s">
        <v>119</v>
      </c>
      <c r="G2824" s="1" t="s">
        <v>108</v>
      </c>
      <c r="H2824" s="1" t="s">
        <v>324</v>
      </c>
      <c r="I2824" s="1" t="s">
        <v>88</v>
      </c>
      <c r="J2824" s="1" t="s">
        <v>90</v>
      </c>
      <c r="K2824" s="1">
        <v>30</v>
      </c>
      <c r="L2824" s="1" t="s">
        <v>101</v>
      </c>
      <c r="M2824" s="1" t="s">
        <v>325</v>
      </c>
      <c r="N2824" s="1" t="s">
        <v>91</v>
      </c>
      <c r="O2824" s="1" t="s">
        <v>104</v>
      </c>
      <c r="P2824">
        <v>3</v>
      </c>
      <c r="Q2824" s="1" t="str">
        <f>VLOOKUP([1]!Tabla1[[#This Row],[RENAES]],[2]EESS!$1:$1048576,6,FALSE)</f>
        <v>ALTO AMAZONAS</v>
      </c>
      <c r="R2824" s="1" t="str">
        <f>VLOOKUP([1]!Tabla1[[#This Row],[RENAES]],[2]EESS!$1:$1048576,7,FALSE)</f>
        <v>YURIMAGUAS</v>
      </c>
      <c r="S2824" s="1" t="str">
        <f>VLOOKUP([1]!Tabla1[[#This Row],[RENAES]],[2]EESS!$1:$1048576,10,FALSE)</f>
        <v>LA LOMA (EJE DE M.R.)</v>
      </c>
      <c r="T2824" s="1" t="s">
        <v>7676</v>
      </c>
      <c r="U2824" s="1" t="s">
        <v>326</v>
      </c>
      <c r="V2824" s="1" t="s">
        <v>91</v>
      </c>
      <c r="W2824" s="57">
        <v>10</v>
      </c>
      <c r="X2824" s="1" t="s">
        <v>324</v>
      </c>
      <c r="Y2824" s="1" t="s">
        <v>88</v>
      </c>
      <c r="Z2824" s="1" t="s">
        <v>90</v>
      </c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  <c r="AL2824" s="1"/>
      <c r="AM2824" s="1"/>
      <c r="AN2824" s="1"/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/>
      <c r="CF2824" s="1"/>
      <c r="CG2824" s="1"/>
      <c r="CH2824" s="1"/>
      <c r="CI2824" s="1"/>
      <c r="CJ2824" s="1"/>
      <c r="CK2824" s="1"/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6856</v>
      </c>
      <c r="B2825" s="1" t="s">
        <v>6857</v>
      </c>
      <c r="C2825" s="1" t="s">
        <v>97</v>
      </c>
      <c r="D2825" s="1" t="s">
        <v>136</v>
      </c>
      <c r="E2825" s="1" t="s">
        <v>1111</v>
      </c>
      <c r="F2825" s="1" t="s">
        <v>95</v>
      </c>
      <c r="G2825" s="1" t="s">
        <v>99</v>
      </c>
      <c r="H2825" s="1" t="s">
        <v>5692</v>
      </c>
      <c r="I2825" s="1" t="s">
        <v>88</v>
      </c>
      <c r="J2825" s="1" t="s">
        <v>88</v>
      </c>
      <c r="K2825" s="1">
        <v>34</v>
      </c>
      <c r="L2825" s="1" t="s">
        <v>101</v>
      </c>
      <c r="M2825" s="1" t="s">
        <v>325</v>
      </c>
      <c r="N2825" s="1" t="s">
        <v>91</v>
      </c>
      <c r="O2825" s="1" t="s">
        <v>104</v>
      </c>
      <c r="P2825">
        <v>7459</v>
      </c>
      <c r="Q2825" s="1" t="str">
        <f>VLOOKUP([1]!Tabla1[[#This Row],[RENAES]],[2]EESS!$1:$1048576,6,FALSE)</f>
        <v>MAYNAS CIUDAD</v>
      </c>
      <c r="R2825" s="1" t="str">
        <f>VLOOKUP([1]!Tabla1[[#This Row],[RENAES]],[2]EESS!$1:$1048576,7,FALSE)</f>
        <v>IQUITOS SUR</v>
      </c>
      <c r="S2825" s="1" t="str">
        <f>VLOOKUP([1]!Tabla1[[#This Row],[RENAES]],[2]EESS!$1:$1048576,10,FALSE)</f>
        <v>NINA RUMI - RIO NANAY</v>
      </c>
      <c r="T2825" s="1" t="s">
        <v>6711</v>
      </c>
      <c r="U2825" s="1" t="s">
        <v>326</v>
      </c>
      <c r="V2825" s="1" t="s">
        <v>91</v>
      </c>
      <c r="W2825" s="57">
        <v>6</v>
      </c>
      <c r="X2825" s="1" t="s">
        <v>5163</v>
      </c>
      <c r="Y2825" s="1" t="s">
        <v>96</v>
      </c>
      <c r="Z2825" s="1" t="s">
        <v>96</v>
      </c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  <c r="AL2825" s="1"/>
      <c r="AM2825" s="1"/>
      <c r="AN2825" s="1"/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/>
      <c r="CM2825" s="1"/>
      <c r="CN2825" s="1"/>
      <c r="CO2825" s="1"/>
      <c r="CP2825" s="1"/>
      <c r="CQ2825" s="1"/>
      <c r="CR2825" s="1"/>
    </row>
    <row r="2826" spans="1:96" x14ac:dyDescent="0.3">
      <c r="A2826" s="1" t="s">
        <v>4123</v>
      </c>
      <c r="B2826" s="1" t="s">
        <v>4124</v>
      </c>
      <c r="C2826" s="1" t="s">
        <v>97</v>
      </c>
      <c r="D2826" s="1" t="s">
        <v>116</v>
      </c>
      <c r="E2826" s="1" t="s">
        <v>1111</v>
      </c>
      <c r="F2826" s="1" t="s">
        <v>88</v>
      </c>
      <c r="G2826" s="1" t="s">
        <v>127</v>
      </c>
      <c r="H2826" s="1" t="s">
        <v>4031</v>
      </c>
      <c r="I2826" s="1" t="s">
        <v>96</v>
      </c>
      <c r="J2826" s="1" t="s">
        <v>90</v>
      </c>
      <c r="K2826" s="1">
        <v>36</v>
      </c>
      <c r="L2826" s="1" t="s">
        <v>101</v>
      </c>
      <c r="M2826" s="1" t="s">
        <v>325</v>
      </c>
      <c r="N2826" s="1" t="s">
        <v>91</v>
      </c>
      <c r="O2826" s="1" t="s">
        <v>104</v>
      </c>
      <c r="P2826">
        <v>259</v>
      </c>
      <c r="Q2826" s="1" t="str">
        <f>VLOOKUP([1]!Tabla1[[#This Row],[RENAES]],[2]EESS!$1:$1048576,6,FALSE)</f>
        <v>REQUENA</v>
      </c>
      <c r="R2826" s="1" t="str">
        <f>VLOOKUP([1]!Tabla1[[#This Row],[RENAES]],[2]EESS!$1:$1048576,7,FALSE)</f>
        <v>REQUENA</v>
      </c>
      <c r="S2826" s="1" t="str">
        <f>VLOOKUP([1]!Tabla1[[#This Row],[RENAES]],[2]EESS!$1:$1048576,10,FALSE)</f>
        <v>REQUENA</v>
      </c>
      <c r="T2826" s="1" t="s">
        <v>2916</v>
      </c>
      <c r="U2826" s="1" t="s">
        <v>326</v>
      </c>
      <c r="V2826" s="1" t="s">
        <v>91</v>
      </c>
      <c r="W2826" s="57">
        <v>1</v>
      </c>
      <c r="X2826" s="1" t="s">
        <v>4031</v>
      </c>
      <c r="Y2826" s="1" t="s">
        <v>96</v>
      </c>
      <c r="Z2826" s="1" t="s">
        <v>90</v>
      </c>
      <c r="AA2826" s="1" t="s">
        <v>4247</v>
      </c>
      <c r="AB2826" s="1" t="s">
        <v>325</v>
      </c>
      <c r="AC2826" s="1" t="s">
        <v>105</v>
      </c>
      <c r="AD2826" s="1" t="s">
        <v>104</v>
      </c>
      <c r="AE2826" s="1" t="s">
        <v>4075</v>
      </c>
      <c r="AF2826" s="1" t="s">
        <v>96</v>
      </c>
      <c r="AG2826" s="1" t="s">
        <v>90</v>
      </c>
      <c r="AH2826" s="1" t="s">
        <v>4247</v>
      </c>
      <c r="AI2826" s="1" t="s">
        <v>326</v>
      </c>
      <c r="AJ2826" s="1" t="s">
        <v>91</v>
      </c>
      <c r="AK2826" s="57">
        <v>2</v>
      </c>
      <c r="AL2826" s="1" t="s">
        <v>4075</v>
      </c>
      <c r="AM2826" s="1" t="s">
        <v>96</v>
      </c>
      <c r="AN2826" s="1" t="s">
        <v>90</v>
      </c>
      <c r="AO2826" s="1"/>
      <c r="AP2826" s="1"/>
      <c r="AQ2826" s="1"/>
      <c r="AR2826" s="1"/>
      <c r="AS2826" s="1"/>
      <c r="AT2826" s="1"/>
      <c r="AU2826" s="1"/>
      <c r="AV2826" s="1" t="s">
        <v>6813</v>
      </c>
      <c r="AW2826" s="1" t="s">
        <v>326</v>
      </c>
      <c r="AX2826" s="1" t="s">
        <v>91</v>
      </c>
      <c r="AY2826" s="57">
        <v>2</v>
      </c>
      <c r="AZ2826" s="1" t="s">
        <v>7892</v>
      </c>
      <c r="BA2826" s="1" t="s">
        <v>96</v>
      </c>
      <c r="BB2826" s="1" t="s">
        <v>110</v>
      </c>
      <c r="BC2826" s="1" t="s">
        <v>9030</v>
      </c>
      <c r="BD2826" s="1" t="s">
        <v>326</v>
      </c>
      <c r="BE2826" s="1" t="s">
        <v>91</v>
      </c>
      <c r="BF2826" s="57">
        <v>4</v>
      </c>
      <c r="BG2826" s="1" t="s">
        <v>4758</v>
      </c>
      <c r="BH2826" s="1" t="s">
        <v>96</v>
      </c>
      <c r="BI2826" s="1" t="s">
        <v>111</v>
      </c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5036</v>
      </c>
      <c r="B2827" s="1" t="s">
        <v>5037</v>
      </c>
      <c r="C2827" s="1" t="s">
        <v>97</v>
      </c>
      <c r="D2827" s="1" t="s">
        <v>139</v>
      </c>
      <c r="E2827" s="1" t="s">
        <v>1111</v>
      </c>
      <c r="F2827" s="1" t="s">
        <v>88</v>
      </c>
      <c r="G2827" s="1" t="s">
        <v>89</v>
      </c>
      <c r="H2827" s="1" t="s">
        <v>3502</v>
      </c>
      <c r="I2827" s="1" t="s">
        <v>109</v>
      </c>
      <c r="J2827" s="1" t="s">
        <v>119</v>
      </c>
      <c r="K2827" s="1">
        <v>32</v>
      </c>
      <c r="L2827" s="1" t="s">
        <v>101</v>
      </c>
      <c r="M2827" s="1" t="s">
        <v>325</v>
      </c>
      <c r="N2827" s="1" t="s">
        <v>91</v>
      </c>
      <c r="O2827" s="32"/>
      <c r="P2827">
        <v>105</v>
      </c>
      <c r="Q2827" s="1" t="str">
        <f>VLOOKUP([1]!Tabla1[[#This Row],[RENAES]],[2]EESS!$1:$1048576,6,FALSE)</f>
        <v>NO PERTENECE A NINGUNA RED</v>
      </c>
      <c r="R2827" s="1" t="str">
        <f>VLOOKUP([1]!Tabla1[[#This Row],[RENAES]],[2]EESS!$1:$1048576,7,FALSE)</f>
        <v>NO PERTENECE A NINGUNA MICRORED</v>
      </c>
      <c r="S2827" s="1" t="str">
        <f>VLOOKUP([1]!Tabla1[[#This Row],[RENAES]],[2]EESS!$1:$1048576,10,FALSE)</f>
        <v>HOSPITAL IQUITOS "Cesar Garayar Garcia"</v>
      </c>
      <c r="T2827" s="1" t="s">
        <v>4821</v>
      </c>
      <c r="U2827" s="1" t="s">
        <v>326</v>
      </c>
      <c r="V2827" s="1" t="s">
        <v>91</v>
      </c>
      <c r="W2827" s="57">
        <v>2</v>
      </c>
      <c r="X2827" s="1" t="s">
        <v>3502</v>
      </c>
      <c r="Y2827" s="1" t="s">
        <v>109</v>
      </c>
      <c r="Z2827" s="1" t="s">
        <v>119</v>
      </c>
      <c r="AA2827" s="1" t="s">
        <v>4814</v>
      </c>
      <c r="AB2827" s="1" t="s">
        <v>325</v>
      </c>
      <c r="AC2827" s="1" t="s">
        <v>91</v>
      </c>
      <c r="AD2827" s="1" t="s">
        <v>117</v>
      </c>
      <c r="AE2827" s="1" t="s">
        <v>4454</v>
      </c>
      <c r="AF2827" s="1" t="s">
        <v>127</v>
      </c>
      <c r="AG2827" s="1" t="s">
        <v>96</v>
      </c>
      <c r="AH2827" s="1" t="s">
        <v>4814</v>
      </c>
      <c r="AI2827" s="1" t="s">
        <v>326</v>
      </c>
      <c r="AJ2827" s="1" t="s">
        <v>91</v>
      </c>
      <c r="AK2827" s="57">
        <v>2</v>
      </c>
      <c r="AL2827" s="1" t="s">
        <v>4454</v>
      </c>
      <c r="AM2827" s="1" t="s">
        <v>127</v>
      </c>
      <c r="AN2827" s="1" t="s">
        <v>96</v>
      </c>
      <c r="AO2827" s="1" t="s">
        <v>6194</v>
      </c>
      <c r="AP2827" s="1" t="s">
        <v>325</v>
      </c>
      <c r="AQ2827" s="1" t="s">
        <v>91</v>
      </c>
      <c r="AR2827" s="32"/>
      <c r="AS2827" s="1" t="s">
        <v>4334</v>
      </c>
      <c r="AT2827" s="1" t="s">
        <v>96</v>
      </c>
      <c r="AU2827" s="1" t="s">
        <v>131</v>
      </c>
      <c r="AV2827" s="1" t="s">
        <v>8237</v>
      </c>
      <c r="AW2827" s="1" t="s">
        <v>326</v>
      </c>
      <c r="AX2827" s="1" t="s">
        <v>91</v>
      </c>
      <c r="AY2827" s="57">
        <v>6</v>
      </c>
      <c r="AZ2827" s="1" t="s">
        <v>4324</v>
      </c>
      <c r="BA2827" s="1" t="s">
        <v>95</v>
      </c>
      <c r="BB2827" s="1" t="s">
        <v>107</v>
      </c>
      <c r="BC2827" s="1"/>
      <c r="BD2827" s="1"/>
      <c r="BE2827" s="1"/>
      <c r="BF2827" s="1"/>
      <c r="BG2827" s="1"/>
      <c r="BH2827" s="1"/>
      <c r="BI2827" s="1"/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 t="s">
        <v>8237</v>
      </c>
      <c r="BY2827" s="1" t="s">
        <v>325</v>
      </c>
      <c r="BZ2827" s="1" t="s">
        <v>91</v>
      </c>
      <c r="CA2827" s="1" t="s">
        <v>104</v>
      </c>
      <c r="CB2827" s="1" t="s">
        <v>4324</v>
      </c>
      <c r="CC2827" s="1" t="s">
        <v>95</v>
      </c>
      <c r="CD2827" s="1" t="s">
        <v>107</v>
      </c>
      <c r="CE2827" s="1"/>
      <c r="CF2827" s="1"/>
      <c r="CG2827" s="1"/>
      <c r="CH2827" s="1"/>
      <c r="CI2827" s="1"/>
      <c r="CJ2827" s="1"/>
      <c r="CK2827" s="1"/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2732</v>
      </c>
      <c r="B2828" s="1" t="s">
        <v>2733</v>
      </c>
      <c r="C2828" s="1" t="s">
        <v>97</v>
      </c>
      <c r="D2828" s="1" t="s">
        <v>3185</v>
      </c>
      <c r="E2828" s="1" t="s">
        <v>1111</v>
      </c>
      <c r="F2828" s="1" t="s">
        <v>96</v>
      </c>
      <c r="G2828" s="1" t="s">
        <v>118</v>
      </c>
      <c r="H2828" s="1" t="s">
        <v>2528</v>
      </c>
      <c r="I2828" s="1" t="s">
        <v>127</v>
      </c>
      <c r="J2828" s="1" t="s">
        <v>90</v>
      </c>
      <c r="K2828" s="1">
        <v>35</v>
      </c>
      <c r="L2828" s="1" t="s">
        <v>101</v>
      </c>
      <c r="M2828" s="1" t="s">
        <v>325</v>
      </c>
      <c r="N2828" s="1" t="s">
        <v>91</v>
      </c>
      <c r="O2828" s="1" t="s">
        <v>104</v>
      </c>
      <c r="P2828">
        <v>246</v>
      </c>
      <c r="Q2828" s="1" t="str">
        <f>VLOOKUP([1]!Tabla1[[#This Row],[RENAES]],[2]EESS!$1:$1048576,6,FALSE)</f>
        <v>NO PERTENECE A NINGUNA RED</v>
      </c>
      <c r="R2828" s="1" t="str">
        <f>VLOOKUP([1]!Tabla1[[#This Row],[RENAES]],[2]EESS!$1:$1048576,7,FALSE)</f>
        <v>NO PERTENECE A NINGUNA MICRORED</v>
      </c>
      <c r="S2828" s="1" t="str">
        <f>VLOOKUP([1]!Tabla1[[#This Row],[RENAES]],[2]EESS!$1:$1048576,10,FALSE)</f>
        <v>HOSPITAL IQUITOS "Cesar Garayar Garcia"</v>
      </c>
      <c r="T2828" s="1" t="s">
        <v>1169</v>
      </c>
      <c r="U2828" s="1" t="s">
        <v>326</v>
      </c>
      <c r="V2828" s="1" t="s">
        <v>91</v>
      </c>
      <c r="W2828" s="57">
        <v>4</v>
      </c>
      <c r="X2828" s="1" t="s">
        <v>2528</v>
      </c>
      <c r="Y2828" s="1" t="s">
        <v>127</v>
      </c>
      <c r="Z2828" s="1" t="s">
        <v>90</v>
      </c>
      <c r="AA2828" s="1"/>
      <c r="AB2828" s="1"/>
      <c r="AC2828" s="1"/>
      <c r="AD2828" s="1"/>
      <c r="AE2828" s="1"/>
      <c r="AF2828" s="1"/>
      <c r="AG2828" s="1"/>
      <c r="AH2828" s="1" t="s">
        <v>1214</v>
      </c>
      <c r="AI2828" s="1" t="s">
        <v>326</v>
      </c>
      <c r="AJ2828" s="1" t="s">
        <v>91</v>
      </c>
      <c r="AK2828" s="57">
        <v>5</v>
      </c>
      <c r="AL2828" s="1" t="s">
        <v>3207</v>
      </c>
      <c r="AM2828" s="1" t="s">
        <v>90</v>
      </c>
      <c r="AN2828" s="1" t="s">
        <v>88</v>
      </c>
      <c r="AO2828" s="1"/>
      <c r="AP2828" s="1"/>
      <c r="AQ2828" s="1"/>
      <c r="AR2828" s="1"/>
      <c r="AS2828" s="1"/>
      <c r="AT2828" s="1"/>
      <c r="AU2828" s="1"/>
      <c r="AV2828" s="1" t="s">
        <v>2874</v>
      </c>
      <c r="AW2828" s="1" t="s">
        <v>326</v>
      </c>
      <c r="AX2828" s="1" t="s">
        <v>91</v>
      </c>
      <c r="AY2828" s="57">
        <v>6</v>
      </c>
      <c r="AZ2828" s="1" t="s">
        <v>5947</v>
      </c>
      <c r="BA2828" s="1" t="s">
        <v>96</v>
      </c>
      <c r="BB2828" s="1" t="s">
        <v>107</v>
      </c>
      <c r="BC2828" s="1"/>
      <c r="BD2828" s="1"/>
      <c r="BE2828" s="1"/>
      <c r="BF2828" s="1"/>
      <c r="BG2828" s="1"/>
      <c r="BH2828" s="1"/>
      <c r="BI2828" s="1"/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/>
      <c r="BY2828" s="1"/>
      <c r="BZ2828" s="1"/>
      <c r="CA2828" s="1"/>
      <c r="CB2828" s="1"/>
      <c r="CC2828" s="1"/>
      <c r="CD2828" s="1"/>
      <c r="CE2828" s="1" t="s">
        <v>3188</v>
      </c>
      <c r="CF2828" s="1" t="s">
        <v>326</v>
      </c>
      <c r="CG2828" s="1" t="s">
        <v>91</v>
      </c>
      <c r="CH2828" s="1" t="s">
        <v>123</v>
      </c>
      <c r="CI2828" s="1" t="s">
        <v>5947</v>
      </c>
      <c r="CJ2828" s="1" t="s">
        <v>96</v>
      </c>
      <c r="CK2828" s="1" t="s">
        <v>98</v>
      </c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8162</v>
      </c>
      <c r="B2829" s="1" t="s">
        <v>8163</v>
      </c>
      <c r="C2829" s="1" t="s">
        <v>97</v>
      </c>
      <c r="D2829" s="1" t="s">
        <v>3185</v>
      </c>
      <c r="E2829" s="1" t="s">
        <v>1111</v>
      </c>
      <c r="F2829" s="1" t="s">
        <v>95</v>
      </c>
      <c r="G2829" s="1" t="s">
        <v>107</v>
      </c>
      <c r="H2829" s="1" t="s">
        <v>6864</v>
      </c>
      <c r="I2829" s="1" t="s">
        <v>90</v>
      </c>
      <c r="J2829" s="1" t="s">
        <v>119</v>
      </c>
      <c r="K2829" s="1">
        <v>28</v>
      </c>
      <c r="L2829" s="1" t="s">
        <v>101</v>
      </c>
      <c r="M2829" s="1" t="s">
        <v>325</v>
      </c>
      <c r="N2829" s="1" t="s">
        <v>91</v>
      </c>
      <c r="O2829" s="1" t="s">
        <v>104</v>
      </c>
      <c r="P2829">
        <v>246</v>
      </c>
      <c r="Q2829" s="1" t="str">
        <f>VLOOKUP([1]!Tabla1[[#This Row],[RENAES]],[2]EESS!$1:$1048576,6,FALSE)</f>
        <v>MAYNAS PERIFERIE</v>
      </c>
      <c r="R2829" s="1" t="str">
        <f>VLOOKUP([1]!Tabla1[[#This Row],[RENAES]],[2]EESS!$1:$1048576,7,FALSE)</f>
        <v>TAMSHIYACU</v>
      </c>
      <c r="S2829" s="1" t="str">
        <f>VLOOKUP([1]!Tabla1[[#This Row],[RENAES]],[2]EESS!$1:$1048576,10,FALSE)</f>
        <v>AUCAYO</v>
      </c>
      <c r="T2829" s="1" t="s">
        <v>6711</v>
      </c>
      <c r="U2829" s="1" t="s">
        <v>326</v>
      </c>
      <c r="V2829" s="1" t="s">
        <v>91</v>
      </c>
      <c r="W2829" s="57">
        <v>1</v>
      </c>
      <c r="X2829" s="1" t="s">
        <v>6864</v>
      </c>
      <c r="Y2829" s="1" t="s">
        <v>90</v>
      </c>
      <c r="Z2829" s="1" t="s">
        <v>119</v>
      </c>
      <c r="AA2829" s="1"/>
      <c r="AB2829" s="1"/>
      <c r="AC2829" s="1"/>
      <c r="AD2829" s="1"/>
      <c r="AE2829" s="1"/>
      <c r="AF2829" s="1"/>
      <c r="AG2829" s="1"/>
      <c r="AH2829" s="1" t="s">
        <v>7650</v>
      </c>
      <c r="AI2829" s="1" t="s">
        <v>326</v>
      </c>
      <c r="AJ2829" s="1" t="s">
        <v>91</v>
      </c>
      <c r="AK2829" s="57">
        <v>2</v>
      </c>
      <c r="AL2829" s="1" t="s">
        <v>9007</v>
      </c>
      <c r="AM2829" s="1" t="s">
        <v>96</v>
      </c>
      <c r="AN2829" s="1" t="s">
        <v>96</v>
      </c>
      <c r="AO2829" s="1"/>
      <c r="AP2829" s="1"/>
      <c r="AQ2829" s="1"/>
      <c r="AR2829" s="1"/>
      <c r="AS2829" s="1"/>
      <c r="AT2829" s="1"/>
      <c r="AU2829" s="1"/>
      <c r="AV2829" s="1"/>
      <c r="AW2829" s="1"/>
      <c r="AX2829" s="1"/>
      <c r="AY2829" s="1"/>
      <c r="AZ2829" s="1"/>
      <c r="BA2829" s="1"/>
      <c r="BB2829" s="1"/>
      <c r="BC2829" s="1"/>
      <c r="BD2829" s="1"/>
      <c r="BE2829" s="1"/>
      <c r="BF2829" s="1"/>
      <c r="BG2829" s="1"/>
      <c r="BH2829" s="1"/>
      <c r="BI2829" s="1"/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/>
      <c r="BY2829" s="1"/>
      <c r="BZ2829" s="1"/>
      <c r="CA2829" s="1"/>
      <c r="CB2829" s="1"/>
      <c r="CC2829" s="1"/>
      <c r="CD2829" s="1"/>
      <c r="CE2829" s="1"/>
      <c r="CF2829" s="1"/>
      <c r="CG2829" s="1"/>
      <c r="CH2829" s="1"/>
      <c r="CI2829" s="1"/>
      <c r="CJ2829" s="1"/>
      <c r="CK2829" s="1"/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6094</v>
      </c>
      <c r="B2830" s="1" t="s">
        <v>8758</v>
      </c>
      <c r="C2830" s="1" t="s">
        <v>97</v>
      </c>
      <c r="D2830" s="1" t="s">
        <v>3185</v>
      </c>
      <c r="E2830" s="1" t="s">
        <v>1111</v>
      </c>
      <c r="F2830" s="1" t="s">
        <v>119</v>
      </c>
      <c r="G2830" s="1" t="s">
        <v>90</v>
      </c>
      <c r="H2830" s="1" t="s">
        <v>8678</v>
      </c>
      <c r="I2830" s="1" t="s">
        <v>96</v>
      </c>
      <c r="J2830" s="1" t="s">
        <v>99</v>
      </c>
      <c r="K2830" s="1">
        <v>26</v>
      </c>
      <c r="L2830" s="1" t="s">
        <v>101</v>
      </c>
      <c r="M2830" s="1" t="s">
        <v>325</v>
      </c>
      <c r="N2830" s="1" t="s">
        <v>91</v>
      </c>
      <c r="O2830" s="1" t="s">
        <v>104</v>
      </c>
      <c r="P2830">
        <v>246</v>
      </c>
      <c r="Q2830" s="1" t="str">
        <f>VLOOKUP([1]!Tabla1[[#This Row],[RENAES]],[2]EESS!$1:$1048576,6,FALSE)</f>
        <v>MAYNAS PERIFERIE</v>
      </c>
      <c r="R2830" s="1" t="str">
        <f>VLOOKUP([1]!Tabla1[[#This Row],[RENAES]],[2]EESS!$1:$1048576,7,FALSE)</f>
        <v>TAMSHIYACU</v>
      </c>
      <c r="S2830" s="1" t="str">
        <f>VLOOKUP([1]!Tabla1[[#This Row],[RENAES]],[2]EESS!$1:$1048576,10,FALSE)</f>
        <v>AUCAYO</v>
      </c>
      <c r="T2830" s="1" t="s">
        <v>7315</v>
      </c>
      <c r="U2830" s="1" t="s">
        <v>326</v>
      </c>
      <c r="V2830" s="1" t="s">
        <v>91</v>
      </c>
      <c r="W2830" s="57">
        <v>1</v>
      </c>
      <c r="X2830" s="1" t="s">
        <v>8678</v>
      </c>
      <c r="Y2830" s="1" t="s">
        <v>96</v>
      </c>
      <c r="Z2830" s="1" t="s">
        <v>99</v>
      </c>
      <c r="AA2830" s="1" t="s">
        <v>8234</v>
      </c>
      <c r="AB2830" s="1" t="s">
        <v>325</v>
      </c>
      <c r="AC2830" s="1" t="s">
        <v>105</v>
      </c>
      <c r="AD2830" s="32"/>
      <c r="AE2830" s="1" t="s">
        <v>5987</v>
      </c>
      <c r="AF2830" s="1" t="s">
        <v>96</v>
      </c>
      <c r="AG2830" s="1" t="s">
        <v>90</v>
      </c>
      <c r="AH2830" s="1" t="s">
        <v>8234</v>
      </c>
      <c r="AI2830" s="1" t="s">
        <v>326</v>
      </c>
      <c r="AJ2830" s="1" t="s">
        <v>91</v>
      </c>
      <c r="AK2830" s="57">
        <v>2</v>
      </c>
      <c r="AL2830" s="1" t="s">
        <v>5987</v>
      </c>
      <c r="AM2830" s="1" t="s">
        <v>96</v>
      </c>
      <c r="AN2830" s="1" t="s">
        <v>90</v>
      </c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7907</v>
      </c>
      <c r="B2831" s="1" t="s">
        <v>7908</v>
      </c>
      <c r="C2831" s="1" t="s">
        <v>97</v>
      </c>
      <c r="D2831" s="1" t="s">
        <v>3185</v>
      </c>
      <c r="E2831" s="1" t="s">
        <v>1111</v>
      </c>
      <c r="F2831" s="1" t="s">
        <v>95</v>
      </c>
      <c r="G2831" s="1" t="s">
        <v>109</v>
      </c>
      <c r="H2831" s="1" t="s">
        <v>7668</v>
      </c>
      <c r="I2831" s="1" t="s">
        <v>96</v>
      </c>
      <c r="J2831" s="1" t="s">
        <v>102</v>
      </c>
      <c r="K2831" s="1">
        <v>33</v>
      </c>
      <c r="L2831" s="1" t="s">
        <v>101</v>
      </c>
      <c r="M2831" s="1" t="s">
        <v>325</v>
      </c>
      <c r="N2831" s="1" t="s">
        <v>105</v>
      </c>
      <c r="O2831" s="1" t="s">
        <v>92</v>
      </c>
      <c r="P2831">
        <v>305</v>
      </c>
      <c r="Q2831" s="1" t="str">
        <f>VLOOKUP([1]!Tabla1[[#This Row],[RENAES]],[2]EESS!$1:$1048576,6,FALSE)</f>
        <v>REQUENA</v>
      </c>
      <c r="R2831" s="1" t="str">
        <f>VLOOKUP([1]!Tabla1[[#This Row],[RENAES]],[2]EESS!$1:$1048576,7,FALSE)</f>
        <v>REQUENA</v>
      </c>
      <c r="S2831" s="1" t="str">
        <f>VLOOKUP([1]!Tabla1[[#This Row],[RENAES]],[2]EESS!$1:$1048576,10,FALSE)</f>
        <v>REQUENA</v>
      </c>
      <c r="T2831" s="1" t="s">
        <v>6717</v>
      </c>
      <c r="U2831" s="1" t="s">
        <v>326</v>
      </c>
      <c r="V2831" s="1" t="s">
        <v>91</v>
      </c>
      <c r="W2831" s="57">
        <v>2</v>
      </c>
      <c r="X2831" s="1" t="s">
        <v>7668</v>
      </c>
      <c r="Y2831" s="1" t="s">
        <v>96</v>
      </c>
      <c r="Z2831" s="1" t="s">
        <v>102</v>
      </c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4470</v>
      </c>
      <c r="B2832" s="1" t="s">
        <v>4471</v>
      </c>
      <c r="C2832" s="1" t="s">
        <v>97</v>
      </c>
      <c r="D2832" s="1" t="s">
        <v>3185</v>
      </c>
      <c r="E2832" s="1" t="s">
        <v>1111</v>
      </c>
      <c r="F2832" s="1" t="s">
        <v>99</v>
      </c>
      <c r="G2832" s="1" t="s">
        <v>127</v>
      </c>
      <c r="H2832" s="1" t="s">
        <v>137</v>
      </c>
      <c r="I2832" s="1" t="s">
        <v>118</v>
      </c>
      <c r="J2832" s="1" t="s">
        <v>119</v>
      </c>
      <c r="K2832" s="1">
        <v>33</v>
      </c>
      <c r="L2832" s="1" t="s">
        <v>101</v>
      </c>
      <c r="M2832" s="1" t="s">
        <v>325</v>
      </c>
      <c r="N2832" s="1" t="s">
        <v>91</v>
      </c>
      <c r="O2832" s="1" t="s">
        <v>104</v>
      </c>
      <c r="P2832">
        <v>125</v>
      </c>
      <c r="Q2832" s="1" t="str">
        <f>VLOOKUP([1]!Tabla1[[#This Row],[RENAES]],[2]EESS!$1:$1048576,6,FALSE)</f>
        <v>NO PERTENECE A NINGUNA RED</v>
      </c>
      <c r="R2832" s="1" t="str">
        <f>VLOOKUP([1]!Tabla1[[#This Row],[RENAES]],[2]EESS!$1:$1048576,7,FALSE)</f>
        <v>NO PERTENECE A NINGUNA MICRORED</v>
      </c>
      <c r="S2832" s="1" t="str">
        <f>VLOOKUP([1]!Tabla1[[#This Row],[RENAES]],[2]EESS!$1:$1048576,10,FALSE)</f>
        <v>HOSPITAL IQUITOS "Cesar Garayar Garcia"</v>
      </c>
      <c r="T2832" s="1" t="s">
        <v>4217</v>
      </c>
      <c r="U2832" s="1" t="s">
        <v>326</v>
      </c>
      <c r="V2832" s="1" t="s">
        <v>91</v>
      </c>
      <c r="W2832" s="57">
        <v>1</v>
      </c>
      <c r="X2832" s="1" t="s">
        <v>137</v>
      </c>
      <c r="Y2832" s="1" t="s">
        <v>118</v>
      </c>
      <c r="Z2832" s="1" t="s">
        <v>119</v>
      </c>
      <c r="AA2832" s="1" t="s">
        <v>5388</v>
      </c>
      <c r="AB2832" s="1" t="s">
        <v>325</v>
      </c>
      <c r="AC2832" s="1" t="s">
        <v>91</v>
      </c>
      <c r="AD2832" s="1" t="s">
        <v>104</v>
      </c>
      <c r="AE2832" s="1" t="s">
        <v>183</v>
      </c>
      <c r="AF2832" s="1" t="s">
        <v>109</v>
      </c>
      <c r="AG2832" s="1" t="s">
        <v>109</v>
      </c>
      <c r="AH2832" s="1" t="s">
        <v>5388</v>
      </c>
      <c r="AI2832" s="1" t="s">
        <v>326</v>
      </c>
      <c r="AJ2832" s="1" t="s">
        <v>91</v>
      </c>
      <c r="AK2832" s="57">
        <v>2</v>
      </c>
      <c r="AL2832" s="1" t="s">
        <v>183</v>
      </c>
      <c r="AM2832" s="1" t="s">
        <v>109</v>
      </c>
      <c r="AN2832" s="1" t="s">
        <v>109</v>
      </c>
      <c r="AO2832" s="1" t="s">
        <v>6954</v>
      </c>
      <c r="AP2832" s="1" t="s">
        <v>325</v>
      </c>
      <c r="AQ2832" s="1" t="s">
        <v>91</v>
      </c>
      <c r="AR2832" s="1" t="s">
        <v>104</v>
      </c>
      <c r="AS2832" s="1" t="s">
        <v>132</v>
      </c>
      <c r="AT2832" s="1" t="s">
        <v>102</v>
      </c>
      <c r="AU2832" s="1" t="s">
        <v>116</v>
      </c>
      <c r="AV2832" s="1" t="s">
        <v>6954</v>
      </c>
      <c r="AW2832" s="1" t="s">
        <v>326</v>
      </c>
      <c r="AX2832" s="1" t="s">
        <v>91</v>
      </c>
      <c r="AY2832" s="57">
        <v>4</v>
      </c>
      <c r="AZ2832" s="1" t="s">
        <v>132</v>
      </c>
      <c r="BA2832" s="1" t="s">
        <v>102</v>
      </c>
      <c r="BB2832" s="1" t="s">
        <v>116</v>
      </c>
      <c r="BC2832" s="1" t="s">
        <v>7289</v>
      </c>
      <c r="BD2832" s="1" t="s">
        <v>326</v>
      </c>
      <c r="BE2832" s="1" t="s">
        <v>91</v>
      </c>
      <c r="BF2832" s="57">
        <v>5</v>
      </c>
      <c r="BG2832" s="1" t="s">
        <v>183</v>
      </c>
      <c r="BH2832" s="1" t="s">
        <v>127</v>
      </c>
      <c r="BI2832" s="1" t="s">
        <v>96</v>
      </c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 t="s">
        <v>7289</v>
      </c>
      <c r="BY2832" s="1" t="s">
        <v>325</v>
      </c>
      <c r="BZ2832" s="1" t="s">
        <v>91</v>
      </c>
      <c r="CA2832" s="1" t="s">
        <v>104</v>
      </c>
      <c r="CB2832" s="1" t="s">
        <v>183</v>
      </c>
      <c r="CC2832" s="1" t="s">
        <v>127</v>
      </c>
      <c r="CD2832" s="1" t="s">
        <v>96</v>
      </c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9444</v>
      </c>
      <c r="B2833" s="1" t="s">
        <v>9445</v>
      </c>
      <c r="C2833" s="1" t="s">
        <v>97</v>
      </c>
      <c r="D2833" s="1" t="s">
        <v>3185</v>
      </c>
      <c r="E2833" s="1" t="s">
        <v>1111</v>
      </c>
      <c r="F2833" s="1" t="s">
        <v>127</v>
      </c>
      <c r="G2833" s="1" t="s">
        <v>98</v>
      </c>
      <c r="H2833" s="1" t="s">
        <v>5529</v>
      </c>
      <c r="I2833" s="1" t="s">
        <v>90</v>
      </c>
      <c r="J2833" s="1" t="s">
        <v>127</v>
      </c>
      <c r="K2833" s="1">
        <v>26</v>
      </c>
      <c r="L2833" s="1" t="s">
        <v>101</v>
      </c>
      <c r="M2833" s="1" t="s">
        <v>325</v>
      </c>
      <c r="N2833" s="1" t="s">
        <v>105</v>
      </c>
      <c r="O2833" s="1" t="s">
        <v>104</v>
      </c>
      <c r="P2833">
        <v>27</v>
      </c>
      <c r="Q2833" s="1" t="str">
        <f>VLOOKUP([1]!Tabla1[[#This Row],[RENAES]],[2]EESS!$1:$1048576,6,FALSE)</f>
        <v>MAYNAS CIUDAD</v>
      </c>
      <c r="R2833" s="1" t="str">
        <f>VLOOKUP([1]!Tabla1[[#This Row],[RENAES]],[2]EESS!$1:$1048576,7,FALSE)</f>
        <v>IQUITOS SUR</v>
      </c>
      <c r="S2833" s="1" t="str">
        <f>VLOOKUP([1]!Tabla1[[#This Row],[RENAES]],[2]EESS!$1:$1048576,10,FALSE)</f>
        <v>MODELO</v>
      </c>
      <c r="T2833" s="1" t="s">
        <v>9001</v>
      </c>
      <c r="U2833" s="1" t="s">
        <v>326</v>
      </c>
      <c r="V2833" s="1" t="s">
        <v>91</v>
      </c>
      <c r="W2833" s="57">
        <v>3</v>
      </c>
      <c r="X2833" s="1" t="s">
        <v>5529</v>
      </c>
      <c r="Y2833" s="1" t="s">
        <v>90</v>
      </c>
      <c r="Z2833" s="1" t="s">
        <v>127</v>
      </c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  <c r="AL2833" s="1"/>
      <c r="AM2833" s="1"/>
      <c r="AN2833" s="1"/>
      <c r="AO2833" s="1"/>
      <c r="AP2833" s="1"/>
      <c r="AQ2833" s="1"/>
      <c r="AR2833" s="1"/>
      <c r="AS2833" s="1"/>
      <c r="AT2833" s="1"/>
      <c r="AU2833" s="1"/>
      <c r="AV2833" s="1"/>
      <c r="AW2833" s="1"/>
      <c r="AX2833" s="1"/>
      <c r="AY2833" s="1"/>
      <c r="AZ2833" s="1"/>
      <c r="BA2833" s="1"/>
      <c r="BB2833" s="1"/>
      <c r="BC2833" s="1"/>
      <c r="BD2833" s="1"/>
      <c r="BE2833" s="1"/>
      <c r="BF2833" s="1"/>
      <c r="BG2833" s="1"/>
      <c r="BH2833" s="1"/>
      <c r="BI2833" s="1"/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9446</v>
      </c>
      <c r="B2834" s="1" t="s">
        <v>9447</v>
      </c>
      <c r="C2834" s="1" t="s">
        <v>97</v>
      </c>
      <c r="D2834" s="1" t="s">
        <v>3185</v>
      </c>
      <c r="E2834" s="1" t="s">
        <v>1111</v>
      </c>
      <c r="F2834" s="1" t="s">
        <v>127</v>
      </c>
      <c r="G2834" s="1" t="s">
        <v>98</v>
      </c>
      <c r="H2834" s="1" t="s">
        <v>9324</v>
      </c>
      <c r="I2834" s="1" t="s">
        <v>96</v>
      </c>
      <c r="J2834" s="1" t="s">
        <v>110</v>
      </c>
      <c r="K2834" s="1">
        <v>33</v>
      </c>
      <c r="L2834" s="1" t="s">
        <v>101</v>
      </c>
      <c r="M2834" s="1" t="s">
        <v>325</v>
      </c>
      <c r="N2834" s="1" t="s">
        <v>91</v>
      </c>
      <c r="O2834" s="1" t="s">
        <v>104</v>
      </c>
      <c r="P2834">
        <v>212</v>
      </c>
      <c r="Q2834" s="1" t="str">
        <f>VLOOKUP([1]!Tabla1[[#This Row],[RENAES]],[2]EESS!$1:$1048576,6,FALSE)</f>
        <v>MAYNAS CIUDAD</v>
      </c>
      <c r="R2834" s="1" t="str">
        <f>VLOOKUP([1]!Tabla1[[#This Row],[RENAES]],[2]EESS!$1:$1048576,7,FALSE)</f>
        <v>IQUITOS NORTE</v>
      </c>
      <c r="S2834" s="1" t="str">
        <f>VLOOKUP([1]!Tabla1[[#This Row],[RENAES]],[2]EESS!$1:$1048576,10,FALSE)</f>
        <v>MORONACOCHA</v>
      </c>
      <c r="T2834" s="1" t="s">
        <v>9001</v>
      </c>
      <c r="U2834" s="1" t="s">
        <v>326</v>
      </c>
      <c r="V2834" s="1" t="s">
        <v>91</v>
      </c>
      <c r="W2834" s="57">
        <v>2</v>
      </c>
      <c r="X2834" s="1" t="s">
        <v>9324</v>
      </c>
      <c r="Y2834" s="1" t="s">
        <v>96</v>
      </c>
      <c r="Z2834" s="1" t="s">
        <v>110</v>
      </c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  <c r="AL2834" s="1"/>
      <c r="AM2834" s="1"/>
      <c r="AN2834" s="1"/>
      <c r="AO2834" s="1"/>
      <c r="AP2834" s="1"/>
      <c r="AQ2834" s="1"/>
      <c r="AR2834" s="1"/>
      <c r="AS2834" s="1"/>
      <c r="AT2834" s="1"/>
      <c r="AU2834" s="1"/>
      <c r="AV2834" s="1"/>
      <c r="AW2834" s="1"/>
      <c r="AX2834" s="1"/>
      <c r="AY2834" s="1"/>
      <c r="AZ2834" s="1"/>
      <c r="BA2834" s="1"/>
      <c r="BB2834" s="1"/>
      <c r="BC2834" s="1"/>
      <c r="BD2834" s="1"/>
      <c r="BE2834" s="1"/>
      <c r="BF2834" s="1"/>
      <c r="BG2834" s="1"/>
      <c r="BH2834" s="1"/>
      <c r="BI2834" s="1"/>
      <c r="BJ2834" s="1"/>
      <c r="BK2834" s="1"/>
      <c r="BL2834" s="1"/>
      <c r="BM2834" s="1"/>
      <c r="BN2834" s="1"/>
      <c r="BO2834" s="1"/>
      <c r="BP2834" s="1"/>
      <c r="BQ2834" s="1"/>
      <c r="BR2834" s="1"/>
      <c r="BS2834" s="1"/>
      <c r="BT2834" s="1"/>
      <c r="BU2834" s="1"/>
      <c r="BV2834" s="1"/>
      <c r="BW2834" s="1"/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/>
      <c r="CM2834" s="1"/>
      <c r="CN2834" s="1"/>
      <c r="CO2834" s="1"/>
      <c r="CP2834" s="1"/>
      <c r="CQ2834" s="1"/>
      <c r="CR2834" s="1"/>
    </row>
    <row r="2835" spans="1:96" x14ac:dyDescent="0.3">
      <c r="A2835" s="1" t="s">
        <v>7220</v>
      </c>
      <c r="B2835" s="1" t="s">
        <v>7221</v>
      </c>
      <c r="C2835" s="1" t="s">
        <v>97</v>
      </c>
      <c r="D2835" s="1" t="s">
        <v>3185</v>
      </c>
      <c r="E2835" s="1" t="s">
        <v>1111</v>
      </c>
      <c r="F2835" s="1" t="s">
        <v>95</v>
      </c>
      <c r="G2835" s="1" t="s">
        <v>118</v>
      </c>
      <c r="H2835" s="1" t="s">
        <v>7222</v>
      </c>
      <c r="I2835" s="1" t="s">
        <v>96</v>
      </c>
      <c r="J2835" s="1" t="s">
        <v>108</v>
      </c>
      <c r="K2835" s="1">
        <v>34</v>
      </c>
      <c r="L2835" s="1" t="s">
        <v>101</v>
      </c>
      <c r="M2835" s="1" t="s">
        <v>325</v>
      </c>
      <c r="N2835" s="1" t="s">
        <v>91</v>
      </c>
      <c r="O2835" s="1" t="s">
        <v>92</v>
      </c>
      <c r="P2835">
        <v>113</v>
      </c>
      <c r="Q2835" s="1" t="str">
        <f>VLOOKUP([1]!Tabla1[[#This Row],[RENAES]],[2]EESS!$1:$1048576,6,FALSE)</f>
        <v>MAYNAS CIUDAD</v>
      </c>
      <c r="R2835" s="1" t="str">
        <f>VLOOKUP([1]!Tabla1[[#This Row],[RENAES]],[2]EESS!$1:$1048576,7,FALSE)</f>
        <v>BELEN</v>
      </c>
      <c r="S2835" s="1" t="str">
        <f>VLOOKUP([1]!Tabla1[[#This Row],[RENAES]],[2]EESS!$1:$1048576,10,FALSE)</f>
        <v xml:space="preserve">CARDOZO </v>
      </c>
      <c r="T2835" s="1" t="s">
        <v>6813</v>
      </c>
      <c r="U2835" s="1" t="s">
        <v>326</v>
      </c>
      <c r="V2835" s="1" t="s">
        <v>91</v>
      </c>
      <c r="W2835" s="57">
        <v>1</v>
      </c>
      <c r="X2835" s="1" t="s">
        <v>7222</v>
      </c>
      <c r="Y2835" s="1" t="s">
        <v>96</v>
      </c>
      <c r="Z2835" s="1" t="s">
        <v>108</v>
      </c>
      <c r="AA2835" s="1" t="s">
        <v>7676</v>
      </c>
      <c r="AB2835" s="1" t="s">
        <v>325</v>
      </c>
      <c r="AC2835" s="1" t="s">
        <v>105</v>
      </c>
      <c r="AD2835" s="1" t="s">
        <v>92</v>
      </c>
      <c r="AE2835" s="1" t="s">
        <v>106</v>
      </c>
      <c r="AF2835" s="1" t="s">
        <v>90</v>
      </c>
      <c r="AG2835" s="1" t="s">
        <v>96</v>
      </c>
      <c r="AH2835" s="1" t="s">
        <v>7676</v>
      </c>
      <c r="AI2835" s="1" t="s">
        <v>326</v>
      </c>
      <c r="AJ2835" s="1" t="s">
        <v>91</v>
      </c>
      <c r="AK2835" s="57">
        <v>2</v>
      </c>
      <c r="AL2835" s="1" t="s">
        <v>106</v>
      </c>
      <c r="AM2835" s="1" t="s">
        <v>90</v>
      </c>
      <c r="AN2835" s="1" t="s">
        <v>96</v>
      </c>
      <c r="AO2835" s="1" t="s">
        <v>8649</v>
      </c>
      <c r="AP2835" s="1" t="s">
        <v>325</v>
      </c>
      <c r="AQ2835" s="1" t="s">
        <v>105</v>
      </c>
      <c r="AR2835" s="32"/>
      <c r="AS2835" s="1" t="s">
        <v>9448</v>
      </c>
      <c r="AT2835" s="1" t="s">
        <v>96</v>
      </c>
      <c r="AU2835" s="1" t="s">
        <v>108</v>
      </c>
      <c r="AV2835" s="1" t="s">
        <v>8649</v>
      </c>
      <c r="AW2835" s="1" t="s">
        <v>326</v>
      </c>
      <c r="AX2835" s="1" t="s">
        <v>91</v>
      </c>
      <c r="AY2835" s="57">
        <v>3</v>
      </c>
      <c r="AZ2835" s="1" t="s">
        <v>9448</v>
      </c>
      <c r="BA2835" s="1" t="s">
        <v>96</v>
      </c>
      <c r="BB2835" s="1" t="s">
        <v>108</v>
      </c>
      <c r="BC2835" s="1" t="s">
        <v>9579</v>
      </c>
      <c r="BD2835" s="1" t="s">
        <v>326</v>
      </c>
      <c r="BE2835" s="1" t="s">
        <v>91</v>
      </c>
      <c r="BF2835" s="57">
        <v>4</v>
      </c>
      <c r="BG2835" s="1" t="s">
        <v>3500</v>
      </c>
      <c r="BH2835" s="1" t="s">
        <v>90</v>
      </c>
      <c r="BI2835" s="1" t="s">
        <v>142</v>
      </c>
      <c r="BJ2835" s="1"/>
      <c r="BK2835" s="1"/>
      <c r="BL2835" s="1"/>
      <c r="BM2835" s="1"/>
      <c r="BN2835" s="1"/>
      <c r="BO2835" s="1"/>
      <c r="BP2835" s="1"/>
      <c r="BQ2835" s="1"/>
      <c r="BR2835" s="1"/>
      <c r="BS2835" s="1"/>
      <c r="BT2835" s="1"/>
      <c r="BU2835" s="1"/>
      <c r="BV2835" s="1"/>
      <c r="BW2835" s="1"/>
      <c r="BX2835" s="1" t="s">
        <v>9579</v>
      </c>
      <c r="BY2835" s="1" t="s">
        <v>325</v>
      </c>
      <c r="BZ2835" s="1" t="s">
        <v>105</v>
      </c>
      <c r="CA2835" s="32"/>
      <c r="CB2835" s="1" t="s">
        <v>3500</v>
      </c>
      <c r="CC2835" s="1" t="s">
        <v>90</v>
      </c>
      <c r="CD2835" s="1" t="s">
        <v>142</v>
      </c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3378</v>
      </c>
      <c r="B2836" s="1" t="s">
        <v>6613</v>
      </c>
      <c r="C2836" s="1" t="s">
        <v>97</v>
      </c>
      <c r="D2836" s="1" t="s">
        <v>3185</v>
      </c>
      <c r="E2836" s="1" t="s">
        <v>1111</v>
      </c>
      <c r="F2836" s="1" t="s">
        <v>102</v>
      </c>
      <c r="G2836" s="1" t="s">
        <v>144</v>
      </c>
      <c r="H2836" s="1" t="s">
        <v>3094</v>
      </c>
      <c r="I2836" s="1" t="s">
        <v>102</v>
      </c>
      <c r="J2836" s="1" t="s">
        <v>96</v>
      </c>
      <c r="K2836" s="1">
        <v>35</v>
      </c>
      <c r="L2836" s="1" t="s">
        <v>101</v>
      </c>
      <c r="M2836" s="1" t="s">
        <v>325</v>
      </c>
      <c r="N2836" s="1" t="s">
        <v>91</v>
      </c>
      <c r="O2836" s="1" t="s">
        <v>104</v>
      </c>
      <c r="P2836">
        <v>224</v>
      </c>
      <c r="Q2836" s="1" t="str">
        <f>VLOOKUP([1]!Tabla1[[#This Row],[RENAES]],[2]EESS!$1:$1048576,6,FALSE)</f>
        <v>MAYNAS CIUDAD</v>
      </c>
      <c r="R2836" s="1" t="str">
        <f>VLOOKUP([1]!Tabla1[[#This Row],[RENAES]],[2]EESS!$1:$1048576,7,FALSE)</f>
        <v>BELEN</v>
      </c>
      <c r="S2836" s="1" t="str">
        <f>VLOOKUP([1]!Tabla1[[#This Row],[RENAES]],[2]EESS!$1:$1048576,10,FALSE)</f>
        <v>BELEN de Villa Belen</v>
      </c>
      <c r="T2836" s="1" t="s">
        <v>7290</v>
      </c>
      <c r="U2836" s="1" t="s">
        <v>326</v>
      </c>
      <c r="V2836" s="1" t="s">
        <v>91</v>
      </c>
      <c r="W2836" s="57">
        <v>4</v>
      </c>
      <c r="X2836" s="1" t="s">
        <v>327</v>
      </c>
      <c r="Y2836" s="1" t="s">
        <v>96</v>
      </c>
      <c r="Z2836" s="1" t="s">
        <v>99</v>
      </c>
      <c r="AA2836" s="1"/>
      <c r="AB2836" s="1"/>
      <c r="AC2836" s="1"/>
      <c r="AD2836" s="1"/>
      <c r="AE2836" s="1"/>
      <c r="AF2836" s="1"/>
      <c r="AG2836" s="1"/>
      <c r="AH2836" s="1" t="s">
        <v>7669</v>
      </c>
      <c r="AI2836" s="1" t="s">
        <v>326</v>
      </c>
      <c r="AJ2836" s="1" t="s">
        <v>91</v>
      </c>
      <c r="AK2836" s="57">
        <v>5</v>
      </c>
      <c r="AL2836" s="1" t="s">
        <v>327</v>
      </c>
      <c r="AM2836" s="1" t="s">
        <v>88</v>
      </c>
      <c r="AN2836" s="1" t="s">
        <v>127</v>
      </c>
      <c r="AO2836" s="1"/>
      <c r="AP2836" s="1"/>
      <c r="AQ2836" s="1"/>
      <c r="AR2836" s="1"/>
      <c r="AS2836" s="1"/>
      <c r="AT2836" s="1"/>
      <c r="AU2836" s="1"/>
      <c r="AV2836" s="1"/>
      <c r="AW2836" s="1"/>
      <c r="AX2836" s="1"/>
      <c r="AY2836" s="1"/>
      <c r="AZ2836" s="1"/>
      <c r="BA2836" s="1"/>
      <c r="BB2836" s="1"/>
      <c r="BC2836" s="1"/>
      <c r="BD2836" s="1"/>
      <c r="BE2836" s="1"/>
      <c r="BF2836" s="1"/>
      <c r="BG2836" s="1"/>
      <c r="BH2836" s="1"/>
      <c r="BI2836" s="1"/>
      <c r="BJ2836" s="1"/>
      <c r="BK2836" s="1"/>
      <c r="BL2836" s="1"/>
      <c r="BM2836" s="1"/>
      <c r="BN2836" s="1"/>
      <c r="BO2836" s="1"/>
      <c r="BP2836" s="1"/>
      <c r="BQ2836" s="1"/>
      <c r="BR2836" s="1"/>
      <c r="BS2836" s="1"/>
      <c r="BT2836" s="1"/>
      <c r="BU2836" s="1"/>
      <c r="BV2836" s="1"/>
      <c r="BW2836" s="1"/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/>
      <c r="CM2836" s="1"/>
      <c r="CN2836" s="1"/>
      <c r="CO2836" s="1"/>
      <c r="CP2836" s="1"/>
      <c r="CQ2836" s="1"/>
      <c r="CR2836" s="1"/>
    </row>
    <row r="2837" spans="1:96" x14ac:dyDescent="0.3">
      <c r="A2837" s="1" t="s">
        <v>413</v>
      </c>
      <c r="B2837" s="1" t="s">
        <v>2035</v>
      </c>
      <c r="C2837" s="1" t="s">
        <v>97</v>
      </c>
      <c r="D2837" s="1" t="s">
        <v>3185</v>
      </c>
      <c r="E2837" s="1" t="s">
        <v>1111</v>
      </c>
      <c r="F2837" s="1" t="s">
        <v>90</v>
      </c>
      <c r="G2837" s="1" t="s">
        <v>95</v>
      </c>
      <c r="H2837" s="1" t="s">
        <v>1440</v>
      </c>
      <c r="I2837" s="1" t="s">
        <v>99</v>
      </c>
      <c r="J2837" s="1" t="s">
        <v>142</v>
      </c>
      <c r="K2837" s="1">
        <v>32</v>
      </c>
      <c r="L2837" s="1" t="s">
        <v>101</v>
      </c>
      <c r="M2837" s="1" t="s">
        <v>325</v>
      </c>
      <c r="N2837" s="1" t="s">
        <v>91</v>
      </c>
      <c r="O2837" s="1" t="s">
        <v>92</v>
      </c>
      <c r="P2837">
        <v>32416</v>
      </c>
      <c r="Q2837" s="1" t="str">
        <f>VLOOKUP([1]!Tabla1[[#This Row],[RENAES]],[2]EESS!$1:$1048576,6,FALSE)</f>
        <v>NO PERTENECE A NINGUNA RED</v>
      </c>
      <c r="R2837" s="1" t="str">
        <f>VLOOKUP([1]!Tabla1[[#This Row],[RENAES]],[2]EESS!$1:$1048576,7,FALSE)</f>
        <v>NO PERTENECE A NINGUNA MICRORED</v>
      </c>
      <c r="S2837" s="1" t="str">
        <f>VLOOKUP([1]!Tabla1[[#This Row],[RENAES]],[2]EESS!$1:$1048576,10,FALSE)</f>
        <v>HOSPITAL IQUITOS "Cesar Garayar Garcia"</v>
      </c>
      <c r="T2837" s="1" t="s">
        <v>1123</v>
      </c>
      <c r="U2837" s="1" t="s">
        <v>326</v>
      </c>
      <c r="V2837" s="1" t="s">
        <v>91</v>
      </c>
      <c r="W2837" s="57">
        <v>1</v>
      </c>
      <c r="X2837" s="1" t="s">
        <v>1440</v>
      </c>
      <c r="Y2837" s="1" t="s">
        <v>99</v>
      </c>
      <c r="Z2837" s="1" t="s">
        <v>142</v>
      </c>
      <c r="AA2837" s="1" t="s">
        <v>2860</v>
      </c>
      <c r="AB2837" s="1" t="s">
        <v>325</v>
      </c>
      <c r="AC2837" s="1" t="s">
        <v>105</v>
      </c>
      <c r="AD2837" s="1" t="s">
        <v>104</v>
      </c>
      <c r="AE2837" s="1" t="s">
        <v>101</v>
      </c>
      <c r="AF2837" s="1" t="s">
        <v>96</v>
      </c>
      <c r="AG2837" s="1" t="s">
        <v>127</v>
      </c>
      <c r="AH2837" s="1" t="s">
        <v>2861</v>
      </c>
      <c r="AI2837" s="1" t="s">
        <v>326</v>
      </c>
      <c r="AJ2837" s="1" t="s">
        <v>91</v>
      </c>
      <c r="AK2837" s="57">
        <v>2</v>
      </c>
      <c r="AL2837" s="1" t="s">
        <v>1440</v>
      </c>
      <c r="AM2837" s="1" t="s">
        <v>99</v>
      </c>
      <c r="AN2837" s="1" t="s">
        <v>106</v>
      </c>
      <c r="AO2837" s="1" t="s">
        <v>2861</v>
      </c>
      <c r="AP2837" s="1" t="s">
        <v>325</v>
      </c>
      <c r="AQ2837" s="1" t="s">
        <v>105</v>
      </c>
      <c r="AR2837" s="1" t="s">
        <v>92</v>
      </c>
      <c r="AS2837" s="1" t="s">
        <v>1440</v>
      </c>
      <c r="AT2837" s="1" t="s">
        <v>99</v>
      </c>
      <c r="AU2837" s="1" t="s">
        <v>106</v>
      </c>
      <c r="AV2837" s="1" t="s">
        <v>3999</v>
      </c>
      <c r="AW2837" s="1" t="s">
        <v>326</v>
      </c>
      <c r="AX2837" s="1" t="s">
        <v>91</v>
      </c>
      <c r="AY2837" s="57">
        <v>3</v>
      </c>
      <c r="AZ2837" s="1" t="s">
        <v>4248</v>
      </c>
      <c r="BA2837" s="1" t="s">
        <v>90</v>
      </c>
      <c r="BB2837" s="1" t="s">
        <v>90</v>
      </c>
      <c r="BC2837" s="1" t="s">
        <v>5331</v>
      </c>
      <c r="BD2837" s="1" t="s">
        <v>326</v>
      </c>
      <c r="BE2837" s="1" t="s">
        <v>91</v>
      </c>
      <c r="BF2837" s="57">
        <v>4</v>
      </c>
      <c r="BG2837" s="1" t="s">
        <v>3300</v>
      </c>
      <c r="BH2837" s="1" t="s">
        <v>96</v>
      </c>
      <c r="BI2837" s="1" t="s">
        <v>119</v>
      </c>
      <c r="BJ2837" s="1" t="s">
        <v>6429</v>
      </c>
      <c r="BK2837" s="1" t="s">
        <v>326</v>
      </c>
      <c r="BL2837" s="1" t="s">
        <v>91</v>
      </c>
      <c r="BM2837" s="57">
        <v>5</v>
      </c>
      <c r="BN2837" s="1" t="s">
        <v>6858</v>
      </c>
      <c r="BO2837" s="1" t="s">
        <v>96</v>
      </c>
      <c r="BP2837" s="1" t="s">
        <v>96</v>
      </c>
      <c r="BQ2837" s="1" t="s">
        <v>6763</v>
      </c>
      <c r="BR2837" s="1" t="s">
        <v>326</v>
      </c>
      <c r="BS2837" s="1" t="s">
        <v>91</v>
      </c>
      <c r="BT2837" s="57">
        <v>30</v>
      </c>
      <c r="BU2837" s="1" t="s">
        <v>324</v>
      </c>
      <c r="BV2837" s="1" t="s">
        <v>118</v>
      </c>
      <c r="BW2837" s="1" t="s">
        <v>96</v>
      </c>
      <c r="BX2837" s="1" t="s">
        <v>3999</v>
      </c>
      <c r="BY2837" s="1" t="s">
        <v>325</v>
      </c>
      <c r="BZ2837" s="1" t="s">
        <v>105</v>
      </c>
      <c r="CA2837" s="1" t="s">
        <v>92</v>
      </c>
      <c r="CB2837" s="1" t="s">
        <v>4248</v>
      </c>
      <c r="CC2837" s="1" t="s">
        <v>90</v>
      </c>
      <c r="CD2837" s="1" t="s">
        <v>90</v>
      </c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7554</v>
      </c>
      <c r="B2838" s="1" t="s">
        <v>7555</v>
      </c>
      <c r="C2838" s="1" t="s">
        <v>97</v>
      </c>
      <c r="D2838" s="1" t="s">
        <v>3185</v>
      </c>
      <c r="E2838" s="1" t="s">
        <v>1111</v>
      </c>
      <c r="F2838" s="1" t="s">
        <v>119</v>
      </c>
      <c r="G2838" s="1" t="s">
        <v>99</v>
      </c>
      <c r="H2838" s="1" t="s">
        <v>327</v>
      </c>
      <c r="I2838" s="1" t="s">
        <v>127</v>
      </c>
      <c r="J2838" s="1" t="s">
        <v>102</v>
      </c>
      <c r="K2838" s="1">
        <v>28</v>
      </c>
      <c r="L2838" s="1" t="s">
        <v>101</v>
      </c>
      <c r="M2838" s="1" t="s">
        <v>325</v>
      </c>
      <c r="N2838" s="1" t="s">
        <v>91</v>
      </c>
      <c r="O2838" s="1" t="s">
        <v>104</v>
      </c>
      <c r="P2838">
        <v>150</v>
      </c>
      <c r="Q2838" s="1" t="str">
        <f>VLOOKUP([1]!Tabla1[[#This Row],[RENAES]],[2]EESS!$1:$1048576,6,FALSE)</f>
        <v>NO PERTENECE A NINGUNA RED</v>
      </c>
      <c r="R2838" s="1" t="str">
        <f>VLOOKUP([1]!Tabla1[[#This Row],[RENAES]],[2]EESS!$1:$1048576,7,FALSE)</f>
        <v>NO PERTENECE A NINGUNA MICRORED</v>
      </c>
      <c r="S2838" s="1" t="str">
        <f>VLOOKUP([1]!Tabla1[[#This Row],[RENAES]],[2]EESS!$1:$1048576,10,FALSE)</f>
        <v>HOSPITAL IQUITOS "Cesar Garayar Garcia"</v>
      </c>
      <c r="T2838" s="1" t="s">
        <v>7299</v>
      </c>
      <c r="U2838" s="1" t="s">
        <v>326</v>
      </c>
      <c r="V2838" s="1" t="s">
        <v>91</v>
      </c>
      <c r="W2838" s="57">
        <v>1</v>
      </c>
      <c r="X2838" s="1" t="s">
        <v>327</v>
      </c>
      <c r="Y2838" s="1" t="s">
        <v>127</v>
      </c>
      <c r="Z2838" s="1" t="s">
        <v>102</v>
      </c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  <c r="BO2838" s="1"/>
      <c r="BP2838" s="1"/>
      <c r="BQ2838" s="1"/>
      <c r="BR2838" s="1"/>
      <c r="BS2838" s="1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6092</v>
      </c>
      <c r="B2839" s="1" t="s">
        <v>6093</v>
      </c>
      <c r="C2839" s="1" t="s">
        <v>97</v>
      </c>
      <c r="D2839" s="1" t="s">
        <v>3185</v>
      </c>
      <c r="E2839" s="1" t="s">
        <v>1111</v>
      </c>
      <c r="F2839" s="1" t="s">
        <v>102</v>
      </c>
      <c r="G2839" s="1" t="s">
        <v>95</v>
      </c>
      <c r="H2839" s="1" t="s">
        <v>272</v>
      </c>
      <c r="I2839" s="1" t="s">
        <v>119</v>
      </c>
      <c r="J2839" s="1" t="s">
        <v>99</v>
      </c>
      <c r="K2839" s="1">
        <v>33</v>
      </c>
      <c r="L2839" s="1" t="s">
        <v>101</v>
      </c>
      <c r="M2839" s="1" t="s">
        <v>325</v>
      </c>
      <c r="N2839" s="1" t="s">
        <v>91</v>
      </c>
      <c r="O2839" s="1" t="s">
        <v>104</v>
      </c>
      <c r="P2839">
        <v>1</v>
      </c>
      <c r="Q2839" s="1" t="str">
        <f>VLOOKUP([1]!Tabla1[[#This Row],[RENAES]],[2]EESS!$1:$1048576,6,FALSE)</f>
        <v>MAYNAS PERIFERIE</v>
      </c>
      <c r="R2839" s="1" t="str">
        <f>VLOOKUP([1]!Tabla1[[#This Row],[RENAES]],[2]EESS!$1:$1048576,7,FALSE)</f>
        <v>TAMSHIYACU</v>
      </c>
      <c r="S2839" s="1" t="str">
        <f>VLOOKUP([1]!Tabla1[[#This Row],[RENAES]],[2]EESS!$1:$1048576,10,FALSE)</f>
        <v>TAMSHIYACU</v>
      </c>
      <c r="T2839" s="1" t="s">
        <v>6711</v>
      </c>
      <c r="U2839" s="1" t="s">
        <v>326</v>
      </c>
      <c r="V2839" s="1" t="s">
        <v>91</v>
      </c>
      <c r="W2839" s="57">
        <v>2</v>
      </c>
      <c r="X2839" s="1" t="s">
        <v>327</v>
      </c>
      <c r="Y2839" s="1" t="s">
        <v>88</v>
      </c>
      <c r="Z2839" s="1" t="s">
        <v>96</v>
      </c>
      <c r="AA2839" s="1"/>
      <c r="AB2839" s="1"/>
      <c r="AC2839" s="1"/>
      <c r="AD2839" s="1"/>
      <c r="AE2839" s="1"/>
      <c r="AF2839" s="1"/>
      <c r="AG2839" s="1"/>
      <c r="AH2839" s="1" t="s">
        <v>7649</v>
      </c>
      <c r="AI2839" s="1" t="s">
        <v>326</v>
      </c>
      <c r="AJ2839" s="1" t="s">
        <v>91</v>
      </c>
      <c r="AK2839" s="57">
        <v>15</v>
      </c>
      <c r="AL2839" s="1" t="s">
        <v>324</v>
      </c>
      <c r="AM2839" s="1" t="s">
        <v>145</v>
      </c>
      <c r="AN2839" s="1" t="s">
        <v>96</v>
      </c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 t="s">
        <v>8041</v>
      </c>
      <c r="CF2839" s="1" t="s">
        <v>326</v>
      </c>
      <c r="CG2839" s="1" t="s">
        <v>91</v>
      </c>
      <c r="CH2839" s="1" t="s">
        <v>123</v>
      </c>
      <c r="CI2839" s="1" t="s">
        <v>3094</v>
      </c>
      <c r="CJ2839" s="1" t="s">
        <v>131</v>
      </c>
      <c r="CK2839" s="1" t="s">
        <v>88</v>
      </c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1404</v>
      </c>
      <c r="B2840" s="1" t="s">
        <v>7040</v>
      </c>
      <c r="C2840" s="1" t="s">
        <v>97</v>
      </c>
      <c r="D2840" s="1" t="s">
        <v>3185</v>
      </c>
      <c r="E2840" s="1" t="s">
        <v>1111</v>
      </c>
      <c r="F2840" s="1" t="s">
        <v>95</v>
      </c>
      <c r="G2840" s="1" t="s">
        <v>118</v>
      </c>
      <c r="H2840" s="1" t="s">
        <v>272</v>
      </c>
      <c r="I2840" s="1" t="s">
        <v>131</v>
      </c>
      <c r="J2840" s="1" t="s">
        <v>95</v>
      </c>
      <c r="K2840" s="1">
        <v>32</v>
      </c>
      <c r="L2840" s="1" t="s">
        <v>101</v>
      </c>
      <c r="M2840" s="1" t="s">
        <v>325</v>
      </c>
      <c r="N2840" s="1" t="s">
        <v>91</v>
      </c>
      <c r="O2840" s="32"/>
      <c r="P2840">
        <v>1</v>
      </c>
      <c r="Q2840" s="1" t="str">
        <f>VLOOKUP([1]!Tabla1[[#This Row],[RENAES]],[2]EESS!$1:$1048576,6,FALSE)</f>
        <v>NO PERTENECE A NINGUNA RED</v>
      </c>
      <c r="R2840" s="1" t="str">
        <f>VLOOKUP([1]!Tabla1[[#This Row],[RENAES]],[2]EESS!$1:$1048576,7,FALSE)</f>
        <v>NO PERTENECE A NINGUNA MICRORED</v>
      </c>
      <c r="S2840" s="1" t="str">
        <f>VLOOKUP([1]!Tabla1[[#This Row],[RENAES]],[2]EESS!$1:$1048576,10,FALSE)</f>
        <v>HOSPITAL IQUITOS "Cesar Garayar Garcia"</v>
      </c>
      <c r="T2840" s="1" t="s">
        <v>6954</v>
      </c>
      <c r="U2840" s="1" t="s">
        <v>326</v>
      </c>
      <c r="V2840" s="1" t="s">
        <v>91</v>
      </c>
      <c r="W2840" s="57">
        <v>15</v>
      </c>
      <c r="X2840" s="1" t="s">
        <v>324</v>
      </c>
      <c r="Y2840" s="1" t="s">
        <v>114</v>
      </c>
      <c r="Z2840" s="1" t="s">
        <v>127</v>
      </c>
      <c r="AA2840" s="1"/>
      <c r="AB2840" s="1"/>
      <c r="AC2840" s="1"/>
      <c r="AD2840" s="1"/>
      <c r="AE2840" s="1"/>
      <c r="AF2840" s="1"/>
      <c r="AG2840" s="1"/>
      <c r="AH2840" s="1" t="s">
        <v>7315</v>
      </c>
      <c r="AI2840" s="1" t="s">
        <v>326</v>
      </c>
      <c r="AJ2840" s="1" t="s">
        <v>91</v>
      </c>
      <c r="AK2840" s="57">
        <v>1</v>
      </c>
      <c r="AL2840" s="1" t="s">
        <v>190</v>
      </c>
      <c r="AM2840" s="1" t="s">
        <v>102</v>
      </c>
      <c r="AN2840" s="1" t="s">
        <v>119</v>
      </c>
      <c r="AO2840" s="1"/>
      <c r="AP2840" s="1"/>
      <c r="AQ2840" s="1"/>
      <c r="AR2840" s="1"/>
      <c r="AS2840" s="1"/>
      <c r="AT2840" s="1"/>
      <c r="AU2840" s="1"/>
      <c r="AV2840" s="1"/>
      <c r="AW2840" s="1"/>
      <c r="AX2840" s="1"/>
      <c r="AY2840" s="1"/>
      <c r="AZ2840" s="1"/>
      <c r="BA2840" s="1"/>
      <c r="BB2840" s="1"/>
      <c r="BC2840" s="1"/>
      <c r="BD2840" s="1"/>
      <c r="BE2840" s="1"/>
      <c r="BF2840" s="1"/>
      <c r="BG2840" s="1"/>
      <c r="BH2840" s="1"/>
      <c r="BI2840" s="1"/>
      <c r="BJ2840" s="1"/>
      <c r="BK2840" s="1"/>
      <c r="BL2840" s="1"/>
      <c r="BM2840" s="1"/>
      <c r="BN2840" s="1"/>
      <c r="BO2840" s="1"/>
      <c r="BP2840" s="1"/>
      <c r="BQ2840" s="1"/>
      <c r="BR2840" s="1"/>
      <c r="BS2840" s="1"/>
      <c r="BT2840" s="1"/>
      <c r="BU2840" s="1"/>
      <c r="BV2840" s="1"/>
      <c r="BW2840" s="1"/>
      <c r="BX2840" s="1"/>
      <c r="BY2840" s="1"/>
      <c r="BZ2840" s="1"/>
      <c r="CA2840" s="1"/>
      <c r="CB2840" s="1"/>
      <c r="CC2840" s="1"/>
      <c r="CD2840" s="1"/>
      <c r="CE2840" s="1" t="s">
        <v>7126</v>
      </c>
      <c r="CF2840" s="1" t="s">
        <v>326</v>
      </c>
      <c r="CG2840" s="1" t="s">
        <v>91</v>
      </c>
      <c r="CH2840" s="1" t="s">
        <v>123</v>
      </c>
      <c r="CI2840" s="1" t="s">
        <v>279</v>
      </c>
      <c r="CJ2840" s="1" t="s">
        <v>95</v>
      </c>
      <c r="CK2840" s="1" t="s">
        <v>95</v>
      </c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2036</v>
      </c>
      <c r="B2841" s="1" t="s">
        <v>2037</v>
      </c>
      <c r="C2841" s="1" t="s">
        <v>97</v>
      </c>
      <c r="D2841" s="1" t="s">
        <v>3185</v>
      </c>
      <c r="E2841" s="1" t="s">
        <v>1111</v>
      </c>
      <c r="F2841" s="1" t="s">
        <v>96</v>
      </c>
      <c r="G2841" s="1" t="s">
        <v>111</v>
      </c>
      <c r="H2841" s="1" t="s">
        <v>378</v>
      </c>
      <c r="I2841" s="1" t="s">
        <v>90</v>
      </c>
      <c r="J2841" s="1" t="s">
        <v>96</v>
      </c>
      <c r="K2841" s="1">
        <v>36</v>
      </c>
      <c r="L2841" s="1" t="s">
        <v>101</v>
      </c>
      <c r="M2841" s="1" t="s">
        <v>325</v>
      </c>
      <c r="N2841" s="1" t="s">
        <v>91</v>
      </c>
      <c r="O2841" s="1" t="s">
        <v>92</v>
      </c>
      <c r="P2841">
        <v>40</v>
      </c>
      <c r="Q2841" s="1" t="str">
        <f>VLOOKUP([1]!Tabla1[[#This Row],[RENAES]],[2]EESS!$1:$1048576,6,FALSE)</f>
        <v>NO PERTENECE A NINGUNA RED</v>
      </c>
      <c r="R2841" s="1" t="str">
        <f>VLOOKUP([1]!Tabla1[[#This Row],[RENAES]],[2]EESS!$1:$1048576,7,FALSE)</f>
        <v>NO PERTENECE A NINGUNA MICRORED</v>
      </c>
      <c r="S2841" s="1" t="str">
        <f>VLOOKUP([1]!Tabla1[[#This Row],[RENAES]],[2]EESS!$1:$1048576,10,FALSE)</f>
        <v>HOSP.REGIONAL DE LORETO "Felipe Arriola Iglesias"</v>
      </c>
      <c r="T2841" s="1" t="s">
        <v>1126</v>
      </c>
      <c r="U2841" s="1" t="s">
        <v>326</v>
      </c>
      <c r="V2841" s="1" t="s">
        <v>91</v>
      </c>
      <c r="W2841" s="57">
        <v>3</v>
      </c>
      <c r="X2841" s="1" t="s">
        <v>378</v>
      </c>
      <c r="Y2841" s="1" t="s">
        <v>90</v>
      </c>
      <c r="Z2841" s="1" t="s">
        <v>96</v>
      </c>
      <c r="AA2841" s="1" t="s">
        <v>4221</v>
      </c>
      <c r="AB2841" s="1" t="s">
        <v>325</v>
      </c>
      <c r="AC2841" s="1" t="s">
        <v>91</v>
      </c>
      <c r="AD2841" s="1" t="s">
        <v>92</v>
      </c>
      <c r="AE2841" s="1" t="s">
        <v>327</v>
      </c>
      <c r="AF2841" s="1" t="s">
        <v>108</v>
      </c>
      <c r="AG2841" s="1" t="s">
        <v>109</v>
      </c>
      <c r="AH2841" s="1"/>
      <c r="AI2841" s="1"/>
      <c r="AJ2841" s="1"/>
      <c r="AK2841" s="1"/>
      <c r="AL2841" s="1"/>
      <c r="AM2841" s="1"/>
      <c r="AN2841" s="1"/>
      <c r="AO2841" s="1" t="s">
        <v>4223</v>
      </c>
      <c r="AP2841" s="1" t="s">
        <v>325</v>
      </c>
      <c r="AQ2841" s="1" t="s">
        <v>91</v>
      </c>
      <c r="AR2841" s="1" t="s">
        <v>117</v>
      </c>
      <c r="AS2841" s="1" t="s">
        <v>327</v>
      </c>
      <c r="AT2841" s="1" t="s">
        <v>3185</v>
      </c>
      <c r="AU2841" s="1" t="s">
        <v>96</v>
      </c>
      <c r="AV2841" s="1"/>
      <c r="AW2841" s="1"/>
      <c r="AX2841" s="1"/>
      <c r="AY2841" s="1"/>
      <c r="AZ2841" s="1"/>
      <c r="BA2841" s="1"/>
      <c r="BB2841" s="1"/>
      <c r="BC2841" s="1"/>
      <c r="BD2841" s="1"/>
      <c r="BE2841" s="1"/>
      <c r="BF2841" s="1"/>
      <c r="BG2841" s="1"/>
      <c r="BH2841" s="1"/>
      <c r="BI2841" s="1"/>
      <c r="BJ2841" s="1"/>
      <c r="BK2841" s="1"/>
      <c r="BL2841" s="1"/>
      <c r="BM2841" s="1"/>
      <c r="BN2841" s="1"/>
      <c r="BO2841" s="1"/>
      <c r="BP2841" s="1"/>
      <c r="BQ2841" s="1"/>
      <c r="BR2841" s="1"/>
      <c r="BS2841" s="1"/>
      <c r="BT2841" s="1"/>
      <c r="BU2841" s="1"/>
      <c r="BV2841" s="1"/>
      <c r="BW2841" s="1"/>
      <c r="BX2841" s="1" t="s">
        <v>4617</v>
      </c>
      <c r="BY2841" s="1" t="s">
        <v>325</v>
      </c>
      <c r="BZ2841" s="1" t="s">
        <v>105</v>
      </c>
      <c r="CA2841" s="1" t="s">
        <v>117</v>
      </c>
      <c r="CB2841" s="1" t="s">
        <v>324</v>
      </c>
      <c r="CC2841" s="1" t="s">
        <v>131</v>
      </c>
      <c r="CD2841" s="1" t="s">
        <v>90</v>
      </c>
      <c r="CE2841" s="1"/>
      <c r="CF2841" s="1"/>
      <c r="CG2841" s="1"/>
      <c r="CH2841" s="1"/>
      <c r="CI2841" s="1"/>
      <c r="CJ2841" s="1"/>
      <c r="CK2841" s="1"/>
      <c r="CL2841" s="1"/>
      <c r="CM2841" s="1"/>
      <c r="CN2841" s="1"/>
      <c r="CO2841" s="1"/>
      <c r="CP2841" s="1"/>
      <c r="CQ2841" s="1"/>
      <c r="CR2841" s="1"/>
    </row>
    <row r="2842" spans="1:96" x14ac:dyDescent="0.3">
      <c r="A2842" s="1" t="s">
        <v>4125</v>
      </c>
      <c r="B2842" s="1" t="s">
        <v>4126</v>
      </c>
      <c r="C2842" s="1" t="s">
        <v>97</v>
      </c>
      <c r="D2842" s="1" t="s">
        <v>3185</v>
      </c>
      <c r="E2842" s="1" t="s">
        <v>1111</v>
      </c>
      <c r="F2842" s="1" t="s">
        <v>88</v>
      </c>
      <c r="G2842" s="1" t="s">
        <v>118</v>
      </c>
      <c r="H2842" s="1" t="s">
        <v>2943</v>
      </c>
      <c r="I2842" s="1" t="s">
        <v>102</v>
      </c>
      <c r="J2842" s="1" t="s">
        <v>96</v>
      </c>
      <c r="K2842" s="1">
        <v>30</v>
      </c>
      <c r="L2842" s="1" t="s">
        <v>101</v>
      </c>
      <c r="M2842" s="1" t="s">
        <v>325</v>
      </c>
      <c r="N2842" s="1" t="s">
        <v>91</v>
      </c>
      <c r="O2842" s="1" t="s">
        <v>104</v>
      </c>
      <c r="P2842">
        <v>40</v>
      </c>
      <c r="Q2842" s="1" t="str">
        <f>VLOOKUP([1]!Tabla1[[#This Row],[RENAES]],[2]EESS!$1:$1048576,6,FALSE)</f>
        <v>MAYNAS CIUDAD</v>
      </c>
      <c r="R2842" s="1" t="str">
        <f>VLOOKUP([1]!Tabla1[[#This Row],[RENAES]],[2]EESS!$1:$1048576,7,FALSE)</f>
        <v>IQUITOS SUR</v>
      </c>
      <c r="S2842" s="1" t="str">
        <f>VLOOKUP([1]!Tabla1[[#This Row],[RENAES]],[2]EESS!$1:$1048576,10,FALSE)</f>
        <v>SAN JUAN DE MIRAFLORES</v>
      </c>
      <c r="T2842" s="1" t="s">
        <v>3203</v>
      </c>
      <c r="U2842" s="1" t="s">
        <v>326</v>
      </c>
      <c r="V2842" s="1" t="s">
        <v>91</v>
      </c>
      <c r="W2842" s="57">
        <v>2</v>
      </c>
      <c r="X2842" s="1" t="s">
        <v>2943</v>
      </c>
      <c r="Y2842" s="1" t="s">
        <v>102</v>
      </c>
      <c r="Z2842" s="1" t="s">
        <v>96</v>
      </c>
      <c r="AA2842" s="1" t="s">
        <v>5674</v>
      </c>
      <c r="AB2842" s="1" t="s">
        <v>325</v>
      </c>
      <c r="AC2842" s="1" t="s">
        <v>91</v>
      </c>
      <c r="AD2842" s="1" t="s">
        <v>92</v>
      </c>
      <c r="AE2842" s="1" t="s">
        <v>7366</v>
      </c>
      <c r="AF2842" s="1" t="s">
        <v>88</v>
      </c>
      <c r="AG2842" s="1" t="s">
        <v>119</v>
      </c>
      <c r="AH2842" s="1" t="s">
        <v>4223</v>
      </c>
      <c r="AI2842" s="1" t="s">
        <v>326</v>
      </c>
      <c r="AJ2842" s="1" t="s">
        <v>91</v>
      </c>
      <c r="AK2842" s="57">
        <v>3</v>
      </c>
      <c r="AL2842" s="1" t="s">
        <v>3204</v>
      </c>
      <c r="AM2842" s="1" t="s">
        <v>127</v>
      </c>
      <c r="AN2842" s="1" t="s">
        <v>102</v>
      </c>
      <c r="AO2842" s="1" t="s">
        <v>6813</v>
      </c>
      <c r="AP2842" s="1" t="s">
        <v>325</v>
      </c>
      <c r="AQ2842" s="1" t="s">
        <v>105</v>
      </c>
      <c r="AR2842" s="32"/>
      <c r="AS2842" s="1" t="s">
        <v>132</v>
      </c>
      <c r="AT2842" s="1" t="s">
        <v>88</v>
      </c>
      <c r="AU2842" s="1" t="s">
        <v>108</v>
      </c>
      <c r="AV2842" s="1" t="s">
        <v>5674</v>
      </c>
      <c r="AW2842" s="1" t="s">
        <v>326</v>
      </c>
      <c r="AX2842" s="1" t="s">
        <v>91</v>
      </c>
      <c r="AY2842" s="57">
        <v>4</v>
      </c>
      <c r="AZ2842" s="1" t="s">
        <v>7366</v>
      </c>
      <c r="BA2842" s="1" t="s">
        <v>88</v>
      </c>
      <c r="BB2842" s="1" t="s">
        <v>119</v>
      </c>
      <c r="BC2842" s="1" t="s">
        <v>7289</v>
      </c>
      <c r="BD2842" s="1" t="s">
        <v>326</v>
      </c>
      <c r="BE2842" s="1" t="s">
        <v>91</v>
      </c>
      <c r="BF2842" s="57">
        <v>3</v>
      </c>
      <c r="BG2842" s="1" t="s">
        <v>7909</v>
      </c>
      <c r="BH2842" s="1" t="s">
        <v>96</v>
      </c>
      <c r="BI2842" s="1" t="s">
        <v>88</v>
      </c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 t="s">
        <v>7720</v>
      </c>
      <c r="BY2842" s="1" t="s">
        <v>325</v>
      </c>
      <c r="BZ2842" s="1" t="s">
        <v>105</v>
      </c>
      <c r="CA2842" s="1" t="s">
        <v>92</v>
      </c>
      <c r="CB2842" s="1" t="s">
        <v>327</v>
      </c>
      <c r="CC2842" s="1" t="s">
        <v>248</v>
      </c>
      <c r="CD2842" s="1" t="s">
        <v>96</v>
      </c>
      <c r="CE2842" s="1" t="s">
        <v>8641</v>
      </c>
      <c r="CF2842" s="1" t="s">
        <v>326</v>
      </c>
      <c r="CG2842" s="1" t="s">
        <v>91</v>
      </c>
      <c r="CH2842" s="1" t="s">
        <v>123</v>
      </c>
      <c r="CI2842" s="1" t="s">
        <v>10039</v>
      </c>
      <c r="CJ2842" s="1" t="s">
        <v>90</v>
      </c>
      <c r="CK2842" s="1" t="s">
        <v>95</v>
      </c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10349</v>
      </c>
      <c r="B2843" s="1" t="s">
        <v>10350</v>
      </c>
      <c r="C2843" s="1" t="s">
        <v>97</v>
      </c>
      <c r="D2843" s="1" t="s">
        <v>3185</v>
      </c>
      <c r="E2843" s="1" t="s">
        <v>1111</v>
      </c>
      <c r="F2843" s="1" t="s">
        <v>109</v>
      </c>
      <c r="G2843" s="1" t="s">
        <v>106</v>
      </c>
      <c r="H2843" s="1" t="s">
        <v>327</v>
      </c>
      <c r="I2843" s="1" t="s">
        <v>3808</v>
      </c>
      <c r="J2843" s="1" t="s">
        <v>96</v>
      </c>
      <c r="K2843" s="1">
        <v>36</v>
      </c>
      <c r="L2843" s="1" t="s">
        <v>101</v>
      </c>
      <c r="M2843" s="1" t="s">
        <v>325</v>
      </c>
      <c r="N2843" s="1" t="s">
        <v>91</v>
      </c>
      <c r="O2843" s="1" t="s">
        <v>104</v>
      </c>
      <c r="P2843">
        <v>150</v>
      </c>
      <c r="Q2843" s="1" t="str">
        <f>VLOOKUP([1]!Tabla1[[#This Row],[RENAES]],[2]EESS!$1:$1048576,6,FALSE)</f>
        <v>NO PERTENECE A NINGUNA RED</v>
      </c>
      <c r="R2843" s="1" t="str">
        <f>VLOOKUP([1]!Tabla1[[#This Row],[RENAES]],[2]EESS!$1:$1048576,7,FALSE)</f>
        <v>NO PERTENECE A NINGUNA MICRORED</v>
      </c>
      <c r="S2843" s="1" t="str">
        <f>VLOOKUP([1]!Tabla1[[#This Row],[RENAES]],[2]EESS!$1:$1048576,10,FALSE)</f>
        <v>HOSPITAL IQUITOS "Cesar Garayar Garcia"</v>
      </c>
      <c r="T2843" s="1" t="s">
        <v>10172</v>
      </c>
      <c r="U2843" s="1" t="s">
        <v>326</v>
      </c>
      <c r="V2843" s="1" t="s">
        <v>91</v>
      </c>
      <c r="W2843" s="57">
        <v>1</v>
      </c>
      <c r="X2843" s="1" t="s">
        <v>327</v>
      </c>
      <c r="Y2843" s="1" t="s">
        <v>3808</v>
      </c>
      <c r="Z2843" s="1" t="s">
        <v>96</v>
      </c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3374</v>
      </c>
      <c r="B2844" s="1" t="s">
        <v>3375</v>
      </c>
      <c r="C2844" s="1" t="s">
        <v>97</v>
      </c>
      <c r="D2844" s="1" t="s">
        <v>3185</v>
      </c>
      <c r="E2844" s="1" t="s">
        <v>1111</v>
      </c>
      <c r="F2844" s="1" t="s">
        <v>88</v>
      </c>
      <c r="G2844" s="1" t="s">
        <v>118</v>
      </c>
      <c r="H2844" s="1" t="s">
        <v>324</v>
      </c>
      <c r="I2844" s="1" t="s">
        <v>88</v>
      </c>
      <c r="J2844" s="1" t="s">
        <v>122</v>
      </c>
      <c r="K2844" s="1">
        <v>28</v>
      </c>
      <c r="L2844" s="1" t="s">
        <v>101</v>
      </c>
      <c r="M2844" s="1" t="s">
        <v>325</v>
      </c>
      <c r="N2844" s="1" t="s">
        <v>91</v>
      </c>
      <c r="O2844" s="1" t="s">
        <v>92</v>
      </c>
      <c r="P2844">
        <v>1</v>
      </c>
      <c r="Q2844" s="1" t="str">
        <f>VLOOKUP([1]!Tabla1[[#This Row],[RENAES]],[2]EESS!$1:$1048576,6,FALSE)</f>
        <v>NO PERTENECE A NINGUNA RED</v>
      </c>
      <c r="R2844" s="1" t="str">
        <f>VLOOKUP([1]!Tabla1[[#This Row],[RENAES]],[2]EESS!$1:$1048576,7,FALSE)</f>
        <v>NO PERTENECE A NINGUNA MICRORED</v>
      </c>
      <c r="S2844" s="1" t="str">
        <f>VLOOKUP([1]!Tabla1[[#This Row],[RENAES]],[2]EESS!$1:$1048576,10,FALSE)</f>
        <v>HOSP.REGIONAL DE LORETO "Felipe Arriola Iglesias"</v>
      </c>
      <c r="T2844" s="1" t="s">
        <v>3203</v>
      </c>
      <c r="U2844" s="1" t="s">
        <v>326</v>
      </c>
      <c r="V2844" s="1" t="s">
        <v>91</v>
      </c>
      <c r="W2844" s="57">
        <v>30</v>
      </c>
      <c r="X2844" s="1" t="s">
        <v>324</v>
      </c>
      <c r="Y2844" s="1" t="s">
        <v>88</v>
      </c>
      <c r="Z2844" s="1" t="s">
        <v>122</v>
      </c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  <c r="AL2844" s="1"/>
      <c r="AM2844" s="1"/>
      <c r="AN2844" s="1"/>
      <c r="AO2844" s="1"/>
      <c r="AP2844" s="1"/>
      <c r="AQ2844" s="1"/>
      <c r="AR2844" s="1"/>
      <c r="AS2844" s="1"/>
      <c r="AT2844" s="1"/>
      <c r="AU2844" s="1"/>
      <c r="AV2844" s="1"/>
      <c r="AW2844" s="1"/>
      <c r="AX2844" s="1"/>
      <c r="AY2844" s="1"/>
      <c r="AZ2844" s="1"/>
      <c r="BA2844" s="1"/>
      <c r="BB2844" s="1"/>
      <c r="BC2844" s="1"/>
      <c r="BD2844" s="1"/>
      <c r="BE2844" s="1"/>
      <c r="BF2844" s="1"/>
      <c r="BG2844" s="1"/>
      <c r="BH2844" s="1"/>
      <c r="BI2844" s="1"/>
      <c r="BJ2844" s="1"/>
      <c r="BK2844" s="1"/>
      <c r="BL2844" s="1"/>
      <c r="BM2844" s="1"/>
      <c r="BN2844" s="1"/>
      <c r="BO2844" s="1"/>
      <c r="BP2844" s="1"/>
      <c r="BQ2844" s="1"/>
      <c r="BR2844" s="1"/>
      <c r="BS2844" s="1"/>
      <c r="BT2844" s="1"/>
      <c r="BU2844" s="1"/>
      <c r="BV2844" s="1"/>
      <c r="BW2844" s="1"/>
      <c r="BX2844" s="1"/>
      <c r="BY2844" s="1"/>
      <c r="BZ2844" s="1"/>
      <c r="CA2844" s="1"/>
      <c r="CB2844" s="1"/>
      <c r="CC2844" s="1"/>
      <c r="CD2844" s="1"/>
      <c r="CE2844" s="1" t="s">
        <v>3525</v>
      </c>
      <c r="CF2844" s="1" t="s">
        <v>326</v>
      </c>
      <c r="CG2844" s="1" t="s">
        <v>91</v>
      </c>
      <c r="CH2844" s="1" t="s">
        <v>123</v>
      </c>
      <c r="CI2844" s="1" t="s">
        <v>4472</v>
      </c>
      <c r="CJ2844" s="1" t="s">
        <v>88</v>
      </c>
      <c r="CK2844" s="1" t="s">
        <v>96</v>
      </c>
      <c r="CL2844" s="1"/>
      <c r="CM2844" s="1"/>
      <c r="CN2844" s="1"/>
      <c r="CO2844" s="1"/>
      <c r="CP2844" s="1"/>
      <c r="CQ2844" s="1"/>
      <c r="CR2844" s="1"/>
    </row>
    <row r="2845" spans="1:96" x14ac:dyDescent="0.3">
      <c r="A2845" s="1" t="s">
        <v>2038</v>
      </c>
      <c r="B2845" s="1" t="s">
        <v>2039</v>
      </c>
      <c r="C2845" s="1" t="s">
        <v>97</v>
      </c>
      <c r="D2845" s="1" t="s">
        <v>3185</v>
      </c>
      <c r="E2845" s="1" t="s">
        <v>1111</v>
      </c>
      <c r="F2845" s="1" t="s">
        <v>96</v>
      </c>
      <c r="G2845" s="1" t="s">
        <v>111</v>
      </c>
      <c r="H2845" s="1" t="s">
        <v>127</v>
      </c>
      <c r="I2845" s="1" t="s">
        <v>119</v>
      </c>
      <c r="J2845" s="1" t="s">
        <v>90</v>
      </c>
      <c r="K2845" s="1">
        <v>28</v>
      </c>
      <c r="L2845" s="1" t="s">
        <v>101</v>
      </c>
      <c r="M2845" s="1" t="s">
        <v>325</v>
      </c>
      <c r="N2845" s="1" t="s">
        <v>91</v>
      </c>
      <c r="O2845" s="1" t="s">
        <v>104</v>
      </c>
      <c r="P2845">
        <v>6693</v>
      </c>
      <c r="Q2845" s="1" t="str">
        <f>VLOOKUP([1]!Tabla1[[#This Row],[RENAES]],[2]EESS!$1:$1048576,6,FALSE)</f>
        <v>MAYNAS CIUDAD</v>
      </c>
      <c r="R2845" s="1" t="str">
        <f>VLOOKUP([1]!Tabla1[[#This Row],[RENAES]],[2]EESS!$1:$1048576,7,FALSE)</f>
        <v>IQUITOS NORTE</v>
      </c>
      <c r="S2845" s="1" t="str">
        <f>VLOOKUP([1]!Tabla1[[#This Row],[RENAES]],[2]EESS!$1:$1048576,10,FALSE)</f>
        <v>MORONACOCHA</v>
      </c>
      <c r="T2845" s="1" t="s">
        <v>1126</v>
      </c>
      <c r="U2845" s="1" t="s">
        <v>326</v>
      </c>
      <c r="V2845" s="1" t="s">
        <v>91</v>
      </c>
      <c r="W2845" s="57">
        <v>1</v>
      </c>
      <c r="X2845" s="1" t="s">
        <v>127</v>
      </c>
      <c r="Y2845" s="1" t="s">
        <v>119</v>
      </c>
      <c r="Z2845" s="1" t="s">
        <v>90</v>
      </c>
      <c r="AA2845" s="1" t="s">
        <v>2861</v>
      </c>
      <c r="AB2845" s="1" t="s">
        <v>325</v>
      </c>
      <c r="AC2845" s="1" t="s">
        <v>105</v>
      </c>
      <c r="AD2845" s="1" t="s">
        <v>104</v>
      </c>
      <c r="AE2845" s="1" t="s">
        <v>88</v>
      </c>
      <c r="AF2845" s="1" t="s">
        <v>131</v>
      </c>
      <c r="AG2845" s="1" t="s">
        <v>88</v>
      </c>
      <c r="AH2845" s="1" t="s">
        <v>2861</v>
      </c>
      <c r="AI2845" s="1" t="s">
        <v>326</v>
      </c>
      <c r="AJ2845" s="1" t="s">
        <v>91</v>
      </c>
      <c r="AK2845" s="57">
        <v>3</v>
      </c>
      <c r="AL2845" s="1" t="s">
        <v>88</v>
      </c>
      <c r="AM2845" s="1" t="s">
        <v>131</v>
      </c>
      <c r="AN2845" s="1" t="s">
        <v>88</v>
      </c>
      <c r="AO2845" s="1" t="s">
        <v>3525</v>
      </c>
      <c r="AP2845" s="1" t="s">
        <v>325</v>
      </c>
      <c r="AQ2845" s="1" t="s">
        <v>105</v>
      </c>
      <c r="AR2845" s="1" t="s">
        <v>104</v>
      </c>
      <c r="AS2845" s="1" t="s">
        <v>107</v>
      </c>
      <c r="AT2845" s="1" t="s">
        <v>90</v>
      </c>
      <c r="AU2845" s="1" t="s">
        <v>96</v>
      </c>
      <c r="AV2845" s="1" t="s">
        <v>3525</v>
      </c>
      <c r="AW2845" s="1" t="s">
        <v>326</v>
      </c>
      <c r="AX2845" s="1" t="s">
        <v>91</v>
      </c>
      <c r="AY2845" s="57">
        <v>4</v>
      </c>
      <c r="AZ2845" s="1" t="s">
        <v>107</v>
      </c>
      <c r="BA2845" s="1" t="s">
        <v>90</v>
      </c>
      <c r="BB2845" s="1" t="s">
        <v>96</v>
      </c>
      <c r="BC2845" s="1" t="s">
        <v>3980</v>
      </c>
      <c r="BD2845" s="1" t="s">
        <v>326</v>
      </c>
      <c r="BE2845" s="1" t="s">
        <v>91</v>
      </c>
      <c r="BF2845" s="57">
        <v>5</v>
      </c>
      <c r="BG2845" s="1" t="s">
        <v>99</v>
      </c>
      <c r="BH2845" s="1" t="s">
        <v>102</v>
      </c>
      <c r="BI2845" s="1" t="s">
        <v>96</v>
      </c>
      <c r="BJ2845" s="1" t="s">
        <v>4622</v>
      </c>
      <c r="BK2845" s="1" t="s">
        <v>326</v>
      </c>
      <c r="BL2845" s="1" t="s">
        <v>91</v>
      </c>
      <c r="BM2845" s="57">
        <v>6</v>
      </c>
      <c r="BN2845" s="1" t="s">
        <v>107</v>
      </c>
      <c r="BO2845" s="1" t="s">
        <v>127</v>
      </c>
      <c r="BP2845" s="1" t="s">
        <v>90</v>
      </c>
      <c r="BQ2845" s="1"/>
      <c r="BR2845" s="1"/>
      <c r="BS2845" s="1"/>
      <c r="BT2845" s="1"/>
      <c r="BU2845" s="1"/>
      <c r="BV2845" s="1"/>
      <c r="BW2845" s="1"/>
      <c r="BX2845" s="1" t="s">
        <v>4235</v>
      </c>
      <c r="BY2845" s="1" t="s">
        <v>325</v>
      </c>
      <c r="BZ2845" s="1" t="s">
        <v>91</v>
      </c>
      <c r="CA2845" s="1" t="s">
        <v>92</v>
      </c>
      <c r="CB2845" s="1" t="s">
        <v>324</v>
      </c>
      <c r="CC2845" s="1" t="s">
        <v>145</v>
      </c>
      <c r="CD2845" s="1" t="s">
        <v>90</v>
      </c>
      <c r="CE2845" s="1" t="s">
        <v>5666</v>
      </c>
      <c r="CF2845" s="1" t="s">
        <v>326</v>
      </c>
      <c r="CG2845" s="1" t="s">
        <v>91</v>
      </c>
      <c r="CH2845" s="1" t="s">
        <v>123</v>
      </c>
      <c r="CI2845" s="1" t="s">
        <v>109</v>
      </c>
      <c r="CJ2845" s="1" t="s">
        <v>131</v>
      </c>
      <c r="CK2845" s="1" t="s">
        <v>88</v>
      </c>
      <c r="CL2845" s="1"/>
      <c r="CM2845" s="1"/>
      <c r="CN2845" s="1"/>
      <c r="CO2845" s="1"/>
      <c r="CP2845" s="1"/>
      <c r="CQ2845" s="1"/>
      <c r="CR2845" s="1"/>
    </row>
    <row r="2846" spans="1:96" x14ac:dyDescent="0.3">
      <c r="A2846" s="1" t="s">
        <v>10094</v>
      </c>
      <c r="B2846" s="1" t="s">
        <v>10095</v>
      </c>
      <c r="C2846" s="1" t="s">
        <v>97</v>
      </c>
      <c r="D2846" s="1" t="s">
        <v>3185</v>
      </c>
      <c r="E2846" s="1" t="s">
        <v>1111</v>
      </c>
      <c r="F2846" s="1" t="s">
        <v>109</v>
      </c>
      <c r="G2846" s="1" t="s">
        <v>131</v>
      </c>
      <c r="H2846" s="1" t="s">
        <v>10040</v>
      </c>
      <c r="I2846" s="1" t="s">
        <v>96</v>
      </c>
      <c r="J2846" s="1" t="s">
        <v>88</v>
      </c>
      <c r="K2846" s="1">
        <v>31</v>
      </c>
      <c r="L2846" s="1" t="s">
        <v>101</v>
      </c>
      <c r="M2846" s="1" t="s">
        <v>325</v>
      </c>
      <c r="N2846" s="1" t="s">
        <v>91</v>
      </c>
      <c r="O2846" s="1" t="s">
        <v>92</v>
      </c>
      <c r="P2846">
        <v>7</v>
      </c>
      <c r="Q2846" s="1" t="str">
        <f>VLOOKUP([1]!Tabla1[[#This Row],[RENAES]],[2]EESS!$1:$1048576,6,FALSE)</f>
        <v>NO PERTENECE A NINGUNA RED</v>
      </c>
      <c r="R2846" s="1" t="str">
        <f>VLOOKUP([1]!Tabla1[[#This Row],[RENAES]],[2]EESS!$1:$1048576,7,FALSE)</f>
        <v>NO PERTENECE A NINGUNA MICRORED</v>
      </c>
      <c r="S2846" s="1" t="str">
        <f>VLOOKUP([1]!Tabla1[[#This Row],[RENAES]],[2]EESS!$1:$1048576,10,FALSE)</f>
        <v>HOSPITAL IQUITOS "Cesar Garayar Garcia"</v>
      </c>
      <c r="T2846" s="1" t="s">
        <v>9998</v>
      </c>
      <c r="U2846" s="1" t="s">
        <v>326</v>
      </c>
      <c r="V2846" s="1" t="s">
        <v>91</v>
      </c>
      <c r="W2846" s="57">
        <v>1</v>
      </c>
      <c r="X2846" s="1" t="s">
        <v>10040</v>
      </c>
      <c r="Y2846" s="1" t="s">
        <v>96</v>
      </c>
      <c r="Z2846" s="1" t="s">
        <v>88</v>
      </c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422</v>
      </c>
      <c r="B2847" s="1" t="s">
        <v>2040</v>
      </c>
      <c r="C2847" s="1" t="s">
        <v>97</v>
      </c>
      <c r="D2847" s="1" t="s">
        <v>3185</v>
      </c>
      <c r="E2847" s="1" t="s">
        <v>1111</v>
      </c>
      <c r="F2847" s="1" t="s">
        <v>96</v>
      </c>
      <c r="G2847" s="1" t="s">
        <v>107</v>
      </c>
      <c r="H2847" s="1" t="s">
        <v>211</v>
      </c>
      <c r="I2847" s="1" t="s">
        <v>90</v>
      </c>
      <c r="J2847" s="1" t="s">
        <v>96</v>
      </c>
      <c r="K2847" s="1">
        <v>32</v>
      </c>
      <c r="L2847" s="1" t="s">
        <v>101</v>
      </c>
      <c r="M2847" s="1" t="s">
        <v>325</v>
      </c>
      <c r="N2847" s="1" t="s">
        <v>105</v>
      </c>
      <c r="O2847" s="1" t="s">
        <v>104</v>
      </c>
      <c r="P2847">
        <v>24</v>
      </c>
      <c r="Q2847" s="1" t="str">
        <f>VLOOKUP([1]!Tabla1[[#This Row],[RENAES]],[2]EESS!$1:$1048576,6,FALSE)</f>
        <v>NO PERTENECE A NINGUNA RED</v>
      </c>
      <c r="R2847" s="1" t="str">
        <f>VLOOKUP([1]!Tabla1[[#This Row],[RENAES]],[2]EESS!$1:$1048576,7,FALSE)</f>
        <v>NO PERTENECE A NINGUNA MICRORED</v>
      </c>
      <c r="S2847" s="1" t="str">
        <f>VLOOKUP([1]!Tabla1[[#This Row],[RENAES]],[2]EESS!$1:$1048576,10,FALSE)</f>
        <v>HOSP.REGIONAL DE LORETO "Felipe Arriola Iglesias"</v>
      </c>
      <c r="T2847" s="1" t="s">
        <v>1324</v>
      </c>
      <c r="U2847" s="1" t="s">
        <v>326</v>
      </c>
      <c r="V2847" s="1" t="s">
        <v>91</v>
      </c>
      <c r="W2847" s="57">
        <v>2</v>
      </c>
      <c r="X2847" s="1" t="s">
        <v>211</v>
      </c>
      <c r="Y2847" s="1" t="s">
        <v>90</v>
      </c>
      <c r="Z2847" s="1" t="s">
        <v>96</v>
      </c>
      <c r="AA2847" s="1" t="s">
        <v>1166</v>
      </c>
      <c r="AB2847" s="1" t="s">
        <v>325</v>
      </c>
      <c r="AC2847" s="1" t="s">
        <v>91</v>
      </c>
      <c r="AD2847" s="1" t="s">
        <v>92</v>
      </c>
      <c r="AE2847" s="1" t="s">
        <v>324</v>
      </c>
      <c r="AF2847" s="1" t="s">
        <v>99</v>
      </c>
      <c r="AG2847" s="1" t="s">
        <v>95</v>
      </c>
      <c r="AH2847" s="1" t="s">
        <v>1129</v>
      </c>
      <c r="AI2847" s="1" t="s">
        <v>326</v>
      </c>
      <c r="AJ2847" s="1" t="s">
        <v>91</v>
      </c>
      <c r="AK2847" s="57">
        <v>6</v>
      </c>
      <c r="AL2847" s="1" t="s">
        <v>204</v>
      </c>
      <c r="AM2847" s="1" t="s">
        <v>107</v>
      </c>
      <c r="AN2847" s="1" t="s">
        <v>96</v>
      </c>
      <c r="AO2847" s="1" t="s">
        <v>1235</v>
      </c>
      <c r="AP2847" s="1" t="s">
        <v>325</v>
      </c>
      <c r="AQ2847" s="1" t="s">
        <v>179</v>
      </c>
      <c r="AR2847" s="32"/>
      <c r="AS2847" s="1" t="s">
        <v>272</v>
      </c>
      <c r="AT2847" s="1" t="s">
        <v>102</v>
      </c>
      <c r="AU2847" s="1" t="s">
        <v>99</v>
      </c>
      <c r="AV2847" s="1" t="s">
        <v>1166</v>
      </c>
      <c r="AW2847" s="1" t="s">
        <v>326</v>
      </c>
      <c r="AX2847" s="1" t="s">
        <v>91</v>
      </c>
      <c r="AY2847" s="57">
        <v>30</v>
      </c>
      <c r="AZ2847" s="1" t="s">
        <v>324</v>
      </c>
      <c r="BA2847" s="1" t="s">
        <v>99</v>
      </c>
      <c r="BB2847" s="1" t="s">
        <v>95</v>
      </c>
      <c r="BC2847" s="1" t="s">
        <v>1502</v>
      </c>
      <c r="BD2847" s="1" t="s">
        <v>326</v>
      </c>
      <c r="BE2847" s="1" t="s">
        <v>91</v>
      </c>
      <c r="BF2847" s="57">
        <v>6</v>
      </c>
      <c r="BG2847" s="1" t="s">
        <v>3068</v>
      </c>
      <c r="BH2847" s="1" t="s">
        <v>95</v>
      </c>
      <c r="BI2847" s="1" t="s">
        <v>102</v>
      </c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 t="s">
        <v>1235</v>
      </c>
      <c r="BY2847" s="1" t="s">
        <v>325</v>
      </c>
      <c r="BZ2847" s="1" t="s">
        <v>179</v>
      </c>
      <c r="CA2847" s="32"/>
      <c r="CB2847" s="1" t="s">
        <v>2533</v>
      </c>
      <c r="CC2847" s="1" t="s">
        <v>107</v>
      </c>
      <c r="CD2847" s="1" t="s">
        <v>90</v>
      </c>
      <c r="CE2847" s="1" t="s">
        <v>1235</v>
      </c>
      <c r="CF2847" s="1" t="s">
        <v>326</v>
      </c>
      <c r="CG2847" s="1" t="s">
        <v>91</v>
      </c>
      <c r="CH2847" s="1" t="s">
        <v>123</v>
      </c>
      <c r="CI2847" s="1" t="s">
        <v>2533</v>
      </c>
      <c r="CJ2847" s="1" t="s">
        <v>107</v>
      </c>
      <c r="CK2847" s="1" t="s">
        <v>90</v>
      </c>
      <c r="CL2847" s="1"/>
      <c r="CM2847" s="1"/>
      <c r="CN2847" s="1"/>
      <c r="CO2847" s="1"/>
      <c r="CP2847" s="1"/>
      <c r="CQ2847" s="1"/>
      <c r="CR2847" s="1"/>
    </row>
    <row r="2848" spans="1:96" x14ac:dyDescent="0.3">
      <c r="A2848" s="1" t="s">
        <v>4270</v>
      </c>
      <c r="B2848" s="1" t="s">
        <v>5839</v>
      </c>
      <c r="C2848" s="1" t="s">
        <v>97</v>
      </c>
      <c r="D2848" s="1" t="s">
        <v>3185</v>
      </c>
      <c r="E2848" s="1" t="s">
        <v>1111</v>
      </c>
      <c r="F2848" s="1" t="s">
        <v>102</v>
      </c>
      <c r="G2848" s="1" t="s">
        <v>102</v>
      </c>
      <c r="H2848" s="1" t="s">
        <v>3535</v>
      </c>
      <c r="I2848" s="1" t="s">
        <v>107</v>
      </c>
      <c r="J2848" s="1" t="s">
        <v>127</v>
      </c>
      <c r="K2848" s="1">
        <v>34</v>
      </c>
      <c r="L2848" s="1" t="s">
        <v>101</v>
      </c>
      <c r="M2848" s="1" t="s">
        <v>325</v>
      </c>
      <c r="N2848" s="1" t="s">
        <v>105</v>
      </c>
      <c r="O2848" s="1" t="s">
        <v>104</v>
      </c>
      <c r="P2848">
        <v>275</v>
      </c>
      <c r="Q2848" s="1" t="str">
        <f>VLOOKUP([1]!Tabla1[[#This Row],[RENAES]],[2]EESS!$1:$1048576,6,FALSE)</f>
        <v>MAYNAS CIUDAD</v>
      </c>
      <c r="R2848" s="1" t="str">
        <f>VLOOKUP([1]!Tabla1[[#This Row],[RENAES]],[2]EESS!$1:$1048576,7,FALSE)</f>
        <v>IQUITOS NORTE</v>
      </c>
      <c r="S2848" s="1" t="str">
        <f>VLOOKUP([1]!Tabla1[[#This Row],[RENAES]],[2]EESS!$1:$1048576,10,FALSE)</f>
        <v>MORONACOCHA</v>
      </c>
      <c r="T2848" s="1" t="s">
        <v>5332</v>
      </c>
      <c r="U2848" s="1" t="s">
        <v>326</v>
      </c>
      <c r="V2848" s="1" t="s">
        <v>91</v>
      </c>
      <c r="W2848" s="57">
        <v>1</v>
      </c>
      <c r="X2848" s="1" t="s">
        <v>3535</v>
      </c>
      <c r="Y2848" s="1" t="s">
        <v>107</v>
      </c>
      <c r="Z2848" s="1" t="s">
        <v>127</v>
      </c>
      <c r="AA2848" s="1"/>
      <c r="AB2848" s="1"/>
      <c r="AC2848" s="1"/>
      <c r="AD2848" s="1"/>
      <c r="AE2848" s="1"/>
      <c r="AF2848" s="1"/>
      <c r="AG2848" s="1"/>
      <c r="AH2848" s="1" t="s">
        <v>6479</v>
      </c>
      <c r="AI2848" s="1" t="s">
        <v>326</v>
      </c>
      <c r="AJ2848" s="1" t="s">
        <v>91</v>
      </c>
      <c r="AK2848" s="57">
        <v>10</v>
      </c>
      <c r="AL2848" s="1" t="s">
        <v>324</v>
      </c>
      <c r="AM2848" s="1" t="s">
        <v>96</v>
      </c>
      <c r="AN2848" s="1" t="s">
        <v>99</v>
      </c>
      <c r="AO2848" s="1"/>
      <c r="AP2848" s="1"/>
      <c r="AQ2848" s="1"/>
      <c r="AR2848" s="1"/>
      <c r="AS2848" s="1"/>
      <c r="AT2848" s="1"/>
      <c r="AU2848" s="1"/>
      <c r="AV2848" s="1" t="s">
        <v>6479</v>
      </c>
      <c r="AW2848" s="1" t="s">
        <v>326</v>
      </c>
      <c r="AX2848" s="1" t="s">
        <v>91</v>
      </c>
      <c r="AY2848" s="57">
        <v>10</v>
      </c>
      <c r="AZ2848" s="1" t="s">
        <v>324</v>
      </c>
      <c r="BA2848" s="1" t="s">
        <v>96</v>
      </c>
      <c r="BB2848" s="1" t="s">
        <v>102</v>
      </c>
      <c r="BC2848" s="1" t="s">
        <v>6717</v>
      </c>
      <c r="BD2848" s="1" t="s">
        <v>326</v>
      </c>
      <c r="BE2848" s="1" t="s">
        <v>91</v>
      </c>
      <c r="BF2848" s="57">
        <v>7</v>
      </c>
      <c r="BG2848" s="1" t="s">
        <v>328</v>
      </c>
      <c r="BH2848" s="1" t="s">
        <v>95</v>
      </c>
      <c r="BI2848" s="1" t="s">
        <v>111</v>
      </c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/>
      <c r="CF2848" s="1"/>
      <c r="CG2848" s="1"/>
      <c r="CH2848" s="1"/>
      <c r="CI2848" s="1"/>
      <c r="CJ2848" s="1"/>
      <c r="CK2848" s="1"/>
      <c r="CL2848" s="1" t="s">
        <v>5652</v>
      </c>
      <c r="CM2848" s="1" t="s">
        <v>325</v>
      </c>
      <c r="CN2848" s="1" t="s">
        <v>105</v>
      </c>
      <c r="CO2848" s="1" t="s">
        <v>130</v>
      </c>
      <c r="CP2848" s="1" t="s">
        <v>5733</v>
      </c>
      <c r="CQ2848" s="1" t="s">
        <v>100</v>
      </c>
      <c r="CR2848" s="1" t="s">
        <v>96</v>
      </c>
    </row>
    <row r="2849" spans="1:96" x14ac:dyDescent="0.3">
      <c r="A2849" s="1" t="s">
        <v>9926</v>
      </c>
      <c r="B2849" s="1" t="s">
        <v>9927</v>
      </c>
      <c r="C2849" s="1" t="s">
        <v>97</v>
      </c>
      <c r="D2849" s="1" t="s">
        <v>3185</v>
      </c>
      <c r="E2849" s="1" t="s">
        <v>1111</v>
      </c>
      <c r="F2849" s="1" t="s">
        <v>109</v>
      </c>
      <c r="G2849" s="1" t="s">
        <v>127</v>
      </c>
      <c r="H2849" s="1" t="s">
        <v>152</v>
      </c>
      <c r="I2849" s="1" t="s">
        <v>108</v>
      </c>
      <c r="J2849" s="1" t="s">
        <v>90</v>
      </c>
      <c r="K2849" s="1">
        <v>27</v>
      </c>
      <c r="L2849" s="1" t="s">
        <v>101</v>
      </c>
      <c r="M2849" s="1" t="s">
        <v>325</v>
      </c>
      <c r="N2849" s="1" t="s">
        <v>91</v>
      </c>
      <c r="O2849" s="32"/>
      <c r="P2849">
        <v>1</v>
      </c>
      <c r="Q2849" s="1" t="str">
        <f>VLOOKUP([1]!Tabla1[[#This Row],[RENAES]],[2]EESS!$1:$1048576,6,FALSE)</f>
        <v>MAYNAS CIUDAD</v>
      </c>
      <c r="R2849" s="1" t="str">
        <f>VLOOKUP([1]!Tabla1[[#This Row],[RENAES]],[2]EESS!$1:$1048576,7,FALSE)</f>
        <v>IQUITOS NORTE</v>
      </c>
      <c r="S2849" s="1" t="str">
        <f>VLOOKUP([1]!Tabla1[[#This Row],[RENAES]],[2]EESS!$1:$1048576,10,FALSE)</f>
        <v>DIAMANTE AZUL</v>
      </c>
      <c r="T2849" s="1" t="s">
        <v>10166</v>
      </c>
      <c r="U2849" s="1" t="s">
        <v>326</v>
      </c>
      <c r="V2849" s="1" t="s">
        <v>179</v>
      </c>
      <c r="W2849" s="57">
        <v>15</v>
      </c>
      <c r="X2849" s="1" t="s">
        <v>324</v>
      </c>
      <c r="Y2849" s="1" t="s">
        <v>2525</v>
      </c>
      <c r="Z2849" s="1" t="s">
        <v>96</v>
      </c>
      <c r="AA2849" s="1" t="s">
        <v>9998</v>
      </c>
      <c r="AB2849" s="1" t="s">
        <v>325</v>
      </c>
      <c r="AC2849" s="1" t="s">
        <v>91</v>
      </c>
      <c r="AD2849" s="32"/>
      <c r="AE2849" s="1" t="s">
        <v>340</v>
      </c>
      <c r="AF2849" s="1" t="s">
        <v>119</v>
      </c>
      <c r="AG2849" s="1" t="s">
        <v>118</v>
      </c>
      <c r="AH2849" s="1"/>
      <c r="AI2849" s="1"/>
      <c r="AJ2849" s="1"/>
      <c r="AK2849" s="1"/>
      <c r="AL2849" s="1"/>
      <c r="AM2849" s="1"/>
      <c r="AN2849" s="1"/>
      <c r="AO2849" s="1" t="s">
        <v>10166</v>
      </c>
      <c r="AP2849" s="1" t="s">
        <v>325</v>
      </c>
      <c r="AQ2849" s="1" t="s">
        <v>179</v>
      </c>
      <c r="AR2849" s="1" t="s">
        <v>104</v>
      </c>
      <c r="AS2849" s="1" t="s">
        <v>324</v>
      </c>
      <c r="AT2849" s="1" t="s">
        <v>2525</v>
      </c>
      <c r="AU2849" s="1" t="s">
        <v>96</v>
      </c>
      <c r="AV2849" s="1"/>
      <c r="AW2849" s="1"/>
      <c r="AX2849" s="1"/>
      <c r="AY2849" s="1"/>
      <c r="AZ2849" s="1"/>
      <c r="BA2849" s="1"/>
      <c r="BB2849" s="1"/>
      <c r="BC2849" s="1"/>
      <c r="BD2849" s="1"/>
      <c r="BE2849" s="1"/>
      <c r="BF2849" s="1"/>
      <c r="BG2849" s="1"/>
      <c r="BH2849" s="1"/>
      <c r="BI2849" s="1"/>
      <c r="BJ2849" s="1"/>
      <c r="BK2849" s="1"/>
      <c r="BL2849" s="1"/>
      <c r="BM2849" s="1"/>
      <c r="BN2849" s="1"/>
      <c r="BO2849" s="1"/>
      <c r="BP2849" s="1"/>
      <c r="BQ2849" s="1"/>
      <c r="BR2849" s="1"/>
      <c r="BS2849" s="1"/>
      <c r="BT2849" s="1"/>
      <c r="BU2849" s="1"/>
      <c r="BV2849" s="1"/>
      <c r="BW2849" s="1"/>
      <c r="BX2849" s="1"/>
      <c r="BY2849" s="1"/>
      <c r="BZ2849" s="1"/>
      <c r="CA2849" s="1"/>
      <c r="CB2849" s="1"/>
      <c r="CC2849" s="1"/>
      <c r="CD2849" s="1"/>
      <c r="CE2849" s="1"/>
      <c r="CF2849" s="1"/>
      <c r="CG2849" s="1"/>
      <c r="CH2849" s="1"/>
      <c r="CI2849" s="1"/>
      <c r="CJ2849" s="1"/>
      <c r="CK2849" s="1"/>
      <c r="CL2849" s="1"/>
      <c r="CM2849" s="1"/>
      <c r="CN2849" s="1"/>
      <c r="CO2849" s="1"/>
      <c r="CP2849" s="1"/>
      <c r="CQ2849" s="1"/>
      <c r="CR2849" s="1"/>
    </row>
    <row r="2850" spans="1:96" x14ac:dyDescent="0.3">
      <c r="A2850" s="1" t="s">
        <v>4473</v>
      </c>
      <c r="B2850" s="1" t="s">
        <v>4474</v>
      </c>
      <c r="C2850" s="1" t="s">
        <v>97</v>
      </c>
      <c r="D2850" s="1" t="s">
        <v>3185</v>
      </c>
      <c r="E2850" s="1" t="s">
        <v>1111</v>
      </c>
      <c r="F2850" s="1" t="s">
        <v>99</v>
      </c>
      <c r="G2850" s="1" t="s">
        <v>129</v>
      </c>
      <c r="H2850" s="1" t="s">
        <v>324</v>
      </c>
      <c r="I2850" s="1" t="s">
        <v>169</v>
      </c>
      <c r="J2850" s="1" t="s">
        <v>90</v>
      </c>
      <c r="K2850" s="1">
        <v>36</v>
      </c>
      <c r="L2850" s="1" t="s">
        <v>101</v>
      </c>
      <c r="M2850" s="1" t="s">
        <v>325</v>
      </c>
      <c r="N2850" s="1" t="s">
        <v>91</v>
      </c>
      <c r="O2850" s="1" t="s">
        <v>104</v>
      </c>
      <c r="P2850">
        <v>1</v>
      </c>
      <c r="Q2850" s="1" t="str">
        <f>VLOOKUP([1]!Tabla1[[#This Row],[RENAES]],[2]EESS!$1:$1048576,6,FALSE)</f>
        <v>NO PERTENECE A NINGUNA RED</v>
      </c>
      <c r="R2850" s="1" t="str">
        <f>VLOOKUP([1]!Tabla1[[#This Row],[RENAES]],[2]EESS!$1:$1048576,7,FALSE)</f>
        <v>NO PERTENECE A NINGUNA MICRORED</v>
      </c>
      <c r="S2850" s="1" t="str">
        <f>VLOOKUP([1]!Tabla1[[#This Row],[RENAES]],[2]EESS!$1:$1048576,10,FALSE)</f>
        <v>HOSP.REGIONAL DE LORETO "Felipe Arriola Iglesias"</v>
      </c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  <c r="AL2850" s="1"/>
      <c r="AM2850" s="1"/>
      <c r="AN2850" s="1"/>
      <c r="AO2850" s="1"/>
      <c r="AP2850" s="1"/>
      <c r="AQ2850" s="1"/>
      <c r="AR2850" s="1"/>
      <c r="AS2850" s="1"/>
      <c r="AT2850" s="1"/>
      <c r="AU2850" s="1"/>
      <c r="AV2850" s="1"/>
      <c r="AW2850" s="1"/>
      <c r="AX2850" s="1"/>
      <c r="AY2850" s="1"/>
      <c r="AZ2850" s="1"/>
      <c r="BA2850" s="1"/>
      <c r="BB2850" s="1"/>
      <c r="BC2850" s="1"/>
      <c r="BD2850" s="1"/>
      <c r="BE2850" s="1"/>
      <c r="BF2850" s="1"/>
      <c r="BG2850" s="1"/>
      <c r="BH2850" s="1"/>
      <c r="BI2850" s="1"/>
      <c r="BJ2850" s="1"/>
      <c r="BK2850" s="1"/>
      <c r="BL2850" s="1"/>
      <c r="BM2850" s="1"/>
      <c r="BN2850" s="1"/>
      <c r="BO2850" s="1"/>
      <c r="BP2850" s="1"/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/>
      <c r="CF2850" s="1"/>
      <c r="CG2850" s="1"/>
      <c r="CH2850" s="1"/>
      <c r="CI2850" s="1"/>
      <c r="CJ2850" s="1"/>
      <c r="CK2850" s="1"/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6859</v>
      </c>
      <c r="B2851" s="1" t="s">
        <v>6860</v>
      </c>
      <c r="C2851" s="1" t="s">
        <v>97</v>
      </c>
      <c r="D2851" s="1" t="s">
        <v>3185</v>
      </c>
      <c r="E2851" s="1" t="s">
        <v>1111</v>
      </c>
      <c r="F2851" s="1" t="s">
        <v>102</v>
      </c>
      <c r="G2851" s="1" t="s">
        <v>119</v>
      </c>
      <c r="H2851" s="1" t="s">
        <v>168</v>
      </c>
      <c r="I2851" s="1" t="s">
        <v>95</v>
      </c>
      <c r="J2851" s="1" t="s">
        <v>99</v>
      </c>
      <c r="K2851" s="1">
        <v>36</v>
      </c>
      <c r="L2851" s="1" t="s">
        <v>101</v>
      </c>
      <c r="M2851" s="1" t="s">
        <v>325</v>
      </c>
      <c r="N2851" s="1" t="s">
        <v>91</v>
      </c>
      <c r="O2851" s="1" t="s">
        <v>104</v>
      </c>
      <c r="P2851">
        <v>37</v>
      </c>
      <c r="Q2851" s="1" t="str">
        <f>VLOOKUP([1]!Tabla1[[#This Row],[RENAES]],[2]EESS!$1:$1048576,6,FALSE)</f>
        <v>NO PERTENECE A NINGUNA RED</v>
      </c>
      <c r="R2851" s="1" t="str">
        <f>VLOOKUP([1]!Tabla1[[#This Row],[RENAES]],[2]EESS!$1:$1048576,7,FALSE)</f>
        <v>NO PERTENECE A NINGUNA MICRORED</v>
      </c>
      <c r="S2851" s="1" t="str">
        <f>VLOOKUP([1]!Tabla1[[#This Row],[RENAES]],[2]EESS!$1:$1048576,10,FALSE)</f>
        <v>HOSPITAL IQUITOS "Cesar Garayar Garcia"</v>
      </c>
      <c r="T2851" s="1" t="s">
        <v>5365</v>
      </c>
      <c r="U2851" s="1" t="s">
        <v>326</v>
      </c>
      <c r="V2851" s="1" t="s">
        <v>91</v>
      </c>
      <c r="W2851" s="57">
        <v>1</v>
      </c>
      <c r="X2851" s="1" t="s">
        <v>168</v>
      </c>
      <c r="Y2851" s="1" t="s">
        <v>95</v>
      </c>
      <c r="Z2851" s="1" t="s">
        <v>99</v>
      </c>
      <c r="AA2851" s="1" t="s">
        <v>6554</v>
      </c>
      <c r="AB2851" s="1" t="s">
        <v>325</v>
      </c>
      <c r="AC2851" s="1" t="s">
        <v>105</v>
      </c>
      <c r="AD2851" s="1" t="s">
        <v>104</v>
      </c>
      <c r="AE2851" s="1" t="s">
        <v>168</v>
      </c>
      <c r="AF2851" s="1" t="s">
        <v>102</v>
      </c>
      <c r="AG2851" s="1" t="s">
        <v>102</v>
      </c>
      <c r="AH2851" s="1" t="s">
        <v>6554</v>
      </c>
      <c r="AI2851" s="1" t="s">
        <v>326</v>
      </c>
      <c r="AJ2851" s="1" t="s">
        <v>91</v>
      </c>
      <c r="AK2851" s="57">
        <v>2</v>
      </c>
      <c r="AL2851" s="1" t="s">
        <v>168</v>
      </c>
      <c r="AM2851" s="1" t="s">
        <v>102</v>
      </c>
      <c r="AN2851" s="1" t="s">
        <v>102</v>
      </c>
      <c r="AO2851" s="1" t="s">
        <v>8068</v>
      </c>
      <c r="AP2851" s="1" t="s">
        <v>325</v>
      </c>
      <c r="AQ2851" s="1" t="s">
        <v>105</v>
      </c>
      <c r="AR2851" s="1" t="s">
        <v>104</v>
      </c>
      <c r="AS2851" s="1" t="s">
        <v>338</v>
      </c>
      <c r="AT2851" s="1" t="s">
        <v>99</v>
      </c>
      <c r="AU2851" s="1" t="s">
        <v>96</v>
      </c>
      <c r="AV2851" s="1" t="s">
        <v>7701</v>
      </c>
      <c r="AW2851" s="1" t="s">
        <v>326</v>
      </c>
      <c r="AX2851" s="1" t="s">
        <v>91</v>
      </c>
      <c r="AY2851" s="57">
        <v>3</v>
      </c>
      <c r="AZ2851" s="1" t="s">
        <v>8375</v>
      </c>
      <c r="BA2851" s="1" t="s">
        <v>111</v>
      </c>
      <c r="BB2851" s="1" t="s">
        <v>96</v>
      </c>
      <c r="BC2851" s="1" t="s">
        <v>8068</v>
      </c>
      <c r="BD2851" s="1" t="s">
        <v>326</v>
      </c>
      <c r="BE2851" s="1" t="s">
        <v>91</v>
      </c>
      <c r="BF2851" s="57">
        <v>4</v>
      </c>
      <c r="BG2851" s="1" t="s">
        <v>338</v>
      </c>
      <c r="BH2851" s="1" t="s">
        <v>99</v>
      </c>
      <c r="BI2851" s="1" t="s">
        <v>96</v>
      </c>
      <c r="BJ2851" s="1" t="s">
        <v>9290</v>
      </c>
      <c r="BK2851" s="1" t="s">
        <v>326</v>
      </c>
      <c r="BL2851" s="1" t="s">
        <v>91</v>
      </c>
      <c r="BM2851" s="57">
        <v>5</v>
      </c>
      <c r="BN2851" s="1" t="s">
        <v>327</v>
      </c>
      <c r="BO2851" s="1" t="s">
        <v>9449</v>
      </c>
      <c r="BP2851" s="1" t="s">
        <v>96</v>
      </c>
      <c r="BQ2851" s="1"/>
      <c r="BR2851" s="1"/>
      <c r="BS2851" s="1"/>
      <c r="BT2851" s="1"/>
      <c r="BU2851" s="1"/>
      <c r="BV2851" s="1"/>
      <c r="BW2851" s="1"/>
      <c r="BX2851" s="1" t="s">
        <v>8861</v>
      </c>
      <c r="BY2851" s="1" t="s">
        <v>325</v>
      </c>
      <c r="BZ2851" s="1" t="s">
        <v>105</v>
      </c>
      <c r="CA2851" s="1" t="s">
        <v>104</v>
      </c>
      <c r="CB2851" s="1" t="s">
        <v>327</v>
      </c>
      <c r="CC2851" s="1" t="s">
        <v>102</v>
      </c>
      <c r="CD2851" s="1" t="s">
        <v>108</v>
      </c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433</v>
      </c>
      <c r="B2852" s="1" t="s">
        <v>2041</v>
      </c>
      <c r="C2852" s="1" t="s">
        <v>97</v>
      </c>
      <c r="D2852" s="1" t="s">
        <v>3185</v>
      </c>
      <c r="E2852" s="1" t="s">
        <v>1111</v>
      </c>
      <c r="F2852" s="1" t="s">
        <v>96</v>
      </c>
      <c r="G2852" s="1" t="s">
        <v>144</v>
      </c>
      <c r="H2852" s="1" t="s">
        <v>324</v>
      </c>
      <c r="I2852" s="1" t="s">
        <v>107</v>
      </c>
      <c r="J2852" s="1" t="s">
        <v>131</v>
      </c>
      <c r="K2852" s="1">
        <v>32</v>
      </c>
      <c r="L2852" s="1" t="s">
        <v>101</v>
      </c>
      <c r="M2852" s="1" t="s">
        <v>325</v>
      </c>
      <c r="N2852" s="1" t="s">
        <v>91</v>
      </c>
      <c r="O2852" s="1" t="s">
        <v>104</v>
      </c>
      <c r="P2852">
        <v>1</v>
      </c>
      <c r="Q2852" s="1" t="str">
        <f>VLOOKUP([1]!Tabla1[[#This Row],[RENAES]],[2]EESS!$1:$1048576,6,FALSE)</f>
        <v>NO PERTENECE A NINGUNA RED</v>
      </c>
      <c r="R2852" s="1" t="str">
        <f>VLOOKUP([1]!Tabla1[[#This Row],[RENAES]],[2]EESS!$1:$1048576,7,FALSE)</f>
        <v>NO PERTENECE A NINGUNA MICRORED</v>
      </c>
      <c r="S2852" s="1" t="str">
        <f>VLOOKUP([1]!Tabla1[[#This Row],[RENAES]],[2]EESS!$1:$1048576,10,FALSE)</f>
        <v>HOSPITAL IQUITOS "Cesar Garayar Garcia"</v>
      </c>
      <c r="T2852" s="1" t="s">
        <v>1252</v>
      </c>
      <c r="U2852" s="1" t="s">
        <v>326</v>
      </c>
      <c r="V2852" s="1" t="s">
        <v>91</v>
      </c>
      <c r="W2852" s="57">
        <v>30</v>
      </c>
      <c r="X2852" s="1" t="s">
        <v>324</v>
      </c>
      <c r="Y2852" s="1" t="s">
        <v>107</v>
      </c>
      <c r="Z2852" s="1" t="s">
        <v>131</v>
      </c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 t="s">
        <v>1160</v>
      </c>
      <c r="CF2852" s="1" t="s">
        <v>326</v>
      </c>
      <c r="CG2852" s="1" t="s">
        <v>91</v>
      </c>
      <c r="CH2852" s="1" t="s">
        <v>123</v>
      </c>
      <c r="CI2852" s="1" t="s">
        <v>2734</v>
      </c>
      <c r="CJ2852" s="1" t="s">
        <v>90</v>
      </c>
      <c r="CK2852" s="1" t="s">
        <v>142</v>
      </c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7601</v>
      </c>
      <c r="B2853" s="1" t="s">
        <v>8447</v>
      </c>
      <c r="C2853" s="1" t="s">
        <v>97</v>
      </c>
      <c r="D2853" s="1" t="s">
        <v>3185</v>
      </c>
      <c r="E2853" s="1" t="s">
        <v>1111</v>
      </c>
      <c r="F2853" s="1" t="s">
        <v>119</v>
      </c>
      <c r="G2853" s="1" t="s">
        <v>118</v>
      </c>
      <c r="H2853" s="1" t="s">
        <v>324</v>
      </c>
      <c r="I2853" s="1" t="s">
        <v>99</v>
      </c>
      <c r="J2853" s="1" t="s">
        <v>110</v>
      </c>
      <c r="K2853" s="1">
        <v>26</v>
      </c>
      <c r="L2853" s="1" t="s">
        <v>101</v>
      </c>
      <c r="M2853" s="1" t="s">
        <v>325</v>
      </c>
      <c r="N2853" s="1" t="s">
        <v>91</v>
      </c>
      <c r="O2853" s="1" t="s">
        <v>92</v>
      </c>
      <c r="P2853">
        <v>3</v>
      </c>
      <c r="Q2853" s="1" t="str">
        <f>VLOOKUP([1]!Tabla1[[#This Row],[RENAES]],[2]EESS!$1:$1048576,6,FALSE)</f>
        <v>MAYNAS PERIFERIE</v>
      </c>
      <c r="R2853" s="1" t="str">
        <f>VLOOKUP([1]!Tabla1[[#This Row],[RENAES]],[2]EESS!$1:$1048576,7,FALSE)</f>
        <v>TAMSHIYACU</v>
      </c>
      <c r="S2853" s="1" t="str">
        <f>VLOOKUP([1]!Tabla1[[#This Row],[RENAES]],[2]EESS!$1:$1048576,10,FALSE)</f>
        <v>TAMSHIYACU</v>
      </c>
      <c r="T2853" s="1" t="s">
        <v>8007</v>
      </c>
      <c r="U2853" s="1" t="s">
        <v>326</v>
      </c>
      <c r="V2853" s="1" t="s">
        <v>91</v>
      </c>
      <c r="W2853" s="57">
        <v>10</v>
      </c>
      <c r="X2853" s="1" t="s">
        <v>324</v>
      </c>
      <c r="Y2853" s="1" t="s">
        <v>99</v>
      </c>
      <c r="Z2853" s="1" t="s">
        <v>110</v>
      </c>
      <c r="AA2853" s="1"/>
      <c r="AB2853" s="1"/>
      <c r="AC2853" s="1"/>
      <c r="AD2853" s="1"/>
      <c r="AE2853" s="1"/>
      <c r="AF2853" s="1"/>
      <c r="AG2853" s="1"/>
      <c r="AH2853" s="1" t="s">
        <v>8041</v>
      </c>
      <c r="AI2853" s="1" t="s">
        <v>326</v>
      </c>
      <c r="AJ2853" s="1" t="s">
        <v>91</v>
      </c>
      <c r="AK2853" s="57">
        <v>7</v>
      </c>
      <c r="AL2853" s="1" t="s">
        <v>328</v>
      </c>
      <c r="AM2853" s="1" t="s">
        <v>6771</v>
      </c>
      <c r="AN2853" s="1" t="s">
        <v>96</v>
      </c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2735</v>
      </c>
      <c r="B2854" s="1" t="s">
        <v>2736</v>
      </c>
      <c r="C2854" s="1" t="s">
        <v>97</v>
      </c>
      <c r="D2854" s="1" t="s">
        <v>3185</v>
      </c>
      <c r="E2854" s="1" t="s">
        <v>1111</v>
      </c>
      <c r="F2854" s="1" t="s">
        <v>90</v>
      </c>
      <c r="G2854" s="1" t="s">
        <v>142</v>
      </c>
      <c r="H2854" s="1" t="s">
        <v>206</v>
      </c>
      <c r="I2854" s="1" t="s">
        <v>90</v>
      </c>
      <c r="J2854" s="1" t="s">
        <v>95</v>
      </c>
      <c r="K2854" s="1">
        <v>28</v>
      </c>
      <c r="L2854" s="1" t="s">
        <v>101</v>
      </c>
      <c r="M2854" s="1" t="s">
        <v>325</v>
      </c>
      <c r="N2854" s="1" t="s">
        <v>91</v>
      </c>
      <c r="O2854" s="1" t="s">
        <v>104</v>
      </c>
      <c r="P2854">
        <v>25</v>
      </c>
      <c r="Q2854" s="1" t="str">
        <f>VLOOKUP([1]!Tabla1[[#This Row],[RENAES]],[2]EESS!$1:$1048576,6,FALSE)</f>
        <v>NO PERTENECE A NINGUNA RED</v>
      </c>
      <c r="R2854" s="1" t="str">
        <f>VLOOKUP([1]!Tabla1[[#This Row],[RENAES]],[2]EESS!$1:$1048576,7,FALSE)</f>
        <v>NO PERTENECE A NINGUNA MICRORED</v>
      </c>
      <c r="S2854" s="1" t="str">
        <f>VLOOKUP([1]!Tabla1[[#This Row],[RENAES]],[2]EESS!$1:$1048576,10,FALSE)</f>
        <v>HOSP.REGIONAL DE LORETO "Felipe Arriola Iglesias"</v>
      </c>
      <c r="T2854" s="1" t="s">
        <v>1214</v>
      </c>
      <c r="U2854" s="1" t="s">
        <v>326</v>
      </c>
      <c r="V2854" s="1" t="s">
        <v>91</v>
      </c>
      <c r="W2854" s="57">
        <v>1</v>
      </c>
      <c r="X2854" s="1" t="s">
        <v>206</v>
      </c>
      <c r="Y2854" s="1" t="s">
        <v>90</v>
      </c>
      <c r="Z2854" s="1" t="s">
        <v>95</v>
      </c>
      <c r="AA2854" s="1" t="s">
        <v>3200</v>
      </c>
      <c r="AB2854" s="1" t="s">
        <v>325</v>
      </c>
      <c r="AC2854" s="1" t="s">
        <v>105</v>
      </c>
      <c r="AD2854" s="1" t="s">
        <v>104</v>
      </c>
      <c r="AE2854" s="1" t="s">
        <v>186</v>
      </c>
      <c r="AF2854" s="1" t="s">
        <v>102</v>
      </c>
      <c r="AG2854" s="1" t="s">
        <v>109</v>
      </c>
      <c r="AH2854" s="1" t="s">
        <v>3200</v>
      </c>
      <c r="AI2854" s="1" t="s">
        <v>326</v>
      </c>
      <c r="AJ2854" s="1" t="s">
        <v>91</v>
      </c>
      <c r="AK2854" s="57">
        <v>2</v>
      </c>
      <c r="AL2854" s="1" t="s">
        <v>186</v>
      </c>
      <c r="AM2854" s="1" t="s">
        <v>102</v>
      </c>
      <c r="AN2854" s="1" t="s">
        <v>109</v>
      </c>
      <c r="AO2854" s="1" t="s">
        <v>4223</v>
      </c>
      <c r="AP2854" s="1" t="s">
        <v>325</v>
      </c>
      <c r="AQ2854" s="1" t="s">
        <v>105</v>
      </c>
      <c r="AR2854" s="1" t="s">
        <v>104</v>
      </c>
      <c r="AS2854" s="1" t="s">
        <v>132</v>
      </c>
      <c r="AT2854" s="1" t="s">
        <v>110</v>
      </c>
      <c r="AU2854" s="1" t="s">
        <v>88</v>
      </c>
      <c r="AV2854" s="1" t="s">
        <v>4223</v>
      </c>
      <c r="AW2854" s="1" t="s">
        <v>326</v>
      </c>
      <c r="AX2854" s="1" t="s">
        <v>91</v>
      </c>
      <c r="AY2854" s="57">
        <v>3</v>
      </c>
      <c r="AZ2854" s="1" t="s">
        <v>132</v>
      </c>
      <c r="BA2854" s="1" t="s">
        <v>110</v>
      </c>
      <c r="BB2854" s="1" t="s">
        <v>88</v>
      </c>
      <c r="BC2854" s="1" t="s">
        <v>5674</v>
      </c>
      <c r="BD2854" s="1" t="s">
        <v>326</v>
      </c>
      <c r="BE2854" s="1" t="s">
        <v>91</v>
      </c>
      <c r="BF2854" s="57">
        <v>4</v>
      </c>
      <c r="BG2854" s="1" t="s">
        <v>4659</v>
      </c>
      <c r="BH2854" s="1" t="s">
        <v>90</v>
      </c>
      <c r="BI2854" s="1" t="s">
        <v>102</v>
      </c>
      <c r="BJ2854" s="1" t="s">
        <v>6194</v>
      </c>
      <c r="BK2854" s="1" t="s">
        <v>326</v>
      </c>
      <c r="BL2854" s="1" t="s">
        <v>91</v>
      </c>
      <c r="BM2854" s="57">
        <v>7</v>
      </c>
      <c r="BN2854" s="1" t="s">
        <v>4659</v>
      </c>
      <c r="BO2854" s="1" t="s">
        <v>131</v>
      </c>
      <c r="BP2854" s="1" t="s">
        <v>88</v>
      </c>
      <c r="BQ2854" s="1"/>
      <c r="BR2854" s="1"/>
      <c r="BS2854" s="1"/>
      <c r="BT2854" s="1"/>
      <c r="BU2854" s="1"/>
      <c r="BV2854" s="1"/>
      <c r="BW2854" s="1"/>
      <c r="BX2854" s="1" t="s">
        <v>5674</v>
      </c>
      <c r="BY2854" s="1" t="s">
        <v>325</v>
      </c>
      <c r="BZ2854" s="1" t="s">
        <v>105</v>
      </c>
      <c r="CA2854" s="1" t="s">
        <v>104</v>
      </c>
      <c r="CB2854" s="1" t="s">
        <v>4659</v>
      </c>
      <c r="CC2854" s="1" t="s">
        <v>90</v>
      </c>
      <c r="CD2854" s="1" t="s">
        <v>102</v>
      </c>
      <c r="CE2854" s="1" t="s">
        <v>7126</v>
      </c>
      <c r="CF2854" s="1" t="s">
        <v>326</v>
      </c>
      <c r="CG2854" s="1" t="s">
        <v>91</v>
      </c>
      <c r="CH2854" s="1" t="s">
        <v>123</v>
      </c>
      <c r="CI2854" s="1" t="s">
        <v>4659</v>
      </c>
      <c r="CJ2854" s="1" t="s">
        <v>119</v>
      </c>
      <c r="CK2854" s="1" t="s">
        <v>99</v>
      </c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5537</v>
      </c>
      <c r="B2855" s="1" t="s">
        <v>5538</v>
      </c>
      <c r="C2855" s="1" t="s">
        <v>97</v>
      </c>
      <c r="D2855" s="1" t="s">
        <v>3185</v>
      </c>
      <c r="E2855" s="1" t="s">
        <v>1111</v>
      </c>
      <c r="F2855" s="1" t="s">
        <v>99</v>
      </c>
      <c r="G2855" s="1" t="s">
        <v>122</v>
      </c>
      <c r="H2855" s="1" t="s">
        <v>324</v>
      </c>
      <c r="I2855" s="1" t="s">
        <v>3587</v>
      </c>
      <c r="J2855" s="1" t="s">
        <v>96</v>
      </c>
      <c r="K2855" s="1">
        <v>29</v>
      </c>
      <c r="L2855" s="1" t="s">
        <v>101</v>
      </c>
      <c r="M2855" s="1" t="s">
        <v>325</v>
      </c>
      <c r="N2855" s="1" t="s">
        <v>91</v>
      </c>
      <c r="O2855" s="1" t="s">
        <v>104</v>
      </c>
      <c r="P2855">
        <v>1</v>
      </c>
      <c r="Q2855" s="1" t="str">
        <f>VLOOKUP([1]!Tabla1[[#This Row],[RENAES]],[2]EESS!$1:$1048576,6,FALSE)</f>
        <v>MAYNAS CIUDAD</v>
      </c>
      <c r="R2855" s="1" t="str">
        <f>VLOOKUP([1]!Tabla1[[#This Row],[RENAES]],[2]EESS!$1:$1048576,7,FALSE)</f>
        <v>IQUITOS NORTE</v>
      </c>
      <c r="S2855" s="1" t="str">
        <f>VLOOKUP([1]!Tabla1[[#This Row],[RENAES]],[2]EESS!$1:$1048576,10,FALSE)</f>
        <v>MORONACOCHA</v>
      </c>
      <c r="T2855" s="1" t="s">
        <v>4648</v>
      </c>
      <c r="U2855" s="1" t="s">
        <v>326</v>
      </c>
      <c r="V2855" s="1" t="s">
        <v>91</v>
      </c>
      <c r="W2855" s="57">
        <v>60</v>
      </c>
      <c r="X2855" s="1" t="s">
        <v>324</v>
      </c>
      <c r="Y2855" s="1" t="s">
        <v>3587</v>
      </c>
      <c r="Z2855" s="1" t="s">
        <v>96</v>
      </c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  <c r="AL2855" s="1"/>
      <c r="AM2855" s="1"/>
      <c r="AN2855" s="1"/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/>
      <c r="CF2855" s="1"/>
      <c r="CG2855" s="1"/>
      <c r="CH2855" s="1"/>
      <c r="CI2855" s="1"/>
      <c r="CJ2855" s="1"/>
      <c r="CK2855" s="1"/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8448</v>
      </c>
      <c r="B2856" s="1" t="s">
        <v>8449</v>
      </c>
      <c r="C2856" s="1" t="s">
        <v>97</v>
      </c>
      <c r="D2856" s="1" t="s">
        <v>3185</v>
      </c>
      <c r="E2856" s="1" t="s">
        <v>1111</v>
      </c>
      <c r="F2856" s="1" t="s">
        <v>95</v>
      </c>
      <c r="G2856" s="1" t="s">
        <v>142</v>
      </c>
      <c r="H2856" s="1" t="s">
        <v>324</v>
      </c>
      <c r="I2856" s="1" t="s">
        <v>113</v>
      </c>
      <c r="J2856" s="1" t="s">
        <v>99</v>
      </c>
      <c r="K2856" s="1">
        <v>35</v>
      </c>
      <c r="L2856" s="1" t="s">
        <v>101</v>
      </c>
      <c r="M2856" s="1" t="s">
        <v>325</v>
      </c>
      <c r="N2856" s="1" t="s">
        <v>91</v>
      </c>
      <c r="O2856" s="1" t="s">
        <v>92</v>
      </c>
      <c r="P2856">
        <v>3</v>
      </c>
      <c r="Q2856" s="1" t="str">
        <f>VLOOKUP([1]!Tabla1[[#This Row],[RENAES]],[2]EESS!$1:$1048576,6,FALSE)</f>
        <v>ALTO AMAZONAS</v>
      </c>
      <c r="R2856" s="1" t="str">
        <f>VLOOKUP([1]!Tabla1[[#This Row],[RENAES]],[2]EESS!$1:$1048576,7,FALSE)</f>
        <v>YURIMAGUAS</v>
      </c>
      <c r="S2856" s="1" t="str">
        <f>VLOOKUP([1]!Tabla1[[#This Row],[RENAES]],[2]EESS!$1:$1048576,10,FALSE)</f>
        <v>INDEPENDENCIA</v>
      </c>
      <c r="T2856" s="1" t="s">
        <v>6793</v>
      </c>
      <c r="U2856" s="1" t="s">
        <v>326</v>
      </c>
      <c r="V2856" s="1" t="s">
        <v>91</v>
      </c>
      <c r="W2856" s="57">
        <v>10</v>
      </c>
      <c r="X2856" s="1" t="s">
        <v>324</v>
      </c>
      <c r="Y2856" s="1" t="s">
        <v>113</v>
      </c>
      <c r="Z2856" s="1" t="s">
        <v>99</v>
      </c>
      <c r="AA2856" s="1"/>
      <c r="AB2856" s="1"/>
      <c r="AC2856" s="1"/>
      <c r="AD2856" s="1"/>
      <c r="AE2856" s="1"/>
      <c r="AF2856" s="1"/>
      <c r="AG2856" s="1"/>
      <c r="AH2856" s="1" t="s">
        <v>6934</v>
      </c>
      <c r="AI2856" s="1" t="s">
        <v>326</v>
      </c>
      <c r="AJ2856" s="1" t="s">
        <v>91</v>
      </c>
      <c r="AK2856" s="57">
        <v>7</v>
      </c>
      <c r="AL2856" s="1" t="s">
        <v>4707</v>
      </c>
      <c r="AM2856" s="1" t="s">
        <v>111</v>
      </c>
      <c r="AN2856" s="1" t="s">
        <v>99</v>
      </c>
      <c r="AO2856" s="1"/>
      <c r="AP2856" s="1"/>
      <c r="AQ2856" s="1"/>
      <c r="AR2856" s="1"/>
      <c r="AS2856" s="1"/>
      <c r="AT2856" s="1"/>
      <c r="AU2856" s="1"/>
      <c r="AV2856" s="1" t="s">
        <v>7553</v>
      </c>
      <c r="AW2856" s="1" t="s">
        <v>326</v>
      </c>
      <c r="AX2856" s="1" t="s">
        <v>91</v>
      </c>
      <c r="AY2856" s="57">
        <v>7</v>
      </c>
      <c r="AZ2856" s="1" t="s">
        <v>8450</v>
      </c>
      <c r="BA2856" s="1" t="s">
        <v>88</v>
      </c>
      <c r="BB2856" s="1" t="s">
        <v>129</v>
      </c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 t="s">
        <v>7673</v>
      </c>
      <c r="CF2856" s="1" t="s">
        <v>326</v>
      </c>
      <c r="CG2856" s="1" t="s">
        <v>91</v>
      </c>
      <c r="CH2856" s="1" t="s">
        <v>123</v>
      </c>
      <c r="CI2856" s="1" t="s">
        <v>5417</v>
      </c>
      <c r="CJ2856" s="1" t="s">
        <v>100</v>
      </c>
      <c r="CK2856" s="1" t="s">
        <v>127</v>
      </c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425</v>
      </c>
      <c r="B2857" s="1" t="s">
        <v>2042</v>
      </c>
      <c r="C2857" s="1" t="s">
        <v>97</v>
      </c>
      <c r="D2857" s="1" t="s">
        <v>3185</v>
      </c>
      <c r="E2857" s="1" t="s">
        <v>1111</v>
      </c>
      <c r="F2857" s="1" t="s">
        <v>96</v>
      </c>
      <c r="G2857" s="1" t="s">
        <v>142</v>
      </c>
      <c r="H2857" s="1" t="s">
        <v>143</v>
      </c>
      <c r="I2857" s="1" t="s">
        <v>95</v>
      </c>
      <c r="J2857" s="1" t="s">
        <v>96</v>
      </c>
      <c r="K2857" s="1">
        <v>33</v>
      </c>
      <c r="L2857" s="1" t="s">
        <v>101</v>
      </c>
      <c r="M2857" s="1" t="s">
        <v>325</v>
      </c>
      <c r="N2857" s="1" t="s">
        <v>91</v>
      </c>
      <c r="O2857" s="1" t="s">
        <v>104</v>
      </c>
      <c r="P2857">
        <v>7</v>
      </c>
      <c r="Q2857" s="1" t="str">
        <f>VLOOKUP([1]!Tabla1[[#This Row],[RENAES]],[2]EESS!$1:$1048576,6,FALSE)</f>
        <v>NO PERTENECE A NINGUNA RED</v>
      </c>
      <c r="R2857" s="1" t="str">
        <f>VLOOKUP([1]!Tabla1[[#This Row],[RENAES]],[2]EESS!$1:$1048576,7,FALSE)</f>
        <v>NO PERTENECE A NINGUNA MICRORED</v>
      </c>
      <c r="S2857" s="1" t="str">
        <f>VLOOKUP([1]!Tabla1[[#This Row],[RENAES]],[2]EESS!$1:$1048576,10,FALSE)</f>
        <v>HOSP.REGIONAL DE LORETO "Felipe Arriola Iglesias"</v>
      </c>
      <c r="T2857" s="1" t="s">
        <v>1144</v>
      </c>
      <c r="U2857" s="1" t="s">
        <v>326</v>
      </c>
      <c r="V2857" s="1" t="s">
        <v>91</v>
      </c>
      <c r="W2857" s="57">
        <v>1</v>
      </c>
      <c r="X2857" s="1" t="s">
        <v>143</v>
      </c>
      <c r="Y2857" s="1" t="s">
        <v>95</v>
      </c>
      <c r="Z2857" s="1" t="s">
        <v>96</v>
      </c>
      <c r="AA2857" s="1" t="s">
        <v>1214</v>
      </c>
      <c r="AB2857" s="1" t="s">
        <v>325</v>
      </c>
      <c r="AC2857" s="1" t="s">
        <v>105</v>
      </c>
      <c r="AD2857" s="1" t="s">
        <v>104</v>
      </c>
      <c r="AE2857" s="1" t="s">
        <v>320</v>
      </c>
      <c r="AF2857" s="1" t="s">
        <v>119</v>
      </c>
      <c r="AG2857" s="1" t="s">
        <v>99</v>
      </c>
      <c r="AH2857" s="1" t="s">
        <v>1183</v>
      </c>
      <c r="AI2857" s="1" t="s">
        <v>326</v>
      </c>
      <c r="AJ2857" s="1" t="s">
        <v>91</v>
      </c>
      <c r="AK2857" s="57">
        <v>5</v>
      </c>
      <c r="AL2857" s="1" t="s">
        <v>2979</v>
      </c>
      <c r="AM2857" s="1" t="s">
        <v>102</v>
      </c>
      <c r="AN2857" s="1" t="s">
        <v>99</v>
      </c>
      <c r="AO2857" s="1" t="s">
        <v>2043</v>
      </c>
      <c r="AP2857" s="1" t="s">
        <v>325</v>
      </c>
      <c r="AQ2857" s="1" t="s">
        <v>91</v>
      </c>
      <c r="AR2857" s="1" t="s">
        <v>104</v>
      </c>
      <c r="AS2857" s="1" t="s">
        <v>324</v>
      </c>
      <c r="AT2857" s="1" t="s">
        <v>96</v>
      </c>
      <c r="AU2857" s="1" t="s">
        <v>99</v>
      </c>
      <c r="AV2857" s="1" t="s">
        <v>1465</v>
      </c>
      <c r="AW2857" s="1" t="s">
        <v>326</v>
      </c>
      <c r="AX2857" s="1" t="s">
        <v>91</v>
      </c>
      <c r="AY2857" s="57">
        <v>3</v>
      </c>
      <c r="AZ2857" s="1" t="s">
        <v>3069</v>
      </c>
      <c r="BA2857" s="1" t="s">
        <v>99</v>
      </c>
      <c r="BB2857" s="1" t="s">
        <v>111</v>
      </c>
      <c r="BC2857" s="1" t="s">
        <v>1214</v>
      </c>
      <c r="BD2857" s="1" t="s">
        <v>326</v>
      </c>
      <c r="BE2857" s="1" t="s">
        <v>91</v>
      </c>
      <c r="BF2857" s="57">
        <v>2</v>
      </c>
      <c r="BG2857" s="1" t="s">
        <v>320</v>
      </c>
      <c r="BH2857" s="1" t="s">
        <v>119</v>
      </c>
      <c r="BI2857" s="1" t="s">
        <v>99</v>
      </c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 t="s">
        <v>1120</v>
      </c>
      <c r="CF2857" s="1" t="s">
        <v>326</v>
      </c>
      <c r="CG2857" s="1" t="s">
        <v>91</v>
      </c>
      <c r="CH2857" s="1" t="s">
        <v>123</v>
      </c>
      <c r="CI2857" s="1" t="s">
        <v>3070</v>
      </c>
      <c r="CJ2857" s="1" t="s">
        <v>100</v>
      </c>
      <c r="CK2857" s="1" t="s">
        <v>99</v>
      </c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584</v>
      </c>
      <c r="B2858" s="1" t="s">
        <v>2044</v>
      </c>
      <c r="C2858" s="1" t="s">
        <v>97</v>
      </c>
      <c r="D2858" s="1" t="s">
        <v>3185</v>
      </c>
      <c r="E2858" s="1" t="s">
        <v>1111</v>
      </c>
      <c r="F2858" s="1" t="s">
        <v>90</v>
      </c>
      <c r="G2858" s="1" t="s">
        <v>102</v>
      </c>
      <c r="H2858" s="1" t="s">
        <v>152</v>
      </c>
      <c r="I2858" s="1" t="s">
        <v>99</v>
      </c>
      <c r="J2858" s="1" t="s">
        <v>90</v>
      </c>
      <c r="K2858" s="1">
        <v>26</v>
      </c>
      <c r="L2858" s="1" t="s">
        <v>101</v>
      </c>
      <c r="M2858" s="1" t="s">
        <v>325</v>
      </c>
      <c r="N2858" s="1" t="s">
        <v>91</v>
      </c>
      <c r="O2858" s="1" t="s">
        <v>104</v>
      </c>
      <c r="P2858">
        <v>1</v>
      </c>
      <c r="Q2858" s="1" t="str">
        <f>VLOOKUP([1]!Tabla1[[#This Row],[RENAES]],[2]EESS!$1:$1048576,6,FALSE)</f>
        <v>RAMON CASTILLA</v>
      </c>
      <c r="R2858" s="1" t="str">
        <f>VLOOKUP([1]!Tabla1[[#This Row],[RENAES]],[2]EESS!$1:$1048576,7,FALSE)</f>
        <v>ISLANDIA</v>
      </c>
      <c r="S2858" s="1" t="str">
        <f>VLOOKUP([1]!Tabla1[[#This Row],[RENAES]],[2]EESS!$1:$1048576,10,FALSE)</f>
        <v xml:space="preserve">ISLANDIA del Yavari </v>
      </c>
      <c r="T2858" s="1" t="s">
        <v>2860</v>
      </c>
      <c r="U2858" s="1" t="s">
        <v>326</v>
      </c>
      <c r="V2858" s="1" t="s">
        <v>91</v>
      </c>
      <c r="W2858" s="57">
        <v>7</v>
      </c>
      <c r="X2858" s="1" t="s">
        <v>271</v>
      </c>
      <c r="Y2858" s="1" t="s">
        <v>95</v>
      </c>
      <c r="Z2858" s="1" t="s">
        <v>102</v>
      </c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  <c r="AL2858" s="1"/>
      <c r="AM2858" s="1"/>
      <c r="AN2858" s="1"/>
      <c r="AO2858" s="1"/>
      <c r="AP2858" s="1"/>
      <c r="AQ2858" s="1"/>
      <c r="AR2858" s="1"/>
      <c r="AS2858" s="1"/>
      <c r="AT2858" s="1"/>
      <c r="AU2858" s="1"/>
      <c r="AV2858" s="1"/>
      <c r="AW2858" s="1"/>
      <c r="AX2858" s="1"/>
      <c r="AY2858" s="1"/>
      <c r="AZ2858" s="1"/>
      <c r="BA2858" s="1"/>
      <c r="BB2858" s="1"/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 t="s">
        <v>3524</v>
      </c>
      <c r="CF2858" s="1" t="s">
        <v>326</v>
      </c>
      <c r="CG2858" s="1" t="s">
        <v>91</v>
      </c>
      <c r="CH2858" s="1" t="s">
        <v>123</v>
      </c>
      <c r="CI2858" s="1" t="s">
        <v>271</v>
      </c>
      <c r="CJ2858" s="1" t="s">
        <v>102</v>
      </c>
      <c r="CK2858" s="1" t="s">
        <v>107</v>
      </c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1075</v>
      </c>
      <c r="B2859" s="1" t="s">
        <v>9450</v>
      </c>
      <c r="C2859" s="1" t="s">
        <v>97</v>
      </c>
      <c r="D2859" s="1" t="s">
        <v>3185</v>
      </c>
      <c r="E2859" s="1" t="s">
        <v>1111</v>
      </c>
      <c r="F2859" s="1" t="s">
        <v>127</v>
      </c>
      <c r="G2859" s="1" t="s">
        <v>114</v>
      </c>
      <c r="H2859" s="1" t="s">
        <v>324</v>
      </c>
      <c r="I2859" s="1" t="s">
        <v>99</v>
      </c>
      <c r="J2859" s="1" t="s">
        <v>142</v>
      </c>
      <c r="K2859" s="1">
        <v>31</v>
      </c>
      <c r="L2859" s="1" t="s">
        <v>101</v>
      </c>
      <c r="M2859" s="1" t="s">
        <v>325</v>
      </c>
      <c r="N2859" s="1" t="s">
        <v>91</v>
      </c>
      <c r="O2859" s="1" t="s">
        <v>104</v>
      </c>
      <c r="P2859">
        <v>3</v>
      </c>
      <c r="Q2859" s="1" t="str">
        <f>VLOOKUP([1]!Tabla1[[#This Row],[RENAES]],[2]EESS!$1:$1048576,6,FALSE)</f>
        <v>NO PERTENECE A NINGUNA RED</v>
      </c>
      <c r="R2859" s="1" t="str">
        <f>VLOOKUP([1]!Tabla1[[#This Row],[RENAES]],[2]EESS!$1:$1048576,7,FALSE)</f>
        <v>NO PERTENECE A NINGUNA MICRORED</v>
      </c>
      <c r="S2859" s="1" t="str">
        <f>VLOOKUP([1]!Tabla1[[#This Row],[RENAES]],[2]EESS!$1:$1048576,10,FALSE)</f>
        <v>HOSPITAL IQUITOS "Cesar Garayar Garcia"</v>
      </c>
      <c r="T2859" s="1" t="s">
        <v>9560</v>
      </c>
      <c r="U2859" s="1" t="s">
        <v>326</v>
      </c>
      <c r="V2859" s="1" t="s">
        <v>91</v>
      </c>
      <c r="W2859" s="57">
        <v>1</v>
      </c>
      <c r="X2859" s="1" t="s">
        <v>2985</v>
      </c>
      <c r="Y2859" s="1" t="s">
        <v>127</v>
      </c>
      <c r="Z2859" s="1" t="s">
        <v>96</v>
      </c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  <c r="AL2859" s="1"/>
      <c r="AM2859" s="1"/>
      <c r="AN2859" s="1"/>
      <c r="AO2859" s="1"/>
      <c r="AP2859" s="1"/>
      <c r="AQ2859" s="1"/>
      <c r="AR2859" s="1"/>
      <c r="AS2859" s="1"/>
      <c r="AT2859" s="1"/>
      <c r="AU2859" s="1"/>
      <c r="AV2859" s="1"/>
      <c r="AW2859" s="1"/>
      <c r="AX2859" s="1"/>
      <c r="AY2859" s="1"/>
      <c r="AZ2859" s="1"/>
      <c r="BA2859" s="1"/>
      <c r="BB2859" s="1"/>
      <c r="BC2859" s="1"/>
      <c r="BD2859" s="1"/>
      <c r="BE2859" s="1"/>
      <c r="BF2859" s="1"/>
      <c r="BG2859" s="1"/>
      <c r="BH2859" s="1"/>
      <c r="BI2859" s="1"/>
      <c r="BJ2859" s="1"/>
      <c r="BK2859" s="1"/>
      <c r="BL2859" s="1"/>
      <c r="BM2859" s="1"/>
      <c r="BN2859" s="1"/>
      <c r="BO2859" s="1"/>
      <c r="BP2859" s="1"/>
      <c r="BQ2859" s="1"/>
      <c r="BR2859" s="1"/>
      <c r="BS2859" s="1"/>
      <c r="BT2859" s="1"/>
      <c r="BU2859" s="1"/>
      <c r="BV2859" s="1"/>
      <c r="BW2859" s="1"/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/>
      <c r="CM2859" s="1"/>
      <c r="CN2859" s="1"/>
      <c r="CO2859" s="1"/>
      <c r="CP2859" s="1"/>
      <c r="CQ2859" s="1"/>
      <c r="CR2859" s="1"/>
    </row>
    <row r="2860" spans="1:96" x14ac:dyDescent="0.3">
      <c r="A2860" s="1" t="s">
        <v>6614</v>
      </c>
      <c r="B2860" s="1" t="s">
        <v>6615</v>
      </c>
      <c r="C2860" s="1" t="s">
        <v>97</v>
      </c>
      <c r="D2860" s="1" t="s">
        <v>3185</v>
      </c>
      <c r="E2860" s="1" t="s">
        <v>1111</v>
      </c>
      <c r="F2860" s="1" t="s">
        <v>102</v>
      </c>
      <c r="G2860" s="1" t="s">
        <v>151</v>
      </c>
      <c r="H2860" s="1" t="s">
        <v>3070</v>
      </c>
      <c r="I2860" s="1" t="s">
        <v>111</v>
      </c>
      <c r="J2860" s="1" t="s">
        <v>108</v>
      </c>
      <c r="K2860" s="1">
        <v>30</v>
      </c>
      <c r="L2860" s="1" t="s">
        <v>101</v>
      </c>
      <c r="M2860" s="1" t="s">
        <v>325</v>
      </c>
      <c r="N2860" s="1" t="s">
        <v>91</v>
      </c>
      <c r="O2860" s="1" t="s">
        <v>92</v>
      </c>
      <c r="P2860">
        <v>7</v>
      </c>
      <c r="Q2860" s="1" t="str">
        <f>VLOOKUP([1]!Tabla1[[#This Row],[RENAES]],[2]EESS!$1:$1048576,6,FALSE)</f>
        <v>MAYNAS CIUDAD</v>
      </c>
      <c r="R2860" s="1" t="str">
        <f>VLOOKUP([1]!Tabla1[[#This Row],[RENAES]],[2]EESS!$1:$1048576,7,FALSE)</f>
        <v>PUNCHANA</v>
      </c>
      <c r="S2860" s="1" t="str">
        <f>VLOOKUP([1]!Tabla1[[#This Row],[RENAES]],[2]EESS!$1:$1048576,10,FALSE)</f>
        <v>MAYNAS</v>
      </c>
      <c r="T2860" s="1" t="s">
        <v>6194</v>
      </c>
      <c r="U2860" s="1" t="s">
        <v>326</v>
      </c>
      <c r="V2860" s="1" t="s">
        <v>91</v>
      </c>
      <c r="W2860" s="57">
        <v>1</v>
      </c>
      <c r="X2860" s="1" t="s">
        <v>3070</v>
      </c>
      <c r="Y2860" s="1" t="s">
        <v>111</v>
      </c>
      <c r="Z2860" s="1" t="s">
        <v>108</v>
      </c>
      <c r="AA2860" s="1" t="s">
        <v>7290</v>
      </c>
      <c r="AB2860" s="1" t="s">
        <v>325</v>
      </c>
      <c r="AC2860" s="1" t="s">
        <v>105</v>
      </c>
      <c r="AD2860" s="1" t="s">
        <v>104</v>
      </c>
      <c r="AE2860" s="1" t="s">
        <v>3179</v>
      </c>
      <c r="AF2860" s="1" t="s">
        <v>96</v>
      </c>
      <c r="AG2860" s="1" t="s">
        <v>99</v>
      </c>
      <c r="AH2860" s="1" t="s">
        <v>7290</v>
      </c>
      <c r="AI2860" s="1" t="s">
        <v>326</v>
      </c>
      <c r="AJ2860" s="1" t="s">
        <v>91</v>
      </c>
      <c r="AK2860" s="57">
        <v>2</v>
      </c>
      <c r="AL2860" s="1" t="s">
        <v>3179</v>
      </c>
      <c r="AM2860" s="1" t="s">
        <v>96</v>
      </c>
      <c r="AN2860" s="1" t="s">
        <v>99</v>
      </c>
      <c r="AO2860" s="1" t="s">
        <v>8237</v>
      </c>
      <c r="AP2860" s="1" t="s">
        <v>325</v>
      </c>
      <c r="AQ2860" s="1" t="s">
        <v>105</v>
      </c>
      <c r="AR2860" s="1" t="s">
        <v>104</v>
      </c>
      <c r="AS2860" s="1" t="s">
        <v>3283</v>
      </c>
      <c r="AT2860" s="1" t="s">
        <v>111</v>
      </c>
      <c r="AU2860" s="1" t="s">
        <v>99</v>
      </c>
      <c r="AV2860" s="1" t="s">
        <v>8829</v>
      </c>
      <c r="AW2860" s="1" t="s">
        <v>326</v>
      </c>
      <c r="AX2860" s="1" t="s">
        <v>91</v>
      </c>
      <c r="AY2860" s="57">
        <v>3</v>
      </c>
      <c r="AZ2860" s="1" t="s">
        <v>159</v>
      </c>
      <c r="BA2860" s="1" t="s">
        <v>96</v>
      </c>
      <c r="BB2860" s="1" t="s">
        <v>129</v>
      </c>
      <c r="BC2860" s="1" t="s">
        <v>8237</v>
      </c>
      <c r="BD2860" s="1" t="s">
        <v>326</v>
      </c>
      <c r="BE2860" s="1" t="s">
        <v>91</v>
      </c>
      <c r="BF2860" s="57">
        <v>4</v>
      </c>
      <c r="BG2860" s="1" t="s">
        <v>3283</v>
      </c>
      <c r="BH2860" s="1" t="s">
        <v>111</v>
      </c>
      <c r="BI2860" s="1" t="s">
        <v>99</v>
      </c>
      <c r="BJ2860" s="1" t="s">
        <v>9004</v>
      </c>
      <c r="BK2860" s="1" t="s">
        <v>326</v>
      </c>
      <c r="BL2860" s="1" t="s">
        <v>91</v>
      </c>
      <c r="BM2860" s="57">
        <v>5</v>
      </c>
      <c r="BN2860" s="1" t="s">
        <v>3070</v>
      </c>
      <c r="BO2860" s="1" t="s">
        <v>88</v>
      </c>
      <c r="BP2860" s="1" t="s">
        <v>88</v>
      </c>
      <c r="BQ2860" s="1" t="s">
        <v>9298</v>
      </c>
      <c r="BR2860" s="1" t="s">
        <v>326</v>
      </c>
      <c r="BS2860" s="1" t="s">
        <v>91</v>
      </c>
      <c r="BT2860" s="57">
        <v>4</v>
      </c>
      <c r="BU2860" s="1" t="s">
        <v>9366</v>
      </c>
      <c r="BV2860" s="1" t="s">
        <v>96</v>
      </c>
      <c r="BW2860" s="1" t="s">
        <v>131</v>
      </c>
      <c r="BX2860" s="1" t="s">
        <v>9004</v>
      </c>
      <c r="BY2860" s="1" t="s">
        <v>325</v>
      </c>
      <c r="BZ2860" s="1" t="s">
        <v>91</v>
      </c>
      <c r="CA2860" s="32" t="s">
        <v>287</v>
      </c>
      <c r="CB2860" s="1" t="s">
        <v>3070</v>
      </c>
      <c r="CC2860" s="1" t="s">
        <v>88</v>
      </c>
      <c r="CD2860" s="1" t="s">
        <v>88</v>
      </c>
      <c r="CE2860" s="1" t="s">
        <v>9998</v>
      </c>
      <c r="CF2860" s="1" t="s">
        <v>326</v>
      </c>
      <c r="CG2860" s="1" t="s">
        <v>91</v>
      </c>
      <c r="CH2860" s="1" t="s">
        <v>123</v>
      </c>
      <c r="CI2860" s="1" t="s">
        <v>10040</v>
      </c>
      <c r="CJ2860" s="1" t="s">
        <v>96</v>
      </c>
      <c r="CK2860" s="1" t="s">
        <v>119</v>
      </c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3376</v>
      </c>
      <c r="B2861" s="1" t="s">
        <v>3377</v>
      </c>
      <c r="C2861" s="1" t="s">
        <v>97</v>
      </c>
      <c r="D2861" s="1" t="s">
        <v>3185</v>
      </c>
      <c r="E2861" s="1" t="s">
        <v>1111</v>
      </c>
      <c r="F2861" s="1" t="s">
        <v>90</v>
      </c>
      <c r="G2861" s="1" t="s">
        <v>122</v>
      </c>
      <c r="H2861" s="1" t="s">
        <v>103</v>
      </c>
      <c r="I2861" s="1" t="s">
        <v>90</v>
      </c>
      <c r="J2861" s="1" t="s">
        <v>113</v>
      </c>
      <c r="K2861" s="1">
        <v>27</v>
      </c>
      <c r="L2861" s="1" t="s">
        <v>101</v>
      </c>
      <c r="M2861" s="1" t="s">
        <v>325</v>
      </c>
      <c r="N2861" s="1" t="s">
        <v>91</v>
      </c>
      <c r="O2861" s="1" t="s">
        <v>92</v>
      </c>
      <c r="P2861">
        <v>6</v>
      </c>
      <c r="Q2861" s="1" t="str">
        <f>VLOOKUP([1]!Tabla1[[#This Row],[RENAES]],[2]EESS!$1:$1048576,6,FALSE)</f>
        <v>NO PERTENECE A NINGUNA RED</v>
      </c>
      <c r="R2861" s="1" t="str">
        <f>VLOOKUP([1]!Tabla1[[#This Row],[RENAES]],[2]EESS!$1:$1048576,7,FALSE)</f>
        <v>NO PERTENECE A NINGUNA MICRORED</v>
      </c>
      <c r="S2861" s="1" t="str">
        <f>VLOOKUP([1]!Tabla1[[#This Row],[RENAES]],[2]EESS!$1:$1048576,10,FALSE)</f>
        <v>HOSP.REGIONAL DE LORETO "Felipe Arriola Iglesias"</v>
      </c>
      <c r="T2861" s="1" t="s">
        <v>1120</v>
      </c>
      <c r="U2861" s="1" t="s">
        <v>326</v>
      </c>
      <c r="V2861" s="1" t="s">
        <v>91</v>
      </c>
      <c r="W2861" s="57">
        <v>1</v>
      </c>
      <c r="X2861" s="1" t="s">
        <v>103</v>
      </c>
      <c r="Y2861" s="1" t="s">
        <v>90</v>
      </c>
      <c r="Z2861" s="1" t="s">
        <v>113</v>
      </c>
      <c r="AA2861" s="1" t="s">
        <v>3485</v>
      </c>
      <c r="AB2861" s="1" t="s">
        <v>325</v>
      </c>
      <c r="AC2861" s="1" t="s">
        <v>91</v>
      </c>
      <c r="AD2861" s="1" t="s">
        <v>92</v>
      </c>
      <c r="AE2861" s="1" t="s">
        <v>159</v>
      </c>
      <c r="AF2861" s="1" t="s">
        <v>96</v>
      </c>
      <c r="AG2861" s="1" t="s">
        <v>96</v>
      </c>
      <c r="AH2861" s="1" t="s">
        <v>3485</v>
      </c>
      <c r="AI2861" s="1" t="s">
        <v>326</v>
      </c>
      <c r="AJ2861" s="1" t="s">
        <v>91</v>
      </c>
      <c r="AK2861" s="2" t="s">
        <v>92</v>
      </c>
      <c r="AL2861" s="1" t="s">
        <v>159</v>
      </c>
      <c r="AM2861" s="1" t="s">
        <v>96</v>
      </c>
      <c r="AN2861" s="1" t="s">
        <v>96</v>
      </c>
      <c r="AO2861" s="1" t="s">
        <v>4648</v>
      </c>
      <c r="AP2861" s="1" t="s">
        <v>325</v>
      </c>
      <c r="AQ2861" s="1" t="s">
        <v>105</v>
      </c>
      <c r="AR2861" s="1" t="s">
        <v>104</v>
      </c>
      <c r="AS2861" s="1" t="s">
        <v>4951</v>
      </c>
      <c r="AT2861" s="1" t="s">
        <v>102</v>
      </c>
      <c r="AU2861" s="1" t="s">
        <v>96</v>
      </c>
      <c r="AV2861" s="1" t="s">
        <v>4648</v>
      </c>
      <c r="AW2861" s="1" t="s">
        <v>326</v>
      </c>
      <c r="AX2861" s="1" t="s">
        <v>91</v>
      </c>
      <c r="AY2861" s="57">
        <v>5</v>
      </c>
      <c r="AZ2861" s="1" t="s">
        <v>4951</v>
      </c>
      <c r="BA2861" s="1" t="s">
        <v>102</v>
      </c>
      <c r="BB2861" s="1" t="s">
        <v>96</v>
      </c>
      <c r="BC2861" s="1" t="s">
        <v>5365</v>
      </c>
      <c r="BD2861" s="1" t="s">
        <v>326</v>
      </c>
      <c r="BE2861" s="1" t="s">
        <v>91</v>
      </c>
      <c r="BF2861" s="57">
        <v>6</v>
      </c>
      <c r="BG2861" s="1" t="s">
        <v>5815</v>
      </c>
      <c r="BH2861" s="1" t="s">
        <v>90</v>
      </c>
      <c r="BI2861" s="1" t="s">
        <v>96</v>
      </c>
      <c r="BJ2861" s="1" t="s">
        <v>5938</v>
      </c>
      <c r="BK2861" s="1" t="s">
        <v>326</v>
      </c>
      <c r="BL2861" s="1" t="s">
        <v>91</v>
      </c>
      <c r="BM2861" s="57">
        <v>6</v>
      </c>
      <c r="BN2861" s="1" t="s">
        <v>232</v>
      </c>
      <c r="BO2861" s="1" t="s">
        <v>113</v>
      </c>
      <c r="BP2861" s="1" t="s">
        <v>127</v>
      </c>
      <c r="BQ2861" s="1" t="s">
        <v>7126</v>
      </c>
      <c r="BR2861" s="1" t="s">
        <v>326</v>
      </c>
      <c r="BS2861" s="1" t="s">
        <v>91</v>
      </c>
      <c r="BT2861" s="57">
        <v>7</v>
      </c>
      <c r="BU2861" s="1" t="s">
        <v>252</v>
      </c>
      <c r="BV2861" s="1" t="s">
        <v>90</v>
      </c>
      <c r="BW2861" s="1" t="s">
        <v>142</v>
      </c>
      <c r="BX2861" s="1" t="s">
        <v>5365</v>
      </c>
      <c r="BY2861" s="1" t="s">
        <v>325</v>
      </c>
      <c r="BZ2861" s="1" t="s">
        <v>91</v>
      </c>
      <c r="CA2861" s="1" t="s">
        <v>104</v>
      </c>
      <c r="CB2861" s="1" t="s">
        <v>5815</v>
      </c>
      <c r="CC2861" s="1" t="s">
        <v>90</v>
      </c>
      <c r="CD2861" s="1" t="s">
        <v>96</v>
      </c>
      <c r="CE2861" s="1" t="s">
        <v>6933</v>
      </c>
      <c r="CF2861" s="1" t="s">
        <v>326</v>
      </c>
      <c r="CG2861" s="1" t="s">
        <v>91</v>
      </c>
      <c r="CH2861" s="1" t="s">
        <v>123</v>
      </c>
      <c r="CI2861" s="1" t="s">
        <v>5354</v>
      </c>
      <c r="CJ2861" s="1" t="s">
        <v>118</v>
      </c>
      <c r="CK2861" s="1" t="s">
        <v>96</v>
      </c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2045</v>
      </c>
      <c r="B2862" s="1" t="s">
        <v>2046</v>
      </c>
      <c r="C2862" s="1" t="s">
        <v>97</v>
      </c>
      <c r="D2862" s="1" t="s">
        <v>3185</v>
      </c>
      <c r="E2862" s="1" t="s">
        <v>1111</v>
      </c>
      <c r="F2862" s="1" t="s">
        <v>96</v>
      </c>
      <c r="G2862" s="1" t="s">
        <v>109</v>
      </c>
      <c r="H2862" s="1" t="s">
        <v>324</v>
      </c>
      <c r="I2862" s="1" t="s">
        <v>119</v>
      </c>
      <c r="J2862" s="1" t="s">
        <v>90</v>
      </c>
      <c r="K2862" s="1">
        <v>32</v>
      </c>
      <c r="L2862" s="1" t="s">
        <v>101</v>
      </c>
      <c r="M2862" s="1" t="s">
        <v>325</v>
      </c>
      <c r="N2862" s="1" t="s">
        <v>91</v>
      </c>
      <c r="O2862" s="1" t="s">
        <v>92</v>
      </c>
      <c r="P2862">
        <v>3</v>
      </c>
      <c r="Q2862" s="1" t="str">
        <f>VLOOKUP([1]!Tabla1[[#This Row],[RENAES]],[2]EESS!$1:$1048576,6,FALSE)</f>
        <v>MAYNAS CIUDAD</v>
      </c>
      <c r="R2862" s="1" t="str">
        <f>VLOOKUP([1]!Tabla1[[#This Row],[RENAES]],[2]EESS!$1:$1048576,7,FALSE)</f>
        <v>IQUITOS NORTE</v>
      </c>
      <c r="S2862" s="1" t="str">
        <f>VLOOKUP([1]!Tabla1[[#This Row],[RENAES]],[2]EESS!$1:$1048576,10,FALSE)</f>
        <v>MORONACOCHA</v>
      </c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 t="s">
        <v>1178</v>
      </c>
      <c r="CF2862" s="1" t="s">
        <v>326</v>
      </c>
      <c r="CG2862" s="1" t="s">
        <v>91</v>
      </c>
      <c r="CH2862" s="1" t="s">
        <v>123</v>
      </c>
      <c r="CI2862" s="1" t="s">
        <v>328</v>
      </c>
      <c r="CJ2862" s="1" t="s">
        <v>102</v>
      </c>
      <c r="CK2862" s="1" t="s">
        <v>115</v>
      </c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3378</v>
      </c>
      <c r="B2863" s="1" t="s">
        <v>3379</v>
      </c>
      <c r="C2863" s="1" t="s">
        <v>97</v>
      </c>
      <c r="D2863" s="1" t="s">
        <v>3185</v>
      </c>
      <c r="E2863" s="1" t="s">
        <v>1111</v>
      </c>
      <c r="F2863" s="1" t="s">
        <v>88</v>
      </c>
      <c r="G2863" s="1" t="s">
        <v>107</v>
      </c>
      <c r="H2863" s="1" t="s">
        <v>259</v>
      </c>
      <c r="I2863" s="1" t="s">
        <v>131</v>
      </c>
      <c r="J2863" s="1" t="s">
        <v>88</v>
      </c>
      <c r="K2863" s="1">
        <v>34</v>
      </c>
      <c r="L2863" s="1" t="s">
        <v>101</v>
      </c>
      <c r="M2863" s="1" t="s">
        <v>325</v>
      </c>
      <c r="N2863" s="1" t="s">
        <v>91</v>
      </c>
      <c r="O2863" s="32"/>
      <c r="P2863">
        <v>1</v>
      </c>
      <c r="Q2863" s="1" t="str">
        <f>VLOOKUP([1]!Tabla1[[#This Row],[RENAES]],[2]EESS!$1:$1048576,6,FALSE)</f>
        <v>MAYNAS CIUDAD</v>
      </c>
      <c r="R2863" s="1" t="str">
        <f>VLOOKUP([1]!Tabla1[[#This Row],[RENAES]],[2]EESS!$1:$1048576,7,FALSE)</f>
        <v>IQUITOS NORTE</v>
      </c>
      <c r="S2863" s="1" t="str">
        <f>VLOOKUP([1]!Tabla1[[#This Row],[RENAES]],[2]EESS!$1:$1048576,10,FALSE)</f>
        <v>MORONACOCHA</v>
      </c>
      <c r="T2863" s="1" t="s">
        <v>3188</v>
      </c>
      <c r="U2863" s="1" t="s">
        <v>326</v>
      </c>
      <c r="V2863" s="1" t="s">
        <v>91</v>
      </c>
      <c r="W2863" s="57">
        <v>7</v>
      </c>
      <c r="X2863" s="1" t="s">
        <v>271</v>
      </c>
      <c r="Y2863" s="1" t="s">
        <v>90</v>
      </c>
      <c r="Z2863" s="1" t="s">
        <v>100</v>
      </c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  <c r="AL2863" s="1"/>
      <c r="AM2863" s="1"/>
      <c r="AN2863" s="1"/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 t="s">
        <v>3977</v>
      </c>
      <c r="CF2863" s="1" t="s">
        <v>326</v>
      </c>
      <c r="CG2863" s="1" t="s">
        <v>91</v>
      </c>
      <c r="CH2863" s="1" t="s">
        <v>123</v>
      </c>
      <c r="CI2863" s="1" t="s">
        <v>200</v>
      </c>
      <c r="CJ2863" s="1" t="s">
        <v>96</v>
      </c>
      <c r="CK2863" s="1" t="s">
        <v>142</v>
      </c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4908</v>
      </c>
      <c r="B2864" s="1" t="s">
        <v>8164</v>
      </c>
      <c r="C2864" s="1" t="s">
        <v>97</v>
      </c>
      <c r="D2864" s="1" t="s">
        <v>3185</v>
      </c>
      <c r="E2864" s="1" t="s">
        <v>1111</v>
      </c>
      <c r="F2864" s="1" t="s">
        <v>119</v>
      </c>
      <c r="G2864" s="1" t="s">
        <v>107</v>
      </c>
      <c r="H2864" s="1" t="s">
        <v>2943</v>
      </c>
      <c r="I2864" s="1" t="s">
        <v>119</v>
      </c>
      <c r="J2864" s="1" t="s">
        <v>95</v>
      </c>
      <c r="K2864" s="1">
        <v>34</v>
      </c>
      <c r="L2864" s="1" t="s">
        <v>101</v>
      </c>
      <c r="M2864" s="1" t="s">
        <v>325</v>
      </c>
      <c r="N2864" s="1" t="s">
        <v>91</v>
      </c>
      <c r="O2864" s="32"/>
      <c r="P2864">
        <v>1</v>
      </c>
      <c r="Q2864" s="1" t="str">
        <f>VLOOKUP([1]!Tabla1[[#This Row],[RENAES]],[2]EESS!$1:$1048576,6,FALSE)</f>
        <v>NO PERTENECE A NINGUNA RED</v>
      </c>
      <c r="R2864" s="1" t="str">
        <f>VLOOKUP([1]!Tabla1[[#This Row],[RENAES]],[2]EESS!$1:$1048576,7,FALSE)</f>
        <v>NO PERTENECE A NINGUNA MICRORED</v>
      </c>
      <c r="S2864" s="1" t="str">
        <f>VLOOKUP([1]!Tabla1[[#This Row],[RENAES]],[2]EESS!$1:$1048576,10,FALSE)</f>
        <v>HOSP.REGIONAL DE LORETO "Felipe Arriola Iglesias"</v>
      </c>
      <c r="T2864" s="1" t="s">
        <v>9579</v>
      </c>
      <c r="U2864" s="1" t="s">
        <v>326</v>
      </c>
      <c r="V2864" s="1" t="s">
        <v>179</v>
      </c>
      <c r="W2864" s="57">
        <v>15</v>
      </c>
      <c r="X2864" s="1" t="s">
        <v>324</v>
      </c>
      <c r="Y2864" s="1" t="s">
        <v>96</v>
      </c>
      <c r="Z2864" s="1" t="s">
        <v>122</v>
      </c>
      <c r="AA2864" s="1" t="s">
        <v>8842</v>
      </c>
      <c r="AB2864" s="1" t="s">
        <v>325</v>
      </c>
      <c r="AC2864" s="1" t="s">
        <v>91</v>
      </c>
      <c r="AD2864" s="1" t="s">
        <v>92</v>
      </c>
      <c r="AE2864" s="1" t="s">
        <v>174</v>
      </c>
      <c r="AF2864" s="1" t="s">
        <v>110</v>
      </c>
      <c r="AG2864" s="1" t="s">
        <v>90</v>
      </c>
      <c r="AH2864" s="1"/>
      <c r="AI2864" s="1"/>
      <c r="AJ2864" s="1"/>
      <c r="AK2864" s="1"/>
      <c r="AL2864" s="1"/>
      <c r="AM2864" s="1"/>
      <c r="AN2864" s="1"/>
      <c r="AO2864" s="1" t="s">
        <v>9298</v>
      </c>
      <c r="AP2864" s="1" t="s">
        <v>325</v>
      </c>
      <c r="AQ2864" s="1" t="s">
        <v>91</v>
      </c>
      <c r="AR2864" s="1" t="s">
        <v>104</v>
      </c>
      <c r="AS2864" s="1" t="s">
        <v>9552</v>
      </c>
      <c r="AT2864" s="1" t="s">
        <v>127</v>
      </c>
      <c r="AU2864" s="1" t="s">
        <v>102</v>
      </c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 t="s">
        <v>9792</v>
      </c>
      <c r="CF2864" s="1" t="s">
        <v>326</v>
      </c>
      <c r="CG2864" s="1" t="s">
        <v>91</v>
      </c>
      <c r="CH2864" s="1" t="s">
        <v>123</v>
      </c>
      <c r="CI2864" s="1" t="s">
        <v>9805</v>
      </c>
      <c r="CJ2864" s="1" t="s">
        <v>110</v>
      </c>
      <c r="CK2864" s="1" t="s">
        <v>119</v>
      </c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684</v>
      </c>
      <c r="B2865" s="1" t="s">
        <v>2047</v>
      </c>
      <c r="C2865" s="1" t="s">
        <v>97</v>
      </c>
      <c r="D2865" s="1" t="s">
        <v>3185</v>
      </c>
      <c r="E2865" s="1" t="s">
        <v>1111</v>
      </c>
      <c r="F2865" s="1" t="s">
        <v>96</v>
      </c>
      <c r="G2865" s="1" t="s">
        <v>88</v>
      </c>
      <c r="H2865" s="1" t="s">
        <v>168</v>
      </c>
      <c r="I2865" s="1" t="s">
        <v>90</v>
      </c>
      <c r="J2865" s="1" t="s">
        <v>109</v>
      </c>
      <c r="K2865" s="1">
        <v>24</v>
      </c>
      <c r="L2865" s="1" t="s">
        <v>101</v>
      </c>
      <c r="M2865" s="1" t="s">
        <v>325</v>
      </c>
      <c r="N2865" s="1" t="s">
        <v>91</v>
      </c>
      <c r="O2865" s="1" t="s">
        <v>104</v>
      </c>
      <c r="P2865">
        <v>37</v>
      </c>
      <c r="Q2865" s="1" t="str">
        <f>VLOOKUP([1]!Tabla1[[#This Row],[RENAES]],[2]EESS!$1:$1048576,6,FALSE)</f>
        <v>NO PERTENECE A NINGUNA RED</v>
      </c>
      <c r="R2865" s="1" t="str">
        <f>VLOOKUP([1]!Tabla1[[#This Row],[RENAES]],[2]EESS!$1:$1048576,7,FALSE)</f>
        <v>NO PERTENECE A NINGUNA MICRORED</v>
      </c>
      <c r="S2865" s="1" t="str">
        <f>VLOOKUP([1]!Tabla1[[#This Row],[RENAES]],[2]EESS!$1:$1048576,10,FALSE)</f>
        <v>HOSP.REGIONAL DE LORETO "Felipe Arriola Iglesias"</v>
      </c>
      <c r="T2865" s="1" t="s">
        <v>1203</v>
      </c>
      <c r="U2865" s="1" t="s">
        <v>326</v>
      </c>
      <c r="V2865" s="1" t="s">
        <v>91</v>
      </c>
      <c r="W2865" s="57">
        <v>1</v>
      </c>
      <c r="X2865" s="1" t="s">
        <v>168</v>
      </c>
      <c r="Y2865" s="1" t="s">
        <v>90</v>
      </c>
      <c r="Z2865" s="1" t="s">
        <v>109</v>
      </c>
      <c r="AA2865" s="1" t="s">
        <v>1188</v>
      </c>
      <c r="AB2865" s="1" t="s">
        <v>325</v>
      </c>
      <c r="AC2865" s="1" t="s">
        <v>105</v>
      </c>
      <c r="AD2865" s="32"/>
      <c r="AE2865" s="1" t="s">
        <v>2659</v>
      </c>
      <c r="AF2865" s="1" t="s">
        <v>90</v>
      </c>
      <c r="AG2865" s="1" t="s">
        <v>99</v>
      </c>
      <c r="AH2865" s="1" t="s">
        <v>1188</v>
      </c>
      <c r="AI2865" s="1" t="s">
        <v>326</v>
      </c>
      <c r="AJ2865" s="1" t="s">
        <v>91</v>
      </c>
      <c r="AK2865" s="57">
        <v>2</v>
      </c>
      <c r="AL2865" s="1" t="s">
        <v>2659</v>
      </c>
      <c r="AM2865" s="1" t="s">
        <v>90</v>
      </c>
      <c r="AN2865" s="1" t="s">
        <v>99</v>
      </c>
      <c r="AO2865" s="1" t="s">
        <v>2916</v>
      </c>
      <c r="AP2865" s="1" t="s">
        <v>325</v>
      </c>
      <c r="AQ2865" s="1" t="s">
        <v>105</v>
      </c>
      <c r="AR2865" s="1" t="s">
        <v>104</v>
      </c>
      <c r="AS2865" s="1" t="s">
        <v>322</v>
      </c>
      <c r="AT2865" s="1" t="s">
        <v>88</v>
      </c>
      <c r="AU2865" s="1" t="s">
        <v>127</v>
      </c>
      <c r="AV2865" s="1" t="s">
        <v>2916</v>
      </c>
      <c r="AW2865" s="1" t="s">
        <v>326</v>
      </c>
      <c r="AX2865" s="1" t="s">
        <v>91</v>
      </c>
      <c r="AY2865" s="57">
        <v>3</v>
      </c>
      <c r="AZ2865" s="1" t="s">
        <v>322</v>
      </c>
      <c r="BA2865" s="1" t="s">
        <v>88</v>
      </c>
      <c r="BB2865" s="1" t="s">
        <v>127</v>
      </c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9451</v>
      </c>
      <c r="B2866" s="1" t="s">
        <v>9452</v>
      </c>
      <c r="C2866" s="1" t="s">
        <v>97</v>
      </c>
      <c r="D2866" s="1" t="s">
        <v>3185</v>
      </c>
      <c r="E2866" s="1" t="s">
        <v>1111</v>
      </c>
      <c r="F2866" s="1" t="s">
        <v>127</v>
      </c>
      <c r="G2866" s="1" t="s">
        <v>169</v>
      </c>
      <c r="H2866" s="1" t="s">
        <v>324</v>
      </c>
      <c r="I2866" s="1" t="s">
        <v>3659</v>
      </c>
      <c r="J2866" s="1" t="s">
        <v>96</v>
      </c>
      <c r="K2866" s="1">
        <v>26</v>
      </c>
      <c r="L2866" s="1" t="s">
        <v>101</v>
      </c>
      <c r="M2866" s="1" t="s">
        <v>325</v>
      </c>
      <c r="N2866" s="1" t="s">
        <v>91</v>
      </c>
      <c r="O2866" s="1" t="s">
        <v>104</v>
      </c>
      <c r="P2866">
        <v>3</v>
      </c>
      <c r="Q2866" s="1" t="str">
        <f>VLOOKUP([1]!Tabla1[[#This Row],[RENAES]],[2]EESS!$1:$1048576,6,FALSE)</f>
        <v>UCAYALI</v>
      </c>
      <c r="R2866" s="1" t="str">
        <f>VLOOKUP([1]!Tabla1[[#This Row],[RENAES]],[2]EESS!$1:$1048576,7,FALSE)</f>
        <v>CONTAMANA</v>
      </c>
      <c r="S2866" s="1" t="str">
        <f>VLOOKUP([1]!Tabla1[[#This Row],[RENAES]],[2]EESS!$1:$1048576,10,FALSE)</f>
        <v>8 DE MAYO</v>
      </c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  <c r="AL2866" s="1"/>
      <c r="AM2866" s="1"/>
      <c r="AN2866" s="1"/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P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6861</v>
      </c>
      <c r="B2867" s="1" t="s">
        <v>6862</v>
      </c>
      <c r="C2867" s="1" t="s">
        <v>97</v>
      </c>
      <c r="D2867" s="1" t="s">
        <v>3185</v>
      </c>
      <c r="E2867" s="1" t="s">
        <v>1111</v>
      </c>
      <c r="F2867" s="1" t="s">
        <v>102</v>
      </c>
      <c r="G2867" s="1" t="s">
        <v>118</v>
      </c>
      <c r="H2867" s="1" t="s">
        <v>176</v>
      </c>
      <c r="I2867" s="1" t="s">
        <v>96</v>
      </c>
      <c r="J2867" s="1" t="s">
        <v>99</v>
      </c>
      <c r="K2867" s="1">
        <v>34</v>
      </c>
      <c r="L2867" s="1" t="s">
        <v>101</v>
      </c>
      <c r="M2867" s="1" t="s">
        <v>325</v>
      </c>
      <c r="N2867" s="1" t="s">
        <v>91</v>
      </c>
      <c r="O2867" s="1" t="s">
        <v>92</v>
      </c>
      <c r="P2867">
        <v>7</v>
      </c>
      <c r="Q2867" s="1" t="str">
        <f>VLOOKUP([1]!Tabla1[[#This Row],[RENAES]],[2]EESS!$1:$1048576,6,FALSE)</f>
        <v>MAYNAS CIUDAD</v>
      </c>
      <c r="R2867" s="1" t="str">
        <f>VLOOKUP([1]!Tabla1[[#This Row],[RENAES]],[2]EESS!$1:$1048576,7,FALSE)</f>
        <v>IQUITOS NORTE</v>
      </c>
      <c r="S2867" s="1" t="str">
        <f>VLOOKUP([1]!Tabla1[[#This Row],[RENAES]],[2]EESS!$1:$1048576,10,FALSE)</f>
        <v>MANACAMIRI</v>
      </c>
      <c r="T2867" s="1" t="s">
        <v>5647</v>
      </c>
      <c r="U2867" s="1" t="s">
        <v>326</v>
      </c>
      <c r="V2867" s="1" t="s">
        <v>91</v>
      </c>
      <c r="W2867" s="57">
        <v>1</v>
      </c>
      <c r="X2867" s="1" t="s">
        <v>176</v>
      </c>
      <c r="Y2867" s="1" t="s">
        <v>96</v>
      </c>
      <c r="Z2867" s="1" t="s">
        <v>99</v>
      </c>
      <c r="AA2867" s="1" t="s">
        <v>6813</v>
      </c>
      <c r="AB2867" s="1" t="s">
        <v>325</v>
      </c>
      <c r="AC2867" s="1" t="s">
        <v>105</v>
      </c>
      <c r="AD2867" s="1" t="s">
        <v>104</v>
      </c>
      <c r="AE2867" s="1" t="s">
        <v>128</v>
      </c>
      <c r="AF2867" s="1" t="s">
        <v>96</v>
      </c>
      <c r="AG2867" s="1" t="s">
        <v>127</v>
      </c>
      <c r="AH2867" s="1" t="s">
        <v>6813</v>
      </c>
      <c r="AI2867" s="1" t="s">
        <v>326</v>
      </c>
      <c r="AJ2867" s="1" t="s">
        <v>91</v>
      </c>
      <c r="AK2867" s="57">
        <v>2</v>
      </c>
      <c r="AL2867" s="1" t="s">
        <v>128</v>
      </c>
      <c r="AM2867" s="1" t="s">
        <v>96</v>
      </c>
      <c r="AN2867" s="1" t="s">
        <v>127</v>
      </c>
      <c r="AO2867" s="1" t="s">
        <v>7308</v>
      </c>
      <c r="AP2867" s="1" t="s">
        <v>325</v>
      </c>
      <c r="AQ2867" s="1" t="s">
        <v>91</v>
      </c>
      <c r="AR2867" s="1" t="s">
        <v>104</v>
      </c>
      <c r="AS2867" s="1" t="s">
        <v>324</v>
      </c>
      <c r="AT2867" s="1" t="s">
        <v>99</v>
      </c>
      <c r="AU2867" s="1" t="s">
        <v>90</v>
      </c>
      <c r="AV2867" s="1" t="s">
        <v>7308</v>
      </c>
      <c r="AW2867" s="1" t="s">
        <v>326</v>
      </c>
      <c r="AX2867" s="1" t="s">
        <v>91</v>
      </c>
      <c r="AY2867" s="57">
        <v>10</v>
      </c>
      <c r="AZ2867" s="1" t="s">
        <v>324</v>
      </c>
      <c r="BA2867" s="1" t="s">
        <v>99</v>
      </c>
      <c r="BB2867" s="1" t="s">
        <v>90</v>
      </c>
      <c r="BC2867" s="1" t="s">
        <v>7701</v>
      </c>
      <c r="BD2867" s="1" t="s">
        <v>326</v>
      </c>
      <c r="BE2867" s="1" t="s">
        <v>91</v>
      </c>
      <c r="BF2867" s="57">
        <v>7</v>
      </c>
      <c r="BG2867" s="1" t="s">
        <v>328</v>
      </c>
      <c r="BH2867" s="1" t="s">
        <v>88</v>
      </c>
      <c r="BI2867" s="1" t="s">
        <v>122</v>
      </c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3141</v>
      </c>
      <c r="B2868" s="1" t="s">
        <v>7556</v>
      </c>
      <c r="C2868" s="1" t="s">
        <v>97</v>
      </c>
      <c r="D2868" s="1" t="s">
        <v>3185</v>
      </c>
      <c r="E2868" s="1" t="s">
        <v>1111</v>
      </c>
      <c r="F2868" s="1" t="s">
        <v>95</v>
      </c>
      <c r="G2868" s="1" t="s">
        <v>169</v>
      </c>
      <c r="H2868" s="1" t="s">
        <v>7557</v>
      </c>
      <c r="I2868" s="1" t="s">
        <v>96</v>
      </c>
      <c r="J2868" s="1" t="s">
        <v>118</v>
      </c>
      <c r="K2868" s="1">
        <v>26</v>
      </c>
      <c r="L2868" s="1" t="s">
        <v>101</v>
      </c>
      <c r="M2868" s="1" t="s">
        <v>325</v>
      </c>
      <c r="N2868" s="1" t="s">
        <v>91</v>
      </c>
      <c r="O2868" s="32"/>
      <c r="P2868">
        <v>7326</v>
      </c>
      <c r="Q2868" s="1" t="str">
        <f>VLOOKUP([1]!Tabla1[[#This Row],[RENAES]],[2]EESS!$1:$1048576,6,FALSE)</f>
        <v>MAYNAS CIUDAD</v>
      </c>
      <c r="R2868" s="1" t="str">
        <f>VLOOKUP([1]!Tabla1[[#This Row],[RENAES]],[2]EESS!$1:$1048576,7,FALSE)</f>
        <v>PUNCHANA</v>
      </c>
      <c r="S2868" s="1" t="str">
        <f>VLOOKUP([1]!Tabla1[[#This Row],[RENAES]],[2]EESS!$1:$1048576,10,FALSE)</f>
        <v>SAN ANTONIO de Iquitos</v>
      </c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  <c r="AL2868" s="1"/>
      <c r="AM2868" s="1"/>
      <c r="AN2868" s="1"/>
      <c r="AO2868" s="1"/>
      <c r="AP2868" s="1"/>
      <c r="AQ2868" s="1"/>
      <c r="AR2868" s="1"/>
      <c r="AS2868" s="1"/>
      <c r="AT2868" s="1"/>
      <c r="AU2868" s="1"/>
      <c r="AV2868" s="1"/>
      <c r="AW2868" s="1"/>
      <c r="AX2868" s="1"/>
      <c r="AY2868" s="1"/>
      <c r="AZ2868" s="1"/>
      <c r="BA2868" s="1"/>
      <c r="BB2868" s="1"/>
      <c r="BC2868" s="1"/>
      <c r="BD2868" s="1"/>
      <c r="BE2868" s="1"/>
      <c r="BF2868" s="1"/>
      <c r="BG2868" s="1"/>
      <c r="BH2868" s="1"/>
      <c r="BI2868" s="1"/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 t="s">
        <v>8237</v>
      </c>
      <c r="CF2868" s="1" t="s">
        <v>326</v>
      </c>
      <c r="CG2868" s="1" t="s">
        <v>91</v>
      </c>
      <c r="CH2868" s="1" t="s">
        <v>123</v>
      </c>
      <c r="CI2868" s="1" t="s">
        <v>8451</v>
      </c>
      <c r="CJ2868" s="1" t="s">
        <v>96</v>
      </c>
      <c r="CK2868" s="1" t="s">
        <v>102</v>
      </c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6094</v>
      </c>
      <c r="B2869" s="1" t="s">
        <v>6095</v>
      </c>
      <c r="C2869" s="1" t="s">
        <v>97</v>
      </c>
      <c r="D2869" s="1" t="s">
        <v>3185</v>
      </c>
      <c r="E2869" s="1" t="s">
        <v>1111</v>
      </c>
      <c r="F2869" s="1" t="s">
        <v>102</v>
      </c>
      <c r="G2869" s="1" t="s">
        <v>129</v>
      </c>
      <c r="H2869" s="1" t="s">
        <v>328</v>
      </c>
      <c r="I2869" s="1" t="s">
        <v>102</v>
      </c>
      <c r="J2869" s="1" t="s">
        <v>102</v>
      </c>
      <c r="K2869" s="1">
        <v>26</v>
      </c>
      <c r="L2869" s="1" t="s">
        <v>101</v>
      </c>
      <c r="M2869" s="1" t="s">
        <v>325</v>
      </c>
      <c r="N2869" s="1" t="s">
        <v>91</v>
      </c>
      <c r="O2869" s="1" t="s">
        <v>104</v>
      </c>
      <c r="P2869">
        <v>3</v>
      </c>
      <c r="Q2869" s="1" t="str">
        <f>VLOOKUP([1]!Tabla1[[#This Row],[RENAES]],[2]EESS!$1:$1048576,6,FALSE)</f>
        <v>LORETO</v>
      </c>
      <c r="R2869" s="1" t="str">
        <f>VLOOKUP([1]!Tabla1[[#This Row],[RENAES]],[2]EESS!$1:$1048576,7,FALSE)</f>
        <v>NAUTA</v>
      </c>
      <c r="S2869" s="1" t="str">
        <f>VLOOKUP([1]!Tabla1[[#This Row],[RENAES]],[2]EESS!$1:$1048576,10,FALSE)</f>
        <v>NAUTA</v>
      </c>
      <c r="T2869" s="1" t="s">
        <v>5929</v>
      </c>
      <c r="U2869" s="1" t="s">
        <v>326</v>
      </c>
      <c r="V2869" s="1" t="s">
        <v>91</v>
      </c>
      <c r="W2869" s="57">
        <v>6</v>
      </c>
      <c r="X2869" s="1" t="s">
        <v>328</v>
      </c>
      <c r="Y2869" s="1" t="s">
        <v>102</v>
      </c>
      <c r="Z2869" s="1" t="s">
        <v>102</v>
      </c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  <c r="AL2869" s="1"/>
      <c r="AM2869" s="1"/>
      <c r="AN2869" s="1"/>
      <c r="AO2869" s="1"/>
      <c r="AP2869" s="1"/>
      <c r="AQ2869" s="1"/>
      <c r="AR2869" s="1"/>
      <c r="AS2869" s="1"/>
      <c r="AT2869" s="1"/>
      <c r="AU2869" s="1"/>
      <c r="AV2869" s="1"/>
      <c r="AW2869" s="1"/>
      <c r="AX2869" s="1"/>
      <c r="AY2869" s="1"/>
      <c r="AZ2869" s="1"/>
      <c r="BA2869" s="1"/>
      <c r="BB2869" s="1"/>
      <c r="BC2869" s="1"/>
      <c r="BD2869" s="1"/>
      <c r="BE2869" s="1"/>
      <c r="BF2869" s="1"/>
      <c r="BG2869" s="1"/>
      <c r="BH2869" s="1"/>
      <c r="BI2869" s="1"/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/>
      <c r="CF2869" s="1"/>
      <c r="CG2869" s="1"/>
      <c r="CH2869" s="1"/>
      <c r="CI2869" s="1"/>
      <c r="CJ2869" s="1"/>
      <c r="CK2869" s="1"/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3071</v>
      </c>
      <c r="B2870" s="1" t="s">
        <v>3072</v>
      </c>
      <c r="C2870" s="1" t="s">
        <v>97</v>
      </c>
      <c r="D2870" s="1" t="s">
        <v>3185</v>
      </c>
      <c r="E2870" s="1" t="s">
        <v>1111</v>
      </c>
      <c r="F2870" s="1" t="s">
        <v>90</v>
      </c>
      <c r="G2870" s="1" t="s">
        <v>122</v>
      </c>
      <c r="H2870" s="1" t="s">
        <v>132</v>
      </c>
      <c r="I2870" s="1" t="s">
        <v>129</v>
      </c>
      <c r="J2870" s="1" t="s">
        <v>98</v>
      </c>
      <c r="K2870" s="1">
        <v>25</v>
      </c>
      <c r="L2870" s="1" t="s">
        <v>101</v>
      </c>
      <c r="M2870" s="1" t="s">
        <v>325</v>
      </c>
      <c r="N2870" s="1" t="s">
        <v>91</v>
      </c>
      <c r="O2870" s="1" t="s">
        <v>104</v>
      </c>
      <c r="P2870">
        <v>125</v>
      </c>
      <c r="Q2870" s="1" t="str">
        <f>VLOOKUP([1]!Tabla1[[#This Row],[RENAES]],[2]EESS!$1:$1048576,6,FALSE)</f>
        <v>ALTO AMAZONAS</v>
      </c>
      <c r="R2870" s="1" t="str">
        <f>VLOOKUP([1]!Tabla1[[#This Row],[RENAES]],[2]EESS!$1:$1048576,7,FALSE)</f>
        <v>YURIMAGUAS</v>
      </c>
      <c r="S2870" s="1" t="str">
        <f>VLOOKUP([1]!Tabla1[[#This Row],[RENAES]],[2]EESS!$1:$1048576,10,FALSE)</f>
        <v>AGUAMIRO (EJE DE M.R.)</v>
      </c>
      <c r="T2870" s="1" t="s">
        <v>1120</v>
      </c>
      <c r="U2870" s="1" t="s">
        <v>326</v>
      </c>
      <c r="V2870" s="1" t="s">
        <v>91</v>
      </c>
      <c r="W2870" s="57">
        <v>4</v>
      </c>
      <c r="X2870" s="1" t="s">
        <v>132</v>
      </c>
      <c r="Y2870" s="1" t="s">
        <v>129</v>
      </c>
      <c r="Z2870" s="1" t="s">
        <v>98</v>
      </c>
      <c r="AA2870" s="1"/>
      <c r="AB2870" s="1"/>
      <c r="AC2870" s="1"/>
      <c r="AD2870" s="1"/>
      <c r="AE2870" s="1"/>
      <c r="AF2870" s="1"/>
      <c r="AG2870" s="1"/>
      <c r="AH2870" s="1" t="s">
        <v>3485</v>
      </c>
      <c r="AI2870" s="1" t="s">
        <v>326</v>
      </c>
      <c r="AJ2870" s="1" t="s">
        <v>91</v>
      </c>
      <c r="AK2870" s="57">
        <v>5</v>
      </c>
      <c r="AL2870" s="1" t="s">
        <v>184</v>
      </c>
      <c r="AM2870" s="1" t="s">
        <v>129</v>
      </c>
      <c r="AN2870" s="1" t="s">
        <v>115</v>
      </c>
      <c r="AO2870" s="1"/>
      <c r="AP2870" s="1"/>
      <c r="AQ2870" s="1"/>
      <c r="AR2870" s="1"/>
      <c r="AS2870" s="1"/>
      <c r="AT2870" s="1"/>
      <c r="AU2870" s="1"/>
      <c r="AV2870" s="1" t="s">
        <v>4648</v>
      </c>
      <c r="AW2870" s="1" t="s">
        <v>326</v>
      </c>
      <c r="AX2870" s="1" t="s">
        <v>91</v>
      </c>
      <c r="AY2870" s="57">
        <v>6</v>
      </c>
      <c r="AZ2870" s="1" t="s">
        <v>214</v>
      </c>
      <c r="BA2870" s="1" t="s">
        <v>99</v>
      </c>
      <c r="BB2870" s="1" t="s">
        <v>113</v>
      </c>
      <c r="BC2870" s="1" t="s">
        <v>5986</v>
      </c>
      <c r="BD2870" s="1" t="s">
        <v>326</v>
      </c>
      <c r="BE2870" s="1" t="s">
        <v>91</v>
      </c>
      <c r="BF2870" s="57">
        <v>10</v>
      </c>
      <c r="BG2870" s="1" t="s">
        <v>324</v>
      </c>
      <c r="BH2870" s="1" t="s">
        <v>129</v>
      </c>
      <c r="BI2870" s="1" t="s">
        <v>102</v>
      </c>
      <c r="BJ2870" s="1" t="s">
        <v>6428</v>
      </c>
      <c r="BK2870" s="1" t="s">
        <v>326</v>
      </c>
      <c r="BL2870" s="1" t="s">
        <v>91</v>
      </c>
      <c r="BM2870" s="57">
        <v>7</v>
      </c>
      <c r="BN2870" s="1" t="s">
        <v>7137</v>
      </c>
      <c r="BO2870" s="1" t="s">
        <v>102</v>
      </c>
      <c r="BP2870" s="1" t="s">
        <v>90</v>
      </c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 t="s">
        <v>7126</v>
      </c>
      <c r="CF2870" s="1" t="s">
        <v>326</v>
      </c>
      <c r="CG2870" s="1" t="s">
        <v>91</v>
      </c>
      <c r="CH2870" s="1" t="s">
        <v>123</v>
      </c>
      <c r="CI2870" s="1" t="s">
        <v>7558</v>
      </c>
      <c r="CJ2870" s="1" t="s">
        <v>96</v>
      </c>
      <c r="CK2870" s="1" t="s">
        <v>90</v>
      </c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3073</v>
      </c>
      <c r="B2871" s="1" t="s">
        <v>3074</v>
      </c>
      <c r="C2871" s="1" t="s">
        <v>97</v>
      </c>
      <c r="D2871" s="1" t="s">
        <v>3185</v>
      </c>
      <c r="E2871" s="1" t="s">
        <v>1111</v>
      </c>
      <c r="F2871" s="1" t="s">
        <v>88</v>
      </c>
      <c r="G2871" s="1" t="s">
        <v>127</v>
      </c>
      <c r="H2871" s="1" t="s">
        <v>324</v>
      </c>
      <c r="I2871" s="1" t="s">
        <v>90</v>
      </c>
      <c r="J2871" s="1" t="s">
        <v>115</v>
      </c>
      <c r="K2871" s="1">
        <v>25</v>
      </c>
      <c r="L2871" s="1" t="s">
        <v>101</v>
      </c>
      <c r="M2871" s="1" t="s">
        <v>325</v>
      </c>
      <c r="N2871" s="1" t="s">
        <v>91</v>
      </c>
      <c r="O2871" s="1" t="s">
        <v>104</v>
      </c>
      <c r="P2871">
        <v>1</v>
      </c>
      <c r="Q2871" s="1" t="str">
        <f>VLOOKUP([1]!Tabla1[[#This Row],[RENAES]],[2]EESS!$1:$1048576,6,FALSE)</f>
        <v>DATEM DEL MARAÑON</v>
      </c>
      <c r="R2871" s="1" t="str">
        <f>VLOOKUP([1]!Tabla1[[#This Row],[RENAES]],[2]EESS!$1:$1048576,7,FALSE)</f>
        <v>BARRANCA</v>
      </c>
      <c r="S2871" s="1" t="str">
        <f>VLOOKUP([1]!Tabla1[[#This Row],[RENAES]],[2]EESS!$1:$1048576,10,FALSE)</f>
        <v>SAN LORENZO</v>
      </c>
      <c r="T2871" s="1" t="s">
        <v>2916</v>
      </c>
      <c r="U2871" s="1" t="s">
        <v>326</v>
      </c>
      <c r="V2871" s="1" t="s">
        <v>91</v>
      </c>
      <c r="W2871" s="57">
        <v>30</v>
      </c>
      <c r="X2871" s="1" t="s">
        <v>324</v>
      </c>
      <c r="Y2871" s="1" t="s">
        <v>90</v>
      </c>
      <c r="Z2871" s="1" t="s">
        <v>115</v>
      </c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  <c r="AL2871" s="1"/>
      <c r="AM2871" s="1"/>
      <c r="AN2871" s="1"/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4143</v>
      </c>
      <c r="B2872" s="1" t="s">
        <v>4475</v>
      </c>
      <c r="C2872" s="1" t="s">
        <v>97</v>
      </c>
      <c r="D2872" s="1" t="s">
        <v>3185</v>
      </c>
      <c r="E2872" s="1" t="s">
        <v>1111</v>
      </c>
      <c r="F2872" s="1" t="s">
        <v>99</v>
      </c>
      <c r="G2872" s="1" t="s">
        <v>113</v>
      </c>
      <c r="H2872" s="1" t="s">
        <v>327</v>
      </c>
      <c r="I2872" s="1" t="s">
        <v>96</v>
      </c>
      <c r="J2872" s="1" t="s">
        <v>88</v>
      </c>
      <c r="K2872" s="1">
        <v>30</v>
      </c>
      <c r="L2872" s="1" t="s">
        <v>101</v>
      </c>
      <c r="M2872" s="1" t="s">
        <v>325</v>
      </c>
      <c r="N2872" s="1" t="s">
        <v>91</v>
      </c>
      <c r="O2872" s="1" t="s">
        <v>104</v>
      </c>
      <c r="P2872">
        <v>13</v>
      </c>
      <c r="Q2872" s="1" t="str">
        <f>VLOOKUP([1]!Tabla1[[#This Row],[RENAES]],[2]EESS!$1:$1048576,6,FALSE)</f>
        <v>LORETO</v>
      </c>
      <c r="R2872" s="1" t="str">
        <f>VLOOKUP([1]!Tabla1[[#This Row],[RENAES]],[2]EESS!$1:$1048576,7,FALSE)</f>
        <v>NAUTA</v>
      </c>
      <c r="S2872" s="1" t="str">
        <f>VLOOKUP([1]!Tabla1[[#This Row],[RENAES]],[2]EESS!$1:$1048576,10,FALSE)</f>
        <v>NAUTA</v>
      </c>
      <c r="T2872" s="1" t="s">
        <v>4213</v>
      </c>
      <c r="U2872" s="1" t="s">
        <v>326</v>
      </c>
      <c r="V2872" s="1" t="s">
        <v>91</v>
      </c>
      <c r="W2872" s="57">
        <v>1</v>
      </c>
      <c r="X2872" s="1" t="s">
        <v>327</v>
      </c>
      <c r="Y2872" s="1" t="s">
        <v>96</v>
      </c>
      <c r="Z2872" s="1" t="s">
        <v>88</v>
      </c>
      <c r="AA2872" s="1" t="s">
        <v>5666</v>
      </c>
      <c r="AB2872" s="1" t="s">
        <v>325</v>
      </c>
      <c r="AC2872" s="1" t="s">
        <v>105</v>
      </c>
      <c r="AD2872" s="1" t="s">
        <v>104</v>
      </c>
      <c r="AE2872" s="1" t="s">
        <v>327</v>
      </c>
      <c r="AF2872" s="1" t="s">
        <v>96</v>
      </c>
      <c r="AG2872" s="1" t="s">
        <v>142</v>
      </c>
      <c r="AH2872" s="1" t="s">
        <v>5666</v>
      </c>
      <c r="AI2872" s="1" t="s">
        <v>326</v>
      </c>
      <c r="AJ2872" s="1" t="s">
        <v>91</v>
      </c>
      <c r="AK2872" s="57">
        <v>2</v>
      </c>
      <c r="AL2872" s="1" t="s">
        <v>327</v>
      </c>
      <c r="AM2872" s="1" t="s">
        <v>96</v>
      </c>
      <c r="AN2872" s="1" t="s">
        <v>142</v>
      </c>
      <c r="AO2872" s="1" t="s">
        <v>6813</v>
      </c>
      <c r="AP2872" s="1" t="s">
        <v>325</v>
      </c>
      <c r="AQ2872" s="1" t="s">
        <v>105</v>
      </c>
      <c r="AR2872" s="1" t="s">
        <v>104</v>
      </c>
      <c r="AS2872" s="1" t="s">
        <v>327</v>
      </c>
      <c r="AT2872" s="1" t="s">
        <v>96</v>
      </c>
      <c r="AU2872" s="1" t="s">
        <v>107</v>
      </c>
      <c r="AV2872" s="1" t="s">
        <v>6813</v>
      </c>
      <c r="AW2872" s="1" t="s">
        <v>326</v>
      </c>
      <c r="AX2872" s="1" t="s">
        <v>91</v>
      </c>
      <c r="AY2872" s="57">
        <v>3</v>
      </c>
      <c r="AZ2872" s="1" t="s">
        <v>327</v>
      </c>
      <c r="BA2872" s="1" t="s">
        <v>96</v>
      </c>
      <c r="BB2872" s="1" t="s">
        <v>107</v>
      </c>
      <c r="BC2872" s="1" t="s">
        <v>7132</v>
      </c>
      <c r="BD2872" s="1" t="s">
        <v>326</v>
      </c>
      <c r="BE2872" s="1" t="s">
        <v>91</v>
      </c>
      <c r="BF2872" s="57">
        <v>30</v>
      </c>
      <c r="BG2872" s="1" t="s">
        <v>324</v>
      </c>
      <c r="BH2872" s="1" t="s">
        <v>3659</v>
      </c>
      <c r="BI2872" s="1" t="s">
        <v>96</v>
      </c>
      <c r="BJ2872" s="1" t="s">
        <v>7676</v>
      </c>
      <c r="BK2872" s="1" t="s">
        <v>326</v>
      </c>
      <c r="BL2872" s="1" t="s">
        <v>91</v>
      </c>
      <c r="BM2872" s="57">
        <v>6</v>
      </c>
      <c r="BN2872" s="1" t="s">
        <v>7910</v>
      </c>
      <c r="BO2872" s="1" t="s">
        <v>108</v>
      </c>
      <c r="BP2872" s="1" t="s">
        <v>96</v>
      </c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 t="s">
        <v>7290</v>
      </c>
      <c r="CF2872" s="1" t="s">
        <v>326</v>
      </c>
      <c r="CG2872" s="1" t="s">
        <v>91</v>
      </c>
      <c r="CH2872" s="1" t="s">
        <v>123</v>
      </c>
      <c r="CI2872" s="1" t="s">
        <v>5367</v>
      </c>
      <c r="CJ2872" s="1" t="s">
        <v>129</v>
      </c>
      <c r="CK2872" s="1" t="s">
        <v>109</v>
      </c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8452</v>
      </c>
      <c r="B2873" s="1" t="s">
        <v>8453</v>
      </c>
      <c r="C2873" s="1" t="s">
        <v>97</v>
      </c>
      <c r="D2873" s="1" t="s">
        <v>3185</v>
      </c>
      <c r="E2873" s="1" t="s">
        <v>1111</v>
      </c>
      <c r="F2873" s="1" t="s">
        <v>95</v>
      </c>
      <c r="G2873" s="1" t="s">
        <v>127</v>
      </c>
      <c r="H2873" s="1" t="s">
        <v>324</v>
      </c>
      <c r="I2873" s="1" t="s">
        <v>102</v>
      </c>
      <c r="J2873" s="1" t="s">
        <v>99</v>
      </c>
      <c r="K2873" s="1">
        <v>29</v>
      </c>
      <c r="L2873" s="1" t="s">
        <v>101</v>
      </c>
      <c r="M2873" s="1" t="s">
        <v>325</v>
      </c>
      <c r="N2873" s="1" t="s">
        <v>91</v>
      </c>
      <c r="O2873" s="1" t="s">
        <v>92</v>
      </c>
      <c r="P2873">
        <v>3</v>
      </c>
      <c r="Q2873" s="1" t="str">
        <f>VLOOKUP([1]!Tabla1[[#This Row],[RENAES]],[2]EESS!$1:$1048576,6,FALSE)</f>
        <v>LORETO</v>
      </c>
      <c r="R2873" s="1" t="str">
        <f>VLOOKUP([1]!Tabla1[[#This Row],[RENAES]],[2]EESS!$1:$1048576,7,FALSE)</f>
        <v>NAUTA</v>
      </c>
      <c r="S2873" s="1" t="str">
        <f>VLOOKUP([1]!Tabla1[[#This Row],[RENAES]],[2]EESS!$1:$1048576,10,FALSE)</f>
        <v>NAUTA</v>
      </c>
      <c r="T2873" s="1" t="s">
        <v>7050</v>
      </c>
      <c r="U2873" s="1" t="s">
        <v>326</v>
      </c>
      <c r="V2873" s="1" t="s">
        <v>91</v>
      </c>
      <c r="W2873" s="57">
        <v>10</v>
      </c>
      <c r="X2873" s="1" t="s">
        <v>324</v>
      </c>
      <c r="Y2873" s="1" t="s">
        <v>102</v>
      </c>
      <c r="Z2873" s="1" t="s">
        <v>99</v>
      </c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  <c r="AL2873" s="1"/>
      <c r="AM2873" s="1"/>
      <c r="AN2873" s="1"/>
      <c r="AO2873" s="1"/>
      <c r="AP2873" s="1"/>
      <c r="AQ2873" s="1"/>
      <c r="AR2873" s="1"/>
      <c r="AS2873" s="1"/>
      <c r="AT2873" s="1"/>
      <c r="AU2873" s="1"/>
      <c r="AV2873" s="1"/>
      <c r="AW2873" s="1"/>
      <c r="AX2873" s="1"/>
      <c r="AY2873" s="1"/>
      <c r="AZ2873" s="1"/>
      <c r="BA2873" s="1"/>
      <c r="BB2873" s="1"/>
      <c r="BC2873" s="1"/>
      <c r="BD2873" s="1"/>
      <c r="BE2873" s="1"/>
      <c r="BF2873" s="1"/>
      <c r="BG2873" s="1"/>
      <c r="BH2873" s="1"/>
      <c r="BI2873" s="1"/>
      <c r="BJ2873" s="1"/>
      <c r="BK2873" s="1"/>
      <c r="BL2873" s="1"/>
      <c r="BM2873" s="1"/>
      <c r="BN2873" s="1"/>
      <c r="BO2873" s="1"/>
      <c r="BP2873" s="1"/>
      <c r="BQ2873" s="1"/>
      <c r="BR2873" s="1"/>
      <c r="BS2873" s="1"/>
      <c r="BT2873" s="1"/>
      <c r="BU2873" s="1"/>
      <c r="BV2873" s="1"/>
      <c r="BW2873" s="1"/>
      <c r="BX2873" s="1"/>
      <c r="BY2873" s="1"/>
      <c r="BZ2873" s="1"/>
      <c r="CA2873" s="1"/>
      <c r="CB2873" s="1"/>
      <c r="CC2873" s="1"/>
      <c r="CD2873" s="1"/>
      <c r="CE2873" s="1" t="s">
        <v>7132</v>
      </c>
      <c r="CF2873" s="1" t="s">
        <v>326</v>
      </c>
      <c r="CG2873" s="1" t="s">
        <v>91</v>
      </c>
      <c r="CH2873" s="1" t="s">
        <v>123</v>
      </c>
      <c r="CI2873" s="1" t="s">
        <v>3107</v>
      </c>
      <c r="CJ2873" s="1" t="s">
        <v>96</v>
      </c>
      <c r="CK2873" s="1" t="s">
        <v>96</v>
      </c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438</v>
      </c>
      <c r="B2874" s="1" t="s">
        <v>2048</v>
      </c>
      <c r="C2874" s="1" t="s">
        <v>97</v>
      </c>
      <c r="D2874" s="1" t="s">
        <v>3185</v>
      </c>
      <c r="E2874" s="1" t="s">
        <v>1111</v>
      </c>
      <c r="F2874" s="1" t="s">
        <v>96</v>
      </c>
      <c r="G2874" s="1" t="s">
        <v>107</v>
      </c>
      <c r="H2874" s="1" t="s">
        <v>143</v>
      </c>
      <c r="I2874" s="1" t="s">
        <v>88</v>
      </c>
      <c r="J2874" s="1" t="s">
        <v>113</v>
      </c>
      <c r="K2874" s="1">
        <v>28</v>
      </c>
      <c r="L2874" s="1" t="s">
        <v>101</v>
      </c>
      <c r="M2874" s="1" t="s">
        <v>325</v>
      </c>
      <c r="N2874" s="1" t="s">
        <v>91</v>
      </c>
      <c r="O2874" s="1" t="s">
        <v>104</v>
      </c>
      <c r="P2874">
        <v>7</v>
      </c>
      <c r="Q2874" s="1" t="str">
        <f>VLOOKUP([1]!Tabla1[[#This Row],[RENAES]],[2]EESS!$1:$1048576,6,FALSE)</f>
        <v>NO PERTENECE A NINGUNA RED</v>
      </c>
      <c r="R2874" s="1" t="str">
        <f>VLOOKUP([1]!Tabla1[[#This Row],[RENAES]],[2]EESS!$1:$1048576,7,FALSE)</f>
        <v>NO PERTENECE A NINGUNA MICRORED</v>
      </c>
      <c r="S2874" s="1" t="str">
        <f>VLOOKUP([1]!Tabla1[[#This Row],[RENAES]],[2]EESS!$1:$1048576,10,FALSE)</f>
        <v>HOSP.REGIONAL DE LORETO "Felipe Arriola Iglesias"</v>
      </c>
      <c r="T2874" s="1" t="s">
        <v>1324</v>
      </c>
      <c r="U2874" s="1" t="s">
        <v>326</v>
      </c>
      <c r="V2874" s="1" t="s">
        <v>91</v>
      </c>
      <c r="W2874" s="57">
        <v>1</v>
      </c>
      <c r="X2874" s="1" t="s">
        <v>143</v>
      </c>
      <c r="Y2874" s="1" t="s">
        <v>88</v>
      </c>
      <c r="Z2874" s="1" t="s">
        <v>113</v>
      </c>
      <c r="AA2874" s="1" t="s">
        <v>1160</v>
      </c>
      <c r="AB2874" s="1" t="s">
        <v>325</v>
      </c>
      <c r="AC2874" s="1" t="s">
        <v>105</v>
      </c>
      <c r="AD2874" s="1" t="s">
        <v>104</v>
      </c>
      <c r="AE2874" s="1" t="s">
        <v>205</v>
      </c>
      <c r="AF2874" s="1" t="s">
        <v>96</v>
      </c>
      <c r="AG2874" s="1" t="s">
        <v>102</v>
      </c>
      <c r="AH2874" s="1" t="s">
        <v>1160</v>
      </c>
      <c r="AI2874" s="1" t="s">
        <v>326</v>
      </c>
      <c r="AJ2874" s="1" t="s">
        <v>91</v>
      </c>
      <c r="AK2874" s="57">
        <v>2</v>
      </c>
      <c r="AL2874" s="1" t="s">
        <v>205</v>
      </c>
      <c r="AM2874" s="1" t="s">
        <v>96</v>
      </c>
      <c r="AN2874" s="1" t="s">
        <v>102</v>
      </c>
      <c r="AO2874" s="1"/>
      <c r="AP2874" s="1"/>
      <c r="AQ2874" s="1"/>
      <c r="AR2874" s="1"/>
      <c r="AS2874" s="1"/>
      <c r="AT2874" s="1"/>
      <c r="AU2874" s="1"/>
      <c r="AV2874" s="1" t="s">
        <v>3494</v>
      </c>
      <c r="AW2874" s="1" t="s">
        <v>326</v>
      </c>
      <c r="AX2874" s="1" t="s">
        <v>91</v>
      </c>
      <c r="AY2874" s="57">
        <v>10</v>
      </c>
      <c r="AZ2874" s="1" t="s">
        <v>324</v>
      </c>
      <c r="BA2874" s="1" t="s">
        <v>119</v>
      </c>
      <c r="BB2874" s="1" t="s">
        <v>109</v>
      </c>
      <c r="BC2874" s="1" t="s">
        <v>4842</v>
      </c>
      <c r="BD2874" s="1" t="s">
        <v>326</v>
      </c>
      <c r="BE2874" s="1" t="s">
        <v>91</v>
      </c>
      <c r="BF2874" s="57">
        <v>7</v>
      </c>
      <c r="BG2874" s="1" t="s">
        <v>328</v>
      </c>
      <c r="BH2874" s="1" t="s">
        <v>3338</v>
      </c>
      <c r="BI2874" s="1" t="s">
        <v>96</v>
      </c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 t="s">
        <v>4213</v>
      </c>
      <c r="CF2874" s="1" t="s">
        <v>326</v>
      </c>
      <c r="CG2874" s="1" t="s">
        <v>91</v>
      </c>
      <c r="CH2874" s="1" t="s">
        <v>123</v>
      </c>
      <c r="CI2874" s="1" t="s">
        <v>328</v>
      </c>
      <c r="CJ2874" s="1" t="s">
        <v>131</v>
      </c>
      <c r="CK2874" s="1" t="s">
        <v>96</v>
      </c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1583</v>
      </c>
      <c r="B2875" s="1" t="s">
        <v>3380</v>
      </c>
      <c r="C2875" s="1" t="s">
        <v>97</v>
      </c>
      <c r="D2875" s="1" t="s">
        <v>3185</v>
      </c>
      <c r="E2875" s="1" t="s">
        <v>1111</v>
      </c>
      <c r="F2875" s="1" t="s">
        <v>88</v>
      </c>
      <c r="G2875" s="1" t="s">
        <v>108</v>
      </c>
      <c r="H2875" s="1" t="s">
        <v>213</v>
      </c>
      <c r="I2875" s="1" t="s">
        <v>88</v>
      </c>
      <c r="J2875" s="1" t="s">
        <v>121</v>
      </c>
      <c r="K2875" s="1">
        <v>30</v>
      </c>
      <c r="L2875" s="1" t="s">
        <v>101</v>
      </c>
      <c r="M2875" s="1" t="s">
        <v>325</v>
      </c>
      <c r="N2875" s="1" t="s">
        <v>91</v>
      </c>
      <c r="O2875" s="1" t="s">
        <v>92</v>
      </c>
      <c r="P2875">
        <v>7</v>
      </c>
      <c r="Q2875" s="1" t="str">
        <f>VLOOKUP([1]!Tabla1[[#This Row],[RENAES]],[2]EESS!$1:$1048576,6,FALSE)</f>
        <v>REQUENA</v>
      </c>
      <c r="R2875" s="1" t="str">
        <f>VLOOKUP([1]!Tabla1[[#This Row],[RENAES]],[2]EESS!$1:$1048576,7,FALSE)</f>
        <v>BRETAÑA</v>
      </c>
      <c r="S2875" s="1" t="str">
        <f>VLOOKUP([1]!Tabla1[[#This Row],[RENAES]],[2]EESS!$1:$1048576,10,FALSE)</f>
        <v>SAN CARLOS</v>
      </c>
      <c r="T2875" s="1" t="s">
        <v>3188</v>
      </c>
      <c r="U2875" s="1" t="s">
        <v>326</v>
      </c>
      <c r="V2875" s="1" t="s">
        <v>91</v>
      </c>
      <c r="W2875" s="57">
        <v>2</v>
      </c>
      <c r="X2875" s="1" t="s">
        <v>213</v>
      </c>
      <c r="Y2875" s="1" t="s">
        <v>88</v>
      </c>
      <c r="Z2875" s="1" t="s">
        <v>121</v>
      </c>
      <c r="AA2875" s="1"/>
      <c r="AB2875" s="1"/>
      <c r="AC2875" s="1"/>
      <c r="AD2875" s="1"/>
      <c r="AE2875" s="1"/>
      <c r="AF2875" s="1"/>
      <c r="AG2875" s="1"/>
      <c r="AH2875" s="1" t="s">
        <v>4262</v>
      </c>
      <c r="AI2875" s="1" t="s">
        <v>326</v>
      </c>
      <c r="AJ2875" s="1" t="s">
        <v>91</v>
      </c>
      <c r="AK2875" s="57">
        <v>6</v>
      </c>
      <c r="AL2875" s="1" t="s">
        <v>4476</v>
      </c>
      <c r="AM2875" s="1" t="s">
        <v>96</v>
      </c>
      <c r="AN2875" s="1" t="s">
        <v>107</v>
      </c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 t="s">
        <v>5337</v>
      </c>
      <c r="CF2875" s="1" t="s">
        <v>326</v>
      </c>
      <c r="CG2875" s="1" t="s">
        <v>91</v>
      </c>
      <c r="CH2875" s="1" t="s">
        <v>123</v>
      </c>
      <c r="CI2875" s="1" t="s">
        <v>2737</v>
      </c>
      <c r="CJ2875" s="1" t="s">
        <v>131</v>
      </c>
      <c r="CK2875" s="1" t="s">
        <v>96</v>
      </c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8454</v>
      </c>
      <c r="B2876" s="1" t="s">
        <v>8455</v>
      </c>
      <c r="C2876" s="1" t="s">
        <v>97</v>
      </c>
      <c r="D2876" s="1" t="s">
        <v>3185</v>
      </c>
      <c r="E2876" s="1" t="s">
        <v>1111</v>
      </c>
      <c r="F2876" s="1" t="s">
        <v>95</v>
      </c>
      <c r="G2876" s="1" t="s">
        <v>145</v>
      </c>
      <c r="H2876" s="1" t="s">
        <v>324</v>
      </c>
      <c r="I2876" s="1" t="s">
        <v>126</v>
      </c>
      <c r="J2876" s="1" t="s">
        <v>95</v>
      </c>
      <c r="K2876" s="1">
        <v>28</v>
      </c>
      <c r="L2876" s="1" t="s">
        <v>101</v>
      </c>
      <c r="M2876" s="1" t="s">
        <v>325</v>
      </c>
      <c r="N2876" s="1" t="s">
        <v>91</v>
      </c>
      <c r="O2876" s="1" t="s">
        <v>92</v>
      </c>
      <c r="P2876">
        <v>3</v>
      </c>
      <c r="Q2876" s="1" t="str">
        <f>VLOOKUP([1]!Tabla1[[#This Row],[RENAES]],[2]EESS!$1:$1048576,6,FALSE)</f>
        <v>ALTO AMAZONAS</v>
      </c>
      <c r="R2876" s="1" t="str">
        <f>VLOOKUP([1]!Tabla1[[#This Row],[RENAES]],[2]EESS!$1:$1048576,7,FALSE)</f>
        <v>YURIMAGUAS</v>
      </c>
      <c r="S2876" s="1" t="str">
        <f>VLOOKUP([1]!Tabla1[[#This Row],[RENAES]],[2]EESS!$1:$1048576,10,FALSE)</f>
        <v>LA LOMA (EJE DE M.R.)</v>
      </c>
      <c r="T2876" s="1" t="s">
        <v>7121</v>
      </c>
      <c r="U2876" s="1" t="s">
        <v>326</v>
      </c>
      <c r="V2876" s="1" t="s">
        <v>91</v>
      </c>
      <c r="W2876" s="57">
        <v>10</v>
      </c>
      <c r="X2876" s="1" t="s">
        <v>324</v>
      </c>
      <c r="Y2876" s="1" t="s">
        <v>126</v>
      </c>
      <c r="Z2876" s="1" t="s">
        <v>95</v>
      </c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 t="s">
        <v>7308</v>
      </c>
      <c r="CF2876" s="1" t="s">
        <v>326</v>
      </c>
      <c r="CG2876" s="1" t="s">
        <v>91</v>
      </c>
      <c r="CH2876" s="1" t="s">
        <v>123</v>
      </c>
      <c r="CI2876" s="1" t="s">
        <v>147</v>
      </c>
      <c r="CJ2876" s="1" t="s">
        <v>111</v>
      </c>
      <c r="CK2876" s="1" t="s">
        <v>96</v>
      </c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8456</v>
      </c>
      <c r="B2877" s="1" t="s">
        <v>8457</v>
      </c>
      <c r="C2877" s="1" t="s">
        <v>97</v>
      </c>
      <c r="D2877" s="1" t="s">
        <v>3185</v>
      </c>
      <c r="E2877" s="1" t="s">
        <v>1111</v>
      </c>
      <c r="F2877" s="1" t="s">
        <v>119</v>
      </c>
      <c r="G2877" s="1" t="s">
        <v>102</v>
      </c>
      <c r="H2877" s="1" t="s">
        <v>324</v>
      </c>
      <c r="I2877" s="1" t="s">
        <v>96</v>
      </c>
      <c r="J2877" s="1" t="s">
        <v>99</v>
      </c>
      <c r="K2877" s="1">
        <v>33</v>
      </c>
      <c r="L2877" s="1" t="s">
        <v>101</v>
      </c>
      <c r="M2877" s="1" t="s">
        <v>325</v>
      </c>
      <c r="N2877" s="1" t="s">
        <v>91</v>
      </c>
      <c r="O2877" s="1" t="s">
        <v>104</v>
      </c>
      <c r="P2877">
        <v>3</v>
      </c>
      <c r="Q2877" s="1" t="str">
        <f>VLOOKUP([1]!Tabla1[[#This Row],[RENAES]],[2]EESS!$1:$1048576,6,FALSE)</f>
        <v>ALTO AMAZONAS</v>
      </c>
      <c r="R2877" s="1" t="str">
        <f>VLOOKUP([1]!Tabla1[[#This Row],[RENAES]],[2]EESS!$1:$1048576,7,FALSE)</f>
        <v>LAGUNAS</v>
      </c>
      <c r="S2877" s="1" t="str">
        <f>VLOOKUP([1]!Tabla1[[#This Row],[RENAES]],[2]EESS!$1:$1048576,10,FALSE)</f>
        <v>LAGUNAS</v>
      </c>
      <c r="T2877" s="1" t="s">
        <v>7553</v>
      </c>
      <c r="U2877" s="1" t="s">
        <v>326</v>
      </c>
      <c r="V2877" s="1" t="s">
        <v>91</v>
      </c>
      <c r="W2877" s="57">
        <v>10</v>
      </c>
      <c r="X2877" s="1" t="s">
        <v>324</v>
      </c>
      <c r="Y2877" s="1" t="s">
        <v>96</v>
      </c>
      <c r="Z2877" s="1" t="s">
        <v>99</v>
      </c>
      <c r="AA2877" s="1"/>
      <c r="AB2877" s="1"/>
      <c r="AC2877" s="1"/>
      <c r="AD2877" s="1"/>
      <c r="AE2877" s="1"/>
      <c r="AF2877" s="1"/>
      <c r="AG2877" s="1"/>
      <c r="AH2877" s="1" t="s">
        <v>7669</v>
      </c>
      <c r="AI2877" s="1" t="s">
        <v>326</v>
      </c>
      <c r="AJ2877" s="1" t="s">
        <v>91</v>
      </c>
      <c r="AK2877" s="57">
        <v>7</v>
      </c>
      <c r="AL2877" s="1" t="s">
        <v>328</v>
      </c>
      <c r="AM2877" s="1" t="s">
        <v>144</v>
      </c>
      <c r="AN2877" s="1" t="s">
        <v>96</v>
      </c>
      <c r="AO2877" s="1"/>
      <c r="AP2877" s="1"/>
      <c r="AQ2877" s="1"/>
      <c r="AR2877" s="1"/>
      <c r="AS2877" s="1"/>
      <c r="AT2877" s="1"/>
      <c r="AU2877" s="1"/>
      <c r="AV2877" s="1"/>
      <c r="AW2877" s="1"/>
      <c r="AX2877" s="1"/>
      <c r="AY2877" s="1"/>
      <c r="AZ2877" s="1"/>
      <c r="BA2877" s="1"/>
      <c r="BB2877" s="1"/>
      <c r="BC2877" s="1"/>
      <c r="BD2877" s="1"/>
      <c r="BE2877" s="1"/>
      <c r="BF2877" s="1"/>
      <c r="BG2877" s="1"/>
      <c r="BH2877" s="1"/>
      <c r="BI2877" s="1"/>
      <c r="BJ2877" s="1"/>
      <c r="BK2877" s="1"/>
      <c r="BL2877" s="1"/>
      <c r="BM2877" s="1"/>
      <c r="BN2877" s="1"/>
      <c r="BO2877" s="1"/>
      <c r="BP2877" s="1"/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1880</v>
      </c>
      <c r="B2878" s="1" t="s">
        <v>6863</v>
      </c>
      <c r="C2878" s="1" t="s">
        <v>97</v>
      </c>
      <c r="D2878" s="1" t="s">
        <v>3185</v>
      </c>
      <c r="E2878" s="1" t="s">
        <v>1111</v>
      </c>
      <c r="F2878" s="1" t="s">
        <v>95</v>
      </c>
      <c r="G2878" s="1" t="s">
        <v>95</v>
      </c>
      <c r="H2878" s="1" t="s">
        <v>6864</v>
      </c>
      <c r="I2878" s="1" t="s">
        <v>96</v>
      </c>
      <c r="J2878" s="1" t="s">
        <v>107</v>
      </c>
      <c r="K2878" s="1">
        <v>24</v>
      </c>
      <c r="L2878" s="1" t="s">
        <v>101</v>
      </c>
      <c r="M2878" s="1" t="s">
        <v>325</v>
      </c>
      <c r="N2878" s="1" t="s">
        <v>91</v>
      </c>
      <c r="O2878" s="1" t="s">
        <v>104</v>
      </c>
      <c r="P2878">
        <v>26060</v>
      </c>
      <c r="Q2878" s="1" t="str">
        <f>VLOOKUP([1]!Tabla1[[#This Row],[RENAES]],[2]EESS!$1:$1048576,6,FALSE)</f>
        <v>NO PERTENECE A NINGUNA RED</v>
      </c>
      <c r="R2878" s="1" t="str">
        <f>VLOOKUP([1]!Tabla1[[#This Row],[RENAES]],[2]EESS!$1:$1048576,7,FALSE)</f>
        <v>NO PERTENECE A NINGUNA MICRORED</v>
      </c>
      <c r="S2878" s="1" t="str">
        <f>VLOOKUP([1]!Tabla1[[#This Row],[RENAES]],[2]EESS!$1:$1048576,10,FALSE)</f>
        <v>HOSPITAL IQUITOS "Cesar Garayar Garcia"</v>
      </c>
      <c r="T2878" s="1" t="s">
        <v>6429</v>
      </c>
      <c r="U2878" s="1" t="s">
        <v>326</v>
      </c>
      <c r="V2878" s="1" t="s">
        <v>91</v>
      </c>
      <c r="W2878" s="57">
        <v>3</v>
      </c>
      <c r="X2878" s="1" t="s">
        <v>6864</v>
      </c>
      <c r="Y2878" s="1" t="s">
        <v>96</v>
      </c>
      <c r="Z2878" s="1" t="s">
        <v>107</v>
      </c>
      <c r="AA2878" s="1" t="s">
        <v>7553</v>
      </c>
      <c r="AB2878" s="1" t="s">
        <v>325</v>
      </c>
      <c r="AC2878" s="1" t="s">
        <v>91</v>
      </c>
      <c r="AD2878" s="1" t="s">
        <v>104</v>
      </c>
      <c r="AE2878" s="1" t="s">
        <v>7911</v>
      </c>
      <c r="AF2878" s="1" t="s">
        <v>96</v>
      </c>
      <c r="AG2878" s="1" t="s">
        <v>108</v>
      </c>
      <c r="AH2878" s="1" t="s">
        <v>7553</v>
      </c>
      <c r="AI2878" s="1" t="s">
        <v>326</v>
      </c>
      <c r="AJ2878" s="1" t="s">
        <v>91</v>
      </c>
      <c r="AK2878" s="57">
        <v>3</v>
      </c>
      <c r="AL2878" s="1" t="s">
        <v>7911</v>
      </c>
      <c r="AM2878" s="1" t="s">
        <v>96</v>
      </c>
      <c r="AN2878" s="1" t="s">
        <v>108</v>
      </c>
      <c r="AO2878" s="1"/>
      <c r="AP2878" s="1"/>
      <c r="AQ2878" s="1"/>
      <c r="AR2878" s="1"/>
      <c r="AS2878" s="1"/>
      <c r="AT2878" s="1"/>
      <c r="AU2878" s="1"/>
      <c r="AV2878" s="1" t="s">
        <v>8627</v>
      </c>
      <c r="AW2878" s="1" t="s">
        <v>326</v>
      </c>
      <c r="AX2878" s="1" t="s">
        <v>91</v>
      </c>
      <c r="AY2878" s="57">
        <v>5</v>
      </c>
      <c r="AZ2878" s="1" t="s">
        <v>992</v>
      </c>
      <c r="BA2878" s="1" t="s">
        <v>96</v>
      </c>
      <c r="BB2878" s="1" t="s">
        <v>96</v>
      </c>
      <c r="BC2878" s="1" t="s">
        <v>9024</v>
      </c>
      <c r="BD2878" s="1" t="s">
        <v>326</v>
      </c>
      <c r="BE2878" s="1" t="s">
        <v>91</v>
      </c>
      <c r="BF2878" s="57">
        <v>6</v>
      </c>
      <c r="BG2878" s="1" t="s">
        <v>9022</v>
      </c>
      <c r="BH2878" s="1" t="s">
        <v>96</v>
      </c>
      <c r="BI2878" s="1" t="s">
        <v>108</v>
      </c>
      <c r="BJ2878" s="1" t="s">
        <v>9551</v>
      </c>
      <c r="BK2878" s="1" t="s">
        <v>326</v>
      </c>
      <c r="BL2878" s="1" t="s">
        <v>91</v>
      </c>
      <c r="BM2878" s="57">
        <v>6</v>
      </c>
      <c r="BN2878" s="1" t="s">
        <v>7148</v>
      </c>
      <c r="BO2878" s="1" t="s">
        <v>96</v>
      </c>
      <c r="BP2878" s="1" t="s">
        <v>96</v>
      </c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953</v>
      </c>
      <c r="B2879" s="1" t="s">
        <v>2049</v>
      </c>
      <c r="C2879" s="1" t="s">
        <v>97</v>
      </c>
      <c r="D2879" s="1" t="s">
        <v>3185</v>
      </c>
      <c r="E2879" s="1" t="s">
        <v>1111</v>
      </c>
      <c r="F2879" s="1" t="s">
        <v>96</v>
      </c>
      <c r="G2879" s="1" t="s">
        <v>114</v>
      </c>
      <c r="H2879" s="1" t="s">
        <v>1462</v>
      </c>
      <c r="I2879" s="1" t="s">
        <v>90</v>
      </c>
      <c r="J2879" s="1" t="s">
        <v>88</v>
      </c>
      <c r="K2879" s="1">
        <v>27</v>
      </c>
      <c r="L2879" s="1" t="s">
        <v>101</v>
      </c>
      <c r="M2879" s="1" t="s">
        <v>325</v>
      </c>
      <c r="N2879" s="1" t="s">
        <v>91</v>
      </c>
      <c r="O2879" s="1" t="s">
        <v>104</v>
      </c>
      <c r="P2879">
        <v>12</v>
      </c>
      <c r="Q2879" s="1" t="str">
        <f>VLOOKUP([1]!Tabla1[[#This Row],[RENAES]],[2]EESS!$1:$1048576,6,FALSE)</f>
        <v>ALTO AMAZONAS</v>
      </c>
      <c r="R2879" s="1" t="str">
        <f>VLOOKUP([1]!Tabla1[[#This Row],[RENAES]],[2]EESS!$1:$1048576,7,FALSE)</f>
        <v>YURIMAGUAS</v>
      </c>
      <c r="S2879" s="1" t="str">
        <f>VLOOKUP([1]!Tabla1[[#This Row],[RENAES]],[2]EESS!$1:$1048576,10,FALSE)</f>
        <v>AGUAMIRO (EJE DE M.R.)</v>
      </c>
      <c r="T2879" s="1" t="s">
        <v>1129</v>
      </c>
      <c r="U2879" s="1" t="s">
        <v>326</v>
      </c>
      <c r="V2879" s="1" t="s">
        <v>91</v>
      </c>
      <c r="W2879" s="57">
        <v>2</v>
      </c>
      <c r="X2879" s="1" t="s">
        <v>1462</v>
      </c>
      <c r="Y2879" s="1" t="s">
        <v>90</v>
      </c>
      <c r="Z2879" s="1" t="s">
        <v>88</v>
      </c>
      <c r="AA2879" s="1" t="s">
        <v>2521</v>
      </c>
      <c r="AB2879" s="1" t="s">
        <v>325</v>
      </c>
      <c r="AC2879" s="1" t="s">
        <v>91</v>
      </c>
      <c r="AD2879" s="1" t="s">
        <v>104</v>
      </c>
      <c r="AE2879" s="1" t="s">
        <v>2737</v>
      </c>
      <c r="AF2879" s="1" t="s">
        <v>96</v>
      </c>
      <c r="AG2879" s="1" t="s">
        <v>99</v>
      </c>
      <c r="AH2879" s="1" t="s">
        <v>2521</v>
      </c>
      <c r="AI2879" s="1" t="s">
        <v>326</v>
      </c>
      <c r="AJ2879" s="1" t="s">
        <v>91</v>
      </c>
      <c r="AK2879" s="57">
        <v>5</v>
      </c>
      <c r="AL2879" s="1" t="s">
        <v>2737</v>
      </c>
      <c r="AM2879" s="1" t="s">
        <v>96</v>
      </c>
      <c r="AN2879" s="1" t="s">
        <v>99</v>
      </c>
      <c r="AO2879" s="1"/>
      <c r="AP2879" s="1"/>
      <c r="AQ2879" s="1"/>
      <c r="AR2879" s="1"/>
      <c r="AS2879" s="1"/>
      <c r="AT2879" s="1"/>
      <c r="AU2879" s="1"/>
      <c r="AV2879" s="1"/>
      <c r="AW2879" s="1"/>
      <c r="AX2879" s="1"/>
      <c r="AY2879" s="1"/>
      <c r="AZ2879" s="1"/>
      <c r="BA2879" s="1"/>
      <c r="BB2879" s="1"/>
      <c r="BC2879" s="1"/>
      <c r="BD2879" s="1"/>
      <c r="BE2879" s="1"/>
      <c r="BF2879" s="1"/>
      <c r="BG2879" s="1"/>
      <c r="BH2879" s="1"/>
      <c r="BI2879" s="1"/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 t="s">
        <v>4813</v>
      </c>
      <c r="CF2879" s="1" t="s">
        <v>326</v>
      </c>
      <c r="CG2879" s="1" t="s">
        <v>91</v>
      </c>
      <c r="CH2879" s="1" t="s">
        <v>123</v>
      </c>
      <c r="CI2879" s="1" t="s">
        <v>3020</v>
      </c>
      <c r="CJ2879" s="1" t="s">
        <v>88</v>
      </c>
      <c r="CK2879" s="1" t="s">
        <v>99</v>
      </c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5038</v>
      </c>
      <c r="B2880" s="1" t="s">
        <v>5039</v>
      </c>
      <c r="C2880" s="1" t="s">
        <v>97</v>
      </c>
      <c r="D2880" s="1" t="s">
        <v>3185</v>
      </c>
      <c r="E2880" s="1" t="s">
        <v>1111</v>
      </c>
      <c r="F2880" s="1" t="s">
        <v>88</v>
      </c>
      <c r="G2880" s="1" t="s">
        <v>116</v>
      </c>
      <c r="H2880" s="1" t="s">
        <v>327</v>
      </c>
      <c r="I2880" s="1" t="s">
        <v>109</v>
      </c>
      <c r="J2880" s="1" t="s">
        <v>108</v>
      </c>
      <c r="K2880" s="1">
        <v>31</v>
      </c>
      <c r="L2880" s="1" t="s">
        <v>101</v>
      </c>
      <c r="M2880" s="1" t="s">
        <v>325</v>
      </c>
      <c r="N2880" s="1" t="s">
        <v>91</v>
      </c>
      <c r="O2880" s="1" t="s">
        <v>104</v>
      </c>
      <c r="P2880">
        <v>9</v>
      </c>
      <c r="Q2880" s="1" t="str">
        <f>VLOOKUP([1]!Tabla1[[#This Row],[RENAES]],[2]EESS!$1:$1048576,6,FALSE)</f>
        <v>NO PERTENECE A NINGUNA RED</v>
      </c>
      <c r="R2880" s="1" t="str">
        <f>VLOOKUP([1]!Tabla1[[#This Row],[RENAES]],[2]EESS!$1:$1048576,7,FALSE)</f>
        <v>NO PERTENECE A NINGUNA MICRORED</v>
      </c>
      <c r="S2880" s="1" t="str">
        <f>VLOOKUP([1]!Tabla1[[#This Row],[RENAES]],[2]EESS!$1:$1048576,10,FALSE)</f>
        <v>HOSP.REGIONAL DE LORETO "Felipe Arriola Iglesias"</v>
      </c>
      <c r="T2880" s="1" t="s">
        <v>4816</v>
      </c>
      <c r="U2880" s="1" t="s">
        <v>326</v>
      </c>
      <c r="V2880" s="1" t="s">
        <v>91</v>
      </c>
      <c r="W2880" s="57">
        <v>1</v>
      </c>
      <c r="X2880" s="1" t="s">
        <v>327</v>
      </c>
      <c r="Y2880" s="1" t="s">
        <v>109</v>
      </c>
      <c r="Z2880" s="1" t="s">
        <v>108</v>
      </c>
      <c r="AA2880" s="1" t="s">
        <v>4611</v>
      </c>
      <c r="AB2880" s="1" t="s">
        <v>325</v>
      </c>
      <c r="AC2880" s="1" t="s">
        <v>91</v>
      </c>
      <c r="AD2880" s="1" t="s">
        <v>92</v>
      </c>
      <c r="AE2880" s="1" t="s">
        <v>5840</v>
      </c>
      <c r="AF2880" s="1" t="s">
        <v>96</v>
      </c>
      <c r="AG2880" s="1" t="s">
        <v>96</v>
      </c>
      <c r="AH2880" s="1" t="s">
        <v>4223</v>
      </c>
      <c r="AI2880" s="1" t="s">
        <v>326</v>
      </c>
      <c r="AJ2880" s="1" t="s">
        <v>91</v>
      </c>
      <c r="AK2880" s="57">
        <v>2</v>
      </c>
      <c r="AL2880" s="1" t="s">
        <v>327</v>
      </c>
      <c r="AM2880" s="1" t="s">
        <v>95</v>
      </c>
      <c r="AN2880" s="1" t="s">
        <v>99</v>
      </c>
      <c r="AO2880" s="1" t="s">
        <v>4618</v>
      </c>
      <c r="AP2880" s="1" t="s">
        <v>325</v>
      </c>
      <c r="AQ2880" s="1" t="s">
        <v>91</v>
      </c>
      <c r="AR2880" s="1" t="s">
        <v>92</v>
      </c>
      <c r="AS2880" s="1" t="s">
        <v>324</v>
      </c>
      <c r="AT2880" s="1" t="s">
        <v>3250</v>
      </c>
      <c r="AU2880" s="1" t="s">
        <v>96</v>
      </c>
      <c r="AV2880" s="1" t="s">
        <v>4611</v>
      </c>
      <c r="AW2880" s="1" t="s">
        <v>326</v>
      </c>
      <c r="AX2880" s="1" t="s">
        <v>91</v>
      </c>
      <c r="AY2880" s="57">
        <v>1</v>
      </c>
      <c r="AZ2880" s="1" t="s">
        <v>327</v>
      </c>
      <c r="BA2880" s="1" t="s">
        <v>99</v>
      </c>
      <c r="BB2880" s="1" t="s">
        <v>142</v>
      </c>
      <c r="BC2880" s="1" t="s">
        <v>4618</v>
      </c>
      <c r="BD2880" s="1" t="s">
        <v>326</v>
      </c>
      <c r="BE2880" s="1" t="s">
        <v>91</v>
      </c>
      <c r="BF2880" s="57">
        <v>60</v>
      </c>
      <c r="BG2880" s="1" t="s">
        <v>324</v>
      </c>
      <c r="BH2880" s="1" t="s">
        <v>3250</v>
      </c>
      <c r="BI2880" s="1" t="s">
        <v>96</v>
      </c>
      <c r="BJ2880" s="1" t="s">
        <v>5365</v>
      </c>
      <c r="BK2880" s="1" t="s">
        <v>326</v>
      </c>
      <c r="BL2880" s="1" t="s">
        <v>91</v>
      </c>
      <c r="BM2880" s="57">
        <v>2</v>
      </c>
      <c r="BN2880" s="1" t="s">
        <v>328</v>
      </c>
      <c r="BO2880" s="1" t="s">
        <v>96</v>
      </c>
      <c r="BP2880" s="1" t="s">
        <v>129</v>
      </c>
      <c r="BQ2880" s="1" t="s">
        <v>5938</v>
      </c>
      <c r="BR2880" s="1" t="s">
        <v>326</v>
      </c>
      <c r="BS2880" s="1" t="s">
        <v>91</v>
      </c>
      <c r="BT2880" s="57">
        <v>1</v>
      </c>
      <c r="BU2880" s="1" t="s">
        <v>328</v>
      </c>
      <c r="BV2880" s="1" t="s">
        <v>4639</v>
      </c>
      <c r="BW2880" s="1" t="s">
        <v>96</v>
      </c>
      <c r="BX2880" s="1" t="s">
        <v>5365</v>
      </c>
      <c r="BY2880" s="1" t="s">
        <v>325</v>
      </c>
      <c r="BZ2880" s="1" t="s">
        <v>91</v>
      </c>
      <c r="CA2880" s="1" t="s">
        <v>6097</v>
      </c>
      <c r="CB2880" s="1" t="s">
        <v>328</v>
      </c>
      <c r="CC2880" s="1" t="s">
        <v>96</v>
      </c>
      <c r="CD2880" s="1" t="s">
        <v>129</v>
      </c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2050</v>
      </c>
      <c r="B2881" s="1" t="s">
        <v>2051</v>
      </c>
      <c r="C2881" s="1" t="s">
        <v>97</v>
      </c>
      <c r="D2881" s="1" t="s">
        <v>3185</v>
      </c>
      <c r="E2881" s="1" t="s">
        <v>1111</v>
      </c>
      <c r="F2881" s="1" t="s">
        <v>96</v>
      </c>
      <c r="G2881" s="1" t="s">
        <v>99</v>
      </c>
      <c r="H2881" s="1" t="s">
        <v>146</v>
      </c>
      <c r="I2881" s="1" t="s">
        <v>90</v>
      </c>
      <c r="J2881" s="1" t="s">
        <v>119</v>
      </c>
      <c r="K2881" s="1">
        <v>33</v>
      </c>
      <c r="L2881" s="1" t="s">
        <v>101</v>
      </c>
      <c r="M2881" s="1" t="s">
        <v>325</v>
      </c>
      <c r="N2881" s="1" t="s">
        <v>91</v>
      </c>
      <c r="O2881" s="1" t="s">
        <v>104</v>
      </c>
      <c r="P2881">
        <v>91</v>
      </c>
      <c r="Q2881" s="1" t="str">
        <f>VLOOKUP([1]!Tabla1[[#This Row],[RENAES]],[2]EESS!$1:$1048576,6,FALSE)</f>
        <v>MAYNAS PERIFERIE</v>
      </c>
      <c r="R2881" s="1" t="str">
        <f>VLOOKUP([1]!Tabla1[[#This Row],[RENAES]],[2]EESS!$1:$1048576,7,FALSE)</f>
        <v>TAMSHIYACU</v>
      </c>
      <c r="S2881" s="1" t="str">
        <f>VLOOKUP([1]!Tabla1[[#This Row],[RENAES]],[2]EESS!$1:$1048576,10,FALSE)</f>
        <v>TAMSHIYACU</v>
      </c>
      <c r="T2881" s="1" t="s">
        <v>1212</v>
      </c>
      <c r="U2881" s="1" t="s">
        <v>326</v>
      </c>
      <c r="V2881" s="1" t="s">
        <v>91</v>
      </c>
      <c r="W2881" s="57">
        <v>1</v>
      </c>
      <c r="X2881" s="1" t="s">
        <v>146</v>
      </c>
      <c r="Y2881" s="1" t="s">
        <v>90</v>
      </c>
      <c r="Z2881" s="1" t="s">
        <v>119</v>
      </c>
      <c r="AA2881" s="1" t="s">
        <v>1327</v>
      </c>
      <c r="AB2881" s="1" t="s">
        <v>325</v>
      </c>
      <c r="AC2881" s="1" t="s">
        <v>105</v>
      </c>
      <c r="AD2881" s="1" t="s">
        <v>92</v>
      </c>
      <c r="AE2881" s="1" t="s">
        <v>251</v>
      </c>
      <c r="AF2881" s="1" t="s">
        <v>95</v>
      </c>
      <c r="AG2881" s="1" t="s">
        <v>96</v>
      </c>
      <c r="AH2881" s="1" t="s">
        <v>1112</v>
      </c>
      <c r="AI2881" s="1" t="s">
        <v>326</v>
      </c>
      <c r="AJ2881" s="1" t="s">
        <v>91</v>
      </c>
      <c r="AK2881" s="57">
        <v>5</v>
      </c>
      <c r="AL2881" s="1" t="s">
        <v>164</v>
      </c>
      <c r="AM2881" s="1" t="s">
        <v>102</v>
      </c>
      <c r="AN2881" s="1" t="s">
        <v>90</v>
      </c>
      <c r="AO2881" s="1"/>
      <c r="AP2881" s="1"/>
      <c r="AQ2881" s="1"/>
      <c r="AR2881" s="1"/>
      <c r="AS2881" s="1"/>
      <c r="AT2881" s="1"/>
      <c r="AU2881" s="1"/>
      <c r="AV2881" s="1" t="s">
        <v>1327</v>
      </c>
      <c r="AW2881" s="1" t="s">
        <v>326</v>
      </c>
      <c r="AX2881" s="1" t="s">
        <v>91</v>
      </c>
      <c r="AY2881" s="57">
        <v>6</v>
      </c>
      <c r="AZ2881" s="1" t="s">
        <v>251</v>
      </c>
      <c r="BA2881" s="1" t="s">
        <v>95</v>
      </c>
      <c r="BB2881" s="1" t="s">
        <v>96</v>
      </c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 t="s">
        <v>3490</v>
      </c>
      <c r="CF2881" s="1" t="s">
        <v>326</v>
      </c>
      <c r="CG2881" s="1" t="s">
        <v>91</v>
      </c>
      <c r="CH2881" s="1" t="s">
        <v>123</v>
      </c>
      <c r="CI2881" s="1" t="s">
        <v>270</v>
      </c>
      <c r="CJ2881" s="1" t="s">
        <v>90</v>
      </c>
      <c r="CK2881" s="1" t="s">
        <v>119</v>
      </c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2052</v>
      </c>
      <c r="B2882" s="1" t="s">
        <v>2053</v>
      </c>
      <c r="C2882" s="1" t="s">
        <v>97</v>
      </c>
      <c r="D2882" s="1" t="s">
        <v>3185</v>
      </c>
      <c r="E2882" s="1" t="s">
        <v>1111</v>
      </c>
      <c r="F2882" s="1" t="s">
        <v>96</v>
      </c>
      <c r="G2882" s="1" t="s">
        <v>113</v>
      </c>
      <c r="H2882" s="1" t="s">
        <v>327</v>
      </c>
      <c r="I2882" s="1" t="s">
        <v>96</v>
      </c>
      <c r="J2882" s="1" t="s">
        <v>109</v>
      </c>
      <c r="K2882" s="1">
        <v>29</v>
      </c>
      <c r="L2882" s="1" t="s">
        <v>101</v>
      </c>
      <c r="M2882" s="1" t="s">
        <v>325</v>
      </c>
      <c r="N2882" s="1" t="s">
        <v>91</v>
      </c>
      <c r="O2882" s="1" t="s">
        <v>92</v>
      </c>
      <c r="P2882">
        <v>211</v>
      </c>
      <c r="Q2882" s="1" t="str">
        <f>VLOOKUP([1]!Tabla1[[#This Row],[RENAES]],[2]EESS!$1:$1048576,6,FALSE)</f>
        <v>ALTO AMAZONAS</v>
      </c>
      <c r="R2882" s="1" t="str">
        <f>VLOOKUP([1]!Tabla1[[#This Row],[RENAES]],[2]EESS!$1:$1048576,7,FALSE)</f>
        <v>YURIMAGUAS</v>
      </c>
      <c r="S2882" s="1" t="str">
        <f>VLOOKUP([1]!Tabla1[[#This Row],[RENAES]],[2]EESS!$1:$1048576,10,FALSE)</f>
        <v>PAMPA HERMOZA de Yurimaguas (EJE M.R.)</v>
      </c>
      <c r="T2882" s="1" t="s">
        <v>1295</v>
      </c>
      <c r="U2882" s="1" t="s">
        <v>326</v>
      </c>
      <c r="V2882" s="1" t="s">
        <v>91</v>
      </c>
      <c r="W2882" s="57">
        <v>4</v>
      </c>
      <c r="X2882" s="1" t="s">
        <v>327</v>
      </c>
      <c r="Y2882" s="1" t="s">
        <v>96</v>
      </c>
      <c r="Z2882" s="1" t="s">
        <v>109</v>
      </c>
      <c r="AA2882" s="1"/>
      <c r="AB2882" s="1"/>
      <c r="AC2882" s="1"/>
      <c r="AD2882" s="1"/>
      <c r="AE2882" s="1"/>
      <c r="AF2882" s="1"/>
      <c r="AG2882" s="1"/>
      <c r="AH2882" s="1" t="s">
        <v>3977</v>
      </c>
      <c r="AI2882" s="1" t="s">
        <v>326</v>
      </c>
      <c r="AJ2882" s="1" t="s">
        <v>91</v>
      </c>
      <c r="AK2882" s="57">
        <v>6</v>
      </c>
      <c r="AL2882" s="1" t="s">
        <v>4216</v>
      </c>
      <c r="AM2882" s="1" t="s">
        <v>88</v>
      </c>
      <c r="AN2882" s="1" t="s">
        <v>121</v>
      </c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/>
      <c r="CF2882" s="1"/>
      <c r="CG2882" s="1"/>
      <c r="CH2882" s="1"/>
      <c r="CI2882" s="1"/>
      <c r="CJ2882" s="1"/>
      <c r="CK2882" s="1"/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9928</v>
      </c>
      <c r="B2883" s="1" t="s">
        <v>9929</v>
      </c>
      <c r="C2883" s="1" t="s">
        <v>97</v>
      </c>
      <c r="D2883" s="1" t="s">
        <v>3185</v>
      </c>
      <c r="E2883" s="1" t="s">
        <v>1111</v>
      </c>
      <c r="F2883" s="1" t="s">
        <v>127</v>
      </c>
      <c r="G2883" s="1" t="s">
        <v>142</v>
      </c>
      <c r="H2883" s="1" t="s">
        <v>7628</v>
      </c>
      <c r="I2883" s="1" t="s">
        <v>96</v>
      </c>
      <c r="J2883" s="1" t="s">
        <v>118</v>
      </c>
      <c r="K2883" s="1">
        <v>27</v>
      </c>
      <c r="L2883" s="1" t="s">
        <v>101</v>
      </c>
      <c r="M2883" s="1" t="s">
        <v>325</v>
      </c>
      <c r="N2883" s="1" t="s">
        <v>91</v>
      </c>
      <c r="O2883" s="32"/>
      <c r="P2883">
        <v>235</v>
      </c>
      <c r="Q2883" s="1" t="str">
        <f>VLOOKUP([1]!Tabla1[[#This Row],[RENAES]],[2]EESS!$1:$1048576,6,FALSE)</f>
        <v>NO PERTENECE A NINGUNA RED</v>
      </c>
      <c r="R2883" s="1" t="str">
        <f>VLOOKUP([1]!Tabla1[[#This Row],[RENAES]],[2]EESS!$1:$1048576,7,FALSE)</f>
        <v>NO PERTENECE A NINGUNA MICRORED</v>
      </c>
      <c r="S2883" s="1" t="str">
        <f>VLOOKUP([1]!Tabla1[[#This Row],[RENAES]],[2]EESS!$1:$1048576,10,FALSE)</f>
        <v>HOSPITAL IQUITOS "Cesar Garayar Garcia"</v>
      </c>
      <c r="T2883" s="1" t="s">
        <v>8859</v>
      </c>
      <c r="U2883" s="1" t="s">
        <v>326</v>
      </c>
      <c r="V2883" s="1" t="s">
        <v>91</v>
      </c>
      <c r="W2883" s="57">
        <v>1</v>
      </c>
      <c r="X2883" s="1" t="s">
        <v>7628</v>
      </c>
      <c r="Y2883" s="1" t="s">
        <v>96</v>
      </c>
      <c r="Z2883" s="1" t="s">
        <v>118</v>
      </c>
      <c r="AA2883" s="1"/>
      <c r="AB2883" s="1"/>
      <c r="AC2883" s="1"/>
      <c r="AD2883" s="1"/>
      <c r="AE2883" s="1"/>
      <c r="AF2883" s="1"/>
      <c r="AG2883" s="1"/>
      <c r="AH2883" s="1" t="s">
        <v>9980</v>
      </c>
      <c r="AI2883" s="1" t="s">
        <v>326</v>
      </c>
      <c r="AJ2883" s="1" t="s">
        <v>91</v>
      </c>
      <c r="AK2883" s="57">
        <v>2</v>
      </c>
      <c r="AL2883" s="1" t="s">
        <v>10195</v>
      </c>
      <c r="AM2883" s="1" t="s">
        <v>90</v>
      </c>
      <c r="AN2883" s="1" t="s">
        <v>95</v>
      </c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666</v>
      </c>
      <c r="B2884" s="1" t="s">
        <v>667</v>
      </c>
      <c r="C2884" s="1" t="s">
        <v>97</v>
      </c>
      <c r="D2884" s="1" t="s">
        <v>3185</v>
      </c>
      <c r="E2884" s="1" t="s">
        <v>1111</v>
      </c>
      <c r="F2884" s="1" t="s">
        <v>96</v>
      </c>
      <c r="G2884" s="1" t="s">
        <v>108</v>
      </c>
      <c r="H2884" s="1" t="s">
        <v>259</v>
      </c>
      <c r="I2884" s="1" t="s">
        <v>95</v>
      </c>
      <c r="J2884" s="1" t="s">
        <v>109</v>
      </c>
      <c r="K2884" s="1">
        <v>31</v>
      </c>
      <c r="L2884" s="1" t="s">
        <v>101</v>
      </c>
      <c r="M2884" s="1" t="s">
        <v>325</v>
      </c>
      <c r="N2884" s="1" t="s">
        <v>105</v>
      </c>
      <c r="O2884" s="1" t="s">
        <v>104</v>
      </c>
      <c r="P2884">
        <v>91</v>
      </c>
      <c r="Q2884" s="1" t="str">
        <f>VLOOKUP([1]!Tabla1[[#This Row],[RENAES]],[2]EESS!$1:$1048576,6,FALSE)</f>
        <v>NO PERTENECE A NINGUNA RED</v>
      </c>
      <c r="R2884" s="1" t="str">
        <f>VLOOKUP([1]!Tabla1[[#This Row],[RENAES]],[2]EESS!$1:$1048576,7,FALSE)</f>
        <v>NO PERTENECE A NINGUNA MICRORED</v>
      </c>
      <c r="S2884" s="1" t="str">
        <f>VLOOKUP([1]!Tabla1[[#This Row],[RENAES]],[2]EESS!$1:$1048576,10,FALSE)</f>
        <v>HOSP.REGIONAL DE LORETO "Felipe Arriola Iglesias"</v>
      </c>
      <c r="T2884" s="1" t="s">
        <v>1155</v>
      </c>
      <c r="U2884" s="1" t="s">
        <v>326</v>
      </c>
      <c r="V2884" s="1" t="s">
        <v>91</v>
      </c>
      <c r="W2884" s="57">
        <v>3</v>
      </c>
      <c r="X2884" s="1" t="s">
        <v>259</v>
      </c>
      <c r="Y2884" s="1" t="s">
        <v>95</v>
      </c>
      <c r="Z2884" s="1" t="s">
        <v>109</v>
      </c>
      <c r="AA2884" s="1" t="s">
        <v>1342</v>
      </c>
      <c r="AB2884" s="1" t="s">
        <v>325</v>
      </c>
      <c r="AC2884" s="1" t="s">
        <v>105</v>
      </c>
      <c r="AD2884" s="1" t="s">
        <v>104</v>
      </c>
      <c r="AE2884" s="1" t="s">
        <v>284</v>
      </c>
      <c r="AF2884" s="1" t="s">
        <v>119</v>
      </c>
      <c r="AG2884" s="1" t="s">
        <v>99</v>
      </c>
      <c r="AH2884" s="1" t="s">
        <v>1155</v>
      </c>
      <c r="AI2884" s="1" t="s">
        <v>326</v>
      </c>
      <c r="AJ2884" s="1" t="s">
        <v>91</v>
      </c>
      <c r="AK2884" s="57">
        <v>4</v>
      </c>
      <c r="AL2884" s="1" t="s">
        <v>259</v>
      </c>
      <c r="AM2884" s="1" t="s">
        <v>95</v>
      </c>
      <c r="AN2884" s="1" t="s">
        <v>109</v>
      </c>
      <c r="AO2884" s="1"/>
      <c r="AP2884" s="1"/>
      <c r="AQ2884" s="1"/>
      <c r="AR2884" s="1"/>
      <c r="AS2884" s="1"/>
      <c r="AT2884" s="1"/>
      <c r="AU2884" s="1"/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/>
      <c r="CF2884" s="1"/>
      <c r="CG2884" s="1"/>
      <c r="CH2884" s="1"/>
      <c r="CI2884" s="1"/>
      <c r="CJ2884" s="1"/>
      <c r="CK2884" s="1"/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2738</v>
      </c>
      <c r="B2885" s="1" t="s">
        <v>2739</v>
      </c>
      <c r="C2885" s="1" t="s">
        <v>97</v>
      </c>
      <c r="D2885" s="1" t="s">
        <v>3185</v>
      </c>
      <c r="E2885" s="1" t="s">
        <v>1111</v>
      </c>
      <c r="F2885" s="1" t="s">
        <v>90</v>
      </c>
      <c r="G2885" s="1" t="s">
        <v>108</v>
      </c>
      <c r="H2885" s="1" t="s">
        <v>275</v>
      </c>
      <c r="I2885" s="1" t="s">
        <v>90</v>
      </c>
      <c r="J2885" s="1" t="s">
        <v>88</v>
      </c>
      <c r="K2885" s="1">
        <v>26</v>
      </c>
      <c r="L2885" s="1" t="s">
        <v>101</v>
      </c>
      <c r="M2885" s="1" t="s">
        <v>325</v>
      </c>
      <c r="N2885" s="1" t="s">
        <v>91</v>
      </c>
      <c r="O2885" s="1" t="s">
        <v>92</v>
      </c>
      <c r="P2885">
        <v>91</v>
      </c>
      <c r="Q2885" s="1" t="str">
        <f>VLOOKUP([1]!Tabla1[[#This Row],[RENAES]],[2]EESS!$1:$1048576,6,FALSE)</f>
        <v>DATEM DEL MARAÑON</v>
      </c>
      <c r="R2885" s="1" t="str">
        <f>VLOOKUP([1]!Tabla1[[#This Row],[RENAES]],[2]EESS!$1:$1048576,7,FALSE)</f>
        <v>BARRANCA</v>
      </c>
      <c r="S2885" s="1" t="str">
        <f>VLOOKUP([1]!Tabla1[[#This Row],[RENAES]],[2]EESS!$1:$1048576,10,FALSE)</f>
        <v>SAN LORENZO</v>
      </c>
      <c r="T2885" s="1" t="s">
        <v>1175</v>
      </c>
      <c r="U2885" s="1" t="s">
        <v>326</v>
      </c>
      <c r="V2885" s="1" t="s">
        <v>91</v>
      </c>
      <c r="W2885" s="57">
        <v>4</v>
      </c>
      <c r="X2885" s="1" t="s">
        <v>275</v>
      </c>
      <c r="Y2885" s="1" t="s">
        <v>90</v>
      </c>
      <c r="Z2885" s="1" t="s">
        <v>88</v>
      </c>
      <c r="AA2885" s="1" t="s">
        <v>2574</v>
      </c>
      <c r="AB2885" s="1" t="s">
        <v>325</v>
      </c>
      <c r="AC2885" s="1" t="s">
        <v>105</v>
      </c>
      <c r="AD2885" s="1" t="s">
        <v>92</v>
      </c>
      <c r="AE2885" s="1" t="s">
        <v>251</v>
      </c>
      <c r="AF2885" s="1" t="s">
        <v>100</v>
      </c>
      <c r="AG2885" s="1" t="s">
        <v>88</v>
      </c>
      <c r="AH2885" s="1" t="s">
        <v>2574</v>
      </c>
      <c r="AI2885" s="1" t="s">
        <v>326</v>
      </c>
      <c r="AJ2885" s="1" t="s">
        <v>91</v>
      </c>
      <c r="AK2885" s="57">
        <v>5</v>
      </c>
      <c r="AL2885" s="1" t="s">
        <v>251</v>
      </c>
      <c r="AM2885" s="1" t="s">
        <v>100</v>
      </c>
      <c r="AN2885" s="1" t="s">
        <v>88</v>
      </c>
      <c r="AO2885" s="1" t="s">
        <v>4816</v>
      </c>
      <c r="AP2885" s="1" t="s">
        <v>325</v>
      </c>
      <c r="AQ2885" s="1" t="s">
        <v>91</v>
      </c>
      <c r="AR2885" s="1" t="s">
        <v>104</v>
      </c>
      <c r="AS2885" s="1" t="s">
        <v>324</v>
      </c>
      <c r="AT2885" s="1" t="s">
        <v>3297</v>
      </c>
      <c r="AU2885" s="1" t="s">
        <v>96</v>
      </c>
      <c r="AV2885" s="1" t="s">
        <v>4816</v>
      </c>
      <c r="AW2885" s="1" t="s">
        <v>326</v>
      </c>
      <c r="AX2885" s="1" t="s">
        <v>91</v>
      </c>
      <c r="AY2885" s="57">
        <v>30</v>
      </c>
      <c r="AZ2885" s="1" t="s">
        <v>324</v>
      </c>
      <c r="BA2885" s="1" t="s">
        <v>3297</v>
      </c>
      <c r="BB2885" s="1" t="s">
        <v>96</v>
      </c>
      <c r="BC2885" s="1"/>
      <c r="BD2885" s="1"/>
      <c r="BE2885" s="1"/>
      <c r="BF2885" s="1"/>
      <c r="BG2885" s="1"/>
      <c r="BH2885" s="1"/>
      <c r="BI2885" s="1"/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  <c r="CF2885" s="1"/>
      <c r="CG2885" s="1"/>
      <c r="CH2885" s="1"/>
      <c r="CI2885" s="1"/>
      <c r="CJ2885" s="1"/>
      <c r="CK2885" s="1"/>
      <c r="CL2885" s="1" t="s">
        <v>3203</v>
      </c>
      <c r="CM2885" s="1" t="s">
        <v>325</v>
      </c>
      <c r="CN2885" s="1" t="s">
        <v>91</v>
      </c>
      <c r="CO2885" s="1" t="s">
        <v>130</v>
      </c>
      <c r="CP2885" s="1" t="s">
        <v>249</v>
      </c>
      <c r="CQ2885" s="1" t="s">
        <v>95</v>
      </c>
      <c r="CR2885" s="1" t="s">
        <v>90</v>
      </c>
    </row>
    <row r="2886" spans="1:96" x14ac:dyDescent="0.3">
      <c r="A2886" s="1" t="s">
        <v>8458</v>
      </c>
      <c r="B2886" s="1" t="s">
        <v>8459</v>
      </c>
      <c r="C2886" s="1" t="s">
        <v>97</v>
      </c>
      <c r="D2886" s="1" t="s">
        <v>3185</v>
      </c>
      <c r="E2886" s="1" t="s">
        <v>1111</v>
      </c>
      <c r="F2886" s="1" t="s">
        <v>95</v>
      </c>
      <c r="G2886" s="1" t="s">
        <v>100</v>
      </c>
      <c r="H2886" s="1" t="s">
        <v>324</v>
      </c>
      <c r="I2886" s="1" t="s">
        <v>88</v>
      </c>
      <c r="J2886" s="1" t="s">
        <v>95</v>
      </c>
      <c r="K2886" s="1">
        <v>28</v>
      </c>
      <c r="L2886" s="1" t="s">
        <v>101</v>
      </c>
      <c r="M2886" s="1" t="s">
        <v>325</v>
      </c>
      <c r="N2886" s="1" t="s">
        <v>91</v>
      </c>
      <c r="O2886" s="1" t="s">
        <v>92</v>
      </c>
      <c r="P2886">
        <v>3</v>
      </c>
      <c r="Q2886" s="1" t="str">
        <f>VLOOKUP([1]!Tabla1[[#This Row],[RENAES]],[2]EESS!$1:$1048576,6,FALSE)</f>
        <v>DATEM DEL MARAÑON</v>
      </c>
      <c r="R2886" s="1" t="str">
        <f>VLOOKUP([1]!Tabla1[[#This Row],[RENAES]],[2]EESS!$1:$1048576,7,FALSE)</f>
        <v>BARRANCA</v>
      </c>
      <c r="S2886" s="1" t="str">
        <f>VLOOKUP([1]!Tabla1[[#This Row],[RENAES]],[2]EESS!$1:$1048576,10,FALSE)</f>
        <v>SAN LORENZO</v>
      </c>
      <c r="T2886" s="1" t="s">
        <v>6716</v>
      </c>
      <c r="U2886" s="1" t="s">
        <v>326</v>
      </c>
      <c r="V2886" s="1" t="s">
        <v>91</v>
      </c>
      <c r="W2886" s="57">
        <v>10</v>
      </c>
      <c r="X2886" s="1" t="s">
        <v>324</v>
      </c>
      <c r="Y2886" s="1" t="s">
        <v>88</v>
      </c>
      <c r="Z2886" s="1" t="s">
        <v>95</v>
      </c>
      <c r="AA2886" s="1"/>
      <c r="AB2886" s="1"/>
      <c r="AC2886" s="1"/>
      <c r="AD2886" s="1"/>
      <c r="AE2886" s="1"/>
      <c r="AF2886" s="1"/>
      <c r="AG2886" s="1"/>
      <c r="AH2886" s="1" t="s">
        <v>6954</v>
      </c>
      <c r="AI2886" s="1" t="s">
        <v>326</v>
      </c>
      <c r="AJ2886" s="1" t="s">
        <v>91</v>
      </c>
      <c r="AK2886" s="57">
        <v>7</v>
      </c>
      <c r="AL2886" s="1" t="s">
        <v>8460</v>
      </c>
      <c r="AM2886" s="1" t="s">
        <v>99</v>
      </c>
      <c r="AN2886" s="1" t="s">
        <v>108</v>
      </c>
      <c r="AO2886" s="1"/>
      <c r="AP2886" s="1"/>
      <c r="AQ2886" s="1"/>
      <c r="AR2886" s="1"/>
      <c r="AS2886" s="1"/>
      <c r="AT2886" s="1"/>
      <c r="AU2886" s="1"/>
      <c r="AV2886" s="1"/>
      <c r="AW2886" s="1"/>
      <c r="AX2886" s="1"/>
      <c r="AY2886" s="1"/>
      <c r="AZ2886" s="1"/>
      <c r="BA2886" s="1"/>
      <c r="BB2886" s="1"/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2054</v>
      </c>
      <c r="B2887" s="1" t="s">
        <v>2055</v>
      </c>
      <c r="C2887" s="1" t="s">
        <v>97</v>
      </c>
      <c r="D2887" s="1" t="s">
        <v>3185</v>
      </c>
      <c r="E2887" s="1" t="s">
        <v>1111</v>
      </c>
      <c r="F2887" s="1" t="s">
        <v>96</v>
      </c>
      <c r="G2887" s="1" t="s">
        <v>118</v>
      </c>
      <c r="H2887" s="1" t="s">
        <v>1192</v>
      </c>
      <c r="I2887" s="1" t="s">
        <v>96</v>
      </c>
      <c r="J2887" s="1" t="s">
        <v>127</v>
      </c>
      <c r="K2887" s="1">
        <v>35</v>
      </c>
      <c r="L2887" s="1" t="s">
        <v>101</v>
      </c>
      <c r="M2887" s="1" t="s">
        <v>325</v>
      </c>
      <c r="N2887" s="1" t="s">
        <v>91</v>
      </c>
      <c r="O2887" s="1" t="s">
        <v>104</v>
      </c>
      <c r="P2887">
        <v>147</v>
      </c>
      <c r="Q2887" s="1" t="str">
        <f>VLOOKUP([1]!Tabla1[[#This Row],[RENAES]],[2]EESS!$1:$1048576,6,FALSE)</f>
        <v>NO PERTENECE A NINGUNA RED</v>
      </c>
      <c r="R2887" s="1" t="str">
        <f>VLOOKUP([1]!Tabla1[[#This Row],[RENAES]],[2]EESS!$1:$1048576,7,FALSE)</f>
        <v>NO PERTENECE A NINGUNA MICRORED</v>
      </c>
      <c r="S2887" s="1" t="str">
        <f>VLOOKUP([1]!Tabla1[[#This Row],[RENAES]],[2]EESS!$1:$1048576,10,FALSE)</f>
        <v>HOSPITAL IQUITOS "Cesar Garayar Garcia"</v>
      </c>
      <c r="T2887" s="1" t="s">
        <v>1169</v>
      </c>
      <c r="U2887" s="1" t="s">
        <v>326</v>
      </c>
      <c r="V2887" s="1" t="s">
        <v>91</v>
      </c>
      <c r="W2887" s="57">
        <v>4</v>
      </c>
      <c r="X2887" s="1" t="s">
        <v>1192</v>
      </c>
      <c r="Y2887" s="1" t="s">
        <v>96</v>
      </c>
      <c r="Z2887" s="1" t="s">
        <v>127</v>
      </c>
      <c r="AA2887" s="1"/>
      <c r="AB2887" s="1"/>
      <c r="AC2887" s="1"/>
      <c r="AD2887" s="1"/>
      <c r="AE2887" s="1"/>
      <c r="AF2887" s="1"/>
      <c r="AG2887" s="1"/>
      <c r="AH2887" s="1" t="s">
        <v>1160</v>
      </c>
      <c r="AI2887" s="1" t="s">
        <v>326</v>
      </c>
      <c r="AJ2887" s="1" t="s">
        <v>91</v>
      </c>
      <c r="AK2887" s="57">
        <v>5</v>
      </c>
      <c r="AL2887" s="1" t="s">
        <v>1581</v>
      </c>
      <c r="AM2887" s="1" t="s">
        <v>88</v>
      </c>
      <c r="AN2887" s="1" t="s">
        <v>100</v>
      </c>
      <c r="AO2887" s="1"/>
      <c r="AP2887" s="1"/>
      <c r="AQ2887" s="1"/>
      <c r="AR2887" s="1"/>
      <c r="AS2887" s="1"/>
      <c r="AT2887" s="1"/>
      <c r="AU2887" s="1"/>
      <c r="AV2887" s="1" t="s">
        <v>2521</v>
      </c>
      <c r="AW2887" s="1" t="s">
        <v>326</v>
      </c>
      <c r="AX2887" s="1" t="s">
        <v>91</v>
      </c>
      <c r="AY2887" s="57">
        <v>5</v>
      </c>
      <c r="AZ2887" s="1" t="s">
        <v>4733</v>
      </c>
      <c r="BA2887" s="1" t="s">
        <v>96</v>
      </c>
      <c r="BB2887" s="1" t="s">
        <v>109</v>
      </c>
      <c r="BC2887" s="1" t="s">
        <v>3196</v>
      </c>
      <c r="BD2887" s="1" t="s">
        <v>326</v>
      </c>
      <c r="BE2887" s="1" t="s">
        <v>91</v>
      </c>
      <c r="BF2887" s="57">
        <v>7</v>
      </c>
      <c r="BG2887" s="1" t="s">
        <v>3643</v>
      </c>
      <c r="BH2887" s="1" t="s">
        <v>119</v>
      </c>
      <c r="BI2887" s="1" t="s">
        <v>90</v>
      </c>
      <c r="BJ2887" s="1"/>
      <c r="BK2887" s="1"/>
      <c r="BL2887" s="1"/>
      <c r="BM2887" s="1"/>
      <c r="BN2887" s="1"/>
      <c r="BO2887" s="1"/>
      <c r="BP2887" s="1"/>
      <c r="BQ2887" s="1"/>
      <c r="BR2887" s="1"/>
      <c r="BS2887" s="1"/>
      <c r="BT2887" s="1"/>
      <c r="BU2887" s="1"/>
      <c r="BV2887" s="1"/>
      <c r="BW2887" s="1"/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/>
      <c r="CM2887" s="1"/>
      <c r="CN2887" s="1"/>
      <c r="CO2887" s="1"/>
      <c r="CP2887" s="1"/>
      <c r="CQ2887" s="1"/>
      <c r="CR2887" s="1"/>
    </row>
    <row r="2888" spans="1:96" x14ac:dyDescent="0.3">
      <c r="A2888" s="1" t="s">
        <v>6330</v>
      </c>
      <c r="B2888" s="1" t="s">
        <v>6331</v>
      </c>
      <c r="C2888" s="1" t="s">
        <v>97</v>
      </c>
      <c r="D2888" s="1" t="s">
        <v>3185</v>
      </c>
      <c r="E2888" s="1" t="s">
        <v>1111</v>
      </c>
      <c r="F2888" s="1" t="s">
        <v>102</v>
      </c>
      <c r="G2888" s="1" t="s">
        <v>113</v>
      </c>
      <c r="H2888" s="1" t="s">
        <v>152</v>
      </c>
      <c r="I2888" s="1" t="s">
        <v>109</v>
      </c>
      <c r="J2888" s="1" t="s">
        <v>118</v>
      </c>
      <c r="K2888" s="1">
        <v>29</v>
      </c>
      <c r="L2888" s="1" t="s">
        <v>101</v>
      </c>
      <c r="M2888" s="1" t="s">
        <v>325</v>
      </c>
      <c r="N2888" s="1" t="s">
        <v>91</v>
      </c>
      <c r="O2888" s="1" t="s">
        <v>104</v>
      </c>
      <c r="P2888">
        <v>224</v>
      </c>
      <c r="Q2888" s="1" t="str">
        <f>VLOOKUP([1]!Tabla1[[#This Row],[RENAES]],[2]EESS!$1:$1048576,6,FALSE)</f>
        <v>LORETO</v>
      </c>
      <c r="R2888" s="1" t="str">
        <f>VLOOKUP([1]!Tabla1[[#This Row],[RENAES]],[2]EESS!$1:$1048576,7,FALSE)</f>
        <v>INTUTO</v>
      </c>
      <c r="S2888" s="1" t="str">
        <f>VLOOKUP([1]!Tabla1[[#This Row],[RENAES]],[2]EESS!$1:$1048576,10,FALSE)</f>
        <v>12 DE OCTUBRE</v>
      </c>
      <c r="T2888" s="1" t="s">
        <v>5666</v>
      </c>
      <c r="U2888" s="1" t="s">
        <v>326</v>
      </c>
      <c r="V2888" s="1" t="s">
        <v>91</v>
      </c>
      <c r="W2888" s="57">
        <v>1</v>
      </c>
      <c r="X2888" s="1" t="s">
        <v>152</v>
      </c>
      <c r="Y2888" s="1" t="s">
        <v>109</v>
      </c>
      <c r="Z2888" s="1" t="s">
        <v>142</v>
      </c>
      <c r="AA2888" s="1" t="s">
        <v>5666</v>
      </c>
      <c r="AB2888" s="1" t="s">
        <v>325</v>
      </c>
      <c r="AC2888" s="1" t="s">
        <v>91</v>
      </c>
      <c r="AD2888" s="1" t="s">
        <v>104</v>
      </c>
      <c r="AE2888" s="1" t="s">
        <v>152</v>
      </c>
      <c r="AF2888" s="1" t="s">
        <v>109</v>
      </c>
      <c r="AG2888" s="1" t="s">
        <v>142</v>
      </c>
      <c r="AH2888" s="1" t="s">
        <v>5962</v>
      </c>
      <c r="AI2888" s="1" t="s">
        <v>326</v>
      </c>
      <c r="AJ2888" s="1" t="s">
        <v>91</v>
      </c>
      <c r="AK2888" s="57">
        <v>1</v>
      </c>
      <c r="AL2888" s="1" t="s">
        <v>327</v>
      </c>
      <c r="AM2888" s="1" t="s">
        <v>99</v>
      </c>
      <c r="AN2888" s="1" t="s">
        <v>131</v>
      </c>
      <c r="AO2888" s="1"/>
      <c r="AP2888" s="1"/>
      <c r="AQ2888" s="1"/>
      <c r="AR2888" s="1"/>
      <c r="AS2888" s="1"/>
      <c r="AT2888" s="1"/>
      <c r="AU2888" s="1"/>
      <c r="AV2888" s="1" t="s">
        <v>7126</v>
      </c>
      <c r="AW2888" s="1" t="s">
        <v>326</v>
      </c>
      <c r="AX2888" s="1" t="s">
        <v>91</v>
      </c>
      <c r="AY2888" s="57">
        <v>2</v>
      </c>
      <c r="AZ2888" s="1" t="s">
        <v>327</v>
      </c>
      <c r="BA2888" s="1" t="s">
        <v>90</v>
      </c>
      <c r="BB2888" s="1" t="s">
        <v>110</v>
      </c>
      <c r="BC2888" s="1" t="s">
        <v>8068</v>
      </c>
      <c r="BD2888" s="1" t="s">
        <v>326</v>
      </c>
      <c r="BE2888" s="1" t="s">
        <v>91</v>
      </c>
      <c r="BF2888" s="57">
        <v>3</v>
      </c>
      <c r="BG2888" s="1" t="s">
        <v>327</v>
      </c>
      <c r="BH2888" s="1" t="s">
        <v>118</v>
      </c>
      <c r="BI2888" s="1" t="s">
        <v>96</v>
      </c>
      <c r="BJ2888" s="1" t="s">
        <v>9290</v>
      </c>
      <c r="BK2888" s="1" t="s">
        <v>326</v>
      </c>
      <c r="BL2888" s="1" t="s">
        <v>91</v>
      </c>
      <c r="BM2888" s="57">
        <v>4</v>
      </c>
      <c r="BN2888" s="1" t="s">
        <v>327</v>
      </c>
      <c r="BO2888" s="1" t="s">
        <v>95</v>
      </c>
      <c r="BP2888" s="1" t="s">
        <v>99</v>
      </c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4734</v>
      </c>
      <c r="B2889" s="1" t="s">
        <v>4735</v>
      </c>
      <c r="C2889" s="1" t="s">
        <v>97</v>
      </c>
      <c r="D2889" s="1" t="s">
        <v>3185</v>
      </c>
      <c r="E2889" s="1" t="s">
        <v>1111</v>
      </c>
      <c r="F2889" s="1" t="s">
        <v>99</v>
      </c>
      <c r="G2889" s="1" t="s">
        <v>98</v>
      </c>
      <c r="H2889" s="1" t="s">
        <v>1888</v>
      </c>
      <c r="I2889" s="1" t="s">
        <v>88</v>
      </c>
      <c r="J2889" s="1" t="s">
        <v>118</v>
      </c>
      <c r="K2889" s="1">
        <v>34</v>
      </c>
      <c r="L2889" s="1" t="s">
        <v>101</v>
      </c>
      <c r="M2889" s="1" t="s">
        <v>325</v>
      </c>
      <c r="N2889" s="1" t="s">
        <v>91</v>
      </c>
      <c r="O2889" s="1" t="s">
        <v>104</v>
      </c>
      <c r="P2889">
        <v>193</v>
      </c>
      <c r="Q2889" s="1" t="str">
        <f>VLOOKUP([1]!Tabla1[[#This Row],[RENAES]],[2]EESS!$1:$1048576,6,FALSE)</f>
        <v>DATEM DEL MARAÑON</v>
      </c>
      <c r="R2889" s="1" t="str">
        <f>VLOOKUP([1]!Tabla1[[#This Row],[RENAES]],[2]EESS!$1:$1048576,7,FALSE)</f>
        <v>ANDOAS</v>
      </c>
      <c r="S2889" s="1" t="str">
        <f>VLOOKUP([1]!Tabla1[[#This Row],[RENAES]],[2]EESS!$1:$1048576,10,FALSE)</f>
        <v>LOBOYACU</v>
      </c>
      <c r="T2889" s="1" t="s">
        <v>4611</v>
      </c>
      <c r="U2889" s="1" t="s">
        <v>326</v>
      </c>
      <c r="V2889" s="1" t="s">
        <v>91</v>
      </c>
      <c r="W2889" s="57">
        <v>5</v>
      </c>
      <c r="X2889" s="1" t="s">
        <v>1888</v>
      </c>
      <c r="Y2889" s="1" t="s">
        <v>88</v>
      </c>
      <c r="Z2889" s="1" t="s">
        <v>118</v>
      </c>
      <c r="AA2889" s="1"/>
      <c r="AB2889" s="1"/>
      <c r="AC2889" s="1"/>
      <c r="AD2889" s="1"/>
      <c r="AE2889" s="1"/>
      <c r="AF2889" s="1"/>
      <c r="AG2889" s="1"/>
      <c r="AH2889" s="1" t="s">
        <v>4814</v>
      </c>
      <c r="AI2889" s="1" t="s">
        <v>326</v>
      </c>
      <c r="AJ2889" s="1" t="s">
        <v>91</v>
      </c>
      <c r="AK2889" s="57">
        <v>6</v>
      </c>
      <c r="AL2889" s="1" t="s">
        <v>368</v>
      </c>
      <c r="AM2889" s="1" t="s">
        <v>96</v>
      </c>
      <c r="AN2889" s="1" t="s">
        <v>116</v>
      </c>
      <c r="AO2889" s="1"/>
      <c r="AP2889" s="1"/>
      <c r="AQ2889" s="1"/>
      <c r="AR2889" s="1"/>
      <c r="AS2889" s="1"/>
      <c r="AT2889" s="1"/>
      <c r="AU2889" s="1"/>
      <c r="AV2889" s="1" t="s">
        <v>5254</v>
      </c>
      <c r="AW2889" s="1" t="s">
        <v>326</v>
      </c>
      <c r="AX2889" s="1" t="s">
        <v>91</v>
      </c>
      <c r="AY2889" s="57">
        <v>6</v>
      </c>
      <c r="AZ2889" s="1" t="s">
        <v>368</v>
      </c>
      <c r="BA2889" s="1" t="s">
        <v>88</v>
      </c>
      <c r="BB2889" s="1" t="s">
        <v>109</v>
      </c>
      <c r="BC2889" s="1" t="s">
        <v>5647</v>
      </c>
      <c r="BD2889" s="1" t="s">
        <v>326</v>
      </c>
      <c r="BE2889" s="1" t="s">
        <v>91</v>
      </c>
      <c r="BF2889" s="57">
        <v>6</v>
      </c>
      <c r="BG2889" s="1" t="s">
        <v>1484</v>
      </c>
      <c r="BH2889" s="1" t="s">
        <v>96</v>
      </c>
      <c r="BI2889" s="1" t="s">
        <v>107</v>
      </c>
      <c r="BJ2889" s="1"/>
      <c r="BK2889" s="1"/>
      <c r="BL2889" s="1"/>
      <c r="BM2889" s="1"/>
      <c r="BN2889" s="1"/>
      <c r="BO2889" s="1"/>
      <c r="BP2889" s="1"/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/>
      <c r="CF2889" s="1"/>
      <c r="CG2889" s="1"/>
      <c r="CH2889" s="1"/>
      <c r="CI2889" s="1"/>
      <c r="CJ2889" s="1"/>
      <c r="CK2889" s="1"/>
      <c r="CL2889" s="1" t="s">
        <v>5254</v>
      </c>
      <c r="CM2889" s="1" t="s">
        <v>325</v>
      </c>
      <c r="CN2889" s="1" t="s">
        <v>105</v>
      </c>
      <c r="CO2889" s="1" t="s">
        <v>130</v>
      </c>
      <c r="CP2889" s="1" t="s">
        <v>368</v>
      </c>
      <c r="CQ2889" s="1" t="s">
        <v>88</v>
      </c>
      <c r="CR2889" s="1" t="s">
        <v>109</v>
      </c>
    </row>
    <row r="2890" spans="1:96" x14ac:dyDescent="0.3">
      <c r="A2890" s="1" t="s">
        <v>669</v>
      </c>
      <c r="B2890" s="1" t="s">
        <v>670</v>
      </c>
      <c r="C2890" s="1" t="s">
        <v>97</v>
      </c>
      <c r="D2890" s="1" t="s">
        <v>3185</v>
      </c>
      <c r="E2890" s="1" t="s">
        <v>1111</v>
      </c>
      <c r="F2890" s="1" t="s">
        <v>96</v>
      </c>
      <c r="G2890" s="1" t="s">
        <v>110</v>
      </c>
      <c r="H2890" s="1" t="s">
        <v>272</v>
      </c>
      <c r="I2890" s="1" t="s">
        <v>108</v>
      </c>
      <c r="J2890" s="1" t="s">
        <v>119</v>
      </c>
      <c r="K2890" s="1">
        <v>20</v>
      </c>
      <c r="L2890" s="1" t="s">
        <v>101</v>
      </c>
      <c r="M2890" s="1" t="s">
        <v>325</v>
      </c>
      <c r="N2890" s="1" t="s">
        <v>91</v>
      </c>
      <c r="O2890" s="1" t="s">
        <v>104</v>
      </c>
      <c r="P2890">
        <v>1</v>
      </c>
      <c r="Q2890" s="1" t="str">
        <f>VLOOKUP([1]!Tabla1[[#This Row],[RENAES]],[2]EESS!$1:$1048576,6,FALSE)</f>
        <v>NO PERTENECE A NINGUNA RED</v>
      </c>
      <c r="R2890" s="1" t="str">
        <f>VLOOKUP([1]!Tabla1[[#This Row],[RENAES]],[2]EESS!$1:$1048576,7,FALSE)</f>
        <v>NO PERTENECE A NINGUNA MICRORED</v>
      </c>
      <c r="S2890" s="1" t="str">
        <f>VLOOKUP([1]!Tabla1[[#This Row],[RENAES]],[2]EESS!$1:$1048576,10,FALSE)</f>
        <v>HOSPITAL IQUITOS "Cesar Garayar Garcia"</v>
      </c>
      <c r="T2890" s="1" t="s">
        <v>1327</v>
      </c>
      <c r="U2890" s="1" t="s">
        <v>326</v>
      </c>
      <c r="V2890" s="1" t="s">
        <v>91</v>
      </c>
      <c r="W2890" s="57">
        <v>1</v>
      </c>
      <c r="X2890" s="1" t="s">
        <v>327</v>
      </c>
      <c r="Y2890" s="1" t="s">
        <v>113</v>
      </c>
      <c r="Z2890" s="1" t="s">
        <v>96</v>
      </c>
      <c r="AA2890" s="1" t="s">
        <v>1327</v>
      </c>
      <c r="AB2890" s="1" t="s">
        <v>325</v>
      </c>
      <c r="AC2890" s="1" t="s">
        <v>91</v>
      </c>
      <c r="AD2890" s="32"/>
      <c r="AE2890" s="1" t="s">
        <v>2577</v>
      </c>
      <c r="AF2890" s="1" t="s">
        <v>121</v>
      </c>
      <c r="AG2890" s="1" t="s">
        <v>108</v>
      </c>
      <c r="AH2890" s="1"/>
      <c r="AI2890" s="1"/>
      <c r="AJ2890" s="1"/>
      <c r="AK2890" s="1"/>
      <c r="AL2890" s="1"/>
      <c r="AM2890" s="1"/>
      <c r="AN2890" s="1"/>
      <c r="AO2890" s="1" t="s">
        <v>3525</v>
      </c>
      <c r="AP2890" s="1" t="s">
        <v>325</v>
      </c>
      <c r="AQ2890" s="1" t="s">
        <v>91</v>
      </c>
      <c r="AR2890" s="1" t="s">
        <v>104</v>
      </c>
      <c r="AS2890" s="1" t="s">
        <v>244</v>
      </c>
      <c r="AT2890" s="1" t="s">
        <v>108</v>
      </c>
      <c r="AU2890" s="1" t="s">
        <v>109</v>
      </c>
      <c r="AV2890" s="1"/>
      <c r="AW2890" s="1"/>
      <c r="AX2890" s="1"/>
      <c r="AY2890" s="1"/>
      <c r="AZ2890" s="1"/>
      <c r="BA2890" s="1"/>
      <c r="BB2890" s="1"/>
      <c r="BC2890" s="1"/>
      <c r="BD2890" s="1"/>
      <c r="BE2890" s="1"/>
      <c r="BF2890" s="1"/>
      <c r="BG2890" s="1"/>
      <c r="BH2890" s="1"/>
      <c r="BI2890" s="1"/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 t="s">
        <v>4648</v>
      </c>
      <c r="BY2890" s="1" t="s">
        <v>325</v>
      </c>
      <c r="BZ2890" s="1" t="s">
        <v>91</v>
      </c>
      <c r="CA2890" s="32"/>
      <c r="CB2890" s="1" t="s">
        <v>3094</v>
      </c>
      <c r="CC2890" s="1" t="s">
        <v>119</v>
      </c>
      <c r="CD2890" s="1" t="s">
        <v>95</v>
      </c>
      <c r="CE2890" s="1" t="s">
        <v>4648</v>
      </c>
      <c r="CF2890" s="1" t="s">
        <v>326</v>
      </c>
      <c r="CG2890" s="1" t="s">
        <v>91</v>
      </c>
      <c r="CH2890" s="1" t="s">
        <v>123</v>
      </c>
      <c r="CI2890" s="1" t="s">
        <v>3094</v>
      </c>
      <c r="CJ2890" s="1" t="s">
        <v>90</v>
      </c>
      <c r="CK2890" s="1" t="s">
        <v>88</v>
      </c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3075</v>
      </c>
      <c r="B2891" s="1" t="s">
        <v>3076</v>
      </c>
      <c r="C2891" s="1" t="s">
        <v>97</v>
      </c>
      <c r="D2891" s="1" t="s">
        <v>248</v>
      </c>
      <c r="E2891" s="1" t="s">
        <v>1111</v>
      </c>
      <c r="F2891" s="1" t="s">
        <v>88</v>
      </c>
      <c r="G2891" s="1" t="s">
        <v>119</v>
      </c>
      <c r="H2891" s="1" t="s">
        <v>3077</v>
      </c>
      <c r="I2891" s="1" t="s">
        <v>96</v>
      </c>
      <c r="J2891" s="1" t="s">
        <v>100</v>
      </c>
      <c r="K2891" s="1">
        <v>29</v>
      </c>
      <c r="L2891" s="1" t="s">
        <v>101</v>
      </c>
      <c r="M2891" s="1" t="s">
        <v>325</v>
      </c>
      <c r="N2891" s="1" t="s">
        <v>91</v>
      </c>
      <c r="O2891" s="1" t="s">
        <v>104</v>
      </c>
      <c r="P2891">
        <v>211</v>
      </c>
      <c r="Q2891" s="1" t="str">
        <f>VLOOKUP([1]!Tabla1[[#This Row],[RENAES]],[2]EESS!$1:$1048576,6,FALSE)</f>
        <v>NO PERTENECE A NINGUNA RED</v>
      </c>
      <c r="R2891" s="1" t="str">
        <f>VLOOKUP([1]!Tabla1[[#This Row],[RENAES]],[2]EESS!$1:$1048576,7,FALSE)</f>
        <v>NO PERTENECE A NINGUNA MICRORED</v>
      </c>
      <c r="S2891" s="1" t="str">
        <f>VLOOKUP([1]!Tabla1[[#This Row],[RENAES]],[2]EESS!$1:$1048576,10,FALSE)</f>
        <v>HOSPITAL IQUITOS "Cesar Garayar Garcia"</v>
      </c>
      <c r="T2891" s="1" t="s">
        <v>4648</v>
      </c>
      <c r="U2891" s="1" t="s">
        <v>326</v>
      </c>
      <c r="V2891" s="1" t="s">
        <v>91</v>
      </c>
      <c r="W2891" s="57">
        <v>7</v>
      </c>
      <c r="X2891" s="1" t="s">
        <v>4736</v>
      </c>
      <c r="Y2891" s="1" t="s">
        <v>95</v>
      </c>
      <c r="Z2891" s="1" t="s">
        <v>106</v>
      </c>
      <c r="AA2891" s="1" t="s">
        <v>5652</v>
      </c>
      <c r="AB2891" s="1" t="s">
        <v>325</v>
      </c>
      <c r="AC2891" s="1" t="s">
        <v>91</v>
      </c>
      <c r="AD2891" s="1" t="s">
        <v>104</v>
      </c>
      <c r="AE2891" s="1" t="s">
        <v>5963</v>
      </c>
      <c r="AF2891" s="1" t="s">
        <v>96</v>
      </c>
      <c r="AG2891" s="1" t="s">
        <v>113</v>
      </c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738</v>
      </c>
      <c r="B2892" s="1" t="s">
        <v>923</v>
      </c>
      <c r="C2892" s="1" t="s">
        <v>97</v>
      </c>
      <c r="D2892" s="1" t="s">
        <v>3185</v>
      </c>
      <c r="E2892" s="1" t="s">
        <v>1111</v>
      </c>
      <c r="F2892" s="1" t="s">
        <v>96</v>
      </c>
      <c r="G2892" s="1" t="s">
        <v>115</v>
      </c>
      <c r="H2892" s="1" t="s">
        <v>327</v>
      </c>
      <c r="I2892" s="1" t="s">
        <v>119</v>
      </c>
      <c r="J2892" s="1" t="s">
        <v>95</v>
      </c>
      <c r="K2892" s="1">
        <v>26</v>
      </c>
      <c r="L2892" s="1" t="s">
        <v>101</v>
      </c>
      <c r="M2892" s="1" t="s">
        <v>325</v>
      </c>
      <c r="N2892" s="1" t="s">
        <v>91</v>
      </c>
      <c r="O2892" s="1" t="s">
        <v>104</v>
      </c>
      <c r="P2892">
        <v>3</v>
      </c>
      <c r="Q2892" s="1" t="str">
        <f>VLOOKUP([1]!Tabla1[[#This Row],[RENAES]],[2]EESS!$1:$1048576,6,FALSE)</f>
        <v>UCAYALI</v>
      </c>
      <c r="R2892" s="1" t="str">
        <f>VLOOKUP([1]!Tabla1[[#This Row],[RENAES]],[2]EESS!$1:$1048576,7,FALSE)</f>
        <v>CONTAMANA</v>
      </c>
      <c r="S2892" s="1" t="str">
        <f>VLOOKUP([1]!Tabla1[[#This Row],[RENAES]],[2]EESS!$1:$1048576,10,FALSE)</f>
        <v>8 DE MAYO</v>
      </c>
      <c r="T2892" s="1"/>
      <c r="U2892" s="1"/>
      <c r="V2892" s="1"/>
      <c r="W2892" s="1"/>
      <c r="X2892" s="1"/>
      <c r="Y2892" s="1"/>
      <c r="Z2892" s="1"/>
      <c r="AA2892" s="1" t="s">
        <v>1213</v>
      </c>
      <c r="AB2892" s="1" t="s">
        <v>325</v>
      </c>
      <c r="AC2892" s="1" t="s">
        <v>91</v>
      </c>
      <c r="AD2892" s="1" t="s">
        <v>92</v>
      </c>
      <c r="AE2892" s="1" t="s">
        <v>324</v>
      </c>
      <c r="AF2892" s="1" t="s">
        <v>127</v>
      </c>
      <c r="AG2892" s="1" t="s">
        <v>109</v>
      </c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2740</v>
      </c>
      <c r="B2893" s="1" t="s">
        <v>2741</v>
      </c>
      <c r="C2893" s="1" t="s">
        <v>97</v>
      </c>
      <c r="D2893" s="1" t="s">
        <v>3185</v>
      </c>
      <c r="E2893" s="1" t="s">
        <v>1111</v>
      </c>
      <c r="F2893" s="1" t="s">
        <v>90</v>
      </c>
      <c r="G2893" s="1" t="s">
        <v>121</v>
      </c>
      <c r="H2893" s="1" t="s">
        <v>2659</v>
      </c>
      <c r="I2893" s="1" t="s">
        <v>113</v>
      </c>
      <c r="J2893" s="1" t="s">
        <v>96</v>
      </c>
      <c r="K2893" s="1">
        <v>27</v>
      </c>
      <c r="L2893" s="1" t="s">
        <v>101</v>
      </c>
      <c r="M2893" s="1" t="s">
        <v>325</v>
      </c>
      <c r="N2893" s="1" t="s">
        <v>91</v>
      </c>
      <c r="O2893" s="1" t="s">
        <v>104</v>
      </c>
      <c r="P2893">
        <v>37</v>
      </c>
      <c r="Q2893" s="1" t="str">
        <f>VLOOKUP([1]!Tabla1[[#This Row],[RENAES]],[2]EESS!$1:$1048576,6,FALSE)</f>
        <v>NO PERTENECE A NINGUNA RED</v>
      </c>
      <c r="R2893" s="1" t="str">
        <f>VLOOKUP([1]!Tabla1[[#This Row],[RENAES]],[2]EESS!$1:$1048576,7,FALSE)</f>
        <v>NO PERTENECE A NINGUNA MICRORED</v>
      </c>
      <c r="S2893" s="1" t="str">
        <f>VLOOKUP([1]!Tabla1[[#This Row],[RENAES]],[2]EESS!$1:$1048576,10,FALSE)</f>
        <v>HOSP.REGIONAL DE LORETO "Felipe Arriola Iglesias"</v>
      </c>
      <c r="T2893" s="1" t="s">
        <v>3524</v>
      </c>
      <c r="U2893" s="1" t="s">
        <v>326</v>
      </c>
      <c r="V2893" s="1" t="s">
        <v>91</v>
      </c>
      <c r="W2893" s="57">
        <v>1</v>
      </c>
      <c r="X2893" s="1" t="s">
        <v>4006</v>
      </c>
      <c r="Y2893" s="1" t="s">
        <v>118</v>
      </c>
      <c r="Z2893" s="1" t="s">
        <v>99</v>
      </c>
      <c r="AA2893" s="1" t="s">
        <v>3524</v>
      </c>
      <c r="AB2893" s="1" t="s">
        <v>325</v>
      </c>
      <c r="AC2893" s="1" t="s">
        <v>105</v>
      </c>
      <c r="AD2893" s="1" t="s">
        <v>104</v>
      </c>
      <c r="AE2893" s="1" t="s">
        <v>4006</v>
      </c>
      <c r="AF2893" s="1" t="s">
        <v>118</v>
      </c>
      <c r="AG2893" s="1" t="s">
        <v>99</v>
      </c>
      <c r="AH2893" s="1" t="s">
        <v>5932</v>
      </c>
      <c r="AI2893" s="1" t="s">
        <v>326</v>
      </c>
      <c r="AJ2893" s="1" t="s">
        <v>91</v>
      </c>
      <c r="AK2893" s="57">
        <v>1</v>
      </c>
      <c r="AL2893" s="1" t="s">
        <v>156</v>
      </c>
      <c r="AM2893" s="1" t="s">
        <v>110</v>
      </c>
      <c r="AN2893" s="1" t="s">
        <v>96</v>
      </c>
      <c r="AO2893" s="1" t="s">
        <v>4262</v>
      </c>
      <c r="AP2893" s="1" t="s">
        <v>325</v>
      </c>
      <c r="AQ2893" s="1" t="s">
        <v>105</v>
      </c>
      <c r="AR2893" s="1" t="s">
        <v>104</v>
      </c>
      <c r="AS2893" s="1" t="s">
        <v>343</v>
      </c>
      <c r="AT2893" s="1" t="s">
        <v>95</v>
      </c>
      <c r="AU2893" s="1" t="s">
        <v>96</v>
      </c>
      <c r="AV2893" s="1" t="s">
        <v>9551</v>
      </c>
      <c r="AW2893" s="1" t="s">
        <v>326</v>
      </c>
      <c r="AX2893" s="1" t="s">
        <v>91</v>
      </c>
      <c r="AY2893" s="57">
        <v>7</v>
      </c>
      <c r="AZ2893" s="1" t="s">
        <v>322</v>
      </c>
      <c r="BA2893" s="1" t="s">
        <v>99</v>
      </c>
      <c r="BB2893" s="1" t="s">
        <v>102</v>
      </c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 t="s">
        <v>5932</v>
      </c>
      <c r="BY2893" s="1" t="s">
        <v>325</v>
      </c>
      <c r="BZ2893" s="1" t="s">
        <v>105</v>
      </c>
      <c r="CA2893" s="1" t="s">
        <v>92</v>
      </c>
      <c r="CB2893" s="1" t="s">
        <v>156</v>
      </c>
      <c r="CC2893" s="1" t="s">
        <v>110</v>
      </c>
      <c r="CD2893" s="1" t="s">
        <v>96</v>
      </c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4127</v>
      </c>
      <c r="B2894" s="1" t="s">
        <v>4128</v>
      </c>
      <c r="C2894" s="1" t="s">
        <v>97</v>
      </c>
      <c r="D2894" s="1" t="s">
        <v>3185</v>
      </c>
      <c r="E2894" s="1" t="s">
        <v>1111</v>
      </c>
      <c r="F2894" s="1" t="s">
        <v>88</v>
      </c>
      <c r="G2894" s="1" t="s">
        <v>100</v>
      </c>
      <c r="H2894" s="1" t="s">
        <v>4040</v>
      </c>
      <c r="I2894" s="1" t="s">
        <v>102</v>
      </c>
      <c r="J2894" s="1" t="s">
        <v>88</v>
      </c>
      <c r="K2894" s="1">
        <v>28</v>
      </c>
      <c r="L2894" s="1" t="s">
        <v>101</v>
      </c>
      <c r="M2894" s="1" t="s">
        <v>325</v>
      </c>
      <c r="N2894" s="1" t="s">
        <v>91</v>
      </c>
      <c r="O2894" s="1" t="s">
        <v>104</v>
      </c>
      <c r="P2894">
        <v>212</v>
      </c>
      <c r="Q2894" s="1" t="str">
        <f>VLOOKUP([1]!Tabla1[[#This Row],[RENAES]],[2]EESS!$1:$1048576,6,FALSE)</f>
        <v>MAYNAS CIUDAD</v>
      </c>
      <c r="R2894" s="1" t="str">
        <f>VLOOKUP([1]!Tabla1[[#This Row],[RENAES]],[2]EESS!$1:$1048576,7,FALSE)</f>
        <v>BELEN</v>
      </c>
      <c r="S2894" s="1" t="str">
        <f>VLOOKUP([1]!Tabla1[[#This Row],[RENAES]],[2]EESS!$1:$1048576,10,FALSE)</f>
        <v xml:space="preserve">9 DE OCTUBRE </v>
      </c>
      <c r="T2894" s="1" t="s">
        <v>3197</v>
      </c>
      <c r="U2894" s="1" t="s">
        <v>326</v>
      </c>
      <c r="V2894" s="1" t="s">
        <v>91</v>
      </c>
      <c r="W2894" s="57">
        <v>1</v>
      </c>
      <c r="X2894" s="1" t="s">
        <v>4040</v>
      </c>
      <c r="Y2894" s="1" t="s">
        <v>102</v>
      </c>
      <c r="Z2894" s="1" t="s">
        <v>88</v>
      </c>
      <c r="AA2894" s="1" t="s">
        <v>7186</v>
      </c>
      <c r="AB2894" s="1" t="s">
        <v>325</v>
      </c>
      <c r="AC2894" s="1" t="s">
        <v>91</v>
      </c>
      <c r="AD2894" s="32"/>
      <c r="AE2894" s="1" t="s">
        <v>214</v>
      </c>
      <c r="AF2894" s="1" t="s">
        <v>113</v>
      </c>
      <c r="AG2894" s="1" t="s">
        <v>98</v>
      </c>
      <c r="AH2894" s="1" t="s">
        <v>7186</v>
      </c>
      <c r="AI2894" s="1" t="s">
        <v>326</v>
      </c>
      <c r="AJ2894" s="1" t="s">
        <v>91</v>
      </c>
      <c r="AK2894" s="57">
        <v>3</v>
      </c>
      <c r="AL2894" s="1" t="s">
        <v>214</v>
      </c>
      <c r="AM2894" s="1" t="s">
        <v>113</v>
      </c>
      <c r="AN2894" s="1" t="s">
        <v>98</v>
      </c>
      <c r="AO2894" s="1" t="s">
        <v>7669</v>
      </c>
      <c r="AP2894" s="1" t="s">
        <v>325</v>
      </c>
      <c r="AQ2894" s="1" t="s">
        <v>91</v>
      </c>
      <c r="AR2894" s="32"/>
      <c r="AS2894" s="1" t="s">
        <v>149</v>
      </c>
      <c r="AT2894" s="1" t="s">
        <v>109</v>
      </c>
      <c r="AU2894" s="1" t="s">
        <v>129</v>
      </c>
      <c r="AV2894" s="1" t="s">
        <v>7669</v>
      </c>
      <c r="AW2894" s="1" t="s">
        <v>326</v>
      </c>
      <c r="AX2894" s="1" t="s">
        <v>91</v>
      </c>
      <c r="AY2894" s="57">
        <v>4</v>
      </c>
      <c r="AZ2894" s="1" t="s">
        <v>149</v>
      </c>
      <c r="BA2894" s="1" t="s">
        <v>109</v>
      </c>
      <c r="BB2894" s="1" t="s">
        <v>129</v>
      </c>
      <c r="BC2894" s="1"/>
      <c r="BD2894" s="1"/>
      <c r="BE2894" s="1"/>
      <c r="BF2894" s="1"/>
      <c r="BG2894" s="1"/>
      <c r="BH2894" s="1"/>
      <c r="BI2894" s="1"/>
      <c r="BJ2894" s="1"/>
      <c r="BK2894" s="1"/>
      <c r="BL2894" s="1"/>
      <c r="BM2894" s="1"/>
      <c r="BN2894" s="1"/>
      <c r="BO2894" s="1"/>
      <c r="BP2894" s="1"/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801</v>
      </c>
      <c r="B2895" s="1" t="s">
        <v>2056</v>
      </c>
      <c r="C2895" s="1" t="s">
        <v>97</v>
      </c>
      <c r="D2895" s="1" t="s">
        <v>3185</v>
      </c>
      <c r="E2895" s="1" t="s">
        <v>1111</v>
      </c>
      <c r="F2895" s="1" t="s">
        <v>96</v>
      </c>
      <c r="G2895" s="1" t="s">
        <v>129</v>
      </c>
      <c r="H2895" s="1" t="s">
        <v>324</v>
      </c>
      <c r="I2895" s="1" t="s">
        <v>95</v>
      </c>
      <c r="J2895" s="1" t="s">
        <v>96</v>
      </c>
      <c r="K2895" s="1">
        <v>29</v>
      </c>
      <c r="L2895" s="1" t="s">
        <v>101</v>
      </c>
      <c r="M2895" s="1" t="s">
        <v>325</v>
      </c>
      <c r="N2895" s="1" t="s">
        <v>91</v>
      </c>
      <c r="O2895" s="1" t="s">
        <v>92</v>
      </c>
      <c r="P2895">
        <v>1</v>
      </c>
      <c r="Q2895" s="1" t="str">
        <f>VLOOKUP([1]!Tabla1[[#This Row],[RENAES]],[2]EESS!$1:$1048576,6,FALSE)</f>
        <v>NO PERTENECE A NINGUNA RED</v>
      </c>
      <c r="R2895" s="1" t="str">
        <f>VLOOKUP([1]!Tabla1[[#This Row],[RENAES]],[2]EESS!$1:$1048576,7,FALSE)</f>
        <v>NO PERTENECE A NINGUNA MICRORED</v>
      </c>
      <c r="S2895" s="1" t="str">
        <f>VLOOKUP([1]!Tabla1[[#This Row],[RENAES]],[2]EESS!$1:$1048576,10,FALSE)</f>
        <v>HOSP.REGIONAL DE LORETO "Felipe Arriola Iglesias"</v>
      </c>
      <c r="T2895" s="1" t="s">
        <v>1191</v>
      </c>
      <c r="U2895" s="1" t="s">
        <v>326</v>
      </c>
      <c r="V2895" s="1" t="s">
        <v>91</v>
      </c>
      <c r="W2895" s="57">
        <v>30</v>
      </c>
      <c r="X2895" s="1" t="s">
        <v>324</v>
      </c>
      <c r="Y2895" s="1" t="s">
        <v>95</v>
      </c>
      <c r="Z2895" s="1" t="s">
        <v>96</v>
      </c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4477</v>
      </c>
      <c r="B2896" s="1" t="s">
        <v>4478</v>
      </c>
      <c r="C2896" s="1" t="s">
        <v>97</v>
      </c>
      <c r="D2896" s="1" t="s">
        <v>3185</v>
      </c>
      <c r="E2896" s="1" t="s">
        <v>1111</v>
      </c>
      <c r="F2896" s="1" t="s">
        <v>99</v>
      </c>
      <c r="G2896" s="1" t="s">
        <v>107</v>
      </c>
      <c r="H2896" s="1" t="s">
        <v>324</v>
      </c>
      <c r="I2896" s="1" t="s">
        <v>110</v>
      </c>
      <c r="J2896" s="1" t="s">
        <v>96</v>
      </c>
      <c r="K2896" s="1">
        <v>32</v>
      </c>
      <c r="L2896" s="1" t="s">
        <v>101</v>
      </c>
      <c r="M2896" s="1" t="s">
        <v>325</v>
      </c>
      <c r="N2896" s="1" t="s">
        <v>91</v>
      </c>
      <c r="O2896" s="1" t="s">
        <v>92</v>
      </c>
      <c r="P2896">
        <v>3</v>
      </c>
      <c r="Q2896" s="1" t="str">
        <f>VLOOKUP([1]!Tabla1[[#This Row],[RENAES]],[2]EESS!$1:$1048576,6,FALSE)</f>
        <v>RAMON CASTILLA</v>
      </c>
      <c r="R2896" s="1" t="str">
        <f>VLOOKUP([1]!Tabla1[[#This Row],[RENAES]],[2]EESS!$1:$1048576,7,FALSE)</f>
        <v>ISLANDIA</v>
      </c>
      <c r="S2896" s="1" t="str">
        <f>VLOOKUP([1]!Tabla1[[#This Row],[RENAES]],[2]EESS!$1:$1048576,10,FALSE)</f>
        <v xml:space="preserve">ISLANDIA del Yavari </v>
      </c>
      <c r="T2896" s="1" t="s">
        <v>4214</v>
      </c>
      <c r="U2896" s="1" t="s">
        <v>326</v>
      </c>
      <c r="V2896" s="1" t="s">
        <v>91</v>
      </c>
      <c r="W2896" s="57">
        <v>10</v>
      </c>
      <c r="X2896" s="1" t="s">
        <v>324</v>
      </c>
      <c r="Y2896" s="1" t="s">
        <v>110</v>
      </c>
      <c r="Z2896" s="1" t="s">
        <v>96</v>
      </c>
      <c r="AA2896" s="1"/>
      <c r="AB2896" s="1"/>
      <c r="AC2896" s="1"/>
      <c r="AD2896" s="1"/>
      <c r="AE2896" s="1"/>
      <c r="AF2896" s="1"/>
      <c r="AG2896" s="1"/>
      <c r="AH2896" s="1" t="s">
        <v>4648</v>
      </c>
      <c r="AI2896" s="1" t="s">
        <v>326</v>
      </c>
      <c r="AJ2896" s="1" t="s">
        <v>91</v>
      </c>
      <c r="AK2896" s="57">
        <v>6</v>
      </c>
      <c r="AL2896" s="1" t="s">
        <v>200</v>
      </c>
      <c r="AM2896" s="1" t="s">
        <v>102</v>
      </c>
      <c r="AN2896" s="1" t="s">
        <v>95</v>
      </c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8461</v>
      </c>
      <c r="B2897" s="1" t="s">
        <v>8462</v>
      </c>
      <c r="C2897" s="1" t="s">
        <v>97</v>
      </c>
      <c r="D2897" s="1" t="s">
        <v>3185</v>
      </c>
      <c r="E2897" s="1" t="s">
        <v>1111</v>
      </c>
      <c r="F2897" s="1" t="s">
        <v>95</v>
      </c>
      <c r="G2897" s="1" t="s">
        <v>129</v>
      </c>
      <c r="H2897" s="1" t="s">
        <v>8463</v>
      </c>
      <c r="I2897" s="1" t="s">
        <v>99</v>
      </c>
      <c r="J2897" s="1" t="s">
        <v>129</v>
      </c>
      <c r="K2897" s="1">
        <v>30</v>
      </c>
      <c r="L2897" s="1" t="s">
        <v>101</v>
      </c>
      <c r="M2897" s="1" t="s">
        <v>325</v>
      </c>
      <c r="N2897" s="1" t="s">
        <v>91</v>
      </c>
      <c r="O2897" s="32"/>
      <c r="P2897">
        <v>235</v>
      </c>
      <c r="Q2897" s="1" t="str">
        <f>VLOOKUP([1]!Tabla1[[#This Row],[RENAES]],[2]EESS!$1:$1048576,6,FALSE)</f>
        <v>RAMON CASTILLA</v>
      </c>
      <c r="R2897" s="1" t="str">
        <f>VLOOKUP([1]!Tabla1[[#This Row],[RENAES]],[2]EESS!$1:$1048576,7,FALSE)</f>
        <v>ISLANDIA</v>
      </c>
      <c r="S2897" s="1" t="str">
        <f>VLOOKUP([1]!Tabla1[[#This Row],[RENAES]],[2]EESS!$1:$1048576,10,FALSE)</f>
        <v>SANTA TERESA</v>
      </c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  <c r="AL2897" s="1"/>
      <c r="AM2897" s="1"/>
      <c r="AN2897" s="1"/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3745</v>
      </c>
      <c r="B2898" s="1" t="s">
        <v>9205</v>
      </c>
      <c r="C2898" s="1" t="s">
        <v>97</v>
      </c>
      <c r="D2898" s="1" t="s">
        <v>3185</v>
      </c>
      <c r="E2898" s="1" t="s">
        <v>1111</v>
      </c>
      <c r="F2898" s="1" t="s">
        <v>127</v>
      </c>
      <c r="G2898" s="1" t="s">
        <v>142</v>
      </c>
      <c r="H2898" s="1" t="s">
        <v>9006</v>
      </c>
      <c r="I2898" s="1" t="s">
        <v>95</v>
      </c>
      <c r="J2898" s="1" t="s">
        <v>127</v>
      </c>
      <c r="K2898" s="1">
        <v>22</v>
      </c>
      <c r="L2898" s="1" t="s">
        <v>101</v>
      </c>
      <c r="M2898" s="1" t="s">
        <v>325</v>
      </c>
      <c r="N2898" s="1" t="s">
        <v>91</v>
      </c>
      <c r="O2898" s="32"/>
      <c r="P2898">
        <v>235</v>
      </c>
      <c r="Q2898" s="1" t="str">
        <f>VLOOKUP([1]!Tabla1[[#This Row],[RENAES]],[2]EESS!$1:$1048576,6,FALSE)</f>
        <v>RAMON CASTILLA</v>
      </c>
      <c r="R2898" s="1" t="str">
        <f>VLOOKUP([1]!Tabla1[[#This Row],[RENAES]],[2]EESS!$1:$1048576,7,FALSE)</f>
        <v>ISLANDIA</v>
      </c>
      <c r="S2898" s="1" t="str">
        <f>VLOOKUP([1]!Tabla1[[#This Row],[RENAES]],[2]EESS!$1:$1048576,10,FALSE)</f>
        <v>SANTA TERESA</v>
      </c>
      <c r="T2898" s="1" t="s">
        <v>9024</v>
      </c>
      <c r="U2898" s="1" t="s">
        <v>326</v>
      </c>
      <c r="V2898" s="1" t="s">
        <v>91</v>
      </c>
      <c r="W2898" s="57">
        <v>6</v>
      </c>
      <c r="X2898" s="1" t="s">
        <v>9350</v>
      </c>
      <c r="Y2898" s="1" t="s">
        <v>96</v>
      </c>
      <c r="Z2898" s="1" t="s">
        <v>118</v>
      </c>
      <c r="AA2898" s="1"/>
      <c r="AB2898" s="1"/>
      <c r="AC2898" s="1"/>
      <c r="AD2898" s="1"/>
      <c r="AE2898" s="1"/>
      <c r="AF2898" s="1"/>
      <c r="AG2898" s="1"/>
      <c r="AH2898" s="1" t="s">
        <v>9030</v>
      </c>
      <c r="AI2898" s="1" t="s">
        <v>326</v>
      </c>
      <c r="AJ2898" s="1" t="s">
        <v>91</v>
      </c>
      <c r="AK2898" s="57">
        <v>6</v>
      </c>
      <c r="AL2898" s="1" t="s">
        <v>9591</v>
      </c>
      <c r="AM2898" s="1" t="s">
        <v>96</v>
      </c>
      <c r="AN2898" s="1" t="s">
        <v>110</v>
      </c>
      <c r="AO2898" s="1"/>
      <c r="AP2898" s="1"/>
      <c r="AQ2898" s="1"/>
      <c r="AR2898" s="1"/>
      <c r="AS2898" s="1"/>
      <c r="AT2898" s="1"/>
      <c r="AU2898" s="1"/>
      <c r="AV2898" s="1"/>
      <c r="AW2898" s="1"/>
      <c r="AX2898" s="1"/>
      <c r="AY2898" s="1"/>
      <c r="AZ2898" s="1"/>
      <c r="BA2898" s="1"/>
      <c r="BB2898" s="1"/>
      <c r="BC2898" s="1"/>
      <c r="BD2898" s="1"/>
      <c r="BE2898" s="1"/>
      <c r="BF2898" s="1"/>
      <c r="BG2898" s="1"/>
      <c r="BH2898" s="1"/>
      <c r="BI2898" s="1"/>
      <c r="BJ2898" s="1"/>
      <c r="BK2898" s="1"/>
      <c r="BL2898" s="1"/>
      <c r="BM2898" s="1"/>
      <c r="BN2898" s="1"/>
      <c r="BO2898" s="1"/>
      <c r="BP2898" s="1"/>
      <c r="BQ2898" s="1"/>
      <c r="BR2898" s="1"/>
      <c r="BS2898" s="1"/>
      <c r="BT2898" s="1"/>
      <c r="BU2898" s="1"/>
      <c r="BV2898" s="1"/>
      <c r="BW2898" s="1"/>
      <c r="BX2898" s="1"/>
      <c r="BY2898" s="1"/>
      <c r="BZ2898" s="1"/>
      <c r="CA2898" s="1"/>
      <c r="CB2898" s="1"/>
      <c r="CC2898" s="1"/>
      <c r="CD2898" s="1"/>
      <c r="CE2898" s="1"/>
      <c r="CF2898" s="1"/>
      <c r="CG2898" s="1"/>
      <c r="CH2898" s="1"/>
      <c r="CI2898" s="1"/>
      <c r="CJ2898" s="1"/>
      <c r="CK2898" s="1"/>
      <c r="CL2898" s="1"/>
      <c r="CM2898" s="1"/>
      <c r="CN2898" s="1"/>
      <c r="CO2898" s="1"/>
      <c r="CP2898" s="1"/>
      <c r="CQ2898" s="1"/>
      <c r="CR2898" s="1"/>
    </row>
    <row r="2899" spans="1:96" x14ac:dyDescent="0.3">
      <c r="A2899" s="1" t="s">
        <v>672</v>
      </c>
      <c r="B2899" s="1" t="s">
        <v>3078</v>
      </c>
      <c r="C2899" s="1" t="s">
        <v>97</v>
      </c>
      <c r="D2899" s="1" t="s">
        <v>3185</v>
      </c>
      <c r="E2899" s="1" t="s">
        <v>1111</v>
      </c>
      <c r="F2899" s="1" t="s">
        <v>88</v>
      </c>
      <c r="G2899" s="1" t="s">
        <v>95</v>
      </c>
      <c r="H2899" s="1" t="s">
        <v>324</v>
      </c>
      <c r="I2899" s="1" t="s">
        <v>90</v>
      </c>
      <c r="J2899" s="1" t="s">
        <v>122</v>
      </c>
      <c r="K2899" s="1">
        <v>28</v>
      </c>
      <c r="L2899" s="1" t="s">
        <v>101</v>
      </c>
      <c r="M2899" s="1" t="s">
        <v>325</v>
      </c>
      <c r="N2899" s="1" t="s">
        <v>91</v>
      </c>
      <c r="O2899" s="1" t="s">
        <v>92</v>
      </c>
      <c r="P2899">
        <v>1</v>
      </c>
      <c r="Q2899" s="1" t="str">
        <f>VLOOKUP([1]!Tabla1[[#This Row],[RENAES]],[2]EESS!$1:$1048576,6,FALSE)</f>
        <v>MAYNAS CIUDAD</v>
      </c>
      <c r="R2899" s="1" t="str">
        <f>VLOOKUP([1]!Tabla1[[#This Row],[RENAES]],[2]EESS!$1:$1048576,7,FALSE)</f>
        <v>IQUITOS SUR</v>
      </c>
      <c r="S2899" s="1" t="str">
        <f>VLOOKUP([1]!Tabla1[[#This Row],[RENAES]],[2]EESS!$1:$1048576,10,FALSE)</f>
        <v>SAN JUAN DE MIRAFLORES</v>
      </c>
      <c r="T2899" s="1" t="s">
        <v>2861</v>
      </c>
      <c r="U2899" s="1" t="s">
        <v>326</v>
      </c>
      <c r="V2899" s="1" t="s">
        <v>91</v>
      </c>
      <c r="W2899" s="57">
        <v>30</v>
      </c>
      <c r="X2899" s="1" t="s">
        <v>324</v>
      </c>
      <c r="Y2899" s="1" t="s">
        <v>90</v>
      </c>
      <c r="Z2899" s="1" t="s">
        <v>122</v>
      </c>
      <c r="AA2899" s="1"/>
      <c r="AB2899" s="1"/>
      <c r="AC2899" s="1"/>
      <c r="AD2899" s="1"/>
      <c r="AE2899" s="1"/>
      <c r="AF2899" s="1"/>
      <c r="AG2899" s="1"/>
      <c r="AH2899" s="1" t="s">
        <v>3197</v>
      </c>
      <c r="AI2899" s="1" t="s">
        <v>326</v>
      </c>
      <c r="AJ2899" s="1" t="s">
        <v>91</v>
      </c>
      <c r="AK2899" s="57">
        <v>5</v>
      </c>
      <c r="AL2899" s="1" t="s">
        <v>181</v>
      </c>
      <c r="AM2899" s="1" t="s">
        <v>90</v>
      </c>
      <c r="AN2899" s="1" t="s">
        <v>107</v>
      </c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 t="s">
        <v>3203</v>
      </c>
      <c r="CF2899" s="1" t="s">
        <v>326</v>
      </c>
      <c r="CG2899" s="1" t="s">
        <v>91</v>
      </c>
      <c r="CH2899" s="1" t="s">
        <v>123</v>
      </c>
      <c r="CI2899" s="1" t="s">
        <v>245</v>
      </c>
      <c r="CJ2899" s="1" t="s">
        <v>100</v>
      </c>
      <c r="CK2899" s="1" t="s">
        <v>95</v>
      </c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5279</v>
      </c>
      <c r="B2900" s="1" t="s">
        <v>5280</v>
      </c>
      <c r="C2900" s="1" t="s">
        <v>97</v>
      </c>
      <c r="D2900" s="1" t="s">
        <v>116</v>
      </c>
      <c r="E2900" s="1" t="s">
        <v>1111</v>
      </c>
      <c r="F2900" s="1" t="s">
        <v>99</v>
      </c>
      <c r="G2900" s="1" t="s">
        <v>118</v>
      </c>
      <c r="H2900" s="1" t="s">
        <v>5482</v>
      </c>
      <c r="I2900" s="1" t="s">
        <v>88</v>
      </c>
      <c r="J2900" s="1" t="s">
        <v>99</v>
      </c>
      <c r="K2900" s="1">
        <v>27</v>
      </c>
      <c r="L2900" s="1" t="s">
        <v>101</v>
      </c>
      <c r="M2900" s="1" t="s">
        <v>325</v>
      </c>
      <c r="N2900" s="1" t="s">
        <v>105</v>
      </c>
      <c r="O2900" s="1" t="s">
        <v>104</v>
      </c>
      <c r="P2900">
        <v>104</v>
      </c>
      <c r="Q2900" s="1" t="str">
        <f>VLOOKUP([1]!Tabla1[[#This Row],[RENAES]],[2]EESS!$1:$1048576,6,FALSE)</f>
        <v>NO PERTENECE A NINGUNA RED</v>
      </c>
      <c r="R2900" s="1" t="str">
        <f>VLOOKUP([1]!Tabla1[[#This Row],[RENAES]],[2]EESS!$1:$1048576,7,FALSE)</f>
        <v>NO PERTENECE A NINGUNA MICRORED</v>
      </c>
      <c r="S2900" s="1" t="str">
        <f>VLOOKUP([1]!Tabla1[[#This Row],[RENAES]],[2]EESS!$1:$1048576,10,FALSE)</f>
        <v>HOSPITAL IQUITOS "Cesar Garayar Garcia"</v>
      </c>
      <c r="T2900" s="1" t="s">
        <v>4363</v>
      </c>
      <c r="U2900" s="1" t="s">
        <v>326</v>
      </c>
      <c r="V2900" s="1" t="s">
        <v>91</v>
      </c>
      <c r="W2900" s="57">
        <v>2</v>
      </c>
      <c r="X2900" s="1" t="s">
        <v>5482</v>
      </c>
      <c r="Y2900" s="1" t="s">
        <v>88</v>
      </c>
      <c r="Z2900" s="1" t="s">
        <v>99</v>
      </c>
      <c r="AA2900" s="1" t="s">
        <v>4235</v>
      </c>
      <c r="AB2900" s="1" t="s">
        <v>325</v>
      </c>
      <c r="AC2900" s="1" t="s">
        <v>91</v>
      </c>
      <c r="AD2900" s="1" t="s">
        <v>104</v>
      </c>
      <c r="AE2900" s="1" t="s">
        <v>3215</v>
      </c>
      <c r="AF2900" s="1" t="s">
        <v>96</v>
      </c>
      <c r="AG2900" s="1" t="s">
        <v>107</v>
      </c>
      <c r="AH2900" s="1" t="s">
        <v>4235</v>
      </c>
      <c r="AI2900" s="1" t="s">
        <v>326</v>
      </c>
      <c r="AJ2900" s="1" t="s">
        <v>91</v>
      </c>
      <c r="AK2900" s="57">
        <v>2</v>
      </c>
      <c r="AL2900" s="1" t="s">
        <v>3215</v>
      </c>
      <c r="AM2900" s="1" t="s">
        <v>96</v>
      </c>
      <c r="AN2900" s="1" t="s">
        <v>107</v>
      </c>
      <c r="AO2900" s="1"/>
      <c r="AP2900" s="1"/>
      <c r="AQ2900" s="1"/>
      <c r="AR2900" s="1"/>
      <c r="AS2900" s="1"/>
      <c r="AT2900" s="1"/>
      <c r="AU2900" s="1"/>
      <c r="AV2900" s="1" t="s">
        <v>5674</v>
      </c>
      <c r="AW2900" s="1" t="s">
        <v>326</v>
      </c>
      <c r="AX2900" s="1" t="s">
        <v>91</v>
      </c>
      <c r="AY2900" s="57">
        <v>3</v>
      </c>
      <c r="AZ2900" s="1" t="s">
        <v>7001</v>
      </c>
      <c r="BA2900" s="1" t="s">
        <v>88</v>
      </c>
      <c r="BB2900" s="1" t="s">
        <v>109</v>
      </c>
      <c r="BC2900" s="1" t="s">
        <v>8838</v>
      </c>
      <c r="BD2900" s="1" t="s">
        <v>326</v>
      </c>
      <c r="BE2900" s="1" t="s">
        <v>91</v>
      </c>
      <c r="BF2900" s="57">
        <v>6</v>
      </c>
      <c r="BG2900" s="1" t="s">
        <v>9745</v>
      </c>
      <c r="BH2900" s="1" t="s">
        <v>90</v>
      </c>
      <c r="BI2900" s="1" t="s">
        <v>96</v>
      </c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</row>
    <row r="2901" spans="1:96" x14ac:dyDescent="0.3">
      <c r="A2901" s="1" t="s">
        <v>4129</v>
      </c>
      <c r="B2901" s="1" t="s">
        <v>4130</v>
      </c>
      <c r="C2901" s="1" t="s">
        <v>97</v>
      </c>
      <c r="D2901" s="1" t="s">
        <v>116</v>
      </c>
      <c r="E2901" s="1" t="s">
        <v>1111</v>
      </c>
      <c r="F2901" s="1" t="s">
        <v>90</v>
      </c>
      <c r="G2901" s="1" t="s">
        <v>108</v>
      </c>
      <c r="H2901" s="1" t="s">
        <v>3329</v>
      </c>
      <c r="I2901" s="1" t="s">
        <v>96</v>
      </c>
      <c r="J2901" s="1" t="s">
        <v>99</v>
      </c>
      <c r="K2901" s="1">
        <v>27</v>
      </c>
      <c r="L2901" s="1" t="s">
        <v>101</v>
      </c>
      <c r="M2901" s="1" t="s">
        <v>325</v>
      </c>
      <c r="N2901" s="1" t="s">
        <v>91</v>
      </c>
      <c r="O2901" s="1" t="s">
        <v>104</v>
      </c>
      <c r="P2901">
        <v>264</v>
      </c>
      <c r="Q2901" s="1" t="str">
        <f>VLOOKUP([1]!Tabla1[[#This Row],[RENAES]],[2]EESS!$1:$1048576,6,FALSE)</f>
        <v>NO PERTENECE A NINGUNA RED</v>
      </c>
      <c r="R2901" s="1" t="str">
        <f>VLOOKUP([1]!Tabla1[[#This Row],[RENAES]],[2]EESS!$1:$1048576,7,FALSE)</f>
        <v>NO PERTENECE A NINGUNA MICRORED</v>
      </c>
      <c r="S2901" s="1" t="str">
        <f>VLOOKUP([1]!Tabla1[[#This Row],[RENAES]],[2]EESS!$1:$1048576,10,FALSE)</f>
        <v>HOSP.REGIONAL DE LORETO "Felipe Arriola Iglesias"</v>
      </c>
      <c r="T2901" s="1" t="s">
        <v>3195</v>
      </c>
      <c r="U2901" s="1" t="s">
        <v>326</v>
      </c>
      <c r="V2901" s="1" t="s">
        <v>91</v>
      </c>
      <c r="W2901" s="57">
        <v>1</v>
      </c>
      <c r="X2901" s="1" t="s">
        <v>5194</v>
      </c>
      <c r="Y2901" s="1" t="s">
        <v>96</v>
      </c>
      <c r="Z2901" s="1" t="s">
        <v>95</v>
      </c>
      <c r="AA2901" s="1"/>
      <c r="AB2901" s="1"/>
      <c r="AC2901" s="1"/>
      <c r="AD2901" s="1"/>
      <c r="AE2901" s="1"/>
      <c r="AF2901" s="1"/>
      <c r="AG2901" s="1"/>
      <c r="AH2901" s="1" t="s">
        <v>4234</v>
      </c>
      <c r="AI2901" s="1" t="s">
        <v>326</v>
      </c>
      <c r="AJ2901" s="1" t="s">
        <v>91</v>
      </c>
      <c r="AK2901" s="57">
        <v>1</v>
      </c>
      <c r="AL2901" s="1" t="s">
        <v>4737</v>
      </c>
      <c r="AM2901" s="1" t="s">
        <v>96</v>
      </c>
      <c r="AN2901" s="1" t="s">
        <v>90</v>
      </c>
      <c r="AO2901" s="1"/>
      <c r="AP2901" s="1"/>
      <c r="AQ2901" s="1"/>
      <c r="AR2901" s="1"/>
      <c r="AS2901" s="1"/>
      <c r="AT2901" s="1"/>
      <c r="AU2901" s="1"/>
      <c r="AV2901" s="1" t="s">
        <v>5380</v>
      </c>
      <c r="AW2901" s="1" t="s">
        <v>326</v>
      </c>
      <c r="AX2901" s="1" t="s">
        <v>91</v>
      </c>
      <c r="AY2901" s="57">
        <v>1</v>
      </c>
      <c r="AZ2901" s="1" t="s">
        <v>3218</v>
      </c>
      <c r="BA2901" s="1" t="s">
        <v>96</v>
      </c>
      <c r="BB2901" s="1" t="s">
        <v>100</v>
      </c>
      <c r="BC2901" s="1" t="s">
        <v>5929</v>
      </c>
      <c r="BD2901" s="1" t="s">
        <v>326</v>
      </c>
      <c r="BE2901" s="1" t="s">
        <v>91</v>
      </c>
      <c r="BF2901" s="57">
        <v>4</v>
      </c>
      <c r="BG2901" s="1" t="s">
        <v>6042</v>
      </c>
      <c r="BH2901" s="1" t="s">
        <v>96</v>
      </c>
      <c r="BI2901" s="1" t="s">
        <v>99</v>
      </c>
      <c r="BJ2901" s="1" t="s">
        <v>6711</v>
      </c>
      <c r="BK2901" s="1" t="s">
        <v>326</v>
      </c>
      <c r="BL2901" s="1" t="s">
        <v>91</v>
      </c>
      <c r="BM2901" s="57">
        <v>2</v>
      </c>
      <c r="BN2901" s="1" t="s">
        <v>7652</v>
      </c>
      <c r="BO2901" s="1" t="s">
        <v>96</v>
      </c>
      <c r="BP2901" s="1" t="s">
        <v>111</v>
      </c>
      <c r="BQ2901" s="1" t="s">
        <v>7701</v>
      </c>
      <c r="BR2901" s="1" t="s">
        <v>326</v>
      </c>
      <c r="BS2901" s="1" t="s">
        <v>91</v>
      </c>
      <c r="BT2901" s="57">
        <v>3</v>
      </c>
      <c r="BU2901" s="1" t="s">
        <v>9294</v>
      </c>
      <c r="BV2901" s="1" t="s">
        <v>96</v>
      </c>
      <c r="BW2901" s="1" t="s">
        <v>111</v>
      </c>
      <c r="BX2901" s="1"/>
      <c r="BY2901" s="1"/>
      <c r="BZ2901" s="1"/>
      <c r="CA2901" s="1"/>
      <c r="CB2901" s="1"/>
      <c r="CC2901" s="1"/>
      <c r="CD2901" s="1"/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6332</v>
      </c>
      <c r="B2902" s="1" t="s">
        <v>6333</v>
      </c>
      <c r="C2902" s="1" t="s">
        <v>97</v>
      </c>
      <c r="D2902" s="1" t="s">
        <v>3185</v>
      </c>
      <c r="E2902" s="1" t="s">
        <v>1111</v>
      </c>
      <c r="F2902" s="1" t="s">
        <v>102</v>
      </c>
      <c r="G2902" s="1" t="s">
        <v>98</v>
      </c>
      <c r="H2902" s="1" t="s">
        <v>340</v>
      </c>
      <c r="I2902" s="1" t="s">
        <v>119</v>
      </c>
      <c r="J2902" s="1" t="s">
        <v>99</v>
      </c>
      <c r="K2902" s="1">
        <v>34</v>
      </c>
      <c r="L2902" s="1" t="s">
        <v>101</v>
      </c>
      <c r="M2902" s="1" t="s">
        <v>325</v>
      </c>
      <c r="N2902" s="1" t="s">
        <v>91</v>
      </c>
      <c r="O2902" s="1" t="s">
        <v>104</v>
      </c>
      <c r="P2902">
        <v>1</v>
      </c>
      <c r="Q2902" s="1" t="str">
        <f>VLOOKUP([1]!Tabla1[[#This Row],[RENAES]],[2]EESS!$1:$1048576,6,FALSE)</f>
        <v>DATEM DEL MARAÑON</v>
      </c>
      <c r="R2902" s="1" t="str">
        <f>VLOOKUP([1]!Tabla1[[#This Row],[RENAES]],[2]EESS!$1:$1048576,7,FALSE)</f>
        <v>PASTAZA</v>
      </c>
      <c r="S2902" s="1" t="str">
        <f>VLOOKUP([1]!Tabla1[[#This Row],[RENAES]],[2]EESS!$1:$1048576,10,FALSE)</f>
        <v>ULLPAYACU</v>
      </c>
      <c r="T2902" s="1" t="s">
        <v>6934</v>
      </c>
      <c r="U2902" s="1" t="s">
        <v>326</v>
      </c>
      <c r="V2902" s="1" t="s">
        <v>91</v>
      </c>
      <c r="W2902" s="57">
        <v>30</v>
      </c>
      <c r="X2902" s="1" t="s">
        <v>324</v>
      </c>
      <c r="Y2902" s="1" t="s">
        <v>3763</v>
      </c>
      <c r="Z2902" s="1" t="s">
        <v>96</v>
      </c>
      <c r="AA2902" s="1" t="s">
        <v>6793</v>
      </c>
      <c r="AB2902" s="1" t="s">
        <v>325</v>
      </c>
      <c r="AC2902" s="1" t="s">
        <v>91</v>
      </c>
      <c r="AD2902" s="32"/>
      <c r="AE2902" s="1" t="s">
        <v>272</v>
      </c>
      <c r="AF2902" s="1" t="s">
        <v>142</v>
      </c>
      <c r="AG2902" s="1" t="s">
        <v>90</v>
      </c>
      <c r="AH2902" s="1" t="s">
        <v>6934</v>
      </c>
      <c r="AI2902" s="1" t="s">
        <v>326</v>
      </c>
      <c r="AJ2902" s="1" t="s">
        <v>91</v>
      </c>
      <c r="AK2902" s="57">
        <v>30</v>
      </c>
      <c r="AL2902" s="1" t="s">
        <v>324</v>
      </c>
      <c r="AM2902" s="1" t="s">
        <v>5091</v>
      </c>
      <c r="AN2902" s="1" t="s">
        <v>96</v>
      </c>
      <c r="AO2902" s="1"/>
      <c r="AP2902" s="1"/>
      <c r="AQ2902" s="1"/>
      <c r="AR2902" s="1"/>
      <c r="AS2902" s="1"/>
      <c r="AT2902" s="1"/>
      <c r="AU2902" s="1"/>
      <c r="AV2902" s="1" t="s">
        <v>7132</v>
      </c>
      <c r="AW2902" s="1" t="s">
        <v>326</v>
      </c>
      <c r="AX2902" s="1" t="s">
        <v>91</v>
      </c>
      <c r="AY2902" s="57">
        <v>1</v>
      </c>
      <c r="AZ2902" s="1" t="s">
        <v>110</v>
      </c>
      <c r="BA2902" s="1" t="s">
        <v>113</v>
      </c>
      <c r="BB2902" s="1" t="s">
        <v>88</v>
      </c>
      <c r="BC2902" s="1"/>
      <c r="BD2902" s="1"/>
      <c r="BE2902" s="1"/>
      <c r="BF2902" s="1"/>
      <c r="BG2902" s="1"/>
      <c r="BH2902" s="1"/>
      <c r="BI2902" s="1"/>
      <c r="BJ2902" s="1"/>
      <c r="BK2902" s="1"/>
      <c r="BL2902" s="1"/>
      <c r="BM2902" s="1"/>
      <c r="BN2902" s="1"/>
      <c r="BO2902" s="1"/>
      <c r="BP2902" s="1"/>
      <c r="BQ2902" s="1"/>
      <c r="BR2902" s="1"/>
      <c r="BS2902" s="1"/>
      <c r="BT2902" s="1"/>
      <c r="BU2902" s="1"/>
      <c r="BV2902" s="1"/>
      <c r="BW2902" s="1"/>
      <c r="BX2902" s="1"/>
      <c r="BY2902" s="1"/>
      <c r="BZ2902" s="1"/>
      <c r="CA2902" s="1"/>
      <c r="CB2902" s="1"/>
      <c r="CC2902" s="1"/>
      <c r="CD2902" s="1"/>
      <c r="CE2902" s="1" t="s">
        <v>7135</v>
      </c>
      <c r="CF2902" s="1" t="s">
        <v>326</v>
      </c>
      <c r="CG2902" s="1" t="s">
        <v>91</v>
      </c>
      <c r="CH2902" s="1" t="s">
        <v>123</v>
      </c>
      <c r="CI2902" s="1" t="s">
        <v>279</v>
      </c>
      <c r="CJ2902" s="1" t="s">
        <v>109</v>
      </c>
      <c r="CK2902" s="1" t="s">
        <v>88</v>
      </c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8464</v>
      </c>
      <c r="B2903" s="1" t="s">
        <v>8465</v>
      </c>
      <c r="C2903" s="1" t="s">
        <v>97</v>
      </c>
      <c r="D2903" s="1" t="s">
        <v>3185</v>
      </c>
      <c r="E2903" s="1" t="s">
        <v>1111</v>
      </c>
      <c r="F2903" s="1" t="s">
        <v>95</v>
      </c>
      <c r="G2903" s="1" t="s">
        <v>119</v>
      </c>
      <c r="H2903" s="1" t="s">
        <v>324</v>
      </c>
      <c r="I2903" s="1" t="s">
        <v>119</v>
      </c>
      <c r="J2903" s="1" t="s">
        <v>88</v>
      </c>
      <c r="K2903" s="1">
        <v>31</v>
      </c>
      <c r="L2903" s="1" t="s">
        <v>101</v>
      </c>
      <c r="M2903" s="1" t="s">
        <v>325</v>
      </c>
      <c r="N2903" s="1" t="s">
        <v>91</v>
      </c>
      <c r="O2903" s="1" t="s">
        <v>92</v>
      </c>
      <c r="P2903">
        <v>1</v>
      </c>
      <c r="Q2903" s="1" t="str">
        <f>VLOOKUP([1]!Tabla1[[#This Row],[RENAES]],[2]EESS!$1:$1048576,6,FALSE)</f>
        <v>LORETO</v>
      </c>
      <c r="R2903" s="1" t="str">
        <f>VLOOKUP([1]!Tabla1[[#This Row],[RENAES]],[2]EESS!$1:$1048576,7,FALSE)</f>
        <v>NAUTA</v>
      </c>
      <c r="S2903" s="1" t="str">
        <f>VLOOKUP([1]!Tabla1[[#This Row],[RENAES]],[2]EESS!$1:$1048576,10,FALSE)</f>
        <v>GRAU</v>
      </c>
      <c r="T2903" s="1" t="s">
        <v>6554</v>
      </c>
      <c r="U2903" s="1" t="s">
        <v>326</v>
      </c>
      <c r="V2903" s="1" t="s">
        <v>91</v>
      </c>
      <c r="W2903" s="57">
        <v>30</v>
      </c>
      <c r="X2903" s="1" t="s">
        <v>324</v>
      </c>
      <c r="Y2903" s="1" t="s">
        <v>119</v>
      </c>
      <c r="Z2903" s="1" t="s">
        <v>88</v>
      </c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  <c r="AL2903" s="1"/>
      <c r="AM2903" s="1"/>
      <c r="AN2903" s="1"/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/>
      <c r="CF2903" s="1"/>
      <c r="CG2903" s="1"/>
      <c r="CH2903" s="1"/>
      <c r="CI2903" s="1"/>
      <c r="CJ2903" s="1"/>
      <c r="CK2903" s="1"/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5199</v>
      </c>
      <c r="B2904" s="1" t="s">
        <v>8466</v>
      </c>
      <c r="C2904" s="1" t="s">
        <v>97</v>
      </c>
      <c r="D2904" s="1" t="s">
        <v>3185</v>
      </c>
      <c r="E2904" s="1" t="s">
        <v>1111</v>
      </c>
      <c r="F2904" s="1" t="s">
        <v>119</v>
      </c>
      <c r="G2904" s="1" t="s">
        <v>116</v>
      </c>
      <c r="H2904" s="1" t="s">
        <v>5354</v>
      </c>
      <c r="I2904" s="1" t="s">
        <v>96</v>
      </c>
      <c r="J2904" s="1" t="s">
        <v>95</v>
      </c>
      <c r="K2904" s="1">
        <v>31</v>
      </c>
      <c r="L2904" s="1" t="s">
        <v>101</v>
      </c>
      <c r="M2904" s="1" t="s">
        <v>325</v>
      </c>
      <c r="N2904" s="1" t="s">
        <v>91</v>
      </c>
      <c r="O2904" s="1" t="s">
        <v>104</v>
      </c>
      <c r="P2904">
        <v>26060</v>
      </c>
      <c r="Q2904" s="1" t="str">
        <f>VLOOKUP([1]!Tabla1[[#This Row],[RENAES]],[2]EESS!$1:$1048576,6,FALSE)</f>
        <v>REQUENA</v>
      </c>
      <c r="R2904" s="1" t="str">
        <f>VLOOKUP([1]!Tabla1[[#This Row],[RENAES]],[2]EESS!$1:$1048576,7,FALSE)</f>
        <v>REQUENA</v>
      </c>
      <c r="S2904" s="1" t="str">
        <f>VLOOKUP([1]!Tabla1[[#This Row],[RENAES]],[2]EESS!$1:$1048576,10,FALSE)</f>
        <v>REQUENA</v>
      </c>
      <c r="T2904" s="1" t="s">
        <v>8044</v>
      </c>
      <c r="U2904" s="1" t="s">
        <v>326</v>
      </c>
      <c r="V2904" s="1" t="s">
        <v>91</v>
      </c>
      <c r="W2904" s="57">
        <v>1</v>
      </c>
      <c r="X2904" s="1" t="s">
        <v>5354</v>
      </c>
      <c r="Y2904" s="1" t="s">
        <v>96</v>
      </c>
      <c r="Z2904" s="1" t="s">
        <v>95</v>
      </c>
      <c r="AA2904" s="1"/>
      <c r="AB2904" s="1"/>
      <c r="AC2904" s="1"/>
      <c r="AD2904" s="1"/>
      <c r="AE2904" s="1"/>
      <c r="AF2904" s="1"/>
      <c r="AG2904" s="1"/>
      <c r="AH2904" s="1" t="s">
        <v>9001</v>
      </c>
      <c r="AI2904" s="1" t="s">
        <v>326</v>
      </c>
      <c r="AJ2904" s="1" t="s">
        <v>91</v>
      </c>
      <c r="AK2904" s="57">
        <v>7</v>
      </c>
      <c r="AL2904" s="1" t="s">
        <v>9453</v>
      </c>
      <c r="AM2904" s="1" t="s">
        <v>96</v>
      </c>
      <c r="AN2904" s="1" t="s">
        <v>119</v>
      </c>
      <c r="AO2904" s="1"/>
      <c r="AP2904" s="1"/>
      <c r="AQ2904" s="1"/>
      <c r="AR2904" s="1"/>
      <c r="AS2904" s="1"/>
      <c r="AT2904" s="1"/>
      <c r="AU2904" s="1"/>
      <c r="AV2904" s="1"/>
      <c r="AW2904" s="1"/>
      <c r="AX2904" s="1"/>
      <c r="AY2904" s="1"/>
      <c r="AZ2904" s="1"/>
      <c r="BA2904" s="1"/>
      <c r="BB2904" s="1"/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8467</v>
      </c>
      <c r="B2905" s="1" t="s">
        <v>8468</v>
      </c>
      <c r="C2905" s="1" t="s">
        <v>97</v>
      </c>
      <c r="D2905" s="1" t="s">
        <v>3185</v>
      </c>
      <c r="E2905" s="1" t="s">
        <v>1111</v>
      </c>
      <c r="F2905" s="1" t="s">
        <v>95</v>
      </c>
      <c r="G2905" s="1" t="s">
        <v>89</v>
      </c>
      <c r="H2905" s="1" t="s">
        <v>324</v>
      </c>
      <c r="I2905" s="1" t="s">
        <v>144</v>
      </c>
      <c r="J2905" s="1" t="s">
        <v>102</v>
      </c>
      <c r="K2905" s="1">
        <v>32</v>
      </c>
      <c r="L2905" s="1" t="s">
        <v>101</v>
      </c>
      <c r="M2905" s="1" t="s">
        <v>325</v>
      </c>
      <c r="N2905" s="1" t="s">
        <v>91</v>
      </c>
      <c r="O2905" s="1" t="s">
        <v>92</v>
      </c>
      <c r="P2905">
        <v>3</v>
      </c>
      <c r="Q2905" s="1" t="str">
        <f>VLOOKUP([1]!Tabla1[[#This Row],[RENAES]],[2]EESS!$1:$1048576,6,FALSE)</f>
        <v>REQUENA</v>
      </c>
      <c r="R2905" s="1" t="str">
        <f>VLOOKUP([1]!Tabla1[[#This Row],[RENAES]],[2]EESS!$1:$1048576,7,FALSE)</f>
        <v>REQUENA</v>
      </c>
      <c r="S2905" s="1" t="str">
        <f>VLOOKUP([1]!Tabla1[[#This Row],[RENAES]],[2]EESS!$1:$1048576,10,FALSE)</f>
        <v>REQUENA</v>
      </c>
      <c r="T2905" s="1" t="s">
        <v>7186</v>
      </c>
      <c r="U2905" s="1" t="s">
        <v>326</v>
      </c>
      <c r="V2905" s="1" t="s">
        <v>91</v>
      </c>
      <c r="W2905" s="57">
        <v>10</v>
      </c>
      <c r="X2905" s="1" t="s">
        <v>324</v>
      </c>
      <c r="Y2905" s="1" t="s">
        <v>144</v>
      </c>
      <c r="Z2905" s="1" t="s">
        <v>102</v>
      </c>
      <c r="AA2905" s="1"/>
      <c r="AB2905" s="1"/>
      <c r="AC2905" s="1"/>
      <c r="AD2905" s="1"/>
      <c r="AE2905" s="1"/>
      <c r="AF2905" s="1"/>
      <c r="AG2905" s="1"/>
      <c r="AH2905" s="1" t="s">
        <v>7186</v>
      </c>
      <c r="AI2905" s="1" t="s">
        <v>326</v>
      </c>
      <c r="AJ2905" s="1" t="s">
        <v>91</v>
      </c>
      <c r="AK2905" s="57">
        <v>10</v>
      </c>
      <c r="AL2905" s="1" t="s">
        <v>324</v>
      </c>
      <c r="AM2905" s="1" t="s">
        <v>144</v>
      </c>
      <c r="AN2905" s="1" t="s">
        <v>95</v>
      </c>
      <c r="AO2905" s="1"/>
      <c r="AP2905" s="1"/>
      <c r="AQ2905" s="1"/>
      <c r="AR2905" s="1"/>
      <c r="AS2905" s="1"/>
      <c r="AT2905" s="1"/>
      <c r="AU2905" s="1"/>
      <c r="AV2905" s="1" t="s">
        <v>7186</v>
      </c>
      <c r="AW2905" s="1" t="s">
        <v>326</v>
      </c>
      <c r="AX2905" s="1" t="s">
        <v>91</v>
      </c>
      <c r="AY2905" s="57">
        <v>10</v>
      </c>
      <c r="AZ2905" s="1" t="s">
        <v>324</v>
      </c>
      <c r="BA2905" s="1" t="s">
        <v>144</v>
      </c>
      <c r="BB2905" s="1" t="s">
        <v>119</v>
      </c>
      <c r="BC2905" s="1" t="s">
        <v>7308</v>
      </c>
      <c r="BD2905" s="1" t="s">
        <v>326</v>
      </c>
      <c r="BE2905" s="1" t="s">
        <v>91</v>
      </c>
      <c r="BF2905" s="57">
        <v>4</v>
      </c>
      <c r="BG2905" s="1" t="s">
        <v>187</v>
      </c>
      <c r="BH2905" s="1" t="s">
        <v>118</v>
      </c>
      <c r="BI2905" s="1" t="s">
        <v>131</v>
      </c>
      <c r="BJ2905" s="1" t="s">
        <v>8115</v>
      </c>
      <c r="BK2905" s="1" t="s">
        <v>326</v>
      </c>
      <c r="BL2905" s="1" t="s">
        <v>91</v>
      </c>
      <c r="BM2905" s="57">
        <v>5</v>
      </c>
      <c r="BN2905" s="1" t="s">
        <v>187</v>
      </c>
      <c r="BO2905" s="1" t="s">
        <v>118</v>
      </c>
      <c r="BP2905" s="1" t="s">
        <v>129</v>
      </c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5539</v>
      </c>
      <c r="B2906" s="1" t="s">
        <v>5540</v>
      </c>
      <c r="C2906" s="1" t="s">
        <v>97</v>
      </c>
      <c r="D2906" s="1" t="s">
        <v>3185</v>
      </c>
      <c r="E2906" s="1" t="s">
        <v>1111</v>
      </c>
      <c r="F2906" s="1" t="s">
        <v>99</v>
      </c>
      <c r="G2906" s="1" t="s">
        <v>102</v>
      </c>
      <c r="H2906" s="1" t="s">
        <v>218</v>
      </c>
      <c r="I2906" s="1" t="s">
        <v>109</v>
      </c>
      <c r="J2906" s="1" t="s">
        <v>119</v>
      </c>
      <c r="K2906" s="1">
        <v>34</v>
      </c>
      <c r="L2906" s="1" t="s">
        <v>101</v>
      </c>
      <c r="M2906" s="1" t="s">
        <v>325</v>
      </c>
      <c r="N2906" s="1" t="s">
        <v>91</v>
      </c>
      <c r="O2906" s="32"/>
      <c r="P2906">
        <v>23</v>
      </c>
      <c r="Q2906" s="1" t="str">
        <f>VLOOKUP([1]!Tabla1[[#This Row],[RENAES]],[2]EESS!$1:$1048576,6,FALSE)</f>
        <v>MAYNAS CIUDAD</v>
      </c>
      <c r="R2906" s="1" t="str">
        <f>VLOOKUP([1]!Tabla1[[#This Row],[RENAES]],[2]EESS!$1:$1048576,7,FALSE)</f>
        <v>PUNCHANA</v>
      </c>
      <c r="S2906" s="1" t="str">
        <f>VLOOKUP([1]!Tabla1[[#This Row],[RENAES]],[2]EESS!$1:$1048576,10,FALSE)</f>
        <v>SAN ANTONIO de Iquitos</v>
      </c>
      <c r="T2906" s="1" t="s">
        <v>3999</v>
      </c>
      <c r="U2906" s="1" t="s">
        <v>326</v>
      </c>
      <c r="V2906" s="1" t="s">
        <v>91</v>
      </c>
      <c r="W2906" s="57">
        <v>1</v>
      </c>
      <c r="X2906" s="1" t="s">
        <v>218</v>
      </c>
      <c r="Y2906" s="1" t="s">
        <v>109</v>
      </c>
      <c r="Z2906" s="1" t="s">
        <v>119</v>
      </c>
      <c r="AA2906" s="1" t="s">
        <v>5332</v>
      </c>
      <c r="AB2906" s="1" t="s">
        <v>325</v>
      </c>
      <c r="AC2906" s="1" t="s">
        <v>105</v>
      </c>
      <c r="AD2906" s="32" t="s">
        <v>99</v>
      </c>
      <c r="AE2906" s="1" t="s">
        <v>217</v>
      </c>
      <c r="AF2906" s="1" t="s">
        <v>102</v>
      </c>
      <c r="AG2906" s="1" t="s">
        <v>118</v>
      </c>
      <c r="AH2906" s="1" t="s">
        <v>5332</v>
      </c>
      <c r="AI2906" s="1" t="s">
        <v>326</v>
      </c>
      <c r="AJ2906" s="1" t="s">
        <v>91</v>
      </c>
      <c r="AK2906" s="57">
        <v>2</v>
      </c>
      <c r="AL2906" s="1" t="s">
        <v>217</v>
      </c>
      <c r="AM2906" s="1" t="s">
        <v>102</v>
      </c>
      <c r="AN2906" s="1" t="s">
        <v>118</v>
      </c>
      <c r="AO2906" s="1" t="s">
        <v>6430</v>
      </c>
      <c r="AP2906" s="1" t="s">
        <v>325</v>
      </c>
      <c r="AQ2906" s="1" t="s">
        <v>91</v>
      </c>
      <c r="AR2906" s="32"/>
      <c r="AS2906" s="1" t="s">
        <v>217</v>
      </c>
      <c r="AT2906" s="1" t="s">
        <v>96</v>
      </c>
      <c r="AU2906" s="1" t="s">
        <v>121</v>
      </c>
      <c r="AV2906" s="1" t="s">
        <v>6428</v>
      </c>
      <c r="AW2906" s="1" t="s">
        <v>326</v>
      </c>
      <c r="AX2906" s="1" t="s">
        <v>91</v>
      </c>
      <c r="AY2906" s="57">
        <v>4</v>
      </c>
      <c r="AZ2906" s="1" t="s">
        <v>217</v>
      </c>
      <c r="BA2906" s="1" t="s">
        <v>96</v>
      </c>
      <c r="BB2906" s="1" t="s">
        <v>99</v>
      </c>
      <c r="BC2906" s="1" t="s">
        <v>7121</v>
      </c>
      <c r="BD2906" s="1" t="s">
        <v>326</v>
      </c>
      <c r="BE2906" s="1" t="s">
        <v>91</v>
      </c>
      <c r="BF2906" s="57">
        <v>30</v>
      </c>
      <c r="BG2906" s="1" t="s">
        <v>324</v>
      </c>
      <c r="BH2906" s="1" t="s">
        <v>3297</v>
      </c>
      <c r="BI2906" s="1" t="s">
        <v>96</v>
      </c>
      <c r="BJ2906" s="1" t="s">
        <v>7289</v>
      </c>
      <c r="BK2906" s="1" t="s">
        <v>326</v>
      </c>
      <c r="BL2906" s="1" t="s">
        <v>91</v>
      </c>
      <c r="BM2906" s="57">
        <v>7</v>
      </c>
      <c r="BN2906" s="1" t="s">
        <v>217</v>
      </c>
      <c r="BO2906" s="1" t="s">
        <v>127</v>
      </c>
      <c r="BP2906" s="1" t="s">
        <v>107</v>
      </c>
      <c r="BQ2906" s="1"/>
      <c r="BR2906" s="1"/>
      <c r="BS2906" s="1"/>
      <c r="BT2906" s="1"/>
      <c r="BU2906" s="1"/>
      <c r="BV2906" s="1"/>
      <c r="BW2906" s="1"/>
      <c r="BX2906" s="1" t="s">
        <v>7129</v>
      </c>
      <c r="BY2906" s="1" t="s">
        <v>325</v>
      </c>
      <c r="BZ2906" s="1" t="s">
        <v>91</v>
      </c>
      <c r="CA2906" s="1" t="s">
        <v>104</v>
      </c>
      <c r="CB2906" s="1" t="s">
        <v>3094</v>
      </c>
      <c r="CC2906" s="1" t="s">
        <v>109</v>
      </c>
      <c r="CD2906" s="1" t="s">
        <v>90</v>
      </c>
      <c r="CE2906" s="1" t="s">
        <v>8044</v>
      </c>
      <c r="CF2906" s="1" t="s">
        <v>326</v>
      </c>
      <c r="CG2906" s="1" t="s">
        <v>91</v>
      </c>
      <c r="CH2906" s="1" t="s">
        <v>123</v>
      </c>
      <c r="CI2906" s="1" t="s">
        <v>8946</v>
      </c>
      <c r="CJ2906" s="1" t="s">
        <v>142</v>
      </c>
      <c r="CK2906" s="1" t="s">
        <v>106</v>
      </c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5541</v>
      </c>
      <c r="B2907" s="1" t="s">
        <v>5542</v>
      </c>
      <c r="C2907" s="1" t="s">
        <v>97</v>
      </c>
      <c r="D2907" s="1" t="s">
        <v>3185</v>
      </c>
      <c r="E2907" s="1" t="s">
        <v>1111</v>
      </c>
      <c r="F2907" s="1" t="s">
        <v>99</v>
      </c>
      <c r="G2907" s="1" t="s">
        <v>169</v>
      </c>
      <c r="H2907" s="1" t="s">
        <v>324</v>
      </c>
      <c r="I2907" s="1" t="s">
        <v>110</v>
      </c>
      <c r="J2907" s="1" t="s">
        <v>127</v>
      </c>
      <c r="K2907" s="1">
        <v>32</v>
      </c>
      <c r="L2907" s="1" t="s">
        <v>101</v>
      </c>
      <c r="M2907" s="1" t="s">
        <v>325</v>
      </c>
      <c r="N2907" s="1" t="s">
        <v>91</v>
      </c>
      <c r="O2907" s="1" t="s">
        <v>92</v>
      </c>
      <c r="P2907">
        <v>3</v>
      </c>
      <c r="Q2907" s="1" t="str">
        <f>VLOOKUP([1]!Tabla1[[#This Row],[RENAES]],[2]EESS!$1:$1048576,6,FALSE)</f>
        <v>REQUENA</v>
      </c>
      <c r="R2907" s="1" t="str">
        <f>VLOOKUP([1]!Tabla1[[#This Row],[RENAES]],[2]EESS!$1:$1048576,7,FALSE)</f>
        <v>REQUENA</v>
      </c>
      <c r="S2907" s="1" t="str">
        <f>VLOOKUP([1]!Tabla1[[#This Row],[RENAES]],[2]EESS!$1:$1048576,10,FALSE)</f>
        <v>REQUENA</v>
      </c>
      <c r="T2907" s="1" t="s">
        <v>5155</v>
      </c>
      <c r="U2907" s="1" t="s">
        <v>326</v>
      </c>
      <c r="V2907" s="1" t="s">
        <v>91</v>
      </c>
      <c r="W2907" s="57">
        <v>10</v>
      </c>
      <c r="X2907" s="1" t="s">
        <v>324</v>
      </c>
      <c r="Y2907" s="1" t="s">
        <v>110</v>
      </c>
      <c r="Z2907" s="1" t="s">
        <v>127</v>
      </c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  <c r="AL2907" s="1"/>
      <c r="AM2907" s="1"/>
      <c r="AN2907" s="1"/>
      <c r="AO2907" s="1"/>
      <c r="AP2907" s="1"/>
      <c r="AQ2907" s="1"/>
      <c r="AR2907" s="1"/>
      <c r="AS2907" s="1"/>
      <c r="AT2907" s="1"/>
      <c r="AU2907" s="1"/>
      <c r="AV2907" s="1"/>
      <c r="AW2907" s="1"/>
      <c r="AX2907" s="1"/>
      <c r="AY2907" s="1"/>
      <c r="AZ2907" s="1"/>
      <c r="BA2907" s="1"/>
      <c r="BB2907" s="1"/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/>
      <c r="BY2907" s="1"/>
      <c r="BZ2907" s="1"/>
      <c r="CA2907" s="1"/>
      <c r="CB2907" s="1"/>
      <c r="CC2907" s="1"/>
      <c r="CD2907" s="1"/>
      <c r="CE2907" s="1" t="s">
        <v>5935</v>
      </c>
      <c r="CF2907" s="1" t="s">
        <v>326</v>
      </c>
      <c r="CG2907" s="1" t="s">
        <v>91</v>
      </c>
      <c r="CH2907" s="1" t="s">
        <v>123</v>
      </c>
      <c r="CI2907" s="1" t="s">
        <v>223</v>
      </c>
      <c r="CJ2907" s="1" t="s">
        <v>99</v>
      </c>
      <c r="CK2907" s="1" t="s">
        <v>95</v>
      </c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614</v>
      </c>
      <c r="B2908" s="1" t="s">
        <v>2057</v>
      </c>
      <c r="C2908" s="1" t="s">
        <v>97</v>
      </c>
      <c r="D2908" s="1" t="s">
        <v>3185</v>
      </c>
      <c r="E2908" s="1" t="s">
        <v>1111</v>
      </c>
      <c r="F2908" s="1" t="s">
        <v>96</v>
      </c>
      <c r="G2908" s="1" t="s">
        <v>88</v>
      </c>
      <c r="H2908" s="1" t="s">
        <v>276</v>
      </c>
      <c r="I2908" s="1" t="s">
        <v>90</v>
      </c>
      <c r="J2908" s="1" t="s">
        <v>127</v>
      </c>
      <c r="K2908" s="1">
        <v>19</v>
      </c>
      <c r="L2908" s="1" t="s">
        <v>101</v>
      </c>
      <c r="M2908" s="1" t="s">
        <v>325</v>
      </c>
      <c r="N2908" s="1" t="s">
        <v>91</v>
      </c>
      <c r="O2908" s="1" t="s">
        <v>104</v>
      </c>
      <c r="P2908">
        <v>125</v>
      </c>
      <c r="Q2908" s="1" t="str">
        <f>VLOOKUP([1]!Tabla1[[#This Row],[RENAES]],[2]EESS!$1:$1048576,6,FALSE)</f>
        <v>NO PERTENECE A NINGUNA RED</v>
      </c>
      <c r="R2908" s="1" t="str">
        <f>VLOOKUP([1]!Tabla1[[#This Row],[RENAES]],[2]EESS!$1:$1048576,7,FALSE)</f>
        <v>NO PERTENECE A NINGUNA MICRORED</v>
      </c>
      <c r="S2908" s="1" t="str">
        <f>VLOOKUP([1]!Tabla1[[#This Row],[RENAES]],[2]EESS!$1:$1048576,10,FALSE)</f>
        <v>HOSP.REGIONAL DE LORETO "Felipe Arriola Iglesias"</v>
      </c>
      <c r="T2908" s="1" t="s">
        <v>1203</v>
      </c>
      <c r="U2908" s="1" t="s">
        <v>326</v>
      </c>
      <c r="V2908" s="1" t="s">
        <v>91</v>
      </c>
      <c r="W2908" s="57">
        <v>7</v>
      </c>
      <c r="X2908" s="1" t="s">
        <v>276</v>
      </c>
      <c r="Y2908" s="1" t="s">
        <v>90</v>
      </c>
      <c r="Z2908" s="1" t="s">
        <v>127</v>
      </c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  <c r="AL2908" s="1"/>
      <c r="AM2908" s="1"/>
      <c r="AN2908" s="1"/>
      <c r="AO2908" s="1"/>
      <c r="AP2908" s="1"/>
      <c r="AQ2908" s="1"/>
      <c r="AR2908" s="1"/>
      <c r="AS2908" s="1"/>
      <c r="AT2908" s="1"/>
      <c r="AU2908" s="1"/>
      <c r="AV2908" s="1"/>
      <c r="AW2908" s="1"/>
      <c r="AX2908" s="1"/>
      <c r="AY2908" s="1"/>
      <c r="AZ2908" s="1"/>
      <c r="BA2908" s="1"/>
      <c r="BB2908" s="1"/>
      <c r="BC2908" s="1"/>
      <c r="BD2908" s="1"/>
      <c r="BE2908" s="1"/>
      <c r="BF2908" s="1"/>
      <c r="BG2908" s="1"/>
      <c r="BH2908" s="1"/>
      <c r="BI2908" s="1"/>
      <c r="BJ2908" s="1"/>
      <c r="BK2908" s="1"/>
      <c r="BL2908" s="1"/>
      <c r="BM2908" s="1"/>
      <c r="BN2908" s="1"/>
      <c r="BO2908" s="1"/>
      <c r="BP2908" s="1"/>
      <c r="BQ2908" s="1"/>
      <c r="BR2908" s="1"/>
      <c r="BS2908" s="1"/>
      <c r="BT2908" s="1"/>
      <c r="BU2908" s="1"/>
      <c r="BV2908" s="1"/>
      <c r="BW2908" s="1"/>
      <c r="BX2908" s="1"/>
      <c r="BY2908" s="1"/>
      <c r="BZ2908" s="1"/>
      <c r="CA2908" s="1"/>
      <c r="CB2908" s="1"/>
      <c r="CC2908" s="1"/>
      <c r="CD2908" s="1"/>
      <c r="CE2908" s="1"/>
      <c r="CF2908" s="1"/>
      <c r="CG2908" s="1"/>
      <c r="CH2908" s="1"/>
      <c r="CI2908" s="1"/>
      <c r="CJ2908" s="1"/>
      <c r="CK2908" s="1"/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2208</v>
      </c>
      <c r="B2909" s="1" t="s">
        <v>4131</v>
      </c>
      <c r="C2909" s="1" t="s">
        <v>97</v>
      </c>
      <c r="D2909" s="1" t="s">
        <v>3185</v>
      </c>
      <c r="E2909" s="1" t="s">
        <v>1111</v>
      </c>
      <c r="F2909" s="1" t="s">
        <v>88</v>
      </c>
      <c r="G2909" s="1" t="s">
        <v>129</v>
      </c>
      <c r="H2909" s="1" t="s">
        <v>4036</v>
      </c>
      <c r="I2909" s="1" t="s">
        <v>127</v>
      </c>
      <c r="J2909" s="1" t="s">
        <v>99</v>
      </c>
      <c r="K2909" s="1">
        <v>20</v>
      </c>
      <c r="L2909" s="1" t="s">
        <v>101</v>
      </c>
      <c r="M2909" s="1" t="s">
        <v>325</v>
      </c>
      <c r="N2909" s="1" t="s">
        <v>91</v>
      </c>
      <c r="O2909" s="32"/>
      <c r="P2909">
        <v>127</v>
      </c>
      <c r="Q2909" s="1" t="str">
        <f>VLOOKUP([1]!Tabla1[[#This Row],[RENAES]],[2]EESS!$1:$1048576,6,FALSE)</f>
        <v>NO PERTENECE A NINGUNA RED</v>
      </c>
      <c r="R2909" s="1" t="str">
        <f>VLOOKUP([1]!Tabla1[[#This Row],[RENAES]],[2]EESS!$1:$1048576,7,FALSE)</f>
        <v>NO PERTENECE A NINGUNA MICRORED</v>
      </c>
      <c r="S2909" s="1" t="str">
        <f>VLOOKUP([1]!Tabla1[[#This Row],[RENAES]],[2]EESS!$1:$1048576,10,FALSE)</f>
        <v>HOSP.REGIONAL DE LORETO "Felipe Arriola Iglesias"</v>
      </c>
      <c r="T2909" s="1" t="s">
        <v>3524</v>
      </c>
      <c r="U2909" s="1" t="s">
        <v>326</v>
      </c>
      <c r="V2909" s="1" t="s">
        <v>91</v>
      </c>
      <c r="W2909" s="57">
        <v>1</v>
      </c>
      <c r="X2909" s="1" t="s">
        <v>4036</v>
      </c>
      <c r="Y2909" s="1" t="s">
        <v>127</v>
      </c>
      <c r="Z2909" s="1" t="s">
        <v>99</v>
      </c>
      <c r="AA2909" s="1" t="s">
        <v>5671</v>
      </c>
      <c r="AB2909" s="1" t="s">
        <v>325</v>
      </c>
      <c r="AC2909" s="1" t="s">
        <v>91</v>
      </c>
      <c r="AD2909" s="1" t="s">
        <v>92</v>
      </c>
      <c r="AE2909" s="1" t="s">
        <v>4036</v>
      </c>
      <c r="AF2909" s="1" t="s">
        <v>90</v>
      </c>
      <c r="AG2909" s="1" t="s">
        <v>95</v>
      </c>
      <c r="AH2909" s="1"/>
      <c r="AI2909" s="1"/>
      <c r="AJ2909" s="1"/>
      <c r="AK2909" s="1"/>
      <c r="AL2909" s="1"/>
      <c r="AM2909" s="1"/>
      <c r="AN2909" s="1"/>
      <c r="AO2909" s="1"/>
      <c r="AP2909" s="1"/>
      <c r="AQ2909" s="1"/>
      <c r="AR2909" s="1"/>
      <c r="AS2909" s="1"/>
      <c r="AT2909" s="1"/>
      <c r="AU2909" s="1"/>
      <c r="AV2909" s="1"/>
      <c r="AW2909" s="1"/>
      <c r="AX2909" s="1"/>
      <c r="AY2909" s="1"/>
      <c r="AZ2909" s="1"/>
      <c r="BA2909" s="1"/>
      <c r="BB2909" s="1"/>
      <c r="BC2909" s="1"/>
      <c r="BD2909" s="1"/>
      <c r="BE2909" s="1"/>
      <c r="BF2909" s="1"/>
      <c r="BG2909" s="1"/>
      <c r="BH2909" s="1"/>
      <c r="BI2909" s="1"/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1329</v>
      </c>
      <c r="B2910" s="1" t="s">
        <v>5040</v>
      </c>
      <c r="C2910" s="1" t="s">
        <v>97</v>
      </c>
      <c r="D2910" s="1" t="s">
        <v>124</v>
      </c>
      <c r="E2910" s="1" t="s">
        <v>1111</v>
      </c>
      <c r="F2910" s="1" t="s">
        <v>88</v>
      </c>
      <c r="G2910" s="1" t="s">
        <v>116</v>
      </c>
      <c r="H2910" s="1" t="s">
        <v>4894</v>
      </c>
      <c r="I2910" s="1" t="s">
        <v>113</v>
      </c>
      <c r="J2910" s="1" t="s">
        <v>90</v>
      </c>
      <c r="K2910" s="1">
        <v>35</v>
      </c>
      <c r="L2910" s="1" t="s">
        <v>101</v>
      </c>
      <c r="M2910" s="1" t="s">
        <v>325</v>
      </c>
      <c r="N2910" s="1" t="s">
        <v>91</v>
      </c>
      <c r="O2910" s="32"/>
      <c r="P2910">
        <v>127</v>
      </c>
      <c r="Q2910" s="1" t="str">
        <f>VLOOKUP([1]!Tabla1[[#This Row],[RENAES]],[2]EESS!$1:$1048576,6,FALSE)</f>
        <v>MAYNAS CIUDAD</v>
      </c>
      <c r="R2910" s="1" t="str">
        <f>VLOOKUP([1]!Tabla1[[#This Row],[RENAES]],[2]EESS!$1:$1048576,7,FALSE)</f>
        <v>IQUITOS NORTE</v>
      </c>
      <c r="S2910" s="1" t="str">
        <f>VLOOKUP([1]!Tabla1[[#This Row],[RENAES]],[2]EESS!$1:$1048576,10,FALSE)</f>
        <v>SANTA MARIA DE NANAY</v>
      </c>
      <c r="T2910" s="1" t="s">
        <v>4816</v>
      </c>
      <c r="U2910" s="1" t="s">
        <v>326</v>
      </c>
      <c r="V2910" s="1" t="s">
        <v>91</v>
      </c>
      <c r="W2910" s="57">
        <v>2</v>
      </c>
      <c r="X2910" s="1" t="s">
        <v>4894</v>
      </c>
      <c r="Y2910" s="1" t="s">
        <v>113</v>
      </c>
      <c r="Z2910" s="1" t="s">
        <v>90</v>
      </c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  <c r="AL2910" s="1"/>
      <c r="AM2910" s="1"/>
      <c r="AN2910" s="1"/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10351</v>
      </c>
      <c r="B2911" s="1" t="s">
        <v>10352</v>
      </c>
      <c r="C2911" s="1" t="s">
        <v>97</v>
      </c>
      <c r="D2911" s="1" t="s">
        <v>3185</v>
      </c>
      <c r="E2911" s="1" t="s">
        <v>1111</v>
      </c>
      <c r="F2911" s="1" t="s">
        <v>109</v>
      </c>
      <c r="G2911" s="1" t="s">
        <v>113</v>
      </c>
      <c r="H2911" s="1" t="s">
        <v>10254</v>
      </c>
      <c r="I2911" s="1" t="s">
        <v>96</v>
      </c>
      <c r="J2911" s="1" t="s">
        <v>102</v>
      </c>
      <c r="K2911" s="1">
        <v>25</v>
      </c>
      <c r="L2911" s="1" t="s">
        <v>101</v>
      </c>
      <c r="M2911" s="1" t="s">
        <v>325</v>
      </c>
      <c r="N2911" s="1" t="s">
        <v>91</v>
      </c>
      <c r="O2911" s="1" t="s">
        <v>104</v>
      </c>
      <c r="P2911">
        <v>25</v>
      </c>
      <c r="Q2911" s="1" t="str">
        <f>VLOOKUP([1]!Tabla1[[#This Row],[RENAES]],[2]EESS!$1:$1048576,6,FALSE)</f>
        <v>REQUENA</v>
      </c>
      <c r="R2911" s="1" t="str">
        <f>VLOOKUP([1]!Tabla1[[#This Row],[RENAES]],[2]EESS!$1:$1048576,7,FALSE)</f>
        <v>REQUENA</v>
      </c>
      <c r="S2911" s="1" t="str">
        <f>VLOOKUP([1]!Tabla1[[#This Row],[RENAES]],[2]EESS!$1:$1048576,10,FALSE)</f>
        <v>REQUENA</v>
      </c>
      <c r="T2911" s="1" t="s">
        <v>9980</v>
      </c>
      <c r="U2911" s="1" t="s">
        <v>326</v>
      </c>
      <c r="V2911" s="1" t="s">
        <v>91</v>
      </c>
      <c r="W2911" s="57">
        <v>2</v>
      </c>
      <c r="X2911" s="1" t="s">
        <v>10254</v>
      </c>
      <c r="Y2911" s="1" t="s">
        <v>96</v>
      </c>
      <c r="Z2911" s="1" t="s">
        <v>102</v>
      </c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  <c r="AL2911" s="1"/>
      <c r="AM2911" s="1"/>
      <c r="AN2911" s="1"/>
      <c r="AO2911" s="1"/>
      <c r="AP2911" s="1"/>
      <c r="AQ2911" s="1"/>
      <c r="AR2911" s="1"/>
      <c r="AS2911" s="1"/>
      <c r="AT2911" s="1"/>
      <c r="AU2911" s="1"/>
      <c r="AV2911" s="1"/>
      <c r="AW2911" s="1"/>
      <c r="AX2911" s="1"/>
      <c r="AY2911" s="1"/>
      <c r="AZ2911" s="1"/>
      <c r="BA2911" s="1"/>
      <c r="BB2911" s="1"/>
      <c r="BC2911" s="1"/>
      <c r="BD2911" s="1"/>
      <c r="BE2911" s="1"/>
      <c r="BF2911" s="1"/>
      <c r="BG2911" s="1"/>
      <c r="BH2911" s="1"/>
      <c r="BI2911" s="1"/>
      <c r="BJ2911" s="1"/>
      <c r="BK2911" s="1"/>
      <c r="BL2911" s="1"/>
      <c r="BM2911" s="1"/>
      <c r="BN2911" s="1"/>
      <c r="BO2911" s="1"/>
      <c r="BP2911" s="1"/>
      <c r="BQ2911" s="1"/>
      <c r="BR2911" s="1"/>
      <c r="BS2911" s="1"/>
      <c r="BT2911" s="1"/>
      <c r="BU2911" s="1"/>
      <c r="BV2911" s="1"/>
      <c r="BW2911" s="1"/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/>
      <c r="CM2911" s="1"/>
      <c r="CN2911" s="1"/>
      <c r="CO2911" s="1"/>
      <c r="CP2911" s="1"/>
      <c r="CQ2911" s="1"/>
      <c r="CR2911" s="1"/>
    </row>
    <row r="2912" spans="1:96" x14ac:dyDescent="0.3">
      <c r="A2912" s="1" t="s">
        <v>6334</v>
      </c>
      <c r="B2912" s="1" t="s">
        <v>6335</v>
      </c>
      <c r="C2912" s="1" t="s">
        <v>97</v>
      </c>
      <c r="D2912" s="1" t="s">
        <v>3185</v>
      </c>
      <c r="E2912" s="1" t="s">
        <v>1111</v>
      </c>
      <c r="F2912" s="1" t="s">
        <v>102</v>
      </c>
      <c r="G2912" s="1" t="s">
        <v>122</v>
      </c>
      <c r="H2912" s="1" t="s">
        <v>324</v>
      </c>
      <c r="I2912" s="1" t="s">
        <v>2750</v>
      </c>
      <c r="J2912" s="1" t="s">
        <v>96</v>
      </c>
      <c r="K2912" s="1">
        <v>32</v>
      </c>
      <c r="L2912" s="1" t="s">
        <v>101</v>
      </c>
      <c r="M2912" s="1" t="s">
        <v>325</v>
      </c>
      <c r="N2912" s="1" t="s">
        <v>91</v>
      </c>
      <c r="O2912" s="1" t="s">
        <v>104</v>
      </c>
      <c r="P2912">
        <v>1</v>
      </c>
      <c r="Q2912" s="1" t="str">
        <f>VLOOKUP([1]!Tabla1[[#This Row],[RENAES]],[2]EESS!$1:$1048576,6,FALSE)</f>
        <v>MAYNAS CIUDAD</v>
      </c>
      <c r="R2912" s="1" t="str">
        <f>VLOOKUP([1]!Tabla1[[#This Row],[RENAES]],[2]EESS!$1:$1048576,7,FALSE)</f>
        <v>IQUITOS SUR</v>
      </c>
      <c r="S2912" s="1" t="str">
        <f>VLOOKUP([1]!Tabla1[[#This Row],[RENAES]],[2]EESS!$1:$1048576,10,FALSE)</f>
        <v>MODELO</v>
      </c>
      <c r="T2912" s="1" t="s">
        <v>5962</v>
      </c>
      <c r="U2912" s="1" t="s">
        <v>326</v>
      </c>
      <c r="V2912" s="1" t="s">
        <v>91</v>
      </c>
      <c r="W2912" s="57">
        <v>60</v>
      </c>
      <c r="X2912" s="1" t="s">
        <v>324</v>
      </c>
      <c r="Y2912" s="1" t="s">
        <v>2750</v>
      </c>
      <c r="Z2912" s="1" t="s">
        <v>96</v>
      </c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 t="s">
        <v>6194</v>
      </c>
      <c r="CF2912" s="1" t="s">
        <v>326</v>
      </c>
      <c r="CG2912" s="1" t="s">
        <v>91</v>
      </c>
      <c r="CH2912" s="1" t="s">
        <v>123</v>
      </c>
      <c r="CI2912" s="1" t="s">
        <v>217</v>
      </c>
      <c r="CJ2912" s="1" t="s">
        <v>110</v>
      </c>
      <c r="CK2912" s="1" t="s">
        <v>113</v>
      </c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3079</v>
      </c>
      <c r="B2913" s="1" t="s">
        <v>3080</v>
      </c>
      <c r="C2913" s="1" t="s">
        <v>97</v>
      </c>
      <c r="D2913" s="1" t="s">
        <v>3185</v>
      </c>
      <c r="E2913" s="1" t="s">
        <v>1111</v>
      </c>
      <c r="F2913" s="1" t="s">
        <v>88</v>
      </c>
      <c r="G2913" s="1" t="s">
        <v>102</v>
      </c>
      <c r="H2913" s="1" t="s">
        <v>324</v>
      </c>
      <c r="I2913" s="1" t="s">
        <v>118</v>
      </c>
      <c r="J2913" s="1" t="s">
        <v>90</v>
      </c>
      <c r="K2913" s="1">
        <v>19</v>
      </c>
      <c r="L2913" s="1" t="s">
        <v>101</v>
      </c>
      <c r="M2913" s="1" t="s">
        <v>325</v>
      </c>
      <c r="N2913" s="1" t="s">
        <v>91</v>
      </c>
      <c r="O2913" s="1" t="s">
        <v>92</v>
      </c>
      <c r="P2913">
        <v>3</v>
      </c>
      <c r="Q2913" s="1" t="str">
        <f>VLOOKUP([1]!Tabla1[[#This Row],[RENAES]],[2]EESS!$1:$1048576,6,FALSE)</f>
        <v>REQUENA</v>
      </c>
      <c r="R2913" s="1" t="str">
        <f>VLOOKUP([1]!Tabla1[[#This Row],[RENAES]],[2]EESS!$1:$1048576,7,FALSE)</f>
        <v>REQUENA</v>
      </c>
      <c r="S2913" s="1" t="str">
        <f>VLOOKUP([1]!Tabla1[[#This Row],[RENAES]],[2]EESS!$1:$1048576,10,FALSE)</f>
        <v>REQUENA</v>
      </c>
      <c r="T2913" s="1" t="s">
        <v>2874</v>
      </c>
      <c r="U2913" s="1" t="s">
        <v>326</v>
      </c>
      <c r="V2913" s="1" t="s">
        <v>91</v>
      </c>
      <c r="W2913" s="57">
        <v>1</v>
      </c>
      <c r="X2913" s="1" t="s">
        <v>324</v>
      </c>
      <c r="Y2913" s="1" t="s">
        <v>118</v>
      </c>
      <c r="Z2913" s="1" t="s">
        <v>90</v>
      </c>
      <c r="AA2913" s="1"/>
      <c r="AB2913" s="1"/>
      <c r="AC2913" s="1"/>
      <c r="AD2913" s="1"/>
      <c r="AE2913" s="1"/>
      <c r="AF2913" s="1"/>
      <c r="AG2913" s="1"/>
      <c r="AH2913" s="1" t="s">
        <v>3195</v>
      </c>
      <c r="AI2913" s="1" t="s">
        <v>326</v>
      </c>
      <c r="AJ2913" s="1" t="s">
        <v>91</v>
      </c>
      <c r="AK2913" s="57">
        <v>7</v>
      </c>
      <c r="AL2913" s="1" t="s">
        <v>271</v>
      </c>
      <c r="AM2913" s="1" t="s">
        <v>90</v>
      </c>
      <c r="AN2913" s="1" t="s">
        <v>119</v>
      </c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 t="s">
        <v>3977</v>
      </c>
      <c r="CF2913" s="1" t="s">
        <v>326</v>
      </c>
      <c r="CG2913" s="1" t="s">
        <v>91</v>
      </c>
      <c r="CH2913" s="1" t="s">
        <v>123</v>
      </c>
      <c r="CI2913" s="1" t="s">
        <v>200</v>
      </c>
      <c r="CJ2913" s="1" t="s">
        <v>99</v>
      </c>
      <c r="CK2913" s="1" t="s">
        <v>90</v>
      </c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7912</v>
      </c>
      <c r="B2914" s="1" t="s">
        <v>7913</v>
      </c>
      <c r="C2914" s="1" t="s">
        <v>97</v>
      </c>
      <c r="D2914" s="1" t="s">
        <v>3185</v>
      </c>
      <c r="E2914" s="1" t="s">
        <v>1111</v>
      </c>
      <c r="F2914" s="1" t="s">
        <v>119</v>
      </c>
      <c r="G2914" s="1" t="s">
        <v>121</v>
      </c>
      <c r="H2914" s="1" t="s">
        <v>7914</v>
      </c>
      <c r="I2914" s="1" t="s">
        <v>88</v>
      </c>
      <c r="J2914" s="1" t="s">
        <v>119</v>
      </c>
      <c r="K2914" s="1">
        <v>22</v>
      </c>
      <c r="L2914" s="1" t="s">
        <v>101</v>
      </c>
      <c r="M2914" s="1" t="s">
        <v>325</v>
      </c>
      <c r="N2914" s="1" t="s">
        <v>91</v>
      </c>
      <c r="O2914" s="1" t="s">
        <v>104</v>
      </c>
      <c r="P2914">
        <v>268</v>
      </c>
      <c r="Q2914" s="1" t="str">
        <f>VLOOKUP([1]!Tabla1[[#This Row],[RENAES]],[2]EESS!$1:$1048576,6,FALSE)</f>
        <v>NO PERTENECE A NINGUNA RED</v>
      </c>
      <c r="R2914" s="1" t="str">
        <f>VLOOKUP([1]!Tabla1[[#This Row],[RENAES]],[2]EESS!$1:$1048576,7,FALSE)</f>
        <v>NO PERTENECE A NINGUNA MICRORED</v>
      </c>
      <c r="S2914" s="1" t="str">
        <f>VLOOKUP([1]!Tabla1[[#This Row],[RENAES]],[2]EESS!$1:$1048576,10,FALSE)</f>
        <v>HOSP.REGIONAL DE LORETO "Felipe Arriola Iglesias"</v>
      </c>
      <c r="T2914" s="1" t="s">
        <v>7673</v>
      </c>
      <c r="U2914" s="1" t="s">
        <v>326</v>
      </c>
      <c r="V2914" s="1" t="s">
        <v>91</v>
      </c>
      <c r="W2914" s="57">
        <v>5</v>
      </c>
      <c r="X2914" s="1" t="s">
        <v>7914</v>
      </c>
      <c r="Y2914" s="1" t="s">
        <v>88</v>
      </c>
      <c r="Z2914" s="1" t="s">
        <v>119</v>
      </c>
      <c r="AA2914" s="1"/>
      <c r="AB2914" s="1"/>
      <c r="AC2914" s="1"/>
      <c r="AD2914" s="1"/>
      <c r="AE2914" s="1"/>
      <c r="AF2914" s="1"/>
      <c r="AG2914" s="1"/>
      <c r="AH2914" s="1" t="s">
        <v>9020</v>
      </c>
      <c r="AI2914" s="1" t="s">
        <v>326</v>
      </c>
      <c r="AJ2914" s="1" t="s">
        <v>91</v>
      </c>
      <c r="AK2914" s="57">
        <v>1</v>
      </c>
      <c r="AL2914" s="1" t="s">
        <v>10080</v>
      </c>
      <c r="AM2914" s="1" t="s">
        <v>88</v>
      </c>
      <c r="AN2914" s="1" t="s">
        <v>142</v>
      </c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/>
      <c r="CF2914" s="1"/>
      <c r="CG2914" s="1"/>
      <c r="CH2914" s="1"/>
      <c r="CI2914" s="1"/>
      <c r="CJ2914" s="1"/>
      <c r="CK2914" s="1"/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726</v>
      </c>
      <c r="B2915" s="1" t="s">
        <v>2058</v>
      </c>
      <c r="C2915" s="1" t="s">
        <v>97</v>
      </c>
      <c r="D2915" s="1" t="s">
        <v>3185</v>
      </c>
      <c r="E2915" s="1" t="s">
        <v>1111</v>
      </c>
      <c r="F2915" s="1" t="s">
        <v>90</v>
      </c>
      <c r="G2915" s="1" t="s">
        <v>118</v>
      </c>
      <c r="H2915" s="1" t="s">
        <v>294</v>
      </c>
      <c r="I2915" s="1" t="s">
        <v>127</v>
      </c>
      <c r="J2915" s="1" t="s">
        <v>102</v>
      </c>
      <c r="K2915" s="1">
        <v>29</v>
      </c>
      <c r="L2915" s="1" t="s">
        <v>101</v>
      </c>
      <c r="M2915" s="1" t="s">
        <v>325</v>
      </c>
      <c r="N2915" s="1" t="s">
        <v>91</v>
      </c>
      <c r="O2915" s="1" t="s">
        <v>104</v>
      </c>
      <c r="P2915">
        <v>96</v>
      </c>
      <c r="Q2915" s="1" t="str">
        <f>VLOOKUP([1]!Tabla1[[#This Row],[RENAES]],[2]EESS!$1:$1048576,6,FALSE)</f>
        <v>LORETO</v>
      </c>
      <c r="R2915" s="1" t="str">
        <f>VLOOKUP([1]!Tabla1[[#This Row],[RENAES]],[2]EESS!$1:$1048576,7,FALSE)</f>
        <v>MAYPUCO</v>
      </c>
      <c r="S2915" s="1" t="str">
        <f>VLOOKUP([1]!Tabla1[[#This Row],[RENAES]],[2]EESS!$1:$1048576,10,FALSE)</f>
        <v>MAYPUCO</v>
      </c>
      <c r="T2915" s="1" t="s">
        <v>1170</v>
      </c>
      <c r="U2915" s="1" t="s">
        <v>326</v>
      </c>
      <c r="V2915" s="1" t="s">
        <v>91</v>
      </c>
      <c r="W2915" s="57">
        <v>1</v>
      </c>
      <c r="X2915" s="1" t="s">
        <v>294</v>
      </c>
      <c r="Y2915" s="1" t="s">
        <v>127</v>
      </c>
      <c r="Z2915" s="1" t="s">
        <v>102</v>
      </c>
      <c r="AA2915" s="1" t="s">
        <v>3203</v>
      </c>
      <c r="AB2915" s="1" t="s">
        <v>325</v>
      </c>
      <c r="AC2915" s="1" t="s">
        <v>105</v>
      </c>
      <c r="AD2915" s="1" t="s">
        <v>104</v>
      </c>
      <c r="AE2915" s="1" t="s">
        <v>3516</v>
      </c>
      <c r="AF2915" s="1" t="s">
        <v>96</v>
      </c>
      <c r="AG2915" s="1" t="s">
        <v>88</v>
      </c>
      <c r="AH2915" s="1" t="s">
        <v>1170</v>
      </c>
      <c r="AI2915" s="1" t="s">
        <v>326</v>
      </c>
      <c r="AJ2915" s="1" t="s">
        <v>91</v>
      </c>
      <c r="AK2915" s="57">
        <v>3</v>
      </c>
      <c r="AL2915" s="1" t="s">
        <v>208</v>
      </c>
      <c r="AM2915" s="1" t="s">
        <v>102</v>
      </c>
      <c r="AN2915" s="1" t="s">
        <v>108</v>
      </c>
      <c r="AO2915" s="1"/>
      <c r="AP2915" s="1"/>
      <c r="AQ2915" s="1"/>
      <c r="AR2915" s="1"/>
      <c r="AS2915" s="1"/>
      <c r="AT2915" s="1"/>
      <c r="AU2915" s="1"/>
      <c r="AV2915" s="1" t="s">
        <v>3203</v>
      </c>
      <c r="AW2915" s="1" t="s">
        <v>326</v>
      </c>
      <c r="AX2915" s="1" t="s">
        <v>91</v>
      </c>
      <c r="AY2915" s="57">
        <v>2</v>
      </c>
      <c r="AZ2915" s="1" t="s">
        <v>3516</v>
      </c>
      <c r="BA2915" s="1" t="s">
        <v>96</v>
      </c>
      <c r="BB2915" s="1" t="s">
        <v>88</v>
      </c>
      <c r="BC2915" s="1" t="s">
        <v>4213</v>
      </c>
      <c r="BD2915" s="1" t="s">
        <v>326</v>
      </c>
      <c r="BE2915" s="1" t="s">
        <v>91</v>
      </c>
      <c r="BF2915" s="57">
        <v>2</v>
      </c>
      <c r="BG2915" s="1" t="s">
        <v>5678</v>
      </c>
      <c r="BH2915" s="1" t="s">
        <v>142</v>
      </c>
      <c r="BI2915" s="1" t="s">
        <v>99</v>
      </c>
      <c r="BJ2915" s="1" t="s">
        <v>5283</v>
      </c>
      <c r="BK2915" s="1" t="s">
        <v>326</v>
      </c>
      <c r="BL2915" s="1" t="s">
        <v>91</v>
      </c>
      <c r="BM2915" s="57">
        <v>5</v>
      </c>
      <c r="BN2915" s="1" t="s">
        <v>5948</v>
      </c>
      <c r="BO2915" s="1" t="s">
        <v>100</v>
      </c>
      <c r="BP2915" s="1" t="s">
        <v>102</v>
      </c>
      <c r="BQ2915" s="1" t="s">
        <v>6711</v>
      </c>
      <c r="BR2915" s="1" t="s">
        <v>326</v>
      </c>
      <c r="BS2915" s="1" t="s">
        <v>91</v>
      </c>
      <c r="BT2915" s="57">
        <v>6</v>
      </c>
      <c r="BU2915" s="1" t="s">
        <v>96</v>
      </c>
      <c r="BV2915" s="1" t="s">
        <v>110</v>
      </c>
      <c r="BW2915" s="1" t="s">
        <v>110</v>
      </c>
      <c r="BX2915" s="1"/>
      <c r="BY2915" s="1"/>
      <c r="BZ2915" s="1"/>
      <c r="CA2915" s="1"/>
      <c r="CB2915" s="1"/>
      <c r="CC2915" s="1"/>
      <c r="CD2915" s="1"/>
      <c r="CE2915" s="1" t="s">
        <v>6431</v>
      </c>
      <c r="CF2915" s="1" t="s">
        <v>326</v>
      </c>
      <c r="CG2915" s="1" t="s">
        <v>91</v>
      </c>
      <c r="CH2915" s="1" t="s">
        <v>123</v>
      </c>
      <c r="CI2915" s="1" t="s">
        <v>145</v>
      </c>
      <c r="CJ2915" s="1" t="s">
        <v>88</v>
      </c>
      <c r="CK2915" s="1" t="s">
        <v>100</v>
      </c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2931</v>
      </c>
      <c r="B2916" s="1" t="s">
        <v>6336</v>
      </c>
      <c r="C2916" s="1" t="s">
        <v>97</v>
      </c>
      <c r="D2916" s="1" t="s">
        <v>3185</v>
      </c>
      <c r="E2916" s="1" t="s">
        <v>1111</v>
      </c>
      <c r="F2916" s="1" t="s">
        <v>102</v>
      </c>
      <c r="G2916" s="1" t="s">
        <v>116</v>
      </c>
      <c r="H2916" s="1" t="s">
        <v>5649</v>
      </c>
      <c r="I2916" s="1" t="s">
        <v>127</v>
      </c>
      <c r="J2916" s="1" t="s">
        <v>113</v>
      </c>
      <c r="K2916" s="1">
        <v>32</v>
      </c>
      <c r="L2916" s="1" t="s">
        <v>101</v>
      </c>
      <c r="M2916" s="1" t="s">
        <v>325</v>
      </c>
      <c r="N2916" s="1" t="s">
        <v>105</v>
      </c>
      <c r="O2916" s="32"/>
      <c r="P2916">
        <v>150</v>
      </c>
      <c r="Q2916" s="1" t="str">
        <f>VLOOKUP([1]!Tabla1[[#This Row],[RENAES]],[2]EESS!$1:$1048576,6,FALSE)</f>
        <v>REQUENA</v>
      </c>
      <c r="R2916" s="1" t="str">
        <f>VLOOKUP([1]!Tabla1[[#This Row],[RENAES]],[2]EESS!$1:$1048576,7,FALSE)</f>
        <v>REQUENA</v>
      </c>
      <c r="S2916" s="1" t="str">
        <f>VLOOKUP([1]!Tabla1[[#This Row],[RENAES]],[2]EESS!$1:$1048576,10,FALSE)</f>
        <v>BAGAZAN De Sapuena</v>
      </c>
      <c r="T2916" s="1" t="s">
        <v>6194</v>
      </c>
      <c r="U2916" s="1" t="s">
        <v>326</v>
      </c>
      <c r="V2916" s="1" t="s">
        <v>91</v>
      </c>
      <c r="W2916" s="57">
        <v>6</v>
      </c>
      <c r="X2916" s="1" t="s">
        <v>6551</v>
      </c>
      <c r="Y2916" s="1" t="s">
        <v>107</v>
      </c>
      <c r="Z2916" s="1" t="s">
        <v>95</v>
      </c>
      <c r="AA2916" s="1"/>
      <c r="AB2916" s="1"/>
      <c r="AC2916" s="1"/>
      <c r="AD2916" s="1"/>
      <c r="AE2916" s="1"/>
      <c r="AF2916" s="1"/>
      <c r="AG2916" s="1"/>
      <c r="AH2916" s="1" t="s">
        <v>7571</v>
      </c>
      <c r="AI2916" s="1" t="s">
        <v>326</v>
      </c>
      <c r="AJ2916" s="1" t="s">
        <v>91</v>
      </c>
      <c r="AK2916" s="2" t="s">
        <v>8165</v>
      </c>
      <c r="AL2916" s="1" t="s">
        <v>3465</v>
      </c>
      <c r="AM2916" s="1" t="s">
        <v>119</v>
      </c>
      <c r="AN2916" s="1" t="s">
        <v>88</v>
      </c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6337</v>
      </c>
      <c r="B2917" s="1" t="s">
        <v>6338</v>
      </c>
      <c r="C2917" s="1" t="s">
        <v>97</v>
      </c>
      <c r="D2917" s="1" t="s">
        <v>3185</v>
      </c>
      <c r="E2917" s="1" t="s">
        <v>1111</v>
      </c>
      <c r="F2917" s="1" t="s">
        <v>102</v>
      </c>
      <c r="G2917" s="1" t="s">
        <v>116</v>
      </c>
      <c r="H2917" s="1" t="s">
        <v>5649</v>
      </c>
      <c r="I2917" s="1" t="s">
        <v>127</v>
      </c>
      <c r="J2917" s="1" t="s">
        <v>142</v>
      </c>
      <c r="K2917" s="1">
        <v>31</v>
      </c>
      <c r="L2917" s="1" t="s">
        <v>101</v>
      </c>
      <c r="M2917" s="1" t="s">
        <v>325</v>
      </c>
      <c r="N2917" s="1" t="s">
        <v>91</v>
      </c>
      <c r="O2917" s="32"/>
      <c r="P2917">
        <v>150</v>
      </c>
      <c r="Q2917" s="1" t="str">
        <f>VLOOKUP([1]!Tabla1[[#This Row],[RENAES]],[2]EESS!$1:$1048576,6,FALSE)</f>
        <v>REQUENA</v>
      </c>
      <c r="R2917" s="1" t="str">
        <f>VLOOKUP([1]!Tabla1[[#This Row],[RENAES]],[2]EESS!$1:$1048576,7,FALSE)</f>
        <v>REQUENA</v>
      </c>
      <c r="S2917" s="1" t="str">
        <f>VLOOKUP([1]!Tabla1[[#This Row],[RENAES]],[2]EESS!$1:$1048576,10,FALSE)</f>
        <v>REQUENA</v>
      </c>
      <c r="T2917" s="1" t="s">
        <v>6222</v>
      </c>
      <c r="U2917" s="1" t="s">
        <v>326</v>
      </c>
      <c r="V2917" s="1" t="s">
        <v>91</v>
      </c>
      <c r="W2917" s="57">
        <v>6</v>
      </c>
      <c r="X2917" s="1" t="s">
        <v>6551</v>
      </c>
      <c r="Y2917" s="1" t="s">
        <v>107</v>
      </c>
      <c r="Z2917" s="1" t="s">
        <v>107</v>
      </c>
      <c r="AA2917" s="1"/>
      <c r="AB2917" s="1"/>
      <c r="AC2917" s="1"/>
      <c r="AD2917" s="1"/>
      <c r="AE2917" s="1"/>
      <c r="AF2917" s="1"/>
      <c r="AG2917" s="1"/>
      <c r="AH2917" s="1" t="s">
        <v>7132</v>
      </c>
      <c r="AI2917" s="1" t="s">
        <v>326</v>
      </c>
      <c r="AJ2917" s="1" t="s">
        <v>91</v>
      </c>
      <c r="AK2917" s="2" t="s">
        <v>8165</v>
      </c>
      <c r="AL2917" s="1" t="s">
        <v>3465</v>
      </c>
      <c r="AM2917" s="1" t="s">
        <v>119</v>
      </c>
      <c r="AN2917" s="1" t="s">
        <v>99</v>
      </c>
      <c r="AO2917" s="1"/>
      <c r="AP2917" s="1"/>
      <c r="AQ2917" s="1"/>
      <c r="AR2917" s="1"/>
      <c r="AS2917" s="1"/>
      <c r="AT2917" s="1"/>
      <c r="AU2917" s="1"/>
      <c r="AV2917" s="1"/>
      <c r="AW2917" s="1"/>
      <c r="AX2917" s="1"/>
      <c r="AY2917" s="1"/>
      <c r="AZ2917" s="1"/>
      <c r="BA2917" s="1"/>
      <c r="BB2917" s="1"/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4479</v>
      </c>
      <c r="B2918" s="1" t="s">
        <v>4480</v>
      </c>
      <c r="C2918" s="1" t="s">
        <v>97</v>
      </c>
      <c r="D2918" s="1" t="s">
        <v>3185</v>
      </c>
      <c r="E2918" s="1" t="s">
        <v>1111</v>
      </c>
      <c r="F2918" s="1" t="s">
        <v>99</v>
      </c>
      <c r="G2918" s="1" t="s">
        <v>119</v>
      </c>
      <c r="H2918" s="1" t="s">
        <v>327</v>
      </c>
      <c r="I2918" s="1" t="s">
        <v>88</v>
      </c>
      <c r="J2918" s="1" t="s">
        <v>99</v>
      </c>
      <c r="K2918" s="1">
        <v>29</v>
      </c>
      <c r="L2918" s="1" t="s">
        <v>101</v>
      </c>
      <c r="M2918" s="1" t="s">
        <v>325</v>
      </c>
      <c r="N2918" s="1" t="s">
        <v>91</v>
      </c>
      <c r="O2918" s="1" t="s">
        <v>104</v>
      </c>
      <c r="P2918">
        <v>9</v>
      </c>
      <c r="Q2918" s="1" t="str">
        <f>VLOOKUP([1]!Tabla1[[#This Row],[RENAES]],[2]EESS!$1:$1048576,6,FALSE)</f>
        <v>REQUENA</v>
      </c>
      <c r="R2918" s="1" t="str">
        <f>VLOOKUP([1]!Tabla1[[#This Row],[RENAES]],[2]EESS!$1:$1048576,7,FALSE)</f>
        <v>REQUENA</v>
      </c>
      <c r="S2918" s="1" t="str">
        <f>VLOOKUP([1]!Tabla1[[#This Row],[RENAES]],[2]EESS!$1:$1048576,10,FALSE)</f>
        <v>REQUENA</v>
      </c>
      <c r="T2918" s="1" t="s">
        <v>4221</v>
      </c>
      <c r="U2918" s="1" t="s">
        <v>326</v>
      </c>
      <c r="V2918" s="1" t="s">
        <v>91</v>
      </c>
      <c r="W2918" s="57">
        <v>1</v>
      </c>
      <c r="X2918" s="1" t="s">
        <v>327</v>
      </c>
      <c r="Y2918" s="1" t="s">
        <v>88</v>
      </c>
      <c r="Z2918" s="1" t="s">
        <v>99</v>
      </c>
      <c r="AA2918" s="1" t="s">
        <v>5365</v>
      </c>
      <c r="AB2918" s="1" t="s">
        <v>325</v>
      </c>
      <c r="AC2918" s="1" t="s">
        <v>91</v>
      </c>
      <c r="AD2918" s="1" t="s">
        <v>104</v>
      </c>
      <c r="AE2918" s="1" t="s">
        <v>327</v>
      </c>
      <c r="AF2918" s="1" t="s">
        <v>90</v>
      </c>
      <c r="AG2918" s="1" t="s">
        <v>99</v>
      </c>
      <c r="AH2918" s="1" t="s">
        <v>5365</v>
      </c>
      <c r="AI2918" s="1" t="s">
        <v>326</v>
      </c>
      <c r="AJ2918" s="1" t="s">
        <v>91</v>
      </c>
      <c r="AK2918" s="57">
        <v>2</v>
      </c>
      <c r="AL2918" s="1" t="s">
        <v>327</v>
      </c>
      <c r="AM2918" s="1" t="s">
        <v>90</v>
      </c>
      <c r="AN2918" s="1" t="s">
        <v>99</v>
      </c>
      <c r="AO2918" s="1"/>
      <c r="AP2918" s="1"/>
      <c r="AQ2918" s="1"/>
      <c r="AR2918" s="1"/>
      <c r="AS2918" s="1"/>
      <c r="AT2918" s="1"/>
      <c r="AU2918" s="1"/>
      <c r="AV2918" s="1" t="s">
        <v>6717</v>
      </c>
      <c r="AW2918" s="1" t="s">
        <v>326</v>
      </c>
      <c r="AX2918" s="1" t="s">
        <v>91</v>
      </c>
      <c r="AY2918" s="57">
        <v>5</v>
      </c>
      <c r="AZ2918" s="1" t="s">
        <v>327</v>
      </c>
      <c r="BA2918" s="1" t="s">
        <v>88</v>
      </c>
      <c r="BB2918" s="1" t="s">
        <v>102</v>
      </c>
      <c r="BC2918" s="1" t="s">
        <v>7225</v>
      </c>
      <c r="BD2918" s="1" t="s">
        <v>326</v>
      </c>
      <c r="BE2918" s="1" t="s">
        <v>91</v>
      </c>
      <c r="BF2918" s="57">
        <v>10</v>
      </c>
      <c r="BG2918" s="1" t="s">
        <v>324</v>
      </c>
      <c r="BH2918" s="1" t="s">
        <v>113</v>
      </c>
      <c r="BI2918" s="1" t="s">
        <v>113</v>
      </c>
      <c r="BJ2918" s="1" t="s">
        <v>7553</v>
      </c>
      <c r="BK2918" s="1" t="s">
        <v>326</v>
      </c>
      <c r="BL2918" s="1" t="s">
        <v>91</v>
      </c>
      <c r="BM2918" s="57">
        <v>7</v>
      </c>
      <c r="BN2918" s="1" t="s">
        <v>98</v>
      </c>
      <c r="BO2918" s="1" t="s">
        <v>99</v>
      </c>
      <c r="BP2918" s="1" t="s">
        <v>96</v>
      </c>
      <c r="BQ2918" s="1"/>
      <c r="BR2918" s="1"/>
      <c r="BS2918" s="1"/>
      <c r="BT2918" s="1"/>
      <c r="BU2918" s="1"/>
      <c r="BV2918" s="1"/>
      <c r="BW2918" s="1"/>
      <c r="BX2918" s="1"/>
      <c r="BY2918" s="1"/>
      <c r="BZ2918" s="1"/>
      <c r="CA2918" s="1"/>
      <c r="CB2918" s="1"/>
      <c r="CC2918" s="1"/>
      <c r="CD2918" s="1"/>
      <c r="CE2918" s="1"/>
      <c r="CF2918" s="1"/>
      <c r="CG2918" s="1"/>
      <c r="CH2918" s="1"/>
      <c r="CI2918" s="1"/>
      <c r="CJ2918" s="1"/>
      <c r="CK2918" s="1"/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752</v>
      </c>
      <c r="B2919" s="1" t="s">
        <v>7559</v>
      </c>
      <c r="C2919" s="1" t="s">
        <v>97</v>
      </c>
      <c r="D2919" s="1" t="s">
        <v>3185</v>
      </c>
      <c r="E2919" s="1" t="s">
        <v>1111</v>
      </c>
      <c r="F2919" s="1" t="s">
        <v>119</v>
      </c>
      <c r="G2919" s="1" t="s">
        <v>127</v>
      </c>
      <c r="H2919" s="1" t="s">
        <v>327</v>
      </c>
      <c r="I2919" s="1" t="s">
        <v>99</v>
      </c>
      <c r="J2919" s="1" t="s">
        <v>109</v>
      </c>
      <c r="K2919" s="1">
        <v>24</v>
      </c>
      <c r="L2919" s="1" t="s">
        <v>101</v>
      </c>
      <c r="M2919" s="1" t="s">
        <v>325</v>
      </c>
      <c r="N2919" s="1" t="s">
        <v>105</v>
      </c>
      <c r="O2919" s="1" t="s">
        <v>104</v>
      </c>
      <c r="P2919">
        <v>150</v>
      </c>
      <c r="Q2919" s="1" t="str">
        <f>VLOOKUP([1]!Tabla1[[#This Row],[RENAES]],[2]EESS!$1:$1048576,6,FALSE)</f>
        <v>REQUENA</v>
      </c>
      <c r="R2919" s="1" t="str">
        <f>VLOOKUP([1]!Tabla1[[#This Row],[RENAES]],[2]EESS!$1:$1048576,7,FALSE)</f>
        <v>REQUENA</v>
      </c>
      <c r="S2919" s="1" t="str">
        <f>VLOOKUP([1]!Tabla1[[#This Row],[RENAES]],[2]EESS!$1:$1048576,10,FALSE)</f>
        <v>REQUENA</v>
      </c>
      <c r="T2919" s="1" t="s">
        <v>7428</v>
      </c>
      <c r="U2919" s="1" t="s">
        <v>326</v>
      </c>
      <c r="V2919" s="1" t="s">
        <v>91</v>
      </c>
      <c r="W2919" s="57">
        <v>1</v>
      </c>
      <c r="X2919" s="1" t="s">
        <v>327</v>
      </c>
      <c r="Y2919" s="1" t="s">
        <v>99</v>
      </c>
      <c r="Z2919" s="1" t="s">
        <v>109</v>
      </c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  <c r="AL2919" s="1"/>
      <c r="AM2919" s="1"/>
      <c r="AN2919" s="1"/>
      <c r="AO2919" s="1"/>
      <c r="AP2919" s="1"/>
      <c r="AQ2919" s="1"/>
      <c r="AR2919" s="1"/>
      <c r="AS2919" s="1"/>
      <c r="AT2919" s="1"/>
      <c r="AU2919" s="1"/>
      <c r="AV2919" s="1"/>
      <c r="AW2919" s="1"/>
      <c r="AX2919" s="1"/>
      <c r="AY2919" s="1"/>
      <c r="AZ2919" s="1"/>
      <c r="BA2919" s="1"/>
      <c r="BB2919" s="1"/>
      <c r="BC2919" s="1"/>
      <c r="BD2919" s="1"/>
      <c r="BE2919" s="1"/>
      <c r="BF2919" s="1"/>
      <c r="BG2919" s="1"/>
      <c r="BH2919" s="1"/>
      <c r="BI2919" s="1"/>
      <c r="BJ2919" s="1"/>
      <c r="BK2919" s="1"/>
      <c r="BL2919" s="1"/>
      <c r="BM2919" s="1"/>
      <c r="BN2919" s="1"/>
      <c r="BO2919" s="1"/>
      <c r="BP2919" s="1"/>
      <c r="BQ2919" s="1"/>
      <c r="BR2919" s="1"/>
      <c r="BS2919" s="1"/>
      <c r="BT2919" s="1"/>
      <c r="BU2919" s="1"/>
      <c r="BV2919" s="1"/>
      <c r="BW2919" s="1"/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5041</v>
      </c>
      <c r="B2920" s="1" t="s">
        <v>5042</v>
      </c>
      <c r="C2920" s="1" t="s">
        <v>97</v>
      </c>
      <c r="D2920" s="1" t="s">
        <v>3185</v>
      </c>
      <c r="E2920" s="1" t="s">
        <v>1111</v>
      </c>
      <c r="F2920" s="1" t="s">
        <v>88</v>
      </c>
      <c r="G2920" s="1" t="s">
        <v>144</v>
      </c>
      <c r="H2920" s="1" t="s">
        <v>324</v>
      </c>
      <c r="I2920" s="1" t="s">
        <v>111</v>
      </c>
      <c r="J2920" s="1" t="s">
        <v>108</v>
      </c>
      <c r="K2920" s="1">
        <v>32</v>
      </c>
      <c r="L2920" s="1" t="s">
        <v>101</v>
      </c>
      <c r="M2920" s="1" t="s">
        <v>325</v>
      </c>
      <c r="N2920" s="1" t="s">
        <v>91</v>
      </c>
      <c r="O2920" s="1" t="s">
        <v>104</v>
      </c>
      <c r="P2920">
        <v>3</v>
      </c>
      <c r="Q2920" s="1" t="str">
        <f>VLOOKUP([1]!Tabla1[[#This Row],[RENAES]],[2]EESS!$1:$1048576,6,FALSE)</f>
        <v>MAYNAS CIUDAD</v>
      </c>
      <c r="R2920" s="1" t="str">
        <f>VLOOKUP([1]!Tabla1[[#This Row],[RENAES]],[2]EESS!$1:$1048576,7,FALSE)</f>
        <v>PUNCHANA</v>
      </c>
      <c r="S2920" s="1" t="str">
        <f>VLOOKUP([1]!Tabla1[[#This Row],[RENAES]],[2]EESS!$1:$1048576,10,FALSE)</f>
        <v xml:space="preserve">FERNANDO LORES </v>
      </c>
      <c r="T2920" s="1" t="s">
        <v>4824</v>
      </c>
      <c r="U2920" s="1" t="s">
        <v>326</v>
      </c>
      <c r="V2920" s="1" t="s">
        <v>91</v>
      </c>
      <c r="W2920" s="57">
        <v>10</v>
      </c>
      <c r="X2920" s="1" t="s">
        <v>324</v>
      </c>
      <c r="Y2920" s="1" t="s">
        <v>111</v>
      </c>
      <c r="Z2920" s="1" t="s">
        <v>108</v>
      </c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  <c r="AL2920" s="1"/>
      <c r="AM2920" s="1"/>
      <c r="AN2920" s="1"/>
      <c r="AO2920" s="1"/>
      <c r="AP2920" s="1"/>
      <c r="AQ2920" s="1"/>
      <c r="AR2920" s="1"/>
      <c r="AS2920" s="1"/>
      <c r="AT2920" s="1"/>
      <c r="AU2920" s="1"/>
      <c r="AV2920" s="1"/>
      <c r="AW2920" s="1"/>
      <c r="AX2920" s="1"/>
      <c r="AY2920" s="1"/>
      <c r="AZ2920" s="1"/>
      <c r="BA2920" s="1"/>
      <c r="BB2920" s="1"/>
      <c r="BC2920" s="1"/>
      <c r="BD2920" s="1"/>
      <c r="BE2920" s="1"/>
      <c r="BF2920" s="1"/>
      <c r="BG2920" s="1"/>
      <c r="BH2920" s="1"/>
      <c r="BI2920" s="1"/>
      <c r="BJ2920" s="1"/>
      <c r="BK2920" s="1"/>
      <c r="BL2920" s="1"/>
      <c r="BM2920" s="1"/>
      <c r="BN2920" s="1"/>
      <c r="BO2920" s="1"/>
      <c r="BP2920" s="1"/>
      <c r="BQ2920" s="1"/>
      <c r="BR2920" s="1"/>
      <c r="BS2920" s="1"/>
      <c r="BT2920" s="1"/>
      <c r="BU2920" s="1"/>
      <c r="BV2920" s="1"/>
      <c r="BW2920" s="1"/>
      <c r="BX2920" s="1"/>
      <c r="BY2920" s="1"/>
      <c r="BZ2920" s="1"/>
      <c r="CA2920" s="1"/>
      <c r="CB2920" s="1"/>
      <c r="CC2920" s="1"/>
      <c r="CD2920" s="1"/>
      <c r="CE2920" s="1"/>
      <c r="CF2920" s="1"/>
      <c r="CG2920" s="1"/>
      <c r="CH2920" s="1"/>
      <c r="CI2920" s="1"/>
      <c r="CJ2920" s="1"/>
      <c r="CK2920" s="1"/>
      <c r="CL2920" s="1"/>
      <c r="CM2920" s="1"/>
      <c r="CN2920" s="1"/>
      <c r="CO2920" s="1"/>
      <c r="CP2920" s="1"/>
      <c r="CQ2920" s="1"/>
      <c r="CR2920" s="1"/>
    </row>
    <row r="2921" spans="1:96" x14ac:dyDescent="0.3">
      <c r="A2921" s="1" t="s">
        <v>2742</v>
      </c>
      <c r="B2921" s="1" t="s">
        <v>2743</v>
      </c>
      <c r="C2921" s="1" t="s">
        <v>97</v>
      </c>
      <c r="D2921" s="1" t="s">
        <v>3185</v>
      </c>
      <c r="E2921" s="1" t="s">
        <v>1111</v>
      </c>
      <c r="F2921" s="1" t="s">
        <v>90</v>
      </c>
      <c r="G2921" s="1" t="s">
        <v>89</v>
      </c>
      <c r="H2921" s="1" t="s">
        <v>324</v>
      </c>
      <c r="I2921" s="1" t="s">
        <v>107</v>
      </c>
      <c r="J2921" s="1" t="s">
        <v>129</v>
      </c>
      <c r="K2921" s="1">
        <v>21</v>
      </c>
      <c r="L2921" s="1" t="s">
        <v>101</v>
      </c>
      <c r="M2921" s="1" t="s">
        <v>325</v>
      </c>
      <c r="N2921" s="1" t="s">
        <v>91</v>
      </c>
      <c r="O2921" s="1" t="s">
        <v>104</v>
      </c>
      <c r="P2921">
        <v>3</v>
      </c>
      <c r="Q2921" s="1" t="str">
        <f>VLOOKUP([1]!Tabla1[[#This Row],[RENAES]],[2]EESS!$1:$1048576,6,FALSE)</f>
        <v>NO PERTENECE A NINGUNA RED</v>
      </c>
      <c r="R2921" s="1" t="str">
        <f>VLOOKUP([1]!Tabla1[[#This Row],[RENAES]],[2]EESS!$1:$1048576,7,FALSE)</f>
        <v>NO PERTENECE A NINGUNA MICRORED</v>
      </c>
      <c r="S2921" s="1" t="str">
        <f>VLOOKUP([1]!Tabla1[[#This Row],[RENAES]],[2]EESS!$1:$1048576,10,FALSE)</f>
        <v>HOSPITAL IQUITOS "Cesar Garayar Garcia"</v>
      </c>
      <c r="T2921" s="1" t="s">
        <v>2538</v>
      </c>
      <c r="U2921" s="1" t="s">
        <v>326</v>
      </c>
      <c r="V2921" s="1" t="s">
        <v>91</v>
      </c>
      <c r="W2921" s="57">
        <v>10</v>
      </c>
      <c r="X2921" s="1" t="s">
        <v>324</v>
      </c>
      <c r="Y2921" s="1" t="s">
        <v>107</v>
      </c>
      <c r="Z2921" s="1" t="s">
        <v>129</v>
      </c>
      <c r="AA2921" s="1"/>
      <c r="AB2921" s="1"/>
      <c r="AC2921" s="1"/>
      <c r="AD2921" s="1"/>
      <c r="AE2921" s="1"/>
      <c r="AF2921" s="1"/>
      <c r="AG2921" s="1"/>
      <c r="AH2921" s="1" t="s">
        <v>3195</v>
      </c>
      <c r="AI2921" s="1" t="s">
        <v>326</v>
      </c>
      <c r="AJ2921" s="1" t="s">
        <v>91</v>
      </c>
      <c r="AK2921" s="57">
        <v>7</v>
      </c>
      <c r="AL2921" s="1" t="s">
        <v>328</v>
      </c>
      <c r="AM2921" s="1" t="s">
        <v>96</v>
      </c>
      <c r="AN2921" s="1" t="s">
        <v>90</v>
      </c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/>
      <c r="CM2921" s="1"/>
      <c r="CN2921" s="1"/>
      <c r="CO2921" s="1"/>
      <c r="CP2921" s="1"/>
      <c r="CQ2921" s="1"/>
      <c r="CR2921" s="1"/>
    </row>
    <row r="2922" spans="1:96" x14ac:dyDescent="0.3">
      <c r="A2922" s="1" t="s">
        <v>5841</v>
      </c>
      <c r="B2922" s="1" t="s">
        <v>5842</v>
      </c>
      <c r="C2922" s="1" t="s">
        <v>97</v>
      </c>
      <c r="D2922" s="1" t="s">
        <v>3185</v>
      </c>
      <c r="E2922" s="1" t="s">
        <v>1111</v>
      </c>
      <c r="F2922" s="1" t="s">
        <v>102</v>
      </c>
      <c r="G2922" s="1" t="s">
        <v>127</v>
      </c>
      <c r="H2922" s="1" t="s">
        <v>5815</v>
      </c>
      <c r="I2922" s="1" t="s">
        <v>90</v>
      </c>
      <c r="J2922" s="1" t="s">
        <v>119</v>
      </c>
      <c r="K2922" s="1">
        <v>23</v>
      </c>
      <c r="L2922" s="1" t="s">
        <v>101</v>
      </c>
      <c r="M2922" s="1" t="s">
        <v>325</v>
      </c>
      <c r="N2922" s="1" t="s">
        <v>91</v>
      </c>
      <c r="O2922" s="1" t="s">
        <v>104</v>
      </c>
      <c r="P2922">
        <v>4</v>
      </c>
      <c r="Q2922" s="1" t="str">
        <f>VLOOKUP([1]!Tabla1[[#This Row],[RENAES]],[2]EESS!$1:$1048576,6,FALSE)</f>
        <v>REQUENA</v>
      </c>
      <c r="R2922" s="1" t="str">
        <f>VLOOKUP([1]!Tabla1[[#This Row],[RENAES]],[2]EESS!$1:$1048576,7,FALSE)</f>
        <v>REQUENA</v>
      </c>
      <c r="S2922" s="1" t="str">
        <f>VLOOKUP([1]!Tabla1[[#This Row],[RENAES]],[2]EESS!$1:$1048576,10,FALSE)</f>
        <v>REQUENA</v>
      </c>
      <c r="T2922" s="1" t="s">
        <v>5347</v>
      </c>
      <c r="U2922" s="1" t="s">
        <v>326</v>
      </c>
      <c r="V2922" s="1" t="s">
        <v>91</v>
      </c>
      <c r="W2922" s="57">
        <v>2</v>
      </c>
      <c r="X2922" s="1" t="s">
        <v>5815</v>
      </c>
      <c r="Y2922" s="1" t="s">
        <v>90</v>
      </c>
      <c r="Z2922" s="1" t="s">
        <v>119</v>
      </c>
      <c r="AA2922" s="1"/>
      <c r="AB2922" s="1"/>
      <c r="AC2922" s="1"/>
      <c r="AD2922" s="1"/>
      <c r="AE2922" s="1"/>
      <c r="AF2922" s="1"/>
      <c r="AG2922" s="1"/>
      <c r="AH2922" s="1" t="s">
        <v>7428</v>
      </c>
      <c r="AI2922" s="1" t="s">
        <v>326</v>
      </c>
      <c r="AJ2922" s="1" t="s">
        <v>91</v>
      </c>
      <c r="AK2922" s="57">
        <v>4</v>
      </c>
      <c r="AL2922" s="1" t="s">
        <v>261</v>
      </c>
      <c r="AM2922" s="1" t="s">
        <v>96</v>
      </c>
      <c r="AN2922" s="1" t="s">
        <v>100</v>
      </c>
      <c r="AO2922" s="1"/>
      <c r="AP2922" s="1"/>
      <c r="AQ2922" s="1"/>
      <c r="AR2922" s="1"/>
      <c r="AS2922" s="1"/>
      <c r="AT2922" s="1"/>
      <c r="AU2922" s="1"/>
      <c r="AV2922" s="1" t="s">
        <v>8861</v>
      </c>
      <c r="AW2922" s="1" t="s">
        <v>326</v>
      </c>
      <c r="AX2922" s="1" t="s">
        <v>91</v>
      </c>
      <c r="AY2922" s="57">
        <v>6</v>
      </c>
      <c r="AZ2922" s="1" t="s">
        <v>261</v>
      </c>
      <c r="BA2922" s="1" t="s">
        <v>90</v>
      </c>
      <c r="BB2922" s="1" t="s">
        <v>131</v>
      </c>
      <c r="BC2922" s="1" t="s">
        <v>9567</v>
      </c>
      <c r="BD2922" s="1" t="s">
        <v>326</v>
      </c>
      <c r="BE2922" s="1" t="s">
        <v>91</v>
      </c>
      <c r="BF2922" s="57">
        <v>7</v>
      </c>
      <c r="BG2922" s="1" t="s">
        <v>2985</v>
      </c>
      <c r="BH2922" s="1" t="s">
        <v>127</v>
      </c>
      <c r="BI2922" s="1" t="s">
        <v>99</v>
      </c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8102</v>
      </c>
      <c r="B2923" s="1" t="s">
        <v>9454</v>
      </c>
      <c r="C2923" s="1" t="s">
        <v>97</v>
      </c>
      <c r="D2923" s="1" t="s">
        <v>3185</v>
      </c>
      <c r="E2923" s="1" t="s">
        <v>1111</v>
      </c>
      <c r="F2923" s="1" t="s">
        <v>119</v>
      </c>
      <c r="G2923" s="1" t="s">
        <v>169</v>
      </c>
      <c r="H2923" s="1" t="s">
        <v>327</v>
      </c>
      <c r="I2923" s="1" t="s">
        <v>2597</v>
      </c>
      <c r="J2923" s="1" t="s">
        <v>96</v>
      </c>
      <c r="K2923" s="1">
        <v>25</v>
      </c>
      <c r="L2923" s="1" t="s">
        <v>101</v>
      </c>
      <c r="M2923" s="1" t="s">
        <v>325</v>
      </c>
      <c r="N2923" s="1" t="s">
        <v>91</v>
      </c>
      <c r="O2923" s="1" t="s">
        <v>104</v>
      </c>
      <c r="P2923">
        <v>150</v>
      </c>
      <c r="Q2923" s="1" t="str">
        <f>VLOOKUP([1]!Tabla1[[#This Row],[RENAES]],[2]EESS!$1:$1048576,6,FALSE)</f>
        <v>MAYNAS CIUDAD</v>
      </c>
      <c r="R2923" s="1" t="str">
        <f>VLOOKUP([1]!Tabla1[[#This Row],[RENAES]],[2]EESS!$1:$1048576,7,FALSE)</f>
        <v>IQUITOS NORTE</v>
      </c>
      <c r="S2923" s="1" t="str">
        <f>VLOOKUP([1]!Tabla1[[#This Row],[RENAES]],[2]EESS!$1:$1048576,10,FALSE)</f>
        <v>MORONACOCHA</v>
      </c>
      <c r="T2923" s="1" t="s">
        <v>8237</v>
      </c>
      <c r="U2923" s="1" t="s">
        <v>326</v>
      </c>
      <c r="V2923" s="1" t="s">
        <v>91</v>
      </c>
      <c r="W2923" s="57">
        <v>1</v>
      </c>
      <c r="X2923" s="1" t="s">
        <v>327</v>
      </c>
      <c r="Y2923" s="1" t="s">
        <v>2597</v>
      </c>
      <c r="Z2923" s="1" t="s">
        <v>96</v>
      </c>
      <c r="AA2923" s="1" t="s">
        <v>9298</v>
      </c>
      <c r="AB2923" s="1" t="s">
        <v>325</v>
      </c>
      <c r="AC2923" s="1" t="s">
        <v>105</v>
      </c>
      <c r="AD2923" s="1" t="s">
        <v>104</v>
      </c>
      <c r="AE2923" s="1" t="s">
        <v>327</v>
      </c>
      <c r="AF2923" s="1" t="s">
        <v>255</v>
      </c>
      <c r="AG2923" s="1" t="s">
        <v>96</v>
      </c>
      <c r="AH2923" s="1" t="s">
        <v>9298</v>
      </c>
      <c r="AI2923" s="1" t="s">
        <v>326</v>
      </c>
      <c r="AJ2923" s="1" t="s">
        <v>91</v>
      </c>
      <c r="AK2923" s="57">
        <v>2</v>
      </c>
      <c r="AL2923" s="1" t="s">
        <v>327</v>
      </c>
      <c r="AM2923" s="1" t="s">
        <v>255</v>
      </c>
      <c r="AN2923" s="1" t="s">
        <v>96</v>
      </c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769</v>
      </c>
      <c r="B2924" s="1" t="s">
        <v>2059</v>
      </c>
      <c r="C2924" s="1" t="s">
        <v>97</v>
      </c>
      <c r="D2924" s="1" t="s">
        <v>3185</v>
      </c>
      <c r="E2924" s="1" t="s">
        <v>1111</v>
      </c>
      <c r="F2924" s="1" t="s">
        <v>96</v>
      </c>
      <c r="G2924" s="1" t="s">
        <v>110</v>
      </c>
      <c r="H2924" s="1" t="s">
        <v>119</v>
      </c>
      <c r="I2924" s="1" t="s">
        <v>142</v>
      </c>
      <c r="J2924" s="1" t="s">
        <v>102</v>
      </c>
      <c r="K2924" s="1">
        <v>20</v>
      </c>
      <c r="L2924" s="1" t="s">
        <v>101</v>
      </c>
      <c r="M2924" s="1" t="s">
        <v>325</v>
      </c>
      <c r="N2924" s="1" t="s">
        <v>105</v>
      </c>
      <c r="O2924" s="1" t="s">
        <v>104</v>
      </c>
      <c r="P2924">
        <v>6693</v>
      </c>
      <c r="Q2924" s="1" t="str">
        <f>VLOOKUP([1]!Tabla1[[#This Row],[RENAES]],[2]EESS!$1:$1048576,6,FALSE)</f>
        <v>NO PERTENECE A NINGUNA RED</v>
      </c>
      <c r="R2924" s="1" t="str">
        <f>VLOOKUP([1]!Tabla1[[#This Row],[RENAES]],[2]EESS!$1:$1048576,7,FALSE)</f>
        <v>NO PERTENECE A NINGUNA MICRORED</v>
      </c>
      <c r="S2924" s="1" t="str">
        <f>VLOOKUP([1]!Tabla1[[#This Row],[RENAES]],[2]EESS!$1:$1048576,10,FALSE)</f>
        <v>HOSPITAL IQUITOS "Cesar Garayar Garcia"</v>
      </c>
      <c r="T2924" s="1" t="s">
        <v>1156</v>
      </c>
      <c r="U2924" s="1" t="s">
        <v>326</v>
      </c>
      <c r="V2924" s="1" t="s">
        <v>91</v>
      </c>
      <c r="W2924" s="57">
        <v>2</v>
      </c>
      <c r="X2924" s="1" t="s">
        <v>119</v>
      </c>
      <c r="Y2924" s="1" t="s">
        <v>142</v>
      </c>
      <c r="Z2924" s="1" t="s">
        <v>102</v>
      </c>
      <c r="AA2924" s="1" t="s">
        <v>1214</v>
      </c>
      <c r="AB2924" s="1" t="s">
        <v>325</v>
      </c>
      <c r="AC2924" s="1" t="s">
        <v>105</v>
      </c>
      <c r="AD2924" s="1" t="s">
        <v>104</v>
      </c>
      <c r="AE2924" s="1" t="s">
        <v>95</v>
      </c>
      <c r="AF2924" s="1" t="s">
        <v>102</v>
      </c>
      <c r="AG2924" s="1" t="s">
        <v>127</v>
      </c>
      <c r="AH2924" s="1" t="s">
        <v>1214</v>
      </c>
      <c r="AI2924" s="1" t="s">
        <v>326</v>
      </c>
      <c r="AJ2924" s="1" t="s">
        <v>91</v>
      </c>
      <c r="AK2924" s="57">
        <v>3</v>
      </c>
      <c r="AL2924" s="1" t="s">
        <v>95</v>
      </c>
      <c r="AM2924" s="1" t="s">
        <v>102</v>
      </c>
      <c r="AN2924" s="1" t="s">
        <v>127</v>
      </c>
      <c r="AO2924" s="1" t="s">
        <v>2522</v>
      </c>
      <c r="AP2924" s="1" t="s">
        <v>325</v>
      </c>
      <c r="AQ2924" s="1" t="s">
        <v>91</v>
      </c>
      <c r="AR2924" s="1" t="s">
        <v>104</v>
      </c>
      <c r="AS2924" s="1" t="s">
        <v>324</v>
      </c>
      <c r="AT2924" s="1" t="s">
        <v>96</v>
      </c>
      <c r="AU2924" s="1" t="s">
        <v>96</v>
      </c>
      <c r="AV2924" s="1" t="s">
        <v>2522</v>
      </c>
      <c r="AW2924" s="1" t="s">
        <v>326</v>
      </c>
      <c r="AX2924" s="1" t="s">
        <v>91</v>
      </c>
      <c r="AY2924" s="57">
        <v>30</v>
      </c>
      <c r="AZ2924" s="1" t="s">
        <v>324</v>
      </c>
      <c r="BA2924" s="1" t="s">
        <v>96</v>
      </c>
      <c r="BB2924" s="1" t="s">
        <v>96</v>
      </c>
      <c r="BC2924" s="1"/>
      <c r="BD2924" s="1"/>
      <c r="BE2924" s="1"/>
      <c r="BF2924" s="1"/>
      <c r="BG2924" s="1"/>
      <c r="BH2924" s="1"/>
      <c r="BI2924" s="1"/>
      <c r="BJ2924" s="1"/>
      <c r="BK2924" s="1"/>
      <c r="BL2924" s="1"/>
      <c r="BM2924" s="1"/>
      <c r="BN2924" s="1"/>
      <c r="BO2924" s="1"/>
      <c r="BP2924" s="1"/>
      <c r="BQ2924" s="1"/>
      <c r="BR2924" s="1"/>
      <c r="BS2924" s="1"/>
      <c r="BT2924" s="1"/>
      <c r="BU2924" s="1"/>
      <c r="BV2924" s="1"/>
      <c r="BW2924" s="1"/>
      <c r="BX2924" s="1"/>
      <c r="BY2924" s="1"/>
      <c r="BZ2924" s="1"/>
      <c r="CA2924" s="1"/>
      <c r="CB2924" s="1"/>
      <c r="CC2924" s="1"/>
      <c r="CD2924" s="1"/>
      <c r="CE2924" s="1" t="s">
        <v>2871</v>
      </c>
      <c r="CF2924" s="1" t="s">
        <v>326</v>
      </c>
      <c r="CG2924" s="1" t="s">
        <v>91</v>
      </c>
      <c r="CH2924" s="1" t="s">
        <v>123</v>
      </c>
      <c r="CI2924" s="1" t="s">
        <v>99</v>
      </c>
      <c r="CJ2924" s="1" t="s">
        <v>110</v>
      </c>
      <c r="CK2924" s="1" t="s">
        <v>96</v>
      </c>
      <c r="CL2924" s="1"/>
      <c r="CM2924" s="1"/>
      <c r="CN2924" s="1"/>
      <c r="CO2924" s="1"/>
      <c r="CP2924" s="1"/>
      <c r="CQ2924" s="1"/>
      <c r="CR2924" s="1"/>
    </row>
    <row r="2925" spans="1:96" x14ac:dyDescent="0.3">
      <c r="A2925" s="1" t="s">
        <v>6098</v>
      </c>
      <c r="B2925" s="1" t="s">
        <v>6099</v>
      </c>
      <c r="C2925" s="1" t="s">
        <v>97</v>
      </c>
      <c r="D2925" s="1" t="s">
        <v>3185</v>
      </c>
      <c r="E2925" s="1" t="s">
        <v>1111</v>
      </c>
      <c r="F2925" s="1" t="s">
        <v>99</v>
      </c>
      <c r="G2925" s="1" t="s">
        <v>106</v>
      </c>
      <c r="H2925" s="1" t="s">
        <v>5649</v>
      </c>
      <c r="I2925" s="1" t="s">
        <v>95</v>
      </c>
      <c r="J2925" s="1" t="s">
        <v>127</v>
      </c>
      <c r="K2925" s="1">
        <v>32</v>
      </c>
      <c r="L2925" s="1" t="s">
        <v>101</v>
      </c>
      <c r="M2925" s="1" t="s">
        <v>325</v>
      </c>
      <c r="N2925" s="1" t="s">
        <v>105</v>
      </c>
      <c r="O2925" s="32"/>
      <c r="P2925">
        <v>150</v>
      </c>
      <c r="Q2925" s="1" t="str">
        <f>VLOOKUP([1]!Tabla1[[#This Row],[RENAES]],[2]EESS!$1:$1048576,6,FALSE)</f>
        <v>UCAYALI</v>
      </c>
      <c r="R2925" s="1" t="str">
        <f>VLOOKUP([1]!Tabla1[[#This Row],[RENAES]],[2]EESS!$1:$1048576,7,FALSE)</f>
        <v>CONTAMANA</v>
      </c>
      <c r="S2925" s="1" t="str">
        <f>VLOOKUP([1]!Tabla1[[#This Row],[RENAES]],[2]EESS!$1:$1048576,10,FALSE)</f>
        <v>ORELLANA</v>
      </c>
      <c r="T2925" s="1" t="s">
        <v>4617</v>
      </c>
      <c r="U2925" s="1" t="s">
        <v>326</v>
      </c>
      <c r="V2925" s="1" t="s">
        <v>91</v>
      </c>
      <c r="W2925" s="57">
        <v>3</v>
      </c>
      <c r="X2925" s="1" t="s">
        <v>327</v>
      </c>
      <c r="Y2925" s="1" t="s">
        <v>3291</v>
      </c>
      <c r="Z2925" s="1" t="s">
        <v>108</v>
      </c>
      <c r="AA2925" s="1"/>
      <c r="AB2925" s="1"/>
      <c r="AC2925" s="1"/>
      <c r="AD2925" s="1"/>
      <c r="AE2925" s="1"/>
      <c r="AF2925" s="1"/>
      <c r="AG2925" s="1"/>
      <c r="AH2925" s="1" t="s">
        <v>6159</v>
      </c>
      <c r="AI2925" s="1" t="s">
        <v>326</v>
      </c>
      <c r="AJ2925" s="1" t="s">
        <v>91</v>
      </c>
      <c r="AK2925" s="57">
        <v>4</v>
      </c>
      <c r="AL2925" s="1" t="s">
        <v>327</v>
      </c>
      <c r="AM2925" s="1" t="s">
        <v>5091</v>
      </c>
      <c r="AN2925" s="1" t="s">
        <v>96</v>
      </c>
      <c r="AO2925" s="1"/>
      <c r="AP2925" s="1"/>
      <c r="AQ2925" s="1"/>
      <c r="AR2925" s="1"/>
      <c r="AS2925" s="1"/>
      <c r="AT2925" s="1"/>
      <c r="AU2925" s="1"/>
      <c r="AV2925" s="1" t="s">
        <v>7290</v>
      </c>
      <c r="AW2925" s="1" t="s">
        <v>326</v>
      </c>
      <c r="AX2925" s="1" t="s">
        <v>91</v>
      </c>
      <c r="AY2925" s="57">
        <v>6</v>
      </c>
      <c r="AZ2925" s="1" t="s">
        <v>327</v>
      </c>
      <c r="BA2925" s="1" t="s">
        <v>2598</v>
      </c>
      <c r="BB2925" s="1" t="s">
        <v>96</v>
      </c>
      <c r="BC2925" s="1" t="s">
        <v>7669</v>
      </c>
      <c r="BD2925" s="1" t="s">
        <v>326</v>
      </c>
      <c r="BE2925" s="1" t="s">
        <v>91</v>
      </c>
      <c r="BF2925" s="57">
        <v>7</v>
      </c>
      <c r="BG2925" s="1" t="s">
        <v>327</v>
      </c>
      <c r="BH2925" s="1" t="s">
        <v>102</v>
      </c>
      <c r="BI2925" s="1" t="s">
        <v>122</v>
      </c>
      <c r="BJ2925" s="1"/>
      <c r="BK2925" s="1"/>
      <c r="BL2925" s="1"/>
      <c r="BM2925" s="1"/>
      <c r="BN2925" s="1"/>
      <c r="BO2925" s="1"/>
      <c r="BP2925" s="1"/>
      <c r="BQ2925" s="1"/>
      <c r="BR2925" s="1"/>
      <c r="BS2925" s="1"/>
      <c r="BT2925" s="1"/>
      <c r="BU2925" s="1"/>
      <c r="BV2925" s="1"/>
      <c r="BW2925" s="1"/>
      <c r="BX2925" s="1"/>
      <c r="BY2925" s="1"/>
      <c r="BZ2925" s="1"/>
      <c r="CA2925" s="1"/>
      <c r="CB2925" s="1"/>
      <c r="CC2925" s="1"/>
      <c r="CD2925" s="1"/>
      <c r="CE2925" s="1"/>
      <c r="CF2925" s="1"/>
      <c r="CG2925" s="1"/>
      <c r="CH2925" s="1"/>
      <c r="CI2925" s="1"/>
      <c r="CJ2925" s="1"/>
      <c r="CK2925" s="1"/>
      <c r="CL2925" s="1"/>
      <c r="CM2925" s="1"/>
      <c r="CN2925" s="1"/>
      <c r="CO2925" s="1"/>
      <c r="CP2925" s="1"/>
      <c r="CQ2925" s="1"/>
      <c r="CR2925" s="1"/>
    </row>
    <row r="2926" spans="1:96" x14ac:dyDescent="0.3">
      <c r="A2926" s="1" t="s">
        <v>9455</v>
      </c>
      <c r="B2926" s="1" t="s">
        <v>9456</v>
      </c>
      <c r="C2926" s="1" t="s">
        <v>97</v>
      </c>
      <c r="D2926" s="1" t="s">
        <v>3185</v>
      </c>
      <c r="E2926" s="1" t="s">
        <v>1111</v>
      </c>
      <c r="F2926" s="1" t="s">
        <v>127</v>
      </c>
      <c r="G2926" s="1" t="s">
        <v>151</v>
      </c>
      <c r="H2926" s="1" t="s">
        <v>324</v>
      </c>
      <c r="I2926" s="1" t="s">
        <v>90</v>
      </c>
      <c r="J2926" s="1" t="s">
        <v>129</v>
      </c>
      <c r="K2926" s="1">
        <v>23</v>
      </c>
      <c r="L2926" s="1" t="s">
        <v>101</v>
      </c>
      <c r="M2926" s="1" t="s">
        <v>325</v>
      </c>
      <c r="N2926" s="1" t="s">
        <v>91</v>
      </c>
      <c r="O2926" s="1" t="s">
        <v>92</v>
      </c>
      <c r="P2926">
        <v>3</v>
      </c>
      <c r="Q2926" s="1" t="str">
        <f>VLOOKUP([1]!Tabla1[[#This Row],[RENAES]],[2]EESS!$1:$1048576,6,FALSE)</f>
        <v>NO PERTENECE A NINGUNA RED</v>
      </c>
      <c r="R2926" s="1" t="str">
        <f>VLOOKUP([1]!Tabla1[[#This Row],[RENAES]],[2]EESS!$1:$1048576,7,FALSE)</f>
        <v>NO PERTENECE A NINGUNA MICRORED</v>
      </c>
      <c r="S2926" s="1" t="str">
        <f>VLOOKUP([1]!Tabla1[[#This Row],[RENAES]],[2]EESS!$1:$1048576,10,FALSE)</f>
        <v>HOSPITAL IQUITOS "Cesar Garayar Garcia"</v>
      </c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 t="s">
        <v>8068</v>
      </c>
      <c r="CM2926" s="1" t="s">
        <v>325</v>
      </c>
      <c r="CN2926" s="1" t="s">
        <v>105</v>
      </c>
      <c r="CO2926" s="1" t="s">
        <v>130</v>
      </c>
      <c r="CP2926" s="1" t="s">
        <v>327</v>
      </c>
      <c r="CQ2926" s="1" t="s">
        <v>6972</v>
      </c>
      <c r="CR2926" s="1" t="s">
        <v>96</v>
      </c>
    </row>
    <row r="2927" spans="1:96" x14ac:dyDescent="0.3">
      <c r="A2927" s="1" t="s">
        <v>3679</v>
      </c>
      <c r="B2927" s="1" t="s">
        <v>3680</v>
      </c>
      <c r="C2927" s="1" t="s">
        <v>97</v>
      </c>
      <c r="D2927" s="1" t="s">
        <v>106</v>
      </c>
      <c r="E2927" s="1" t="s">
        <v>1111</v>
      </c>
      <c r="F2927" s="1" t="s">
        <v>90</v>
      </c>
      <c r="G2927" s="1" t="s">
        <v>107</v>
      </c>
      <c r="H2927" s="1" t="s">
        <v>3040</v>
      </c>
      <c r="I2927" s="1" t="s">
        <v>102</v>
      </c>
      <c r="J2927" s="1" t="s">
        <v>142</v>
      </c>
      <c r="K2927" s="1">
        <v>28</v>
      </c>
      <c r="L2927" s="1" t="s">
        <v>101</v>
      </c>
      <c r="M2927" s="1" t="s">
        <v>325</v>
      </c>
      <c r="N2927" s="1" t="s">
        <v>91</v>
      </c>
      <c r="O2927" s="32"/>
      <c r="P2927">
        <v>109</v>
      </c>
      <c r="Q2927" s="1" t="str">
        <f>VLOOKUP([1]!Tabla1[[#This Row],[RENAES]],[2]EESS!$1:$1048576,6,FALSE)</f>
        <v>NO PERTENECE A NINGUNA RED</v>
      </c>
      <c r="R2927" s="1" t="str">
        <f>VLOOKUP([1]!Tabla1[[#This Row],[RENAES]],[2]EESS!$1:$1048576,7,FALSE)</f>
        <v>NO PERTENECE A NINGUNA MICRORED</v>
      </c>
      <c r="S2927" s="1" t="str">
        <f>VLOOKUP([1]!Tabla1[[#This Row],[RENAES]],[2]EESS!$1:$1048576,10,FALSE)</f>
        <v>HOSP.REGIONAL DE LORETO "Felipe Arriola Iglesias"</v>
      </c>
      <c r="T2927" s="1" t="s">
        <v>1160</v>
      </c>
      <c r="U2927" s="1" t="s">
        <v>326</v>
      </c>
      <c r="V2927" s="1" t="s">
        <v>91</v>
      </c>
      <c r="W2927" s="57">
        <v>2</v>
      </c>
      <c r="X2927" s="1" t="s">
        <v>3040</v>
      </c>
      <c r="Y2927" s="1" t="s">
        <v>102</v>
      </c>
      <c r="Z2927" s="1" t="s">
        <v>142</v>
      </c>
      <c r="AA2927" s="1" t="s">
        <v>3195</v>
      </c>
      <c r="AB2927" s="1" t="s">
        <v>325</v>
      </c>
      <c r="AC2927" s="1" t="s">
        <v>91</v>
      </c>
      <c r="AD2927" s="1" t="s">
        <v>104</v>
      </c>
      <c r="AE2927" s="1" t="s">
        <v>2891</v>
      </c>
      <c r="AF2927" s="1" t="s">
        <v>90</v>
      </c>
      <c r="AG2927" s="1" t="s">
        <v>113</v>
      </c>
      <c r="AH2927" s="1" t="s">
        <v>3195</v>
      </c>
      <c r="AI2927" s="1" t="s">
        <v>326</v>
      </c>
      <c r="AJ2927" s="1" t="s">
        <v>91</v>
      </c>
      <c r="AK2927" s="57">
        <v>3</v>
      </c>
      <c r="AL2927" s="1" t="s">
        <v>2891</v>
      </c>
      <c r="AM2927" s="1" t="s">
        <v>90</v>
      </c>
      <c r="AN2927" s="1" t="s">
        <v>113</v>
      </c>
      <c r="AO2927" s="1" t="s">
        <v>4214</v>
      </c>
      <c r="AP2927" s="1" t="s">
        <v>325</v>
      </c>
      <c r="AQ2927" s="1" t="s">
        <v>91</v>
      </c>
      <c r="AR2927" s="32"/>
      <c r="AS2927" s="1" t="s">
        <v>5791</v>
      </c>
      <c r="AT2927" s="1" t="s">
        <v>90</v>
      </c>
      <c r="AU2927" s="1" t="s">
        <v>131</v>
      </c>
      <c r="AV2927" s="1" t="s">
        <v>5332</v>
      </c>
      <c r="AW2927" s="1" t="s">
        <v>326</v>
      </c>
      <c r="AX2927" s="1" t="s">
        <v>91</v>
      </c>
      <c r="AY2927" s="57">
        <v>6</v>
      </c>
      <c r="AZ2927" s="1" t="s">
        <v>4248</v>
      </c>
      <c r="BA2927" s="1" t="s">
        <v>96</v>
      </c>
      <c r="BB2927" s="1" t="s">
        <v>118</v>
      </c>
      <c r="BC2927" s="1" t="s">
        <v>6487</v>
      </c>
      <c r="BD2927" s="1" t="s">
        <v>326</v>
      </c>
      <c r="BE2927" s="1" t="s">
        <v>91</v>
      </c>
      <c r="BF2927" s="57">
        <v>6</v>
      </c>
      <c r="BG2927" s="1" t="s">
        <v>8759</v>
      </c>
      <c r="BH2927" s="1" t="s">
        <v>102</v>
      </c>
      <c r="BI2927" s="1" t="s">
        <v>110</v>
      </c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 t="s">
        <v>5332</v>
      </c>
      <c r="CM2927" s="1" t="s">
        <v>325</v>
      </c>
      <c r="CN2927" s="1" t="s">
        <v>91</v>
      </c>
      <c r="CO2927" s="1" t="s">
        <v>130</v>
      </c>
      <c r="CP2927" s="1" t="s">
        <v>4248</v>
      </c>
      <c r="CQ2927" s="1" t="s">
        <v>96</v>
      </c>
      <c r="CR2927" s="1" t="s">
        <v>118</v>
      </c>
    </row>
    <row r="2928" spans="1:96" x14ac:dyDescent="0.3">
      <c r="A2928" s="1" t="s">
        <v>3681</v>
      </c>
      <c r="B2928" s="1" t="s">
        <v>3682</v>
      </c>
      <c r="C2928" s="1" t="s">
        <v>97</v>
      </c>
      <c r="D2928" s="1" t="s">
        <v>3185</v>
      </c>
      <c r="E2928" s="1" t="s">
        <v>1111</v>
      </c>
      <c r="F2928" s="1" t="s">
        <v>90</v>
      </c>
      <c r="G2928" s="1" t="s">
        <v>89</v>
      </c>
      <c r="H2928" s="1" t="s">
        <v>1561</v>
      </c>
      <c r="I2928" s="1" t="s">
        <v>99</v>
      </c>
      <c r="J2928" s="1" t="s">
        <v>99</v>
      </c>
      <c r="K2928" s="1">
        <v>33</v>
      </c>
      <c r="L2928" s="1" t="s">
        <v>101</v>
      </c>
      <c r="M2928" s="1" t="s">
        <v>325</v>
      </c>
      <c r="N2928" s="1" t="s">
        <v>91</v>
      </c>
      <c r="O2928" s="1" t="s">
        <v>104</v>
      </c>
      <c r="P2928">
        <v>155</v>
      </c>
      <c r="Q2928" s="1" t="str">
        <f>VLOOKUP([1]!Tabla1[[#This Row],[RENAES]],[2]EESS!$1:$1048576,6,FALSE)</f>
        <v>MAYNAS CIUDAD</v>
      </c>
      <c r="R2928" s="1" t="str">
        <f>VLOOKUP([1]!Tabla1[[#This Row],[RENAES]],[2]EESS!$1:$1048576,7,FALSE)</f>
        <v>IQUITOS SUR</v>
      </c>
      <c r="S2928" s="1" t="str">
        <f>VLOOKUP([1]!Tabla1[[#This Row],[RENAES]],[2]EESS!$1:$1048576,10,FALSE)</f>
        <v>SAN JUAN DE MIRAFLORES</v>
      </c>
      <c r="T2928" s="1" t="s">
        <v>2538</v>
      </c>
      <c r="U2928" s="1" t="s">
        <v>326</v>
      </c>
      <c r="V2928" s="1" t="s">
        <v>91</v>
      </c>
      <c r="W2928" s="57">
        <v>4</v>
      </c>
      <c r="X2928" s="1" t="s">
        <v>1561</v>
      </c>
      <c r="Y2928" s="1" t="s">
        <v>99</v>
      </c>
      <c r="Z2928" s="1" t="s">
        <v>99</v>
      </c>
      <c r="AA2928" s="1"/>
      <c r="AB2928" s="1"/>
      <c r="AC2928" s="1"/>
      <c r="AD2928" s="1"/>
      <c r="AE2928" s="1"/>
      <c r="AF2928" s="1"/>
      <c r="AG2928" s="1"/>
      <c r="AH2928" s="1" t="s">
        <v>4221</v>
      </c>
      <c r="AI2928" s="1" t="s">
        <v>326</v>
      </c>
      <c r="AJ2928" s="1" t="s">
        <v>91</v>
      </c>
      <c r="AK2928" s="57">
        <v>5</v>
      </c>
      <c r="AL2928" s="1" t="s">
        <v>4454</v>
      </c>
      <c r="AM2928" s="1" t="s">
        <v>96</v>
      </c>
      <c r="AN2928" s="1" t="s">
        <v>127</v>
      </c>
      <c r="AO2928" s="1"/>
      <c r="AP2928" s="1"/>
      <c r="AQ2928" s="1"/>
      <c r="AR2928" s="1"/>
      <c r="AS2928" s="1"/>
      <c r="AT2928" s="1"/>
      <c r="AU2928" s="1"/>
      <c r="AV2928" s="1" t="s">
        <v>5155</v>
      </c>
      <c r="AW2928" s="1" t="s">
        <v>326</v>
      </c>
      <c r="AX2928" s="1" t="s">
        <v>91</v>
      </c>
      <c r="AY2928" s="57">
        <v>7</v>
      </c>
      <c r="AZ2928" s="1" t="s">
        <v>4454</v>
      </c>
      <c r="BA2928" s="1" t="s">
        <v>119</v>
      </c>
      <c r="BB2928" s="1" t="s">
        <v>90</v>
      </c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/>
      <c r="CF2928" s="1"/>
      <c r="CG2928" s="1"/>
      <c r="CH2928" s="1"/>
      <c r="CI2928" s="1"/>
      <c r="CJ2928" s="1"/>
      <c r="CK2928" s="1"/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9930</v>
      </c>
      <c r="B2929" s="1" t="s">
        <v>9931</v>
      </c>
      <c r="C2929" s="1" t="s">
        <v>97</v>
      </c>
      <c r="D2929" s="1" t="s">
        <v>3185</v>
      </c>
      <c r="E2929" s="1" t="s">
        <v>1111</v>
      </c>
      <c r="F2929" s="1" t="s">
        <v>109</v>
      </c>
      <c r="G2929" s="1" t="s">
        <v>100</v>
      </c>
      <c r="H2929" s="1" t="s">
        <v>327</v>
      </c>
      <c r="I2929" s="1" t="s">
        <v>119</v>
      </c>
      <c r="J2929" s="1" t="s">
        <v>118</v>
      </c>
      <c r="K2929" s="1">
        <v>26</v>
      </c>
      <c r="L2929" s="1" t="s">
        <v>101</v>
      </c>
      <c r="M2929" s="1" t="s">
        <v>325</v>
      </c>
      <c r="N2929" s="1" t="s">
        <v>91</v>
      </c>
      <c r="O2929" s="1" t="s">
        <v>104</v>
      </c>
      <c r="P2929">
        <v>150</v>
      </c>
      <c r="Q2929" s="1" t="str">
        <f>VLOOKUP([1]!Tabla1[[#This Row],[RENAES]],[2]EESS!$1:$1048576,6,FALSE)</f>
        <v>MAYNAS CIUDAD</v>
      </c>
      <c r="R2929" s="1" t="str">
        <f>VLOOKUP([1]!Tabla1[[#This Row],[RENAES]],[2]EESS!$1:$1048576,7,FALSE)</f>
        <v>PUNCHANA</v>
      </c>
      <c r="S2929" s="1" t="str">
        <f>VLOOKUP([1]!Tabla1[[#This Row],[RENAES]],[2]EESS!$1:$1048576,10,FALSE)</f>
        <v>BELLAVISTA NANAY</v>
      </c>
      <c r="T2929" s="1" t="s">
        <v>9834</v>
      </c>
      <c r="U2929" s="1" t="s">
        <v>326</v>
      </c>
      <c r="V2929" s="1" t="s">
        <v>91</v>
      </c>
      <c r="W2929" s="57">
        <v>1</v>
      </c>
      <c r="X2929" s="1" t="s">
        <v>327</v>
      </c>
      <c r="Y2929" s="1" t="s">
        <v>119</v>
      </c>
      <c r="Z2929" s="1" t="s">
        <v>118</v>
      </c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  <c r="AL2929" s="1"/>
      <c r="AM2929" s="1"/>
      <c r="AN2929" s="1"/>
      <c r="AO2929" s="1"/>
      <c r="AP2929" s="1"/>
      <c r="AQ2929" s="1"/>
      <c r="AR2929" s="1"/>
      <c r="AS2929" s="1"/>
      <c r="AT2929" s="1"/>
      <c r="AU2929" s="1"/>
      <c r="AV2929" s="1"/>
      <c r="AW2929" s="1"/>
      <c r="AX2929" s="1"/>
      <c r="AY2929" s="1"/>
      <c r="AZ2929" s="1"/>
      <c r="BA2929" s="1"/>
      <c r="BB2929" s="1"/>
      <c r="BC2929" s="1"/>
      <c r="BD2929" s="1"/>
      <c r="BE2929" s="1"/>
      <c r="BF2929" s="1"/>
      <c r="BG2929" s="1"/>
      <c r="BH2929" s="1"/>
      <c r="BI2929" s="1"/>
      <c r="BJ2929" s="1"/>
      <c r="BK2929" s="1"/>
      <c r="BL2929" s="1"/>
      <c r="BM2929" s="1"/>
      <c r="BN2929" s="1"/>
      <c r="BO2929" s="1"/>
      <c r="BP2929" s="1"/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/>
      <c r="CF2929" s="1"/>
      <c r="CG2929" s="1"/>
      <c r="CH2929" s="1"/>
      <c r="CI2929" s="1"/>
      <c r="CJ2929" s="1"/>
      <c r="CK2929" s="1"/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1094</v>
      </c>
      <c r="B2930" s="1" t="s">
        <v>2060</v>
      </c>
      <c r="C2930" s="1" t="s">
        <v>97</v>
      </c>
      <c r="D2930" s="1" t="s">
        <v>3185</v>
      </c>
      <c r="E2930" s="1" t="s">
        <v>1111</v>
      </c>
      <c r="F2930" s="1" t="s">
        <v>96</v>
      </c>
      <c r="G2930" s="1" t="s">
        <v>109</v>
      </c>
      <c r="H2930" s="1" t="s">
        <v>327</v>
      </c>
      <c r="I2930" s="1" t="s">
        <v>102</v>
      </c>
      <c r="J2930" s="1" t="s">
        <v>99</v>
      </c>
      <c r="K2930" s="1">
        <v>30</v>
      </c>
      <c r="L2930" s="1" t="s">
        <v>101</v>
      </c>
      <c r="M2930" s="1" t="s">
        <v>325</v>
      </c>
      <c r="N2930" s="1" t="s">
        <v>91</v>
      </c>
      <c r="O2930" s="1" t="s">
        <v>92</v>
      </c>
      <c r="P2930">
        <v>150</v>
      </c>
      <c r="Q2930" s="1" t="str">
        <f>VLOOKUP([1]!Tabla1[[#This Row],[RENAES]],[2]EESS!$1:$1048576,6,FALSE)</f>
        <v>NO PERTENECE A NINGUNA RED</v>
      </c>
      <c r="R2930" s="1" t="str">
        <f>VLOOKUP([1]!Tabla1[[#This Row],[RENAES]],[2]EESS!$1:$1048576,7,FALSE)</f>
        <v>NO PERTENECE A NINGUNA MICRORED</v>
      </c>
      <c r="S2930" s="1" t="str">
        <f>VLOOKUP([1]!Tabla1[[#This Row],[RENAES]],[2]EESS!$1:$1048576,10,FALSE)</f>
        <v>HOSP.REGIONAL DE LORETO "Felipe Arriola Iglesias"</v>
      </c>
      <c r="T2930" s="1" t="s">
        <v>1163</v>
      </c>
      <c r="U2930" s="1" t="s">
        <v>326</v>
      </c>
      <c r="V2930" s="1" t="s">
        <v>91</v>
      </c>
      <c r="W2930" s="57">
        <v>1</v>
      </c>
      <c r="X2930" s="1" t="s">
        <v>327</v>
      </c>
      <c r="Y2930" s="1" t="s">
        <v>102</v>
      </c>
      <c r="Z2930" s="1" t="s">
        <v>99</v>
      </c>
      <c r="AA2930" s="1" t="s">
        <v>3195</v>
      </c>
      <c r="AB2930" s="1" t="s">
        <v>325</v>
      </c>
      <c r="AC2930" s="1" t="s">
        <v>105</v>
      </c>
      <c r="AD2930" s="1" t="s">
        <v>104</v>
      </c>
      <c r="AE2930" s="1" t="s">
        <v>327</v>
      </c>
      <c r="AF2930" s="1" t="s">
        <v>95</v>
      </c>
      <c r="AG2930" s="1" t="s">
        <v>102</v>
      </c>
      <c r="AH2930" s="1" t="s">
        <v>1160</v>
      </c>
      <c r="AI2930" s="1" t="s">
        <v>326</v>
      </c>
      <c r="AJ2930" s="1" t="s">
        <v>91</v>
      </c>
      <c r="AK2930" s="57">
        <v>1</v>
      </c>
      <c r="AL2930" s="1" t="s">
        <v>327</v>
      </c>
      <c r="AM2930" s="1" t="s">
        <v>88</v>
      </c>
      <c r="AN2930" s="1" t="s">
        <v>108</v>
      </c>
      <c r="AO2930" s="1" t="s">
        <v>4214</v>
      </c>
      <c r="AP2930" s="1" t="s">
        <v>325</v>
      </c>
      <c r="AQ2930" s="1" t="s">
        <v>105</v>
      </c>
      <c r="AR2930" s="1" t="s">
        <v>92</v>
      </c>
      <c r="AS2930" s="1" t="s">
        <v>327</v>
      </c>
      <c r="AT2930" s="1" t="s">
        <v>142</v>
      </c>
      <c r="AU2930" s="1" t="s">
        <v>102</v>
      </c>
      <c r="AV2930" s="1" t="s">
        <v>3195</v>
      </c>
      <c r="AW2930" s="1" t="s">
        <v>326</v>
      </c>
      <c r="AX2930" s="1" t="s">
        <v>91</v>
      </c>
      <c r="AY2930" s="57">
        <v>3</v>
      </c>
      <c r="AZ2930" s="1" t="s">
        <v>327</v>
      </c>
      <c r="BA2930" s="1" t="s">
        <v>95</v>
      </c>
      <c r="BB2930" s="1" t="s">
        <v>102</v>
      </c>
      <c r="BC2930" s="1" t="s">
        <v>4214</v>
      </c>
      <c r="BD2930" s="1" t="s">
        <v>326</v>
      </c>
      <c r="BE2930" s="1" t="s">
        <v>91</v>
      </c>
      <c r="BF2930" s="57">
        <v>4</v>
      </c>
      <c r="BG2930" s="1" t="s">
        <v>327</v>
      </c>
      <c r="BH2930" s="1" t="s">
        <v>142</v>
      </c>
      <c r="BI2930" s="1" t="s">
        <v>102</v>
      </c>
      <c r="BJ2930" s="1" t="s">
        <v>4617</v>
      </c>
      <c r="BK2930" s="1" t="s">
        <v>326</v>
      </c>
      <c r="BL2930" s="1" t="s">
        <v>91</v>
      </c>
      <c r="BM2930" s="57">
        <v>4</v>
      </c>
      <c r="BN2930" s="1" t="s">
        <v>327</v>
      </c>
      <c r="BO2930" s="1" t="s">
        <v>3965</v>
      </c>
      <c r="BP2930" s="1" t="s">
        <v>96</v>
      </c>
      <c r="BQ2930" s="1" t="s">
        <v>5347</v>
      </c>
      <c r="BR2930" s="1" t="s">
        <v>326</v>
      </c>
      <c r="BS2930" s="1" t="s">
        <v>91</v>
      </c>
      <c r="BT2930" s="57">
        <v>6</v>
      </c>
      <c r="BU2930" s="1" t="s">
        <v>327</v>
      </c>
      <c r="BV2930" s="1" t="s">
        <v>108</v>
      </c>
      <c r="BW2930" s="1" t="s">
        <v>96</v>
      </c>
      <c r="BX2930" s="1" t="s">
        <v>4648</v>
      </c>
      <c r="BY2930" s="1" t="s">
        <v>325</v>
      </c>
      <c r="BZ2930" s="1" t="s">
        <v>91</v>
      </c>
      <c r="CA2930" s="32"/>
      <c r="CB2930" s="1" t="s">
        <v>5649</v>
      </c>
      <c r="CC2930" s="1" t="s">
        <v>88</v>
      </c>
      <c r="CD2930" s="1" t="s">
        <v>108</v>
      </c>
      <c r="CE2930" s="1"/>
      <c r="CF2930" s="1"/>
      <c r="CG2930" s="1"/>
      <c r="CH2930" s="1"/>
      <c r="CI2930" s="1"/>
      <c r="CJ2930" s="1"/>
      <c r="CK2930" s="1"/>
      <c r="CL2930" s="1"/>
      <c r="CM2930" s="1"/>
      <c r="CN2930" s="1"/>
      <c r="CO2930" s="1"/>
      <c r="CP2930" s="1"/>
      <c r="CQ2930" s="1"/>
      <c r="CR2930" s="1"/>
    </row>
    <row r="2931" spans="1:96" x14ac:dyDescent="0.3">
      <c r="A2931" s="1" t="s">
        <v>2744</v>
      </c>
      <c r="B2931" s="1" t="s">
        <v>2745</v>
      </c>
      <c r="C2931" s="1" t="s">
        <v>97</v>
      </c>
      <c r="D2931" s="1" t="s">
        <v>3185</v>
      </c>
      <c r="E2931" s="1" t="s">
        <v>1111</v>
      </c>
      <c r="F2931" s="1" t="s">
        <v>90</v>
      </c>
      <c r="G2931" s="1" t="s">
        <v>116</v>
      </c>
      <c r="H2931" s="1" t="s">
        <v>327</v>
      </c>
      <c r="I2931" s="1" t="s">
        <v>125</v>
      </c>
      <c r="J2931" s="1" t="s">
        <v>88</v>
      </c>
      <c r="K2931" s="1">
        <v>29</v>
      </c>
      <c r="L2931" s="1" t="s">
        <v>101</v>
      </c>
      <c r="M2931" s="1" t="s">
        <v>325</v>
      </c>
      <c r="N2931" s="1" t="s">
        <v>105</v>
      </c>
      <c r="O2931" s="1" t="s">
        <v>92</v>
      </c>
      <c r="P2931">
        <v>150</v>
      </c>
      <c r="Q2931" s="1" t="str">
        <f>VLOOKUP([1]!Tabla1[[#This Row],[RENAES]],[2]EESS!$1:$1048576,6,FALSE)</f>
        <v>LORETO</v>
      </c>
      <c r="R2931" s="1" t="str">
        <f>VLOOKUP([1]!Tabla1[[#This Row],[RENAES]],[2]EESS!$1:$1048576,7,FALSE)</f>
        <v>VILLA TROMPETERO</v>
      </c>
      <c r="S2931" s="1" t="str">
        <f>VLOOKUP([1]!Tabla1[[#This Row],[RENAES]],[2]EESS!$1:$1048576,10,FALSE)</f>
        <v>NUEVO PORVENIR</v>
      </c>
      <c r="T2931" s="1" t="s">
        <v>2523</v>
      </c>
      <c r="U2931" s="1" t="s">
        <v>326</v>
      </c>
      <c r="V2931" s="1" t="s">
        <v>91</v>
      </c>
      <c r="W2931" s="57">
        <v>2</v>
      </c>
      <c r="X2931" s="1" t="s">
        <v>327</v>
      </c>
      <c r="Y2931" s="1" t="s">
        <v>125</v>
      </c>
      <c r="Z2931" s="1" t="s">
        <v>88</v>
      </c>
      <c r="AA2931" s="1" t="s">
        <v>6159</v>
      </c>
      <c r="AB2931" s="1" t="s">
        <v>325</v>
      </c>
      <c r="AC2931" s="1" t="s">
        <v>91</v>
      </c>
      <c r="AD2931" s="1" t="s">
        <v>92</v>
      </c>
      <c r="AE2931" s="1" t="s">
        <v>327</v>
      </c>
      <c r="AF2931" s="1" t="s">
        <v>2541</v>
      </c>
      <c r="AG2931" s="1" t="s">
        <v>96</v>
      </c>
      <c r="AH2931" s="1" t="s">
        <v>4618</v>
      </c>
      <c r="AI2931" s="1" t="s">
        <v>326</v>
      </c>
      <c r="AJ2931" s="1" t="s">
        <v>91</v>
      </c>
      <c r="AK2931" s="57">
        <v>4</v>
      </c>
      <c r="AL2931" s="1" t="s">
        <v>327</v>
      </c>
      <c r="AM2931" s="1" t="s">
        <v>3869</v>
      </c>
      <c r="AN2931" s="1" t="s">
        <v>96</v>
      </c>
      <c r="AO2931" s="1" t="s">
        <v>6159</v>
      </c>
      <c r="AP2931" s="1" t="s">
        <v>325</v>
      </c>
      <c r="AQ2931" s="1" t="s">
        <v>105</v>
      </c>
      <c r="AR2931" s="32"/>
      <c r="AS2931" s="1" t="s">
        <v>5649</v>
      </c>
      <c r="AT2931" s="1" t="s">
        <v>107</v>
      </c>
      <c r="AU2931" s="1" t="s">
        <v>142</v>
      </c>
      <c r="AV2931" s="1" t="s">
        <v>6159</v>
      </c>
      <c r="AW2931" s="1" t="s">
        <v>326</v>
      </c>
      <c r="AX2931" s="1" t="s">
        <v>91</v>
      </c>
      <c r="AY2931" s="57">
        <v>5</v>
      </c>
      <c r="AZ2931" s="1" t="s">
        <v>327</v>
      </c>
      <c r="BA2931" s="1" t="s">
        <v>2541</v>
      </c>
      <c r="BB2931" s="1" t="s">
        <v>96</v>
      </c>
      <c r="BC2931" s="1" t="s">
        <v>6934</v>
      </c>
      <c r="BD2931" s="1" t="s">
        <v>326</v>
      </c>
      <c r="BE2931" s="1" t="s">
        <v>91</v>
      </c>
      <c r="BF2931" s="57">
        <v>6</v>
      </c>
      <c r="BG2931" s="1" t="s">
        <v>327</v>
      </c>
      <c r="BH2931" s="1" t="s">
        <v>113</v>
      </c>
      <c r="BI2931" s="1" t="s">
        <v>96</v>
      </c>
      <c r="BJ2931" s="1" t="s">
        <v>7308</v>
      </c>
      <c r="BK2931" s="1" t="s">
        <v>326</v>
      </c>
      <c r="BL2931" s="1" t="s">
        <v>91</v>
      </c>
      <c r="BM2931" s="57">
        <v>8</v>
      </c>
      <c r="BN2931" s="1" t="s">
        <v>327</v>
      </c>
      <c r="BO2931" s="1" t="s">
        <v>102</v>
      </c>
      <c r="BP2931" s="1" t="s">
        <v>99</v>
      </c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7041</v>
      </c>
      <c r="B2932" s="1" t="s">
        <v>7042</v>
      </c>
      <c r="C2932" s="1" t="s">
        <v>97</v>
      </c>
      <c r="D2932" s="1" t="s">
        <v>3185</v>
      </c>
      <c r="E2932" s="1" t="s">
        <v>1111</v>
      </c>
      <c r="F2932" s="1" t="s">
        <v>95</v>
      </c>
      <c r="G2932" s="1" t="s">
        <v>121</v>
      </c>
      <c r="H2932" s="1" t="s">
        <v>327</v>
      </c>
      <c r="I2932" s="1" t="s">
        <v>119</v>
      </c>
      <c r="J2932" s="1" t="s">
        <v>90</v>
      </c>
      <c r="K2932" s="1">
        <v>17</v>
      </c>
      <c r="L2932" s="1" t="s">
        <v>101</v>
      </c>
      <c r="M2932" s="1" t="s">
        <v>325</v>
      </c>
      <c r="N2932" s="1" t="s">
        <v>91</v>
      </c>
      <c r="O2932" s="1" t="s">
        <v>104</v>
      </c>
      <c r="P2932">
        <v>14</v>
      </c>
      <c r="Q2932" s="1" t="str">
        <f>VLOOKUP([1]!Tabla1[[#This Row],[RENAES]],[2]EESS!$1:$1048576,6,FALSE)</f>
        <v>MAYNAS CIUDAD</v>
      </c>
      <c r="R2932" s="1" t="str">
        <f>VLOOKUP([1]!Tabla1[[#This Row],[RENAES]],[2]EESS!$1:$1048576,7,FALSE)</f>
        <v>PUNCHANA</v>
      </c>
      <c r="S2932" s="1" t="str">
        <f>VLOOKUP([1]!Tabla1[[#This Row],[RENAES]],[2]EESS!$1:$1048576,10,FALSE)</f>
        <v>BELLAVISTA NANAY</v>
      </c>
      <c r="T2932" s="1" t="s">
        <v>6954</v>
      </c>
      <c r="U2932" s="1" t="s">
        <v>326</v>
      </c>
      <c r="V2932" s="1" t="s">
        <v>91</v>
      </c>
      <c r="W2932" s="57">
        <v>1</v>
      </c>
      <c r="X2932" s="1" t="s">
        <v>327</v>
      </c>
      <c r="Y2932" s="1" t="s">
        <v>119</v>
      </c>
      <c r="Z2932" s="1" t="s">
        <v>90</v>
      </c>
      <c r="AA2932" s="1" t="s">
        <v>7673</v>
      </c>
      <c r="AB2932" s="1" t="s">
        <v>325</v>
      </c>
      <c r="AC2932" s="1" t="s">
        <v>105</v>
      </c>
      <c r="AD2932" s="1" t="s">
        <v>104</v>
      </c>
      <c r="AE2932" s="1" t="s">
        <v>327</v>
      </c>
      <c r="AF2932" s="1" t="s">
        <v>90</v>
      </c>
      <c r="AG2932" s="1" t="s">
        <v>113</v>
      </c>
      <c r="AH2932" s="1" t="s">
        <v>7673</v>
      </c>
      <c r="AI2932" s="1" t="s">
        <v>326</v>
      </c>
      <c r="AJ2932" s="1" t="s">
        <v>91</v>
      </c>
      <c r="AK2932" s="57">
        <v>2</v>
      </c>
      <c r="AL2932" s="1" t="s">
        <v>327</v>
      </c>
      <c r="AM2932" s="1" t="s">
        <v>90</v>
      </c>
      <c r="AN2932" s="1" t="s">
        <v>113</v>
      </c>
      <c r="AO2932" s="1" t="s">
        <v>8844</v>
      </c>
      <c r="AP2932" s="1" t="s">
        <v>325</v>
      </c>
      <c r="AQ2932" s="1" t="s">
        <v>105</v>
      </c>
      <c r="AR2932" s="1" t="s">
        <v>104</v>
      </c>
      <c r="AS2932" s="1" t="s">
        <v>327</v>
      </c>
      <c r="AT2932" s="1" t="s">
        <v>96</v>
      </c>
      <c r="AU2932" s="1" t="s">
        <v>98</v>
      </c>
      <c r="AV2932" s="1" t="s">
        <v>8844</v>
      </c>
      <c r="AW2932" s="1" t="s">
        <v>326</v>
      </c>
      <c r="AX2932" s="1" t="s">
        <v>91</v>
      </c>
      <c r="AY2932" s="57">
        <v>3</v>
      </c>
      <c r="AZ2932" s="1" t="s">
        <v>327</v>
      </c>
      <c r="BA2932" s="1" t="s">
        <v>96</v>
      </c>
      <c r="BB2932" s="1" t="s">
        <v>98</v>
      </c>
      <c r="BC2932" s="1" t="s">
        <v>10000</v>
      </c>
      <c r="BD2932" s="1" t="s">
        <v>326</v>
      </c>
      <c r="BE2932" s="1" t="s">
        <v>91</v>
      </c>
      <c r="BF2932" s="57">
        <v>4</v>
      </c>
      <c r="BG2932" s="1" t="s">
        <v>327</v>
      </c>
      <c r="BH2932" s="1" t="s">
        <v>99</v>
      </c>
      <c r="BI2932" s="1" t="s">
        <v>110</v>
      </c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 t="s">
        <v>10000</v>
      </c>
      <c r="BY2932" s="1" t="s">
        <v>325</v>
      </c>
      <c r="BZ2932" s="1" t="s">
        <v>91</v>
      </c>
      <c r="CA2932" s="1" t="s">
        <v>104</v>
      </c>
      <c r="CB2932" s="1" t="s">
        <v>327</v>
      </c>
      <c r="CC2932" s="1" t="s">
        <v>99</v>
      </c>
      <c r="CD2932" s="1" t="s">
        <v>110</v>
      </c>
      <c r="CE2932" s="1"/>
      <c r="CF2932" s="1"/>
      <c r="CG2932" s="1"/>
      <c r="CH2932" s="1"/>
      <c r="CI2932" s="1"/>
      <c r="CJ2932" s="1"/>
      <c r="CK2932" s="1"/>
      <c r="CL2932" s="1"/>
      <c r="CM2932" s="1"/>
      <c r="CN2932" s="1"/>
      <c r="CO2932" s="1"/>
      <c r="CP2932" s="1"/>
      <c r="CQ2932" s="1"/>
      <c r="CR2932" s="1"/>
    </row>
    <row r="2933" spans="1:96" x14ac:dyDescent="0.3">
      <c r="A2933" s="1" t="s">
        <v>767</v>
      </c>
      <c r="B2933" s="1" t="s">
        <v>4132</v>
      </c>
      <c r="C2933" s="1" t="s">
        <v>97</v>
      </c>
      <c r="D2933" s="1" t="s">
        <v>3185</v>
      </c>
      <c r="E2933" s="1" t="s">
        <v>1111</v>
      </c>
      <c r="F2933" s="1" t="s">
        <v>99</v>
      </c>
      <c r="G2933" s="1" t="s">
        <v>90</v>
      </c>
      <c r="H2933" s="1" t="s">
        <v>324</v>
      </c>
      <c r="I2933" s="1" t="s">
        <v>90</v>
      </c>
      <c r="J2933" s="1" t="s">
        <v>127</v>
      </c>
      <c r="K2933" s="1">
        <v>19</v>
      </c>
      <c r="L2933" s="1" t="s">
        <v>101</v>
      </c>
      <c r="M2933" s="1" t="s">
        <v>325</v>
      </c>
      <c r="N2933" s="1" t="s">
        <v>91</v>
      </c>
      <c r="O2933" s="1" t="s">
        <v>92</v>
      </c>
      <c r="P2933">
        <v>1</v>
      </c>
      <c r="Q2933" s="1" t="str">
        <f>VLOOKUP([1]!Tabla1[[#This Row],[RENAES]],[2]EESS!$1:$1048576,6,FALSE)</f>
        <v>MAYNAS PERIFERIE</v>
      </c>
      <c r="R2933" s="1" t="str">
        <f>VLOOKUP([1]!Tabla1[[#This Row],[RENAES]],[2]EESS!$1:$1048576,7,FALSE)</f>
        <v>MAZAN</v>
      </c>
      <c r="S2933" s="1" t="str">
        <f>VLOOKUP([1]!Tabla1[[#This Row],[RENAES]],[2]EESS!$1:$1048576,10,FALSE)</f>
        <v>MAZAN</v>
      </c>
      <c r="T2933" s="1" t="s">
        <v>3977</v>
      </c>
      <c r="U2933" s="1" t="s">
        <v>326</v>
      </c>
      <c r="V2933" s="1" t="s">
        <v>91</v>
      </c>
      <c r="W2933" s="57">
        <v>60</v>
      </c>
      <c r="X2933" s="1" t="s">
        <v>324</v>
      </c>
      <c r="Y2933" s="1" t="s">
        <v>90</v>
      </c>
      <c r="Z2933" s="1" t="s">
        <v>127</v>
      </c>
      <c r="AA2933" s="1" t="s">
        <v>4214</v>
      </c>
      <c r="AB2933" s="1" t="s">
        <v>325</v>
      </c>
      <c r="AC2933" s="1" t="s">
        <v>179</v>
      </c>
      <c r="AD2933" s="32"/>
      <c r="AE2933" s="1" t="s">
        <v>272</v>
      </c>
      <c r="AF2933" s="1" t="s">
        <v>96</v>
      </c>
      <c r="AG2933" s="1" t="s">
        <v>102</v>
      </c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 t="s">
        <v>4214</v>
      </c>
      <c r="CF2933" s="1" t="s">
        <v>326</v>
      </c>
      <c r="CG2933" s="1" t="s">
        <v>91</v>
      </c>
      <c r="CH2933" s="1" t="s">
        <v>123</v>
      </c>
      <c r="CI2933" s="1" t="s">
        <v>247</v>
      </c>
      <c r="CJ2933" s="1" t="s">
        <v>107</v>
      </c>
      <c r="CK2933" s="1" t="s">
        <v>88</v>
      </c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2756</v>
      </c>
      <c r="B2934" s="1" t="s">
        <v>9457</v>
      </c>
      <c r="C2934" s="1" t="s">
        <v>97</v>
      </c>
      <c r="D2934" s="1" t="s">
        <v>3185</v>
      </c>
      <c r="E2934" s="1" t="s">
        <v>1111</v>
      </c>
      <c r="F2934" s="1" t="s">
        <v>127</v>
      </c>
      <c r="G2934" s="1" t="s">
        <v>89</v>
      </c>
      <c r="H2934" s="1" t="s">
        <v>327</v>
      </c>
      <c r="I2934" s="1" t="s">
        <v>2673</v>
      </c>
      <c r="J2934" s="1" t="s">
        <v>96</v>
      </c>
      <c r="K2934" s="1">
        <v>25</v>
      </c>
      <c r="L2934" s="1" t="s">
        <v>101</v>
      </c>
      <c r="M2934" s="1" t="s">
        <v>325</v>
      </c>
      <c r="N2934" s="1" t="s">
        <v>91</v>
      </c>
      <c r="O2934" s="1" t="s">
        <v>104</v>
      </c>
      <c r="P2934">
        <v>150</v>
      </c>
      <c r="Q2934" s="1" t="str">
        <f>VLOOKUP([1]!Tabla1[[#This Row],[RENAES]],[2]EESS!$1:$1048576,6,FALSE)</f>
        <v>NO PERTENECE A NINGUNA RED</v>
      </c>
      <c r="R2934" s="1" t="str">
        <f>VLOOKUP([1]!Tabla1[[#This Row],[RENAES]],[2]EESS!$1:$1048576,7,FALSE)</f>
        <v>NO PERTENECE A NINGUNA MICRORED</v>
      </c>
      <c r="S2934" s="1" t="str">
        <f>VLOOKUP([1]!Tabla1[[#This Row],[RENAES]],[2]EESS!$1:$1048576,10,FALSE)</f>
        <v>HOSP.REGIONAL DE LORETO "Felipe Arriola Iglesias"</v>
      </c>
      <c r="T2934" s="1" t="s">
        <v>9326</v>
      </c>
      <c r="U2934" s="1" t="s">
        <v>326</v>
      </c>
      <c r="V2934" s="1" t="s">
        <v>91</v>
      </c>
      <c r="W2934" s="57">
        <v>1</v>
      </c>
      <c r="X2934" s="1" t="s">
        <v>327</v>
      </c>
      <c r="Y2934" s="1" t="s">
        <v>2673</v>
      </c>
      <c r="Z2934" s="1" t="s">
        <v>96</v>
      </c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  <c r="AL2934" s="1"/>
      <c r="AM2934" s="1"/>
      <c r="AN2934" s="1"/>
      <c r="AO2934" s="1"/>
      <c r="AP2934" s="1"/>
      <c r="AQ2934" s="1"/>
      <c r="AR2934" s="1"/>
      <c r="AS2934" s="1"/>
      <c r="AT2934" s="1"/>
      <c r="AU2934" s="1"/>
      <c r="AV2934" s="1"/>
      <c r="AW2934" s="1"/>
      <c r="AX2934" s="1"/>
      <c r="AY2934" s="1"/>
      <c r="AZ2934" s="1"/>
      <c r="BA2934" s="1"/>
      <c r="BB2934" s="1"/>
      <c r="BC2934" s="1"/>
      <c r="BD2934" s="1"/>
      <c r="BE2934" s="1"/>
      <c r="BF2934" s="1"/>
      <c r="BG2934" s="1"/>
      <c r="BH2934" s="1"/>
      <c r="BI2934" s="1"/>
      <c r="BJ2934" s="1"/>
      <c r="BK2934" s="1"/>
      <c r="BL2934" s="1"/>
      <c r="BM2934" s="1"/>
      <c r="BN2934" s="1"/>
      <c r="BO2934" s="1"/>
      <c r="BP2934" s="1"/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/>
      <c r="CF2934" s="1"/>
      <c r="CG2934" s="1"/>
      <c r="CH2934" s="1"/>
      <c r="CI2934" s="1"/>
      <c r="CJ2934" s="1"/>
      <c r="CK2934" s="1"/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2061</v>
      </c>
      <c r="B2935" s="1" t="s">
        <v>2062</v>
      </c>
      <c r="C2935" s="1" t="s">
        <v>97</v>
      </c>
      <c r="D2935" s="1" t="s">
        <v>3185</v>
      </c>
      <c r="E2935" s="1" t="s">
        <v>1111</v>
      </c>
      <c r="F2935" s="1" t="s">
        <v>96</v>
      </c>
      <c r="G2935" s="1" t="s">
        <v>121</v>
      </c>
      <c r="H2935" s="1" t="s">
        <v>320</v>
      </c>
      <c r="I2935" s="1" t="s">
        <v>102</v>
      </c>
      <c r="J2935" s="1" t="s">
        <v>96</v>
      </c>
      <c r="K2935" s="1">
        <v>24</v>
      </c>
      <c r="L2935" s="1" t="s">
        <v>101</v>
      </c>
      <c r="M2935" s="1" t="s">
        <v>325</v>
      </c>
      <c r="N2935" s="1" t="s">
        <v>105</v>
      </c>
      <c r="O2935" s="1" t="s">
        <v>104</v>
      </c>
      <c r="P2935">
        <v>7</v>
      </c>
      <c r="Q2935" s="1" t="str">
        <f>VLOOKUP([1]!Tabla1[[#This Row],[RENAES]],[2]EESS!$1:$1048576,6,FALSE)</f>
        <v>NO PERTENECE A NINGUNA RED</v>
      </c>
      <c r="R2935" s="1" t="str">
        <f>VLOOKUP([1]!Tabla1[[#This Row],[RENAES]],[2]EESS!$1:$1048576,7,FALSE)</f>
        <v>NO PERTENECE A NINGUNA MICRORED</v>
      </c>
      <c r="S2935" s="1" t="str">
        <f>VLOOKUP([1]!Tabla1[[#This Row],[RENAES]],[2]EESS!$1:$1048576,10,FALSE)</f>
        <v>HOSP.REGIONAL DE LORETO "Felipe Arriola Iglesias"</v>
      </c>
      <c r="T2935" s="1" t="s">
        <v>1178</v>
      </c>
      <c r="U2935" s="1" t="s">
        <v>326</v>
      </c>
      <c r="V2935" s="1" t="s">
        <v>91</v>
      </c>
      <c r="W2935" s="57">
        <v>3</v>
      </c>
      <c r="X2935" s="1" t="s">
        <v>320</v>
      </c>
      <c r="Y2935" s="1" t="s">
        <v>102</v>
      </c>
      <c r="Z2935" s="1" t="s">
        <v>96</v>
      </c>
      <c r="AA2935" s="1" t="s">
        <v>1188</v>
      </c>
      <c r="AB2935" s="1" t="s">
        <v>325</v>
      </c>
      <c r="AC2935" s="1" t="s">
        <v>105</v>
      </c>
      <c r="AD2935" s="1" t="s">
        <v>104</v>
      </c>
      <c r="AE2935" s="1" t="s">
        <v>160</v>
      </c>
      <c r="AF2935" s="1" t="s">
        <v>96</v>
      </c>
      <c r="AG2935" s="1" t="s">
        <v>100</v>
      </c>
      <c r="AH2935" s="1" t="s">
        <v>1188</v>
      </c>
      <c r="AI2935" s="1" t="s">
        <v>326</v>
      </c>
      <c r="AJ2935" s="1" t="s">
        <v>91</v>
      </c>
      <c r="AK2935" s="57">
        <v>6</v>
      </c>
      <c r="AL2935" s="1" t="s">
        <v>160</v>
      </c>
      <c r="AM2935" s="1" t="s">
        <v>96</v>
      </c>
      <c r="AN2935" s="1" t="s">
        <v>100</v>
      </c>
      <c r="AO2935" s="1"/>
      <c r="AP2935" s="1"/>
      <c r="AQ2935" s="1"/>
      <c r="AR2935" s="1"/>
      <c r="AS2935" s="1"/>
      <c r="AT2935" s="1"/>
      <c r="AU2935" s="1"/>
      <c r="AV2935" s="1" t="s">
        <v>1160</v>
      </c>
      <c r="AW2935" s="1" t="s">
        <v>326</v>
      </c>
      <c r="AX2935" s="1" t="s">
        <v>91</v>
      </c>
      <c r="AY2935" s="57">
        <v>7</v>
      </c>
      <c r="AZ2935" s="1" t="s">
        <v>171</v>
      </c>
      <c r="BA2935" s="1" t="s">
        <v>96</v>
      </c>
      <c r="BB2935" s="1" t="s">
        <v>127</v>
      </c>
      <c r="BC2935" s="1"/>
      <c r="BD2935" s="1"/>
      <c r="BE2935" s="1"/>
      <c r="BF2935" s="1"/>
      <c r="BG2935" s="1"/>
      <c r="BH2935" s="1"/>
      <c r="BI2935" s="1"/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 t="s">
        <v>2860</v>
      </c>
      <c r="CF2935" s="1" t="s">
        <v>326</v>
      </c>
      <c r="CG2935" s="1" t="s">
        <v>91</v>
      </c>
      <c r="CH2935" s="1" t="s">
        <v>123</v>
      </c>
      <c r="CI2935" s="1" t="s">
        <v>164</v>
      </c>
      <c r="CJ2935" s="1" t="s">
        <v>119</v>
      </c>
      <c r="CK2935" s="1" t="s">
        <v>96</v>
      </c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8469</v>
      </c>
      <c r="B2936" s="1" t="s">
        <v>8470</v>
      </c>
      <c r="C2936" s="1" t="s">
        <v>97</v>
      </c>
      <c r="D2936" s="1" t="s">
        <v>3185</v>
      </c>
      <c r="E2936" s="1" t="s">
        <v>1111</v>
      </c>
      <c r="F2936" s="1" t="s">
        <v>119</v>
      </c>
      <c r="G2936" s="1" t="s">
        <v>115</v>
      </c>
      <c r="H2936" s="1" t="s">
        <v>324</v>
      </c>
      <c r="I2936" s="1" t="s">
        <v>89</v>
      </c>
      <c r="J2936" s="1" t="s">
        <v>119</v>
      </c>
      <c r="K2936" s="1">
        <v>32</v>
      </c>
      <c r="L2936" s="1" t="s">
        <v>101</v>
      </c>
      <c r="M2936" s="1" t="s">
        <v>325</v>
      </c>
      <c r="N2936" s="1" t="s">
        <v>91</v>
      </c>
      <c r="O2936" s="1" t="s">
        <v>92</v>
      </c>
      <c r="P2936">
        <v>1</v>
      </c>
      <c r="Q2936" s="1" t="str">
        <f>VLOOKUP([1]!Tabla1[[#This Row],[RENAES]],[2]EESS!$1:$1048576,6,FALSE)</f>
        <v>MAYNAS CIUDAD</v>
      </c>
      <c r="R2936" s="1" t="str">
        <f>VLOOKUP([1]!Tabla1[[#This Row],[RENAES]],[2]EESS!$1:$1048576,7,FALSE)</f>
        <v>PUNCHANA</v>
      </c>
      <c r="S2936" s="1" t="str">
        <f>VLOOKUP([1]!Tabla1[[#This Row],[RENAES]],[2]EESS!$1:$1048576,10,FALSE)</f>
        <v>BELLAVISTA NANAY</v>
      </c>
      <c r="T2936" s="1" t="s">
        <v>8085</v>
      </c>
      <c r="U2936" s="1" t="s">
        <v>326</v>
      </c>
      <c r="V2936" s="1" t="s">
        <v>91</v>
      </c>
      <c r="W2936" s="57">
        <v>60</v>
      </c>
      <c r="X2936" s="1" t="s">
        <v>324</v>
      </c>
      <c r="Y2936" s="1" t="s">
        <v>89</v>
      </c>
      <c r="Z2936" s="1" t="s">
        <v>119</v>
      </c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580</v>
      </c>
      <c r="B2937" s="1" t="s">
        <v>2063</v>
      </c>
      <c r="C2937" s="1" t="s">
        <v>97</v>
      </c>
      <c r="D2937" s="1" t="s">
        <v>3185</v>
      </c>
      <c r="E2937" s="1" t="s">
        <v>1111</v>
      </c>
      <c r="F2937" s="1" t="s">
        <v>90</v>
      </c>
      <c r="G2937" s="1" t="s">
        <v>129</v>
      </c>
      <c r="H2937" s="1" t="s">
        <v>100</v>
      </c>
      <c r="I2937" s="1" t="s">
        <v>119</v>
      </c>
      <c r="J2937" s="1" t="s">
        <v>108</v>
      </c>
      <c r="K2937" s="1">
        <v>29</v>
      </c>
      <c r="L2937" s="1" t="s">
        <v>101</v>
      </c>
      <c r="M2937" s="1" t="s">
        <v>325</v>
      </c>
      <c r="N2937" s="1" t="s">
        <v>91</v>
      </c>
      <c r="O2937" s="1" t="s">
        <v>104</v>
      </c>
      <c r="P2937">
        <v>185</v>
      </c>
      <c r="Q2937" s="1" t="str">
        <f>VLOOKUP([1]!Tabla1[[#This Row],[RENAES]],[2]EESS!$1:$1048576,6,FALSE)</f>
        <v>MAYNAS CIUDAD</v>
      </c>
      <c r="R2937" s="1" t="str">
        <f>VLOOKUP([1]!Tabla1[[#This Row],[RENAES]],[2]EESS!$1:$1048576,7,FALSE)</f>
        <v>IQUITOS NORTE</v>
      </c>
      <c r="S2937" s="1" t="str">
        <f>VLOOKUP([1]!Tabla1[[#This Row],[RENAES]],[2]EESS!$1:$1048576,10,FALSE)</f>
        <v>MORONACOCHA</v>
      </c>
      <c r="T2937" s="1" t="s">
        <v>1535</v>
      </c>
      <c r="U2937" s="1" t="s">
        <v>326</v>
      </c>
      <c r="V2937" s="1" t="s">
        <v>91</v>
      </c>
      <c r="W2937" s="57">
        <v>1</v>
      </c>
      <c r="X2937" s="1" t="s">
        <v>100</v>
      </c>
      <c r="Y2937" s="1" t="s">
        <v>119</v>
      </c>
      <c r="Z2937" s="1" t="s">
        <v>108</v>
      </c>
      <c r="AA2937" s="1"/>
      <c r="AB2937" s="1"/>
      <c r="AC2937" s="1"/>
      <c r="AD2937" s="1"/>
      <c r="AE2937" s="1"/>
      <c r="AF2937" s="1"/>
      <c r="AG2937" s="1"/>
      <c r="AH2937" s="1" t="s">
        <v>3524</v>
      </c>
      <c r="AI2937" s="1" t="s">
        <v>326</v>
      </c>
      <c r="AJ2937" s="1" t="s">
        <v>91</v>
      </c>
      <c r="AK2937" s="57">
        <v>2</v>
      </c>
      <c r="AL2937" s="1" t="s">
        <v>3270</v>
      </c>
      <c r="AM2937" s="1" t="s">
        <v>142</v>
      </c>
      <c r="AN2937" s="1" t="s">
        <v>88</v>
      </c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/>
      <c r="CF2937" s="1"/>
      <c r="CG2937" s="1"/>
      <c r="CH2937" s="1"/>
      <c r="CI2937" s="1"/>
      <c r="CJ2937" s="1"/>
      <c r="CK2937" s="1"/>
      <c r="CL2937" s="1" t="s">
        <v>3524</v>
      </c>
      <c r="CM2937" s="1" t="s">
        <v>325</v>
      </c>
      <c r="CN2937" s="1" t="s">
        <v>105</v>
      </c>
      <c r="CO2937" s="1" t="s">
        <v>130</v>
      </c>
      <c r="CP2937" s="1" t="s">
        <v>3270</v>
      </c>
      <c r="CQ2937" s="1" t="s">
        <v>142</v>
      </c>
      <c r="CR2937" s="1" t="s">
        <v>88</v>
      </c>
    </row>
    <row r="2938" spans="1:96" x14ac:dyDescent="0.3">
      <c r="A2938" s="1" t="s">
        <v>2064</v>
      </c>
      <c r="B2938" s="1" t="s">
        <v>2065</v>
      </c>
      <c r="C2938" s="1" t="s">
        <v>97</v>
      </c>
      <c r="D2938" s="1" t="s">
        <v>3185</v>
      </c>
      <c r="E2938" s="1" t="s">
        <v>1111</v>
      </c>
      <c r="F2938" s="1" t="s">
        <v>96</v>
      </c>
      <c r="G2938" s="1" t="s">
        <v>116</v>
      </c>
      <c r="H2938" s="1" t="s">
        <v>324</v>
      </c>
      <c r="I2938" s="1" t="s">
        <v>119</v>
      </c>
      <c r="J2938" s="1" t="s">
        <v>100</v>
      </c>
      <c r="K2938" s="1">
        <v>24</v>
      </c>
      <c r="L2938" s="1" t="s">
        <v>101</v>
      </c>
      <c r="M2938" s="1" t="s">
        <v>325</v>
      </c>
      <c r="N2938" s="1" t="s">
        <v>91</v>
      </c>
      <c r="O2938" s="1" t="s">
        <v>92</v>
      </c>
      <c r="P2938">
        <v>1</v>
      </c>
      <c r="Q2938" s="1" t="str">
        <f>VLOOKUP([1]!Tabla1[[#This Row],[RENAES]],[2]EESS!$1:$1048576,6,FALSE)</f>
        <v>DATEM DEL MARAÑON</v>
      </c>
      <c r="R2938" s="1" t="str">
        <f>VLOOKUP([1]!Tabla1[[#This Row],[RENAES]],[2]EESS!$1:$1048576,7,FALSE)</f>
        <v>PASTAZA</v>
      </c>
      <c r="S2938" s="1" t="str">
        <f>VLOOKUP([1]!Tabla1[[#This Row],[RENAES]],[2]EESS!$1:$1048576,10,FALSE)</f>
        <v>ULLPAYACU</v>
      </c>
      <c r="T2938" s="1" t="s">
        <v>1217</v>
      </c>
      <c r="U2938" s="1" t="s">
        <v>326</v>
      </c>
      <c r="V2938" s="1" t="s">
        <v>91</v>
      </c>
      <c r="W2938" s="57">
        <v>30</v>
      </c>
      <c r="X2938" s="1" t="s">
        <v>324</v>
      </c>
      <c r="Y2938" s="1" t="s">
        <v>119</v>
      </c>
      <c r="Z2938" s="1" t="s">
        <v>100</v>
      </c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9228</v>
      </c>
      <c r="B2939" s="1" t="s">
        <v>9458</v>
      </c>
      <c r="C2939" s="1" t="s">
        <v>97</v>
      </c>
      <c r="D2939" s="1" t="s">
        <v>3185</v>
      </c>
      <c r="E2939" s="1" t="s">
        <v>1111</v>
      </c>
      <c r="F2939" s="1" t="s">
        <v>127</v>
      </c>
      <c r="G2939" s="1" t="s">
        <v>169</v>
      </c>
      <c r="H2939" s="1" t="s">
        <v>324</v>
      </c>
      <c r="I2939" s="1" t="s">
        <v>3699</v>
      </c>
      <c r="J2939" s="1" t="s">
        <v>96</v>
      </c>
      <c r="K2939" s="1">
        <v>22</v>
      </c>
      <c r="L2939" s="1" t="s">
        <v>101</v>
      </c>
      <c r="M2939" s="1" t="s">
        <v>325</v>
      </c>
      <c r="N2939" s="1" t="s">
        <v>91</v>
      </c>
      <c r="O2939" s="1" t="s">
        <v>92</v>
      </c>
      <c r="P2939">
        <v>3</v>
      </c>
      <c r="Q2939" s="1" t="str">
        <f>VLOOKUP([1]!Tabla1[[#This Row],[RENAES]],[2]EESS!$1:$1048576,6,FALSE)</f>
        <v>LORETO</v>
      </c>
      <c r="R2939" s="1" t="str">
        <f>VLOOKUP([1]!Tabla1[[#This Row],[RENAES]],[2]EESS!$1:$1048576,7,FALSE)</f>
        <v>NAUTA</v>
      </c>
      <c r="S2939" s="1" t="str">
        <f>VLOOKUP([1]!Tabla1[[#This Row],[RENAES]],[2]EESS!$1:$1048576,10,FALSE)</f>
        <v>NAUTA</v>
      </c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  <c r="AL2939" s="1"/>
      <c r="AM2939" s="1"/>
      <c r="AN2939" s="1"/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2339</v>
      </c>
      <c r="B2940" s="1" t="s">
        <v>10353</v>
      </c>
      <c r="C2940" s="1" t="s">
        <v>97</v>
      </c>
      <c r="D2940" s="1" t="s">
        <v>3185</v>
      </c>
      <c r="E2940" s="1" t="s">
        <v>1111</v>
      </c>
      <c r="F2940" s="1" t="s">
        <v>109</v>
      </c>
      <c r="G2940" s="1" t="s">
        <v>110</v>
      </c>
      <c r="H2940" s="1" t="s">
        <v>10254</v>
      </c>
      <c r="I2940" s="1" t="s">
        <v>88</v>
      </c>
      <c r="J2940" s="1" t="s">
        <v>96</v>
      </c>
      <c r="K2940" s="1">
        <v>23</v>
      </c>
      <c r="L2940" s="1" t="s">
        <v>101</v>
      </c>
      <c r="M2940" s="1" t="s">
        <v>325</v>
      </c>
      <c r="N2940" s="1" t="s">
        <v>91</v>
      </c>
      <c r="O2940" s="32"/>
      <c r="P2940">
        <v>25</v>
      </c>
      <c r="Q2940" s="1" t="str">
        <f>VLOOKUP([1]!Tabla1[[#This Row],[RENAES]],[2]EESS!$1:$1048576,6,FALSE)</f>
        <v>MAYNAS CIUDAD</v>
      </c>
      <c r="R2940" s="1" t="str">
        <f>VLOOKUP([1]!Tabla1[[#This Row],[RENAES]],[2]EESS!$1:$1048576,7,FALSE)</f>
        <v>PUNCHANA</v>
      </c>
      <c r="S2940" s="1" t="str">
        <f>VLOOKUP([1]!Tabla1[[#This Row],[RENAES]],[2]EESS!$1:$1048576,10,FALSE)</f>
        <v>MAYNAS</v>
      </c>
      <c r="T2940" s="1" t="s">
        <v>10000</v>
      </c>
      <c r="U2940" s="1" t="s">
        <v>326</v>
      </c>
      <c r="V2940" s="1" t="s">
        <v>91</v>
      </c>
      <c r="W2940" s="57">
        <v>1</v>
      </c>
      <c r="X2940" s="1" t="s">
        <v>10254</v>
      </c>
      <c r="Y2940" s="1" t="s">
        <v>88</v>
      </c>
      <c r="Z2940" s="1" t="s">
        <v>96</v>
      </c>
      <c r="AA2940" s="1" t="s">
        <v>10191</v>
      </c>
      <c r="AB2940" s="1" t="s">
        <v>325</v>
      </c>
      <c r="AC2940" s="1" t="s">
        <v>105</v>
      </c>
      <c r="AD2940" s="1" t="s">
        <v>104</v>
      </c>
      <c r="AE2940" s="1" t="s">
        <v>327</v>
      </c>
      <c r="AF2940" s="1" t="s">
        <v>10354</v>
      </c>
      <c r="AG2940" s="1" t="s">
        <v>96</v>
      </c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  <c r="BO2940" s="1"/>
      <c r="BP2940" s="1"/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/>
      <c r="CF2940" s="1"/>
      <c r="CG2940" s="1"/>
      <c r="CH2940" s="1"/>
      <c r="CI2940" s="1"/>
      <c r="CJ2940" s="1"/>
      <c r="CK2940" s="1"/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4133</v>
      </c>
      <c r="B2941" s="1" t="s">
        <v>4134</v>
      </c>
      <c r="C2941" s="1" t="s">
        <v>97</v>
      </c>
      <c r="D2941" s="1" t="s">
        <v>3185</v>
      </c>
      <c r="E2941" s="1" t="s">
        <v>1111</v>
      </c>
      <c r="F2941" s="1" t="s">
        <v>102</v>
      </c>
      <c r="G2941" s="1" t="s">
        <v>102</v>
      </c>
      <c r="H2941" s="1" t="s">
        <v>327</v>
      </c>
      <c r="I2941" s="1" t="s">
        <v>90</v>
      </c>
      <c r="J2941" s="1" t="s">
        <v>107</v>
      </c>
      <c r="K2941" s="1">
        <v>29</v>
      </c>
      <c r="L2941" s="1" t="s">
        <v>101</v>
      </c>
      <c r="M2941" s="1" t="s">
        <v>325</v>
      </c>
      <c r="N2941" s="1" t="s">
        <v>105</v>
      </c>
      <c r="O2941" s="1" t="s">
        <v>104</v>
      </c>
      <c r="P2941">
        <v>16</v>
      </c>
      <c r="Q2941" s="1" t="str">
        <f>VLOOKUP([1]!Tabla1[[#This Row],[RENAES]],[2]EESS!$1:$1048576,6,FALSE)</f>
        <v>DATEM DEL MARAÑON</v>
      </c>
      <c r="R2941" s="1" t="str">
        <f>VLOOKUP([1]!Tabla1[[#This Row],[RENAES]],[2]EESS!$1:$1048576,7,FALSE)</f>
        <v>MORONA</v>
      </c>
      <c r="S2941" s="1" t="str">
        <f>VLOOKUP([1]!Tabla1[[#This Row],[RENAES]],[2]EESS!$1:$1048576,10,FALSE)</f>
        <v>PUERTO ALEGRIA de Morona</v>
      </c>
      <c r="T2941" s="1" t="s">
        <v>5332</v>
      </c>
      <c r="U2941" s="1" t="s">
        <v>326</v>
      </c>
      <c r="V2941" s="1" t="s">
        <v>91</v>
      </c>
      <c r="W2941" s="57">
        <v>2</v>
      </c>
      <c r="X2941" s="1" t="s">
        <v>327</v>
      </c>
      <c r="Y2941" s="1" t="s">
        <v>90</v>
      </c>
      <c r="Z2941" s="1" t="s">
        <v>107</v>
      </c>
      <c r="AA2941" s="1"/>
      <c r="AB2941" s="1"/>
      <c r="AC2941" s="1"/>
      <c r="AD2941" s="1"/>
      <c r="AE2941" s="1"/>
      <c r="AF2941" s="1"/>
      <c r="AG2941" s="1"/>
      <c r="AH2941" s="1" t="s">
        <v>6487</v>
      </c>
      <c r="AI2941" s="1" t="s">
        <v>326</v>
      </c>
      <c r="AJ2941" s="1" t="s">
        <v>91</v>
      </c>
      <c r="AK2941" s="57">
        <v>3</v>
      </c>
      <c r="AL2941" s="1" t="s">
        <v>327</v>
      </c>
      <c r="AM2941" s="1" t="s">
        <v>107</v>
      </c>
      <c r="AN2941" s="1" t="s">
        <v>102</v>
      </c>
      <c r="AO2941" s="1"/>
      <c r="AP2941" s="1"/>
      <c r="AQ2941" s="1"/>
      <c r="AR2941" s="1"/>
      <c r="AS2941" s="1"/>
      <c r="AT2941" s="1"/>
      <c r="AU2941" s="1"/>
      <c r="AV2941" s="1" t="s">
        <v>7135</v>
      </c>
      <c r="AW2941" s="1" t="s">
        <v>326</v>
      </c>
      <c r="AX2941" s="1" t="s">
        <v>91</v>
      </c>
      <c r="AY2941" s="57">
        <v>10</v>
      </c>
      <c r="AZ2941" s="1" t="s">
        <v>324</v>
      </c>
      <c r="BA2941" s="1" t="s">
        <v>2804</v>
      </c>
      <c r="BB2941" s="1" t="s">
        <v>96</v>
      </c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/>
      <c r="CF2941" s="1"/>
      <c r="CG2941" s="1"/>
      <c r="CH2941" s="1"/>
      <c r="CI2941" s="1"/>
      <c r="CJ2941" s="1"/>
      <c r="CK2941" s="1"/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2066</v>
      </c>
      <c r="B2942" s="1" t="s">
        <v>2067</v>
      </c>
      <c r="C2942" s="1" t="s">
        <v>97</v>
      </c>
      <c r="D2942" s="1" t="s">
        <v>3185</v>
      </c>
      <c r="E2942" s="1" t="s">
        <v>1111</v>
      </c>
      <c r="F2942" s="1" t="s">
        <v>96</v>
      </c>
      <c r="G2942" s="1" t="s">
        <v>106</v>
      </c>
      <c r="H2942" s="1" t="s">
        <v>324</v>
      </c>
      <c r="I2942" s="1" t="s">
        <v>142</v>
      </c>
      <c r="J2942" s="1" t="s">
        <v>119</v>
      </c>
      <c r="K2942" s="1">
        <v>23</v>
      </c>
      <c r="L2942" s="1" t="s">
        <v>101</v>
      </c>
      <c r="M2942" s="1" t="s">
        <v>325</v>
      </c>
      <c r="N2942" s="1" t="s">
        <v>91</v>
      </c>
      <c r="O2942" s="1" t="s">
        <v>92</v>
      </c>
      <c r="P2942">
        <v>3</v>
      </c>
      <c r="Q2942" s="1" t="str">
        <f>VLOOKUP([1]!Tabla1[[#This Row],[RENAES]],[2]EESS!$1:$1048576,6,FALSE)</f>
        <v>NO PERTENECE A NINGUNA RED</v>
      </c>
      <c r="R2942" s="1" t="str">
        <f>VLOOKUP([1]!Tabla1[[#This Row],[RENAES]],[2]EESS!$1:$1048576,7,FALSE)</f>
        <v>NO PERTENECE A NINGUNA MICRORED</v>
      </c>
      <c r="S2942" s="1" t="str">
        <f>VLOOKUP([1]!Tabla1[[#This Row],[RENAES]],[2]EESS!$1:$1048576,10,FALSE)</f>
        <v>HOSPITAL IQUITOS "Cesar Garayar Garcia"</v>
      </c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/>
      <c r="CF2942" s="1"/>
      <c r="CG2942" s="1"/>
      <c r="CH2942" s="1"/>
      <c r="CI2942" s="1"/>
      <c r="CJ2942" s="1"/>
      <c r="CK2942" s="1"/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4109</v>
      </c>
      <c r="B2943" s="1" t="s">
        <v>9725</v>
      </c>
      <c r="C2943" s="1" t="s">
        <v>97</v>
      </c>
      <c r="D2943" s="1" t="s">
        <v>136</v>
      </c>
      <c r="E2943" s="1" t="s">
        <v>1111</v>
      </c>
      <c r="F2943" s="1" t="s">
        <v>119</v>
      </c>
      <c r="G2943" s="1" t="s">
        <v>145</v>
      </c>
      <c r="H2943" s="1" t="s">
        <v>143</v>
      </c>
      <c r="I2943" s="1" t="s">
        <v>96</v>
      </c>
      <c r="J2943" s="1" t="s">
        <v>96</v>
      </c>
      <c r="K2943" s="1">
        <v>24</v>
      </c>
      <c r="L2943" s="1" t="s">
        <v>101</v>
      </c>
      <c r="M2943" s="1" t="s">
        <v>325</v>
      </c>
      <c r="N2943" s="1" t="s">
        <v>91</v>
      </c>
      <c r="O2943" s="1" t="s">
        <v>92</v>
      </c>
      <c r="P2943">
        <v>15291</v>
      </c>
      <c r="Q2943" s="1" t="str">
        <f>VLOOKUP([1]!Tabla1[[#This Row],[RENAES]],[2]EESS!$1:$1048576,6,FALSE)</f>
        <v>MAYNAS CIUDAD</v>
      </c>
      <c r="R2943" s="1" t="str">
        <f>VLOOKUP([1]!Tabla1[[#This Row],[RENAES]],[2]EESS!$1:$1048576,7,FALSE)</f>
        <v>IQUITOS SUR</v>
      </c>
      <c r="S2943" s="1" t="str">
        <f>VLOOKUP([1]!Tabla1[[#This Row],[RENAES]],[2]EESS!$1:$1048576,10,FALSE)</f>
        <v>AMERICA de San Juan Bautista</v>
      </c>
      <c r="T2943" s="1" t="s">
        <v>8115</v>
      </c>
      <c r="U2943" s="1" t="s">
        <v>326</v>
      </c>
      <c r="V2943" s="1" t="s">
        <v>91</v>
      </c>
      <c r="W2943" s="57">
        <v>1</v>
      </c>
      <c r="X2943" s="1" t="s">
        <v>143</v>
      </c>
      <c r="Y2943" s="1" t="s">
        <v>96</v>
      </c>
      <c r="Z2943" s="1" t="s">
        <v>96</v>
      </c>
      <c r="AA2943" s="1" t="s">
        <v>9286</v>
      </c>
      <c r="AB2943" s="1" t="s">
        <v>325</v>
      </c>
      <c r="AC2943" s="1" t="s">
        <v>105</v>
      </c>
      <c r="AD2943" s="1" t="s">
        <v>104</v>
      </c>
      <c r="AE2943" s="1" t="s">
        <v>3020</v>
      </c>
      <c r="AF2943" s="1" t="s">
        <v>96</v>
      </c>
      <c r="AG2943" s="1" t="s">
        <v>90</v>
      </c>
      <c r="AH2943" s="1" t="s">
        <v>9286</v>
      </c>
      <c r="AI2943" s="1" t="s">
        <v>326</v>
      </c>
      <c r="AJ2943" s="1" t="s">
        <v>91</v>
      </c>
      <c r="AK2943" s="57">
        <v>2</v>
      </c>
      <c r="AL2943" s="1" t="s">
        <v>3020</v>
      </c>
      <c r="AM2943" s="1" t="s">
        <v>96</v>
      </c>
      <c r="AN2943" s="1" t="s">
        <v>90</v>
      </c>
      <c r="AO2943" s="1"/>
      <c r="AP2943" s="1"/>
      <c r="AQ2943" s="1"/>
      <c r="AR2943" s="1"/>
      <c r="AS2943" s="1"/>
      <c r="AT2943" s="1"/>
      <c r="AU2943" s="1"/>
      <c r="AV2943" s="1" t="s">
        <v>9551</v>
      </c>
      <c r="AW2943" s="1" t="s">
        <v>326</v>
      </c>
      <c r="AX2943" s="1" t="s">
        <v>91</v>
      </c>
      <c r="AY2943" s="57">
        <v>3</v>
      </c>
      <c r="AZ2943" s="1" t="s">
        <v>10185</v>
      </c>
      <c r="BA2943" s="1" t="s">
        <v>127</v>
      </c>
      <c r="BB2943" s="1" t="s">
        <v>96</v>
      </c>
      <c r="BC2943" s="1"/>
      <c r="BD2943" s="1"/>
      <c r="BE2943" s="1"/>
      <c r="BF2943" s="1"/>
      <c r="BG2943" s="1"/>
      <c r="BH2943" s="1"/>
      <c r="BI2943" s="1"/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6100</v>
      </c>
      <c r="B2944" s="1" t="s">
        <v>6101</v>
      </c>
      <c r="C2944" s="1" t="s">
        <v>97</v>
      </c>
      <c r="D2944" s="1" t="s">
        <v>3185</v>
      </c>
      <c r="E2944" s="1" t="s">
        <v>1111</v>
      </c>
      <c r="F2944" s="1" t="s">
        <v>102</v>
      </c>
      <c r="G2944" s="1" t="s">
        <v>129</v>
      </c>
      <c r="H2944" s="1" t="s">
        <v>327</v>
      </c>
      <c r="I2944" s="1" t="s">
        <v>2697</v>
      </c>
      <c r="J2944" s="1" t="s">
        <v>121</v>
      </c>
      <c r="K2944" s="1">
        <v>30</v>
      </c>
      <c r="L2944" s="1" t="s">
        <v>101</v>
      </c>
      <c r="M2944" s="1" t="s">
        <v>325</v>
      </c>
      <c r="N2944" s="1" t="s">
        <v>91</v>
      </c>
      <c r="O2944" s="1" t="s">
        <v>104</v>
      </c>
      <c r="P2944">
        <v>16</v>
      </c>
      <c r="Q2944" s="1" t="str">
        <f>VLOOKUP([1]!Tabla1[[#This Row],[RENAES]],[2]EESS!$1:$1048576,6,FALSE)</f>
        <v>MAYNAS CIUDAD</v>
      </c>
      <c r="R2944" s="1" t="str">
        <f>VLOOKUP([1]!Tabla1[[#This Row],[RENAES]],[2]EESS!$1:$1048576,7,FALSE)</f>
        <v>IQUITOS SUR</v>
      </c>
      <c r="S2944" s="1" t="str">
        <f>VLOOKUP([1]!Tabla1[[#This Row],[RENAES]],[2]EESS!$1:$1048576,10,FALSE)</f>
        <v>QUISTOCOCHA</v>
      </c>
      <c r="T2944" s="1" t="s">
        <v>5929</v>
      </c>
      <c r="U2944" s="1" t="s">
        <v>326</v>
      </c>
      <c r="V2944" s="1" t="s">
        <v>91</v>
      </c>
      <c r="W2944" s="57">
        <v>1</v>
      </c>
      <c r="X2944" s="1" t="s">
        <v>327</v>
      </c>
      <c r="Y2944" s="1" t="s">
        <v>2697</v>
      </c>
      <c r="Z2944" s="1" t="s">
        <v>121</v>
      </c>
      <c r="AA2944" s="1" t="s">
        <v>6934</v>
      </c>
      <c r="AB2944" s="1" t="s">
        <v>325</v>
      </c>
      <c r="AC2944" s="1" t="s">
        <v>105</v>
      </c>
      <c r="AD2944" s="1" t="s">
        <v>104</v>
      </c>
      <c r="AE2944" s="1" t="s">
        <v>327</v>
      </c>
      <c r="AF2944" s="1" t="s">
        <v>106</v>
      </c>
      <c r="AG2944" s="1" t="s">
        <v>127</v>
      </c>
      <c r="AH2944" s="1" t="s">
        <v>6934</v>
      </c>
      <c r="AI2944" s="1" t="s">
        <v>326</v>
      </c>
      <c r="AJ2944" s="1" t="s">
        <v>91</v>
      </c>
      <c r="AK2944" s="57">
        <v>2</v>
      </c>
      <c r="AL2944" s="1" t="s">
        <v>327</v>
      </c>
      <c r="AM2944" s="1" t="s">
        <v>106</v>
      </c>
      <c r="AN2944" s="1" t="s">
        <v>127</v>
      </c>
      <c r="AO2944" s="1"/>
      <c r="AP2944" s="1"/>
      <c r="AQ2944" s="1"/>
      <c r="AR2944" s="1"/>
      <c r="AS2944" s="1"/>
      <c r="AT2944" s="1"/>
      <c r="AU2944" s="1"/>
      <c r="AV2944" s="1" t="s">
        <v>7680</v>
      </c>
      <c r="AW2944" s="1" t="s">
        <v>326</v>
      </c>
      <c r="AX2944" s="1" t="s">
        <v>91</v>
      </c>
      <c r="AY2944" s="57">
        <v>3</v>
      </c>
      <c r="AZ2944" s="1" t="s">
        <v>327</v>
      </c>
      <c r="BA2944" s="1" t="s">
        <v>4886</v>
      </c>
      <c r="BB2944" s="1" t="s">
        <v>96</v>
      </c>
      <c r="BC2944" s="1" t="s">
        <v>9005</v>
      </c>
      <c r="BD2944" s="1" t="s">
        <v>326</v>
      </c>
      <c r="BE2944" s="1" t="s">
        <v>91</v>
      </c>
      <c r="BF2944" s="57">
        <v>2</v>
      </c>
      <c r="BG2944" s="1" t="s">
        <v>327</v>
      </c>
      <c r="BH2944" s="1" t="s">
        <v>9206</v>
      </c>
      <c r="BI2944" s="1" t="s">
        <v>96</v>
      </c>
      <c r="BJ2944" s="1" t="s">
        <v>9987</v>
      </c>
      <c r="BK2944" s="1" t="s">
        <v>326</v>
      </c>
      <c r="BL2944" s="1" t="s">
        <v>91</v>
      </c>
      <c r="BM2944" s="57">
        <v>5</v>
      </c>
      <c r="BN2944" s="1" t="s">
        <v>327</v>
      </c>
      <c r="BO2944" s="1" t="s">
        <v>10096</v>
      </c>
      <c r="BP2944" s="1" t="s">
        <v>96</v>
      </c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5043</v>
      </c>
      <c r="B2945" s="1" t="s">
        <v>5044</v>
      </c>
      <c r="C2945" s="1" t="s">
        <v>97</v>
      </c>
      <c r="D2945" s="1" t="s">
        <v>3185</v>
      </c>
      <c r="E2945" s="1" t="s">
        <v>1111</v>
      </c>
      <c r="F2945" s="1" t="s">
        <v>88</v>
      </c>
      <c r="G2945" s="1" t="s">
        <v>89</v>
      </c>
      <c r="H2945" s="1" t="s">
        <v>361</v>
      </c>
      <c r="I2945" s="1" t="s">
        <v>121</v>
      </c>
      <c r="J2945" s="1" t="s">
        <v>122</v>
      </c>
      <c r="K2945" s="1">
        <v>27</v>
      </c>
      <c r="L2945" s="1" t="s">
        <v>101</v>
      </c>
      <c r="M2945" s="1" t="s">
        <v>325</v>
      </c>
      <c r="N2945" s="1" t="s">
        <v>91</v>
      </c>
      <c r="O2945" s="32"/>
      <c r="P2945">
        <v>64</v>
      </c>
      <c r="Q2945" s="1" t="str">
        <f>VLOOKUP([1]!Tabla1[[#This Row],[RENAES]],[2]EESS!$1:$1048576,6,FALSE)</f>
        <v>MAYNAS CIUDAD</v>
      </c>
      <c r="R2945" s="1" t="str">
        <f>VLOOKUP([1]!Tabla1[[#This Row],[RENAES]],[2]EESS!$1:$1048576,7,FALSE)</f>
        <v>IQUITOS SUR</v>
      </c>
      <c r="S2945" s="1" t="str">
        <f>VLOOKUP([1]!Tabla1[[#This Row],[RENAES]],[2]EESS!$1:$1048576,10,FALSE)</f>
        <v>MODELO</v>
      </c>
      <c r="T2945" s="1" t="s">
        <v>4821</v>
      </c>
      <c r="U2945" s="1" t="s">
        <v>326</v>
      </c>
      <c r="V2945" s="1" t="s">
        <v>91</v>
      </c>
      <c r="W2945" s="57">
        <v>4</v>
      </c>
      <c r="X2945" s="1" t="s">
        <v>361</v>
      </c>
      <c r="Y2945" s="1" t="s">
        <v>121</v>
      </c>
      <c r="Z2945" s="1" t="s">
        <v>122</v>
      </c>
      <c r="AA2945" s="1"/>
      <c r="AB2945" s="1"/>
      <c r="AC2945" s="1"/>
      <c r="AD2945" s="1"/>
      <c r="AE2945" s="1"/>
      <c r="AF2945" s="1"/>
      <c r="AG2945" s="1"/>
      <c r="AH2945" s="1" t="s">
        <v>4814</v>
      </c>
      <c r="AI2945" s="1" t="s">
        <v>326</v>
      </c>
      <c r="AJ2945" s="1" t="s">
        <v>91</v>
      </c>
      <c r="AK2945" s="57">
        <v>5</v>
      </c>
      <c r="AL2945" s="1" t="s">
        <v>361</v>
      </c>
      <c r="AM2945" s="1" t="s">
        <v>110</v>
      </c>
      <c r="AN2945" s="1" t="s">
        <v>100</v>
      </c>
      <c r="AO2945" s="1"/>
      <c r="AP2945" s="1"/>
      <c r="AQ2945" s="1"/>
      <c r="AR2945" s="1"/>
      <c r="AS2945" s="1"/>
      <c r="AT2945" s="1"/>
      <c r="AU2945" s="1"/>
      <c r="AV2945" s="1" t="s">
        <v>5647</v>
      </c>
      <c r="AW2945" s="1" t="s">
        <v>326</v>
      </c>
      <c r="AX2945" s="1" t="s">
        <v>91</v>
      </c>
      <c r="AY2945" s="57">
        <v>6</v>
      </c>
      <c r="AZ2945" s="1" t="s">
        <v>361</v>
      </c>
      <c r="BA2945" s="1" t="s">
        <v>99</v>
      </c>
      <c r="BB2945" s="1" t="s">
        <v>108</v>
      </c>
      <c r="BC2945" s="1" t="s">
        <v>6431</v>
      </c>
      <c r="BD2945" s="1" t="s">
        <v>326</v>
      </c>
      <c r="BE2945" s="1" t="s">
        <v>91</v>
      </c>
      <c r="BF2945" s="57">
        <v>8</v>
      </c>
      <c r="BG2945" s="1" t="s">
        <v>361</v>
      </c>
      <c r="BH2945" s="1" t="s">
        <v>96</v>
      </c>
      <c r="BI2945" s="1" t="s">
        <v>102</v>
      </c>
      <c r="BJ2945" s="1" t="s">
        <v>6933</v>
      </c>
      <c r="BK2945" s="1" t="s">
        <v>326</v>
      </c>
      <c r="BL2945" s="1" t="s">
        <v>91</v>
      </c>
      <c r="BM2945" s="57">
        <v>9</v>
      </c>
      <c r="BN2945" s="1" t="s">
        <v>361</v>
      </c>
      <c r="BO2945" s="1" t="s">
        <v>127</v>
      </c>
      <c r="BP2945" s="1" t="s">
        <v>121</v>
      </c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 t="s">
        <v>7428</v>
      </c>
      <c r="CF2945" s="1" t="s">
        <v>326</v>
      </c>
      <c r="CG2945" s="1" t="s">
        <v>91</v>
      </c>
      <c r="CH2945" s="1" t="s">
        <v>123</v>
      </c>
      <c r="CI2945" s="1" t="s">
        <v>361</v>
      </c>
      <c r="CJ2945" s="1" t="s">
        <v>109</v>
      </c>
      <c r="CK2945" s="1" t="s">
        <v>98</v>
      </c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10097</v>
      </c>
      <c r="B2946" s="1" t="s">
        <v>10098</v>
      </c>
      <c r="C2946" s="1" t="s">
        <v>97</v>
      </c>
      <c r="D2946" s="1" t="s">
        <v>3185</v>
      </c>
      <c r="E2946" s="1" t="s">
        <v>1111</v>
      </c>
      <c r="F2946" s="1" t="s">
        <v>109</v>
      </c>
      <c r="G2946" s="1" t="s">
        <v>111</v>
      </c>
      <c r="H2946" s="1" t="s">
        <v>324</v>
      </c>
      <c r="I2946" s="1" t="s">
        <v>131</v>
      </c>
      <c r="J2946" s="1" t="s">
        <v>119</v>
      </c>
      <c r="K2946" s="1">
        <v>34</v>
      </c>
      <c r="L2946" s="1" t="s">
        <v>101</v>
      </c>
      <c r="M2946" s="1" t="s">
        <v>325</v>
      </c>
      <c r="N2946" s="1" t="s">
        <v>91</v>
      </c>
      <c r="O2946" s="1" t="s">
        <v>104</v>
      </c>
      <c r="P2946">
        <v>3</v>
      </c>
      <c r="Q2946" s="1" t="str">
        <f>VLOOKUP([1]!Tabla1[[#This Row],[RENAES]],[2]EESS!$1:$1048576,6,FALSE)</f>
        <v>LORETO</v>
      </c>
      <c r="R2946" s="1" t="str">
        <f>VLOOKUP([1]!Tabla1[[#This Row],[RENAES]],[2]EESS!$1:$1048576,7,FALSE)</f>
        <v>NAUTA</v>
      </c>
      <c r="S2946" s="1" t="str">
        <f>VLOOKUP([1]!Tabla1[[#This Row],[RENAES]],[2]EESS!$1:$1048576,10,FALSE)</f>
        <v>MIRAFLORES</v>
      </c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  <c r="AL2946" s="1"/>
      <c r="AM2946" s="1"/>
      <c r="AN2946" s="1"/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796</v>
      </c>
      <c r="B2947" s="1" t="s">
        <v>8471</v>
      </c>
      <c r="C2947" s="1" t="s">
        <v>97</v>
      </c>
      <c r="D2947" s="1" t="s">
        <v>3185</v>
      </c>
      <c r="E2947" s="1" t="s">
        <v>1111</v>
      </c>
      <c r="F2947" s="1" t="s">
        <v>119</v>
      </c>
      <c r="G2947" s="1" t="s">
        <v>114</v>
      </c>
      <c r="H2947" s="1" t="s">
        <v>324</v>
      </c>
      <c r="I2947" s="1" t="s">
        <v>111</v>
      </c>
      <c r="J2947" s="1" t="s">
        <v>95</v>
      </c>
      <c r="K2947" s="1">
        <v>20</v>
      </c>
      <c r="L2947" s="1" t="s">
        <v>101</v>
      </c>
      <c r="M2947" s="1" t="s">
        <v>325</v>
      </c>
      <c r="N2947" s="1" t="s">
        <v>91</v>
      </c>
      <c r="O2947" s="1" t="s">
        <v>92</v>
      </c>
      <c r="P2947">
        <v>3</v>
      </c>
      <c r="Q2947" s="1" t="str">
        <f>VLOOKUP([1]!Tabla1[[#This Row],[RENAES]],[2]EESS!$1:$1048576,6,FALSE)</f>
        <v>LORETO</v>
      </c>
      <c r="R2947" s="1" t="str">
        <f>VLOOKUP([1]!Tabla1[[#This Row],[RENAES]],[2]EESS!$1:$1048576,7,FALSE)</f>
        <v>INTUTO</v>
      </c>
      <c r="S2947" s="1" t="str">
        <f>VLOOKUP([1]!Tabla1[[#This Row],[RENAES]],[2]EESS!$1:$1048576,10,FALSE)</f>
        <v>INTUTO</v>
      </c>
      <c r="T2947" s="1" t="s">
        <v>8616</v>
      </c>
      <c r="U2947" s="1" t="s">
        <v>326</v>
      </c>
      <c r="V2947" s="1" t="s">
        <v>91</v>
      </c>
      <c r="W2947" s="57">
        <v>7</v>
      </c>
      <c r="X2947" s="1" t="s">
        <v>328</v>
      </c>
      <c r="Y2947" s="1" t="s">
        <v>90</v>
      </c>
      <c r="Z2947" s="1" t="s">
        <v>99</v>
      </c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  <c r="AL2947" s="1"/>
      <c r="AM2947" s="1"/>
      <c r="AN2947" s="1"/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3081</v>
      </c>
      <c r="B2948" s="1" t="s">
        <v>3082</v>
      </c>
      <c r="C2948" s="1" t="s">
        <v>97</v>
      </c>
      <c r="D2948" s="1" t="s">
        <v>3185</v>
      </c>
      <c r="E2948" s="1" t="s">
        <v>1111</v>
      </c>
      <c r="F2948" s="1" t="s">
        <v>88</v>
      </c>
      <c r="G2948" s="1" t="s">
        <v>88</v>
      </c>
      <c r="H2948" s="1" t="s">
        <v>327</v>
      </c>
      <c r="I2948" s="1" t="s">
        <v>99</v>
      </c>
      <c r="J2948" s="1" t="s">
        <v>102</v>
      </c>
      <c r="K2948" s="1">
        <v>28</v>
      </c>
      <c r="L2948" s="1" t="s">
        <v>101</v>
      </c>
      <c r="M2948" s="1" t="s">
        <v>325</v>
      </c>
      <c r="N2948" s="1" t="s">
        <v>91</v>
      </c>
      <c r="O2948" s="1" t="s">
        <v>104</v>
      </c>
      <c r="P2948">
        <v>16</v>
      </c>
      <c r="Q2948" s="1" t="str">
        <f>VLOOKUP([1]!Tabla1[[#This Row],[RENAES]],[2]EESS!$1:$1048576,6,FALSE)</f>
        <v>LORETO</v>
      </c>
      <c r="R2948" s="1" t="str">
        <f>VLOOKUP([1]!Tabla1[[#This Row],[RENAES]],[2]EESS!$1:$1048576,7,FALSE)</f>
        <v>INTUTO</v>
      </c>
      <c r="S2948" s="1" t="str">
        <f>VLOOKUP([1]!Tabla1[[#This Row],[RENAES]],[2]EESS!$1:$1048576,10,FALSE)</f>
        <v>LIBERTAD DEL TIGRE</v>
      </c>
      <c r="T2948" s="1" t="s">
        <v>2860</v>
      </c>
      <c r="U2948" s="1" t="s">
        <v>326</v>
      </c>
      <c r="V2948" s="1" t="s">
        <v>91</v>
      </c>
      <c r="W2948" s="57">
        <v>1</v>
      </c>
      <c r="X2948" s="1" t="s">
        <v>327</v>
      </c>
      <c r="Y2948" s="1" t="s">
        <v>99</v>
      </c>
      <c r="Z2948" s="1" t="s">
        <v>102</v>
      </c>
      <c r="AA2948" s="1" t="s">
        <v>4217</v>
      </c>
      <c r="AB2948" s="1" t="s">
        <v>325</v>
      </c>
      <c r="AC2948" s="1" t="s">
        <v>105</v>
      </c>
      <c r="AD2948" s="1" t="s">
        <v>104</v>
      </c>
      <c r="AE2948" s="1" t="s">
        <v>327</v>
      </c>
      <c r="AF2948" s="1" t="s">
        <v>5150</v>
      </c>
      <c r="AG2948" s="1" t="s">
        <v>96</v>
      </c>
      <c r="AH2948" s="1" t="s">
        <v>4217</v>
      </c>
      <c r="AI2948" s="1" t="s">
        <v>326</v>
      </c>
      <c r="AJ2948" s="1" t="s">
        <v>91</v>
      </c>
      <c r="AK2948" s="57">
        <v>2</v>
      </c>
      <c r="AL2948" s="1" t="s">
        <v>327</v>
      </c>
      <c r="AM2948" s="1" t="s">
        <v>5150</v>
      </c>
      <c r="AN2948" s="1" t="s">
        <v>96</v>
      </c>
      <c r="AO2948" s="1" t="s">
        <v>5388</v>
      </c>
      <c r="AP2948" s="1" t="s">
        <v>325</v>
      </c>
      <c r="AQ2948" s="1" t="s">
        <v>105</v>
      </c>
      <c r="AR2948" s="1" t="s">
        <v>104</v>
      </c>
      <c r="AS2948" s="1" t="s">
        <v>327</v>
      </c>
      <c r="AT2948" s="1" t="s">
        <v>6865</v>
      </c>
      <c r="AU2948" s="1" t="s">
        <v>96</v>
      </c>
      <c r="AV2948" s="1" t="s">
        <v>5388</v>
      </c>
      <c r="AW2948" s="1" t="s">
        <v>326</v>
      </c>
      <c r="AX2948" s="1" t="s">
        <v>91</v>
      </c>
      <c r="AY2948" s="57">
        <v>3</v>
      </c>
      <c r="AZ2948" s="1" t="s">
        <v>327</v>
      </c>
      <c r="BA2948" s="1" t="s">
        <v>6865</v>
      </c>
      <c r="BB2948" s="1" t="s">
        <v>96</v>
      </c>
      <c r="BC2948" s="1" t="s">
        <v>6717</v>
      </c>
      <c r="BD2948" s="1" t="s">
        <v>326</v>
      </c>
      <c r="BE2948" s="1" t="s">
        <v>91</v>
      </c>
      <c r="BF2948" s="57">
        <v>4</v>
      </c>
      <c r="BG2948" s="1" t="s">
        <v>327</v>
      </c>
      <c r="BH2948" s="1" t="s">
        <v>127</v>
      </c>
      <c r="BI2948" s="1" t="s">
        <v>116</v>
      </c>
      <c r="BJ2948" s="1" t="s">
        <v>7135</v>
      </c>
      <c r="BK2948" s="1" t="s">
        <v>326</v>
      </c>
      <c r="BL2948" s="1" t="s">
        <v>91</v>
      </c>
      <c r="BM2948" s="57">
        <v>3</v>
      </c>
      <c r="BN2948" s="1" t="s">
        <v>327</v>
      </c>
      <c r="BO2948" s="1" t="s">
        <v>99</v>
      </c>
      <c r="BP2948" s="1" t="s">
        <v>121</v>
      </c>
      <c r="BQ2948" s="1" t="s">
        <v>7299</v>
      </c>
      <c r="BR2948" s="1" t="s">
        <v>326</v>
      </c>
      <c r="BS2948" s="1" t="s">
        <v>91</v>
      </c>
      <c r="BT2948" s="57">
        <v>5</v>
      </c>
      <c r="BU2948" s="1" t="s">
        <v>327</v>
      </c>
      <c r="BV2948" s="1" t="s">
        <v>90</v>
      </c>
      <c r="BW2948" s="1" t="s">
        <v>110</v>
      </c>
      <c r="BX2948" s="1" t="s">
        <v>6717</v>
      </c>
      <c r="BY2948" s="1" t="s">
        <v>325</v>
      </c>
      <c r="BZ2948" s="1" t="s">
        <v>105</v>
      </c>
      <c r="CA2948" s="1" t="s">
        <v>104</v>
      </c>
      <c r="CB2948" s="1" t="s">
        <v>327</v>
      </c>
      <c r="CC2948" s="1" t="s">
        <v>127</v>
      </c>
      <c r="CD2948" s="1" t="s">
        <v>116</v>
      </c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3018</v>
      </c>
      <c r="B2949" s="1" t="s">
        <v>9726</v>
      </c>
      <c r="C2949" s="1" t="s">
        <v>97</v>
      </c>
      <c r="D2949" s="1" t="s">
        <v>3185</v>
      </c>
      <c r="E2949" s="1" t="s">
        <v>1111</v>
      </c>
      <c r="F2949" s="1" t="s">
        <v>127</v>
      </c>
      <c r="G2949" s="1" t="s">
        <v>151</v>
      </c>
      <c r="H2949" s="1" t="s">
        <v>9576</v>
      </c>
      <c r="I2949" s="1" t="s">
        <v>99</v>
      </c>
      <c r="J2949" s="1" t="s">
        <v>127</v>
      </c>
      <c r="K2949" s="1">
        <v>25</v>
      </c>
      <c r="L2949" s="1" t="s">
        <v>101</v>
      </c>
      <c r="M2949" s="1" t="s">
        <v>325</v>
      </c>
      <c r="N2949" s="1" t="s">
        <v>91</v>
      </c>
      <c r="O2949" s="32"/>
      <c r="P2949">
        <v>7</v>
      </c>
      <c r="Q2949" s="1" t="str">
        <f>VLOOKUP([1]!Tabla1[[#This Row],[RENAES]],[2]EESS!$1:$1048576,6,FALSE)</f>
        <v>NO PERTENECE A NINGUNA RED</v>
      </c>
      <c r="R2949" s="1" t="str">
        <f>VLOOKUP([1]!Tabla1[[#This Row],[RENAES]],[2]EESS!$1:$1048576,7,FALSE)</f>
        <v>NO PERTENECE A NINGUNA MICRORED</v>
      </c>
      <c r="S2949" s="1" t="str">
        <f>VLOOKUP([1]!Tabla1[[#This Row],[RENAES]],[2]EESS!$1:$1048576,10,FALSE)</f>
        <v>HOSPITAL IQUITOS "Cesar Garayar Garcia"</v>
      </c>
      <c r="T2949" s="1" t="s">
        <v>9298</v>
      </c>
      <c r="U2949" s="1" t="s">
        <v>326</v>
      </c>
      <c r="V2949" s="1" t="s">
        <v>91</v>
      </c>
      <c r="W2949" s="57">
        <v>1</v>
      </c>
      <c r="X2949" s="1" t="s">
        <v>9576</v>
      </c>
      <c r="Y2949" s="1" t="s">
        <v>99</v>
      </c>
      <c r="Z2949" s="1" t="s">
        <v>127</v>
      </c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  <c r="AL2949" s="1"/>
      <c r="AM2949" s="1"/>
      <c r="AN2949" s="1"/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/>
      <c r="CF2949" s="1"/>
      <c r="CG2949" s="1"/>
      <c r="CH2949" s="1"/>
      <c r="CI2949" s="1"/>
      <c r="CJ2949" s="1"/>
      <c r="CK2949" s="1"/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2068</v>
      </c>
      <c r="B2950" s="1" t="s">
        <v>2069</v>
      </c>
      <c r="C2950" s="1" t="s">
        <v>97</v>
      </c>
      <c r="D2950" s="1" t="s">
        <v>3185</v>
      </c>
      <c r="E2950" s="1" t="s">
        <v>1111</v>
      </c>
      <c r="F2950" s="1" t="s">
        <v>96</v>
      </c>
      <c r="G2950" s="1" t="s">
        <v>111</v>
      </c>
      <c r="H2950" s="1" t="s">
        <v>1516</v>
      </c>
      <c r="I2950" s="1" t="s">
        <v>102</v>
      </c>
      <c r="J2950" s="1" t="s">
        <v>88</v>
      </c>
      <c r="K2950" s="1">
        <v>22</v>
      </c>
      <c r="L2950" s="1" t="s">
        <v>101</v>
      </c>
      <c r="M2950" s="1" t="s">
        <v>325</v>
      </c>
      <c r="N2950" s="1" t="s">
        <v>91</v>
      </c>
      <c r="O2950" s="1" t="s">
        <v>104</v>
      </c>
      <c r="P2950">
        <v>268</v>
      </c>
      <c r="Q2950" s="1" t="str">
        <f>VLOOKUP([1]!Tabla1[[#This Row],[RENAES]],[2]EESS!$1:$1048576,6,FALSE)</f>
        <v>LORETO</v>
      </c>
      <c r="R2950" s="1" t="str">
        <f>VLOOKUP([1]!Tabla1[[#This Row],[RENAES]],[2]EESS!$1:$1048576,7,FALSE)</f>
        <v>VILLA TROMPETERO</v>
      </c>
      <c r="S2950" s="1" t="str">
        <f>VLOOKUP([1]!Tabla1[[#This Row],[RENAES]],[2]EESS!$1:$1048576,10,FALSE)</f>
        <v>VILLA TROMPETEROS</v>
      </c>
      <c r="T2950" s="1" t="s">
        <v>1126</v>
      </c>
      <c r="U2950" s="1" t="s">
        <v>326</v>
      </c>
      <c r="V2950" s="1" t="s">
        <v>91</v>
      </c>
      <c r="W2950" s="57">
        <v>4</v>
      </c>
      <c r="X2950" s="1" t="s">
        <v>1516</v>
      </c>
      <c r="Y2950" s="1" t="s">
        <v>88</v>
      </c>
      <c r="Z2950" s="1" t="s">
        <v>119</v>
      </c>
      <c r="AA2950" s="1" t="s">
        <v>1367</v>
      </c>
      <c r="AB2950" s="1" t="s">
        <v>325</v>
      </c>
      <c r="AC2950" s="1" t="s">
        <v>105</v>
      </c>
      <c r="AD2950" s="1" t="s">
        <v>104</v>
      </c>
      <c r="AE2950" s="1" t="s">
        <v>3496</v>
      </c>
      <c r="AF2950" s="1" t="s">
        <v>96</v>
      </c>
      <c r="AG2950" s="1" t="s">
        <v>96</v>
      </c>
      <c r="AH2950" s="1" t="s">
        <v>1126</v>
      </c>
      <c r="AI2950" s="1" t="s">
        <v>326</v>
      </c>
      <c r="AJ2950" s="1" t="s">
        <v>91</v>
      </c>
      <c r="AK2950" s="57">
        <v>1</v>
      </c>
      <c r="AL2950" s="1" t="s">
        <v>1516</v>
      </c>
      <c r="AM2950" s="1" t="s">
        <v>102</v>
      </c>
      <c r="AN2950" s="1" t="s">
        <v>88</v>
      </c>
      <c r="AO2950" s="1"/>
      <c r="AP2950" s="1"/>
      <c r="AQ2950" s="1"/>
      <c r="AR2950" s="1"/>
      <c r="AS2950" s="1"/>
      <c r="AT2950" s="1"/>
      <c r="AU2950" s="1"/>
      <c r="AV2950" s="1" t="s">
        <v>1367</v>
      </c>
      <c r="AW2950" s="1" t="s">
        <v>326</v>
      </c>
      <c r="AX2950" s="1" t="s">
        <v>91</v>
      </c>
      <c r="AY2950" s="57">
        <v>2</v>
      </c>
      <c r="AZ2950" s="1" t="s">
        <v>3496</v>
      </c>
      <c r="BA2950" s="1" t="s">
        <v>96</v>
      </c>
      <c r="BB2950" s="1" t="s">
        <v>96</v>
      </c>
      <c r="BC2950" s="1" t="s">
        <v>1535</v>
      </c>
      <c r="BD2950" s="1" t="s">
        <v>326</v>
      </c>
      <c r="BE2950" s="1" t="s">
        <v>91</v>
      </c>
      <c r="BF2950" s="57">
        <v>6</v>
      </c>
      <c r="BG2950" s="1" t="s">
        <v>281</v>
      </c>
      <c r="BH2950" s="1" t="s">
        <v>90</v>
      </c>
      <c r="BI2950" s="1" t="s">
        <v>96</v>
      </c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 t="s">
        <v>4217</v>
      </c>
      <c r="CF2950" s="1" t="s">
        <v>326</v>
      </c>
      <c r="CG2950" s="1" t="s">
        <v>91</v>
      </c>
      <c r="CH2950" s="1" t="s">
        <v>123</v>
      </c>
      <c r="CI2950" s="1" t="s">
        <v>3535</v>
      </c>
      <c r="CJ2950" s="1" t="s">
        <v>96</v>
      </c>
      <c r="CK2950" s="1" t="s">
        <v>96</v>
      </c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459</v>
      </c>
      <c r="B2951" s="1" t="s">
        <v>2070</v>
      </c>
      <c r="C2951" s="1" t="s">
        <v>97</v>
      </c>
      <c r="D2951" s="1" t="s">
        <v>3185</v>
      </c>
      <c r="E2951" s="1" t="s">
        <v>1111</v>
      </c>
      <c r="F2951" s="1" t="s">
        <v>96</v>
      </c>
      <c r="G2951" s="1" t="s">
        <v>119</v>
      </c>
      <c r="H2951" s="1" t="s">
        <v>259</v>
      </c>
      <c r="I2951" s="1" t="s">
        <v>96</v>
      </c>
      <c r="J2951" s="1" t="s">
        <v>90</v>
      </c>
      <c r="K2951" s="1">
        <v>20</v>
      </c>
      <c r="L2951" s="1" t="s">
        <v>101</v>
      </c>
      <c r="M2951" s="1" t="s">
        <v>325</v>
      </c>
      <c r="N2951" s="1" t="s">
        <v>105</v>
      </c>
      <c r="O2951" s="1" t="s">
        <v>104</v>
      </c>
      <c r="P2951">
        <v>91</v>
      </c>
      <c r="Q2951" s="1" t="str">
        <f>VLOOKUP([1]!Tabla1[[#This Row],[RENAES]],[2]EESS!$1:$1048576,6,FALSE)</f>
        <v>NO PERTENECE A NINGUNA RED</v>
      </c>
      <c r="R2951" s="1" t="str">
        <f>VLOOKUP([1]!Tabla1[[#This Row],[RENAES]],[2]EESS!$1:$1048576,7,FALSE)</f>
        <v>NO PERTENECE A NINGUNA MICRORED</v>
      </c>
      <c r="S2951" s="1" t="str">
        <f>VLOOKUP([1]!Tabla1[[#This Row],[RENAES]],[2]EESS!$1:$1048576,10,FALSE)</f>
        <v>HOSPITAL IQUITOS "Cesar Garayar Garcia"</v>
      </c>
      <c r="T2951" s="1" t="s">
        <v>1117</v>
      </c>
      <c r="U2951" s="1" t="s">
        <v>326</v>
      </c>
      <c r="V2951" s="1" t="s">
        <v>91</v>
      </c>
      <c r="W2951" s="57">
        <v>2</v>
      </c>
      <c r="X2951" s="1" t="s">
        <v>259</v>
      </c>
      <c r="Y2951" s="1" t="s">
        <v>96</v>
      </c>
      <c r="Z2951" s="1" t="s">
        <v>90</v>
      </c>
      <c r="AA2951" s="1" t="s">
        <v>5932</v>
      </c>
      <c r="AB2951" s="1" t="s">
        <v>325</v>
      </c>
      <c r="AC2951" s="1" t="s">
        <v>91</v>
      </c>
      <c r="AD2951" s="1" t="s">
        <v>92</v>
      </c>
      <c r="AE2951" s="1" t="s">
        <v>324</v>
      </c>
      <c r="AF2951" s="1" t="s">
        <v>165</v>
      </c>
      <c r="AG2951" s="1" t="s">
        <v>96</v>
      </c>
      <c r="AH2951" s="1" t="s">
        <v>1148</v>
      </c>
      <c r="AI2951" s="1" t="s">
        <v>326</v>
      </c>
      <c r="AJ2951" s="1" t="s">
        <v>91</v>
      </c>
      <c r="AK2951" s="57">
        <v>3</v>
      </c>
      <c r="AL2951" s="1" t="s">
        <v>259</v>
      </c>
      <c r="AM2951" s="1" t="s">
        <v>118</v>
      </c>
      <c r="AN2951" s="1" t="s">
        <v>90</v>
      </c>
      <c r="AO2951" s="1" t="s">
        <v>6162</v>
      </c>
      <c r="AP2951" s="1" t="s">
        <v>325</v>
      </c>
      <c r="AQ2951" s="1" t="s">
        <v>91</v>
      </c>
      <c r="AR2951" s="1" t="s">
        <v>104</v>
      </c>
      <c r="AS2951" s="1" t="s">
        <v>5330</v>
      </c>
      <c r="AT2951" s="1" t="s">
        <v>99</v>
      </c>
      <c r="AU2951" s="1" t="s">
        <v>102</v>
      </c>
      <c r="AV2951" s="1" t="s">
        <v>4842</v>
      </c>
      <c r="AW2951" s="1" t="s">
        <v>326</v>
      </c>
      <c r="AX2951" s="1" t="s">
        <v>91</v>
      </c>
      <c r="AY2951" s="57">
        <v>4</v>
      </c>
      <c r="AZ2951" s="1" t="s">
        <v>245</v>
      </c>
      <c r="BA2951" s="1" t="s">
        <v>121</v>
      </c>
      <c r="BB2951" s="1" t="s">
        <v>95</v>
      </c>
      <c r="BC2951" s="1" t="s">
        <v>4617</v>
      </c>
      <c r="BD2951" s="1" t="s">
        <v>326</v>
      </c>
      <c r="BE2951" s="1" t="s">
        <v>91</v>
      </c>
      <c r="BF2951" s="57">
        <v>5</v>
      </c>
      <c r="BG2951" s="1" t="s">
        <v>180</v>
      </c>
      <c r="BH2951" s="1" t="s">
        <v>127</v>
      </c>
      <c r="BI2951" s="1" t="s">
        <v>119</v>
      </c>
      <c r="BJ2951" s="1" t="s">
        <v>5932</v>
      </c>
      <c r="BK2951" s="1" t="s">
        <v>326</v>
      </c>
      <c r="BL2951" s="1" t="s">
        <v>91</v>
      </c>
      <c r="BM2951" s="57">
        <v>60</v>
      </c>
      <c r="BN2951" s="1" t="s">
        <v>324</v>
      </c>
      <c r="BO2951" s="1" t="s">
        <v>165</v>
      </c>
      <c r="BP2951" s="1" t="s">
        <v>96</v>
      </c>
      <c r="BQ2951" s="1" t="s">
        <v>6159</v>
      </c>
      <c r="BR2951" s="1" t="s">
        <v>326</v>
      </c>
      <c r="BS2951" s="1" t="s">
        <v>91</v>
      </c>
      <c r="BT2951" s="57">
        <v>6</v>
      </c>
      <c r="BU2951" s="1" t="s">
        <v>5977</v>
      </c>
      <c r="BV2951" s="1" t="s">
        <v>96</v>
      </c>
      <c r="BW2951" s="1" t="s">
        <v>102</v>
      </c>
      <c r="BX2951" s="1"/>
      <c r="BY2951" s="1"/>
      <c r="BZ2951" s="1"/>
      <c r="CA2951" s="1"/>
      <c r="CB2951" s="1"/>
      <c r="CC2951" s="1"/>
      <c r="CD2951" s="1"/>
      <c r="CE2951" s="1" t="s">
        <v>6162</v>
      </c>
      <c r="CF2951" s="1" t="s">
        <v>326</v>
      </c>
      <c r="CG2951" s="1" t="s">
        <v>91</v>
      </c>
      <c r="CH2951" s="1" t="s">
        <v>123</v>
      </c>
      <c r="CI2951" s="1" t="s">
        <v>5330</v>
      </c>
      <c r="CJ2951" s="1" t="s">
        <v>95</v>
      </c>
      <c r="CK2951" s="1" t="s">
        <v>88</v>
      </c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805</v>
      </c>
      <c r="B2952" s="1" t="s">
        <v>2071</v>
      </c>
      <c r="C2952" s="1" t="s">
        <v>97</v>
      </c>
      <c r="D2952" s="1" t="s">
        <v>3185</v>
      </c>
      <c r="E2952" s="1" t="s">
        <v>1111</v>
      </c>
      <c r="F2952" s="1" t="s">
        <v>96</v>
      </c>
      <c r="G2952" s="1" t="s">
        <v>88</v>
      </c>
      <c r="H2952" s="1" t="s">
        <v>327</v>
      </c>
      <c r="I2952" s="1" t="s">
        <v>99</v>
      </c>
      <c r="J2952" s="1" t="s">
        <v>88</v>
      </c>
      <c r="K2952" s="1">
        <v>25</v>
      </c>
      <c r="L2952" s="1" t="s">
        <v>101</v>
      </c>
      <c r="M2952" s="1" t="s">
        <v>325</v>
      </c>
      <c r="N2952" s="1" t="s">
        <v>91</v>
      </c>
      <c r="O2952" s="1" t="s">
        <v>104</v>
      </c>
      <c r="P2952">
        <v>13</v>
      </c>
      <c r="Q2952" s="1" t="str">
        <f>VLOOKUP([1]!Tabla1[[#This Row],[RENAES]],[2]EESS!$1:$1048576,6,FALSE)</f>
        <v>ALTO AMAZONAS</v>
      </c>
      <c r="R2952" s="1" t="str">
        <f>VLOOKUP([1]!Tabla1[[#This Row],[RENAES]],[2]EESS!$1:$1048576,7,FALSE)</f>
        <v>YURIMAGUAS</v>
      </c>
      <c r="S2952" s="1" t="str">
        <f>VLOOKUP([1]!Tabla1[[#This Row],[RENAES]],[2]EESS!$1:$1048576,10,FALSE)</f>
        <v>AGUAMIRO (EJE DE M.R.)</v>
      </c>
      <c r="T2952" s="1" t="s">
        <v>1203</v>
      </c>
      <c r="U2952" s="1" t="s">
        <v>326</v>
      </c>
      <c r="V2952" s="1" t="s">
        <v>91</v>
      </c>
      <c r="W2952" s="57">
        <v>1</v>
      </c>
      <c r="X2952" s="1" t="s">
        <v>327</v>
      </c>
      <c r="Y2952" s="1" t="s">
        <v>99</v>
      </c>
      <c r="Z2952" s="1" t="s">
        <v>88</v>
      </c>
      <c r="AA2952" s="1" t="s">
        <v>1188</v>
      </c>
      <c r="AB2952" s="1" t="s">
        <v>325</v>
      </c>
      <c r="AC2952" s="1" t="s">
        <v>105</v>
      </c>
      <c r="AD2952" s="1" t="s">
        <v>104</v>
      </c>
      <c r="AE2952" s="1" t="s">
        <v>327</v>
      </c>
      <c r="AF2952" s="1" t="s">
        <v>90</v>
      </c>
      <c r="AG2952" s="1" t="s">
        <v>88</v>
      </c>
      <c r="AH2952" s="1" t="s">
        <v>1188</v>
      </c>
      <c r="AI2952" s="1" t="s">
        <v>326</v>
      </c>
      <c r="AJ2952" s="1" t="s">
        <v>91</v>
      </c>
      <c r="AK2952" s="57">
        <v>2</v>
      </c>
      <c r="AL2952" s="1" t="s">
        <v>327</v>
      </c>
      <c r="AM2952" s="1" t="s">
        <v>90</v>
      </c>
      <c r="AN2952" s="1" t="s">
        <v>88</v>
      </c>
      <c r="AO2952" s="1" t="s">
        <v>2860</v>
      </c>
      <c r="AP2952" s="1" t="s">
        <v>325</v>
      </c>
      <c r="AQ2952" s="1" t="s">
        <v>105</v>
      </c>
      <c r="AR2952" s="1" t="s">
        <v>104</v>
      </c>
      <c r="AS2952" s="1" t="s">
        <v>327</v>
      </c>
      <c r="AT2952" s="1" t="s">
        <v>90</v>
      </c>
      <c r="AU2952" s="1" t="s">
        <v>96</v>
      </c>
      <c r="AV2952" s="1" t="s">
        <v>2860</v>
      </c>
      <c r="AW2952" s="1" t="s">
        <v>326</v>
      </c>
      <c r="AX2952" s="1" t="s">
        <v>91</v>
      </c>
      <c r="AY2952" s="57">
        <v>3</v>
      </c>
      <c r="AZ2952" s="1" t="s">
        <v>327</v>
      </c>
      <c r="BA2952" s="1" t="s">
        <v>90</v>
      </c>
      <c r="BB2952" s="1" t="s">
        <v>96</v>
      </c>
      <c r="BC2952" s="1" t="s">
        <v>3980</v>
      </c>
      <c r="BD2952" s="1" t="s">
        <v>326</v>
      </c>
      <c r="BE2952" s="1" t="s">
        <v>91</v>
      </c>
      <c r="BF2952" s="57">
        <v>5</v>
      </c>
      <c r="BG2952" s="1" t="s">
        <v>327</v>
      </c>
      <c r="BH2952" s="1" t="s">
        <v>90</v>
      </c>
      <c r="BI2952" s="1" t="s">
        <v>88</v>
      </c>
      <c r="BJ2952" s="1" t="s">
        <v>4135</v>
      </c>
      <c r="BK2952" s="1" t="s">
        <v>326</v>
      </c>
      <c r="BL2952" s="1" t="s">
        <v>91</v>
      </c>
      <c r="BM2952" s="57">
        <v>10</v>
      </c>
      <c r="BN2952" s="1" t="s">
        <v>324</v>
      </c>
      <c r="BO2952" s="1" t="s">
        <v>88</v>
      </c>
      <c r="BP2952" s="1" t="s">
        <v>88</v>
      </c>
      <c r="BQ2952" s="1" t="s">
        <v>4220</v>
      </c>
      <c r="BR2952" s="1" t="s">
        <v>326</v>
      </c>
      <c r="BS2952" s="1" t="s">
        <v>91</v>
      </c>
      <c r="BT2952" s="57">
        <v>7</v>
      </c>
      <c r="BU2952" s="1" t="s">
        <v>328</v>
      </c>
      <c r="BV2952" s="1" t="s">
        <v>96</v>
      </c>
      <c r="BW2952" s="1" t="s">
        <v>142</v>
      </c>
      <c r="BX2952" s="1" t="s">
        <v>3980</v>
      </c>
      <c r="BY2952" s="1" t="s">
        <v>325</v>
      </c>
      <c r="BZ2952" s="1" t="s">
        <v>105</v>
      </c>
      <c r="CA2952" s="1" t="s">
        <v>104</v>
      </c>
      <c r="CB2952" s="1" t="s">
        <v>327</v>
      </c>
      <c r="CC2952" s="1" t="s">
        <v>90</v>
      </c>
      <c r="CD2952" s="1" t="s">
        <v>88</v>
      </c>
      <c r="CE2952" s="1" t="s">
        <v>5332</v>
      </c>
      <c r="CF2952" s="1" t="s">
        <v>326</v>
      </c>
      <c r="CG2952" s="1" t="s">
        <v>91</v>
      </c>
      <c r="CH2952" s="1" t="s">
        <v>123</v>
      </c>
      <c r="CI2952" s="1" t="s">
        <v>147</v>
      </c>
      <c r="CJ2952" s="1" t="s">
        <v>111</v>
      </c>
      <c r="CK2952" s="1" t="s">
        <v>88</v>
      </c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885</v>
      </c>
      <c r="B2953" s="1" t="s">
        <v>8947</v>
      </c>
      <c r="C2953" s="1" t="s">
        <v>97</v>
      </c>
      <c r="D2953" s="1" t="s">
        <v>3185</v>
      </c>
      <c r="E2953" s="1" t="s">
        <v>1111</v>
      </c>
      <c r="F2953" s="1" t="s">
        <v>127</v>
      </c>
      <c r="G2953" s="1" t="s">
        <v>142</v>
      </c>
      <c r="H2953" s="1" t="s">
        <v>8948</v>
      </c>
      <c r="I2953" s="1" t="s">
        <v>96</v>
      </c>
      <c r="J2953" s="1" t="s">
        <v>119</v>
      </c>
      <c r="K2953" s="1">
        <v>31</v>
      </c>
      <c r="L2953" s="1" t="s">
        <v>101</v>
      </c>
      <c r="M2953" s="1" t="s">
        <v>325</v>
      </c>
      <c r="N2953" s="1" t="s">
        <v>91</v>
      </c>
      <c r="O2953" s="32"/>
      <c r="P2953">
        <v>252</v>
      </c>
      <c r="Q2953" s="1" t="str">
        <f>VLOOKUP([1]!Tabla1[[#This Row],[RENAES]],[2]EESS!$1:$1048576,6,FALSE)</f>
        <v>ALTO AMAZONAS</v>
      </c>
      <c r="R2953" s="1" t="str">
        <f>VLOOKUP([1]!Tabla1[[#This Row],[RENAES]],[2]EESS!$1:$1048576,7,FALSE)</f>
        <v>YURIMAGUAS</v>
      </c>
      <c r="S2953" s="1" t="str">
        <f>VLOOKUP([1]!Tabla1[[#This Row],[RENAES]],[2]EESS!$1:$1048576,10,FALSE)</f>
        <v>PAMPA HERMOZA de Yurimaguas (EJE M.R.)</v>
      </c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  <c r="AL2953" s="1"/>
      <c r="AM2953" s="1"/>
      <c r="AN2953" s="1"/>
      <c r="AO2953" s="1"/>
      <c r="AP2953" s="1"/>
      <c r="AQ2953" s="1"/>
      <c r="AR2953" s="1"/>
      <c r="AS2953" s="1"/>
      <c r="AT2953" s="1"/>
      <c r="AU2953" s="1"/>
      <c r="AV2953" s="1"/>
      <c r="AW2953" s="1"/>
      <c r="AX2953" s="1"/>
      <c r="AY2953" s="1"/>
      <c r="AZ2953" s="1"/>
      <c r="BA2953" s="1"/>
      <c r="BB2953" s="1"/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</row>
    <row r="2954" spans="1:96" x14ac:dyDescent="0.3">
      <c r="A2954" s="1" t="s">
        <v>3381</v>
      </c>
      <c r="B2954" s="1" t="s">
        <v>3382</v>
      </c>
      <c r="C2954" s="1" t="s">
        <v>97</v>
      </c>
      <c r="D2954" s="1" t="s">
        <v>3185</v>
      </c>
      <c r="E2954" s="1" t="s">
        <v>1111</v>
      </c>
      <c r="F2954" s="1" t="s">
        <v>88</v>
      </c>
      <c r="G2954" s="1" t="s">
        <v>118</v>
      </c>
      <c r="H2954" s="1" t="s">
        <v>324</v>
      </c>
      <c r="I2954" s="1" t="s">
        <v>88</v>
      </c>
      <c r="J2954" s="1" t="s">
        <v>115</v>
      </c>
      <c r="K2954" s="1">
        <v>27</v>
      </c>
      <c r="L2954" s="1" t="s">
        <v>101</v>
      </c>
      <c r="M2954" s="1" t="s">
        <v>325</v>
      </c>
      <c r="N2954" s="1" t="s">
        <v>91</v>
      </c>
      <c r="O2954" s="1" t="s">
        <v>92</v>
      </c>
      <c r="P2954">
        <v>1</v>
      </c>
      <c r="Q2954" s="1" t="str">
        <f>VLOOKUP([1]!Tabla1[[#This Row],[RENAES]],[2]EESS!$1:$1048576,6,FALSE)</f>
        <v>RAMON CASTILLA</v>
      </c>
      <c r="R2954" s="1" t="str">
        <f>VLOOKUP([1]!Tabla1[[#This Row],[RENAES]],[2]EESS!$1:$1048576,7,FALSE)</f>
        <v>ISLANDIA</v>
      </c>
      <c r="S2954" s="1" t="str">
        <f>VLOOKUP([1]!Tabla1[[#This Row],[RENAES]],[2]EESS!$1:$1048576,10,FALSE)</f>
        <v>SANTA TERESA</v>
      </c>
      <c r="T2954" s="1" t="s">
        <v>3203</v>
      </c>
      <c r="U2954" s="1" t="s">
        <v>326</v>
      </c>
      <c r="V2954" s="1" t="s">
        <v>91</v>
      </c>
      <c r="W2954" s="57">
        <v>30</v>
      </c>
      <c r="X2954" s="1" t="s">
        <v>324</v>
      </c>
      <c r="Y2954" s="1" t="s">
        <v>88</v>
      </c>
      <c r="Z2954" s="1" t="s">
        <v>115</v>
      </c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  <c r="AL2954" s="1"/>
      <c r="AM2954" s="1"/>
      <c r="AN2954" s="1"/>
      <c r="AO2954" s="1"/>
      <c r="AP2954" s="1"/>
      <c r="AQ2954" s="1"/>
      <c r="AR2954" s="1"/>
      <c r="AS2954" s="1"/>
      <c r="AT2954" s="1"/>
      <c r="AU2954" s="1"/>
      <c r="AV2954" s="1"/>
      <c r="AW2954" s="1"/>
      <c r="AX2954" s="1"/>
      <c r="AY2954" s="1"/>
      <c r="AZ2954" s="1"/>
      <c r="BA2954" s="1"/>
      <c r="BB2954" s="1"/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 t="s">
        <v>3525</v>
      </c>
      <c r="CF2954" s="1" t="s">
        <v>326</v>
      </c>
      <c r="CG2954" s="1" t="s">
        <v>91</v>
      </c>
      <c r="CH2954" s="1" t="s">
        <v>123</v>
      </c>
      <c r="CI2954" s="1" t="s">
        <v>3094</v>
      </c>
      <c r="CJ2954" s="1" t="s">
        <v>99</v>
      </c>
      <c r="CK2954" s="1" t="s">
        <v>88</v>
      </c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8166</v>
      </c>
      <c r="B2955" s="1" t="s">
        <v>8167</v>
      </c>
      <c r="C2955" s="1" t="s">
        <v>97</v>
      </c>
      <c r="D2955" s="1" t="s">
        <v>3185</v>
      </c>
      <c r="E2955" s="1" t="s">
        <v>1111</v>
      </c>
      <c r="F2955" s="1" t="s">
        <v>119</v>
      </c>
      <c r="G2955" s="1" t="s">
        <v>113</v>
      </c>
      <c r="H2955" s="1" t="s">
        <v>257</v>
      </c>
      <c r="I2955" s="1" t="s">
        <v>108</v>
      </c>
      <c r="J2955" s="1" t="s">
        <v>116</v>
      </c>
      <c r="K2955" s="1">
        <v>29</v>
      </c>
      <c r="L2955" s="1" t="s">
        <v>101</v>
      </c>
      <c r="M2955" s="1" t="s">
        <v>325</v>
      </c>
      <c r="N2955" s="1" t="s">
        <v>91</v>
      </c>
      <c r="O2955" s="1" t="s">
        <v>104</v>
      </c>
      <c r="P2955">
        <v>27</v>
      </c>
      <c r="Q2955" s="1" t="str">
        <f>VLOOKUP([1]!Tabla1[[#This Row],[RENAES]],[2]EESS!$1:$1048576,6,FALSE)</f>
        <v>MAYNAS CIUDAD</v>
      </c>
      <c r="R2955" s="1" t="str">
        <f>VLOOKUP([1]!Tabla1[[#This Row],[RENAES]],[2]EESS!$1:$1048576,7,FALSE)</f>
        <v>PUNCHANA</v>
      </c>
      <c r="S2955" s="1" t="str">
        <f>VLOOKUP([1]!Tabla1[[#This Row],[RENAES]],[2]EESS!$1:$1048576,10,FALSE)</f>
        <v>BELLAVISTA NANAY</v>
      </c>
      <c r="T2955" s="1" t="s">
        <v>7720</v>
      </c>
      <c r="U2955" s="1" t="s">
        <v>326</v>
      </c>
      <c r="V2955" s="1" t="s">
        <v>91</v>
      </c>
      <c r="W2955" s="57">
        <v>1</v>
      </c>
      <c r="X2955" s="1" t="s">
        <v>257</v>
      </c>
      <c r="Y2955" s="1" t="s">
        <v>108</v>
      </c>
      <c r="Z2955" s="1" t="s">
        <v>116</v>
      </c>
      <c r="AA2955" s="1" t="s">
        <v>8627</v>
      </c>
      <c r="AB2955" s="1" t="s">
        <v>325</v>
      </c>
      <c r="AC2955" s="1" t="s">
        <v>105</v>
      </c>
      <c r="AD2955" s="1" t="s">
        <v>104</v>
      </c>
      <c r="AE2955" s="1" t="s">
        <v>221</v>
      </c>
      <c r="AF2955" s="1" t="s">
        <v>102</v>
      </c>
      <c r="AG2955" s="1" t="s">
        <v>98</v>
      </c>
      <c r="AH2955" s="1" t="s">
        <v>8859</v>
      </c>
      <c r="AI2955" s="1" t="s">
        <v>326</v>
      </c>
      <c r="AJ2955" s="1" t="s">
        <v>91</v>
      </c>
      <c r="AK2955" s="57">
        <v>2</v>
      </c>
      <c r="AL2955" s="1" t="s">
        <v>221</v>
      </c>
      <c r="AM2955" s="1" t="s">
        <v>102</v>
      </c>
      <c r="AN2955" s="1" t="s">
        <v>115</v>
      </c>
      <c r="AO2955" s="1" t="s">
        <v>8859</v>
      </c>
      <c r="AP2955" s="1" t="s">
        <v>325</v>
      </c>
      <c r="AQ2955" s="1" t="s">
        <v>105</v>
      </c>
      <c r="AR2955" s="1" t="s">
        <v>104</v>
      </c>
      <c r="AS2955" s="1" t="s">
        <v>221</v>
      </c>
      <c r="AT2955" s="1" t="s">
        <v>102</v>
      </c>
      <c r="AU2955" s="1" t="s">
        <v>115</v>
      </c>
      <c r="AV2955" s="1" t="s">
        <v>9314</v>
      </c>
      <c r="AW2955" s="1" t="s">
        <v>326</v>
      </c>
      <c r="AX2955" s="1" t="s">
        <v>91</v>
      </c>
      <c r="AY2955" s="57">
        <v>30</v>
      </c>
      <c r="AZ2955" s="1" t="s">
        <v>324</v>
      </c>
      <c r="BA2955" s="1" t="s">
        <v>95</v>
      </c>
      <c r="BB2955" s="1" t="s">
        <v>108</v>
      </c>
      <c r="BC2955" s="1"/>
      <c r="BD2955" s="1"/>
      <c r="BE2955" s="1"/>
      <c r="BF2955" s="1"/>
      <c r="BG2955" s="1"/>
      <c r="BH2955" s="1"/>
      <c r="BI2955" s="1"/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 t="s">
        <v>9286</v>
      </c>
      <c r="BY2955" s="1" t="s">
        <v>325</v>
      </c>
      <c r="BZ2955" s="1" t="s">
        <v>91</v>
      </c>
      <c r="CA2955" s="1" t="s">
        <v>92</v>
      </c>
      <c r="CB2955" s="1" t="s">
        <v>2857</v>
      </c>
      <c r="CC2955" s="1" t="s">
        <v>127</v>
      </c>
      <c r="CD2955" s="1" t="s">
        <v>127</v>
      </c>
      <c r="CE2955" s="1" t="s">
        <v>9566</v>
      </c>
      <c r="CF2955" s="1" t="s">
        <v>326</v>
      </c>
      <c r="CG2955" s="1" t="s">
        <v>91</v>
      </c>
      <c r="CH2955" s="1" t="s">
        <v>123</v>
      </c>
      <c r="CI2955" s="1" t="s">
        <v>221</v>
      </c>
      <c r="CJ2955" s="1" t="s">
        <v>142</v>
      </c>
      <c r="CK2955" s="1" t="s">
        <v>127</v>
      </c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9207</v>
      </c>
      <c r="B2956" s="1" t="s">
        <v>9208</v>
      </c>
      <c r="C2956" s="1" t="s">
        <v>97</v>
      </c>
      <c r="D2956" s="1" t="s">
        <v>3185</v>
      </c>
      <c r="E2956" s="1" t="s">
        <v>1111</v>
      </c>
      <c r="F2956" s="1" t="s">
        <v>127</v>
      </c>
      <c r="G2956" s="1" t="s">
        <v>96</v>
      </c>
      <c r="H2956" s="1" t="s">
        <v>339</v>
      </c>
      <c r="I2956" s="1" t="s">
        <v>96</v>
      </c>
      <c r="J2956" s="1" t="s">
        <v>118</v>
      </c>
      <c r="K2956" s="1">
        <v>22</v>
      </c>
      <c r="L2956" s="1" t="s">
        <v>101</v>
      </c>
      <c r="M2956" s="1" t="s">
        <v>325</v>
      </c>
      <c r="N2956" s="1" t="s">
        <v>91</v>
      </c>
      <c r="O2956" s="1" t="s">
        <v>104</v>
      </c>
      <c r="P2956">
        <v>32</v>
      </c>
      <c r="Q2956" s="1" t="str">
        <f>VLOOKUP([1]!Tabla1[[#This Row],[RENAES]],[2]EESS!$1:$1048576,6,FALSE)</f>
        <v>NO PERTENECE A NINGUNA RED</v>
      </c>
      <c r="R2956" s="1" t="str">
        <f>VLOOKUP([1]!Tabla1[[#This Row],[RENAES]],[2]EESS!$1:$1048576,7,FALSE)</f>
        <v>NO PERTENECE A NINGUNA MICRORED</v>
      </c>
      <c r="S2956" s="1" t="str">
        <f>VLOOKUP([1]!Tabla1[[#This Row],[RENAES]],[2]EESS!$1:$1048576,10,FALSE)</f>
        <v>HOSPITAL IQUITOS "Cesar Garayar Garcia"</v>
      </c>
      <c r="T2956" s="1" t="s">
        <v>8234</v>
      </c>
      <c r="U2956" s="1" t="s">
        <v>326</v>
      </c>
      <c r="V2956" s="1" t="s">
        <v>91</v>
      </c>
      <c r="W2956" s="57">
        <v>1</v>
      </c>
      <c r="X2956" s="1" t="s">
        <v>339</v>
      </c>
      <c r="Y2956" s="1" t="s">
        <v>96</v>
      </c>
      <c r="Z2956" s="1" t="s">
        <v>118</v>
      </c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  <c r="AL2956" s="1"/>
      <c r="AM2956" s="1"/>
      <c r="AN2956" s="1"/>
      <c r="AO2956" s="1"/>
      <c r="AP2956" s="1"/>
      <c r="AQ2956" s="1"/>
      <c r="AR2956" s="1"/>
      <c r="AS2956" s="1"/>
      <c r="AT2956" s="1"/>
      <c r="AU2956" s="1"/>
      <c r="AV2956" s="1"/>
      <c r="AW2956" s="1"/>
      <c r="AX2956" s="1"/>
      <c r="AY2956" s="1"/>
      <c r="AZ2956" s="1"/>
      <c r="BA2956" s="1"/>
      <c r="BB2956" s="1"/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5281</v>
      </c>
      <c r="B2957" s="1" t="s">
        <v>5282</v>
      </c>
      <c r="C2957" s="1" t="s">
        <v>97</v>
      </c>
      <c r="D2957" s="1" t="s">
        <v>3185</v>
      </c>
      <c r="E2957" s="1" t="s">
        <v>1111</v>
      </c>
      <c r="F2957" s="1" t="s">
        <v>99</v>
      </c>
      <c r="G2957" s="1" t="s">
        <v>169</v>
      </c>
      <c r="H2957" s="1" t="s">
        <v>100</v>
      </c>
      <c r="I2957" s="1" t="s">
        <v>119</v>
      </c>
      <c r="J2957" s="1" t="s">
        <v>96</v>
      </c>
      <c r="K2957" s="1">
        <v>24</v>
      </c>
      <c r="L2957" s="1" t="s">
        <v>101</v>
      </c>
      <c r="M2957" s="1" t="s">
        <v>325</v>
      </c>
      <c r="N2957" s="1" t="s">
        <v>105</v>
      </c>
      <c r="O2957" s="1" t="s">
        <v>104</v>
      </c>
      <c r="P2957">
        <v>6693</v>
      </c>
      <c r="Q2957" s="1" t="str">
        <f>VLOOKUP([1]!Tabla1[[#This Row],[RENAES]],[2]EESS!$1:$1048576,6,FALSE)</f>
        <v>NO PERTENECE A NINGUNA RED</v>
      </c>
      <c r="R2957" s="1" t="str">
        <f>VLOOKUP([1]!Tabla1[[#This Row],[RENAES]],[2]EESS!$1:$1048576,7,FALSE)</f>
        <v>NO PERTENECE A NINGUNA MICRORED</v>
      </c>
      <c r="S2957" s="1" t="str">
        <f>VLOOKUP([1]!Tabla1[[#This Row],[RENAES]],[2]EESS!$1:$1048576,10,FALSE)</f>
        <v>HOSP.REGIONAL DE LORETO "Felipe Arriola Iglesias"</v>
      </c>
      <c r="T2957" s="1" t="s">
        <v>5155</v>
      </c>
      <c r="U2957" s="1" t="s">
        <v>326</v>
      </c>
      <c r="V2957" s="1" t="s">
        <v>91</v>
      </c>
      <c r="W2957" s="57">
        <v>3</v>
      </c>
      <c r="X2957" s="1" t="s">
        <v>100</v>
      </c>
      <c r="Y2957" s="1" t="s">
        <v>119</v>
      </c>
      <c r="Z2957" s="1" t="s">
        <v>96</v>
      </c>
      <c r="AA2957" s="1" t="s">
        <v>6222</v>
      </c>
      <c r="AB2957" s="1" t="s">
        <v>325</v>
      </c>
      <c r="AC2957" s="1" t="s">
        <v>91</v>
      </c>
      <c r="AD2957" s="1" t="s">
        <v>104</v>
      </c>
      <c r="AE2957" s="1" t="s">
        <v>291</v>
      </c>
      <c r="AF2957" s="1" t="s">
        <v>107</v>
      </c>
      <c r="AG2957" s="1" t="s">
        <v>95</v>
      </c>
      <c r="AH2957" s="1" t="s">
        <v>8234</v>
      </c>
      <c r="AI2957" s="1" t="s">
        <v>326</v>
      </c>
      <c r="AJ2957" s="1" t="s">
        <v>91</v>
      </c>
      <c r="AK2957" s="57">
        <v>15</v>
      </c>
      <c r="AL2957" s="1" t="s">
        <v>324</v>
      </c>
      <c r="AM2957" s="1" t="s">
        <v>90</v>
      </c>
      <c r="AN2957" s="1" t="s">
        <v>96</v>
      </c>
      <c r="AO2957" s="1" t="s">
        <v>7290</v>
      </c>
      <c r="AP2957" s="1" t="s">
        <v>325</v>
      </c>
      <c r="AQ2957" s="1" t="s">
        <v>91</v>
      </c>
      <c r="AR2957" s="32"/>
      <c r="AS2957" s="1" t="s">
        <v>279</v>
      </c>
      <c r="AT2957" s="1" t="s">
        <v>113</v>
      </c>
      <c r="AU2957" s="1" t="s">
        <v>127</v>
      </c>
      <c r="AV2957" s="1" t="s">
        <v>9004</v>
      </c>
      <c r="AW2957" s="1" t="s">
        <v>326</v>
      </c>
      <c r="AX2957" s="1" t="s">
        <v>91</v>
      </c>
      <c r="AY2957" s="57">
        <v>1</v>
      </c>
      <c r="AZ2957" s="1" t="s">
        <v>191</v>
      </c>
      <c r="BA2957" s="1" t="s">
        <v>121</v>
      </c>
      <c r="BB2957" s="1" t="s">
        <v>107</v>
      </c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 t="s">
        <v>7335</v>
      </c>
      <c r="BY2957" s="1" t="s">
        <v>325</v>
      </c>
      <c r="BZ2957" s="1" t="s">
        <v>91</v>
      </c>
      <c r="CA2957" s="32"/>
      <c r="CB2957" s="1" t="s">
        <v>152</v>
      </c>
      <c r="CC2957" s="1" t="s">
        <v>113</v>
      </c>
      <c r="CD2957" s="1" t="s">
        <v>107</v>
      </c>
      <c r="CE2957" s="1" t="s">
        <v>8842</v>
      </c>
      <c r="CF2957" s="1" t="s">
        <v>326</v>
      </c>
      <c r="CG2957" s="1" t="s">
        <v>91</v>
      </c>
      <c r="CH2957" s="1" t="s">
        <v>123</v>
      </c>
      <c r="CI2957" s="1" t="s">
        <v>236</v>
      </c>
      <c r="CJ2957" s="1" t="s">
        <v>88</v>
      </c>
      <c r="CK2957" s="1" t="s">
        <v>102</v>
      </c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7560</v>
      </c>
      <c r="B2958" s="1" t="s">
        <v>7561</v>
      </c>
      <c r="C2958" s="1" t="s">
        <v>97</v>
      </c>
      <c r="D2958" s="1" t="s">
        <v>3185</v>
      </c>
      <c r="E2958" s="1" t="s">
        <v>1111</v>
      </c>
      <c r="F2958" s="1" t="s">
        <v>119</v>
      </c>
      <c r="G2958" s="1" t="s">
        <v>95</v>
      </c>
      <c r="H2958" s="1" t="s">
        <v>3482</v>
      </c>
      <c r="I2958" s="1" t="s">
        <v>96</v>
      </c>
      <c r="J2958" s="1" t="s">
        <v>90</v>
      </c>
      <c r="K2958" s="1">
        <v>35</v>
      </c>
      <c r="L2958" s="1" t="s">
        <v>101</v>
      </c>
      <c r="M2958" s="1" t="s">
        <v>325</v>
      </c>
      <c r="N2958" s="1" t="s">
        <v>91</v>
      </c>
      <c r="O2958" s="1" t="s">
        <v>104</v>
      </c>
      <c r="P2958">
        <v>93</v>
      </c>
      <c r="Q2958" s="1" t="str">
        <f>VLOOKUP([1]!Tabla1[[#This Row],[RENAES]],[2]EESS!$1:$1048576,6,FALSE)</f>
        <v>NO PERTENECE A NINGUNA RED</v>
      </c>
      <c r="R2958" s="1" t="str">
        <f>VLOOKUP([1]!Tabla1[[#This Row],[RENAES]],[2]EESS!$1:$1048576,7,FALSE)</f>
        <v>NO PERTENECE A NINGUNA MICRORED</v>
      </c>
      <c r="S2958" s="1" t="str">
        <f>VLOOKUP([1]!Tabla1[[#This Row],[RENAES]],[2]EESS!$1:$1048576,10,FALSE)</f>
        <v>HOSPITAL IQUITOS "Cesar Garayar Garcia"</v>
      </c>
      <c r="T2958" s="1" t="s">
        <v>7297</v>
      </c>
      <c r="U2958" s="1" t="s">
        <v>326</v>
      </c>
      <c r="V2958" s="1" t="s">
        <v>91</v>
      </c>
      <c r="W2958" s="57">
        <v>2</v>
      </c>
      <c r="X2958" s="1" t="s">
        <v>3482</v>
      </c>
      <c r="Y2958" s="1" t="s">
        <v>96</v>
      </c>
      <c r="Z2958" s="1" t="s">
        <v>90</v>
      </c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  <c r="AL2958" s="1"/>
      <c r="AM2958" s="1"/>
      <c r="AN2958" s="1"/>
      <c r="AO2958" s="1"/>
      <c r="AP2958" s="1"/>
      <c r="AQ2958" s="1"/>
      <c r="AR2958" s="1"/>
      <c r="AS2958" s="1"/>
      <c r="AT2958" s="1"/>
      <c r="AU2958" s="1"/>
      <c r="AV2958" s="1"/>
      <c r="AW2958" s="1"/>
      <c r="AX2958" s="1"/>
      <c r="AY2958" s="1"/>
      <c r="AZ2958" s="1"/>
      <c r="BA2958" s="1"/>
      <c r="BB2958" s="1"/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8769</v>
      </c>
      <c r="B2959" s="1" t="s">
        <v>9459</v>
      </c>
      <c r="C2959" s="1" t="s">
        <v>97</v>
      </c>
      <c r="D2959" s="1" t="s">
        <v>3185</v>
      </c>
      <c r="E2959" s="1" t="s">
        <v>1111</v>
      </c>
      <c r="F2959" s="1" t="s">
        <v>119</v>
      </c>
      <c r="G2959" s="1" t="s">
        <v>106</v>
      </c>
      <c r="H2959" s="1" t="s">
        <v>342</v>
      </c>
      <c r="I2959" s="1" t="s">
        <v>109</v>
      </c>
      <c r="J2959" s="1" t="s">
        <v>121</v>
      </c>
      <c r="K2959" s="1">
        <v>20</v>
      </c>
      <c r="L2959" s="1" t="s">
        <v>101</v>
      </c>
      <c r="M2959" s="1" t="s">
        <v>325</v>
      </c>
      <c r="N2959" s="1" t="s">
        <v>91</v>
      </c>
      <c r="O2959" s="1" t="s">
        <v>104</v>
      </c>
      <c r="P2959">
        <v>101</v>
      </c>
      <c r="Q2959" s="1" t="str">
        <f>VLOOKUP([1]!Tabla1[[#This Row],[RENAES]],[2]EESS!$1:$1048576,6,FALSE)</f>
        <v>NO PERTENECE A NINGUNA RED</v>
      </c>
      <c r="R2959" s="1" t="str">
        <f>VLOOKUP([1]!Tabla1[[#This Row],[RENAES]],[2]EESS!$1:$1048576,7,FALSE)</f>
        <v>NO PERTENECE A NINGUNA MICRORED</v>
      </c>
      <c r="S2959" s="1" t="str">
        <f>VLOOKUP([1]!Tabla1[[#This Row],[RENAES]],[2]EESS!$1:$1048576,10,FALSE)</f>
        <v>HOSPITAL IQUITOS "Cesar Garayar Garcia"</v>
      </c>
      <c r="T2959" s="1" t="s">
        <v>8068</v>
      </c>
      <c r="U2959" s="1" t="s">
        <v>326</v>
      </c>
      <c r="V2959" s="1" t="s">
        <v>91</v>
      </c>
      <c r="W2959" s="57">
        <v>1</v>
      </c>
      <c r="X2959" s="1" t="s">
        <v>342</v>
      </c>
      <c r="Y2959" s="1" t="s">
        <v>109</v>
      </c>
      <c r="Z2959" s="1" t="s">
        <v>121</v>
      </c>
      <c r="AA2959" s="1" t="s">
        <v>9290</v>
      </c>
      <c r="AB2959" s="1" t="s">
        <v>325</v>
      </c>
      <c r="AC2959" s="1" t="s">
        <v>105</v>
      </c>
      <c r="AD2959" s="1" t="s">
        <v>104</v>
      </c>
      <c r="AE2959" s="1" t="s">
        <v>5944</v>
      </c>
      <c r="AF2959" s="1" t="s">
        <v>90</v>
      </c>
      <c r="AG2959" s="1" t="s">
        <v>88</v>
      </c>
      <c r="AH2959" s="1" t="s">
        <v>9290</v>
      </c>
      <c r="AI2959" s="1" t="s">
        <v>326</v>
      </c>
      <c r="AJ2959" s="1" t="s">
        <v>91</v>
      </c>
      <c r="AK2959" s="57">
        <v>2</v>
      </c>
      <c r="AL2959" s="1" t="s">
        <v>5944</v>
      </c>
      <c r="AM2959" s="1" t="s">
        <v>90</v>
      </c>
      <c r="AN2959" s="1" t="s">
        <v>88</v>
      </c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7562</v>
      </c>
      <c r="B2960" s="1" t="s">
        <v>7563</v>
      </c>
      <c r="C2960" s="1" t="s">
        <v>97</v>
      </c>
      <c r="D2960" s="1" t="s">
        <v>116</v>
      </c>
      <c r="E2960" s="1" t="s">
        <v>1111</v>
      </c>
      <c r="F2960" s="1" t="s">
        <v>95</v>
      </c>
      <c r="G2960" s="1" t="s">
        <v>106</v>
      </c>
      <c r="H2960" s="1" t="s">
        <v>3482</v>
      </c>
      <c r="I2960" s="1" t="s">
        <v>90</v>
      </c>
      <c r="J2960" s="1" t="s">
        <v>109</v>
      </c>
      <c r="K2960" s="1">
        <v>30</v>
      </c>
      <c r="L2960" s="1" t="s">
        <v>101</v>
      </c>
      <c r="M2960" s="1" t="s">
        <v>325</v>
      </c>
      <c r="N2960" s="1" t="s">
        <v>91</v>
      </c>
      <c r="O2960" s="1" t="s">
        <v>104</v>
      </c>
      <c r="P2960">
        <v>102</v>
      </c>
      <c r="Q2960" s="1" t="str">
        <f>VLOOKUP([1]!Tabla1[[#This Row],[RENAES]],[2]EESS!$1:$1048576,6,FALSE)</f>
        <v>REQUENA</v>
      </c>
      <c r="R2960" s="1" t="str">
        <f>VLOOKUP([1]!Tabla1[[#This Row],[RENAES]],[2]EESS!$1:$1048576,7,FALSE)</f>
        <v>REQUENA</v>
      </c>
      <c r="S2960" s="1" t="str">
        <f>VLOOKUP([1]!Tabla1[[#This Row],[RENAES]],[2]EESS!$1:$1048576,10,FALSE)</f>
        <v>GENARO HERRERA</v>
      </c>
      <c r="T2960" s="1" t="s">
        <v>7126</v>
      </c>
      <c r="U2960" s="1" t="s">
        <v>326</v>
      </c>
      <c r="V2960" s="1" t="s">
        <v>91</v>
      </c>
      <c r="W2960" s="57">
        <v>2</v>
      </c>
      <c r="X2960" s="1" t="s">
        <v>3482</v>
      </c>
      <c r="Y2960" s="1" t="s">
        <v>90</v>
      </c>
      <c r="Z2960" s="1" t="s">
        <v>109</v>
      </c>
      <c r="AA2960" s="1"/>
      <c r="AB2960" s="1"/>
      <c r="AC2960" s="1"/>
      <c r="AD2960" s="1"/>
      <c r="AE2960" s="1"/>
      <c r="AF2960" s="1"/>
      <c r="AG2960" s="1"/>
      <c r="AH2960" s="1" t="s">
        <v>8068</v>
      </c>
      <c r="AI2960" s="1" t="s">
        <v>326</v>
      </c>
      <c r="AJ2960" s="1" t="s">
        <v>91</v>
      </c>
      <c r="AK2960" s="57">
        <v>4</v>
      </c>
      <c r="AL2960" s="1" t="s">
        <v>8886</v>
      </c>
      <c r="AM2960" s="1" t="s">
        <v>96</v>
      </c>
      <c r="AN2960" s="1" t="s">
        <v>118</v>
      </c>
      <c r="AO2960" s="1"/>
      <c r="AP2960" s="1"/>
      <c r="AQ2960" s="1"/>
      <c r="AR2960" s="1"/>
      <c r="AS2960" s="1"/>
      <c r="AT2960" s="1"/>
      <c r="AU2960" s="1"/>
      <c r="AV2960" s="1"/>
      <c r="AW2960" s="1"/>
      <c r="AX2960" s="1"/>
      <c r="AY2960" s="1"/>
      <c r="AZ2960" s="1"/>
      <c r="BA2960" s="1"/>
      <c r="BB2960" s="1"/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/>
      <c r="CF2960" s="1"/>
      <c r="CG2960" s="1"/>
      <c r="CH2960" s="1"/>
      <c r="CI2960" s="1"/>
      <c r="CJ2960" s="1"/>
      <c r="CK2960" s="1"/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2072</v>
      </c>
      <c r="B2961" s="1" t="s">
        <v>2073</v>
      </c>
      <c r="C2961" s="1" t="s">
        <v>97</v>
      </c>
      <c r="D2961" s="1" t="s">
        <v>3185</v>
      </c>
      <c r="E2961" s="1" t="s">
        <v>1111</v>
      </c>
      <c r="F2961" s="1" t="s">
        <v>96</v>
      </c>
      <c r="G2961" s="1" t="s">
        <v>102</v>
      </c>
      <c r="H2961" s="1" t="s">
        <v>324</v>
      </c>
      <c r="I2961" s="1" t="s">
        <v>88</v>
      </c>
      <c r="J2961" s="1" t="s">
        <v>90</v>
      </c>
      <c r="K2961" s="1">
        <v>27</v>
      </c>
      <c r="L2961" s="1" t="s">
        <v>101</v>
      </c>
      <c r="M2961" s="1" t="s">
        <v>325</v>
      </c>
      <c r="N2961" s="1" t="s">
        <v>91</v>
      </c>
      <c r="O2961" s="1" t="s">
        <v>104</v>
      </c>
      <c r="P2961">
        <v>1</v>
      </c>
      <c r="Q2961" s="1" t="str">
        <f>VLOOKUP([1]!Tabla1[[#This Row],[RENAES]],[2]EESS!$1:$1048576,6,FALSE)</f>
        <v>LORETO</v>
      </c>
      <c r="R2961" s="1" t="str">
        <f>VLOOKUP([1]!Tabla1[[#This Row],[RENAES]],[2]EESS!$1:$1048576,7,FALSE)</f>
        <v>VILLA TROMPETERO</v>
      </c>
      <c r="S2961" s="1" t="str">
        <f>VLOOKUP([1]!Tabla1[[#This Row],[RENAES]],[2]EESS!$1:$1048576,10,FALSE)</f>
        <v>VILLA TROMPETEROS</v>
      </c>
      <c r="T2961" s="1" t="s">
        <v>2074</v>
      </c>
      <c r="U2961" s="1" t="s">
        <v>326</v>
      </c>
      <c r="V2961" s="1" t="s">
        <v>91</v>
      </c>
      <c r="W2961" s="57">
        <v>30</v>
      </c>
      <c r="X2961" s="1" t="s">
        <v>324</v>
      </c>
      <c r="Y2961" s="1" t="s">
        <v>88</v>
      </c>
      <c r="Z2961" s="1" t="s">
        <v>90</v>
      </c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5311</v>
      </c>
      <c r="B2962" s="1" t="s">
        <v>5543</v>
      </c>
      <c r="C2962" s="1" t="s">
        <v>97</v>
      </c>
      <c r="D2962" s="1" t="s">
        <v>3185</v>
      </c>
      <c r="E2962" s="1" t="s">
        <v>1111</v>
      </c>
      <c r="F2962" s="1" t="s">
        <v>99</v>
      </c>
      <c r="G2962" s="1" t="s">
        <v>115</v>
      </c>
      <c r="H2962" s="1" t="s">
        <v>998</v>
      </c>
      <c r="I2962" s="1" t="s">
        <v>96</v>
      </c>
      <c r="J2962" s="1" t="s">
        <v>122</v>
      </c>
      <c r="K2962" s="1">
        <v>29</v>
      </c>
      <c r="L2962" s="1" t="s">
        <v>101</v>
      </c>
      <c r="M2962" s="1" t="s">
        <v>325</v>
      </c>
      <c r="N2962" s="1" t="s">
        <v>91</v>
      </c>
      <c r="O2962" s="1" t="s">
        <v>104</v>
      </c>
      <c r="P2962">
        <v>105</v>
      </c>
      <c r="Q2962" s="1" t="str">
        <f>VLOOKUP([1]!Tabla1[[#This Row],[RENAES]],[2]EESS!$1:$1048576,6,FALSE)</f>
        <v>LORETO</v>
      </c>
      <c r="R2962" s="1" t="str">
        <f>VLOOKUP([1]!Tabla1[[#This Row],[RENAES]],[2]EESS!$1:$1048576,7,FALSE)</f>
        <v>VILLA TROMPETERO</v>
      </c>
      <c r="S2962" s="1" t="str">
        <f>VLOOKUP([1]!Tabla1[[#This Row],[RENAES]],[2]EESS!$1:$1048576,10,FALSE)</f>
        <v>VILLA TROMPETEROS</v>
      </c>
      <c r="T2962" s="1" t="s">
        <v>4622</v>
      </c>
      <c r="U2962" s="1" t="s">
        <v>326</v>
      </c>
      <c r="V2962" s="1" t="s">
        <v>91</v>
      </c>
      <c r="W2962" s="57">
        <v>1</v>
      </c>
      <c r="X2962" s="1" t="s">
        <v>998</v>
      </c>
      <c r="Y2962" s="1" t="s">
        <v>96</v>
      </c>
      <c r="Z2962" s="1" t="s">
        <v>122</v>
      </c>
      <c r="AA2962" s="1" t="s">
        <v>5938</v>
      </c>
      <c r="AB2962" s="1" t="s">
        <v>325</v>
      </c>
      <c r="AC2962" s="1" t="s">
        <v>105</v>
      </c>
      <c r="AD2962" s="1" t="s">
        <v>104</v>
      </c>
      <c r="AE2962" s="1" t="s">
        <v>6450</v>
      </c>
      <c r="AF2962" s="1" t="s">
        <v>96</v>
      </c>
      <c r="AG2962" s="1" t="s">
        <v>99</v>
      </c>
      <c r="AH2962" s="1" t="s">
        <v>5938</v>
      </c>
      <c r="AI2962" s="1" t="s">
        <v>326</v>
      </c>
      <c r="AJ2962" s="1" t="s">
        <v>91</v>
      </c>
      <c r="AK2962" s="57">
        <v>2</v>
      </c>
      <c r="AL2962" s="1" t="s">
        <v>6450</v>
      </c>
      <c r="AM2962" s="1" t="s">
        <v>96</v>
      </c>
      <c r="AN2962" s="1" t="s">
        <v>99</v>
      </c>
      <c r="AO2962" s="1"/>
      <c r="AP2962" s="1"/>
      <c r="AQ2962" s="1"/>
      <c r="AR2962" s="1"/>
      <c r="AS2962" s="1"/>
      <c r="AT2962" s="1"/>
      <c r="AU2962" s="1"/>
      <c r="AV2962" s="1"/>
      <c r="AW2962" s="1"/>
      <c r="AX2962" s="1"/>
      <c r="AY2962" s="1"/>
      <c r="AZ2962" s="1"/>
      <c r="BA2962" s="1"/>
      <c r="BB2962" s="1"/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6502</v>
      </c>
      <c r="B2963" s="1" t="s">
        <v>10355</v>
      </c>
      <c r="C2963" s="1" t="s">
        <v>97</v>
      </c>
      <c r="D2963" s="1" t="s">
        <v>3185</v>
      </c>
      <c r="E2963" s="1" t="s">
        <v>1111</v>
      </c>
      <c r="F2963" s="1" t="s">
        <v>109</v>
      </c>
      <c r="G2963" s="1" t="s">
        <v>131</v>
      </c>
      <c r="H2963" s="1" t="s">
        <v>340</v>
      </c>
      <c r="I2963" s="1" t="s">
        <v>119</v>
      </c>
      <c r="J2963" s="1" t="s">
        <v>102</v>
      </c>
      <c r="K2963" s="1">
        <v>33</v>
      </c>
      <c r="L2963" s="1" t="s">
        <v>101</v>
      </c>
      <c r="M2963" s="1" t="s">
        <v>325</v>
      </c>
      <c r="N2963" s="1" t="s">
        <v>91</v>
      </c>
      <c r="O2963" s="32"/>
      <c r="P2963">
        <v>1</v>
      </c>
      <c r="Q2963" s="1" t="str">
        <f>VLOOKUP([1]!Tabla1[[#This Row],[RENAES]],[2]EESS!$1:$1048576,6,FALSE)</f>
        <v>LORETO</v>
      </c>
      <c r="R2963" s="1" t="str">
        <f>VLOOKUP([1]!Tabla1[[#This Row],[RENAES]],[2]EESS!$1:$1048576,7,FALSE)</f>
        <v>VILLA TROMPETERO</v>
      </c>
      <c r="S2963" s="1" t="str">
        <f>VLOOKUP([1]!Tabla1[[#This Row],[RENAES]],[2]EESS!$1:$1048576,10,FALSE)</f>
        <v>VILLA TROMPETEROS</v>
      </c>
      <c r="T2963" s="1" t="s">
        <v>9998</v>
      </c>
      <c r="U2963" s="1" t="s">
        <v>326</v>
      </c>
      <c r="V2963" s="1" t="s">
        <v>91</v>
      </c>
      <c r="W2963" s="57">
        <v>6</v>
      </c>
      <c r="X2963" s="1" t="s">
        <v>340</v>
      </c>
      <c r="Y2963" s="1" t="s">
        <v>95</v>
      </c>
      <c r="Z2963" s="1" t="s">
        <v>119</v>
      </c>
      <c r="AA2963" s="1" t="s">
        <v>10172</v>
      </c>
      <c r="AB2963" s="1" t="s">
        <v>325</v>
      </c>
      <c r="AC2963" s="1" t="s">
        <v>179</v>
      </c>
      <c r="AD2963" s="1" t="s">
        <v>92</v>
      </c>
      <c r="AE2963" s="1" t="s">
        <v>324</v>
      </c>
      <c r="AF2963" s="1" t="s">
        <v>2807</v>
      </c>
      <c r="AG2963" s="1" t="s">
        <v>96</v>
      </c>
      <c r="AH2963" s="1" t="s">
        <v>10172</v>
      </c>
      <c r="AI2963" s="1" t="s">
        <v>326</v>
      </c>
      <c r="AJ2963" s="1" t="s">
        <v>179</v>
      </c>
      <c r="AK2963" s="57">
        <v>15</v>
      </c>
      <c r="AL2963" s="1" t="s">
        <v>324</v>
      </c>
      <c r="AM2963" s="1" t="s">
        <v>2807</v>
      </c>
      <c r="AN2963" s="1" t="s">
        <v>96</v>
      </c>
      <c r="AO2963" s="1"/>
      <c r="AP2963" s="1"/>
      <c r="AQ2963" s="1"/>
      <c r="AR2963" s="1"/>
      <c r="AS2963" s="1"/>
      <c r="AT2963" s="1"/>
      <c r="AU2963" s="1"/>
      <c r="AV2963" s="1"/>
      <c r="AW2963" s="1"/>
      <c r="AX2963" s="1"/>
      <c r="AY2963" s="1"/>
      <c r="AZ2963" s="1"/>
      <c r="BA2963" s="1"/>
      <c r="BB2963" s="1"/>
      <c r="BC2963" s="1"/>
      <c r="BD2963" s="1"/>
      <c r="BE2963" s="1"/>
      <c r="BF2963" s="1"/>
      <c r="BG2963" s="1"/>
      <c r="BH2963" s="1"/>
      <c r="BI2963" s="1"/>
      <c r="BJ2963" s="1"/>
      <c r="BK2963" s="1"/>
      <c r="BL2963" s="1"/>
      <c r="BM2963" s="1"/>
      <c r="BN2963" s="1"/>
      <c r="BO2963" s="1"/>
      <c r="BP2963" s="1"/>
      <c r="BQ2963" s="1"/>
      <c r="BR2963" s="1"/>
      <c r="BS2963" s="1"/>
      <c r="BT2963" s="1"/>
      <c r="BU2963" s="1"/>
      <c r="BV2963" s="1"/>
      <c r="BW2963" s="1"/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3919</v>
      </c>
      <c r="B2964" s="1" t="s">
        <v>3920</v>
      </c>
      <c r="C2964" s="1" t="s">
        <v>97</v>
      </c>
      <c r="D2964" s="1" t="s">
        <v>3185</v>
      </c>
      <c r="E2964" s="1" t="s">
        <v>1111</v>
      </c>
      <c r="F2964" s="1" t="s">
        <v>88</v>
      </c>
      <c r="G2964" s="1" t="s">
        <v>98</v>
      </c>
      <c r="H2964" s="1" t="s">
        <v>327</v>
      </c>
      <c r="I2964" s="1" t="s">
        <v>96</v>
      </c>
      <c r="J2964" s="1" t="s">
        <v>109</v>
      </c>
      <c r="K2964" s="1">
        <v>24</v>
      </c>
      <c r="L2964" s="1" t="s">
        <v>101</v>
      </c>
      <c r="M2964" s="1" t="s">
        <v>325</v>
      </c>
      <c r="N2964" s="1" t="s">
        <v>91</v>
      </c>
      <c r="O2964" s="1" t="s">
        <v>104</v>
      </c>
      <c r="P2964">
        <v>211</v>
      </c>
      <c r="Q2964" s="1" t="str">
        <f>VLOOKUP([1]!Tabla1[[#This Row],[RENAES]],[2]EESS!$1:$1048576,6,FALSE)</f>
        <v>NO PERTENECE A NINGUNA RED</v>
      </c>
      <c r="R2964" s="1" t="str">
        <f>VLOOKUP([1]!Tabla1[[#This Row],[RENAES]],[2]EESS!$1:$1048576,7,FALSE)</f>
        <v>NO PERTENECE A NINGUNA MICRORED</v>
      </c>
      <c r="S2964" s="1" t="str">
        <f>VLOOKUP([1]!Tabla1[[#This Row],[RENAES]],[2]EESS!$1:$1048576,10,FALSE)</f>
        <v>HOSP.REGIONAL DE LORETO "Felipe Arriola Iglesias"</v>
      </c>
      <c r="T2964" s="1" t="s">
        <v>3490</v>
      </c>
      <c r="U2964" s="1" t="s">
        <v>326</v>
      </c>
      <c r="V2964" s="1" t="s">
        <v>91</v>
      </c>
      <c r="W2964" s="57">
        <v>4</v>
      </c>
      <c r="X2964" s="1" t="s">
        <v>327</v>
      </c>
      <c r="Y2964" s="1" t="s">
        <v>96</v>
      </c>
      <c r="Z2964" s="1" t="s">
        <v>109</v>
      </c>
      <c r="AA2964" s="1" t="s">
        <v>4813</v>
      </c>
      <c r="AB2964" s="1" t="s">
        <v>325</v>
      </c>
      <c r="AC2964" s="1" t="s">
        <v>105</v>
      </c>
      <c r="AD2964" s="1" t="s">
        <v>104</v>
      </c>
      <c r="AE2964" s="1" t="s">
        <v>4910</v>
      </c>
      <c r="AF2964" s="1" t="s">
        <v>88</v>
      </c>
      <c r="AG2964" s="1" t="s">
        <v>88</v>
      </c>
      <c r="AH2964" s="1" t="s">
        <v>4813</v>
      </c>
      <c r="AI2964" s="1" t="s">
        <v>93</v>
      </c>
      <c r="AJ2964" s="1" t="s">
        <v>91</v>
      </c>
      <c r="AK2964" s="57">
        <v>1</v>
      </c>
      <c r="AL2964" s="1" t="s">
        <v>4910</v>
      </c>
      <c r="AM2964" s="1" t="s">
        <v>88</v>
      </c>
      <c r="AN2964" s="1" t="s">
        <v>88</v>
      </c>
      <c r="AO2964" s="1" t="s">
        <v>6934</v>
      </c>
      <c r="AP2964" s="1" t="s">
        <v>325</v>
      </c>
      <c r="AQ2964" s="1" t="s">
        <v>91</v>
      </c>
      <c r="AR2964" s="32"/>
      <c r="AS2964" s="1" t="s">
        <v>7320</v>
      </c>
      <c r="AT2964" s="1" t="s">
        <v>90</v>
      </c>
      <c r="AU2964" s="1" t="s">
        <v>118</v>
      </c>
      <c r="AV2964" s="1" t="s">
        <v>4611</v>
      </c>
      <c r="AW2964" s="1" t="s">
        <v>326</v>
      </c>
      <c r="AX2964" s="1" t="s">
        <v>91</v>
      </c>
      <c r="AY2964" s="57">
        <v>5</v>
      </c>
      <c r="AZ2964" s="1" t="s">
        <v>327</v>
      </c>
      <c r="BA2964" s="1" t="s">
        <v>99</v>
      </c>
      <c r="BB2964" s="1" t="s">
        <v>127</v>
      </c>
      <c r="BC2964" s="1" t="s">
        <v>5337</v>
      </c>
      <c r="BD2964" s="1" t="s">
        <v>326</v>
      </c>
      <c r="BE2964" s="1" t="s">
        <v>91</v>
      </c>
      <c r="BF2964" s="57">
        <v>6</v>
      </c>
      <c r="BG2964" s="1" t="s">
        <v>4040</v>
      </c>
      <c r="BH2964" s="1" t="s">
        <v>88</v>
      </c>
      <c r="BI2964" s="1" t="s">
        <v>110</v>
      </c>
      <c r="BJ2964" s="1"/>
      <c r="BK2964" s="1"/>
      <c r="BL2964" s="1"/>
      <c r="BM2964" s="1"/>
      <c r="BN2964" s="1"/>
      <c r="BO2964" s="1"/>
      <c r="BP2964" s="1"/>
      <c r="BQ2964" s="1"/>
      <c r="BR2964" s="1"/>
      <c r="BS2964" s="1"/>
      <c r="BT2964" s="1"/>
      <c r="BU2964" s="1"/>
      <c r="BV2964" s="1"/>
      <c r="BW2964" s="1"/>
      <c r="BX2964" s="1"/>
      <c r="BY2964" s="1"/>
      <c r="BZ2964" s="1"/>
      <c r="CA2964" s="1"/>
      <c r="CB2964" s="1"/>
      <c r="CC2964" s="1"/>
      <c r="CD2964" s="1"/>
      <c r="CE2964" s="1"/>
      <c r="CF2964" s="1"/>
      <c r="CG2964" s="1"/>
      <c r="CH2964" s="1"/>
      <c r="CI2964" s="1"/>
      <c r="CJ2964" s="1"/>
      <c r="CK2964" s="1"/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622</v>
      </c>
      <c r="B2965" s="1" t="s">
        <v>9727</v>
      </c>
      <c r="C2965" s="1" t="s">
        <v>97</v>
      </c>
      <c r="D2965" s="1" t="s">
        <v>3185</v>
      </c>
      <c r="E2965" s="1" t="s">
        <v>1111</v>
      </c>
      <c r="F2965" s="1" t="s">
        <v>109</v>
      </c>
      <c r="G2965" s="1" t="s">
        <v>90</v>
      </c>
      <c r="H2965" s="1" t="s">
        <v>9578</v>
      </c>
      <c r="I2965" s="1" t="s">
        <v>96</v>
      </c>
      <c r="J2965" s="1" t="s">
        <v>99</v>
      </c>
      <c r="K2965" s="1">
        <v>21</v>
      </c>
      <c r="L2965" s="1" t="s">
        <v>101</v>
      </c>
      <c r="M2965" s="1" t="s">
        <v>325</v>
      </c>
      <c r="N2965" s="1" t="s">
        <v>91</v>
      </c>
      <c r="O2965" s="1" t="s">
        <v>104</v>
      </c>
      <c r="P2965">
        <v>212</v>
      </c>
      <c r="Q2965" s="1" t="str">
        <f>VLOOKUP([1]!Tabla1[[#This Row],[RENAES]],[2]EESS!$1:$1048576,6,FALSE)</f>
        <v>NO PERTENECE A NINGUNA RED</v>
      </c>
      <c r="R2965" s="1" t="str">
        <f>VLOOKUP([1]!Tabla1[[#This Row],[RENAES]],[2]EESS!$1:$1048576,7,FALSE)</f>
        <v>NO PERTENECE A NINGUNA MICRORED</v>
      </c>
      <c r="S2965" s="1" t="str">
        <f>VLOOKUP([1]!Tabla1[[#This Row],[RENAES]],[2]EESS!$1:$1048576,10,FALSE)</f>
        <v>HOSPITAL IQUITOS "Cesar Garayar Garcia"</v>
      </c>
      <c r="T2965" s="1" t="s">
        <v>9551</v>
      </c>
      <c r="U2965" s="1" t="s">
        <v>326</v>
      </c>
      <c r="V2965" s="1" t="s">
        <v>91</v>
      </c>
      <c r="W2965" s="57">
        <v>1</v>
      </c>
      <c r="X2965" s="1" t="s">
        <v>9578</v>
      </c>
      <c r="Y2965" s="1" t="s">
        <v>96</v>
      </c>
      <c r="Z2965" s="1" t="s">
        <v>99</v>
      </c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/>
      <c r="CF2965" s="1"/>
      <c r="CG2965" s="1"/>
      <c r="CH2965" s="1"/>
      <c r="CI2965" s="1"/>
      <c r="CJ2965" s="1"/>
      <c r="CK2965" s="1"/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5843</v>
      </c>
      <c r="B2966" s="1" t="s">
        <v>5844</v>
      </c>
      <c r="C2966" s="1" t="s">
        <v>97</v>
      </c>
      <c r="D2966" s="1" t="s">
        <v>3185</v>
      </c>
      <c r="E2966" s="1" t="s">
        <v>1111</v>
      </c>
      <c r="F2966" s="1" t="s">
        <v>99</v>
      </c>
      <c r="G2966" s="1" t="s">
        <v>106</v>
      </c>
      <c r="H2966" s="1" t="s">
        <v>184</v>
      </c>
      <c r="I2966" s="1" t="s">
        <v>113</v>
      </c>
      <c r="J2966" s="1" t="s">
        <v>95</v>
      </c>
      <c r="K2966" s="1">
        <v>21</v>
      </c>
      <c r="L2966" s="1" t="s">
        <v>101</v>
      </c>
      <c r="M2966" s="1" t="s">
        <v>325</v>
      </c>
      <c r="N2966" s="1" t="s">
        <v>105</v>
      </c>
      <c r="O2966" s="1" t="s">
        <v>104</v>
      </c>
      <c r="P2966">
        <v>127</v>
      </c>
      <c r="Q2966" s="1" t="str">
        <f>VLOOKUP([1]!Tabla1[[#This Row],[RENAES]],[2]EESS!$1:$1048576,6,FALSE)</f>
        <v>MAYNAS CIUDAD</v>
      </c>
      <c r="R2966" s="1" t="str">
        <f>VLOOKUP([1]!Tabla1[[#This Row],[RENAES]],[2]EESS!$1:$1048576,7,FALSE)</f>
        <v>BELEN</v>
      </c>
      <c r="S2966" s="1" t="str">
        <f>VLOOKUP([1]!Tabla1[[#This Row],[RENAES]],[2]EESS!$1:$1048576,10,FALSE)</f>
        <v xml:space="preserve">CARDOZO </v>
      </c>
      <c r="T2966" s="1" t="s">
        <v>4617</v>
      </c>
      <c r="U2966" s="1" t="s">
        <v>326</v>
      </c>
      <c r="V2966" s="1" t="s">
        <v>91</v>
      </c>
      <c r="W2966" s="57">
        <v>2</v>
      </c>
      <c r="X2966" s="1" t="s">
        <v>184</v>
      </c>
      <c r="Y2966" s="1" t="s">
        <v>113</v>
      </c>
      <c r="Z2966" s="1" t="s">
        <v>95</v>
      </c>
      <c r="AA2966" s="1" t="s">
        <v>6159</v>
      </c>
      <c r="AB2966" s="1" t="s">
        <v>325</v>
      </c>
      <c r="AC2966" s="1" t="s">
        <v>91</v>
      </c>
      <c r="AD2966" s="1" t="s">
        <v>104</v>
      </c>
      <c r="AE2966" s="1" t="s">
        <v>183</v>
      </c>
      <c r="AF2966" s="1" t="s">
        <v>131</v>
      </c>
      <c r="AG2966" s="1" t="s">
        <v>108</v>
      </c>
      <c r="AH2966" s="1" t="s">
        <v>6159</v>
      </c>
      <c r="AI2966" s="1" t="s">
        <v>326</v>
      </c>
      <c r="AJ2966" s="1" t="s">
        <v>91</v>
      </c>
      <c r="AK2966" s="57">
        <v>3</v>
      </c>
      <c r="AL2966" s="1" t="s">
        <v>183</v>
      </c>
      <c r="AM2966" s="1" t="s">
        <v>131</v>
      </c>
      <c r="AN2966" s="1" t="s">
        <v>108</v>
      </c>
      <c r="AO2966" s="1"/>
      <c r="AP2966" s="1"/>
      <c r="AQ2966" s="1"/>
      <c r="AR2966" s="1"/>
      <c r="AS2966" s="1"/>
      <c r="AT2966" s="1"/>
      <c r="AU2966" s="1"/>
      <c r="AV2966" s="1" t="s">
        <v>7121</v>
      </c>
      <c r="AW2966" s="1" t="s">
        <v>326</v>
      </c>
      <c r="AX2966" s="1" t="s">
        <v>91</v>
      </c>
      <c r="AY2966" s="57">
        <v>4</v>
      </c>
      <c r="AZ2966" s="1" t="s">
        <v>183</v>
      </c>
      <c r="BA2966" s="1" t="s">
        <v>113</v>
      </c>
      <c r="BB2966" s="1" t="s">
        <v>88</v>
      </c>
      <c r="BC2966" s="1" t="s">
        <v>8068</v>
      </c>
      <c r="BD2966" s="1" t="s">
        <v>326</v>
      </c>
      <c r="BE2966" s="1" t="s">
        <v>91</v>
      </c>
      <c r="BF2966" s="57">
        <v>5</v>
      </c>
      <c r="BG2966" s="1" t="s">
        <v>185</v>
      </c>
      <c r="BH2966" s="1" t="s">
        <v>110</v>
      </c>
      <c r="BI2966" s="1" t="s">
        <v>95</v>
      </c>
      <c r="BJ2966" s="1" t="s">
        <v>9020</v>
      </c>
      <c r="BK2966" s="1" t="s">
        <v>326</v>
      </c>
      <c r="BL2966" s="1" t="s">
        <v>91</v>
      </c>
      <c r="BM2966" s="57">
        <v>6</v>
      </c>
      <c r="BN2966" s="1" t="s">
        <v>206</v>
      </c>
      <c r="BO2966" s="1" t="s">
        <v>100</v>
      </c>
      <c r="BP2966" s="1" t="s">
        <v>88</v>
      </c>
      <c r="BQ2966" s="1" t="s">
        <v>9290</v>
      </c>
      <c r="BR2966" s="1" t="s">
        <v>326</v>
      </c>
      <c r="BS2966" s="1" t="s">
        <v>91</v>
      </c>
      <c r="BT2966" s="57">
        <v>7</v>
      </c>
      <c r="BU2966" s="1" t="s">
        <v>206</v>
      </c>
      <c r="BV2966" s="1" t="s">
        <v>118</v>
      </c>
      <c r="BW2966" s="1" t="s">
        <v>106</v>
      </c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7248</v>
      </c>
      <c r="B2967" s="1" t="s">
        <v>7915</v>
      </c>
      <c r="C2967" s="1" t="s">
        <v>97</v>
      </c>
      <c r="D2967" s="1" t="s">
        <v>3185</v>
      </c>
      <c r="E2967" s="1" t="s">
        <v>1111</v>
      </c>
      <c r="F2967" s="1" t="s">
        <v>119</v>
      </c>
      <c r="G2967" s="1" t="s">
        <v>107</v>
      </c>
      <c r="H2967" s="1" t="s">
        <v>327</v>
      </c>
      <c r="I2967" s="1" t="s">
        <v>95</v>
      </c>
      <c r="J2967" s="1" t="s">
        <v>127</v>
      </c>
      <c r="K2967" s="1">
        <v>24</v>
      </c>
      <c r="L2967" s="1" t="s">
        <v>101</v>
      </c>
      <c r="M2967" s="1" t="s">
        <v>325</v>
      </c>
      <c r="N2967" s="1" t="s">
        <v>91</v>
      </c>
      <c r="O2967" s="1" t="s">
        <v>104</v>
      </c>
      <c r="P2967">
        <v>16</v>
      </c>
      <c r="Q2967" s="1" t="str">
        <f>VLOOKUP([1]!Tabla1[[#This Row],[RENAES]],[2]EESS!$1:$1048576,6,FALSE)</f>
        <v>REQUENA</v>
      </c>
      <c r="R2967" s="1" t="str">
        <f>VLOOKUP([1]!Tabla1[[#This Row],[RENAES]],[2]EESS!$1:$1048576,7,FALSE)</f>
        <v>REQUENA</v>
      </c>
      <c r="S2967" s="1" t="str">
        <f>VLOOKUP([1]!Tabla1[[#This Row],[RENAES]],[2]EESS!$1:$1048576,10,FALSE)</f>
        <v>BAGAZAN De Sapuena</v>
      </c>
      <c r="T2967" s="1" t="s">
        <v>7701</v>
      </c>
      <c r="U2967" s="1" t="s">
        <v>326</v>
      </c>
      <c r="V2967" s="1" t="s">
        <v>91</v>
      </c>
      <c r="W2967" s="57">
        <v>1</v>
      </c>
      <c r="X2967" s="1" t="s">
        <v>327</v>
      </c>
      <c r="Y2967" s="1" t="s">
        <v>95</v>
      </c>
      <c r="Z2967" s="1" t="s">
        <v>127</v>
      </c>
      <c r="AA2967" s="1"/>
      <c r="AB2967" s="1"/>
      <c r="AC2967" s="1"/>
      <c r="AD2967" s="1"/>
      <c r="AE2967" s="1"/>
      <c r="AF2967" s="1"/>
      <c r="AG2967" s="1"/>
      <c r="AH2967" s="1" t="s">
        <v>8842</v>
      </c>
      <c r="AI2967" s="1" t="s">
        <v>326</v>
      </c>
      <c r="AJ2967" s="1" t="s">
        <v>91</v>
      </c>
      <c r="AK2967" s="57">
        <v>2</v>
      </c>
      <c r="AL2967" s="1" t="s">
        <v>327</v>
      </c>
      <c r="AM2967" s="1" t="s">
        <v>113</v>
      </c>
      <c r="AN2967" s="1" t="s">
        <v>113</v>
      </c>
      <c r="AO2967" s="1"/>
      <c r="AP2967" s="1"/>
      <c r="AQ2967" s="1"/>
      <c r="AR2967" s="1"/>
      <c r="AS2967" s="1"/>
      <c r="AT2967" s="1"/>
      <c r="AU2967" s="1"/>
      <c r="AV2967" s="1" t="s">
        <v>9802</v>
      </c>
      <c r="AW2967" s="1" t="s">
        <v>326</v>
      </c>
      <c r="AX2967" s="1" t="s">
        <v>91</v>
      </c>
      <c r="AY2967" s="57">
        <v>5</v>
      </c>
      <c r="AZ2967" s="1" t="s">
        <v>327</v>
      </c>
      <c r="BA2967" s="1" t="s">
        <v>90</v>
      </c>
      <c r="BB2967" s="1" t="s">
        <v>145</v>
      </c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/>
      <c r="CF2967" s="1"/>
      <c r="CG2967" s="1"/>
      <c r="CH2967" s="1"/>
      <c r="CI2967" s="1"/>
      <c r="CJ2967" s="1"/>
      <c r="CK2967" s="1"/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2293</v>
      </c>
      <c r="B2968" s="1" t="s">
        <v>9209</v>
      </c>
      <c r="C2968" s="1" t="s">
        <v>97</v>
      </c>
      <c r="D2968" s="1" t="s">
        <v>3185</v>
      </c>
      <c r="E2968" s="1" t="s">
        <v>1111</v>
      </c>
      <c r="F2968" s="1" t="s">
        <v>127</v>
      </c>
      <c r="G2968" s="1" t="s">
        <v>98</v>
      </c>
      <c r="H2968" s="1" t="s">
        <v>324</v>
      </c>
      <c r="I2968" s="1" t="s">
        <v>110</v>
      </c>
      <c r="J2968" s="1" t="s">
        <v>88</v>
      </c>
      <c r="K2968" s="1">
        <v>26</v>
      </c>
      <c r="L2968" s="1" t="s">
        <v>101</v>
      </c>
      <c r="M2968" s="1" t="s">
        <v>325</v>
      </c>
      <c r="N2968" s="1" t="s">
        <v>91</v>
      </c>
      <c r="O2968" s="32" t="s">
        <v>169</v>
      </c>
      <c r="P2968">
        <v>1</v>
      </c>
      <c r="Q2968" s="1" t="str">
        <f>VLOOKUP([1]!Tabla1[[#This Row],[RENAES]],[2]EESS!$1:$1048576,6,FALSE)</f>
        <v>NO PERTENECE A NINGUNA RED</v>
      </c>
      <c r="R2968" s="1" t="str">
        <f>VLOOKUP([1]!Tabla1[[#This Row],[RENAES]],[2]EESS!$1:$1048576,7,FALSE)</f>
        <v>NO PERTENECE A NINGUNA MICRORED</v>
      </c>
      <c r="S2968" s="1" t="str">
        <f>VLOOKUP([1]!Tabla1[[#This Row],[RENAES]],[2]EESS!$1:$1048576,10,FALSE)</f>
        <v>HOSPITAL IQUITOS "Cesar Garayar Garcia"</v>
      </c>
      <c r="T2968" s="1" t="s">
        <v>9290</v>
      </c>
      <c r="U2968" s="1" t="s">
        <v>326</v>
      </c>
      <c r="V2968" s="1" t="s">
        <v>91</v>
      </c>
      <c r="W2968" s="57">
        <v>7</v>
      </c>
      <c r="X2968" s="1" t="s">
        <v>163</v>
      </c>
      <c r="Y2968" s="1" t="s">
        <v>142</v>
      </c>
      <c r="Z2968" s="1" t="s">
        <v>96</v>
      </c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  <c r="AL2968" s="1"/>
      <c r="AM2968" s="1"/>
      <c r="AN2968" s="1"/>
      <c r="AO2968" s="1"/>
      <c r="AP2968" s="1"/>
      <c r="AQ2968" s="1"/>
      <c r="AR2968" s="1"/>
      <c r="AS2968" s="1"/>
      <c r="AT2968" s="1"/>
      <c r="AU2968" s="1"/>
      <c r="AV2968" s="1"/>
      <c r="AW2968" s="1"/>
      <c r="AX2968" s="1"/>
      <c r="AY2968" s="1"/>
      <c r="AZ2968" s="1"/>
      <c r="BA2968" s="1"/>
      <c r="BB2968" s="1"/>
      <c r="BC2968" s="1"/>
      <c r="BD2968" s="1"/>
      <c r="BE2968" s="1"/>
      <c r="BF2968" s="1"/>
      <c r="BG2968" s="1"/>
      <c r="BH2968" s="1"/>
      <c r="BI2968" s="1"/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 t="s">
        <v>9326</v>
      </c>
      <c r="CF2968" s="1" t="s">
        <v>326</v>
      </c>
      <c r="CG2968" s="1" t="s">
        <v>91</v>
      </c>
      <c r="CH2968" s="1" t="s">
        <v>123</v>
      </c>
      <c r="CI2968" s="1" t="s">
        <v>9552</v>
      </c>
      <c r="CJ2968" s="1" t="s">
        <v>142</v>
      </c>
      <c r="CK2968" s="1" t="s">
        <v>102</v>
      </c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9210</v>
      </c>
      <c r="B2969" s="1" t="s">
        <v>9211</v>
      </c>
      <c r="C2969" s="1" t="s">
        <v>97</v>
      </c>
      <c r="D2969" s="1" t="s">
        <v>3185</v>
      </c>
      <c r="E2969" s="1" t="s">
        <v>1111</v>
      </c>
      <c r="F2969" s="1" t="s">
        <v>127</v>
      </c>
      <c r="G2969" s="1" t="s">
        <v>98</v>
      </c>
      <c r="H2969" s="1" t="s">
        <v>327</v>
      </c>
      <c r="I2969" s="1" t="s">
        <v>9212</v>
      </c>
      <c r="J2969" s="1" t="s">
        <v>96</v>
      </c>
      <c r="K2969" s="1">
        <v>25</v>
      </c>
      <c r="L2969" s="1" t="s">
        <v>101</v>
      </c>
      <c r="M2969" s="1" t="s">
        <v>325</v>
      </c>
      <c r="N2969" s="1" t="s">
        <v>105</v>
      </c>
      <c r="O2969" s="1" t="s">
        <v>104</v>
      </c>
      <c r="P2969">
        <v>3</v>
      </c>
      <c r="Q2969" s="1" t="str">
        <f>VLOOKUP([1]!Tabla1[[#This Row],[RENAES]],[2]EESS!$1:$1048576,6,FALSE)</f>
        <v>MAYNAS CIUDAD</v>
      </c>
      <c r="R2969" s="1" t="str">
        <f>VLOOKUP([1]!Tabla1[[#This Row],[RENAES]],[2]EESS!$1:$1048576,7,FALSE)</f>
        <v>BELEN</v>
      </c>
      <c r="S2969" s="1" t="str">
        <f>VLOOKUP([1]!Tabla1[[#This Row],[RENAES]],[2]EESS!$1:$1048576,10,FALSE)</f>
        <v>6 DE OCTUBRE</v>
      </c>
      <c r="T2969" s="1" t="s">
        <v>9792</v>
      </c>
      <c r="U2969" s="1" t="s">
        <v>326</v>
      </c>
      <c r="V2969" s="1" t="s">
        <v>91</v>
      </c>
      <c r="W2969" s="57">
        <v>7</v>
      </c>
      <c r="X2969" s="1" t="s">
        <v>4675</v>
      </c>
      <c r="Y2969" s="1" t="s">
        <v>131</v>
      </c>
      <c r="Z2969" s="1" t="s">
        <v>96</v>
      </c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  <c r="AL2969" s="1"/>
      <c r="AM2969" s="1"/>
      <c r="AN2969" s="1"/>
      <c r="AO2969" s="1"/>
      <c r="AP2969" s="1"/>
      <c r="AQ2969" s="1"/>
      <c r="AR2969" s="1"/>
      <c r="AS2969" s="1"/>
      <c r="AT2969" s="1"/>
      <c r="AU2969" s="1"/>
      <c r="AV2969" s="1"/>
      <c r="AW2969" s="1"/>
      <c r="AX2969" s="1"/>
      <c r="AY2969" s="1"/>
      <c r="AZ2969" s="1"/>
      <c r="BA2969" s="1"/>
      <c r="BB2969" s="1"/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8760</v>
      </c>
      <c r="B2970" s="1" t="s">
        <v>8761</v>
      </c>
      <c r="C2970" s="1" t="s">
        <v>97</v>
      </c>
      <c r="D2970" s="1" t="s">
        <v>3185</v>
      </c>
      <c r="E2970" s="1" t="s">
        <v>1111</v>
      </c>
      <c r="F2970" s="1" t="s">
        <v>119</v>
      </c>
      <c r="G2970" s="1" t="s">
        <v>169</v>
      </c>
      <c r="H2970" s="1" t="s">
        <v>8619</v>
      </c>
      <c r="I2970" s="1" t="s">
        <v>88</v>
      </c>
      <c r="J2970" s="1" t="s">
        <v>90</v>
      </c>
      <c r="K2970" s="1">
        <v>29</v>
      </c>
      <c r="L2970" s="1" t="s">
        <v>101</v>
      </c>
      <c r="M2970" s="1" t="s">
        <v>325</v>
      </c>
      <c r="N2970" s="1" t="s">
        <v>91</v>
      </c>
      <c r="O2970" s="32"/>
      <c r="P2970">
        <v>1</v>
      </c>
      <c r="Q2970" s="1" t="str">
        <f>VLOOKUP([1]!Tabla1[[#This Row],[RENAES]],[2]EESS!$1:$1048576,6,FALSE)</f>
        <v>MAYNAS CIUDAD</v>
      </c>
      <c r="R2970" s="1" t="str">
        <f>VLOOKUP([1]!Tabla1[[#This Row],[RENAES]],[2]EESS!$1:$1048576,7,FALSE)</f>
        <v>PUNCHANA</v>
      </c>
      <c r="S2970" s="1" t="str">
        <f>VLOOKUP([1]!Tabla1[[#This Row],[RENAES]],[2]EESS!$1:$1048576,10,FALSE)</f>
        <v>BELLAVISTA NANAY</v>
      </c>
      <c r="T2970" s="1"/>
      <c r="U2970" s="1"/>
      <c r="V2970" s="1"/>
      <c r="W2970" s="1"/>
      <c r="X2970" s="1"/>
      <c r="Y2970" s="1"/>
      <c r="Z2970" s="1"/>
      <c r="AA2970" s="1" t="s">
        <v>9298</v>
      </c>
      <c r="AB2970" s="1" t="s">
        <v>325</v>
      </c>
      <c r="AC2970" s="1" t="s">
        <v>91</v>
      </c>
      <c r="AD2970" s="1" t="s">
        <v>104</v>
      </c>
      <c r="AE2970" s="1" t="s">
        <v>9552</v>
      </c>
      <c r="AF2970" s="1" t="s">
        <v>127</v>
      </c>
      <c r="AG2970" s="1" t="s">
        <v>90</v>
      </c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6616</v>
      </c>
      <c r="B2971" s="1" t="s">
        <v>6617</v>
      </c>
      <c r="C2971" s="1" t="s">
        <v>97</v>
      </c>
      <c r="D2971" s="1" t="s">
        <v>3185</v>
      </c>
      <c r="E2971" s="1" t="s">
        <v>1111</v>
      </c>
      <c r="F2971" s="1" t="s">
        <v>95</v>
      </c>
      <c r="G2971" s="1" t="s">
        <v>88</v>
      </c>
      <c r="H2971" s="1" t="s">
        <v>182</v>
      </c>
      <c r="I2971" s="1" t="s">
        <v>102</v>
      </c>
      <c r="J2971" s="1" t="s">
        <v>102</v>
      </c>
      <c r="K2971" s="1">
        <v>27</v>
      </c>
      <c r="L2971" s="1" t="s">
        <v>101</v>
      </c>
      <c r="M2971" s="1" t="s">
        <v>325</v>
      </c>
      <c r="N2971" s="1" t="s">
        <v>91</v>
      </c>
      <c r="O2971" s="32"/>
      <c r="P2971">
        <v>1</v>
      </c>
      <c r="Q2971" s="1" t="str">
        <f>VLOOKUP([1]!Tabla1[[#This Row],[RENAES]],[2]EESS!$1:$1048576,6,FALSE)</f>
        <v>MAYNAS CIUDAD</v>
      </c>
      <c r="R2971" s="1" t="str">
        <f>VLOOKUP([1]!Tabla1[[#This Row],[RENAES]],[2]EESS!$1:$1048576,7,FALSE)</f>
        <v>IQUITOS SUR</v>
      </c>
      <c r="S2971" s="1" t="str">
        <f>VLOOKUP([1]!Tabla1[[#This Row],[RENAES]],[2]EESS!$1:$1048576,10,FALSE)</f>
        <v>SAN JUAN DE MIRAFLORES</v>
      </c>
      <c r="T2971" s="1" t="s">
        <v>7289</v>
      </c>
      <c r="U2971" s="1" t="s">
        <v>326</v>
      </c>
      <c r="V2971" s="1" t="s">
        <v>91</v>
      </c>
      <c r="W2971" s="57">
        <v>15</v>
      </c>
      <c r="X2971" s="1" t="s">
        <v>324</v>
      </c>
      <c r="Y2971" s="1" t="s">
        <v>90</v>
      </c>
      <c r="Z2971" s="1" t="s">
        <v>90</v>
      </c>
      <c r="AA2971" s="1" t="s">
        <v>6957</v>
      </c>
      <c r="AB2971" s="1" t="s">
        <v>325</v>
      </c>
      <c r="AC2971" s="1" t="s">
        <v>91</v>
      </c>
      <c r="AD2971" s="1" t="s">
        <v>92</v>
      </c>
      <c r="AE2971" s="1" t="s">
        <v>2943</v>
      </c>
      <c r="AF2971" s="1" t="s">
        <v>107</v>
      </c>
      <c r="AG2971" s="1" t="s">
        <v>88</v>
      </c>
      <c r="AH2971" s="1" t="s">
        <v>7335</v>
      </c>
      <c r="AI2971" s="1" t="s">
        <v>326</v>
      </c>
      <c r="AJ2971" s="1" t="s">
        <v>91</v>
      </c>
      <c r="AK2971" s="57">
        <v>7</v>
      </c>
      <c r="AL2971" s="1" t="s">
        <v>4390</v>
      </c>
      <c r="AM2971" s="1" t="s">
        <v>88</v>
      </c>
      <c r="AN2971" s="1" t="s">
        <v>109</v>
      </c>
      <c r="AO2971" s="1"/>
      <c r="AP2971" s="1"/>
      <c r="AQ2971" s="1"/>
      <c r="AR2971" s="1"/>
      <c r="AS2971" s="1"/>
      <c r="AT2971" s="1"/>
      <c r="AU2971" s="1"/>
      <c r="AV2971" s="1" t="s">
        <v>8237</v>
      </c>
      <c r="AW2971" s="1" t="s">
        <v>326</v>
      </c>
      <c r="AX2971" s="1" t="s">
        <v>91</v>
      </c>
      <c r="AY2971" s="57">
        <v>9</v>
      </c>
      <c r="AZ2971" s="1" t="s">
        <v>4390</v>
      </c>
      <c r="BA2971" s="1" t="s">
        <v>108</v>
      </c>
      <c r="BB2971" s="1" t="s">
        <v>118</v>
      </c>
      <c r="BC2971" s="1"/>
      <c r="BD2971" s="1"/>
      <c r="BE2971" s="1"/>
      <c r="BF2971" s="1"/>
      <c r="BG2971" s="1"/>
      <c r="BH2971" s="1"/>
      <c r="BI2971" s="1"/>
      <c r="BJ2971" s="1"/>
      <c r="BK2971" s="1"/>
      <c r="BL2971" s="1"/>
      <c r="BM2971" s="1"/>
      <c r="BN2971" s="1"/>
      <c r="BO2971" s="1"/>
      <c r="BP2971" s="1"/>
      <c r="BQ2971" s="1"/>
      <c r="BR2971" s="1"/>
      <c r="BS2971" s="1"/>
      <c r="BT2971" s="1"/>
      <c r="BU2971" s="1"/>
      <c r="BV2971" s="1"/>
      <c r="BW2971" s="1"/>
      <c r="BX2971" s="1"/>
      <c r="BY2971" s="1"/>
      <c r="BZ2971" s="1"/>
      <c r="CA2971" s="1"/>
      <c r="CB2971" s="1"/>
      <c r="CC2971" s="1"/>
      <c r="CD2971" s="1"/>
      <c r="CE2971" s="1" t="s">
        <v>7428</v>
      </c>
      <c r="CF2971" s="1" t="s">
        <v>326</v>
      </c>
      <c r="CG2971" s="1" t="s">
        <v>91</v>
      </c>
      <c r="CH2971" s="1" t="s">
        <v>123</v>
      </c>
      <c r="CI2971" s="1" t="s">
        <v>284</v>
      </c>
      <c r="CJ2971" s="1" t="s">
        <v>108</v>
      </c>
      <c r="CK2971" s="1" t="s">
        <v>88</v>
      </c>
      <c r="CL2971" s="1"/>
      <c r="CM2971" s="1"/>
      <c r="CN2971" s="1"/>
      <c r="CO2971" s="1"/>
      <c r="CP2971" s="1"/>
      <c r="CQ2971" s="1"/>
      <c r="CR2971" s="1"/>
    </row>
    <row r="2972" spans="1:96" x14ac:dyDescent="0.3">
      <c r="A2972" s="1" t="s">
        <v>3383</v>
      </c>
      <c r="B2972" s="1" t="s">
        <v>3384</v>
      </c>
      <c r="C2972" s="1" t="s">
        <v>97</v>
      </c>
      <c r="D2972" s="1" t="s">
        <v>3185</v>
      </c>
      <c r="E2972" s="1" t="s">
        <v>1111</v>
      </c>
      <c r="F2972" s="1" t="s">
        <v>90</v>
      </c>
      <c r="G2972" s="1" t="s">
        <v>114</v>
      </c>
      <c r="H2972" s="1" t="s">
        <v>287</v>
      </c>
      <c r="I2972" s="1" t="s">
        <v>121</v>
      </c>
      <c r="J2972" s="1" t="s">
        <v>96</v>
      </c>
      <c r="K2972" s="1">
        <v>29</v>
      </c>
      <c r="L2972" s="1" t="s">
        <v>101</v>
      </c>
      <c r="M2972" s="1" t="s">
        <v>325</v>
      </c>
      <c r="N2972" s="1" t="s">
        <v>91</v>
      </c>
      <c r="O2972" s="1" t="s">
        <v>104</v>
      </c>
      <c r="P2972">
        <v>136</v>
      </c>
      <c r="Q2972" s="1" t="str">
        <f>VLOOKUP([1]!Tabla1[[#This Row],[RENAES]],[2]EESS!$1:$1048576,6,FALSE)</f>
        <v>MAYNAS PERIFERIE</v>
      </c>
      <c r="R2972" s="1" t="str">
        <f>VLOOKUP([1]!Tabla1[[#This Row],[RENAES]],[2]EESS!$1:$1048576,7,FALSE)</f>
        <v>PUTUMAYO</v>
      </c>
      <c r="S2972" s="1" t="str">
        <f>VLOOKUP([1]!Tabla1[[#This Row],[RENAES]],[2]EESS!$1:$1048576,10,FALSE)</f>
        <v>EL ESTRECHO</v>
      </c>
      <c r="T2972" s="1" t="s">
        <v>2564</v>
      </c>
      <c r="U2972" s="1" t="s">
        <v>326</v>
      </c>
      <c r="V2972" s="1" t="s">
        <v>91</v>
      </c>
      <c r="W2972" s="57">
        <v>3</v>
      </c>
      <c r="X2972" s="1" t="s">
        <v>287</v>
      </c>
      <c r="Y2972" s="1" t="s">
        <v>121</v>
      </c>
      <c r="Z2972" s="1" t="s">
        <v>96</v>
      </c>
      <c r="AA2972" s="1"/>
      <c r="AB2972" s="1"/>
      <c r="AC2972" s="1"/>
      <c r="AD2972" s="1"/>
      <c r="AE2972" s="1"/>
      <c r="AF2972" s="1"/>
      <c r="AG2972" s="1"/>
      <c r="AH2972" s="1" t="s">
        <v>4813</v>
      </c>
      <c r="AI2972" s="1" t="s">
        <v>326</v>
      </c>
      <c r="AJ2972" s="1" t="s">
        <v>91</v>
      </c>
      <c r="AK2972" s="57">
        <v>4</v>
      </c>
      <c r="AL2972" s="1" t="s">
        <v>3336</v>
      </c>
      <c r="AM2972" s="1" t="s">
        <v>121</v>
      </c>
      <c r="AN2972" s="1" t="s">
        <v>90</v>
      </c>
      <c r="AO2972" s="1"/>
      <c r="AP2972" s="1"/>
      <c r="AQ2972" s="1"/>
      <c r="AR2972" s="1"/>
      <c r="AS2972" s="1"/>
      <c r="AT2972" s="1"/>
      <c r="AU2972" s="1"/>
      <c r="AV2972" s="1" t="s">
        <v>4814</v>
      </c>
      <c r="AW2972" s="1" t="s">
        <v>326</v>
      </c>
      <c r="AX2972" s="1" t="s">
        <v>91</v>
      </c>
      <c r="AY2972" s="57">
        <v>5</v>
      </c>
      <c r="AZ2972" s="1" t="s">
        <v>5179</v>
      </c>
      <c r="BA2972" s="1" t="s">
        <v>90</v>
      </c>
      <c r="BB2972" s="1" t="s">
        <v>95</v>
      </c>
      <c r="BC2972" s="1" t="s">
        <v>5653</v>
      </c>
      <c r="BD2972" s="1" t="s">
        <v>326</v>
      </c>
      <c r="BE2972" s="1" t="s">
        <v>91</v>
      </c>
      <c r="BF2972" s="57">
        <v>6</v>
      </c>
      <c r="BG2972" s="1" t="s">
        <v>3336</v>
      </c>
      <c r="BH2972" s="1" t="s">
        <v>119</v>
      </c>
      <c r="BI2972" s="1" t="s">
        <v>96</v>
      </c>
      <c r="BJ2972" s="1" t="s">
        <v>5962</v>
      </c>
      <c r="BK2972" s="1" t="s">
        <v>326</v>
      </c>
      <c r="BL2972" s="1" t="s">
        <v>91</v>
      </c>
      <c r="BM2972" s="57">
        <v>7</v>
      </c>
      <c r="BN2972" s="1" t="s">
        <v>3336</v>
      </c>
      <c r="BO2972" s="1" t="s">
        <v>100</v>
      </c>
      <c r="BP2972" s="1" t="s">
        <v>99</v>
      </c>
      <c r="BQ2972" s="1" t="s">
        <v>6428</v>
      </c>
      <c r="BR2972" s="1" t="s">
        <v>326</v>
      </c>
      <c r="BS2972" s="1" t="s">
        <v>91</v>
      </c>
      <c r="BT2972" s="57">
        <v>8</v>
      </c>
      <c r="BU2972" s="1" t="s">
        <v>6618</v>
      </c>
      <c r="BV2972" s="1" t="s">
        <v>90</v>
      </c>
      <c r="BW2972" s="1" t="s">
        <v>96</v>
      </c>
      <c r="BX2972" s="1"/>
      <c r="BY2972" s="1"/>
      <c r="BZ2972" s="1"/>
      <c r="CA2972" s="1"/>
      <c r="CB2972" s="1"/>
      <c r="CC2972" s="1"/>
      <c r="CD2972" s="1"/>
      <c r="CE2972" s="1"/>
      <c r="CF2972" s="1"/>
      <c r="CG2972" s="1"/>
      <c r="CH2972" s="1"/>
      <c r="CI2972" s="1"/>
      <c r="CJ2972" s="1"/>
      <c r="CK2972" s="1"/>
      <c r="CL2972" s="1" t="s">
        <v>4813</v>
      </c>
      <c r="CM2972" s="1" t="s">
        <v>325</v>
      </c>
      <c r="CN2972" s="1" t="s">
        <v>105</v>
      </c>
      <c r="CO2972" s="1" t="s">
        <v>130</v>
      </c>
      <c r="CP2972" s="1" t="s">
        <v>3336</v>
      </c>
      <c r="CQ2972" s="1" t="s">
        <v>121</v>
      </c>
      <c r="CR2972" s="1" t="s">
        <v>90</v>
      </c>
    </row>
    <row r="2973" spans="1:96" x14ac:dyDescent="0.3">
      <c r="A2973" s="1" t="s">
        <v>9444</v>
      </c>
      <c r="B2973" s="1" t="s">
        <v>10356</v>
      </c>
      <c r="C2973" s="1" t="s">
        <v>97</v>
      </c>
      <c r="D2973" s="1" t="s">
        <v>3185</v>
      </c>
      <c r="E2973" s="1" t="s">
        <v>1111</v>
      </c>
      <c r="F2973" s="1" t="s">
        <v>109</v>
      </c>
      <c r="G2973" s="1" t="s">
        <v>127</v>
      </c>
      <c r="H2973" s="1" t="s">
        <v>3836</v>
      </c>
      <c r="I2973" s="1" t="s">
        <v>127</v>
      </c>
      <c r="J2973" s="1" t="s">
        <v>88</v>
      </c>
      <c r="K2973" s="1">
        <v>26</v>
      </c>
      <c r="L2973" s="1" t="s">
        <v>101</v>
      </c>
      <c r="M2973" s="1" t="s">
        <v>325</v>
      </c>
      <c r="N2973" s="1" t="s">
        <v>91</v>
      </c>
      <c r="O2973" s="32"/>
      <c r="P2973">
        <v>105</v>
      </c>
      <c r="Q2973" s="1" t="str">
        <f>VLOOKUP([1]!Tabla1[[#This Row],[RENAES]],[2]EESS!$1:$1048576,6,FALSE)</f>
        <v>MAYNAS CIUDAD</v>
      </c>
      <c r="R2973" s="1" t="str">
        <f>VLOOKUP([1]!Tabla1[[#This Row],[RENAES]],[2]EESS!$1:$1048576,7,FALSE)</f>
        <v>BELEN</v>
      </c>
      <c r="S2973" s="1" t="str">
        <f>VLOOKUP([1]!Tabla1[[#This Row],[RENAES]],[2]EESS!$1:$1048576,10,FALSE)</f>
        <v>6 DE OCTUBRE</v>
      </c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  <c r="AL2973" s="1"/>
      <c r="AM2973" s="1"/>
      <c r="AN2973" s="1"/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5045</v>
      </c>
      <c r="B2974" s="1" t="s">
        <v>5046</v>
      </c>
      <c r="C2974" s="1" t="s">
        <v>97</v>
      </c>
      <c r="D2974" s="1" t="s">
        <v>139</v>
      </c>
      <c r="E2974" s="1" t="s">
        <v>1111</v>
      </c>
      <c r="F2974" s="1" t="s">
        <v>88</v>
      </c>
      <c r="G2974" s="1" t="s">
        <v>106</v>
      </c>
      <c r="H2974" s="1" t="s">
        <v>3502</v>
      </c>
      <c r="I2974" s="1" t="s">
        <v>109</v>
      </c>
      <c r="J2974" s="1" t="s">
        <v>99</v>
      </c>
      <c r="K2974" s="1">
        <v>20</v>
      </c>
      <c r="L2974" s="1" t="s">
        <v>101</v>
      </c>
      <c r="M2974" s="1" t="s">
        <v>325</v>
      </c>
      <c r="N2974" s="1" t="s">
        <v>91</v>
      </c>
      <c r="O2974" s="1" t="s">
        <v>104</v>
      </c>
      <c r="P2974">
        <v>105</v>
      </c>
      <c r="Q2974" s="1" t="str">
        <f>VLOOKUP([1]!Tabla1[[#This Row],[RENAES]],[2]EESS!$1:$1048576,6,FALSE)</f>
        <v>NO PERTENECE A NINGUNA RED</v>
      </c>
      <c r="R2974" s="1" t="str">
        <f>VLOOKUP([1]!Tabla1[[#This Row],[RENAES]],[2]EESS!$1:$1048576,7,FALSE)</f>
        <v>NO PERTENECE A NINGUNA MICRORED</v>
      </c>
      <c r="S2974" s="1" t="str">
        <f>VLOOKUP([1]!Tabla1[[#This Row],[RENAES]],[2]EESS!$1:$1048576,10,FALSE)</f>
        <v>HOSPITAL IQUITOS "Cesar Garayar Garcia"</v>
      </c>
      <c r="T2974" s="1" t="s">
        <v>4842</v>
      </c>
      <c r="U2974" s="1" t="s">
        <v>326</v>
      </c>
      <c r="V2974" s="1" t="s">
        <v>91</v>
      </c>
      <c r="W2974" s="57">
        <v>4</v>
      </c>
      <c r="X2974" s="1" t="s">
        <v>3502</v>
      </c>
      <c r="Y2974" s="1" t="s">
        <v>109</v>
      </c>
      <c r="Z2974" s="1" t="s">
        <v>99</v>
      </c>
      <c r="AA2974" s="1"/>
      <c r="AB2974" s="1"/>
      <c r="AC2974" s="1"/>
      <c r="AD2974" s="1"/>
      <c r="AE2974" s="1"/>
      <c r="AF2974" s="1"/>
      <c r="AG2974" s="1"/>
      <c r="AH2974" s="1" t="s">
        <v>5929</v>
      </c>
      <c r="AI2974" s="1" t="s">
        <v>326</v>
      </c>
      <c r="AJ2974" s="1" t="s">
        <v>91</v>
      </c>
      <c r="AK2974" s="57">
        <v>6</v>
      </c>
      <c r="AL2974" s="1" t="s">
        <v>4334</v>
      </c>
      <c r="AM2974" s="1" t="s">
        <v>96</v>
      </c>
      <c r="AN2974" s="1" t="s">
        <v>99</v>
      </c>
      <c r="AO2974" s="1"/>
      <c r="AP2974" s="1"/>
      <c r="AQ2974" s="1"/>
      <c r="AR2974" s="1"/>
      <c r="AS2974" s="1"/>
      <c r="AT2974" s="1"/>
      <c r="AU2974" s="1"/>
      <c r="AV2974" s="1" t="s">
        <v>6162</v>
      </c>
      <c r="AW2974" s="1" t="s">
        <v>326</v>
      </c>
      <c r="AX2974" s="1" t="s">
        <v>91</v>
      </c>
      <c r="AY2974" s="57">
        <v>6</v>
      </c>
      <c r="AZ2974" s="1" t="s">
        <v>4334</v>
      </c>
      <c r="BA2974" s="1" t="s">
        <v>96</v>
      </c>
      <c r="BB2974" s="1" t="s">
        <v>113</v>
      </c>
      <c r="BC2974" s="1"/>
      <c r="BD2974" s="1"/>
      <c r="BE2974" s="1"/>
      <c r="BF2974" s="1"/>
      <c r="BG2974" s="1"/>
      <c r="BH2974" s="1"/>
      <c r="BI2974" s="1"/>
      <c r="BJ2974" s="1"/>
      <c r="BK2974" s="1"/>
      <c r="BL2974" s="1"/>
      <c r="BM2974" s="1"/>
      <c r="BN2974" s="1"/>
      <c r="BO2974" s="1"/>
      <c r="BP2974" s="1"/>
      <c r="BQ2974" s="1"/>
      <c r="BR2974" s="1"/>
      <c r="BS2974" s="1"/>
      <c r="BT2974" s="1"/>
      <c r="BU2974" s="1"/>
      <c r="BV2974" s="1"/>
      <c r="BW2974" s="1"/>
      <c r="BX2974" s="1"/>
      <c r="BY2974" s="1"/>
      <c r="BZ2974" s="1"/>
      <c r="CA2974" s="1"/>
      <c r="CB2974" s="1"/>
      <c r="CC2974" s="1"/>
      <c r="CD2974" s="1"/>
      <c r="CE2974" s="1" t="s">
        <v>6950</v>
      </c>
      <c r="CF2974" s="1" t="s">
        <v>326</v>
      </c>
      <c r="CG2974" s="1" t="s">
        <v>91</v>
      </c>
      <c r="CH2974" s="1" t="s">
        <v>123</v>
      </c>
      <c r="CI2974" s="1" t="s">
        <v>2578</v>
      </c>
      <c r="CJ2974" s="1" t="s">
        <v>96</v>
      </c>
      <c r="CK2974" s="1" t="s">
        <v>119</v>
      </c>
      <c r="CL2974" s="1"/>
      <c r="CM2974" s="1"/>
      <c r="CN2974" s="1"/>
      <c r="CO2974" s="1"/>
      <c r="CP2974" s="1"/>
      <c r="CQ2974" s="1"/>
      <c r="CR2974" s="1"/>
    </row>
    <row r="2975" spans="1:96" x14ac:dyDescent="0.3">
      <c r="A2975" s="1" t="s">
        <v>4844</v>
      </c>
      <c r="B2975" s="1" t="s">
        <v>9460</v>
      </c>
      <c r="C2975" s="1" t="s">
        <v>97</v>
      </c>
      <c r="D2975" s="1" t="s">
        <v>3185</v>
      </c>
      <c r="E2975" s="1" t="s">
        <v>1111</v>
      </c>
      <c r="F2975" s="1" t="s">
        <v>127</v>
      </c>
      <c r="G2975" s="1" t="s">
        <v>96</v>
      </c>
      <c r="H2975" s="1" t="s">
        <v>147</v>
      </c>
      <c r="I2975" s="1" t="s">
        <v>96</v>
      </c>
      <c r="J2975" s="1" t="s">
        <v>96</v>
      </c>
      <c r="K2975" s="1">
        <v>34</v>
      </c>
      <c r="L2975" s="1" t="s">
        <v>101</v>
      </c>
      <c r="M2975" s="1" t="s">
        <v>325</v>
      </c>
      <c r="N2975" s="1" t="s">
        <v>105</v>
      </c>
      <c r="O2975" s="1" t="s">
        <v>104</v>
      </c>
      <c r="P2975">
        <v>105</v>
      </c>
      <c r="Q2975" s="1" t="str">
        <f>VLOOKUP([1]!Tabla1[[#This Row],[RENAES]],[2]EESS!$1:$1048576,6,FALSE)</f>
        <v>MAYNAS CIUDAD</v>
      </c>
      <c r="R2975" s="1" t="str">
        <f>VLOOKUP([1]!Tabla1[[#This Row],[RENAES]],[2]EESS!$1:$1048576,7,FALSE)</f>
        <v>PUNCHANA</v>
      </c>
      <c r="S2975" s="1" t="str">
        <f>VLOOKUP([1]!Tabla1[[#This Row],[RENAES]],[2]EESS!$1:$1048576,10,FALSE)</f>
        <v>PADRE COCHA</v>
      </c>
      <c r="T2975" s="1" t="s">
        <v>8234</v>
      </c>
      <c r="U2975" s="1" t="s">
        <v>326</v>
      </c>
      <c r="V2975" s="1" t="s">
        <v>105</v>
      </c>
      <c r="W2975" s="57">
        <v>3</v>
      </c>
      <c r="X2975" s="1" t="s">
        <v>147</v>
      </c>
      <c r="Y2975" s="1" t="s">
        <v>96</v>
      </c>
      <c r="Z2975" s="1" t="s">
        <v>96</v>
      </c>
      <c r="AA2975" s="1" t="s">
        <v>9802</v>
      </c>
      <c r="AB2975" s="1" t="s">
        <v>325</v>
      </c>
      <c r="AC2975" s="1" t="s">
        <v>105</v>
      </c>
      <c r="AD2975" s="1" t="s">
        <v>104</v>
      </c>
      <c r="AE2975" s="1" t="s">
        <v>3836</v>
      </c>
      <c r="AF2975" s="1" t="s">
        <v>88</v>
      </c>
      <c r="AG2975" s="1" t="s">
        <v>99</v>
      </c>
      <c r="AH2975" s="1" t="s">
        <v>9802</v>
      </c>
      <c r="AI2975" s="1" t="s">
        <v>326</v>
      </c>
      <c r="AJ2975" s="1" t="s">
        <v>105</v>
      </c>
      <c r="AK2975" s="57">
        <v>4</v>
      </c>
      <c r="AL2975" s="1" t="s">
        <v>3836</v>
      </c>
      <c r="AM2975" s="1" t="s">
        <v>88</v>
      </c>
      <c r="AN2975" s="1" t="s">
        <v>99</v>
      </c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/>
      <c r="CF2975" s="1"/>
      <c r="CG2975" s="1"/>
      <c r="CH2975" s="1"/>
      <c r="CI2975" s="1"/>
      <c r="CJ2975" s="1"/>
      <c r="CK2975" s="1"/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2075</v>
      </c>
      <c r="B2976" s="1" t="s">
        <v>2076</v>
      </c>
      <c r="C2976" s="1" t="s">
        <v>97</v>
      </c>
      <c r="D2976" s="1" t="s">
        <v>3185</v>
      </c>
      <c r="E2976" s="1" t="s">
        <v>1111</v>
      </c>
      <c r="F2976" s="1" t="s">
        <v>96</v>
      </c>
      <c r="G2976" s="1" t="s">
        <v>116</v>
      </c>
      <c r="H2976" s="1" t="s">
        <v>324</v>
      </c>
      <c r="I2976" s="1" t="s">
        <v>119</v>
      </c>
      <c r="J2976" s="1" t="s">
        <v>109</v>
      </c>
      <c r="K2976" s="1">
        <v>21</v>
      </c>
      <c r="L2976" s="1" t="s">
        <v>101</v>
      </c>
      <c r="M2976" s="1" t="s">
        <v>325</v>
      </c>
      <c r="N2976" s="1" t="s">
        <v>91</v>
      </c>
      <c r="O2976" s="1" t="s">
        <v>1793</v>
      </c>
      <c r="P2976">
        <v>3</v>
      </c>
      <c r="Q2976" s="1" t="str">
        <f>VLOOKUP([1]!Tabla1[[#This Row],[RENAES]],[2]EESS!$1:$1048576,6,FALSE)</f>
        <v>NO PERTENECE A NINGUNA RED</v>
      </c>
      <c r="R2976" s="1" t="str">
        <f>VLOOKUP([1]!Tabla1[[#This Row],[RENAES]],[2]EESS!$1:$1048576,7,FALSE)</f>
        <v>NO PERTENECE A NINGUNA MICRORED</v>
      </c>
      <c r="S2976" s="1" t="str">
        <f>VLOOKUP([1]!Tabla1[[#This Row],[RENAES]],[2]EESS!$1:$1048576,10,FALSE)</f>
        <v>HOSP.REGIONAL DE LORETO "Felipe Arriola Iglesias"</v>
      </c>
      <c r="T2976" s="1" t="s">
        <v>1186</v>
      </c>
      <c r="U2976" s="1" t="s">
        <v>326</v>
      </c>
      <c r="V2976" s="1" t="s">
        <v>91</v>
      </c>
      <c r="W2976" s="57">
        <v>7</v>
      </c>
      <c r="X2976" s="1" t="s">
        <v>328</v>
      </c>
      <c r="Y2976" s="1" t="s">
        <v>3083</v>
      </c>
      <c r="Z2976" s="1" t="s">
        <v>96</v>
      </c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  <c r="AL2976" s="1"/>
      <c r="AM2976" s="1"/>
      <c r="AN2976" s="1"/>
      <c r="AO2976" s="1"/>
      <c r="AP2976" s="1"/>
      <c r="AQ2976" s="1"/>
      <c r="AR2976" s="1"/>
      <c r="AS2976" s="1"/>
      <c r="AT2976" s="1"/>
      <c r="AU2976" s="1"/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4481</v>
      </c>
      <c r="B2977" s="1" t="s">
        <v>4482</v>
      </c>
      <c r="C2977" s="1" t="s">
        <v>97</v>
      </c>
      <c r="D2977" s="1" t="s">
        <v>3185</v>
      </c>
      <c r="E2977" s="1" t="s">
        <v>1111</v>
      </c>
      <c r="F2977" s="1" t="s">
        <v>99</v>
      </c>
      <c r="G2977" s="1" t="s">
        <v>108</v>
      </c>
      <c r="H2977" s="1" t="s">
        <v>324</v>
      </c>
      <c r="I2977" s="1" t="s">
        <v>96</v>
      </c>
      <c r="J2977" s="1" t="s">
        <v>111</v>
      </c>
      <c r="K2977" s="1">
        <v>32</v>
      </c>
      <c r="L2977" s="1" t="s">
        <v>101</v>
      </c>
      <c r="M2977" s="1" t="s">
        <v>325</v>
      </c>
      <c r="N2977" s="1" t="s">
        <v>91</v>
      </c>
      <c r="O2977" s="1" t="s">
        <v>104</v>
      </c>
      <c r="P2977">
        <v>1</v>
      </c>
      <c r="Q2977" s="1" t="str">
        <f>VLOOKUP([1]!Tabla1[[#This Row],[RENAES]],[2]EESS!$1:$1048576,6,FALSE)</f>
        <v>NO PERTENECE A NINGUNA RED</v>
      </c>
      <c r="R2977" s="1" t="str">
        <f>VLOOKUP([1]!Tabla1[[#This Row],[RENAES]],[2]EESS!$1:$1048576,7,FALSE)</f>
        <v>NO PERTENECE A NINGUNA MICRORED</v>
      </c>
      <c r="S2977" s="1" t="str">
        <f>VLOOKUP([1]!Tabla1[[#This Row],[RENAES]],[2]EESS!$1:$1048576,10,FALSE)</f>
        <v>HOSPITAL IQUITOS "Cesar Garayar Garcia"</v>
      </c>
      <c r="T2977" s="1" t="s">
        <v>4220</v>
      </c>
      <c r="U2977" s="1" t="s">
        <v>326</v>
      </c>
      <c r="V2977" s="1" t="s">
        <v>91</v>
      </c>
      <c r="W2977" s="57">
        <v>60</v>
      </c>
      <c r="X2977" s="1" t="s">
        <v>324</v>
      </c>
      <c r="Y2977" s="1" t="s">
        <v>96</v>
      </c>
      <c r="Z2977" s="1" t="s">
        <v>111</v>
      </c>
      <c r="AA2977" s="1"/>
      <c r="AB2977" s="1"/>
      <c r="AC2977" s="1"/>
      <c r="AD2977" s="1"/>
      <c r="AE2977" s="1"/>
      <c r="AF2977" s="1"/>
      <c r="AG2977" s="1"/>
      <c r="AH2977" s="1" t="s">
        <v>4262</v>
      </c>
      <c r="AI2977" s="1" t="s">
        <v>326</v>
      </c>
      <c r="AJ2977" s="1" t="s">
        <v>91</v>
      </c>
      <c r="AK2977" s="57">
        <v>7</v>
      </c>
      <c r="AL2977" s="1" t="s">
        <v>111</v>
      </c>
      <c r="AM2977" s="1" t="s">
        <v>90</v>
      </c>
      <c r="AN2977" s="1" t="s">
        <v>122</v>
      </c>
      <c r="AO2977" s="1"/>
      <c r="AP2977" s="1"/>
      <c r="AQ2977" s="1"/>
      <c r="AR2977" s="1"/>
      <c r="AS2977" s="1"/>
      <c r="AT2977" s="1"/>
      <c r="AU2977" s="1"/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 t="s">
        <v>5337</v>
      </c>
      <c r="CF2977" s="1" t="s">
        <v>326</v>
      </c>
      <c r="CG2977" s="1" t="s">
        <v>91</v>
      </c>
      <c r="CH2977" s="1" t="s">
        <v>123</v>
      </c>
      <c r="CI2977" s="1" t="s">
        <v>111</v>
      </c>
      <c r="CJ2977" s="1" t="s">
        <v>96</v>
      </c>
      <c r="CK2977" s="1" t="s">
        <v>118</v>
      </c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3683</v>
      </c>
      <c r="B2978" s="1" t="s">
        <v>3684</v>
      </c>
      <c r="C2978" s="1" t="s">
        <v>97</v>
      </c>
      <c r="D2978" s="1" t="s">
        <v>3185</v>
      </c>
      <c r="E2978" s="1" t="s">
        <v>1111</v>
      </c>
      <c r="F2978" s="1" t="s">
        <v>90</v>
      </c>
      <c r="G2978" s="1" t="s">
        <v>121</v>
      </c>
      <c r="H2978" s="1" t="s">
        <v>3685</v>
      </c>
      <c r="I2978" s="1" t="s">
        <v>129</v>
      </c>
      <c r="J2978" s="1" t="s">
        <v>90</v>
      </c>
      <c r="K2978" s="1">
        <v>20</v>
      </c>
      <c r="L2978" s="1" t="s">
        <v>101</v>
      </c>
      <c r="M2978" s="1" t="s">
        <v>325</v>
      </c>
      <c r="N2978" s="1" t="s">
        <v>91</v>
      </c>
      <c r="O2978" s="1" t="s">
        <v>104</v>
      </c>
      <c r="P2978">
        <v>24</v>
      </c>
      <c r="Q2978" s="1" t="str">
        <f>VLOOKUP([1]!Tabla1[[#This Row],[RENAES]],[2]EESS!$1:$1048576,6,FALSE)</f>
        <v>NO PERTENECE A NINGUNA RED</v>
      </c>
      <c r="R2978" s="1" t="str">
        <f>VLOOKUP([1]!Tabla1[[#This Row],[RENAES]],[2]EESS!$1:$1048576,7,FALSE)</f>
        <v>NO PERTENECE A NINGUNA MICRORED</v>
      </c>
      <c r="S2978" s="1" t="str">
        <f>VLOOKUP([1]!Tabla1[[#This Row],[RENAES]],[2]EESS!$1:$1048576,10,FALSE)</f>
        <v>HOSPITAL IQUITOS "Cesar Garayar Garcia"</v>
      </c>
      <c r="T2978" s="1" t="s">
        <v>1235</v>
      </c>
      <c r="U2978" s="1" t="s">
        <v>326</v>
      </c>
      <c r="V2978" s="1" t="s">
        <v>91</v>
      </c>
      <c r="W2978" s="57">
        <v>3</v>
      </c>
      <c r="X2978" s="1" t="s">
        <v>3685</v>
      </c>
      <c r="Y2978" s="1" t="s">
        <v>129</v>
      </c>
      <c r="Z2978" s="1" t="s">
        <v>90</v>
      </c>
      <c r="AA2978" s="1"/>
      <c r="AB2978" s="1"/>
      <c r="AC2978" s="1"/>
      <c r="AD2978" s="1"/>
      <c r="AE2978" s="1"/>
      <c r="AF2978" s="1"/>
      <c r="AG2978" s="1"/>
      <c r="AH2978" s="1" t="s">
        <v>2874</v>
      </c>
      <c r="AI2978" s="1" t="s">
        <v>326</v>
      </c>
      <c r="AJ2978" s="1" t="s">
        <v>91</v>
      </c>
      <c r="AK2978" s="57">
        <v>5</v>
      </c>
      <c r="AL2978" s="1" t="s">
        <v>3535</v>
      </c>
      <c r="AM2978" s="1" t="s">
        <v>119</v>
      </c>
      <c r="AN2978" s="1" t="s">
        <v>119</v>
      </c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 t="s">
        <v>4816</v>
      </c>
      <c r="CF2978" s="1" t="s">
        <v>326</v>
      </c>
      <c r="CG2978" s="1" t="s">
        <v>91</v>
      </c>
      <c r="CH2978" s="1" t="s">
        <v>123</v>
      </c>
      <c r="CI2978" s="1" t="s">
        <v>5047</v>
      </c>
      <c r="CJ2978" s="1" t="s">
        <v>95</v>
      </c>
      <c r="CK2978" s="1" t="s">
        <v>96</v>
      </c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2391</v>
      </c>
      <c r="B2979" s="1" t="s">
        <v>3686</v>
      </c>
      <c r="C2979" s="1" t="s">
        <v>97</v>
      </c>
      <c r="D2979" s="1" t="s">
        <v>3185</v>
      </c>
      <c r="E2979" s="1" t="s">
        <v>1111</v>
      </c>
      <c r="F2979" s="1" t="s">
        <v>88</v>
      </c>
      <c r="G2979" s="1" t="s">
        <v>142</v>
      </c>
      <c r="H2979" s="1" t="s">
        <v>3687</v>
      </c>
      <c r="I2979" s="1" t="s">
        <v>90</v>
      </c>
      <c r="J2979" s="1" t="s">
        <v>99</v>
      </c>
      <c r="K2979" s="1">
        <v>26</v>
      </c>
      <c r="L2979" s="1" t="s">
        <v>101</v>
      </c>
      <c r="M2979" s="1" t="s">
        <v>325</v>
      </c>
      <c r="N2979" s="1" t="s">
        <v>91</v>
      </c>
      <c r="O2979" s="1" t="s">
        <v>104</v>
      </c>
      <c r="P2979">
        <v>155</v>
      </c>
      <c r="Q2979" s="1" t="str">
        <f>VLOOKUP([1]!Tabla1[[#This Row],[RENAES]],[2]EESS!$1:$1048576,6,FALSE)</f>
        <v>NO PERTENECE A NINGUNA RED</v>
      </c>
      <c r="R2979" s="1" t="str">
        <f>VLOOKUP([1]!Tabla1[[#This Row],[RENAES]],[2]EESS!$1:$1048576,7,FALSE)</f>
        <v>NO PERTENECE A NINGUNA MICRORED</v>
      </c>
      <c r="S2979" s="1" t="str">
        <f>VLOOKUP([1]!Tabla1[[#This Row],[RENAES]],[2]EESS!$1:$1048576,10,FALSE)</f>
        <v>HOSPITAL IQUITOS "Cesar Garayar Garcia"</v>
      </c>
      <c r="T2979" s="1" t="s">
        <v>3200</v>
      </c>
      <c r="U2979" s="1" t="s">
        <v>326</v>
      </c>
      <c r="V2979" s="1" t="s">
        <v>91</v>
      </c>
      <c r="W2979" s="57">
        <v>5</v>
      </c>
      <c r="X2979" s="1" t="s">
        <v>3687</v>
      </c>
      <c r="Y2979" s="1" t="s">
        <v>90</v>
      </c>
      <c r="Z2979" s="1" t="s">
        <v>99</v>
      </c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2077</v>
      </c>
      <c r="B2980" s="1" t="s">
        <v>2078</v>
      </c>
      <c r="C2980" s="1" t="s">
        <v>97</v>
      </c>
      <c r="D2980" s="1" t="s">
        <v>3185</v>
      </c>
      <c r="E2980" s="1" t="s">
        <v>1111</v>
      </c>
      <c r="F2980" s="1" t="s">
        <v>96</v>
      </c>
      <c r="G2980" s="1" t="s">
        <v>98</v>
      </c>
      <c r="H2980" s="1" t="s">
        <v>340</v>
      </c>
      <c r="I2980" s="1" t="s">
        <v>100</v>
      </c>
      <c r="J2980" s="1" t="s">
        <v>99</v>
      </c>
      <c r="K2980" s="1">
        <v>23</v>
      </c>
      <c r="L2980" s="1" t="s">
        <v>101</v>
      </c>
      <c r="M2980" s="1" t="s">
        <v>325</v>
      </c>
      <c r="N2980" s="1" t="s">
        <v>91</v>
      </c>
      <c r="O2980" s="32"/>
      <c r="P2980">
        <v>1</v>
      </c>
      <c r="Q2980" s="1" t="str">
        <f>VLOOKUP([1]!Tabla1[[#This Row],[RENAES]],[2]EESS!$1:$1048576,6,FALSE)</f>
        <v>NO PERTENECE A NINGUNA RED</v>
      </c>
      <c r="R2980" s="1" t="str">
        <f>VLOOKUP([1]!Tabla1[[#This Row],[RENAES]],[2]EESS!$1:$1048576,7,FALSE)</f>
        <v>NO PERTENECE A NINGUNA MICRORED</v>
      </c>
      <c r="S2980" s="1" t="str">
        <f>VLOOKUP([1]!Tabla1[[#This Row],[RENAES]],[2]EESS!$1:$1048576,10,FALSE)</f>
        <v>HOSP.REGIONAL DE LORETO "Felipe Arriola Iglesias"</v>
      </c>
      <c r="T2980" s="1" t="s">
        <v>1148</v>
      </c>
      <c r="U2980" s="1" t="s">
        <v>326</v>
      </c>
      <c r="V2980" s="1" t="s">
        <v>91</v>
      </c>
      <c r="W2980" s="57">
        <v>5</v>
      </c>
      <c r="X2980" s="1" t="s">
        <v>157</v>
      </c>
      <c r="Y2980" s="1" t="s">
        <v>107</v>
      </c>
      <c r="Z2980" s="1" t="s">
        <v>111</v>
      </c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/>
      <c r="CF2980" s="1"/>
      <c r="CG2980" s="1"/>
      <c r="CH2980" s="1"/>
      <c r="CI2980" s="1"/>
      <c r="CJ2980" s="1"/>
      <c r="CK2980" s="1"/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802</v>
      </c>
      <c r="B2981" s="1" t="s">
        <v>6339</v>
      </c>
      <c r="C2981" s="1" t="s">
        <v>97</v>
      </c>
      <c r="D2981" s="1" t="s">
        <v>3185</v>
      </c>
      <c r="E2981" s="1" t="s">
        <v>1111</v>
      </c>
      <c r="F2981" s="1" t="s">
        <v>102</v>
      </c>
      <c r="G2981" s="1" t="s">
        <v>127</v>
      </c>
      <c r="H2981" s="1" t="s">
        <v>6165</v>
      </c>
      <c r="I2981" s="1" t="s">
        <v>96</v>
      </c>
      <c r="J2981" s="1" t="s">
        <v>113</v>
      </c>
      <c r="K2981" s="1">
        <v>20</v>
      </c>
      <c r="L2981" s="1" t="s">
        <v>101</v>
      </c>
      <c r="M2981" s="1" t="s">
        <v>325</v>
      </c>
      <c r="N2981" s="1" t="s">
        <v>91</v>
      </c>
      <c r="O2981" s="1" t="s">
        <v>92</v>
      </c>
      <c r="P2981">
        <v>51</v>
      </c>
      <c r="Q2981" s="1" t="str">
        <f>VLOOKUP([1]!Tabla1[[#This Row],[RENAES]],[2]EESS!$1:$1048576,6,FALSE)</f>
        <v>MAYNAS CIUDAD</v>
      </c>
      <c r="R2981" s="1" t="str">
        <f>VLOOKUP([1]!Tabla1[[#This Row],[RENAES]],[2]EESS!$1:$1048576,7,FALSE)</f>
        <v>IQUITOS SUR</v>
      </c>
      <c r="S2981" s="1" t="str">
        <f>VLOOKUP([1]!Tabla1[[#This Row],[RENAES]],[2]EESS!$1:$1048576,10,FALSE)</f>
        <v>SAN JUAN DE MIRAFLORES</v>
      </c>
      <c r="T2981" s="1" t="s">
        <v>5347</v>
      </c>
      <c r="U2981" s="1" t="s">
        <v>326</v>
      </c>
      <c r="V2981" s="1" t="s">
        <v>91</v>
      </c>
      <c r="W2981" s="57">
        <v>4</v>
      </c>
      <c r="X2981" s="1" t="s">
        <v>6165</v>
      </c>
      <c r="Y2981" s="1" t="s">
        <v>96</v>
      </c>
      <c r="Z2981" s="1" t="s">
        <v>113</v>
      </c>
      <c r="AA2981" s="1" t="s">
        <v>6711</v>
      </c>
      <c r="AB2981" s="1" t="s">
        <v>325</v>
      </c>
      <c r="AC2981" s="1" t="s">
        <v>91</v>
      </c>
      <c r="AD2981" s="1" t="s">
        <v>92</v>
      </c>
      <c r="AE2981" s="1" t="s">
        <v>284</v>
      </c>
      <c r="AF2981" s="1" t="s">
        <v>129</v>
      </c>
      <c r="AG2981" s="1" t="s">
        <v>119</v>
      </c>
      <c r="AH2981" s="1" t="s">
        <v>6247</v>
      </c>
      <c r="AI2981" s="1" t="s">
        <v>326</v>
      </c>
      <c r="AJ2981" s="1" t="s">
        <v>91</v>
      </c>
      <c r="AK2981" s="57">
        <v>5</v>
      </c>
      <c r="AL2981" s="1" t="s">
        <v>2291</v>
      </c>
      <c r="AM2981" s="1" t="s">
        <v>95</v>
      </c>
      <c r="AN2981" s="1" t="s">
        <v>96</v>
      </c>
      <c r="AO2981" s="1" t="s">
        <v>7335</v>
      </c>
      <c r="AP2981" s="1" t="s">
        <v>325</v>
      </c>
      <c r="AQ2981" s="1" t="s">
        <v>91</v>
      </c>
      <c r="AR2981" s="32"/>
      <c r="AS2981" s="1" t="s">
        <v>152</v>
      </c>
      <c r="AT2981" s="1" t="s">
        <v>113</v>
      </c>
      <c r="AU2981" s="1" t="s">
        <v>109</v>
      </c>
      <c r="AV2981" s="1" t="s">
        <v>7186</v>
      </c>
      <c r="AW2981" s="1" t="s">
        <v>326</v>
      </c>
      <c r="AX2981" s="1" t="s">
        <v>91</v>
      </c>
      <c r="AY2981" s="57">
        <v>6</v>
      </c>
      <c r="AZ2981" s="1" t="s">
        <v>2291</v>
      </c>
      <c r="BA2981" s="1" t="s">
        <v>90</v>
      </c>
      <c r="BB2981" s="1" t="s">
        <v>127</v>
      </c>
      <c r="BC2981" s="1" t="s">
        <v>7649</v>
      </c>
      <c r="BD2981" s="1" t="s">
        <v>326</v>
      </c>
      <c r="BE2981" s="1" t="s">
        <v>91</v>
      </c>
      <c r="BF2981" s="57">
        <v>7</v>
      </c>
      <c r="BG2981" s="1" t="s">
        <v>2291</v>
      </c>
      <c r="BH2981" s="1" t="s">
        <v>119</v>
      </c>
      <c r="BI2981" s="1" t="s">
        <v>100</v>
      </c>
      <c r="BJ2981" s="1"/>
      <c r="BK2981" s="1"/>
      <c r="BL2981" s="1"/>
      <c r="BM2981" s="1"/>
      <c r="BN2981" s="1"/>
      <c r="BO2981" s="1"/>
      <c r="BP2981" s="1"/>
      <c r="BQ2981" s="1"/>
      <c r="BR2981" s="1"/>
      <c r="BS2981" s="1"/>
      <c r="BT2981" s="1"/>
      <c r="BU2981" s="1"/>
      <c r="BV2981" s="1"/>
      <c r="BW2981" s="1"/>
      <c r="BX2981" s="1" t="s">
        <v>8052</v>
      </c>
      <c r="BY2981" s="1" t="s">
        <v>325</v>
      </c>
      <c r="BZ2981" s="1" t="s">
        <v>91</v>
      </c>
      <c r="CA2981" s="32"/>
      <c r="CB2981" s="1" t="s">
        <v>2857</v>
      </c>
      <c r="CC2981" s="1" t="s">
        <v>119</v>
      </c>
      <c r="CD2981" s="1" t="s">
        <v>95</v>
      </c>
      <c r="CE2981" s="1" t="s">
        <v>8052</v>
      </c>
      <c r="CF2981" s="1" t="s">
        <v>326</v>
      </c>
      <c r="CG2981" s="1" t="s">
        <v>91</v>
      </c>
      <c r="CH2981" s="1" t="s">
        <v>123</v>
      </c>
      <c r="CI2981" s="1" t="s">
        <v>2857</v>
      </c>
      <c r="CJ2981" s="1" t="s">
        <v>102</v>
      </c>
      <c r="CK2981" s="1" t="s">
        <v>88</v>
      </c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7223</v>
      </c>
      <c r="B2982" s="1" t="s">
        <v>7224</v>
      </c>
      <c r="C2982" s="1" t="s">
        <v>97</v>
      </c>
      <c r="D2982" s="1" t="s">
        <v>3185</v>
      </c>
      <c r="E2982" s="1" t="s">
        <v>1111</v>
      </c>
      <c r="F2982" s="1" t="s">
        <v>95</v>
      </c>
      <c r="G2982" s="1" t="s">
        <v>116</v>
      </c>
      <c r="H2982" s="1" t="s">
        <v>327</v>
      </c>
      <c r="I2982" s="1" t="s">
        <v>5316</v>
      </c>
      <c r="J2982" s="1" t="s">
        <v>96</v>
      </c>
      <c r="K2982" s="1">
        <v>32</v>
      </c>
      <c r="L2982" s="1" t="s">
        <v>101</v>
      </c>
      <c r="M2982" s="1" t="s">
        <v>325</v>
      </c>
      <c r="N2982" s="1" t="s">
        <v>91</v>
      </c>
      <c r="O2982" s="1" t="s">
        <v>92</v>
      </c>
      <c r="P2982">
        <v>16</v>
      </c>
      <c r="Q2982" s="1" t="str">
        <f>VLOOKUP([1]!Tabla1[[#This Row],[RENAES]],[2]EESS!$1:$1048576,6,FALSE)</f>
        <v>MAYNAS CIUDAD</v>
      </c>
      <c r="R2982" s="1" t="str">
        <f>VLOOKUP([1]!Tabla1[[#This Row],[RENAES]],[2]EESS!$1:$1048576,7,FALSE)</f>
        <v>IQUITOS SUR</v>
      </c>
      <c r="S2982" s="1" t="str">
        <f>VLOOKUP([1]!Tabla1[[#This Row],[RENAES]],[2]EESS!$1:$1048576,10,FALSE)</f>
        <v>SAN JUAN DE MIRAFLORES</v>
      </c>
      <c r="T2982" s="1" t="s">
        <v>7290</v>
      </c>
      <c r="U2982" s="1" t="s">
        <v>326</v>
      </c>
      <c r="V2982" s="1" t="s">
        <v>91</v>
      </c>
      <c r="W2982" s="57">
        <v>1</v>
      </c>
      <c r="X2982" s="1" t="s">
        <v>327</v>
      </c>
      <c r="Y2982" s="1" t="s">
        <v>142</v>
      </c>
      <c r="Z2982" s="1" t="s">
        <v>88</v>
      </c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  <c r="AL2982" s="1"/>
      <c r="AM2982" s="1"/>
      <c r="AN2982" s="1"/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/>
      <c r="CF2982" s="1"/>
      <c r="CG2982" s="1"/>
      <c r="CH2982" s="1"/>
      <c r="CI2982" s="1"/>
      <c r="CJ2982" s="1"/>
      <c r="CK2982" s="1"/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4136</v>
      </c>
      <c r="B2983" s="1" t="s">
        <v>4137</v>
      </c>
      <c r="C2983" s="1" t="s">
        <v>97</v>
      </c>
      <c r="D2983" s="1" t="s">
        <v>3185</v>
      </c>
      <c r="E2983" s="1" t="s">
        <v>1111</v>
      </c>
      <c r="F2983" s="1" t="s">
        <v>90</v>
      </c>
      <c r="G2983" s="1" t="s">
        <v>99</v>
      </c>
      <c r="H2983" s="1" t="s">
        <v>183</v>
      </c>
      <c r="I2983" s="1" t="s">
        <v>96</v>
      </c>
      <c r="J2983" s="1" t="s">
        <v>107</v>
      </c>
      <c r="K2983" s="1">
        <v>28</v>
      </c>
      <c r="L2983" s="1" t="s">
        <v>101</v>
      </c>
      <c r="M2983" s="1" t="s">
        <v>325</v>
      </c>
      <c r="N2983" s="1" t="s">
        <v>91</v>
      </c>
      <c r="O2983" s="1" t="s">
        <v>104</v>
      </c>
      <c r="P2983">
        <v>25</v>
      </c>
      <c r="Q2983" s="1" t="str">
        <f>VLOOKUP([1]!Tabla1[[#This Row],[RENAES]],[2]EESS!$1:$1048576,6,FALSE)</f>
        <v>REQUENA</v>
      </c>
      <c r="R2983" s="1" t="str">
        <f>VLOOKUP([1]!Tabla1[[#This Row],[RENAES]],[2]EESS!$1:$1048576,7,FALSE)</f>
        <v>REQUENA</v>
      </c>
      <c r="S2983" s="1" t="str">
        <f>VLOOKUP([1]!Tabla1[[#This Row],[RENAES]],[2]EESS!$1:$1048576,10,FALSE)</f>
        <v>REQUENA</v>
      </c>
      <c r="T2983" s="1" t="s">
        <v>2860</v>
      </c>
      <c r="U2983" s="1" t="s">
        <v>326</v>
      </c>
      <c r="V2983" s="1" t="s">
        <v>91</v>
      </c>
      <c r="W2983" s="57">
        <v>2</v>
      </c>
      <c r="X2983" s="1" t="s">
        <v>183</v>
      </c>
      <c r="Y2983" s="1" t="s">
        <v>131</v>
      </c>
      <c r="Z2983" s="1" t="s">
        <v>90</v>
      </c>
      <c r="AA2983" s="1" t="s">
        <v>2860</v>
      </c>
      <c r="AB2983" s="1" t="s">
        <v>325</v>
      </c>
      <c r="AC2983" s="1" t="s">
        <v>105</v>
      </c>
      <c r="AD2983" s="1" t="s">
        <v>104</v>
      </c>
      <c r="AE2983" s="1" t="s">
        <v>183</v>
      </c>
      <c r="AF2983" s="1" t="s">
        <v>131</v>
      </c>
      <c r="AG2983" s="1" t="s">
        <v>90</v>
      </c>
      <c r="AH2983" s="1" t="s">
        <v>3980</v>
      </c>
      <c r="AI2983" s="1" t="s">
        <v>326</v>
      </c>
      <c r="AJ2983" s="1" t="s">
        <v>91</v>
      </c>
      <c r="AK2983" s="57">
        <v>3</v>
      </c>
      <c r="AL2983" s="1" t="s">
        <v>128</v>
      </c>
      <c r="AM2983" s="1" t="s">
        <v>96</v>
      </c>
      <c r="AN2983" s="1" t="s">
        <v>131</v>
      </c>
      <c r="AO2983" s="1" t="s">
        <v>3980</v>
      </c>
      <c r="AP2983" s="1" t="s">
        <v>325</v>
      </c>
      <c r="AQ2983" s="1" t="s">
        <v>105</v>
      </c>
      <c r="AR2983" s="1" t="s">
        <v>104</v>
      </c>
      <c r="AS2983" s="1" t="s">
        <v>128</v>
      </c>
      <c r="AT2983" s="1" t="s">
        <v>96</v>
      </c>
      <c r="AU2983" s="1" t="s">
        <v>131</v>
      </c>
      <c r="AV2983" s="1" t="s">
        <v>5254</v>
      </c>
      <c r="AW2983" s="1" t="s">
        <v>326</v>
      </c>
      <c r="AX2983" s="1" t="s">
        <v>91</v>
      </c>
      <c r="AY2983" s="57">
        <v>5</v>
      </c>
      <c r="AZ2983" s="1" t="s">
        <v>128</v>
      </c>
      <c r="BA2983" s="1" t="s">
        <v>102</v>
      </c>
      <c r="BB2983" s="1" t="s">
        <v>96</v>
      </c>
      <c r="BC2983" s="1" t="s">
        <v>5929</v>
      </c>
      <c r="BD2983" s="1" t="s">
        <v>326</v>
      </c>
      <c r="BE2983" s="1" t="s">
        <v>91</v>
      </c>
      <c r="BF2983" s="57">
        <v>5</v>
      </c>
      <c r="BG2983" s="1" t="s">
        <v>128</v>
      </c>
      <c r="BH2983" s="1" t="s">
        <v>113</v>
      </c>
      <c r="BI2983" s="1" t="s">
        <v>127</v>
      </c>
      <c r="BJ2983" s="1" t="s">
        <v>6933</v>
      </c>
      <c r="BK2983" s="1" t="s">
        <v>326</v>
      </c>
      <c r="BL2983" s="1" t="s">
        <v>91</v>
      </c>
      <c r="BM2983" s="57">
        <v>30</v>
      </c>
      <c r="BN2983" s="1" t="s">
        <v>324</v>
      </c>
      <c r="BO2983" s="1" t="s">
        <v>106</v>
      </c>
      <c r="BP2983" s="1" t="s">
        <v>96</v>
      </c>
      <c r="BQ2983" s="1" t="s">
        <v>7132</v>
      </c>
      <c r="BR2983" s="1" t="s">
        <v>326</v>
      </c>
      <c r="BS2983" s="1" t="s">
        <v>91</v>
      </c>
      <c r="BT2983" s="57">
        <v>7</v>
      </c>
      <c r="BU2983" s="1" t="s">
        <v>4659</v>
      </c>
      <c r="BV2983" s="1" t="s">
        <v>99</v>
      </c>
      <c r="BW2983" s="1" t="s">
        <v>96</v>
      </c>
      <c r="BX2983" s="1"/>
      <c r="BY2983" s="1"/>
      <c r="BZ2983" s="1"/>
      <c r="CA2983" s="1"/>
      <c r="CB2983" s="1"/>
      <c r="CC2983" s="1"/>
      <c r="CD2983" s="1"/>
      <c r="CE2983" s="1" t="s">
        <v>7656</v>
      </c>
      <c r="CF2983" s="1" t="s">
        <v>326</v>
      </c>
      <c r="CG2983" s="1" t="s">
        <v>91</v>
      </c>
      <c r="CH2983" s="1" t="s">
        <v>123</v>
      </c>
      <c r="CI2983" s="1" t="s">
        <v>128</v>
      </c>
      <c r="CJ2983" s="1" t="s">
        <v>110</v>
      </c>
      <c r="CK2983" s="1" t="s">
        <v>96</v>
      </c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4483</v>
      </c>
      <c r="B2984" s="1" t="s">
        <v>4484</v>
      </c>
      <c r="C2984" s="1" t="s">
        <v>97</v>
      </c>
      <c r="D2984" s="1" t="s">
        <v>3185</v>
      </c>
      <c r="E2984" s="1" t="s">
        <v>1111</v>
      </c>
      <c r="F2984" s="1" t="s">
        <v>99</v>
      </c>
      <c r="G2984" s="1" t="s">
        <v>99</v>
      </c>
      <c r="H2984" s="1" t="s">
        <v>4452</v>
      </c>
      <c r="I2984" s="1" t="s">
        <v>96</v>
      </c>
      <c r="J2984" s="1" t="s">
        <v>131</v>
      </c>
      <c r="K2984" s="1">
        <v>23</v>
      </c>
      <c r="L2984" s="1" t="s">
        <v>101</v>
      </c>
      <c r="M2984" s="1" t="s">
        <v>325</v>
      </c>
      <c r="N2984" s="1" t="s">
        <v>105</v>
      </c>
      <c r="O2984" s="1" t="s">
        <v>104</v>
      </c>
      <c r="P2984">
        <v>77</v>
      </c>
      <c r="Q2984" s="1" t="str">
        <f>VLOOKUP([1]!Tabla1[[#This Row],[RENAES]],[2]EESS!$1:$1048576,6,FALSE)</f>
        <v>REQUENA</v>
      </c>
      <c r="R2984" s="1" t="str">
        <f>VLOOKUP([1]!Tabla1[[#This Row],[RENAES]],[2]EESS!$1:$1048576,7,FALSE)</f>
        <v>SAN MARTIN CAPELO</v>
      </c>
      <c r="S2984" s="1" t="str">
        <f>VLOOKUP([1]!Tabla1[[#This Row],[RENAES]],[2]EESS!$1:$1048576,10,FALSE)</f>
        <v xml:space="preserve">FLOR DE PUNGA </v>
      </c>
      <c r="T2984" s="1" t="s">
        <v>3988</v>
      </c>
      <c r="U2984" s="1" t="s">
        <v>326</v>
      </c>
      <c r="V2984" s="1" t="s">
        <v>91</v>
      </c>
      <c r="W2984" s="57">
        <v>4</v>
      </c>
      <c r="X2984" s="1" t="s">
        <v>4452</v>
      </c>
      <c r="Y2984" s="1" t="s">
        <v>96</v>
      </c>
      <c r="Z2984" s="1" t="s">
        <v>131</v>
      </c>
      <c r="AA2984" s="1"/>
      <c r="AB2984" s="1"/>
      <c r="AC2984" s="1"/>
      <c r="AD2984" s="1"/>
      <c r="AE2984" s="1"/>
      <c r="AF2984" s="1"/>
      <c r="AG2984" s="1"/>
      <c r="AH2984" s="1" t="s">
        <v>5331</v>
      </c>
      <c r="AI2984" s="1" t="s">
        <v>326</v>
      </c>
      <c r="AJ2984" s="1" t="s">
        <v>91</v>
      </c>
      <c r="AK2984" s="57">
        <v>3</v>
      </c>
      <c r="AL2984" s="1" t="s">
        <v>6240</v>
      </c>
      <c r="AM2984" s="1" t="s">
        <v>96</v>
      </c>
      <c r="AN2984" s="1" t="s">
        <v>90</v>
      </c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P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/>
      <c r="CF2984" s="1"/>
      <c r="CG2984" s="1"/>
      <c r="CH2984" s="1"/>
      <c r="CI2984" s="1"/>
      <c r="CJ2984" s="1"/>
      <c r="CK2984" s="1"/>
      <c r="CL2984" s="1"/>
      <c r="CM2984" s="1"/>
      <c r="CN2984" s="1"/>
      <c r="CO2984" s="1"/>
      <c r="CP2984" s="1"/>
      <c r="CQ2984" s="1"/>
      <c r="CR2984" s="1"/>
    </row>
    <row r="2985" spans="1:96" x14ac:dyDescent="0.3">
      <c r="A2985" s="1" t="s">
        <v>2293</v>
      </c>
      <c r="B2985" s="1" t="s">
        <v>10357</v>
      </c>
      <c r="C2985" s="1" t="s">
        <v>97</v>
      </c>
      <c r="D2985" s="1" t="s">
        <v>3185</v>
      </c>
      <c r="E2985" s="1" t="s">
        <v>1111</v>
      </c>
      <c r="F2985" s="1" t="s">
        <v>109</v>
      </c>
      <c r="G2985" s="1" t="s">
        <v>108</v>
      </c>
      <c r="H2985" s="1" t="s">
        <v>2960</v>
      </c>
      <c r="I2985" s="1" t="s">
        <v>102</v>
      </c>
      <c r="J2985" s="1" t="s">
        <v>88</v>
      </c>
      <c r="K2985" s="1">
        <v>26</v>
      </c>
      <c r="L2985" s="1" t="s">
        <v>101</v>
      </c>
      <c r="M2985" s="1" t="s">
        <v>325</v>
      </c>
      <c r="N2985" s="1" t="s">
        <v>91</v>
      </c>
      <c r="O2985" s="1" t="s">
        <v>92</v>
      </c>
      <c r="P2985">
        <v>51</v>
      </c>
      <c r="Q2985" s="1" t="str">
        <f>VLOOKUP([1]!Tabla1[[#This Row],[RENAES]],[2]EESS!$1:$1048576,6,FALSE)</f>
        <v>MAYNAS CIUDAD</v>
      </c>
      <c r="R2985" s="1" t="str">
        <f>VLOOKUP([1]!Tabla1[[#This Row],[RENAES]],[2]EESS!$1:$1048576,7,FALSE)</f>
        <v>IQUITOS SUR</v>
      </c>
      <c r="S2985" s="1" t="str">
        <f>VLOOKUP([1]!Tabla1[[#This Row],[RENAES]],[2]EESS!$1:$1048576,10,FALSE)</f>
        <v>QUISTOCOCHA</v>
      </c>
      <c r="T2985" s="1" t="s">
        <v>9792</v>
      </c>
      <c r="U2985" s="1" t="s">
        <v>326</v>
      </c>
      <c r="V2985" s="1" t="s">
        <v>91</v>
      </c>
      <c r="W2985" s="57">
        <v>1</v>
      </c>
      <c r="X2985" s="1" t="s">
        <v>2960</v>
      </c>
      <c r="Y2985" s="1" t="s">
        <v>102</v>
      </c>
      <c r="Z2985" s="1" t="s">
        <v>88</v>
      </c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  <c r="AL2985" s="1"/>
      <c r="AM2985" s="1"/>
      <c r="AN2985" s="1"/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9461</v>
      </c>
      <c r="B2986" s="1" t="s">
        <v>9462</v>
      </c>
      <c r="C2986" s="1" t="s">
        <v>97</v>
      </c>
      <c r="D2986" s="1" t="s">
        <v>3185</v>
      </c>
      <c r="E2986" s="1" t="s">
        <v>1111</v>
      </c>
      <c r="F2986" s="1" t="s">
        <v>127</v>
      </c>
      <c r="G2986" s="1" t="s">
        <v>100</v>
      </c>
      <c r="H2986" s="1" t="s">
        <v>174</v>
      </c>
      <c r="I2986" s="1" t="s">
        <v>131</v>
      </c>
      <c r="J2986" s="1" t="s">
        <v>90</v>
      </c>
      <c r="K2986" s="1">
        <v>21</v>
      </c>
      <c r="L2986" s="1" t="s">
        <v>101</v>
      </c>
      <c r="M2986" s="1" t="s">
        <v>325</v>
      </c>
      <c r="N2986" s="1" t="s">
        <v>91</v>
      </c>
      <c r="O2986" s="1" t="s">
        <v>104</v>
      </c>
      <c r="P2986">
        <v>1</v>
      </c>
      <c r="Q2986" s="1" t="str">
        <f>VLOOKUP([1]!Tabla1[[#This Row],[RENAES]],[2]EESS!$1:$1048576,6,FALSE)</f>
        <v>REQUENA</v>
      </c>
      <c r="R2986" s="1" t="str">
        <f>VLOOKUP([1]!Tabla1[[#This Row],[RENAES]],[2]EESS!$1:$1048576,7,FALSE)</f>
        <v>REQUENA</v>
      </c>
      <c r="S2986" s="1" t="str">
        <f>VLOOKUP([1]!Tabla1[[#This Row],[RENAES]],[2]EESS!$1:$1048576,10,FALSE)</f>
        <v>REQUENA</v>
      </c>
      <c r="T2986" s="1" t="s">
        <v>9579</v>
      </c>
      <c r="U2986" s="1" t="s">
        <v>326</v>
      </c>
      <c r="V2986" s="1" t="s">
        <v>91</v>
      </c>
      <c r="W2986" s="57">
        <v>5</v>
      </c>
      <c r="X2986" s="1" t="s">
        <v>2291</v>
      </c>
      <c r="Y2986" s="1" t="s">
        <v>88</v>
      </c>
      <c r="Z2986" s="1" t="s">
        <v>121</v>
      </c>
      <c r="AA2986" s="1" t="s">
        <v>9834</v>
      </c>
      <c r="AB2986" s="1" t="s">
        <v>325</v>
      </c>
      <c r="AC2986" s="1" t="s">
        <v>91</v>
      </c>
      <c r="AD2986" s="32"/>
      <c r="AE2986" s="1" t="s">
        <v>247</v>
      </c>
      <c r="AF2986" s="1" t="s">
        <v>113</v>
      </c>
      <c r="AG2986" s="1" t="s">
        <v>119</v>
      </c>
      <c r="AH2986" s="1" t="s">
        <v>9834</v>
      </c>
      <c r="AI2986" s="1" t="s">
        <v>326</v>
      </c>
      <c r="AJ2986" s="1" t="s">
        <v>91</v>
      </c>
      <c r="AK2986" s="57">
        <v>5</v>
      </c>
      <c r="AL2986" s="1" t="s">
        <v>247</v>
      </c>
      <c r="AM2986" s="1" t="s">
        <v>110</v>
      </c>
      <c r="AN2986" s="1" t="s">
        <v>96</v>
      </c>
      <c r="AO2986" s="1"/>
      <c r="AP2986" s="1"/>
      <c r="AQ2986" s="1"/>
      <c r="AR2986" s="1"/>
      <c r="AS2986" s="1"/>
      <c r="AT2986" s="1"/>
      <c r="AU2986" s="1"/>
      <c r="AV2986" s="1" t="s">
        <v>10006</v>
      </c>
      <c r="AW2986" s="1" t="s">
        <v>326</v>
      </c>
      <c r="AX2986" s="1" t="s">
        <v>179</v>
      </c>
      <c r="AY2986" s="57">
        <v>15</v>
      </c>
      <c r="AZ2986" s="1" t="s">
        <v>324</v>
      </c>
      <c r="BA2986" s="1" t="s">
        <v>3587</v>
      </c>
      <c r="BB2986" s="1" t="s">
        <v>96</v>
      </c>
      <c r="BC2986" s="1" t="s">
        <v>10166</v>
      </c>
      <c r="BD2986" s="1" t="s">
        <v>326</v>
      </c>
      <c r="BE2986" s="1" t="s">
        <v>91</v>
      </c>
      <c r="BF2986" s="57">
        <v>7</v>
      </c>
      <c r="BG2986" s="1" t="s">
        <v>1737</v>
      </c>
      <c r="BH2986" s="1" t="s">
        <v>109</v>
      </c>
      <c r="BI2986" s="1" t="s">
        <v>96</v>
      </c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4485</v>
      </c>
      <c r="B2987" s="1" t="s">
        <v>4486</v>
      </c>
      <c r="C2987" s="1" t="s">
        <v>97</v>
      </c>
      <c r="D2987" s="1" t="s">
        <v>3185</v>
      </c>
      <c r="E2987" s="1" t="s">
        <v>1111</v>
      </c>
      <c r="F2987" s="1" t="s">
        <v>88</v>
      </c>
      <c r="G2987" s="1" t="s">
        <v>106</v>
      </c>
      <c r="H2987" s="1" t="s">
        <v>3513</v>
      </c>
      <c r="I2987" s="1" t="s">
        <v>96</v>
      </c>
      <c r="J2987" s="1" t="s">
        <v>111</v>
      </c>
      <c r="K2987" s="1">
        <v>32</v>
      </c>
      <c r="L2987" s="1" t="s">
        <v>101</v>
      </c>
      <c r="M2987" s="1" t="s">
        <v>325</v>
      </c>
      <c r="N2987" s="1" t="s">
        <v>91</v>
      </c>
      <c r="O2987" s="1" t="s">
        <v>92</v>
      </c>
      <c r="P2987">
        <v>17</v>
      </c>
      <c r="Q2987" s="1" t="str">
        <f>VLOOKUP([1]!Tabla1[[#This Row],[RENAES]],[2]EESS!$1:$1048576,6,FALSE)</f>
        <v>NO PERTENECE A NINGUNA RED</v>
      </c>
      <c r="R2987" s="1" t="str">
        <f>VLOOKUP([1]!Tabla1[[#This Row],[RENAES]],[2]EESS!$1:$1048576,7,FALSE)</f>
        <v>NO PERTENECE A NINGUNA MICRORED</v>
      </c>
      <c r="S2987" s="1" t="str">
        <f>VLOOKUP([1]!Tabla1[[#This Row],[RENAES]],[2]EESS!$1:$1048576,10,FALSE)</f>
        <v>HOSPITAL IQUITOS "Cesar Garayar Garcia"</v>
      </c>
      <c r="T2987" s="1" t="s">
        <v>4842</v>
      </c>
      <c r="U2987" s="1" t="s">
        <v>326</v>
      </c>
      <c r="V2987" s="1" t="s">
        <v>91</v>
      </c>
      <c r="W2987" s="57">
        <v>1</v>
      </c>
      <c r="X2987" s="1" t="s">
        <v>3513</v>
      </c>
      <c r="Y2987" s="1" t="s">
        <v>96</v>
      </c>
      <c r="Z2987" s="1" t="s">
        <v>111</v>
      </c>
      <c r="AA2987" s="1" t="s">
        <v>4363</v>
      </c>
      <c r="AB2987" s="1" t="s">
        <v>325</v>
      </c>
      <c r="AC2987" s="1" t="s">
        <v>91</v>
      </c>
      <c r="AD2987" s="1" t="s">
        <v>92</v>
      </c>
      <c r="AE2987" s="1" t="s">
        <v>324</v>
      </c>
      <c r="AF2987" s="1" t="s">
        <v>142</v>
      </c>
      <c r="AG2987" s="1" t="s">
        <v>102</v>
      </c>
      <c r="AH2987" s="1" t="s">
        <v>4247</v>
      </c>
      <c r="AI2987" s="1" t="s">
        <v>326</v>
      </c>
      <c r="AJ2987" s="1" t="s">
        <v>91</v>
      </c>
      <c r="AK2987" s="57">
        <v>8</v>
      </c>
      <c r="AL2987" s="1" t="s">
        <v>327</v>
      </c>
      <c r="AM2987" s="1" t="s">
        <v>96</v>
      </c>
      <c r="AN2987" s="1" t="s">
        <v>96</v>
      </c>
      <c r="AO2987" s="1"/>
      <c r="AP2987" s="1"/>
      <c r="AQ2987" s="1"/>
      <c r="AR2987" s="1"/>
      <c r="AS2987" s="1"/>
      <c r="AT2987" s="1"/>
      <c r="AU2987" s="1"/>
      <c r="AV2987" s="1" t="s">
        <v>4363</v>
      </c>
      <c r="AW2987" s="1" t="s">
        <v>326</v>
      </c>
      <c r="AX2987" s="1" t="s">
        <v>91</v>
      </c>
      <c r="AY2987" s="57">
        <v>10</v>
      </c>
      <c r="AZ2987" s="1" t="s">
        <v>324</v>
      </c>
      <c r="BA2987" s="1" t="s">
        <v>142</v>
      </c>
      <c r="BB2987" s="1" t="s">
        <v>102</v>
      </c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1024</v>
      </c>
      <c r="B2988" s="1" t="s">
        <v>983</v>
      </c>
      <c r="C2988" s="1" t="s">
        <v>97</v>
      </c>
      <c r="D2988" s="1" t="s">
        <v>3185</v>
      </c>
      <c r="E2988" s="1" t="s">
        <v>1111</v>
      </c>
      <c r="F2988" s="1" t="s">
        <v>96</v>
      </c>
      <c r="G2988" s="1" t="s">
        <v>121</v>
      </c>
      <c r="H2988" s="1" t="s">
        <v>324</v>
      </c>
      <c r="I2988" s="1" t="s">
        <v>107</v>
      </c>
      <c r="J2988" s="1" t="s">
        <v>90</v>
      </c>
      <c r="K2988" s="1">
        <v>30</v>
      </c>
      <c r="L2988" s="1" t="s">
        <v>101</v>
      </c>
      <c r="M2988" s="1" t="s">
        <v>325</v>
      </c>
      <c r="N2988" s="1" t="s">
        <v>91</v>
      </c>
      <c r="O2988" s="1" t="s">
        <v>104</v>
      </c>
      <c r="P2988">
        <v>3</v>
      </c>
      <c r="Q2988" s="1" t="str">
        <f>VLOOKUP([1]!Tabla1[[#This Row],[RENAES]],[2]EESS!$1:$1048576,6,FALSE)</f>
        <v>REQUENA</v>
      </c>
      <c r="R2988" s="1" t="str">
        <f>VLOOKUP([1]!Tabla1[[#This Row],[RENAES]],[2]EESS!$1:$1048576,7,FALSE)</f>
        <v>REQUENA</v>
      </c>
      <c r="S2988" s="1" t="str">
        <f>VLOOKUP([1]!Tabla1[[#This Row],[RENAES]],[2]EESS!$1:$1048576,10,FALSE)</f>
        <v>BAGAZAN De Sapuena</v>
      </c>
      <c r="T2988" s="1" t="s">
        <v>1145</v>
      </c>
      <c r="U2988" s="1" t="s">
        <v>326</v>
      </c>
      <c r="V2988" s="1" t="s">
        <v>91</v>
      </c>
      <c r="W2988" s="57">
        <v>7</v>
      </c>
      <c r="X2988" s="1" t="s">
        <v>328</v>
      </c>
      <c r="Y2988" s="1" t="s">
        <v>144</v>
      </c>
      <c r="Z2988" s="1" t="s">
        <v>88</v>
      </c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/>
      <c r="CF2988" s="1"/>
      <c r="CG2988" s="1"/>
      <c r="CH2988" s="1"/>
      <c r="CI2988" s="1"/>
      <c r="CJ2988" s="1"/>
      <c r="CK2988" s="1"/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2150</v>
      </c>
      <c r="B2989" s="1" t="s">
        <v>7043</v>
      </c>
      <c r="C2989" s="1" t="s">
        <v>97</v>
      </c>
      <c r="D2989" s="1" t="s">
        <v>3185</v>
      </c>
      <c r="E2989" s="1" t="s">
        <v>1111</v>
      </c>
      <c r="F2989" s="1" t="s">
        <v>95</v>
      </c>
      <c r="G2989" s="1" t="s">
        <v>100</v>
      </c>
      <c r="H2989" s="1" t="s">
        <v>272</v>
      </c>
      <c r="I2989" s="1" t="s">
        <v>100</v>
      </c>
      <c r="J2989" s="1" t="s">
        <v>107</v>
      </c>
      <c r="K2989" s="1">
        <v>28</v>
      </c>
      <c r="L2989" s="1" t="s">
        <v>101</v>
      </c>
      <c r="M2989" s="1" t="s">
        <v>325</v>
      </c>
      <c r="N2989" s="1" t="s">
        <v>91</v>
      </c>
      <c r="O2989" s="1" t="s">
        <v>104</v>
      </c>
      <c r="P2989">
        <v>1</v>
      </c>
      <c r="Q2989" s="1" t="str">
        <f>VLOOKUP([1]!Tabla1[[#This Row],[RENAES]],[2]EESS!$1:$1048576,6,FALSE)</f>
        <v>NO PERTENECE A NINGUNA RED</v>
      </c>
      <c r="R2989" s="1" t="str">
        <f>VLOOKUP([1]!Tabla1[[#This Row],[RENAES]],[2]EESS!$1:$1048576,7,FALSE)</f>
        <v>NO PERTENECE A NINGUNA MICRORED</v>
      </c>
      <c r="S2989" s="1" t="str">
        <f>VLOOKUP([1]!Tabla1[[#This Row],[RENAES]],[2]EESS!$1:$1048576,10,FALSE)</f>
        <v>HOSP.REGIONAL DE LORETO "Felipe Arriola Iglesias"</v>
      </c>
      <c r="T2989" s="1"/>
      <c r="U2989" s="1"/>
      <c r="V2989" s="1"/>
      <c r="W2989" s="1"/>
      <c r="X2989" s="1"/>
      <c r="Y2989" s="1"/>
      <c r="Z2989" s="1"/>
      <c r="AA2989" s="1" t="s">
        <v>8861</v>
      </c>
      <c r="AB2989" s="1" t="s">
        <v>325</v>
      </c>
      <c r="AC2989" s="1" t="s">
        <v>179</v>
      </c>
      <c r="AD2989" s="1" t="s">
        <v>104</v>
      </c>
      <c r="AE2989" s="1" t="s">
        <v>174</v>
      </c>
      <c r="AF2989" s="1" t="s">
        <v>131</v>
      </c>
      <c r="AG2989" s="1" t="s">
        <v>102</v>
      </c>
      <c r="AH2989" s="1"/>
      <c r="AI2989" s="1"/>
      <c r="AJ2989" s="1"/>
      <c r="AK2989" s="1"/>
      <c r="AL2989" s="1"/>
      <c r="AM2989" s="1"/>
      <c r="AN2989" s="1"/>
      <c r="AO2989" s="1" t="s">
        <v>9286</v>
      </c>
      <c r="AP2989" s="1" t="s">
        <v>325</v>
      </c>
      <c r="AQ2989" s="1" t="s">
        <v>91</v>
      </c>
      <c r="AR2989" s="1" t="s">
        <v>104</v>
      </c>
      <c r="AS2989" s="1" t="s">
        <v>2857</v>
      </c>
      <c r="AT2989" s="1" t="s">
        <v>127</v>
      </c>
      <c r="AU2989" s="1" t="s">
        <v>118</v>
      </c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 t="s">
        <v>9551</v>
      </c>
      <c r="BY2989" s="1" t="s">
        <v>325</v>
      </c>
      <c r="BZ2989" s="1" t="s">
        <v>105</v>
      </c>
      <c r="CA2989" s="32"/>
      <c r="CB2989" s="1" t="s">
        <v>149</v>
      </c>
      <c r="CC2989" s="1" t="s">
        <v>110</v>
      </c>
      <c r="CD2989" s="1" t="s">
        <v>127</v>
      </c>
      <c r="CE2989" s="1"/>
      <c r="CF2989" s="1"/>
      <c r="CG2989" s="1"/>
      <c r="CH2989" s="1"/>
      <c r="CI2989" s="1"/>
      <c r="CJ2989" s="1"/>
      <c r="CK2989" s="1"/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9213</v>
      </c>
      <c r="B2990" s="1" t="s">
        <v>9214</v>
      </c>
      <c r="C2990" s="1" t="s">
        <v>97</v>
      </c>
      <c r="D2990" s="1" t="s">
        <v>3185</v>
      </c>
      <c r="E2990" s="1" t="s">
        <v>1111</v>
      </c>
      <c r="F2990" s="1" t="s">
        <v>127</v>
      </c>
      <c r="G2990" s="1" t="s">
        <v>98</v>
      </c>
      <c r="H2990" s="1" t="s">
        <v>324</v>
      </c>
      <c r="I2990" s="1" t="s">
        <v>110</v>
      </c>
      <c r="J2990" s="1" t="s">
        <v>96</v>
      </c>
      <c r="K2990" s="1">
        <v>31</v>
      </c>
      <c r="L2990" s="1" t="s">
        <v>101</v>
      </c>
      <c r="M2990" s="1" t="s">
        <v>325</v>
      </c>
      <c r="N2990" s="1" t="s">
        <v>91</v>
      </c>
      <c r="O2990" s="32" t="s">
        <v>169</v>
      </c>
      <c r="P2990">
        <v>1</v>
      </c>
      <c r="Q2990" s="1" t="str">
        <f>VLOOKUP([1]!Tabla1[[#This Row],[RENAES]],[2]EESS!$1:$1048576,6,FALSE)</f>
        <v>REQUENA</v>
      </c>
      <c r="R2990" s="1" t="str">
        <f>VLOOKUP([1]!Tabla1[[#This Row],[RENAES]],[2]EESS!$1:$1048576,7,FALSE)</f>
        <v>REQUENA</v>
      </c>
      <c r="S2990" s="1" t="str">
        <f>VLOOKUP([1]!Tabla1[[#This Row],[RENAES]],[2]EESS!$1:$1048576,10,FALSE)</f>
        <v>REQUENA</v>
      </c>
      <c r="T2990" s="1" t="s">
        <v>9298</v>
      </c>
      <c r="U2990" s="1" t="s">
        <v>326</v>
      </c>
      <c r="V2990" s="1" t="s">
        <v>91</v>
      </c>
      <c r="W2990" s="57">
        <v>8</v>
      </c>
      <c r="X2990" s="1" t="s">
        <v>3337</v>
      </c>
      <c r="Y2990" s="1" t="s">
        <v>107</v>
      </c>
      <c r="Z2990" s="1" t="s">
        <v>107</v>
      </c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  <c r="AL2990" s="1"/>
      <c r="AM2990" s="1"/>
      <c r="AN2990" s="1"/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/>
      <c r="CF2990" s="1"/>
      <c r="CG2990" s="1"/>
      <c r="CH2990" s="1"/>
      <c r="CI2990" s="1"/>
      <c r="CJ2990" s="1"/>
      <c r="CK2990" s="1"/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2079</v>
      </c>
      <c r="B2991" s="1" t="s">
        <v>2080</v>
      </c>
      <c r="C2991" s="1" t="s">
        <v>97</v>
      </c>
      <c r="D2991" s="1" t="s">
        <v>3185</v>
      </c>
      <c r="E2991" s="1" t="s">
        <v>1111</v>
      </c>
      <c r="F2991" s="1" t="s">
        <v>96</v>
      </c>
      <c r="G2991" s="1" t="s">
        <v>99</v>
      </c>
      <c r="H2991" s="1" t="s">
        <v>324</v>
      </c>
      <c r="I2991" s="1" t="s">
        <v>90</v>
      </c>
      <c r="J2991" s="1" t="s">
        <v>102</v>
      </c>
      <c r="K2991" s="1">
        <v>33</v>
      </c>
      <c r="L2991" s="1" t="s">
        <v>101</v>
      </c>
      <c r="M2991" s="1" t="s">
        <v>325</v>
      </c>
      <c r="N2991" s="1" t="s">
        <v>91</v>
      </c>
      <c r="O2991" s="1" t="s">
        <v>104</v>
      </c>
      <c r="P2991">
        <v>1</v>
      </c>
      <c r="Q2991" s="1" t="str">
        <f>VLOOKUP([1]!Tabla1[[#This Row],[RENAES]],[2]EESS!$1:$1048576,6,FALSE)</f>
        <v>MAYNAS CIUDAD</v>
      </c>
      <c r="R2991" s="1" t="str">
        <f>VLOOKUP([1]!Tabla1[[#This Row],[RENAES]],[2]EESS!$1:$1048576,7,FALSE)</f>
        <v>IQUITOS SUR</v>
      </c>
      <c r="S2991" s="1" t="str">
        <f>VLOOKUP([1]!Tabla1[[#This Row],[RENAES]],[2]EESS!$1:$1048576,10,FALSE)</f>
        <v>SAN JUAN DE MIRAFLORES</v>
      </c>
      <c r="T2991" s="1" t="s">
        <v>1212</v>
      </c>
      <c r="U2991" s="1" t="s">
        <v>326</v>
      </c>
      <c r="V2991" s="1" t="s">
        <v>91</v>
      </c>
      <c r="W2991" s="57">
        <v>30</v>
      </c>
      <c r="X2991" s="1" t="s">
        <v>324</v>
      </c>
      <c r="Y2991" s="1" t="s">
        <v>90</v>
      </c>
      <c r="Z2991" s="1" t="s">
        <v>102</v>
      </c>
      <c r="AA2991" s="1"/>
      <c r="AB2991" s="1"/>
      <c r="AC2991" s="1"/>
      <c r="AD2991" s="1"/>
      <c r="AE2991" s="1"/>
      <c r="AF2991" s="1"/>
      <c r="AG2991" s="1"/>
      <c r="AH2991" s="1" t="s">
        <v>1169</v>
      </c>
      <c r="AI2991" s="1" t="s">
        <v>326</v>
      </c>
      <c r="AJ2991" s="1" t="s">
        <v>91</v>
      </c>
      <c r="AK2991" s="57">
        <v>7</v>
      </c>
      <c r="AL2991" s="1" t="s">
        <v>191</v>
      </c>
      <c r="AM2991" s="1" t="s">
        <v>119</v>
      </c>
      <c r="AN2991" s="1" t="s">
        <v>119</v>
      </c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 t="s">
        <v>1324</v>
      </c>
      <c r="CF2991" s="1" t="s">
        <v>326</v>
      </c>
      <c r="CG2991" s="1" t="s">
        <v>91</v>
      </c>
      <c r="CH2991" s="1" t="s">
        <v>123</v>
      </c>
      <c r="CI2991" s="1" t="s">
        <v>195</v>
      </c>
      <c r="CJ2991" s="1" t="s">
        <v>131</v>
      </c>
      <c r="CK2991" s="1" t="s">
        <v>96</v>
      </c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4487</v>
      </c>
      <c r="B2992" s="1" t="s">
        <v>4488</v>
      </c>
      <c r="C2992" s="1" t="s">
        <v>97</v>
      </c>
      <c r="D2992" s="1" t="s">
        <v>3185</v>
      </c>
      <c r="E2992" s="1" t="s">
        <v>1111</v>
      </c>
      <c r="F2992" s="1" t="s">
        <v>99</v>
      </c>
      <c r="G2992" s="1" t="s">
        <v>102</v>
      </c>
      <c r="H2992" s="1" t="s">
        <v>327</v>
      </c>
      <c r="I2992" s="1" t="s">
        <v>108</v>
      </c>
      <c r="J2992" s="1" t="s">
        <v>119</v>
      </c>
      <c r="K2992" s="1">
        <v>29</v>
      </c>
      <c r="L2992" s="1" t="s">
        <v>101</v>
      </c>
      <c r="M2992" s="1" t="s">
        <v>325</v>
      </c>
      <c r="N2992" s="1" t="s">
        <v>91</v>
      </c>
      <c r="O2992" s="1" t="s">
        <v>104</v>
      </c>
      <c r="P2992">
        <v>3</v>
      </c>
      <c r="Q2992" s="1" t="str">
        <f>VLOOKUP([1]!Tabla1[[#This Row],[RENAES]],[2]EESS!$1:$1048576,6,FALSE)</f>
        <v>LORETO</v>
      </c>
      <c r="R2992" s="1" t="str">
        <f>VLOOKUP([1]!Tabla1[[#This Row],[RENAES]],[2]EESS!$1:$1048576,7,FALSE)</f>
        <v>NAUTA</v>
      </c>
      <c r="S2992" s="1" t="str">
        <f>VLOOKUP([1]!Tabla1[[#This Row],[RENAES]],[2]EESS!$1:$1048576,10,FALSE)</f>
        <v>NAUTA</v>
      </c>
      <c r="T2992" s="1" t="s">
        <v>6429</v>
      </c>
      <c r="U2992" s="1" t="s">
        <v>326</v>
      </c>
      <c r="V2992" s="1" t="s">
        <v>91</v>
      </c>
      <c r="W2992" s="57">
        <v>10</v>
      </c>
      <c r="X2992" s="1" t="s">
        <v>324</v>
      </c>
      <c r="Y2992" s="1" t="s">
        <v>96</v>
      </c>
      <c r="Z2992" s="1" t="s">
        <v>129</v>
      </c>
      <c r="AA2992" s="1" t="s">
        <v>7299</v>
      </c>
      <c r="AB2992" s="1" t="s">
        <v>325</v>
      </c>
      <c r="AC2992" s="1" t="s">
        <v>105</v>
      </c>
      <c r="AD2992" s="1" t="s">
        <v>92</v>
      </c>
      <c r="AE2992" s="1" t="s">
        <v>328</v>
      </c>
      <c r="AF2992" s="1" t="s">
        <v>90</v>
      </c>
      <c r="AG2992" s="1" t="s">
        <v>107</v>
      </c>
      <c r="AH2992" s="1" t="s">
        <v>6813</v>
      </c>
      <c r="AI2992" s="1" t="s">
        <v>326</v>
      </c>
      <c r="AJ2992" s="1" t="s">
        <v>91</v>
      </c>
      <c r="AK2992" s="57">
        <v>7</v>
      </c>
      <c r="AL2992" s="1" t="s">
        <v>328</v>
      </c>
      <c r="AM2992" s="1" t="s">
        <v>119</v>
      </c>
      <c r="AN2992" s="1" t="s">
        <v>96</v>
      </c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/>
      <c r="CF2992" s="1"/>
      <c r="CG2992" s="1"/>
      <c r="CH2992" s="1"/>
      <c r="CI2992" s="1"/>
      <c r="CJ2992" s="1"/>
      <c r="CK2992" s="1"/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2081</v>
      </c>
      <c r="B2993" s="1" t="s">
        <v>2082</v>
      </c>
      <c r="C2993" s="1" t="s">
        <v>97</v>
      </c>
      <c r="D2993" s="1" t="s">
        <v>3185</v>
      </c>
      <c r="E2993" s="1" t="s">
        <v>1111</v>
      </c>
      <c r="F2993" s="1" t="s">
        <v>96</v>
      </c>
      <c r="G2993" s="1" t="s">
        <v>90</v>
      </c>
      <c r="H2993" s="1" t="s">
        <v>183</v>
      </c>
      <c r="I2993" s="1" t="s">
        <v>127</v>
      </c>
      <c r="J2993" s="1" t="s">
        <v>88</v>
      </c>
      <c r="K2993" s="1">
        <v>20</v>
      </c>
      <c r="L2993" s="1" t="s">
        <v>101</v>
      </c>
      <c r="M2993" s="1" t="s">
        <v>325</v>
      </c>
      <c r="N2993" s="1" t="s">
        <v>105</v>
      </c>
      <c r="O2993" s="1" t="s">
        <v>104</v>
      </c>
      <c r="P2993">
        <v>25</v>
      </c>
      <c r="Q2993" s="1" t="str">
        <f>VLOOKUP([1]!Tabla1[[#This Row],[RENAES]],[2]EESS!$1:$1048576,6,FALSE)</f>
        <v>NO PERTENECE A NINGUNA RED</v>
      </c>
      <c r="R2993" s="1" t="str">
        <f>VLOOKUP([1]!Tabla1[[#This Row],[RENAES]],[2]EESS!$1:$1048576,7,FALSE)</f>
        <v>NO PERTENECE A NINGUNA MICRORED</v>
      </c>
      <c r="S2993" s="1" t="str">
        <f>VLOOKUP([1]!Tabla1[[#This Row],[RENAES]],[2]EESS!$1:$1048576,10,FALSE)</f>
        <v>HOSPITAL IQUITOS "Cesar Garayar Garcia"</v>
      </c>
      <c r="T2993" s="1" t="s">
        <v>1142</v>
      </c>
      <c r="U2993" s="1" t="s">
        <v>326</v>
      </c>
      <c r="V2993" s="1" t="s">
        <v>91</v>
      </c>
      <c r="W2993" s="57">
        <v>2</v>
      </c>
      <c r="X2993" s="1" t="s">
        <v>183</v>
      </c>
      <c r="Y2993" s="1" t="s">
        <v>127</v>
      </c>
      <c r="Z2993" s="1" t="s">
        <v>88</v>
      </c>
      <c r="AA2993" s="1" t="s">
        <v>1188</v>
      </c>
      <c r="AB2993" s="1" t="s">
        <v>325</v>
      </c>
      <c r="AC2993" s="1" t="s">
        <v>105</v>
      </c>
      <c r="AD2993" s="1" t="s">
        <v>104</v>
      </c>
      <c r="AE2993" s="1" t="s">
        <v>183</v>
      </c>
      <c r="AF2993" s="1" t="s">
        <v>142</v>
      </c>
      <c r="AG2993" s="1" t="s">
        <v>90</v>
      </c>
      <c r="AH2993" s="1" t="s">
        <v>1188</v>
      </c>
      <c r="AI2993" s="1" t="s">
        <v>326</v>
      </c>
      <c r="AJ2993" s="1" t="s">
        <v>91</v>
      </c>
      <c r="AK2993" s="57">
        <v>3</v>
      </c>
      <c r="AL2993" s="1" t="s">
        <v>183</v>
      </c>
      <c r="AM2993" s="1" t="s">
        <v>142</v>
      </c>
      <c r="AN2993" s="1" t="s">
        <v>90</v>
      </c>
      <c r="AO2993" s="1" t="s">
        <v>1235</v>
      </c>
      <c r="AP2993" s="1" t="s">
        <v>325</v>
      </c>
      <c r="AQ2993" s="1" t="s">
        <v>105</v>
      </c>
      <c r="AR2993" s="1" t="s">
        <v>104</v>
      </c>
      <c r="AS2993" s="1" t="s">
        <v>1952</v>
      </c>
      <c r="AT2993" s="1" t="s">
        <v>129</v>
      </c>
      <c r="AU2993" s="1" t="s">
        <v>127</v>
      </c>
      <c r="AV2993" s="1" t="s">
        <v>2860</v>
      </c>
      <c r="AW2993" s="1" t="s">
        <v>326</v>
      </c>
      <c r="AX2993" s="1" t="s">
        <v>91</v>
      </c>
      <c r="AY2993" s="57">
        <v>4</v>
      </c>
      <c r="AZ2993" s="1" t="s">
        <v>133</v>
      </c>
      <c r="BA2993" s="1" t="s">
        <v>118</v>
      </c>
      <c r="BB2993" s="1" t="s">
        <v>102</v>
      </c>
      <c r="BC2993" s="1" t="s">
        <v>3195</v>
      </c>
      <c r="BD2993" s="1" t="s">
        <v>326</v>
      </c>
      <c r="BE2993" s="1" t="s">
        <v>91</v>
      </c>
      <c r="BF2993" s="57">
        <v>6</v>
      </c>
      <c r="BG2993" s="1" t="s">
        <v>206</v>
      </c>
      <c r="BH2993" s="1" t="s">
        <v>131</v>
      </c>
      <c r="BI2993" s="1" t="s">
        <v>102</v>
      </c>
      <c r="BJ2993" s="1" t="s">
        <v>3494</v>
      </c>
      <c r="BK2993" s="1" t="s">
        <v>326</v>
      </c>
      <c r="BL2993" s="1" t="s">
        <v>91</v>
      </c>
      <c r="BM2993" s="57">
        <v>6</v>
      </c>
      <c r="BN2993" s="1" t="s">
        <v>3811</v>
      </c>
      <c r="BO2993" s="1" t="s">
        <v>113</v>
      </c>
      <c r="BP2993" s="1" t="s">
        <v>90</v>
      </c>
      <c r="BQ2993" s="1" t="s">
        <v>4816</v>
      </c>
      <c r="BR2993" s="1" t="s">
        <v>326</v>
      </c>
      <c r="BS2993" s="1" t="s">
        <v>91</v>
      </c>
      <c r="BT2993" s="57">
        <v>6</v>
      </c>
      <c r="BU2993" s="1" t="s">
        <v>3805</v>
      </c>
      <c r="BV2993" s="1" t="s">
        <v>96</v>
      </c>
      <c r="BW2993" s="1" t="s">
        <v>127</v>
      </c>
      <c r="BX2993" s="1" t="s">
        <v>2860</v>
      </c>
      <c r="BY2993" s="1" t="s">
        <v>325</v>
      </c>
      <c r="BZ2993" s="1" t="s">
        <v>105</v>
      </c>
      <c r="CA2993" s="1" t="s">
        <v>104</v>
      </c>
      <c r="CB2993" s="1" t="s">
        <v>133</v>
      </c>
      <c r="CC2993" s="1" t="s">
        <v>118</v>
      </c>
      <c r="CD2993" s="1" t="s">
        <v>102</v>
      </c>
      <c r="CE2993" s="1" t="s">
        <v>5155</v>
      </c>
      <c r="CF2993" s="1" t="s">
        <v>326</v>
      </c>
      <c r="CG2993" s="1" t="s">
        <v>91</v>
      </c>
      <c r="CH2993" s="1" t="s">
        <v>123</v>
      </c>
      <c r="CI2993" s="1" t="s">
        <v>4659</v>
      </c>
      <c r="CJ2993" s="1" t="s">
        <v>100</v>
      </c>
      <c r="CK2993" s="1" t="s">
        <v>129</v>
      </c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1052</v>
      </c>
      <c r="B2994" s="1" t="s">
        <v>1053</v>
      </c>
      <c r="C2994" s="1" t="s">
        <v>97</v>
      </c>
      <c r="D2994" s="1" t="s">
        <v>3185</v>
      </c>
      <c r="E2994" s="1" t="s">
        <v>1111</v>
      </c>
      <c r="F2994" s="1" t="s">
        <v>96</v>
      </c>
      <c r="G2994" s="1" t="s">
        <v>107</v>
      </c>
      <c r="H2994" s="1" t="s">
        <v>132</v>
      </c>
      <c r="I2994" s="1" t="s">
        <v>110</v>
      </c>
      <c r="J2994" s="1" t="s">
        <v>95</v>
      </c>
      <c r="K2994" s="1">
        <v>26</v>
      </c>
      <c r="L2994" s="1" t="s">
        <v>101</v>
      </c>
      <c r="M2994" s="1" t="s">
        <v>325</v>
      </c>
      <c r="N2994" s="1" t="s">
        <v>105</v>
      </c>
      <c r="O2994" s="1" t="s">
        <v>104</v>
      </c>
      <c r="P2994">
        <v>25</v>
      </c>
      <c r="Q2994" s="1" t="str">
        <f>VLOOKUP([1]!Tabla1[[#This Row],[RENAES]],[2]EESS!$1:$1048576,6,FALSE)</f>
        <v>ALTO AMAZONAS</v>
      </c>
      <c r="R2994" s="1" t="str">
        <f>VLOOKUP([1]!Tabla1[[#This Row],[RENAES]],[2]EESS!$1:$1048576,7,FALSE)</f>
        <v>BALSAPUERTO</v>
      </c>
      <c r="S2994" s="1" t="str">
        <f>VLOOKUP([1]!Tabla1[[#This Row],[RENAES]],[2]EESS!$1:$1048576,10,FALSE)</f>
        <v>BALSAPUERTO (EJE M.R.)</v>
      </c>
      <c r="T2994" s="1" t="s">
        <v>1324</v>
      </c>
      <c r="U2994" s="1" t="s">
        <v>326</v>
      </c>
      <c r="V2994" s="1" t="s">
        <v>91</v>
      </c>
      <c r="W2994" s="57">
        <v>3</v>
      </c>
      <c r="X2994" s="1" t="s">
        <v>132</v>
      </c>
      <c r="Y2994" s="1" t="s">
        <v>110</v>
      </c>
      <c r="Z2994" s="1" t="s">
        <v>95</v>
      </c>
      <c r="AA2994" s="1"/>
      <c r="AB2994" s="1"/>
      <c r="AC2994" s="1"/>
      <c r="AD2994" s="1"/>
      <c r="AE2994" s="1"/>
      <c r="AF2994" s="1"/>
      <c r="AG2994" s="1"/>
      <c r="AH2994" s="1" t="s">
        <v>1112</v>
      </c>
      <c r="AI2994" s="1" t="s">
        <v>326</v>
      </c>
      <c r="AJ2994" s="1" t="s">
        <v>91</v>
      </c>
      <c r="AK2994" s="57">
        <v>7</v>
      </c>
      <c r="AL2994" s="1" t="s">
        <v>183</v>
      </c>
      <c r="AM2994" s="1" t="s">
        <v>121</v>
      </c>
      <c r="AN2994" s="1" t="s">
        <v>109</v>
      </c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/>
      <c r="CF2994" s="1"/>
      <c r="CG2994" s="1"/>
      <c r="CH2994" s="1"/>
      <c r="CI2994" s="1"/>
      <c r="CJ2994" s="1"/>
      <c r="CK2994" s="1"/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732</v>
      </c>
      <c r="B2995" s="1" t="s">
        <v>2083</v>
      </c>
      <c r="C2995" s="1" t="s">
        <v>97</v>
      </c>
      <c r="D2995" s="1" t="s">
        <v>3185</v>
      </c>
      <c r="E2995" s="1" t="s">
        <v>1111</v>
      </c>
      <c r="F2995" s="1" t="s">
        <v>96</v>
      </c>
      <c r="G2995" s="1" t="s">
        <v>110</v>
      </c>
      <c r="H2995" s="1" t="s">
        <v>327</v>
      </c>
      <c r="I2995" s="1" t="s">
        <v>142</v>
      </c>
      <c r="J2995" s="1" t="s">
        <v>119</v>
      </c>
      <c r="K2995" s="1">
        <v>25</v>
      </c>
      <c r="L2995" s="1" t="s">
        <v>101</v>
      </c>
      <c r="M2995" s="1" t="s">
        <v>325</v>
      </c>
      <c r="N2995" s="1" t="s">
        <v>91</v>
      </c>
      <c r="O2995" s="1" t="s">
        <v>104</v>
      </c>
      <c r="P2995">
        <v>150</v>
      </c>
      <c r="Q2995" s="1" t="str">
        <f>VLOOKUP([1]!Tabla1[[#This Row],[RENAES]],[2]EESS!$1:$1048576,6,FALSE)</f>
        <v>NO PERTENECE A NINGUNA RED</v>
      </c>
      <c r="R2995" s="1" t="str">
        <f>VLOOKUP([1]!Tabla1[[#This Row],[RENAES]],[2]EESS!$1:$1048576,7,FALSE)</f>
        <v>NO PERTENECE A NINGUNA MICRORED</v>
      </c>
      <c r="S2995" s="1" t="str">
        <f>VLOOKUP([1]!Tabla1[[#This Row],[RENAES]],[2]EESS!$1:$1048576,10,FALSE)</f>
        <v>HOSPITAL IQUITOS "Cesar Garayar Garcia"</v>
      </c>
      <c r="T2995" s="1" t="s">
        <v>1156</v>
      </c>
      <c r="U2995" s="1" t="s">
        <v>326</v>
      </c>
      <c r="V2995" s="1" t="s">
        <v>91</v>
      </c>
      <c r="W2995" s="57">
        <v>1</v>
      </c>
      <c r="X2995" s="1" t="s">
        <v>327</v>
      </c>
      <c r="Y2995" s="1" t="s">
        <v>142</v>
      </c>
      <c r="Z2995" s="1" t="s">
        <v>119</v>
      </c>
      <c r="AA2995" s="1" t="s">
        <v>1235</v>
      </c>
      <c r="AB2995" s="1" t="s">
        <v>325</v>
      </c>
      <c r="AC2995" s="1" t="s">
        <v>105</v>
      </c>
      <c r="AD2995" s="1" t="s">
        <v>104</v>
      </c>
      <c r="AE2995" s="1" t="s">
        <v>327</v>
      </c>
      <c r="AF2995" s="1" t="s">
        <v>127</v>
      </c>
      <c r="AG2995" s="1" t="s">
        <v>115</v>
      </c>
      <c r="AH2995" s="1" t="s">
        <v>1235</v>
      </c>
      <c r="AI2995" s="1" t="s">
        <v>326</v>
      </c>
      <c r="AJ2995" s="1" t="s">
        <v>91</v>
      </c>
      <c r="AK2995" s="57">
        <v>2</v>
      </c>
      <c r="AL2995" s="1" t="s">
        <v>327</v>
      </c>
      <c r="AM2995" s="1" t="s">
        <v>127</v>
      </c>
      <c r="AN2995" s="1" t="s">
        <v>115</v>
      </c>
      <c r="AO2995" s="1"/>
      <c r="AP2995" s="1"/>
      <c r="AQ2995" s="1"/>
      <c r="AR2995" s="1"/>
      <c r="AS2995" s="1"/>
      <c r="AT2995" s="1"/>
      <c r="AU2995" s="1"/>
      <c r="AV2995" s="1" t="s">
        <v>2874</v>
      </c>
      <c r="AW2995" s="1" t="s">
        <v>326</v>
      </c>
      <c r="AX2995" s="1" t="s">
        <v>91</v>
      </c>
      <c r="AY2995" s="57">
        <v>3</v>
      </c>
      <c r="AZ2995" s="1" t="s">
        <v>327</v>
      </c>
      <c r="BA2995" s="1" t="s">
        <v>90</v>
      </c>
      <c r="BB2995" s="1" t="s">
        <v>109</v>
      </c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/>
      <c r="CF2995" s="1"/>
      <c r="CG2995" s="1"/>
      <c r="CH2995" s="1"/>
      <c r="CI2995" s="1"/>
      <c r="CJ2995" s="1"/>
      <c r="CK2995" s="1"/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8762</v>
      </c>
      <c r="B2996" s="1" t="s">
        <v>8763</v>
      </c>
      <c r="C2996" s="1" t="s">
        <v>97</v>
      </c>
      <c r="D2996" s="1" t="s">
        <v>3185</v>
      </c>
      <c r="E2996" s="1" t="s">
        <v>1111</v>
      </c>
      <c r="F2996" s="1" t="s">
        <v>119</v>
      </c>
      <c r="G2996" s="1" t="s">
        <v>119</v>
      </c>
      <c r="H2996" s="1" t="s">
        <v>5350</v>
      </c>
      <c r="I2996" s="1" t="s">
        <v>108</v>
      </c>
      <c r="J2996" s="1" t="s">
        <v>100</v>
      </c>
      <c r="K2996" s="1">
        <v>32</v>
      </c>
      <c r="L2996" s="1" t="s">
        <v>101</v>
      </c>
      <c r="M2996" s="1" t="s">
        <v>325</v>
      </c>
      <c r="N2996" s="1" t="s">
        <v>91</v>
      </c>
      <c r="O2996" s="32"/>
      <c r="P2996">
        <v>132</v>
      </c>
      <c r="Q2996" s="1" t="str">
        <f>VLOOKUP([1]!Tabla1[[#This Row],[RENAES]],[2]EESS!$1:$1048576,6,FALSE)</f>
        <v>ALTO AMAZONAS</v>
      </c>
      <c r="R2996" s="1" t="str">
        <f>VLOOKUP([1]!Tabla1[[#This Row],[RENAES]],[2]EESS!$1:$1048576,7,FALSE)</f>
        <v>BALSAPUERTO</v>
      </c>
      <c r="S2996" s="1" t="str">
        <f>VLOOKUP([1]!Tabla1[[#This Row],[RENAES]],[2]EESS!$1:$1048576,10,FALSE)</f>
        <v>BALSAPUERTO (EJE M.R.)</v>
      </c>
      <c r="T2996" s="1" t="s">
        <v>8311</v>
      </c>
      <c r="U2996" s="1" t="s">
        <v>326</v>
      </c>
      <c r="V2996" s="1" t="s">
        <v>91</v>
      </c>
      <c r="W2996" s="57">
        <v>4</v>
      </c>
      <c r="X2996" s="1" t="s">
        <v>5815</v>
      </c>
      <c r="Y2996" s="1" t="s">
        <v>99</v>
      </c>
      <c r="Z2996" s="1" t="s">
        <v>102</v>
      </c>
      <c r="AA2996" s="1" t="s">
        <v>8234</v>
      </c>
      <c r="AB2996" s="1" t="s">
        <v>325</v>
      </c>
      <c r="AC2996" s="1" t="s">
        <v>91</v>
      </c>
      <c r="AD2996" s="32"/>
      <c r="AE2996" s="1" t="s">
        <v>5815</v>
      </c>
      <c r="AF2996" s="1" t="s">
        <v>109</v>
      </c>
      <c r="AG2996" s="1" t="s">
        <v>118</v>
      </c>
      <c r="AH2996" s="1" t="s">
        <v>8647</v>
      </c>
      <c r="AI2996" s="1" t="s">
        <v>326</v>
      </c>
      <c r="AJ2996" s="1" t="s">
        <v>91</v>
      </c>
      <c r="AK2996" s="57">
        <v>4</v>
      </c>
      <c r="AL2996" s="1" t="s">
        <v>9829</v>
      </c>
      <c r="AM2996" s="1" t="s">
        <v>99</v>
      </c>
      <c r="AN2996" s="1" t="s">
        <v>102</v>
      </c>
      <c r="AO2996" s="1" t="s">
        <v>8311</v>
      </c>
      <c r="AP2996" s="1" t="s">
        <v>325</v>
      </c>
      <c r="AQ2996" s="1" t="s">
        <v>91</v>
      </c>
      <c r="AR2996" s="32"/>
      <c r="AS2996" s="1" t="s">
        <v>9829</v>
      </c>
      <c r="AT2996" s="1" t="s">
        <v>109</v>
      </c>
      <c r="AU2996" s="1" t="s">
        <v>99</v>
      </c>
      <c r="AV2996" s="1" t="s">
        <v>9560</v>
      </c>
      <c r="AW2996" s="1" t="s">
        <v>326</v>
      </c>
      <c r="AX2996" s="1" t="s">
        <v>91</v>
      </c>
      <c r="AY2996" s="57">
        <v>5</v>
      </c>
      <c r="AZ2996" s="1" t="s">
        <v>264</v>
      </c>
      <c r="BA2996" s="1" t="s">
        <v>99</v>
      </c>
      <c r="BB2996" s="1" t="s">
        <v>90</v>
      </c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 t="s">
        <v>9298</v>
      </c>
      <c r="BY2996" s="1" t="s">
        <v>325</v>
      </c>
      <c r="BZ2996" s="1" t="s">
        <v>91</v>
      </c>
      <c r="CA2996" s="32"/>
      <c r="CB2996" s="1" t="s">
        <v>5815</v>
      </c>
      <c r="CC2996" s="1" t="s">
        <v>127</v>
      </c>
      <c r="CD2996" s="1" t="s">
        <v>142</v>
      </c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9728</v>
      </c>
      <c r="B2997" s="1" t="s">
        <v>9729</v>
      </c>
      <c r="C2997" s="1" t="s">
        <v>97</v>
      </c>
      <c r="D2997" s="1" t="s">
        <v>3185</v>
      </c>
      <c r="E2997" s="1" t="s">
        <v>1111</v>
      </c>
      <c r="F2997" s="1" t="s">
        <v>127</v>
      </c>
      <c r="G2997" s="1" t="s">
        <v>111</v>
      </c>
      <c r="H2997" s="1" t="s">
        <v>399</v>
      </c>
      <c r="I2997" s="1" t="s">
        <v>99</v>
      </c>
      <c r="J2997" s="1" t="s">
        <v>127</v>
      </c>
      <c r="K2997" s="1">
        <v>27</v>
      </c>
      <c r="L2997" s="1" t="s">
        <v>101</v>
      </c>
      <c r="M2997" s="1" t="s">
        <v>325</v>
      </c>
      <c r="N2997" s="1" t="s">
        <v>91</v>
      </c>
      <c r="O2997" s="1" t="s">
        <v>104</v>
      </c>
      <c r="P2997">
        <v>32</v>
      </c>
      <c r="Q2997" s="1" t="str">
        <f>VLOOKUP([1]!Tabla1[[#This Row],[RENAES]],[2]EESS!$1:$1048576,6,FALSE)</f>
        <v>ALTO AMAZONAS</v>
      </c>
      <c r="R2997" s="1" t="str">
        <f>VLOOKUP([1]!Tabla1[[#This Row],[RENAES]],[2]EESS!$1:$1048576,7,FALSE)</f>
        <v>BALSAPUERTO</v>
      </c>
      <c r="S2997" s="1" t="str">
        <f>VLOOKUP([1]!Tabla1[[#This Row],[RENAES]],[2]EESS!$1:$1048576,10,FALSE)</f>
        <v>BALSAPUERTO (EJE M.R.)</v>
      </c>
      <c r="T2997" s="1" t="s">
        <v>9024</v>
      </c>
      <c r="U2997" s="1" t="s">
        <v>326</v>
      </c>
      <c r="V2997" s="1" t="s">
        <v>91</v>
      </c>
      <c r="W2997" s="57">
        <v>1</v>
      </c>
      <c r="X2997" s="1" t="s">
        <v>399</v>
      </c>
      <c r="Y2997" s="1" t="s">
        <v>99</v>
      </c>
      <c r="Z2997" s="1" t="s">
        <v>127</v>
      </c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  <c r="AL2997" s="1"/>
      <c r="AM2997" s="1"/>
      <c r="AN2997" s="1"/>
      <c r="AO2997" s="1"/>
      <c r="AP2997" s="1"/>
      <c r="AQ2997" s="1"/>
      <c r="AR2997" s="1"/>
      <c r="AS2997" s="1"/>
      <c r="AT2997" s="1"/>
      <c r="AU2997" s="1"/>
      <c r="AV2997" s="1"/>
      <c r="AW2997" s="1"/>
      <c r="AX2997" s="1"/>
      <c r="AY2997" s="1"/>
      <c r="AZ2997" s="1"/>
      <c r="BA2997" s="1"/>
      <c r="BB2997" s="1"/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/>
      <c r="CF2997" s="1"/>
      <c r="CG2997" s="1"/>
      <c r="CH2997" s="1"/>
      <c r="CI2997" s="1"/>
      <c r="CJ2997" s="1"/>
      <c r="CK2997" s="1"/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692</v>
      </c>
      <c r="B2998" s="1" t="s">
        <v>7916</v>
      </c>
      <c r="C2998" s="1" t="s">
        <v>97</v>
      </c>
      <c r="D2998" s="1" t="s">
        <v>3185</v>
      </c>
      <c r="E2998" s="1" t="s">
        <v>1111</v>
      </c>
      <c r="F2998" s="1" t="s">
        <v>119</v>
      </c>
      <c r="G2998" s="1" t="s">
        <v>107</v>
      </c>
      <c r="H2998" s="1" t="s">
        <v>327</v>
      </c>
      <c r="I2998" s="1" t="s">
        <v>96</v>
      </c>
      <c r="J2998" s="1" t="s">
        <v>109</v>
      </c>
      <c r="K2998" s="1">
        <v>20</v>
      </c>
      <c r="L2998" s="1" t="s">
        <v>101</v>
      </c>
      <c r="M2998" s="1" t="s">
        <v>325</v>
      </c>
      <c r="N2998" s="1" t="s">
        <v>91</v>
      </c>
      <c r="O2998" s="1" t="s">
        <v>104</v>
      </c>
      <c r="P2998">
        <v>150</v>
      </c>
      <c r="Q2998" s="1" t="str">
        <f>VLOOKUP([1]!Tabla1[[#This Row],[RENAES]],[2]EESS!$1:$1048576,6,FALSE)</f>
        <v>ALTO AMAZONAS</v>
      </c>
      <c r="R2998" s="1" t="str">
        <f>VLOOKUP([1]!Tabla1[[#This Row],[RENAES]],[2]EESS!$1:$1048576,7,FALSE)</f>
        <v>BALSAPUERTO</v>
      </c>
      <c r="S2998" s="1" t="str">
        <f>VLOOKUP([1]!Tabla1[[#This Row],[RENAES]],[2]EESS!$1:$1048576,10,FALSE)</f>
        <v>BALSAPUERTO (EJE M.R.)</v>
      </c>
      <c r="T2998" s="1" t="s">
        <v>7701</v>
      </c>
      <c r="U2998" s="1" t="s">
        <v>326</v>
      </c>
      <c r="V2998" s="1" t="s">
        <v>91</v>
      </c>
      <c r="W2998" s="57">
        <v>5</v>
      </c>
      <c r="X2998" s="1" t="s">
        <v>327</v>
      </c>
      <c r="Y2998" s="1" t="s">
        <v>96</v>
      </c>
      <c r="Z2998" s="1" t="s">
        <v>109</v>
      </c>
      <c r="AA2998" s="1" t="s">
        <v>9551</v>
      </c>
      <c r="AB2998" s="1" t="s">
        <v>325</v>
      </c>
      <c r="AC2998" s="1" t="s">
        <v>105</v>
      </c>
      <c r="AD2998" s="1" t="s">
        <v>104</v>
      </c>
      <c r="AE2998" s="1" t="s">
        <v>327</v>
      </c>
      <c r="AF2998" s="1" t="s">
        <v>122</v>
      </c>
      <c r="AG2998" s="1" t="s">
        <v>90</v>
      </c>
      <c r="AH2998" s="1" t="s">
        <v>8842</v>
      </c>
      <c r="AI2998" s="1" t="s">
        <v>326</v>
      </c>
      <c r="AJ2998" s="1" t="s">
        <v>91</v>
      </c>
      <c r="AK2998" s="57">
        <v>3</v>
      </c>
      <c r="AL2998" s="1" t="s">
        <v>327</v>
      </c>
      <c r="AM2998" s="1" t="s">
        <v>88</v>
      </c>
      <c r="AN2998" s="1" t="s">
        <v>108</v>
      </c>
      <c r="AO2998" s="1" t="s">
        <v>9810</v>
      </c>
      <c r="AP2998" s="1" t="s">
        <v>325</v>
      </c>
      <c r="AQ2998" s="1" t="s">
        <v>105</v>
      </c>
      <c r="AR2998" s="1" t="s">
        <v>104</v>
      </c>
      <c r="AS2998" s="1" t="s">
        <v>327</v>
      </c>
      <c r="AT2998" s="1" t="s">
        <v>106</v>
      </c>
      <c r="AU2998" s="1" t="s">
        <v>90</v>
      </c>
      <c r="AV2998" s="1" t="s">
        <v>9551</v>
      </c>
      <c r="AW2998" s="1" t="s">
        <v>326</v>
      </c>
      <c r="AX2998" s="1" t="s">
        <v>91</v>
      </c>
      <c r="AY2998" s="57">
        <v>6</v>
      </c>
      <c r="AZ2998" s="1" t="s">
        <v>327</v>
      </c>
      <c r="BA2998" s="1" t="s">
        <v>122</v>
      </c>
      <c r="BB2998" s="1" t="s">
        <v>90</v>
      </c>
      <c r="BC2998" s="1" t="s">
        <v>9810</v>
      </c>
      <c r="BD2998" s="1" t="s">
        <v>326</v>
      </c>
      <c r="BE2998" s="1" t="s">
        <v>91</v>
      </c>
      <c r="BF2998" s="57">
        <v>4</v>
      </c>
      <c r="BG2998" s="1" t="s">
        <v>327</v>
      </c>
      <c r="BH2998" s="1" t="s">
        <v>106</v>
      </c>
      <c r="BI2998" s="1" t="s">
        <v>90</v>
      </c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 t="s">
        <v>9286</v>
      </c>
      <c r="CF2998" s="1" t="s">
        <v>326</v>
      </c>
      <c r="CG2998" s="1" t="s">
        <v>91</v>
      </c>
      <c r="CH2998" s="1" t="s">
        <v>123</v>
      </c>
      <c r="CI2998" s="1" t="s">
        <v>327</v>
      </c>
      <c r="CJ2998" s="1" t="s">
        <v>99</v>
      </c>
      <c r="CK2998" s="1" t="s">
        <v>100</v>
      </c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2084</v>
      </c>
      <c r="B2999" s="1" t="s">
        <v>2085</v>
      </c>
      <c r="C2999" s="1" t="s">
        <v>97</v>
      </c>
      <c r="D2999" s="1" t="s">
        <v>3185</v>
      </c>
      <c r="E2999" s="1" t="s">
        <v>1111</v>
      </c>
      <c r="F2999" s="1" t="s">
        <v>96</v>
      </c>
      <c r="G2999" s="1" t="s">
        <v>98</v>
      </c>
      <c r="H2999" s="1" t="s">
        <v>324</v>
      </c>
      <c r="I2999" s="1" t="s">
        <v>118</v>
      </c>
      <c r="J2999" s="1" t="s">
        <v>96</v>
      </c>
      <c r="K2999" s="1">
        <v>29</v>
      </c>
      <c r="L2999" s="1" t="s">
        <v>101</v>
      </c>
      <c r="M2999" s="1" t="s">
        <v>325</v>
      </c>
      <c r="N2999" s="1" t="s">
        <v>91</v>
      </c>
      <c r="O2999" s="1" t="s">
        <v>92</v>
      </c>
      <c r="P2999">
        <v>1</v>
      </c>
      <c r="Q2999" s="1" t="str">
        <f>VLOOKUP([1]!Tabla1[[#This Row],[RENAES]],[2]EESS!$1:$1048576,6,FALSE)</f>
        <v>ALTO AMAZONAS</v>
      </c>
      <c r="R2999" s="1" t="str">
        <f>VLOOKUP([1]!Tabla1[[#This Row],[RENAES]],[2]EESS!$1:$1048576,7,FALSE)</f>
        <v>BALSAPUERTO</v>
      </c>
      <c r="S2999" s="1" t="str">
        <f>VLOOKUP([1]!Tabla1[[#This Row],[RENAES]],[2]EESS!$1:$1048576,10,FALSE)</f>
        <v>BALSAPUERTO (EJE M.R.)</v>
      </c>
      <c r="T2999" s="1" t="s">
        <v>1139</v>
      </c>
      <c r="U2999" s="1" t="s">
        <v>326</v>
      </c>
      <c r="V2999" s="1" t="s">
        <v>91</v>
      </c>
      <c r="W2999" s="57">
        <v>30</v>
      </c>
      <c r="X2999" s="1" t="s">
        <v>324</v>
      </c>
      <c r="Y2999" s="1" t="s">
        <v>118</v>
      </c>
      <c r="Z2999" s="1" t="s">
        <v>96</v>
      </c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  <c r="AL2999" s="1"/>
      <c r="AM2999" s="1"/>
      <c r="AN2999" s="1"/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3688</v>
      </c>
      <c r="B3000" s="1" t="s">
        <v>3689</v>
      </c>
      <c r="C3000" s="1" t="s">
        <v>97</v>
      </c>
      <c r="D3000" s="1" t="s">
        <v>3185</v>
      </c>
      <c r="E3000" s="1" t="s">
        <v>1111</v>
      </c>
      <c r="F3000" s="1" t="s">
        <v>88</v>
      </c>
      <c r="G3000" s="1" t="s">
        <v>108</v>
      </c>
      <c r="H3000" s="1" t="s">
        <v>3690</v>
      </c>
      <c r="I3000" s="1" t="s">
        <v>119</v>
      </c>
      <c r="J3000" s="1" t="s">
        <v>100</v>
      </c>
      <c r="K3000" s="1">
        <v>21</v>
      </c>
      <c r="L3000" s="1" t="s">
        <v>101</v>
      </c>
      <c r="M3000" s="1" t="s">
        <v>325</v>
      </c>
      <c r="N3000" s="1" t="s">
        <v>91</v>
      </c>
      <c r="O3000" s="1" t="s">
        <v>104</v>
      </c>
      <c r="P3000">
        <v>155</v>
      </c>
      <c r="Q3000" s="1" t="str">
        <f>VLOOKUP([1]!Tabla1[[#This Row],[RENAES]],[2]EESS!$1:$1048576,6,FALSE)</f>
        <v>ALTO AMAZONAS</v>
      </c>
      <c r="R3000" s="1" t="str">
        <f>VLOOKUP([1]!Tabla1[[#This Row],[RENAES]],[2]EESS!$1:$1048576,7,FALSE)</f>
        <v>BALSAPUERTO</v>
      </c>
      <c r="S3000" s="1" t="str">
        <f>VLOOKUP([1]!Tabla1[[#This Row],[RENAES]],[2]EESS!$1:$1048576,10,FALSE)</f>
        <v>BALSAPUERTO (EJE M.R.)</v>
      </c>
      <c r="T3000" s="1" t="s">
        <v>3188</v>
      </c>
      <c r="U3000" s="1" t="s">
        <v>93</v>
      </c>
      <c r="V3000" s="1" t="s">
        <v>91</v>
      </c>
      <c r="W3000" s="2" t="s">
        <v>94</v>
      </c>
      <c r="X3000" s="1" t="s">
        <v>3690</v>
      </c>
      <c r="Y3000" s="1" t="s">
        <v>119</v>
      </c>
      <c r="Z3000" s="1" t="s">
        <v>100</v>
      </c>
      <c r="AA3000" s="1" t="s">
        <v>9298</v>
      </c>
      <c r="AB3000" s="1" t="s">
        <v>325</v>
      </c>
      <c r="AC3000" s="1" t="s">
        <v>105</v>
      </c>
      <c r="AD3000" s="1" t="s">
        <v>92</v>
      </c>
      <c r="AE3000" s="1" t="s">
        <v>4454</v>
      </c>
      <c r="AF3000" s="1" t="s">
        <v>121</v>
      </c>
      <c r="AG3000" s="1" t="s">
        <v>90</v>
      </c>
      <c r="AH3000" s="1" t="s">
        <v>8068</v>
      </c>
      <c r="AI3000" s="1" t="s">
        <v>326</v>
      </c>
      <c r="AJ3000" s="1" t="s">
        <v>91</v>
      </c>
      <c r="AK3000" s="57">
        <v>3</v>
      </c>
      <c r="AL3000" s="1" t="s">
        <v>8129</v>
      </c>
      <c r="AM3000" s="1" t="s">
        <v>110</v>
      </c>
      <c r="AN3000" s="1" t="s">
        <v>99</v>
      </c>
      <c r="AO3000" s="1"/>
      <c r="AP3000" s="1"/>
      <c r="AQ3000" s="1"/>
      <c r="AR3000" s="1"/>
      <c r="AS3000" s="1"/>
      <c r="AT3000" s="1"/>
      <c r="AU3000" s="1"/>
      <c r="AV3000" s="1" t="s">
        <v>9298</v>
      </c>
      <c r="AW3000" s="1" t="s">
        <v>326</v>
      </c>
      <c r="AX3000" s="1" t="s">
        <v>91</v>
      </c>
      <c r="AY3000" s="57">
        <v>5</v>
      </c>
      <c r="AZ3000" s="1" t="s">
        <v>4454</v>
      </c>
      <c r="BA3000" s="1" t="s">
        <v>121</v>
      </c>
      <c r="BB3000" s="1" t="s">
        <v>90</v>
      </c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4138</v>
      </c>
      <c r="B3001" s="1" t="s">
        <v>4139</v>
      </c>
      <c r="C3001" s="1" t="s">
        <v>97</v>
      </c>
      <c r="D3001" s="1" t="s">
        <v>3185</v>
      </c>
      <c r="E3001" s="1" t="s">
        <v>1111</v>
      </c>
      <c r="F3001" s="1" t="s">
        <v>99</v>
      </c>
      <c r="G3001" s="1" t="s">
        <v>96</v>
      </c>
      <c r="H3001" s="1" t="s">
        <v>324</v>
      </c>
      <c r="I3001" s="1" t="s">
        <v>88</v>
      </c>
      <c r="J3001" s="1" t="s">
        <v>96</v>
      </c>
      <c r="K3001" s="1">
        <v>33</v>
      </c>
      <c r="L3001" s="1" t="s">
        <v>101</v>
      </c>
      <c r="M3001" s="1" t="s">
        <v>325</v>
      </c>
      <c r="N3001" s="1" t="s">
        <v>91</v>
      </c>
      <c r="O3001" s="1" t="s">
        <v>92</v>
      </c>
      <c r="P3001">
        <v>3</v>
      </c>
      <c r="Q3001" s="1" t="str">
        <f>VLOOKUP([1]!Tabla1[[#This Row],[RENAES]],[2]EESS!$1:$1048576,6,FALSE)</f>
        <v>ALTO AMAZONAS</v>
      </c>
      <c r="R3001" s="1" t="str">
        <f>VLOOKUP([1]!Tabla1[[#This Row],[RENAES]],[2]EESS!$1:$1048576,7,FALSE)</f>
        <v>BALSAPUERTO</v>
      </c>
      <c r="S3001" s="1" t="str">
        <f>VLOOKUP([1]!Tabla1[[#This Row],[RENAES]],[2]EESS!$1:$1048576,10,FALSE)</f>
        <v>BALSAPUERTO (EJE M.R.)</v>
      </c>
      <c r="T3001" s="1" t="s">
        <v>3973</v>
      </c>
      <c r="U3001" s="1" t="s">
        <v>326</v>
      </c>
      <c r="V3001" s="1" t="s">
        <v>91</v>
      </c>
      <c r="W3001" s="57">
        <v>10</v>
      </c>
      <c r="X3001" s="1" t="s">
        <v>324</v>
      </c>
      <c r="Y3001" s="1" t="s">
        <v>88</v>
      </c>
      <c r="Z3001" s="1" t="s">
        <v>96</v>
      </c>
      <c r="AA3001" s="1"/>
      <c r="AB3001" s="1"/>
      <c r="AC3001" s="1"/>
      <c r="AD3001" s="1"/>
      <c r="AE3001" s="1"/>
      <c r="AF3001" s="1"/>
      <c r="AG3001" s="1"/>
      <c r="AH3001" s="1" t="s">
        <v>4221</v>
      </c>
      <c r="AI3001" s="1" t="s">
        <v>326</v>
      </c>
      <c r="AJ3001" s="1" t="s">
        <v>91</v>
      </c>
      <c r="AK3001" s="57">
        <v>7</v>
      </c>
      <c r="AL3001" s="1" t="s">
        <v>128</v>
      </c>
      <c r="AM3001" s="1" t="s">
        <v>119</v>
      </c>
      <c r="AN3001" s="1" t="s">
        <v>127</v>
      </c>
      <c r="AO3001" s="1"/>
      <c r="AP3001" s="1"/>
      <c r="AQ3001" s="1"/>
      <c r="AR3001" s="1"/>
      <c r="AS3001" s="1"/>
      <c r="AT3001" s="1"/>
      <c r="AU3001" s="1"/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 t="s">
        <v>5347</v>
      </c>
      <c r="CF3001" s="1" t="s">
        <v>326</v>
      </c>
      <c r="CG3001" s="1" t="s">
        <v>91</v>
      </c>
      <c r="CH3001" s="1" t="s">
        <v>123</v>
      </c>
      <c r="CI3001" s="1" t="s">
        <v>128</v>
      </c>
      <c r="CJ3001" s="1" t="s">
        <v>109</v>
      </c>
      <c r="CK3001" s="1" t="s">
        <v>127</v>
      </c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4455</v>
      </c>
      <c r="B3002" s="1" t="s">
        <v>4738</v>
      </c>
      <c r="C3002" s="1" t="s">
        <v>97</v>
      </c>
      <c r="D3002" s="1" t="s">
        <v>3185</v>
      </c>
      <c r="E3002" s="1" t="s">
        <v>1111</v>
      </c>
      <c r="F3002" s="1" t="s">
        <v>99</v>
      </c>
      <c r="G3002" s="1" t="s">
        <v>122</v>
      </c>
      <c r="H3002" s="1" t="s">
        <v>327</v>
      </c>
      <c r="I3002" s="1" t="s">
        <v>99</v>
      </c>
      <c r="J3002" s="1" t="s">
        <v>107</v>
      </c>
      <c r="K3002" s="1">
        <v>25</v>
      </c>
      <c r="L3002" s="1" t="s">
        <v>101</v>
      </c>
      <c r="M3002" s="1" t="s">
        <v>325</v>
      </c>
      <c r="N3002" s="1" t="s">
        <v>91</v>
      </c>
      <c r="O3002" s="1" t="s">
        <v>92</v>
      </c>
      <c r="P3002">
        <v>150</v>
      </c>
      <c r="Q3002" s="1" t="str">
        <f>VLOOKUP([1]!Tabla1[[#This Row],[RENAES]],[2]EESS!$1:$1048576,6,FALSE)</f>
        <v>ALTO AMAZONAS</v>
      </c>
      <c r="R3002" s="1" t="str">
        <f>VLOOKUP([1]!Tabla1[[#This Row],[RENAES]],[2]EESS!$1:$1048576,7,FALSE)</f>
        <v>BALSAPUERTO</v>
      </c>
      <c r="S3002" s="1" t="str">
        <f>VLOOKUP([1]!Tabla1[[#This Row],[RENAES]],[2]EESS!$1:$1048576,10,FALSE)</f>
        <v>BALSAPUERTO (EJE M.R.)</v>
      </c>
      <c r="T3002" s="1" t="s">
        <v>4648</v>
      </c>
      <c r="U3002" s="1" t="s">
        <v>326</v>
      </c>
      <c r="V3002" s="1" t="s">
        <v>91</v>
      </c>
      <c r="W3002" s="57">
        <v>6</v>
      </c>
      <c r="X3002" s="1" t="s">
        <v>327</v>
      </c>
      <c r="Y3002" s="1" t="s">
        <v>99</v>
      </c>
      <c r="Z3002" s="1" t="s">
        <v>107</v>
      </c>
      <c r="AA3002" s="1" t="s">
        <v>5331</v>
      </c>
      <c r="AB3002" s="1" t="s">
        <v>325</v>
      </c>
      <c r="AC3002" s="1" t="s">
        <v>105</v>
      </c>
      <c r="AD3002" s="1" t="s">
        <v>92</v>
      </c>
      <c r="AE3002" s="1" t="s">
        <v>327</v>
      </c>
      <c r="AF3002" s="1" t="s">
        <v>96</v>
      </c>
      <c r="AG3002" s="1" t="s">
        <v>113</v>
      </c>
      <c r="AH3002" s="1" t="s">
        <v>5331</v>
      </c>
      <c r="AI3002" s="1" t="s">
        <v>326</v>
      </c>
      <c r="AJ3002" s="1" t="s">
        <v>91</v>
      </c>
      <c r="AK3002" s="57">
        <v>2</v>
      </c>
      <c r="AL3002" s="1" t="s">
        <v>327</v>
      </c>
      <c r="AM3002" s="1" t="s">
        <v>96</v>
      </c>
      <c r="AN3002" s="1" t="s">
        <v>113</v>
      </c>
      <c r="AO3002" s="1"/>
      <c r="AP3002" s="1"/>
      <c r="AQ3002" s="1"/>
      <c r="AR3002" s="1"/>
      <c r="AS3002" s="1"/>
      <c r="AT3002" s="1"/>
      <c r="AU3002" s="1"/>
      <c r="AV3002" s="1" t="s">
        <v>5671</v>
      </c>
      <c r="AW3002" s="1" t="s">
        <v>326</v>
      </c>
      <c r="AX3002" s="1" t="s">
        <v>91</v>
      </c>
      <c r="AY3002" s="57">
        <v>10</v>
      </c>
      <c r="AZ3002" s="1" t="s">
        <v>324</v>
      </c>
      <c r="BA3002" s="1" t="s">
        <v>118</v>
      </c>
      <c r="BB3002" s="1" t="s">
        <v>113</v>
      </c>
      <c r="BC3002" s="1"/>
      <c r="BD3002" s="1"/>
      <c r="BE3002" s="1"/>
      <c r="BF3002" s="1"/>
      <c r="BG3002" s="1"/>
      <c r="BH3002" s="1"/>
      <c r="BI3002" s="1"/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3084</v>
      </c>
      <c r="B3003" s="1" t="s">
        <v>3085</v>
      </c>
      <c r="C3003" s="1" t="s">
        <v>97</v>
      </c>
      <c r="D3003" s="1" t="s">
        <v>3185</v>
      </c>
      <c r="E3003" s="1" t="s">
        <v>1111</v>
      </c>
      <c r="F3003" s="1" t="s">
        <v>88</v>
      </c>
      <c r="G3003" s="1" t="s">
        <v>88</v>
      </c>
      <c r="H3003" s="1" t="s">
        <v>183</v>
      </c>
      <c r="I3003" s="1" t="s">
        <v>113</v>
      </c>
      <c r="J3003" s="1" t="s">
        <v>99</v>
      </c>
      <c r="K3003" s="1">
        <v>29</v>
      </c>
      <c r="L3003" s="1" t="s">
        <v>101</v>
      </c>
      <c r="M3003" s="1" t="s">
        <v>325</v>
      </c>
      <c r="N3003" s="1" t="s">
        <v>91</v>
      </c>
      <c r="O3003" s="1" t="s">
        <v>104</v>
      </c>
      <c r="P3003">
        <v>25</v>
      </c>
      <c r="Q3003" s="1" t="str">
        <f>VLOOKUP([1]!Tabla1[[#This Row],[RENAES]],[2]EESS!$1:$1048576,6,FALSE)</f>
        <v>ALTO AMAZONAS</v>
      </c>
      <c r="R3003" s="1" t="str">
        <f>VLOOKUP([1]!Tabla1[[#This Row],[RENAES]],[2]EESS!$1:$1048576,7,FALSE)</f>
        <v>BALSAPUERTO</v>
      </c>
      <c r="S3003" s="1" t="str">
        <f>VLOOKUP([1]!Tabla1[[#This Row],[RENAES]],[2]EESS!$1:$1048576,10,FALSE)</f>
        <v>BALSAPUERTO (EJE M.R.)</v>
      </c>
      <c r="T3003" s="1" t="s">
        <v>2860</v>
      </c>
      <c r="U3003" s="1" t="s">
        <v>326</v>
      </c>
      <c r="V3003" s="1" t="s">
        <v>91</v>
      </c>
      <c r="W3003" s="57">
        <v>1</v>
      </c>
      <c r="X3003" s="1" t="s">
        <v>183</v>
      </c>
      <c r="Y3003" s="1" t="s">
        <v>113</v>
      </c>
      <c r="Z3003" s="1" t="s">
        <v>99</v>
      </c>
      <c r="AA3003" s="1" t="s">
        <v>3973</v>
      </c>
      <c r="AB3003" s="1" t="s">
        <v>325</v>
      </c>
      <c r="AC3003" s="1" t="s">
        <v>105</v>
      </c>
      <c r="AD3003" s="1" t="s">
        <v>104</v>
      </c>
      <c r="AE3003" s="1" t="s">
        <v>128</v>
      </c>
      <c r="AF3003" s="1" t="s">
        <v>119</v>
      </c>
      <c r="AG3003" s="1" t="s">
        <v>102</v>
      </c>
      <c r="AH3003" s="1" t="s">
        <v>3973</v>
      </c>
      <c r="AI3003" s="1" t="s">
        <v>326</v>
      </c>
      <c r="AJ3003" s="1" t="s">
        <v>91</v>
      </c>
      <c r="AK3003" s="57">
        <v>2</v>
      </c>
      <c r="AL3003" s="1" t="s">
        <v>128</v>
      </c>
      <c r="AM3003" s="1" t="s">
        <v>119</v>
      </c>
      <c r="AN3003" s="1" t="s">
        <v>102</v>
      </c>
      <c r="AO3003" s="1"/>
      <c r="AP3003" s="1"/>
      <c r="AQ3003" s="1"/>
      <c r="AR3003" s="1"/>
      <c r="AS3003" s="1"/>
      <c r="AT3003" s="1"/>
      <c r="AU3003" s="1"/>
      <c r="AV3003" s="1" t="s">
        <v>4222</v>
      </c>
      <c r="AW3003" s="1" t="s">
        <v>326</v>
      </c>
      <c r="AX3003" s="1" t="s">
        <v>91</v>
      </c>
      <c r="AY3003" s="57">
        <v>5</v>
      </c>
      <c r="AZ3003" s="1" t="s">
        <v>324</v>
      </c>
      <c r="BA3003" s="1" t="s">
        <v>95</v>
      </c>
      <c r="BB3003" s="1" t="s">
        <v>127</v>
      </c>
      <c r="BC3003" s="1" t="s">
        <v>5332</v>
      </c>
      <c r="BD3003" s="1" t="s">
        <v>326</v>
      </c>
      <c r="BE3003" s="1" t="s">
        <v>91</v>
      </c>
      <c r="BF3003" s="57">
        <v>2</v>
      </c>
      <c r="BG3003" s="1" t="s">
        <v>99</v>
      </c>
      <c r="BH3003" s="1" t="s">
        <v>119</v>
      </c>
      <c r="BI3003" s="1" t="s">
        <v>88</v>
      </c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9463</v>
      </c>
      <c r="B3004" s="1" t="s">
        <v>9464</v>
      </c>
      <c r="C3004" s="1" t="s">
        <v>97</v>
      </c>
      <c r="D3004" s="1" t="s">
        <v>3185</v>
      </c>
      <c r="E3004" s="1" t="s">
        <v>1111</v>
      </c>
      <c r="F3004" s="1" t="s">
        <v>127</v>
      </c>
      <c r="G3004" s="1" t="s">
        <v>100</v>
      </c>
      <c r="H3004" s="1" t="s">
        <v>3318</v>
      </c>
      <c r="I3004" s="1" t="s">
        <v>102</v>
      </c>
      <c r="J3004" s="1" t="s">
        <v>102</v>
      </c>
      <c r="K3004" s="1">
        <v>23</v>
      </c>
      <c r="L3004" s="1" t="s">
        <v>101</v>
      </c>
      <c r="M3004" s="1" t="s">
        <v>325</v>
      </c>
      <c r="N3004" s="1" t="s">
        <v>91</v>
      </c>
      <c r="O3004" s="1" t="s">
        <v>104</v>
      </c>
      <c r="P3004">
        <v>91</v>
      </c>
      <c r="Q3004" s="1" t="str">
        <f>VLOOKUP([1]!Tabla1[[#This Row],[RENAES]],[2]EESS!$1:$1048576,6,FALSE)</f>
        <v>ALTO AMAZONAS</v>
      </c>
      <c r="R3004" s="1" t="str">
        <f>VLOOKUP([1]!Tabla1[[#This Row],[RENAES]],[2]EESS!$1:$1048576,7,FALSE)</f>
        <v>BALSAPUERTO</v>
      </c>
      <c r="S3004" s="1" t="str">
        <f>VLOOKUP([1]!Tabla1[[#This Row],[RENAES]],[2]EESS!$1:$1048576,10,FALSE)</f>
        <v>BALSAPUERTO (EJE M.R.)</v>
      </c>
      <c r="T3004" s="1" t="s">
        <v>8861</v>
      </c>
      <c r="U3004" s="1" t="s">
        <v>326</v>
      </c>
      <c r="V3004" s="1" t="s">
        <v>91</v>
      </c>
      <c r="W3004" s="57">
        <v>3</v>
      </c>
      <c r="X3004" s="1" t="s">
        <v>3318</v>
      </c>
      <c r="Y3004" s="1" t="s">
        <v>102</v>
      </c>
      <c r="Z3004" s="1" t="s">
        <v>102</v>
      </c>
      <c r="AA3004" s="1"/>
      <c r="AB3004" s="1"/>
      <c r="AC3004" s="1"/>
      <c r="AD3004" s="1"/>
      <c r="AE3004" s="1"/>
      <c r="AF3004" s="1"/>
      <c r="AG3004" s="1"/>
      <c r="AH3004" s="1" t="s">
        <v>9834</v>
      </c>
      <c r="AI3004" s="1" t="s">
        <v>326</v>
      </c>
      <c r="AJ3004" s="1" t="s">
        <v>91</v>
      </c>
      <c r="AK3004" s="57">
        <v>4</v>
      </c>
      <c r="AL3004" s="1" t="s">
        <v>1249</v>
      </c>
      <c r="AM3004" s="1" t="s">
        <v>109</v>
      </c>
      <c r="AN3004" s="1" t="s">
        <v>96</v>
      </c>
      <c r="AO3004" s="1"/>
      <c r="AP3004" s="1"/>
      <c r="AQ3004" s="1"/>
      <c r="AR3004" s="1"/>
      <c r="AS3004" s="1"/>
      <c r="AT3004" s="1"/>
      <c r="AU3004" s="1"/>
      <c r="AV3004" s="1"/>
      <c r="AW3004" s="1"/>
      <c r="AX3004" s="1"/>
      <c r="AY3004" s="1"/>
      <c r="AZ3004" s="1"/>
      <c r="BA3004" s="1"/>
      <c r="BB3004" s="1"/>
      <c r="BC3004" s="1"/>
      <c r="BD3004" s="1"/>
      <c r="BE3004" s="1"/>
      <c r="BF3004" s="1"/>
      <c r="BG3004" s="1"/>
      <c r="BH3004" s="1"/>
      <c r="BI3004" s="1"/>
      <c r="BJ3004" s="1"/>
      <c r="BK3004" s="1"/>
      <c r="BL3004" s="1"/>
      <c r="BM3004" s="1"/>
      <c r="BN3004" s="1"/>
      <c r="BO3004" s="1"/>
      <c r="BP3004" s="1"/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/>
      <c r="CM3004" s="1"/>
      <c r="CN3004" s="1"/>
      <c r="CO3004" s="1"/>
      <c r="CP3004" s="1"/>
      <c r="CQ3004" s="1"/>
      <c r="CR3004" s="1"/>
    </row>
    <row r="3005" spans="1:96" x14ac:dyDescent="0.3">
      <c r="A3005" s="1" t="s">
        <v>2086</v>
      </c>
      <c r="B3005" s="1" t="s">
        <v>2087</v>
      </c>
      <c r="C3005" s="1" t="s">
        <v>97</v>
      </c>
      <c r="D3005" s="1" t="s">
        <v>3185</v>
      </c>
      <c r="E3005" s="1" t="s">
        <v>1111</v>
      </c>
      <c r="F3005" s="1" t="s">
        <v>96</v>
      </c>
      <c r="G3005" s="1" t="s">
        <v>108</v>
      </c>
      <c r="H3005" s="1" t="s">
        <v>324</v>
      </c>
      <c r="I3005" s="1" t="s">
        <v>90</v>
      </c>
      <c r="J3005" s="1" t="s">
        <v>113</v>
      </c>
      <c r="K3005" s="1">
        <v>21</v>
      </c>
      <c r="L3005" s="1" t="s">
        <v>101</v>
      </c>
      <c r="M3005" s="1" t="s">
        <v>325</v>
      </c>
      <c r="N3005" s="1" t="s">
        <v>91</v>
      </c>
      <c r="O3005" s="1" t="s">
        <v>92</v>
      </c>
      <c r="P3005">
        <v>1</v>
      </c>
      <c r="Q3005" s="1" t="str">
        <f>VLOOKUP([1]!Tabla1[[#This Row],[RENAES]],[2]EESS!$1:$1048576,6,FALSE)</f>
        <v>ALTO AMAZONAS</v>
      </c>
      <c r="R3005" s="1" t="str">
        <f>VLOOKUP([1]!Tabla1[[#This Row],[RENAES]],[2]EESS!$1:$1048576,7,FALSE)</f>
        <v>BALSAPUERTO</v>
      </c>
      <c r="S3005" s="1" t="str">
        <f>VLOOKUP([1]!Tabla1[[#This Row],[RENAES]],[2]EESS!$1:$1048576,10,FALSE)</f>
        <v>BALSAPUERTO (EJE M.R.)</v>
      </c>
      <c r="T3005" s="1" t="s">
        <v>1155</v>
      </c>
      <c r="U3005" s="1" t="s">
        <v>326</v>
      </c>
      <c r="V3005" s="1" t="s">
        <v>91</v>
      </c>
      <c r="W3005" s="57">
        <v>30</v>
      </c>
      <c r="X3005" s="1" t="s">
        <v>324</v>
      </c>
      <c r="Y3005" s="1" t="s">
        <v>90</v>
      </c>
      <c r="Z3005" s="1" t="s">
        <v>113</v>
      </c>
      <c r="AA3005" s="1" t="s">
        <v>1156</v>
      </c>
      <c r="AB3005" s="1" t="s">
        <v>325</v>
      </c>
      <c r="AC3005" s="1" t="s">
        <v>179</v>
      </c>
      <c r="AD3005" s="32"/>
      <c r="AE3005" s="1" t="s">
        <v>251</v>
      </c>
      <c r="AF3005" s="1" t="s">
        <v>96</v>
      </c>
      <c r="AG3005" s="1" t="s">
        <v>99</v>
      </c>
      <c r="AH3005" s="1"/>
      <c r="AI3005" s="1"/>
      <c r="AJ3005" s="1"/>
      <c r="AK3005" s="1"/>
      <c r="AL3005" s="1"/>
      <c r="AM3005" s="1"/>
      <c r="AN3005" s="1"/>
      <c r="AO3005" s="1"/>
      <c r="AP3005" s="1"/>
      <c r="AQ3005" s="1"/>
      <c r="AR3005" s="1"/>
      <c r="AS3005" s="1"/>
      <c r="AT3005" s="1"/>
      <c r="AU3005" s="1"/>
      <c r="AV3005" s="1"/>
      <c r="AW3005" s="1"/>
      <c r="AX3005" s="1"/>
      <c r="AY3005" s="1"/>
      <c r="AZ3005" s="1"/>
      <c r="BA3005" s="1"/>
      <c r="BB3005" s="1"/>
      <c r="BC3005" s="1"/>
      <c r="BD3005" s="1"/>
      <c r="BE3005" s="1"/>
      <c r="BF3005" s="1"/>
      <c r="BG3005" s="1"/>
      <c r="BH3005" s="1"/>
      <c r="BI3005" s="1"/>
      <c r="BJ3005" s="1"/>
      <c r="BK3005" s="1"/>
      <c r="BL3005" s="1"/>
      <c r="BM3005" s="1"/>
      <c r="BN3005" s="1"/>
      <c r="BO3005" s="1"/>
      <c r="BP3005" s="1"/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 t="s">
        <v>1156</v>
      </c>
      <c r="CF3005" s="1" t="s">
        <v>326</v>
      </c>
      <c r="CG3005" s="1" t="s">
        <v>91</v>
      </c>
      <c r="CH3005" s="1" t="s">
        <v>123</v>
      </c>
      <c r="CI3005" s="1" t="s">
        <v>251</v>
      </c>
      <c r="CJ3005" s="1" t="s">
        <v>90</v>
      </c>
      <c r="CK3005" s="1" t="s">
        <v>96</v>
      </c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541</v>
      </c>
      <c r="B3006" s="1" t="s">
        <v>681</v>
      </c>
      <c r="C3006" s="1" t="s">
        <v>97</v>
      </c>
      <c r="D3006" s="1" t="s">
        <v>165</v>
      </c>
      <c r="E3006" s="1" t="s">
        <v>1111</v>
      </c>
      <c r="F3006" s="1" t="s">
        <v>90</v>
      </c>
      <c r="G3006" s="1" t="s">
        <v>99</v>
      </c>
      <c r="H3006" s="1" t="s">
        <v>225</v>
      </c>
      <c r="I3006" s="1" t="s">
        <v>127</v>
      </c>
      <c r="J3006" s="1" t="s">
        <v>115</v>
      </c>
      <c r="K3006" s="1">
        <v>28</v>
      </c>
      <c r="L3006" s="1" t="s">
        <v>101</v>
      </c>
      <c r="M3006" s="1" t="s">
        <v>325</v>
      </c>
      <c r="N3006" s="1" t="s">
        <v>105</v>
      </c>
      <c r="O3006" s="1" t="s">
        <v>104</v>
      </c>
      <c r="P3006">
        <v>187</v>
      </c>
      <c r="Q3006" s="1" t="str">
        <f>VLOOKUP([1]!Tabla1[[#This Row],[RENAES]],[2]EESS!$1:$1048576,6,FALSE)</f>
        <v>ALTO AMAZONAS</v>
      </c>
      <c r="R3006" s="1" t="str">
        <f>VLOOKUP([1]!Tabla1[[#This Row],[RENAES]],[2]EESS!$1:$1048576,7,FALSE)</f>
        <v>BALSAPUERTO</v>
      </c>
      <c r="S3006" s="1" t="str">
        <f>VLOOKUP([1]!Tabla1[[#This Row],[RENAES]],[2]EESS!$1:$1048576,10,FALSE)</f>
        <v>BALSAPUERTO (EJE M.R.)</v>
      </c>
      <c r="T3006" s="1" t="s">
        <v>1112</v>
      </c>
      <c r="U3006" s="1" t="s">
        <v>326</v>
      </c>
      <c r="V3006" s="1" t="s">
        <v>91</v>
      </c>
      <c r="W3006" s="57">
        <v>6</v>
      </c>
      <c r="X3006" s="1" t="s">
        <v>225</v>
      </c>
      <c r="Y3006" s="1" t="s">
        <v>127</v>
      </c>
      <c r="Z3006" s="1" t="s">
        <v>115</v>
      </c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  <c r="AL3006" s="1"/>
      <c r="AM3006" s="1"/>
      <c r="AN3006" s="1"/>
      <c r="AO3006" s="1"/>
      <c r="AP3006" s="1"/>
      <c r="AQ3006" s="1"/>
      <c r="AR3006" s="1"/>
      <c r="AS3006" s="1"/>
      <c r="AT3006" s="1"/>
      <c r="AU3006" s="1"/>
      <c r="AV3006" s="1"/>
      <c r="AW3006" s="1"/>
      <c r="AX3006" s="1"/>
      <c r="AY3006" s="1"/>
      <c r="AZ3006" s="1"/>
      <c r="BA3006" s="1"/>
      <c r="BB3006" s="1"/>
      <c r="BC3006" s="1"/>
      <c r="BD3006" s="1"/>
      <c r="BE3006" s="1"/>
      <c r="BF3006" s="1"/>
      <c r="BG3006" s="1"/>
      <c r="BH3006" s="1"/>
      <c r="BI3006" s="1"/>
      <c r="BJ3006" s="1"/>
      <c r="BK3006" s="1"/>
      <c r="BL3006" s="1"/>
      <c r="BM3006" s="1"/>
      <c r="BN3006" s="1"/>
      <c r="BO3006" s="1"/>
      <c r="BP3006" s="1"/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3921</v>
      </c>
      <c r="B3007" s="1" t="s">
        <v>3922</v>
      </c>
      <c r="C3007" s="1" t="s">
        <v>97</v>
      </c>
      <c r="D3007" s="1" t="s">
        <v>3185</v>
      </c>
      <c r="E3007" s="1" t="s">
        <v>1111</v>
      </c>
      <c r="F3007" s="1" t="s">
        <v>88</v>
      </c>
      <c r="G3007" s="1" t="s">
        <v>129</v>
      </c>
      <c r="H3007" s="1" t="s">
        <v>245</v>
      </c>
      <c r="I3007" s="1" t="s">
        <v>111</v>
      </c>
      <c r="J3007" s="1" t="s">
        <v>88</v>
      </c>
      <c r="K3007" s="1">
        <v>24</v>
      </c>
      <c r="L3007" s="1" t="s">
        <v>101</v>
      </c>
      <c r="M3007" s="1" t="s">
        <v>325</v>
      </c>
      <c r="N3007" s="1" t="s">
        <v>91</v>
      </c>
      <c r="O3007" s="32"/>
      <c r="P3007">
        <v>1</v>
      </c>
      <c r="Q3007" s="1" t="str">
        <f>VLOOKUP([1]!Tabla1[[#This Row],[RENAES]],[2]EESS!$1:$1048576,6,FALSE)</f>
        <v>ALTO AMAZONAS</v>
      </c>
      <c r="R3007" s="1" t="str">
        <f>VLOOKUP([1]!Tabla1[[#This Row],[RENAES]],[2]EESS!$1:$1048576,7,FALSE)</f>
        <v>BALSAPUERTO</v>
      </c>
      <c r="S3007" s="1" t="str">
        <f>VLOOKUP([1]!Tabla1[[#This Row],[RENAES]],[2]EESS!$1:$1048576,10,FALSE)</f>
        <v>SAN GABRIEL DE VARADERO (EJE M.R.)</v>
      </c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  <c r="AL3007" s="1"/>
      <c r="AM3007" s="1"/>
      <c r="AN3007" s="1"/>
      <c r="AO3007" s="1"/>
      <c r="AP3007" s="1"/>
      <c r="AQ3007" s="1"/>
      <c r="AR3007" s="1"/>
      <c r="AS3007" s="1"/>
      <c r="AT3007" s="1"/>
      <c r="AU3007" s="1"/>
      <c r="AV3007" s="1"/>
      <c r="AW3007" s="1"/>
      <c r="AX3007" s="1"/>
      <c r="AY3007" s="1"/>
      <c r="AZ3007" s="1"/>
      <c r="BA3007" s="1"/>
      <c r="BB3007" s="1"/>
      <c r="BC3007" s="1"/>
      <c r="BD3007" s="1"/>
      <c r="BE3007" s="1"/>
      <c r="BF3007" s="1"/>
      <c r="BG3007" s="1"/>
      <c r="BH3007" s="1"/>
      <c r="BI3007" s="1"/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5249</v>
      </c>
      <c r="B3008" s="1" t="s">
        <v>10358</v>
      </c>
      <c r="C3008" s="1" t="s">
        <v>97</v>
      </c>
      <c r="D3008" s="1" t="s">
        <v>165</v>
      </c>
      <c r="E3008" s="1" t="s">
        <v>1111</v>
      </c>
      <c r="F3008" s="1" t="s">
        <v>109</v>
      </c>
      <c r="G3008" s="1" t="s">
        <v>106</v>
      </c>
      <c r="H3008" s="1" t="s">
        <v>327</v>
      </c>
      <c r="I3008" s="1" t="s">
        <v>127</v>
      </c>
      <c r="J3008" s="1" t="s">
        <v>127</v>
      </c>
      <c r="K3008" s="1">
        <v>20</v>
      </c>
      <c r="L3008" s="1" t="s">
        <v>101</v>
      </c>
      <c r="M3008" s="1" t="s">
        <v>325</v>
      </c>
      <c r="N3008" s="1" t="s">
        <v>91</v>
      </c>
      <c r="O3008" s="1" t="s">
        <v>104</v>
      </c>
      <c r="P3008">
        <v>187</v>
      </c>
      <c r="Q3008" s="1" t="str">
        <f>VLOOKUP([1]!Tabla1[[#This Row],[RENAES]],[2]EESS!$1:$1048576,6,FALSE)</f>
        <v>NO PERTENECE A NINGUNA RED</v>
      </c>
      <c r="R3008" s="1" t="str">
        <f>VLOOKUP([1]!Tabla1[[#This Row],[RENAES]],[2]EESS!$1:$1048576,7,FALSE)</f>
        <v>NO PERTENECE A NINGUNA MICRORED</v>
      </c>
      <c r="S3008" s="1" t="str">
        <f>VLOOKUP([1]!Tabla1[[#This Row],[RENAES]],[2]EESS!$1:$1048576,10,FALSE)</f>
        <v>HOSPITAL IQUITOS "Cesar Garayar Garcia"</v>
      </c>
      <c r="T3008" s="1" t="s">
        <v>10172</v>
      </c>
      <c r="U3008" s="1" t="s">
        <v>326</v>
      </c>
      <c r="V3008" s="1" t="s">
        <v>91</v>
      </c>
      <c r="W3008" s="57">
        <v>1</v>
      </c>
      <c r="X3008" s="1" t="s">
        <v>327</v>
      </c>
      <c r="Y3008" s="1" t="s">
        <v>127</v>
      </c>
      <c r="Z3008" s="1" t="s">
        <v>127</v>
      </c>
      <c r="AA3008" s="1"/>
      <c r="AB3008" s="1"/>
      <c r="AC3008" s="1"/>
      <c r="AD3008" s="1"/>
      <c r="AE3008" s="1"/>
      <c r="AF3008" s="1"/>
      <c r="AG3008" s="1"/>
      <c r="AH3008" s="1" t="s">
        <v>10172</v>
      </c>
      <c r="AI3008" s="1" t="s">
        <v>326</v>
      </c>
      <c r="AJ3008" s="1" t="s">
        <v>91</v>
      </c>
      <c r="AK3008" s="57">
        <v>30</v>
      </c>
      <c r="AL3008" s="1" t="s">
        <v>327</v>
      </c>
      <c r="AM3008" s="1" t="s">
        <v>127</v>
      </c>
      <c r="AN3008" s="1" t="s">
        <v>127</v>
      </c>
      <c r="AO3008" s="1"/>
      <c r="AP3008" s="1"/>
      <c r="AQ3008" s="1"/>
      <c r="AR3008" s="1"/>
      <c r="AS3008" s="1"/>
      <c r="AT3008" s="1"/>
      <c r="AU3008" s="1"/>
      <c r="AV3008" s="1"/>
      <c r="AW3008" s="1"/>
      <c r="AX3008" s="1"/>
      <c r="AY3008" s="1"/>
      <c r="AZ3008" s="1"/>
      <c r="BA3008" s="1"/>
      <c r="BB3008" s="1"/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5279</v>
      </c>
      <c r="B3009" s="1" t="s">
        <v>8764</v>
      </c>
      <c r="C3009" s="1" t="s">
        <v>97</v>
      </c>
      <c r="D3009" s="1" t="s">
        <v>165</v>
      </c>
      <c r="E3009" s="1" t="s">
        <v>1111</v>
      </c>
      <c r="F3009" s="1" t="s">
        <v>95</v>
      </c>
      <c r="G3009" s="1" t="s">
        <v>145</v>
      </c>
      <c r="H3009" s="1" t="s">
        <v>369</v>
      </c>
      <c r="I3009" s="1" t="s">
        <v>95</v>
      </c>
      <c r="J3009" s="1" t="s">
        <v>122</v>
      </c>
      <c r="K3009" s="1">
        <v>27</v>
      </c>
      <c r="L3009" s="1" t="s">
        <v>101</v>
      </c>
      <c r="M3009" s="1" t="s">
        <v>325</v>
      </c>
      <c r="N3009" s="1" t="s">
        <v>91</v>
      </c>
      <c r="O3009" s="1" t="s">
        <v>104</v>
      </c>
      <c r="P3009">
        <v>187</v>
      </c>
      <c r="Q3009" s="1" t="str">
        <f>VLOOKUP([1]!Tabla1[[#This Row],[RENAES]],[2]EESS!$1:$1048576,6,FALSE)</f>
        <v>NO PERTENECE A NINGUNA RED</v>
      </c>
      <c r="R3009" s="1" t="str">
        <f>VLOOKUP([1]!Tabla1[[#This Row],[RENAES]],[2]EESS!$1:$1048576,7,FALSE)</f>
        <v>NO PERTENECE A NINGUNA MICRORED</v>
      </c>
      <c r="S3009" s="1" t="str">
        <f>VLOOKUP([1]!Tabla1[[#This Row],[RENAES]],[2]EESS!$1:$1048576,10,FALSE)</f>
        <v>HOSPITAL IQUITOS "Cesar Garayar Garcia"</v>
      </c>
      <c r="T3009" s="1" t="s">
        <v>7121</v>
      </c>
      <c r="U3009" s="1" t="s">
        <v>326</v>
      </c>
      <c r="V3009" s="1" t="s">
        <v>91</v>
      </c>
      <c r="W3009" s="57">
        <v>2</v>
      </c>
      <c r="X3009" s="1" t="s">
        <v>369</v>
      </c>
      <c r="Y3009" s="1" t="s">
        <v>95</v>
      </c>
      <c r="Z3009" s="1" t="s">
        <v>122</v>
      </c>
      <c r="AA3009" s="1" t="s">
        <v>8234</v>
      </c>
      <c r="AB3009" s="1" t="s">
        <v>325</v>
      </c>
      <c r="AC3009" s="1" t="s">
        <v>91</v>
      </c>
      <c r="AD3009" s="1" t="s">
        <v>104</v>
      </c>
      <c r="AE3009" s="1" t="s">
        <v>8522</v>
      </c>
      <c r="AF3009" s="1" t="s">
        <v>88</v>
      </c>
      <c r="AG3009" s="1" t="s">
        <v>118</v>
      </c>
      <c r="AH3009" s="1" t="s">
        <v>7649</v>
      </c>
      <c r="AI3009" s="1" t="s">
        <v>326</v>
      </c>
      <c r="AJ3009" s="1" t="s">
        <v>91</v>
      </c>
      <c r="AK3009" s="57">
        <v>3</v>
      </c>
      <c r="AL3009" s="1" t="s">
        <v>4096</v>
      </c>
      <c r="AM3009" s="1" t="s">
        <v>88</v>
      </c>
      <c r="AN3009" s="1" t="s">
        <v>108</v>
      </c>
      <c r="AO3009" s="1"/>
      <c r="AP3009" s="1"/>
      <c r="AQ3009" s="1"/>
      <c r="AR3009" s="1"/>
      <c r="AS3009" s="1"/>
      <c r="AT3009" s="1"/>
      <c r="AU3009" s="1"/>
      <c r="AV3009" s="1" t="s">
        <v>7649</v>
      </c>
      <c r="AW3009" s="1" t="s">
        <v>326</v>
      </c>
      <c r="AX3009" s="1" t="s">
        <v>91</v>
      </c>
      <c r="AY3009" s="57">
        <v>3</v>
      </c>
      <c r="AZ3009" s="1" t="s">
        <v>369</v>
      </c>
      <c r="BA3009" s="1" t="s">
        <v>88</v>
      </c>
      <c r="BB3009" s="1" t="s">
        <v>119</v>
      </c>
      <c r="BC3009" s="1" t="s">
        <v>8115</v>
      </c>
      <c r="BD3009" s="1" t="s">
        <v>326</v>
      </c>
      <c r="BE3009" s="1" t="s">
        <v>91</v>
      </c>
      <c r="BF3009" s="57">
        <v>4</v>
      </c>
      <c r="BG3009" s="1" t="s">
        <v>369</v>
      </c>
      <c r="BH3009" s="1" t="s">
        <v>88</v>
      </c>
      <c r="BI3009" s="1" t="s">
        <v>99</v>
      </c>
      <c r="BJ3009" s="1" t="s">
        <v>8234</v>
      </c>
      <c r="BK3009" s="1" t="s">
        <v>326</v>
      </c>
      <c r="BL3009" s="1" t="s">
        <v>91</v>
      </c>
      <c r="BM3009" s="57">
        <v>5</v>
      </c>
      <c r="BN3009" s="1" t="s">
        <v>318</v>
      </c>
      <c r="BO3009" s="1" t="s">
        <v>96</v>
      </c>
      <c r="BP3009" s="1" t="s">
        <v>88</v>
      </c>
      <c r="BQ3009" s="1" t="s">
        <v>8662</v>
      </c>
      <c r="BR3009" s="1" t="s">
        <v>326</v>
      </c>
      <c r="BS3009" s="1" t="s">
        <v>91</v>
      </c>
      <c r="BT3009" s="57">
        <v>6</v>
      </c>
      <c r="BU3009" s="1" t="s">
        <v>369</v>
      </c>
      <c r="BV3009" s="1" t="s">
        <v>96</v>
      </c>
      <c r="BW3009" s="1" t="s">
        <v>109</v>
      </c>
      <c r="BX3009" s="1"/>
      <c r="BY3009" s="1"/>
      <c r="BZ3009" s="1"/>
      <c r="CA3009" s="1"/>
      <c r="CB3009" s="1"/>
      <c r="CC3009" s="1"/>
      <c r="CD3009" s="1"/>
      <c r="CE3009" s="1"/>
      <c r="CF3009" s="1"/>
      <c r="CG3009" s="1"/>
      <c r="CH3009" s="1"/>
      <c r="CI3009" s="1"/>
      <c r="CJ3009" s="1"/>
      <c r="CK3009" s="1"/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3691</v>
      </c>
      <c r="B3010" s="1" t="s">
        <v>3692</v>
      </c>
      <c r="C3010" s="1" t="s">
        <v>97</v>
      </c>
      <c r="D3010" s="1" t="s">
        <v>165</v>
      </c>
      <c r="E3010" s="1" t="s">
        <v>1111</v>
      </c>
      <c r="F3010" s="1" t="s">
        <v>88</v>
      </c>
      <c r="G3010" s="1" t="s">
        <v>100</v>
      </c>
      <c r="H3010" s="1" t="s">
        <v>3693</v>
      </c>
      <c r="I3010" s="1" t="s">
        <v>108</v>
      </c>
      <c r="J3010" s="1" t="s">
        <v>88</v>
      </c>
      <c r="K3010" s="1">
        <v>25</v>
      </c>
      <c r="L3010" s="1" t="s">
        <v>101</v>
      </c>
      <c r="M3010" s="1" t="s">
        <v>325</v>
      </c>
      <c r="N3010" s="1" t="s">
        <v>105</v>
      </c>
      <c r="O3010" s="1" t="s">
        <v>104</v>
      </c>
      <c r="P3010">
        <v>187</v>
      </c>
      <c r="Q3010" s="1" t="str">
        <f>VLOOKUP([1]!Tabla1[[#This Row],[RENAES]],[2]EESS!$1:$1048576,6,FALSE)</f>
        <v>DATEM DEL MARAÑON</v>
      </c>
      <c r="R3010" s="1" t="str">
        <f>VLOOKUP([1]!Tabla1[[#This Row],[RENAES]],[2]EESS!$1:$1048576,7,FALSE)</f>
        <v>CAHUAPANAS</v>
      </c>
      <c r="S3010" s="1" t="str">
        <f>VLOOKUP([1]!Tabla1[[#This Row],[RENAES]],[2]EESS!$1:$1048576,10,FALSE)</f>
        <v>BARRANQUITA DE CAHUAPANAS</v>
      </c>
      <c r="T3010" s="1" t="s">
        <v>3197</v>
      </c>
      <c r="U3010" s="1" t="s">
        <v>326</v>
      </c>
      <c r="V3010" s="1" t="s">
        <v>91</v>
      </c>
      <c r="W3010" s="57">
        <v>6</v>
      </c>
      <c r="X3010" s="1" t="s">
        <v>3693</v>
      </c>
      <c r="Y3010" s="1" t="s">
        <v>108</v>
      </c>
      <c r="Z3010" s="1" t="s">
        <v>88</v>
      </c>
      <c r="AA3010" s="1"/>
      <c r="AB3010" s="1"/>
      <c r="AC3010" s="1"/>
      <c r="AD3010" s="1"/>
      <c r="AE3010" s="1"/>
      <c r="AF3010" s="1"/>
      <c r="AG3010" s="1"/>
      <c r="AH3010" s="1" t="s">
        <v>3524</v>
      </c>
      <c r="AI3010" s="1" t="s">
        <v>326</v>
      </c>
      <c r="AJ3010" s="1" t="s">
        <v>91</v>
      </c>
      <c r="AK3010" s="57">
        <v>4</v>
      </c>
      <c r="AL3010" s="1" t="s">
        <v>4096</v>
      </c>
      <c r="AM3010" s="1" t="s">
        <v>99</v>
      </c>
      <c r="AN3010" s="1" t="s">
        <v>108</v>
      </c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2088</v>
      </c>
      <c r="B3011" s="1" t="s">
        <v>2089</v>
      </c>
      <c r="C3011" s="1" t="s">
        <v>97</v>
      </c>
      <c r="D3011" s="1" t="s">
        <v>165</v>
      </c>
      <c r="E3011" s="1" t="s">
        <v>1111</v>
      </c>
      <c r="F3011" s="1" t="s">
        <v>90</v>
      </c>
      <c r="G3011" s="1" t="s">
        <v>102</v>
      </c>
      <c r="H3011" s="1" t="s">
        <v>264</v>
      </c>
      <c r="I3011" s="1" t="s">
        <v>96</v>
      </c>
      <c r="J3011" s="1" t="s">
        <v>98</v>
      </c>
      <c r="K3011" s="1">
        <v>26</v>
      </c>
      <c r="L3011" s="1" t="s">
        <v>101</v>
      </c>
      <c r="M3011" s="1" t="s">
        <v>325</v>
      </c>
      <c r="N3011" s="1" t="s">
        <v>91</v>
      </c>
      <c r="O3011" s="1" t="s">
        <v>104</v>
      </c>
      <c r="P3011">
        <v>187</v>
      </c>
      <c r="Q3011" s="1" t="str">
        <f>VLOOKUP([1]!Tabla1[[#This Row],[RENAES]],[2]EESS!$1:$1048576,6,FALSE)</f>
        <v>LORETO</v>
      </c>
      <c r="R3011" s="1" t="str">
        <f>VLOOKUP([1]!Tabla1[[#This Row],[RENAES]],[2]EESS!$1:$1048576,7,FALSE)</f>
        <v>NAUTA</v>
      </c>
      <c r="S3011" s="1" t="str">
        <f>VLOOKUP([1]!Tabla1[[#This Row],[RENAES]],[2]EESS!$1:$1048576,10,FALSE)</f>
        <v>GRAU</v>
      </c>
      <c r="T3011" s="1" t="s">
        <v>1312</v>
      </c>
      <c r="U3011" s="1" t="s">
        <v>326</v>
      </c>
      <c r="V3011" s="1" t="s">
        <v>91</v>
      </c>
      <c r="W3011" s="57">
        <v>2</v>
      </c>
      <c r="X3011" s="1" t="s">
        <v>264</v>
      </c>
      <c r="Y3011" s="1" t="s">
        <v>96</v>
      </c>
      <c r="Z3011" s="1" t="s">
        <v>98</v>
      </c>
      <c r="AA3011" s="1" t="s">
        <v>3200</v>
      </c>
      <c r="AB3011" s="1" t="s">
        <v>325</v>
      </c>
      <c r="AC3011" s="1" t="s">
        <v>105</v>
      </c>
      <c r="AD3011" s="1" t="s">
        <v>104</v>
      </c>
      <c r="AE3011" s="1" t="s">
        <v>3693</v>
      </c>
      <c r="AF3011" s="1" t="s">
        <v>100</v>
      </c>
      <c r="AG3011" s="1" t="s">
        <v>98</v>
      </c>
      <c r="AH3011" s="1" t="s">
        <v>3200</v>
      </c>
      <c r="AI3011" s="1" t="s">
        <v>326</v>
      </c>
      <c r="AJ3011" s="1" t="s">
        <v>91</v>
      </c>
      <c r="AK3011" s="57">
        <v>3</v>
      </c>
      <c r="AL3011" s="1" t="s">
        <v>3693</v>
      </c>
      <c r="AM3011" s="1" t="s">
        <v>100</v>
      </c>
      <c r="AN3011" s="1" t="s">
        <v>98</v>
      </c>
      <c r="AO3011" s="1"/>
      <c r="AP3011" s="1"/>
      <c r="AQ3011" s="1"/>
      <c r="AR3011" s="1"/>
      <c r="AS3011" s="1"/>
      <c r="AT3011" s="1"/>
      <c r="AU3011" s="1"/>
      <c r="AV3011" s="1" t="s">
        <v>3200</v>
      </c>
      <c r="AW3011" s="1" t="s">
        <v>326</v>
      </c>
      <c r="AX3011" s="1" t="s">
        <v>91</v>
      </c>
      <c r="AY3011" s="57">
        <v>3</v>
      </c>
      <c r="AZ3011" s="1" t="s">
        <v>318</v>
      </c>
      <c r="BA3011" s="1" t="s">
        <v>108</v>
      </c>
      <c r="BB3011" s="1" t="s">
        <v>109</v>
      </c>
      <c r="BC3011" s="1" t="s">
        <v>4223</v>
      </c>
      <c r="BD3011" s="1" t="s">
        <v>326</v>
      </c>
      <c r="BE3011" s="1" t="s">
        <v>91</v>
      </c>
      <c r="BF3011" s="57">
        <v>4</v>
      </c>
      <c r="BG3011" s="1" t="s">
        <v>318</v>
      </c>
      <c r="BH3011" s="1" t="s">
        <v>109</v>
      </c>
      <c r="BI3011" s="1" t="s">
        <v>142</v>
      </c>
      <c r="BJ3011" s="1" t="s">
        <v>5154</v>
      </c>
      <c r="BK3011" s="1" t="s">
        <v>326</v>
      </c>
      <c r="BL3011" s="1" t="s">
        <v>91</v>
      </c>
      <c r="BM3011" s="57">
        <v>5</v>
      </c>
      <c r="BN3011" s="1" t="s">
        <v>318</v>
      </c>
      <c r="BO3011" s="1" t="s">
        <v>107</v>
      </c>
      <c r="BP3011" s="1" t="s">
        <v>95</v>
      </c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/>
      <c r="CF3011" s="1"/>
      <c r="CG3011" s="1"/>
      <c r="CH3011" s="1"/>
      <c r="CI3011" s="1"/>
      <c r="CJ3011" s="1"/>
      <c r="CK3011" s="1"/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2090</v>
      </c>
      <c r="B3012" s="1" t="s">
        <v>2091</v>
      </c>
      <c r="C3012" s="1" t="s">
        <v>97</v>
      </c>
      <c r="D3012" s="1" t="s">
        <v>165</v>
      </c>
      <c r="E3012" s="1" t="s">
        <v>1111</v>
      </c>
      <c r="F3012" s="1" t="s">
        <v>96</v>
      </c>
      <c r="G3012" s="1" t="s">
        <v>89</v>
      </c>
      <c r="H3012" s="1" t="s">
        <v>369</v>
      </c>
      <c r="I3012" s="1" t="s">
        <v>88</v>
      </c>
      <c r="J3012" s="1" t="s">
        <v>118</v>
      </c>
      <c r="K3012" s="1">
        <v>30</v>
      </c>
      <c r="L3012" s="1" t="s">
        <v>101</v>
      </c>
      <c r="M3012" s="1" t="s">
        <v>325</v>
      </c>
      <c r="N3012" s="1" t="s">
        <v>105</v>
      </c>
      <c r="O3012" s="1" t="s">
        <v>104</v>
      </c>
      <c r="P3012">
        <v>187</v>
      </c>
      <c r="Q3012" s="1" t="str">
        <f>VLOOKUP([1]!Tabla1[[#This Row],[RENAES]],[2]EESS!$1:$1048576,6,FALSE)</f>
        <v>MAYNAS CIUDAD</v>
      </c>
      <c r="R3012" s="1" t="str">
        <f>VLOOKUP([1]!Tabla1[[#This Row],[RENAES]],[2]EESS!$1:$1048576,7,FALSE)</f>
        <v>PUNCHANA</v>
      </c>
      <c r="S3012" s="1" t="str">
        <f>VLOOKUP([1]!Tabla1[[#This Row],[RENAES]],[2]EESS!$1:$1048576,10,FALSE)</f>
        <v>SAN ANTONIO de Iquitos</v>
      </c>
      <c r="T3012" s="1" t="s">
        <v>1133</v>
      </c>
      <c r="U3012" s="1" t="s">
        <v>326</v>
      </c>
      <c r="V3012" s="1" t="s">
        <v>91</v>
      </c>
      <c r="W3012" s="57">
        <v>2</v>
      </c>
      <c r="X3012" s="1" t="s">
        <v>369</v>
      </c>
      <c r="Y3012" s="1" t="s">
        <v>88</v>
      </c>
      <c r="Z3012" s="1" t="s">
        <v>118</v>
      </c>
      <c r="AA3012" s="1"/>
      <c r="AB3012" s="1"/>
      <c r="AC3012" s="1"/>
      <c r="AD3012" s="1"/>
      <c r="AE3012" s="1"/>
      <c r="AF3012" s="1"/>
      <c r="AG3012" s="1"/>
      <c r="AH3012" s="1" t="s">
        <v>3999</v>
      </c>
      <c r="AI3012" s="1" t="s">
        <v>326</v>
      </c>
      <c r="AJ3012" s="1" t="s">
        <v>91</v>
      </c>
      <c r="AK3012" s="57">
        <v>5</v>
      </c>
      <c r="AL3012" s="1" t="s">
        <v>318</v>
      </c>
      <c r="AM3012" s="1" t="s">
        <v>96</v>
      </c>
      <c r="AN3012" s="1" t="s">
        <v>109</v>
      </c>
      <c r="AO3012" s="1"/>
      <c r="AP3012" s="1"/>
      <c r="AQ3012" s="1"/>
      <c r="AR3012" s="1"/>
      <c r="AS3012" s="1"/>
      <c r="AT3012" s="1"/>
      <c r="AU3012" s="1"/>
      <c r="AV3012" s="1"/>
      <c r="AW3012" s="1"/>
      <c r="AX3012" s="1"/>
      <c r="AY3012" s="1"/>
      <c r="AZ3012" s="1"/>
      <c r="BA3012" s="1"/>
      <c r="BB3012" s="1"/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/>
      <c r="CF3012" s="1"/>
      <c r="CG3012" s="1"/>
      <c r="CH3012" s="1"/>
      <c r="CI3012" s="1"/>
      <c r="CJ3012" s="1"/>
      <c r="CK3012" s="1"/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685</v>
      </c>
      <c r="B3013" s="1" t="s">
        <v>10359</v>
      </c>
      <c r="C3013" s="1" t="s">
        <v>97</v>
      </c>
      <c r="D3013" s="1" t="s">
        <v>165</v>
      </c>
      <c r="E3013" s="1" t="s">
        <v>1111</v>
      </c>
      <c r="F3013" s="1" t="s">
        <v>109</v>
      </c>
      <c r="G3013" s="1" t="s">
        <v>115</v>
      </c>
      <c r="H3013" s="1" t="s">
        <v>327</v>
      </c>
      <c r="I3013" s="1" t="s">
        <v>127</v>
      </c>
      <c r="J3013" s="1" t="s">
        <v>95</v>
      </c>
      <c r="K3013" s="1">
        <v>19</v>
      </c>
      <c r="L3013" s="1" t="s">
        <v>101</v>
      </c>
      <c r="M3013" s="1" t="s">
        <v>325</v>
      </c>
      <c r="N3013" s="1" t="s">
        <v>91</v>
      </c>
      <c r="O3013" s="1" t="s">
        <v>104</v>
      </c>
      <c r="P3013">
        <v>187</v>
      </c>
      <c r="Q3013" s="1" t="str">
        <f>VLOOKUP([1]!Tabla1[[#This Row],[RENAES]],[2]EESS!$1:$1048576,6,FALSE)</f>
        <v>NO PERTENECE A NINGUNA RED</v>
      </c>
      <c r="R3013" s="1" t="str">
        <f>VLOOKUP([1]!Tabla1[[#This Row],[RENAES]],[2]EESS!$1:$1048576,7,FALSE)</f>
        <v>NO PERTENECE A NINGUNA MICRORED</v>
      </c>
      <c r="S3013" s="1" t="str">
        <f>VLOOKUP([1]!Tabla1[[#This Row],[RENAES]],[2]EESS!$1:$1048576,10,FALSE)</f>
        <v>HOSP.REGIONAL DE LORETO "Felipe Arriola Iglesias"</v>
      </c>
      <c r="T3013" s="1" t="s">
        <v>10232</v>
      </c>
      <c r="U3013" s="1" t="s">
        <v>326</v>
      </c>
      <c r="V3013" s="1" t="s">
        <v>91</v>
      </c>
      <c r="W3013" s="57">
        <v>1</v>
      </c>
      <c r="X3013" s="1" t="s">
        <v>327</v>
      </c>
      <c r="Y3013" s="1" t="s">
        <v>127</v>
      </c>
      <c r="Z3013" s="1" t="s">
        <v>95</v>
      </c>
      <c r="AA3013" s="1"/>
      <c r="AB3013" s="1"/>
      <c r="AC3013" s="1"/>
      <c r="AD3013" s="1"/>
      <c r="AE3013" s="1"/>
      <c r="AF3013" s="1"/>
      <c r="AG3013" s="1"/>
      <c r="AH3013" s="1" t="s">
        <v>10232</v>
      </c>
      <c r="AI3013" s="1" t="s">
        <v>326</v>
      </c>
      <c r="AJ3013" s="1" t="s">
        <v>91</v>
      </c>
      <c r="AK3013" s="57">
        <v>60</v>
      </c>
      <c r="AL3013" s="1" t="s">
        <v>327</v>
      </c>
      <c r="AM3013" s="1" t="s">
        <v>127</v>
      </c>
      <c r="AN3013" s="1" t="s">
        <v>95</v>
      </c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2092</v>
      </c>
      <c r="B3014" s="1" t="s">
        <v>2093</v>
      </c>
      <c r="C3014" s="1" t="s">
        <v>97</v>
      </c>
      <c r="D3014" s="1" t="s">
        <v>165</v>
      </c>
      <c r="E3014" s="1" t="s">
        <v>1111</v>
      </c>
      <c r="F3014" s="1" t="s">
        <v>96</v>
      </c>
      <c r="G3014" s="1" t="s">
        <v>111</v>
      </c>
      <c r="H3014" s="1" t="s">
        <v>242</v>
      </c>
      <c r="I3014" s="1" t="s">
        <v>119</v>
      </c>
      <c r="J3014" s="1" t="s">
        <v>111</v>
      </c>
      <c r="K3014" s="1">
        <v>18</v>
      </c>
      <c r="L3014" s="1" t="s">
        <v>101</v>
      </c>
      <c r="M3014" s="1" t="s">
        <v>325</v>
      </c>
      <c r="N3014" s="1" t="s">
        <v>105</v>
      </c>
      <c r="O3014" s="1" t="s">
        <v>104</v>
      </c>
      <c r="P3014">
        <v>187</v>
      </c>
      <c r="Q3014" s="1" t="str">
        <f>VLOOKUP([1]!Tabla1[[#This Row],[RENAES]],[2]EESS!$1:$1048576,6,FALSE)</f>
        <v>ALTO AMAZONAS</v>
      </c>
      <c r="R3014" s="1" t="str">
        <f>VLOOKUP([1]!Tabla1[[#This Row],[RENAES]],[2]EESS!$1:$1048576,7,FALSE)</f>
        <v>LAGUNAS</v>
      </c>
      <c r="S3014" s="1" t="str">
        <f>VLOOKUP([1]!Tabla1[[#This Row],[RENAES]],[2]EESS!$1:$1048576,10,FALSE)</f>
        <v>LAGUNAS</v>
      </c>
      <c r="T3014" s="1" t="s">
        <v>1126</v>
      </c>
      <c r="U3014" s="1" t="s">
        <v>326</v>
      </c>
      <c r="V3014" s="1" t="s">
        <v>91</v>
      </c>
      <c r="W3014" s="57">
        <v>4</v>
      </c>
      <c r="X3014" s="1" t="s">
        <v>242</v>
      </c>
      <c r="Y3014" s="1" t="s">
        <v>119</v>
      </c>
      <c r="Z3014" s="1" t="s">
        <v>111</v>
      </c>
      <c r="AA3014" s="1"/>
      <c r="AB3014" s="1"/>
      <c r="AC3014" s="1"/>
      <c r="AD3014" s="1"/>
      <c r="AE3014" s="1"/>
      <c r="AF3014" s="1"/>
      <c r="AG3014" s="1"/>
      <c r="AH3014" s="1" t="s">
        <v>4611</v>
      </c>
      <c r="AI3014" s="1" t="s">
        <v>326</v>
      </c>
      <c r="AJ3014" s="1" t="s">
        <v>91</v>
      </c>
      <c r="AK3014" s="57">
        <v>8</v>
      </c>
      <c r="AL3014" s="1" t="s">
        <v>318</v>
      </c>
      <c r="AM3014" s="1" t="s">
        <v>109</v>
      </c>
      <c r="AN3014" s="1" t="s">
        <v>100</v>
      </c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7917</v>
      </c>
      <c r="B3015" s="1" t="s">
        <v>7918</v>
      </c>
      <c r="C3015" s="1" t="s">
        <v>97</v>
      </c>
      <c r="D3015" s="1" t="s">
        <v>3185</v>
      </c>
      <c r="E3015" s="1" t="s">
        <v>1111</v>
      </c>
      <c r="F3015" s="1" t="s">
        <v>119</v>
      </c>
      <c r="G3015" s="1" t="s">
        <v>109</v>
      </c>
      <c r="H3015" s="1" t="s">
        <v>327</v>
      </c>
      <c r="I3015" s="1" t="s">
        <v>90</v>
      </c>
      <c r="J3015" s="1" t="s">
        <v>90</v>
      </c>
      <c r="K3015" s="1">
        <v>34</v>
      </c>
      <c r="L3015" s="1" t="s">
        <v>101</v>
      </c>
      <c r="M3015" s="1" t="s">
        <v>325</v>
      </c>
      <c r="N3015" s="1" t="s">
        <v>91</v>
      </c>
      <c r="O3015" s="1" t="s">
        <v>104</v>
      </c>
      <c r="P3015">
        <v>187</v>
      </c>
      <c r="Q3015" s="1" t="str">
        <f>VLOOKUP([1]!Tabla1[[#This Row],[RENAES]],[2]EESS!$1:$1048576,6,FALSE)</f>
        <v>NO PERTENECE A NINGUNA RED</v>
      </c>
      <c r="R3015" s="1" t="str">
        <f>VLOOKUP([1]!Tabla1[[#This Row],[RENAES]],[2]EESS!$1:$1048576,7,FALSE)</f>
        <v>NO PERTENECE A NINGUNA MICRORED</v>
      </c>
      <c r="S3015" s="1" t="str">
        <f>VLOOKUP([1]!Tabla1[[#This Row],[RENAES]],[2]EESS!$1:$1048576,10,FALSE)</f>
        <v>HOSPITAL IQUITOS "Cesar Garayar Garcia"</v>
      </c>
      <c r="T3015" s="1" t="s">
        <v>7650</v>
      </c>
      <c r="U3015" s="1" t="s">
        <v>326</v>
      </c>
      <c r="V3015" s="1" t="s">
        <v>91</v>
      </c>
      <c r="W3015" s="57">
        <v>30</v>
      </c>
      <c r="X3015" s="1" t="s">
        <v>327</v>
      </c>
      <c r="Y3015" s="1" t="s">
        <v>90</v>
      </c>
      <c r="Z3015" s="1" t="s">
        <v>90</v>
      </c>
      <c r="AA3015" s="1" t="s">
        <v>8649</v>
      </c>
      <c r="AB3015" s="1" t="s">
        <v>325</v>
      </c>
      <c r="AC3015" s="1" t="s">
        <v>105</v>
      </c>
      <c r="AD3015" s="1" t="s">
        <v>104</v>
      </c>
      <c r="AE3015" s="1" t="s">
        <v>327</v>
      </c>
      <c r="AF3015" s="1" t="s">
        <v>88</v>
      </c>
      <c r="AG3015" s="1" t="s">
        <v>90</v>
      </c>
      <c r="AH3015" s="1" t="s">
        <v>8649</v>
      </c>
      <c r="AI3015" s="1" t="s">
        <v>326</v>
      </c>
      <c r="AJ3015" s="1" t="s">
        <v>91</v>
      </c>
      <c r="AK3015" s="57">
        <v>2</v>
      </c>
      <c r="AL3015" s="1" t="s">
        <v>327</v>
      </c>
      <c r="AM3015" s="1" t="s">
        <v>88</v>
      </c>
      <c r="AN3015" s="1" t="s">
        <v>90</v>
      </c>
      <c r="AO3015" s="1"/>
      <c r="AP3015" s="1"/>
      <c r="AQ3015" s="1"/>
      <c r="AR3015" s="1"/>
      <c r="AS3015" s="1"/>
      <c r="AT3015" s="1"/>
      <c r="AU3015" s="1"/>
      <c r="AV3015" s="1" t="s">
        <v>8649</v>
      </c>
      <c r="AW3015" s="1" t="s">
        <v>326</v>
      </c>
      <c r="AX3015" s="1" t="s">
        <v>91</v>
      </c>
      <c r="AY3015" s="57">
        <v>60</v>
      </c>
      <c r="AZ3015" s="1" t="s">
        <v>327</v>
      </c>
      <c r="BA3015" s="1" t="s">
        <v>88</v>
      </c>
      <c r="BB3015" s="1" t="s">
        <v>90</v>
      </c>
      <c r="BC3015" s="1" t="s">
        <v>9802</v>
      </c>
      <c r="BD3015" s="1" t="s">
        <v>326</v>
      </c>
      <c r="BE3015" s="1" t="s">
        <v>91</v>
      </c>
      <c r="BF3015" s="57">
        <v>2</v>
      </c>
      <c r="BG3015" s="1" t="s">
        <v>327</v>
      </c>
      <c r="BH3015" s="1" t="s">
        <v>127</v>
      </c>
      <c r="BI3015" s="1" t="s">
        <v>88</v>
      </c>
      <c r="BJ3015" s="1" t="s">
        <v>9802</v>
      </c>
      <c r="BK3015" s="1" t="s">
        <v>326</v>
      </c>
      <c r="BL3015" s="1" t="s">
        <v>91</v>
      </c>
      <c r="BM3015" s="57">
        <v>60</v>
      </c>
      <c r="BN3015" s="1" t="s">
        <v>327</v>
      </c>
      <c r="BO3015" s="1" t="s">
        <v>127</v>
      </c>
      <c r="BP3015" s="1" t="s">
        <v>88</v>
      </c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x14ac:dyDescent="0.3">
      <c r="A3016" s="1" t="s">
        <v>7044</v>
      </c>
      <c r="B3016" s="1" t="s">
        <v>7045</v>
      </c>
      <c r="C3016" s="1" t="s">
        <v>97</v>
      </c>
      <c r="D3016" s="1" t="s">
        <v>165</v>
      </c>
      <c r="E3016" s="1" t="s">
        <v>1111</v>
      </c>
      <c r="F3016" s="1" t="s">
        <v>95</v>
      </c>
      <c r="G3016" s="1" t="s">
        <v>109</v>
      </c>
      <c r="H3016" s="1" t="s">
        <v>241</v>
      </c>
      <c r="I3016" s="1" t="s">
        <v>88</v>
      </c>
      <c r="J3016" s="1" t="s">
        <v>111</v>
      </c>
      <c r="K3016" s="1">
        <v>33</v>
      </c>
      <c r="L3016" s="1" t="s">
        <v>101</v>
      </c>
      <c r="M3016" s="1" t="s">
        <v>325</v>
      </c>
      <c r="N3016" s="1" t="s">
        <v>91</v>
      </c>
      <c r="O3016" s="1" t="s">
        <v>104</v>
      </c>
      <c r="P3016">
        <v>187</v>
      </c>
      <c r="Q3016" s="1" t="str">
        <f>VLOOKUP([1]!Tabla1[[#This Row],[RENAES]],[2]EESS!$1:$1048576,6,FALSE)</f>
        <v>MAYNAS CIUDAD</v>
      </c>
      <c r="R3016" s="1" t="str">
        <f>VLOOKUP([1]!Tabla1[[#This Row],[RENAES]],[2]EESS!$1:$1048576,7,FALSE)</f>
        <v>PUNCHANA</v>
      </c>
      <c r="S3016" s="1" t="str">
        <f>VLOOKUP([1]!Tabla1[[#This Row],[RENAES]],[2]EESS!$1:$1048576,10,FALSE)</f>
        <v>MAYNAS</v>
      </c>
      <c r="T3016" s="1" t="s">
        <v>6717</v>
      </c>
      <c r="U3016" s="1" t="s">
        <v>326</v>
      </c>
      <c r="V3016" s="1" t="s">
        <v>91</v>
      </c>
      <c r="W3016" s="57">
        <v>4</v>
      </c>
      <c r="X3016" s="1" t="s">
        <v>241</v>
      </c>
      <c r="Y3016" s="1" t="s">
        <v>88</v>
      </c>
      <c r="Z3016" s="1" t="s">
        <v>111</v>
      </c>
      <c r="AA3016" s="1"/>
      <c r="AB3016" s="1"/>
      <c r="AC3016" s="1"/>
      <c r="AD3016" s="1"/>
      <c r="AE3016" s="1"/>
      <c r="AF3016" s="1"/>
      <c r="AG3016" s="1"/>
      <c r="AH3016" s="1" t="s">
        <v>6711</v>
      </c>
      <c r="AI3016" s="1" t="s">
        <v>326</v>
      </c>
      <c r="AJ3016" s="1" t="s">
        <v>91</v>
      </c>
      <c r="AK3016" s="57">
        <v>4</v>
      </c>
      <c r="AL3016" s="1" t="s">
        <v>318</v>
      </c>
      <c r="AM3016" s="1" t="s">
        <v>96</v>
      </c>
      <c r="AN3016" s="1" t="s">
        <v>95</v>
      </c>
      <c r="AO3016" s="1"/>
      <c r="AP3016" s="1"/>
      <c r="AQ3016" s="1"/>
      <c r="AR3016" s="1"/>
      <c r="AS3016" s="1"/>
      <c r="AT3016" s="1"/>
      <c r="AU3016" s="1"/>
      <c r="AV3016" s="1" t="s">
        <v>7135</v>
      </c>
      <c r="AW3016" s="1" t="s">
        <v>326</v>
      </c>
      <c r="AX3016" s="1" t="s">
        <v>91</v>
      </c>
      <c r="AY3016" s="57">
        <v>5</v>
      </c>
      <c r="AZ3016" s="1" t="s">
        <v>369</v>
      </c>
      <c r="BA3016" s="1" t="s">
        <v>95</v>
      </c>
      <c r="BB3016" s="1" t="s">
        <v>109</v>
      </c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5845</v>
      </c>
      <c r="B3017" s="1" t="s">
        <v>5846</v>
      </c>
      <c r="C3017" s="1" t="s">
        <v>97</v>
      </c>
      <c r="D3017" s="1" t="s">
        <v>165</v>
      </c>
      <c r="E3017" s="1" t="s">
        <v>1111</v>
      </c>
      <c r="F3017" s="1" t="s">
        <v>102</v>
      </c>
      <c r="G3017" s="1" t="s">
        <v>100</v>
      </c>
      <c r="H3017" s="1" t="s">
        <v>241</v>
      </c>
      <c r="I3017" s="1" t="s">
        <v>109</v>
      </c>
      <c r="J3017" s="1" t="s">
        <v>142</v>
      </c>
      <c r="K3017" s="1">
        <v>25</v>
      </c>
      <c r="L3017" s="1" t="s">
        <v>101</v>
      </c>
      <c r="M3017" s="1" t="s">
        <v>325</v>
      </c>
      <c r="N3017" s="1" t="s">
        <v>91</v>
      </c>
      <c r="O3017" s="1" t="s">
        <v>104</v>
      </c>
      <c r="P3017">
        <v>187</v>
      </c>
      <c r="Q3017" s="1" t="str">
        <f>VLOOKUP([1]!Tabla1[[#This Row],[RENAES]],[2]EESS!$1:$1048576,6,FALSE)</f>
        <v>NO PERTENECE A NINGUNA RED</v>
      </c>
      <c r="R3017" s="1" t="str">
        <f>VLOOKUP([1]!Tabla1[[#This Row],[RENAES]],[2]EESS!$1:$1048576,7,FALSE)</f>
        <v>NO PERTENECE A NINGUNA MICRORED</v>
      </c>
      <c r="S3017" s="1" t="str">
        <f>VLOOKUP([1]!Tabla1[[#This Row],[RENAES]],[2]EESS!$1:$1048576,10,FALSE)</f>
        <v>HOSPITAL IQUITOS "Cesar Garayar Garcia"</v>
      </c>
      <c r="T3017" s="1" t="s">
        <v>5652</v>
      </c>
      <c r="U3017" s="1" t="s">
        <v>326</v>
      </c>
      <c r="V3017" s="1" t="s">
        <v>91</v>
      </c>
      <c r="W3017" s="57">
        <v>8</v>
      </c>
      <c r="X3017" s="1" t="s">
        <v>318</v>
      </c>
      <c r="Y3017" s="1" t="s">
        <v>96</v>
      </c>
      <c r="Z3017" s="1" t="s">
        <v>142</v>
      </c>
      <c r="AA3017" s="1"/>
      <c r="AB3017" s="1"/>
      <c r="AC3017" s="1"/>
      <c r="AD3017" s="1"/>
      <c r="AE3017" s="1"/>
      <c r="AF3017" s="1"/>
      <c r="AG3017" s="1"/>
      <c r="AH3017" s="1" t="s">
        <v>5938</v>
      </c>
      <c r="AI3017" s="1" t="s">
        <v>326</v>
      </c>
      <c r="AJ3017" s="1" t="s">
        <v>91</v>
      </c>
      <c r="AK3017" s="57">
        <v>7</v>
      </c>
      <c r="AL3017" s="1" t="s">
        <v>369</v>
      </c>
      <c r="AM3017" s="1" t="s">
        <v>88</v>
      </c>
      <c r="AN3017" s="1" t="s">
        <v>107</v>
      </c>
      <c r="AO3017" s="1"/>
      <c r="AP3017" s="1"/>
      <c r="AQ3017" s="1"/>
      <c r="AR3017" s="1"/>
      <c r="AS3017" s="1"/>
      <c r="AT3017" s="1"/>
      <c r="AU3017" s="1"/>
      <c r="AV3017" s="1"/>
      <c r="AW3017" s="1"/>
      <c r="AX3017" s="1"/>
      <c r="AY3017" s="1"/>
      <c r="AZ3017" s="1"/>
      <c r="BA3017" s="1"/>
      <c r="BB3017" s="1"/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514</v>
      </c>
      <c r="B3018" s="1" t="s">
        <v>686</v>
      </c>
      <c r="C3018" s="1" t="s">
        <v>97</v>
      </c>
      <c r="D3018" s="1" t="s">
        <v>165</v>
      </c>
      <c r="E3018" s="1" t="s">
        <v>1111</v>
      </c>
      <c r="F3018" s="1" t="s">
        <v>90</v>
      </c>
      <c r="G3018" s="1" t="s">
        <v>95</v>
      </c>
      <c r="H3018" s="1" t="s">
        <v>264</v>
      </c>
      <c r="I3018" s="1" t="s">
        <v>96</v>
      </c>
      <c r="J3018" s="1" t="s">
        <v>107</v>
      </c>
      <c r="K3018" s="1">
        <v>19</v>
      </c>
      <c r="L3018" s="1" t="s">
        <v>101</v>
      </c>
      <c r="M3018" s="1" t="s">
        <v>325</v>
      </c>
      <c r="N3018" s="1" t="s">
        <v>91</v>
      </c>
      <c r="O3018" s="1" t="s">
        <v>104</v>
      </c>
      <c r="P3018">
        <v>187</v>
      </c>
      <c r="Q3018" s="1" t="str">
        <f>VLOOKUP([1]!Tabla1[[#This Row],[RENAES]],[2]EESS!$1:$1048576,6,FALSE)</f>
        <v>MAYNAS CIUDAD</v>
      </c>
      <c r="R3018" s="1" t="str">
        <f>VLOOKUP([1]!Tabla1[[#This Row],[RENAES]],[2]EESS!$1:$1048576,7,FALSE)</f>
        <v>IQUITOS SUR</v>
      </c>
      <c r="S3018" s="1" t="str">
        <f>VLOOKUP([1]!Tabla1[[#This Row],[RENAES]],[2]EESS!$1:$1048576,10,FALSE)</f>
        <v>SAN JUAN DE MIRAFLORES</v>
      </c>
      <c r="T3018" s="1" t="s">
        <v>1123</v>
      </c>
      <c r="U3018" s="1" t="s">
        <v>326</v>
      </c>
      <c r="V3018" s="1" t="s">
        <v>91</v>
      </c>
      <c r="W3018" s="57">
        <v>1</v>
      </c>
      <c r="X3018" s="1" t="s">
        <v>264</v>
      </c>
      <c r="Y3018" s="1" t="s">
        <v>96</v>
      </c>
      <c r="Z3018" s="1" t="s">
        <v>107</v>
      </c>
      <c r="AA3018" s="1" t="s">
        <v>2861</v>
      </c>
      <c r="AB3018" s="1" t="s">
        <v>325</v>
      </c>
      <c r="AC3018" s="1" t="s">
        <v>105</v>
      </c>
      <c r="AD3018" s="32"/>
      <c r="AE3018" s="1" t="s">
        <v>318</v>
      </c>
      <c r="AF3018" s="1" t="s">
        <v>90</v>
      </c>
      <c r="AG3018" s="1" t="s">
        <v>119</v>
      </c>
      <c r="AH3018" s="1" t="s">
        <v>2861</v>
      </c>
      <c r="AI3018" s="1" t="s">
        <v>326</v>
      </c>
      <c r="AJ3018" s="1" t="s">
        <v>91</v>
      </c>
      <c r="AK3018" s="57">
        <v>2</v>
      </c>
      <c r="AL3018" s="1" t="s">
        <v>318</v>
      </c>
      <c r="AM3018" s="1" t="s">
        <v>90</v>
      </c>
      <c r="AN3018" s="1" t="s">
        <v>119</v>
      </c>
      <c r="AO3018" s="1"/>
      <c r="AP3018" s="1"/>
      <c r="AQ3018" s="1"/>
      <c r="AR3018" s="1"/>
      <c r="AS3018" s="1"/>
      <c r="AT3018" s="1"/>
      <c r="AU3018" s="1"/>
      <c r="AV3018" s="1" t="s">
        <v>4221</v>
      </c>
      <c r="AW3018" s="1" t="s">
        <v>326</v>
      </c>
      <c r="AX3018" s="1" t="s">
        <v>91</v>
      </c>
      <c r="AY3018" s="57">
        <v>1</v>
      </c>
      <c r="AZ3018" s="1" t="s">
        <v>4273</v>
      </c>
      <c r="BA3018" s="1" t="s">
        <v>102</v>
      </c>
      <c r="BB3018" s="1" t="s">
        <v>100</v>
      </c>
      <c r="BC3018" s="1" t="s">
        <v>5365</v>
      </c>
      <c r="BD3018" s="1" t="s">
        <v>326</v>
      </c>
      <c r="BE3018" s="1" t="s">
        <v>91</v>
      </c>
      <c r="BF3018" s="57">
        <v>2</v>
      </c>
      <c r="BG3018" s="1" t="s">
        <v>4273</v>
      </c>
      <c r="BH3018" s="1" t="s">
        <v>96</v>
      </c>
      <c r="BI3018" s="1" t="s">
        <v>127</v>
      </c>
      <c r="BJ3018" s="1" t="s">
        <v>6717</v>
      </c>
      <c r="BK3018" s="1" t="s">
        <v>326</v>
      </c>
      <c r="BL3018" s="1" t="s">
        <v>91</v>
      </c>
      <c r="BM3018" s="57">
        <v>3</v>
      </c>
      <c r="BN3018" s="1" t="s">
        <v>4273</v>
      </c>
      <c r="BO3018" s="1" t="s">
        <v>96</v>
      </c>
      <c r="BP3018" s="1" t="s">
        <v>107</v>
      </c>
      <c r="BQ3018" s="1" t="s">
        <v>7335</v>
      </c>
      <c r="BR3018" s="1" t="s">
        <v>326</v>
      </c>
      <c r="BS3018" s="1" t="s">
        <v>91</v>
      </c>
      <c r="BT3018" s="57">
        <v>4</v>
      </c>
      <c r="BU3018" s="1" t="s">
        <v>369</v>
      </c>
      <c r="BV3018" s="1" t="s">
        <v>96</v>
      </c>
      <c r="BW3018" s="1" t="s">
        <v>121</v>
      </c>
      <c r="BX3018" s="1"/>
      <c r="BY3018" s="1"/>
      <c r="BZ3018" s="1"/>
      <c r="CA3018" s="1"/>
      <c r="CB3018" s="1"/>
      <c r="CC3018" s="1"/>
      <c r="CD3018" s="1"/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6866</v>
      </c>
      <c r="B3019" s="1" t="s">
        <v>6867</v>
      </c>
      <c r="C3019" s="1" t="s">
        <v>97</v>
      </c>
      <c r="D3019" s="1" t="s">
        <v>165</v>
      </c>
      <c r="E3019" s="1" t="s">
        <v>1111</v>
      </c>
      <c r="F3019" s="1" t="s">
        <v>95</v>
      </c>
      <c r="G3019" s="1" t="s">
        <v>95</v>
      </c>
      <c r="H3019" s="1" t="s">
        <v>2578</v>
      </c>
      <c r="I3019" s="1" t="s">
        <v>88</v>
      </c>
      <c r="J3019" s="1" t="s">
        <v>109</v>
      </c>
      <c r="K3019" s="1">
        <v>31</v>
      </c>
      <c r="L3019" s="1" t="s">
        <v>101</v>
      </c>
      <c r="M3019" s="1" t="s">
        <v>325</v>
      </c>
      <c r="N3019" s="1" t="s">
        <v>91</v>
      </c>
      <c r="O3019" s="1" t="s">
        <v>104</v>
      </c>
      <c r="P3019">
        <v>186</v>
      </c>
      <c r="Q3019" s="1" t="str">
        <f>VLOOKUP([1]!Tabla1[[#This Row],[RENAES]],[2]EESS!$1:$1048576,6,FALSE)</f>
        <v>NO PERTENECE A NINGUNA RED</v>
      </c>
      <c r="R3019" s="1" t="str">
        <f>VLOOKUP([1]!Tabla1[[#This Row],[RENAES]],[2]EESS!$1:$1048576,7,FALSE)</f>
        <v>NO PERTENECE A NINGUNA MICRORED</v>
      </c>
      <c r="S3019" s="1" t="str">
        <f>VLOOKUP([1]!Tabla1[[#This Row],[RENAES]],[2]EESS!$1:$1048576,10,FALSE)</f>
        <v>HOSP.REGIONAL DE LORETO "Felipe Arriola Iglesias"</v>
      </c>
      <c r="T3019" s="1" t="s">
        <v>6429</v>
      </c>
      <c r="U3019" s="1" t="s">
        <v>326</v>
      </c>
      <c r="V3019" s="1" t="s">
        <v>105</v>
      </c>
      <c r="W3019" s="57">
        <v>2</v>
      </c>
      <c r="X3019" s="1" t="s">
        <v>2578</v>
      </c>
      <c r="Y3019" s="1" t="s">
        <v>88</v>
      </c>
      <c r="Z3019" s="1" t="s">
        <v>109</v>
      </c>
      <c r="AA3019" s="1"/>
      <c r="AB3019" s="1"/>
      <c r="AC3019" s="1"/>
      <c r="AD3019" s="1"/>
      <c r="AE3019" s="1"/>
      <c r="AF3019" s="1"/>
      <c r="AG3019" s="1"/>
      <c r="AH3019" s="1" t="s">
        <v>7335</v>
      </c>
      <c r="AI3019" s="1" t="s">
        <v>326</v>
      </c>
      <c r="AJ3019" s="1" t="s">
        <v>91</v>
      </c>
      <c r="AK3019" s="57">
        <v>3</v>
      </c>
      <c r="AL3019" s="1" t="s">
        <v>3040</v>
      </c>
      <c r="AM3019" s="1" t="s">
        <v>96</v>
      </c>
      <c r="AN3019" s="1" t="s">
        <v>100</v>
      </c>
      <c r="AO3019" s="1"/>
      <c r="AP3019" s="1"/>
      <c r="AQ3019" s="1"/>
      <c r="AR3019" s="1"/>
      <c r="AS3019" s="1"/>
      <c r="AT3019" s="1"/>
      <c r="AU3019" s="1"/>
      <c r="AV3019" s="1" t="s">
        <v>8641</v>
      </c>
      <c r="AW3019" s="1" t="s">
        <v>326</v>
      </c>
      <c r="AX3019" s="1" t="s">
        <v>91</v>
      </c>
      <c r="AY3019" s="57">
        <v>4</v>
      </c>
      <c r="AZ3019" s="1" t="s">
        <v>4075</v>
      </c>
      <c r="BA3019" s="1" t="s">
        <v>96</v>
      </c>
      <c r="BB3019" s="1" t="s">
        <v>99</v>
      </c>
      <c r="BC3019" s="1" t="s">
        <v>8859</v>
      </c>
      <c r="BD3019" s="1" t="s">
        <v>326</v>
      </c>
      <c r="BE3019" s="1" t="s">
        <v>91</v>
      </c>
      <c r="BF3019" s="57">
        <v>5</v>
      </c>
      <c r="BG3019" s="1" t="s">
        <v>4075</v>
      </c>
      <c r="BH3019" s="1" t="s">
        <v>96</v>
      </c>
      <c r="BI3019" s="1" t="s">
        <v>127</v>
      </c>
      <c r="BJ3019" s="1" t="s">
        <v>9001</v>
      </c>
      <c r="BK3019" s="1" t="s">
        <v>326</v>
      </c>
      <c r="BL3019" s="1" t="s">
        <v>91</v>
      </c>
      <c r="BM3019" s="57">
        <v>5</v>
      </c>
      <c r="BN3019" s="1" t="s">
        <v>4075</v>
      </c>
      <c r="BO3019" s="1" t="s">
        <v>96</v>
      </c>
      <c r="BP3019" s="1" t="s">
        <v>122</v>
      </c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8472</v>
      </c>
      <c r="B3020" s="1" t="s">
        <v>8473</v>
      </c>
      <c r="C3020" s="1" t="s">
        <v>97</v>
      </c>
      <c r="D3020" s="1" t="s">
        <v>3185</v>
      </c>
      <c r="E3020" s="1" t="s">
        <v>1111</v>
      </c>
      <c r="F3020" s="1" t="s">
        <v>127</v>
      </c>
      <c r="G3020" s="1" t="s">
        <v>169</v>
      </c>
      <c r="H3020" s="1" t="s">
        <v>324</v>
      </c>
      <c r="I3020" s="1" t="s">
        <v>95</v>
      </c>
      <c r="J3020" s="1" t="s">
        <v>119</v>
      </c>
      <c r="K3020" s="1">
        <v>24</v>
      </c>
      <c r="L3020" s="1" t="s">
        <v>101</v>
      </c>
      <c r="M3020" s="1" t="s">
        <v>325</v>
      </c>
      <c r="N3020" s="1" t="s">
        <v>91</v>
      </c>
      <c r="O3020" s="1" t="s">
        <v>92</v>
      </c>
      <c r="P3020">
        <v>1</v>
      </c>
      <c r="Q3020" s="1" t="str">
        <f>VLOOKUP([1]!Tabla1[[#This Row],[RENAES]],[2]EESS!$1:$1048576,6,FALSE)</f>
        <v>NO PERTENECE A NINGUNA RED</v>
      </c>
      <c r="R3020" s="1" t="str">
        <f>VLOOKUP([1]!Tabla1[[#This Row],[RENAES]],[2]EESS!$1:$1048576,7,FALSE)</f>
        <v>NO PERTENECE A NINGUNA MICRORED</v>
      </c>
      <c r="S3020" s="1" t="str">
        <f>VLOOKUP([1]!Tabla1[[#This Row],[RENAES]],[2]EESS!$1:$1048576,10,FALSE)</f>
        <v>HOSP.REGIONAL DE LORETO "Felipe Arriola Iglesias"</v>
      </c>
      <c r="T3020" s="1" t="s">
        <v>9314</v>
      </c>
      <c r="U3020" s="1" t="s">
        <v>326</v>
      </c>
      <c r="V3020" s="1" t="s">
        <v>91</v>
      </c>
      <c r="W3020" s="57">
        <v>30</v>
      </c>
      <c r="X3020" s="1" t="s">
        <v>324</v>
      </c>
      <c r="Y3020" s="1" t="s">
        <v>95</v>
      </c>
      <c r="Z3020" s="1" t="s">
        <v>119</v>
      </c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  <c r="AL3020" s="1"/>
      <c r="AM3020" s="1"/>
      <c r="AN3020" s="1"/>
      <c r="AO3020" s="1"/>
      <c r="AP3020" s="1"/>
      <c r="AQ3020" s="1"/>
      <c r="AR3020" s="1"/>
      <c r="AS3020" s="1"/>
      <c r="AT3020" s="1"/>
      <c r="AU3020" s="1"/>
      <c r="AV3020" s="1"/>
      <c r="AW3020" s="1"/>
      <c r="AX3020" s="1"/>
      <c r="AY3020" s="1"/>
      <c r="AZ3020" s="1"/>
      <c r="BA3020" s="1"/>
      <c r="BB3020" s="1"/>
      <c r="BC3020" s="1"/>
      <c r="BD3020" s="1"/>
      <c r="BE3020" s="1"/>
      <c r="BF3020" s="1"/>
      <c r="BG3020" s="1"/>
      <c r="BH3020" s="1"/>
      <c r="BI3020" s="1"/>
      <c r="BJ3020" s="1"/>
      <c r="BK3020" s="1"/>
      <c r="BL3020" s="1"/>
      <c r="BM3020" s="1"/>
      <c r="BN3020" s="1"/>
      <c r="BO3020" s="1"/>
      <c r="BP3020" s="1"/>
      <c r="BQ3020" s="1"/>
      <c r="BR3020" s="1"/>
      <c r="BS3020" s="1"/>
      <c r="BT3020" s="1"/>
      <c r="BU3020" s="1"/>
      <c r="BV3020" s="1"/>
      <c r="BW3020" s="1"/>
      <c r="BX3020" s="1"/>
      <c r="BY3020" s="1"/>
      <c r="BZ3020" s="1"/>
      <c r="CA3020" s="1"/>
      <c r="CB3020" s="1"/>
      <c r="CC3020" s="1"/>
      <c r="CD3020" s="1"/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4140</v>
      </c>
      <c r="B3021" s="1" t="s">
        <v>4141</v>
      </c>
      <c r="C3021" s="1" t="s">
        <v>97</v>
      </c>
      <c r="D3021" s="1" t="s">
        <v>3185</v>
      </c>
      <c r="E3021" s="1" t="s">
        <v>1111</v>
      </c>
      <c r="F3021" s="1" t="s">
        <v>99</v>
      </c>
      <c r="G3021" s="1" t="s">
        <v>95</v>
      </c>
      <c r="H3021" s="1" t="s">
        <v>324</v>
      </c>
      <c r="I3021" s="1" t="s">
        <v>88</v>
      </c>
      <c r="J3021" s="1" t="s">
        <v>95</v>
      </c>
      <c r="K3021" s="1">
        <v>26</v>
      </c>
      <c r="L3021" s="1" t="s">
        <v>101</v>
      </c>
      <c r="M3021" s="1" t="s">
        <v>325</v>
      </c>
      <c r="N3021" s="1" t="s">
        <v>91</v>
      </c>
      <c r="O3021" s="1" t="s">
        <v>92</v>
      </c>
      <c r="P3021">
        <v>1</v>
      </c>
      <c r="Q3021" s="1" t="str">
        <f>VLOOKUP([1]!Tabla1[[#This Row],[RENAES]],[2]EESS!$1:$1048576,6,FALSE)</f>
        <v>NO PERTENECE A NINGUNA RED</v>
      </c>
      <c r="R3021" s="1" t="str">
        <f>VLOOKUP([1]!Tabla1[[#This Row],[RENAES]],[2]EESS!$1:$1048576,7,FALSE)</f>
        <v>NO PERTENECE A NINGUNA MICRORED</v>
      </c>
      <c r="S3021" s="1" t="str">
        <f>VLOOKUP([1]!Tabla1[[#This Row],[RENAES]],[2]EESS!$1:$1048576,10,FALSE)</f>
        <v>HOSPITAL IQUITOS "Cesar Garayar Garcia"</v>
      </c>
      <c r="T3021" s="1" t="s">
        <v>4135</v>
      </c>
      <c r="U3021" s="1" t="s">
        <v>326</v>
      </c>
      <c r="V3021" s="1" t="s">
        <v>91</v>
      </c>
      <c r="W3021" s="57">
        <v>30</v>
      </c>
      <c r="X3021" s="1" t="s">
        <v>324</v>
      </c>
      <c r="Y3021" s="1" t="s">
        <v>88</v>
      </c>
      <c r="Z3021" s="1" t="s">
        <v>95</v>
      </c>
      <c r="AA3021" s="1"/>
      <c r="AB3021" s="1"/>
      <c r="AC3021" s="1"/>
      <c r="AD3021" s="1"/>
      <c r="AE3021" s="1"/>
      <c r="AF3021" s="1"/>
      <c r="AG3021" s="1"/>
      <c r="AH3021" s="1" t="s">
        <v>5332</v>
      </c>
      <c r="AI3021" s="1" t="s">
        <v>326</v>
      </c>
      <c r="AJ3021" s="1" t="s">
        <v>91</v>
      </c>
      <c r="AK3021" s="57">
        <v>5</v>
      </c>
      <c r="AL3021" s="1" t="s">
        <v>196</v>
      </c>
      <c r="AM3021" s="1" t="s">
        <v>108</v>
      </c>
      <c r="AN3021" s="1" t="s">
        <v>118</v>
      </c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 t="s">
        <v>4223</v>
      </c>
      <c r="CF3021" s="1" t="s">
        <v>326</v>
      </c>
      <c r="CG3021" s="1" t="s">
        <v>91</v>
      </c>
      <c r="CH3021" s="1" t="s">
        <v>123</v>
      </c>
      <c r="CI3021" s="1" t="s">
        <v>4649</v>
      </c>
      <c r="CJ3021" s="1" t="s">
        <v>113</v>
      </c>
      <c r="CK3021" s="1" t="s">
        <v>142</v>
      </c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3697</v>
      </c>
      <c r="B3022" s="1" t="s">
        <v>6102</v>
      </c>
      <c r="C3022" s="1" t="s">
        <v>97</v>
      </c>
      <c r="D3022" s="1" t="s">
        <v>165</v>
      </c>
      <c r="E3022" s="1" t="s">
        <v>1111</v>
      </c>
      <c r="F3022" s="1" t="s">
        <v>99</v>
      </c>
      <c r="G3022" s="1" t="s">
        <v>107</v>
      </c>
      <c r="H3022" s="1" t="s">
        <v>5952</v>
      </c>
      <c r="I3022" s="1" t="s">
        <v>96</v>
      </c>
      <c r="J3022" s="1" t="s">
        <v>109</v>
      </c>
      <c r="K3022" s="1">
        <v>33</v>
      </c>
      <c r="L3022" s="1" t="s">
        <v>101</v>
      </c>
      <c r="M3022" s="1" t="s">
        <v>325</v>
      </c>
      <c r="N3022" s="1" t="s">
        <v>91</v>
      </c>
      <c r="O3022" s="1" t="s">
        <v>104</v>
      </c>
      <c r="P3022">
        <v>241</v>
      </c>
      <c r="Q3022" s="1" t="str">
        <f>VLOOKUP([1]!Tabla1[[#This Row],[RENAES]],[2]EESS!$1:$1048576,6,FALSE)</f>
        <v>NO PERTENECE A NINGUNA RED</v>
      </c>
      <c r="R3022" s="1" t="str">
        <f>VLOOKUP([1]!Tabla1[[#This Row],[RENAES]],[2]EESS!$1:$1048576,7,FALSE)</f>
        <v>NO PERTENECE A NINGUNA MICRORED</v>
      </c>
      <c r="S3022" s="1" t="str">
        <f>VLOOKUP([1]!Tabla1[[#This Row],[RENAES]],[2]EESS!$1:$1048576,10,FALSE)</f>
        <v>HOSPITAL IQUITOS "Cesar Garayar Garcia"</v>
      </c>
      <c r="T3022" s="1" t="s">
        <v>4214</v>
      </c>
      <c r="U3022" s="1" t="s">
        <v>326</v>
      </c>
      <c r="V3022" s="1" t="s">
        <v>91</v>
      </c>
      <c r="W3022" s="57">
        <v>1</v>
      </c>
      <c r="X3022" s="1" t="s">
        <v>5952</v>
      </c>
      <c r="Y3022" s="1" t="s">
        <v>96</v>
      </c>
      <c r="Z3022" s="1" t="s">
        <v>109</v>
      </c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  <c r="AL3022" s="1"/>
      <c r="AM3022" s="1"/>
      <c r="AN3022" s="1"/>
      <c r="AO3022" s="1"/>
      <c r="AP3022" s="1"/>
      <c r="AQ3022" s="1"/>
      <c r="AR3022" s="1"/>
      <c r="AS3022" s="1"/>
      <c r="AT3022" s="1"/>
      <c r="AU3022" s="1"/>
      <c r="AV3022" s="1"/>
      <c r="AW3022" s="1"/>
      <c r="AX3022" s="1"/>
      <c r="AY3022" s="1"/>
      <c r="AZ3022" s="1"/>
      <c r="BA3022" s="1"/>
      <c r="BB3022" s="1"/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9932</v>
      </c>
      <c r="B3023" s="1" t="s">
        <v>9933</v>
      </c>
      <c r="C3023" s="1" t="s">
        <v>97</v>
      </c>
      <c r="D3023" s="1" t="s">
        <v>116</v>
      </c>
      <c r="E3023" s="1" t="s">
        <v>1111</v>
      </c>
      <c r="F3023" s="1" t="s">
        <v>127</v>
      </c>
      <c r="G3023" s="1" t="s">
        <v>100</v>
      </c>
      <c r="H3023" s="1" t="s">
        <v>88</v>
      </c>
      <c r="I3023" s="1" t="s">
        <v>102</v>
      </c>
      <c r="J3023" s="1" t="s">
        <v>116</v>
      </c>
      <c r="K3023" s="1">
        <v>29</v>
      </c>
      <c r="L3023" s="1" t="s">
        <v>101</v>
      </c>
      <c r="M3023" s="1" t="s">
        <v>325</v>
      </c>
      <c r="N3023" s="1" t="s">
        <v>91</v>
      </c>
      <c r="O3023" s="1" t="s">
        <v>104</v>
      </c>
      <c r="P3023">
        <v>96</v>
      </c>
      <c r="Q3023" s="1" t="str">
        <f>VLOOKUP([1]!Tabla1[[#This Row],[RENAES]],[2]EESS!$1:$1048576,6,FALSE)</f>
        <v>NO PERTENECE A NINGUNA RED</v>
      </c>
      <c r="R3023" s="1" t="str">
        <f>VLOOKUP([1]!Tabla1[[#This Row],[RENAES]],[2]EESS!$1:$1048576,7,FALSE)</f>
        <v>NO PERTENECE A NINGUNA MICRORED</v>
      </c>
      <c r="S3023" s="1" t="str">
        <f>VLOOKUP([1]!Tabla1[[#This Row],[RENAES]],[2]EESS!$1:$1048576,10,FALSE)</f>
        <v>HOSPITAL IQUITOS "Cesar Garayar Garcia"</v>
      </c>
      <c r="T3023" s="1" t="s">
        <v>8861</v>
      </c>
      <c r="U3023" s="1" t="s">
        <v>326</v>
      </c>
      <c r="V3023" s="1" t="s">
        <v>91</v>
      </c>
      <c r="W3023" s="57">
        <v>1</v>
      </c>
      <c r="X3023" s="1" t="s">
        <v>88</v>
      </c>
      <c r="Y3023" s="1" t="s">
        <v>102</v>
      </c>
      <c r="Z3023" s="1" t="s">
        <v>116</v>
      </c>
      <c r="AA3023" s="1" t="s">
        <v>9834</v>
      </c>
      <c r="AB3023" s="1" t="s">
        <v>325</v>
      </c>
      <c r="AC3023" s="1" t="s">
        <v>105</v>
      </c>
      <c r="AD3023" s="1" t="s">
        <v>104</v>
      </c>
      <c r="AE3023" s="1" t="s">
        <v>96</v>
      </c>
      <c r="AF3023" s="1" t="s">
        <v>99</v>
      </c>
      <c r="AG3023" s="1" t="s">
        <v>106</v>
      </c>
      <c r="AH3023" s="1" t="s">
        <v>9834</v>
      </c>
      <c r="AI3023" s="1" t="s">
        <v>326</v>
      </c>
      <c r="AJ3023" s="1" t="s">
        <v>91</v>
      </c>
      <c r="AK3023" s="57">
        <v>2</v>
      </c>
      <c r="AL3023" s="1" t="s">
        <v>96</v>
      </c>
      <c r="AM3023" s="1" t="s">
        <v>99</v>
      </c>
      <c r="AN3023" s="1" t="s">
        <v>106</v>
      </c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/>
      <c r="CF3023" s="1"/>
      <c r="CG3023" s="1"/>
      <c r="CH3023" s="1"/>
      <c r="CI3023" s="1"/>
      <c r="CJ3023" s="1"/>
      <c r="CK3023" s="1"/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2094</v>
      </c>
      <c r="B3024" s="1" t="s">
        <v>2095</v>
      </c>
      <c r="C3024" s="1" t="s">
        <v>97</v>
      </c>
      <c r="D3024" s="1" t="s">
        <v>3185</v>
      </c>
      <c r="E3024" s="1" t="s">
        <v>1111</v>
      </c>
      <c r="F3024" s="1" t="s">
        <v>96</v>
      </c>
      <c r="G3024" s="1" t="s">
        <v>113</v>
      </c>
      <c r="H3024" s="1" t="s">
        <v>327</v>
      </c>
      <c r="I3024" s="1" t="s">
        <v>102</v>
      </c>
      <c r="J3024" s="1" t="s">
        <v>88</v>
      </c>
      <c r="K3024" s="1">
        <v>23</v>
      </c>
      <c r="L3024" s="1" t="s">
        <v>101</v>
      </c>
      <c r="M3024" s="1" t="s">
        <v>325</v>
      </c>
      <c r="N3024" s="1" t="s">
        <v>91</v>
      </c>
      <c r="O3024" s="1" t="s">
        <v>92</v>
      </c>
      <c r="P3024">
        <v>9</v>
      </c>
      <c r="Q3024" s="1" t="str">
        <f>VLOOKUP([1]!Tabla1[[#This Row],[RENAES]],[2]EESS!$1:$1048576,6,FALSE)</f>
        <v>NO PERTENECE A NINGUNA RED</v>
      </c>
      <c r="R3024" s="1" t="str">
        <f>VLOOKUP([1]!Tabla1[[#This Row],[RENAES]],[2]EESS!$1:$1048576,7,FALSE)</f>
        <v>NO PERTENECE A NINGUNA MICRORED</v>
      </c>
      <c r="S3024" s="1" t="str">
        <f>VLOOKUP([1]!Tabla1[[#This Row],[RENAES]],[2]EESS!$1:$1048576,10,FALSE)</f>
        <v>HOSPITAL IQUITOS "Cesar Garayar Garcia"</v>
      </c>
      <c r="T3024" s="1" t="s">
        <v>1295</v>
      </c>
      <c r="U3024" s="1" t="s">
        <v>326</v>
      </c>
      <c r="V3024" s="1" t="s">
        <v>91</v>
      </c>
      <c r="W3024" s="57">
        <v>1</v>
      </c>
      <c r="X3024" s="1" t="s">
        <v>327</v>
      </c>
      <c r="Y3024" s="1" t="s">
        <v>102</v>
      </c>
      <c r="Z3024" s="1" t="s">
        <v>88</v>
      </c>
      <c r="AA3024" s="1" t="s">
        <v>1354</v>
      </c>
      <c r="AB3024" s="1" t="s">
        <v>325</v>
      </c>
      <c r="AC3024" s="1" t="s">
        <v>105</v>
      </c>
      <c r="AD3024" s="1" t="s">
        <v>104</v>
      </c>
      <c r="AE3024" s="1" t="s">
        <v>327</v>
      </c>
      <c r="AF3024" s="1" t="s">
        <v>102</v>
      </c>
      <c r="AG3024" s="1" t="s">
        <v>131</v>
      </c>
      <c r="AH3024" s="1" t="s">
        <v>1354</v>
      </c>
      <c r="AI3024" s="1" t="s">
        <v>326</v>
      </c>
      <c r="AJ3024" s="1" t="s">
        <v>91</v>
      </c>
      <c r="AK3024" s="57">
        <v>2</v>
      </c>
      <c r="AL3024" s="1" t="s">
        <v>327</v>
      </c>
      <c r="AM3024" s="1" t="s">
        <v>102</v>
      </c>
      <c r="AN3024" s="1" t="s">
        <v>131</v>
      </c>
      <c r="AO3024" s="1"/>
      <c r="AP3024" s="1"/>
      <c r="AQ3024" s="1"/>
      <c r="AR3024" s="1"/>
      <c r="AS3024" s="1"/>
      <c r="AT3024" s="1"/>
      <c r="AU3024" s="1"/>
      <c r="AV3024" s="1" t="s">
        <v>2874</v>
      </c>
      <c r="AW3024" s="1" t="s">
        <v>326</v>
      </c>
      <c r="AX3024" s="1" t="s">
        <v>91</v>
      </c>
      <c r="AY3024" s="57">
        <v>3</v>
      </c>
      <c r="AZ3024" s="1" t="s">
        <v>327</v>
      </c>
      <c r="BA3024" s="1" t="s">
        <v>88</v>
      </c>
      <c r="BB3024" s="1" t="s">
        <v>96</v>
      </c>
      <c r="BC3024" s="1" t="s">
        <v>3196</v>
      </c>
      <c r="BD3024" s="1" t="s">
        <v>326</v>
      </c>
      <c r="BE3024" s="1" t="s">
        <v>91</v>
      </c>
      <c r="BF3024" s="57">
        <v>3</v>
      </c>
      <c r="BG3024" s="1" t="s">
        <v>327</v>
      </c>
      <c r="BH3024" s="1" t="s">
        <v>107</v>
      </c>
      <c r="BI3024" s="1" t="s">
        <v>119</v>
      </c>
      <c r="BJ3024" s="1" t="s">
        <v>3977</v>
      </c>
      <c r="BK3024" s="1" t="s">
        <v>326</v>
      </c>
      <c r="BL3024" s="1" t="s">
        <v>91</v>
      </c>
      <c r="BM3024" s="57">
        <v>10</v>
      </c>
      <c r="BN3024" s="1" t="s">
        <v>324</v>
      </c>
      <c r="BO3024" s="1" t="s">
        <v>127</v>
      </c>
      <c r="BP3024" s="1" t="s">
        <v>95</v>
      </c>
      <c r="BQ3024" s="1"/>
      <c r="BR3024" s="1"/>
      <c r="BS3024" s="1"/>
      <c r="BT3024" s="1"/>
      <c r="BU3024" s="1"/>
      <c r="BV3024" s="1"/>
      <c r="BW3024" s="1"/>
      <c r="BX3024" s="1"/>
      <c r="BY3024" s="1"/>
      <c r="BZ3024" s="1"/>
      <c r="CA3024" s="1"/>
      <c r="CB3024" s="1"/>
      <c r="CC3024" s="1"/>
      <c r="CD3024" s="1"/>
      <c r="CE3024" s="1"/>
      <c r="CF3024" s="1"/>
      <c r="CG3024" s="1"/>
      <c r="CH3024" s="1"/>
      <c r="CI3024" s="1"/>
      <c r="CJ3024" s="1"/>
      <c r="CK3024" s="1"/>
      <c r="CL3024" s="1" t="s">
        <v>2874</v>
      </c>
      <c r="CM3024" s="1" t="s">
        <v>325</v>
      </c>
      <c r="CN3024" s="1" t="s">
        <v>105</v>
      </c>
      <c r="CO3024" s="1" t="s">
        <v>130</v>
      </c>
      <c r="CP3024" s="1" t="s">
        <v>327</v>
      </c>
      <c r="CQ3024" s="1" t="s">
        <v>88</v>
      </c>
      <c r="CR3024" s="1" t="s">
        <v>96</v>
      </c>
    </row>
    <row r="3025" spans="1:96" x14ac:dyDescent="0.3">
      <c r="A3025" s="1" t="s">
        <v>10360</v>
      </c>
      <c r="B3025" s="1" t="s">
        <v>10361</v>
      </c>
      <c r="C3025" s="1" t="s">
        <v>97</v>
      </c>
      <c r="D3025" s="1" t="s">
        <v>3185</v>
      </c>
      <c r="E3025" s="1" t="s">
        <v>1111</v>
      </c>
      <c r="F3025" s="1" t="s">
        <v>109</v>
      </c>
      <c r="G3025" s="1" t="s">
        <v>114</v>
      </c>
      <c r="H3025" s="1" t="s">
        <v>324</v>
      </c>
      <c r="I3025" s="1" t="s">
        <v>109</v>
      </c>
      <c r="J3025" s="1" t="s">
        <v>122</v>
      </c>
      <c r="K3025" s="1">
        <v>28</v>
      </c>
      <c r="L3025" s="1" t="s">
        <v>101</v>
      </c>
      <c r="M3025" s="1" t="s">
        <v>325</v>
      </c>
      <c r="N3025" s="1" t="s">
        <v>91</v>
      </c>
      <c r="O3025" s="1" t="s">
        <v>92</v>
      </c>
      <c r="P3025">
        <v>3</v>
      </c>
      <c r="Q3025" s="1" t="str">
        <f>VLOOKUP([1]!Tabla1[[#This Row],[RENAES]],[2]EESS!$1:$1048576,6,FALSE)</f>
        <v>MAYNAS CIUDAD</v>
      </c>
      <c r="R3025" s="1" t="str">
        <f>VLOOKUP([1]!Tabla1[[#This Row],[RENAES]],[2]EESS!$1:$1048576,7,FALSE)</f>
        <v>PUNCHANA</v>
      </c>
      <c r="S3025" s="1" t="str">
        <f>VLOOKUP([1]!Tabla1[[#This Row],[RENAES]],[2]EESS!$1:$1048576,10,FALSE)</f>
        <v>BELLAVISTA NANAY</v>
      </c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577</v>
      </c>
      <c r="B3026" s="1" t="s">
        <v>2096</v>
      </c>
      <c r="C3026" s="1" t="s">
        <v>97</v>
      </c>
      <c r="D3026" s="1" t="s">
        <v>3185</v>
      </c>
      <c r="E3026" s="1" t="s">
        <v>1111</v>
      </c>
      <c r="F3026" s="1" t="s">
        <v>96</v>
      </c>
      <c r="G3026" s="1" t="s">
        <v>110</v>
      </c>
      <c r="H3026" s="1" t="s">
        <v>967</v>
      </c>
      <c r="I3026" s="1" t="s">
        <v>111</v>
      </c>
      <c r="J3026" s="1" t="s">
        <v>121</v>
      </c>
      <c r="K3026" s="1">
        <v>24</v>
      </c>
      <c r="L3026" s="1" t="s">
        <v>101</v>
      </c>
      <c r="M3026" s="1" t="s">
        <v>325</v>
      </c>
      <c r="N3026" s="1" t="s">
        <v>105</v>
      </c>
      <c r="O3026" s="1" t="s">
        <v>104</v>
      </c>
      <c r="P3026">
        <v>193</v>
      </c>
      <c r="Q3026" s="1" t="str">
        <f>VLOOKUP([1]!Tabla1[[#This Row],[RENAES]],[2]EESS!$1:$1048576,6,FALSE)</f>
        <v>NO PERTENECE A NINGUNA RED</v>
      </c>
      <c r="R3026" s="1" t="str">
        <f>VLOOKUP([1]!Tabla1[[#This Row],[RENAES]],[2]EESS!$1:$1048576,7,FALSE)</f>
        <v>NO PERTENECE A NINGUNA MICRORED</v>
      </c>
      <c r="S3026" s="1" t="str">
        <f>VLOOKUP([1]!Tabla1[[#This Row],[RENAES]],[2]EESS!$1:$1048576,10,FALSE)</f>
        <v>HOSPITAL IQUITOS "Cesar Garayar Garcia"</v>
      </c>
      <c r="T3026" s="1" t="s">
        <v>1156</v>
      </c>
      <c r="U3026" s="1" t="s">
        <v>326</v>
      </c>
      <c r="V3026" s="1" t="s">
        <v>91</v>
      </c>
      <c r="W3026" s="57">
        <v>1</v>
      </c>
      <c r="X3026" s="1" t="s">
        <v>967</v>
      </c>
      <c r="Y3026" s="1" t="s">
        <v>111</v>
      </c>
      <c r="Z3026" s="1" t="s">
        <v>121</v>
      </c>
      <c r="AA3026" s="1" t="s">
        <v>2043</v>
      </c>
      <c r="AB3026" s="1" t="s">
        <v>325</v>
      </c>
      <c r="AC3026" s="1" t="s">
        <v>91</v>
      </c>
      <c r="AD3026" s="1" t="s">
        <v>104</v>
      </c>
      <c r="AE3026" s="1" t="s">
        <v>1485</v>
      </c>
      <c r="AF3026" s="1" t="s">
        <v>95</v>
      </c>
      <c r="AG3026" s="1" t="s">
        <v>102</v>
      </c>
      <c r="AH3026" s="1" t="s">
        <v>1156</v>
      </c>
      <c r="AI3026" s="1" t="s">
        <v>326</v>
      </c>
      <c r="AJ3026" s="1" t="s">
        <v>91</v>
      </c>
      <c r="AK3026" s="57">
        <v>5</v>
      </c>
      <c r="AL3026" s="1" t="s">
        <v>323</v>
      </c>
      <c r="AM3026" s="1" t="s">
        <v>96</v>
      </c>
      <c r="AN3026" s="1" t="s">
        <v>118</v>
      </c>
      <c r="AO3026" s="1"/>
      <c r="AP3026" s="1"/>
      <c r="AQ3026" s="1"/>
      <c r="AR3026" s="1"/>
      <c r="AS3026" s="1"/>
      <c r="AT3026" s="1"/>
      <c r="AU3026" s="1"/>
      <c r="AV3026" s="1" t="s">
        <v>2043</v>
      </c>
      <c r="AW3026" s="1" t="s">
        <v>326</v>
      </c>
      <c r="AX3026" s="1" t="s">
        <v>91</v>
      </c>
      <c r="AY3026" s="57">
        <v>2</v>
      </c>
      <c r="AZ3026" s="1" t="s">
        <v>1485</v>
      </c>
      <c r="BA3026" s="1" t="s">
        <v>95</v>
      </c>
      <c r="BB3026" s="1" t="s">
        <v>102</v>
      </c>
      <c r="BC3026" s="1" t="s">
        <v>1120</v>
      </c>
      <c r="BD3026" s="1" t="s">
        <v>326</v>
      </c>
      <c r="BE3026" s="1" t="s">
        <v>91</v>
      </c>
      <c r="BF3026" s="57">
        <v>7</v>
      </c>
      <c r="BG3026" s="1" t="s">
        <v>1485</v>
      </c>
      <c r="BH3026" s="1" t="s">
        <v>95</v>
      </c>
      <c r="BI3026" s="1" t="s">
        <v>119</v>
      </c>
      <c r="BJ3026" s="1"/>
      <c r="BK3026" s="1"/>
      <c r="BL3026" s="1"/>
      <c r="BM3026" s="1"/>
      <c r="BN3026" s="1"/>
      <c r="BO3026" s="1"/>
      <c r="BP3026" s="1"/>
      <c r="BQ3026" s="1"/>
      <c r="BR3026" s="1"/>
      <c r="BS3026" s="1"/>
      <c r="BT3026" s="1"/>
      <c r="BU3026" s="1"/>
      <c r="BV3026" s="1"/>
      <c r="BW3026" s="1"/>
      <c r="BX3026" s="1"/>
      <c r="BY3026" s="1"/>
      <c r="BZ3026" s="1"/>
      <c r="CA3026" s="1"/>
      <c r="CB3026" s="1"/>
      <c r="CC3026" s="1"/>
      <c r="CD3026" s="1"/>
      <c r="CE3026" s="1" t="s">
        <v>1186</v>
      </c>
      <c r="CF3026" s="1" t="s">
        <v>326</v>
      </c>
      <c r="CG3026" s="1" t="s">
        <v>91</v>
      </c>
      <c r="CH3026" s="1" t="s">
        <v>123</v>
      </c>
      <c r="CI3026" s="1" t="s">
        <v>365</v>
      </c>
      <c r="CJ3026" s="1" t="s">
        <v>100</v>
      </c>
      <c r="CK3026" s="1" t="s">
        <v>119</v>
      </c>
      <c r="CL3026" s="1"/>
      <c r="CM3026" s="1"/>
      <c r="CN3026" s="1"/>
      <c r="CO3026" s="1"/>
      <c r="CP3026" s="1"/>
      <c r="CQ3026" s="1"/>
      <c r="CR3026" s="1"/>
    </row>
    <row r="3027" spans="1:96" x14ac:dyDescent="0.3">
      <c r="A3027" s="1" t="s">
        <v>3086</v>
      </c>
      <c r="B3027" s="1" t="s">
        <v>3087</v>
      </c>
      <c r="C3027" s="1" t="s">
        <v>97</v>
      </c>
      <c r="D3027" s="1" t="s">
        <v>3185</v>
      </c>
      <c r="E3027" s="1" t="s">
        <v>1111</v>
      </c>
      <c r="F3027" s="1" t="s">
        <v>88</v>
      </c>
      <c r="G3027" s="1" t="s">
        <v>127</v>
      </c>
      <c r="H3027" s="1" t="s">
        <v>324</v>
      </c>
      <c r="I3027" s="1" t="s">
        <v>95</v>
      </c>
      <c r="J3027" s="1" t="s">
        <v>96</v>
      </c>
      <c r="K3027" s="1">
        <v>20</v>
      </c>
      <c r="L3027" s="1" t="s">
        <v>101</v>
      </c>
      <c r="M3027" s="1" t="s">
        <v>325</v>
      </c>
      <c r="N3027" s="1" t="s">
        <v>91</v>
      </c>
      <c r="O3027" s="1" t="s">
        <v>104</v>
      </c>
      <c r="P3027">
        <v>1</v>
      </c>
      <c r="Q3027" s="1" t="str">
        <f>VLOOKUP([1]!Tabla1[[#This Row],[RENAES]],[2]EESS!$1:$1048576,6,FALSE)</f>
        <v>MAYNAS CIUDAD</v>
      </c>
      <c r="R3027" s="1" t="str">
        <f>VLOOKUP([1]!Tabla1[[#This Row],[RENAES]],[2]EESS!$1:$1048576,7,FALSE)</f>
        <v>PUNCHANA</v>
      </c>
      <c r="S3027" s="1" t="str">
        <f>VLOOKUP([1]!Tabla1[[#This Row],[RENAES]],[2]EESS!$1:$1048576,10,FALSE)</f>
        <v>SAN ANTONIO de Iquitos</v>
      </c>
      <c r="T3027" s="1" t="s">
        <v>2916</v>
      </c>
      <c r="U3027" s="1" t="s">
        <v>326</v>
      </c>
      <c r="V3027" s="1" t="s">
        <v>91</v>
      </c>
      <c r="W3027" s="57">
        <v>30</v>
      </c>
      <c r="X3027" s="1" t="s">
        <v>324</v>
      </c>
      <c r="Y3027" s="1" t="s">
        <v>95</v>
      </c>
      <c r="Z3027" s="1" t="s">
        <v>96</v>
      </c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 t="s">
        <v>3200</v>
      </c>
      <c r="CF3027" s="1" t="s">
        <v>326</v>
      </c>
      <c r="CG3027" s="1" t="s">
        <v>91</v>
      </c>
      <c r="CH3027" s="1" t="s">
        <v>123</v>
      </c>
      <c r="CI3027" s="1" t="s">
        <v>3094</v>
      </c>
      <c r="CJ3027" s="1" t="s">
        <v>127</v>
      </c>
      <c r="CK3027" s="1" t="s">
        <v>102</v>
      </c>
      <c r="CL3027" s="1"/>
      <c r="CM3027" s="1"/>
      <c r="CN3027" s="1"/>
      <c r="CO3027" s="1"/>
      <c r="CP3027" s="1"/>
      <c r="CQ3027" s="1"/>
      <c r="CR3027" s="1"/>
    </row>
    <row r="3028" spans="1:96" x14ac:dyDescent="0.3">
      <c r="A3028" s="1" t="s">
        <v>5048</v>
      </c>
      <c r="B3028" s="1" t="s">
        <v>5049</v>
      </c>
      <c r="C3028" s="1" t="s">
        <v>97</v>
      </c>
      <c r="D3028" s="1" t="s">
        <v>3185</v>
      </c>
      <c r="E3028" s="1" t="s">
        <v>1111</v>
      </c>
      <c r="F3028" s="1" t="s">
        <v>88</v>
      </c>
      <c r="G3028" s="1" t="s">
        <v>114</v>
      </c>
      <c r="H3028" s="1" t="s">
        <v>327</v>
      </c>
      <c r="I3028" s="1" t="s">
        <v>95</v>
      </c>
      <c r="J3028" s="1" t="s">
        <v>142</v>
      </c>
      <c r="K3028" s="1">
        <v>29</v>
      </c>
      <c r="L3028" s="1" t="s">
        <v>101</v>
      </c>
      <c r="M3028" s="1" t="s">
        <v>325</v>
      </c>
      <c r="N3028" s="1" t="s">
        <v>91</v>
      </c>
      <c r="O3028" s="1" t="s">
        <v>92</v>
      </c>
      <c r="P3028">
        <v>13</v>
      </c>
      <c r="Q3028" s="1" t="str">
        <f>VLOOKUP([1]!Tabla1[[#This Row],[RENAES]],[2]EESS!$1:$1048576,6,FALSE)</f>
        <v>MAYNAS CIUDAD</v>
      </c>
      <c r="R3028" s="1" t="str">
        <f>VLOOKUP([1]!Tabla1[[#This Row],[RENAES]],[2]EESS!$1:$1048576,7,FALSE)</f>
        <v>IQUITOS SUR</v>
      </c>
      <c r="S3028" s="1" t="str">
        <f>VLOOKUP([1]!Tabla1[[#This Row],[RENAES]],[2]EESS!$1:$1048576,10,FALSE)</f>
        <v>SAN JUAN DE MIRAFLORES</v>
      </c>
      <c r="T3028" s="1" t="s">
        <v>4813</v>
      </c>
      <c r="U3028" s="1" t="s">
        <v>326</v>
      </c>
      <c r="V3028" s="1" t="s">
        <v>91</v>
      </c>
      <c r="W3028" s="57">
        <v>1</v>
      </c>
      <c r="X3028" s="1" t="s">
        <v>327</v>
      </c>
      <c r="Y3028" s="1" t="s">
        <v>95</v>
      </c>
      <c r="Z3028" s="1" t="s">
        <v>142</v>
      </c>
      <c r="AA3028" s="1" t="s">
        <v>5154</v>
      </c>
      <c r="AB3028" s="1" t="s">
        <v>325</v>
      </c>
      <c r="AC3028" s="1" t="s">
        <v>105</v>
      </c>
      <c r="AD3028" s="1" t="s">
        <v>92</v>
      </c>
      <c r="AE3028" s="1" t="s">
        <v>327</v>
      </c>
      <c r="AF3028" s="1" t="s">
        <v>119</v>
      </c>
      <c r="AG3028" s="1" t="s">
        <v>99</v>
      </c>
      <c r="AH3028" s="1" t="s">
        <v>5154</v>
      </c>
      <c r="AI3028" s="1" t="s">
        <v>326</v>
      </c>
      <c r="AJ3028" s="1" t="s">
        <v>91</v>
      </c>
      <c r="AK3028" s="57">
        <v>2</v>
      </c>
      <c r="AL3028" s="1" t="s">
        <v>327</v>
      </c>
      <c r="AM3028" s="1" t="s">
        <v>119</v>
      </c>
      <c r="AN3028" s="1" t="s">
        <v>99</v>
      </c>
      <c r="AO3028" s="1" t="s">
        <v>6716</v>
      </c>
      <c r="AP3028" s="1" t="s">
        <v>325</v>
      </c>
      <c r="AQ3028" s="1" t="s">
        <v>105</v>
      </c>
      <c r="AR3028" s="1" t="s">
        <v>104</v>
      </c>
      <c r="AS3028" s="1" t="s">
        <v>199</v>
      </c>
      <c r="AT3028" s="1" t="s">
        <v>131</v>
      </c>
      <c r="AU3028" s="1" t="s">
        <v>95</v>
      </c>
      <c r="AV3028" s="1" t="s">
        <v>6194</v>
      </c>
      <c r="AW3028" s="1" t="s">
        <v>326</v>
      </c>
      <c r="AX3028" s="1" t="s">
        <v>91</v>
      </c>
      <c r="AY3028" s="57">
        <v>3</v>
      </c>
      <c r="AZ3028" s="1" t="s">
        <v>5987</v>
      </c>
      <c r="BA3028" s="1" t="s">
        <v>111</v>
      </c>
      <c r="BB3028" s="1" t="s">
        <v>88</v>
      </c>
      <c r="BC3028" s="1" t="s">
        <v>6487</v>
      </c>
      <c r="BD3028" s="1" t="s">
        <v>326</v>
      </c>
      <c r="BE3028" s="1" t="s">
        <v>91</v>
      </c>
      <c r="BF3028" s="57">
        <v>10</v>
      </c>
      <c r="BG3028" s="1" t="s">
        <v>324</v>
      </c>
      <c r="BH3028" s="1" t="s">
        <v>96</v>
      </c>
      <c r="BI3028" s="1" t="s">
        <v>113</v>
      </c>
      <c r="BJ3028" s="1" t="s">
        <v>6716</v>
      </c>
      <c r="BK3028" s="1" t="s">
        <v>326</v>
      </c>
      <c r="BL3028" s="1" t="s">
        <v>91</v>
      </c>
      <c r="BM3028" s="57">
        <v>3</v>
      </c>
      <c r="BN3028" s="1" t="s">
        <v>199</v>
      </c>
      <c r="BO3028" s="1" t="s">
        <v>131</v>
      </c>
      <c r="BP3028" s="1" t="s">
        <v>95</v>
      </c>
      <c r="BQ3028" s="1"/>
      <c r="BR3028" s="1"/>
      <c r="BS3028" s="1"/>
      <c r="BT3028" s="1"/>
      <c r="BU3028" s="1"/>
      <c r="BV3028" s="1"/>
      <c r="BW3028" s="1"/>
      <c r="BX3028" s="1"/>
      <c r="BY3028" s="1"/>
      <c r="BZ3028" s="1"/>
      <c r="CA3028" s="1"/>
      <c r="CB3028" s="1"/>
      <c r="CC3028" s="1"/>
      <c r="CD3028" s="1"/>
      <c r="CE3028" s="1" t="s">
        <v>7308</v>
      </c>
      <c r="CF3028" s="1" t="s">
        <v>326</v>
      </c>
      <c r="CG3028" s="1" t="s">
        <v>91</v>
      </c>
      <c r="CH3028" s="1" t="s">
        <v>123</v>
      </c>
      <c r="CI3028" s="1" t="s">
        <v>268</v>
      </c>
      <c r="CJ3028" s="1" t="s">
        <v>90</v>
      </c>
      <c r="CK3028" s="1" t="s">
        <v>90</v>
      </c>
      <c r="CL3028" s="1"/>
      <c r="CM3028" s="1"/>
      <c r="CN3028" s="1"/>
      <c r="CO3028" s="1"/>
      <c r="CP3028" s="1"/>
      <c r="CQ3028" s="1"/>
      <c r="CR3028" s="1"/>
    </row>
    <row r="3029" spans="1:96" x14ac:dyDescent="0.3">
      <c r="A3029" s="1" t="s">
        <v>8474</v>
      </c>
      <c r="B3029" s="1" t="s">
        <v>8475</v>
      </c>
      <c r="C3029" s="1" t="s">
        <v>97</v>
      </c>
      <c r="D3029" s="1" t="s">
        <v>3185</v>
      </c>
      <c r="E3029" s="1" t="s">
        <v>1111</v>
      </c>
      <c r="F3029" s="1" t="s">
        <v>95</v>
      </c>
      <c r="G3029" s="1" t="s">
        <v>119</v>
      </c>
      <c r="H3029" s="1" t="s">
        <v>324</v>
      </c>
      <c r="I3029" s="1" t="s">
        <v>127</v>
      </c>
      <c r="J3029" s="1" t="s">
        <v>96</v>
      </c>
      <c r="K3029" s="1">
        <v>30</v>
      </c>
      <c r="L3029" s="1" t="s">
        <v>101</v>
      </c>
      <c r="M3029" s="1" t="s">
        <v>325</v>
      </c>
      <c r="N3029" s="1" t="s">
        <v>91</v>
      </c>
      <c r="O3029" s="1" t="s">
        <v>92</v>
      </c>
      <c r="P3029">
        <v>1</v>
      </c>
      <c r="Q3029" s="1" t="str">
        <f>VLOOKUP([1]!Tabla1[[#This Row],[RENAES]],[2]EESS!$1:$1048576,6,FALSE)</f>
        <v>NO PERTENECE A NINGUNA RED</v>
      </c>
      <c r="R3029" s="1" t="str">
        <f>VLOOKUP([1]!Tabla1[[#This Row],[RENAES]],[2]EESS!$1:$1048576,7,FALSE)</f>
        <v>NO PERTENECE A NINGUNA MICRORED</v>
      </c>
      <c r="S3029" s="1" t="str">
        <f>VLOOKUP([1]!Tabla1[[#This Row],[RENAES]],[2]EESS!$1:$1048576,10,FALSE)</f>
        <v>HOSPITAL IQUITOS "Cesar Garayar Garcia"</v>
      </c>
      <c r="T3029" s="1" t="s">
        <v>6554</v>
      </c>
      <c r="U3029" s="1" t="s">
        <v>326</v>
      </c>
      <c r="V3029" s="1" t="s">
        <v>91</v>
      </c>
      <c r="W3029" s="57">
        <v>30</v>
      </c>
      <c r="X3029" s="1" t="s">
        <v>324</v>
      </c>
      <c r="Y3029" s="1" t="s">
        <v>127</v>
      </c>
      <c r="Z3029" s="1" t="s">
        <v>96</v>
      </c>
      <c r="AA3029" s="1"/>
      <c r="AB3029" s="1"/>
      <c r="AC3029" s="1"/>
      <c r="AD3029" s="1"/>
      <c r="AE3029" s="1"/>
      <c r="AF3029" s="1"/>
      <c r="AG3029" s="1"/>
      <c r="AH3029" s="1" t="s">
        <v>6763</v>
      </c>
      <c r="AI3029" s="1" t="s">
        <v>326</v>
      </c>
      <c r="AJ3029" s="1" t="s">
        <v>91</v>
      </c>
      <c r="AK3029" s="57">
        <v>7</v>
      </c>
      <c r="AL3029" s="1" t="s">
        <v>128</v>
      </c>
      <c r="AM3029" s="1" t="s">
        <v>109</v>
      </c>
      <c r="AN3029" s="1" t="s">
        <v>96</v>
      </c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3923</v>
      </c>
      <c r="B3030" s="1" t="s">
        <v>4142</v>
      </c>
      <c r="C3030" s="1" t="s">
        <v>97</v>
      </c>
      <c r="D3030" s="1" t="s">
        <v>3185</v>
      </c>
      <c r="E3030" s="1" t="s">
        <v>1111</v>
      </c>
      <c r="F3030" s="1" t="s">
        <v>90</v>
      </c>
      <c r="G3030" s="1" t="s">
        <v>99</v>
      </c>
      <c r="H3030" s="1" t="s">
        <v>183</v>
      </c>
      <c r="I3030" s="1" t="s">
        <v>96</v>
      </c>
      <c r="J3030" s="1" t="s">
        <v>102</v>
      </c>
      <c r="K3030" s="1">
        <v>31</v>
      </c>
      <c r="L3030" s="1" t="s">
        <v>101</v>
      </c>
      <c r="M3030" s="1" t="s">
        <v>325</v>
      </c>
      <c r="N3030" s="1" t="s">
        <v>91</v>
      </c>
      <c r="O3030" s="1" t="s">
        <v>104</v>
      </c>
      <c r="P3030">
        <v>25</v>
      </c>
      <c r="Q3030" s="1" t="str">
        <f>VLOOKUP([1]!Tabla1[[#This Row],[RENAES]],[2]EESS!$1:$1048576,6,FALSE)</f>
        <v>NO PERTENECE A NINGUNA RED</v>
      </c>
      <c r="R3030" s="1" t="str">
        <f>VLOOKUP([1]!Tabla1[[#This Row],[RENAES]],[2]EESS!$1:$1048576,7,FALSE)</f>
        <v>NO PERTENECE A NINGUNA MICRORED</v>
      </c>
      <c r="S3030" s="1" t="str">
        <f>VLOOKUP([1]!Tabla1[[#This Row],[RENAES]],[2]EESS!$1:$1048576,10,FALSE)</f>
        <v>HOSPITAL IQUITOS "Cesar Garayar Garcia"</v>
      </c>
      <c r="T3030" s="1" t="s">
        <v>2523</v>
      </c>
      <c r="U3030" s="1" t="s">
        <v>326</v>
      </c>
      <c r="V3030" s="1" t="s">
        <v>91</v>
      </c>
      <c r="W3030" s="57">
        <v>2</v>
      </c>
      <c r="X3030" s="1" t="s">
        <v>3068</v>
      </c>
      <c r="Y3030" s="1" t="s">
        <v>119</v>
      </c>
      <c r="Z3030" s="1" t="s">
        <v>90</v>
      </c>
      <c r="AA3030" s="1" t="s">
        <v>8044</v>
      </c>
      <c r="AB3030" s="1" t="s">
        <v>325</v>
      </c>
      <c r="AC3030" s="1" t="s">
        <v>91</v>
      </c>
      <c r="AD3030" s="1" t="s">
        <v>104</v>
      </c>
      <c r="AE3030" s="1" t="s">
        <v>340</v>
      </c>
      <c r="AF3030" s="1" t="s">
        <v>131</v>
      </c>
      <c r="AG3030" s="1" t="s">
        <v>95</v>
      </c>
      <c r="AH3030" s="1" t="s">
        <v>4816</v>
      </c>
      <c r="AI3030" s="1" t="s">
        <v>326</v>
      </c>
      <c r="AJ3030" s="1" t="s">
        <v>91</v>
      </c>
      <c r="AK3030" s="57">
        <v>1</v>
      </c>
      <c r="AL3030" s="1" t="s">
        <v>271</v>
      </c>
      <c r="AM3030" s="1" t="s">
        <v>99</v>
      </c>
      <c r="AN3030" s="1" t="s">
        <v>95</v>
      </c>
      <c r="AO3030" s="1" t="s">
        <v>9004</v>
      </c>
      <c r="AP3030" s="1" t="s">
        <v>325</v>
      </c>
      <c r="AQ3030" s="1" t="s">
        <v>179</v>
      </c>
      <c r="AR3030" s="1" t="s">
        <v>104</v>
      </c>
      <c r="AS3030" s="1" t="s">
        <v>2524</v>
      </c>
      <c r="AT3030" s="1" t="s">
        <v>119</v>
      </c>
      <c r="AU3030" s="1" t="s">
        <v>90</v>
      </c>
      <c r="AV3030" s="1" t="s">
        <v>4618</v>
      </c>
      <c r="AW3030" s="1" t="s">
        <v>326</v>
      </c>
      <c r="AX3030" s="1" t="s">
        <v>91</v>
      </c>
      <c r="AY3030" s="57">
        <v>2</v>
      </c>
      <c r="AZ3030" s="1" t="s">
        <v>5235</v>
      </c>
      <c r="BA3030" s="1" t="s">
        <v>96</v>
      </c>
      <c r="BB3030" s="1" t="s">
        <v>121</v>
      </c>
      <c r="BC3030" s="1" t="s">
        <v>5938</v>
      </c>
      <c r="BD3030" s="1" t="s">
        <v>326</v>
      </c>
      <c r="BE3030" s="1" t="s">
        <v>91</v>
      </c>
      <c r="BF3030" s="57">
        <v>3</v>
      </c>
      <c r="BG3030" s="1" t="s">
        <v>971</v>
      </c>
      <c r="BH3030" s="1" t="s">
        <v>121</v>
      </c>
      <c r="BI3030" s="1" t="s">
        <v>107</v>
      </c>
      <c r="BJ3030" s="1" t="s">
        <v>10006</v>
      </c>
      <c r="BK3030" s="1" t="s">
        <v>326</v>
      </c>
      <c r="BL3030" s="1" t="s">
        <v>179</v>
      </c>
      <c r="BM3030" s="57">
        <v>15</v>
      </c>
      <c r="BN3030" s="1" t="s">
        <v>324</v>
      </c>
      <c r="BO3030" s="1" t="s">
        <v>2794</v>
      </c>
      <c r="BP3030" s="1" t="s">
        <v>96</v>
      </c>
      <c r="BQ3030" s="1"/>
      <c r="BR3030" s="1"/>
      <c r="BS3030" s="1"/>
      <c r="BT3030" s="1"/>
      <c r="BU3030" s="1"/>
      <c r="BV3030" s="1"/>
      <c r="BW3030" s="1"/>
      <c r="BX3030" s="1" t="s">
        <v>9566</v>
      </c>
      <c r="BY3030" s="1" t="s">
        <v>325</v>
      </c>
      <c r="BZ3030" s="1" t="s">
        <v>91</v>
      </c>
      <c r="CA3030" s="1" t="s">
        <v>104</v>
      </c>
      <c r="CB3030" s="1" t="s">
        <v>152</v>
      </c>
      <c r="CC3030" s="1" t="s">
        <v>118</v>
      </c>
      <c r="CD3030" s="1" t="s">
        <v>96</v>
      </c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2746</v>
      </c>
      <c r="B3031" s="1" t="s">
        <v>2747</v>
      </c>
      <c r="C3031" s="1" t="s">
        <v>97</v>
      </c>
      <c r="D3031" s="1" t="s">
        <v>3185</v>
      </c>
      <c r="E3031" s="1" t="s">
        <v>1111</v>
      </c>
      <c r="F3031" s="1" t="s">
        <v>90</v>
      </c>
      <c r="G3031" s="1" t="s">
        <v>145</v>
      </c>
      <c r="H3031" s="1" t="s">
        <v>324</v>
      </c>
      <c r="I3031" s="1" t="s">
        <v>88</v>
      </c>
      <c r="J3031" s="1" t="s">
        <v>121</v>
      </c>
      <c r="K3031" s="1">
        <v>26</v>
      </c>
      <c r="L3031" s="1" t="s">
        <v>101</v>
      </c>
      <c r="M3031" s="1" t="s">
        <v>325</v>
      </c>
      <c r="N3031" s="1" t="s">
        <v>91</v>
      </c>
      <c r="O3031" s="1" t="s">
        <v>92</v>
      </c>
      <c r="P3031">
        <v>3</v>
      </c>
      <c r="Q3031" s="1" t="str">
        <f>VLOOKUP([1]!Tabla1[[#This Row],[RENAES]],[2]EESS!$1:$1048576,6,FALSE)</f>
        <v>UCAYALI</v>
      </c>
      <c r="R3031" s="1" t="str">
        <f>VLOOKUP([1]!Tabla1[[#This Row],[RENAES]],[2]EESS!$1:$1048576,7,FALSE)</f>
        <v>CONTAMANA</v>
      </c>
      <c r="S3031" s="1" t="str">
        <f>VLOOKUP([1]!Tabla1[[#This Row],[RENAES]],[2]EESS!$1:$1048576,10,FALSE)</f>
        <v>ORELLANA</v>
      </c>
      <c r="T3031" s="1" t="s">
        <v>2574</v>
      </c>
      <c r="U3031" s="1" t="s">
        <v>326</v>
      </c>
      <c r="V3031" s="1" t="s">
        <v>91</v>
      </c>
      <c r="W3031" s="57">
        <v>10</v>
      </c>
      <c r="X3031" s="1" t="s">
        <v>324</v>
      </c>
      <c r="Y3031" s="1" t="s">
        <v>88</v>
      </c>
      <c r="Z3031" s="1" t="s">
        <v>121</v>
      </c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  <c r="AL3031" s="1"/>
      <c r="AM3031" s="1"/>
      <c r="AN3031" s="1"/>
      <c r="AO3031" s="1"/>
      <c r="AP3031" s="1"/>
      <c r="AQ3031" s="1"/>
      <c r="AR3031" s="1"/>
      <c r="AS3031" s="1"/>
      <c r="AT3031" s="1"/>
      <c r="AU3031" s="1"/>
      <c r="AV3031" s="1"/>
      <c r="AW3031" s="1"/>
      <c r="AX3031" s="1"/>
      <c r="AY3031" s="1"/>
      <c r="AZ3031" s="1"/>
      <c r="BA3031" s="1"/>
      <c r="BB3031" s="1"/>
      <c r="BC3031" s="1"/>
      <c r="BD3031" s="1"/>
      <c r="BE3031" s="1"/>
      <c r="BF3031" s="1"/>
      <c r="BG3031" s="1"/>
      <c r="BH3031" s="1"/>
      <c r="BI3031" s="1"/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/>
      <c r="CM3031" s="1"/>
      <c r="CN3031" s="1"/>
      <c r="CO3031" s="1"/>
      <c r="CP3031" s="1"/>
      <c r="CQ3031" s="1"/>
      <c r="CR3031" s="1"/>
    </row>
    <row r="3032" spans="1:96" x14ac:dyDescent="0.3">
      <c r="A3032" s="1" t="s">
        <v>5050</v>
      </c>
      <c r="B3032" s="1" t="s">
        <v>5051</v>
      </c>
      <c r="C3032" s="1" t="s">
        <v>97</v>
      </c>
      <c r="D3032" s="1" t="s">
        <v>3185</v>
      </c>
      <c r="E3032" s="1" t="s">
        <v>1111</v>
      </c>
      <c r="F3032" s="1" t="s">
        <v>88</v>
      </c>
      <c r="G3032" s="1" t="s">
        <v>116</v>
      </c>
      <c r="H3032" s="1" t="s">
        <v>324</v>
      </c>
      <c r="I3032" s="1" t="s">
        <v>95</v>
      </c>
      <c r="J3032" s="1" t="s">
        <v>107</v>
      </c>
      <c r="K3032" s="1">
        <v>21</v>
      </c>
      <c r="L3032" s="1" t="s">
        <v>101</v>
      </c>
      <c r="M3032" s="1" t="s">
        <v>325</v>
      </c>
      <c r="N3032" s="1" t="s">
        <v>91</v>
      </c>
      <c r="O3032" s="1" t="s">
        <v>92</v>
      </c>
      <c r="P3032">
        <v>3</v>
      </c>
      <c r="Q3032" s="1" t="str">
        <f>VLOOKUP([1]!Tabla1[[#This Row],[RENAES]],[2]EESS!$1:$1048576,6,FALSE)</f>
        <v>MAYNAS CIUDAD</v>
      </c>
      <c r="R3032" s="1" t="str">
        <f>VLOOKUP([1]!Tabla1[[#This Row],[RENAES]],[2]EESS!$1:$1048576,7,FALSE)</f>
        <v>PUNCHANA</v>
      </c>
      <c r="S3032" s="1" t="str">
        <f>VLOOKUP([1]!Tabla1[[#This Row],[RENAES]],[2]EESS!$1:$1048576,10,FALSE)</f>
        <v>MAYNAS</v>
      </c>
      <c r="T3032" s="1" t="s">
        <v>4816</v>
      </c>
      <c r="U3032" s="1" t="s">
        <v>326</v>
      </c>
      <c r="V3032" s="1" t="s">
        <v>91</v>
      </c>
      <c r="W3032" s="57">
        <v>10</v>
      </c>
      <c r="X3032" s="1" t="s">
        <v>324</v>
      </c>
      <c r="Y3032" s="1" t="s">
        <v>95</v>
      </c>
      <c r="Z3032" s="1" t="s">
        <v>107</v>
      </c>
      <c r="AA3032" s="1"/>
      <c r="AB3032" s="1"/>
      <c r="AC3032" s="1"/>
      <c r="AD3032" s="1"/>
      <c r="AE3032" s="1"/>
      <c r="AF3032" s="1"/>
      <c r="AG3032" s="1"/>
      <c r="AH3032" s="1" t="s">
        <v>3973</v>
      </c>
      <c r="AI3032" s="1" t="s">
        <v>326</v>
      </c>
      <c r="AJ3032" s="1" t="s">
        <v>91</v>
      </c>
      <c r="AK3032" s="57">
        <v>7</v>
      </c>
      <c r="AL3032" s="1" t="s">
        <v>328</v>
      </c>
      <c r="AM3032" s="1" t="s">
        <v>96</v>
      </c>
      <c r="AN3032" s="1" t="s">
        <v>88</v>
      </c>
      <c r="AO3032" s="1"/>
      <c r="AP3032" s="1"/>
      <c r="AQ3032" s="1"/>
      <c r="AR3032" s="1"/>
      <c r="AS3032" s="1"/>
      <c r="AT3032" s="1"/>
      <c r="AU3032" s="1"/>
      <c r="AV3032" s="1"/>
      <c r="AW3032" s="1"/>
      <c r="AX3032" s="1"/>
      <c r="AY3032" s="1"/>
      <c r="AZ3032" s="1"/>
      <c r="BA3032" s="1"/>
      <c r="BB3032" s="1"/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 t="s">
        <v>4611</v>
      </c>
      <c r="CF3032" s="1" t="s">
        <v>326</v>
      </c>
      <c r="CG3032" s="1" t="s">
        <v>91</v>
      </c>
      <c r="CH3032" s="1" t="s">
        <v>123</v>
      </c>
      <c r="CI3032" s="1" t="s">
        <v>328</v>
      </c>
      <c r="CJ3032" s="1" t="s">
        <v>100</v>
      </c>
      <c r="CK3032" s="1" t="s">
        <v>102</v>
      </c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6467</v>
      </c>
      <c r="B3033" s="1" t="s">
        <v>9465</v>
      </c>
      <c r="C3033" s="1" t="s">
        <v>97</v>
      </c>
      <c r="D3033" s="1" t="s">
        <v>3185</v>
      </c>
      <c r="E3033" s="1" t="s">
        <v>1111</v>
      </c>
      <c r="F3033" s="1" t="s">
        <v>127</v>
      </c>
      <c r="G3033" s="1" t="s">
        <v>106</v>
      </c>
      <c r="H3033" s="1" t="s">
        <v>324</v>
      </c>
      <c r="I3033" s="1" t="s">
        <v>107</v>
      </c>
      <c r="J3033" s="1" t="s">
        <v>98</v>
      </c>
      <c r="K3033" s="1">
        <v>34</v>
      </c>
      <c r="L3033" s="1" t="s">
        <v>101</v>
      </c>
      <c r="M3033" s="1" t="s">
        <v>325</v>
      </c>
      <c r="N3033" s="1" t="s">
        <v>91</v>
      </c>
      <c r="O3033" s="1" t="s">
        <v>104</v>
      </c>
      <c r="P3033">
        <v>1</v>
      </c>
      <c r="Q3033" s="1" t="str">
        <f>VLOOKUP([1]!Tabla1[[#This Row],[RENAES]],[2]EESS!$1:$1048576,6,FALSE)</f>
        <v>RAMON CASTILLA</v>
      </c>
      <c r="R3033" s="1" t="str">
        <f>VLOOKUP([1]!Tabla1[[#This Row],[RENAES]],[2]EESS!$1:$1048576,7,FALSE)</f>
        <v>SAN PABLO</v>
      </c>
      <c r="S3033" s="1" t="str">
        <f>VLOOKUP([1]!Tabla1[[#This Row],[RENAES]],[2]EESS!$1:$1048576,10,FALSE)</f>
        <v>SAN PABLO</v>
      </c>
      <c r="T3033" s="1" t="s">
        <v>9290</v>
      </c>
      <c r="U3033" s="1" t="s">
        <v>326</v>
      </c>
      <c r="V3033" s="1" t="s">
        <v>91</v>
      </c>
      <c r="W3033" s="57">
        <v>30</v>
      </c>
      <c r="X3033" s="1" t="s">
        <v>324</v>
      </c>
      <c r="Y3033" s="1" t="s">
        <v>107</v>
      </c>
      <c r="Z3033" s="1" t="s">
        <v>98</v>
      </c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  <c r="AL3033" s="1"/>
      <c r="AM3033" s="1"/>
      <c r="AN3033" s="1"/>
      <c r="AO3033" s="1"/>
      <c r="AP3033" s="1"/>
      <c r="AQ3033" s="1"/>
      <c r="AR3033" s="1"/>
      <c r="AS3033" s="1"/>
      <c r="AT3033" s="1"/>
      <c r="AU3033" s="1"/>
      <c r="AV3033" s="1"/>
      <c r="AW3033" s="1"/>
      <c r="AX3033" s="1"/>
      <c r="AY3033" s="1"/>
      <c r="AZ3033" s="1"/>
      <c r="BA3033" s="1"/>
      <c r="BB3033" s="1"/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 t="s">
        <v>9551</v>
      </c>
      <c r="CF3033" s="1" t="s">
        <v>326</v>
      </c>
      <c r="CG3033" s="1" t="s">
        <v>91</v>
      </c>
      <c r="CH3033" s="1" t="s">
        <v>123</v>
      </c>
      <c r="CI3033" s="1" t="s">
        <v>188</v>
      </c>
      <c r="CJ3033" s="1" t="s">
        <v>107</v>
      </c>
      <c r="CK3033" s="1" t="s">
        <v>102</v>
      </c>
      <c r="CL3033" s="1"/>
      <c r="CM3033" s="1"/>
      <c r="CN3033" s="1"/>
      <c r="CO3033" s="1"/>
      <c r="CP3033" s="1"/>
      <c r="CQ3033" s="1"/>
      <c r="CR3033" s="1"/>
    </row>
    <row r="3034" spans="1:96" x14ac:dyDescent="0.3">
      <c r="A3034" s="1" t="s">
        <v>4039</v>
      </c>
      <c r="B3034" s="1" t="s">
        <v>4489</v>
      </c>
      <c r="C3034" s="1" t="s">
        <v>97</v>
      </c>
      <c r="D3034" s="1" t="s">
        <v>3185</v>
      </c>
      <c r="E3034" s="1" t="s">
        <v>1111</v>
      </c>
      <c r="F3034" s="1" t="s">
        <v>99</v>
      </c>
      <c r="G3034" s="1" t="s">
        <v>129</v>
      </c>
      <c r="H3034" s="1" t="s">
        <v>324</v>
      </c>
      <c r="I3034" s="1" t="s">
        <v>169</v>
      </c>
      <c r="J3034" s="1" t="s">
        <v>88</v>
      </c>
      <c r="K3034" s="1">
        <v>22</v>
      </c>
      <c r="L3034" s="1" t="s">
        <v>101</v>
      </c>
      <c r="M3034" s="1" t="s">
        <v>325</v>
      </c>
      <c r="N3034" s="1" t="s">
        <v>91</v>
      </c>
      <c r="O3034" s="1" t="s">
        <v>104</v>
      </c>
      <c r="P3034">
        <v>1</v>
      </c>
      <c r="Q3034" s="1" t="str">
        <f>VLOOKUP([1]!Tabla1[[#This Row],[RENAES]],[2]EESS!$1:$1048576,6,FALSE)</f>
        <v>MAYNAS CIUDAD</v>
      </c>
      <c r="R3034" s="1" t="str">
        <f>VLOOKUP([1]!Tabla1[[#This Row],[RENAES]],[2]EESS!$1:$1048576,7,FALSE)</f>
        <v>PUNCHANA</v>
      </c>
      <c r="S3034" s="1" t="str">
        <f>VLOOKUP([1]!Tabla1[[#This Row],[RENAES]],[2]EESS!$1:$1048576,10,FALSE)</f>
        <v>BELLAVISTA NANAY</v>
      </c>
      <c r="T3034" s="1" t="s">
        <v>4262</v>
      </c>
      <c r="U3034" s="1" t="s">
        <v>326</v>
      </c>
      <c r="V3034" s="1" t="s">
        <v>91</v>
      </c>
      <c r="W3034" s="57">
        <v>60</v>
      </c>
      <c r="X3034" s="1" t="s">
        <v>324</v>
      </c>
      <c r="Y3034" s="1" t="s">
        <v>169</v>
      </c>
      <c r="Z3034" s="1" t="s">
        <v>88</v>
      </c>
      <c r="AA3034" s="1"/>
      <c r="AB3034" s="1"/>
      <c r="AC3034" s="1"/>
      <c r="AD3034" s="1"/>
      <c r="AE3034" s="1"/>
      <c r="AF3034" s="1"/>
      <c r="AG3034" s="1"/>
      <c r="AH3034" s="1" t="s">
        <v>4622</v>
      </c>
      <c r="AI3034" s="1" t="s">
        <v>326</v>
      </c>
      <c r="AJ3034" s="1" t="s">
        <v>91</v>
      </c>
      <c r="AK3034" s="57">
        <v>7</v>
      </c>
      <c r="AL3034" s="1" t="s">
        <v>191</v>
      </c>
      <c r="AM3034" s="1" t="s">
        <v>100</v>
      </c>
      <c r="AN3034" s="1" t="s">
        <v>119</v>
      </c>
      <c r="AO3034" s="1"/>
      <c r="AP3034" s="1"/>
      <c r="AQ3034" s="1"/>
      <c r="AR3034" s="1"/>
      <c r="AS3034" s="1"/>
      <c r="AT3034" s="1"/>
      <c r="AU3034" s="1"/>
      <c r="AV3034" s="1"/>
      <c r="AW3034" s="1"/>
      <c r="AX3034" s="1"/>
      <c r="AY3034" s="1"/>
      <c r="AZ3034" s="1"/>
      <c r="BA3034" s="1"/>
      <c r="BB3034" s="1"/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/>
      <c r="CF3034" s="1"/>
      <c r="CG3034" s="1"/>
      <c r="CH3034" s="1"/>
      <c r="CI3034" s="1"/>
      <c r="CJ3034" s="1"/>
      <c r="CK3034" s="1"/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9466</v>
      </c>
      <c r="B3035" s="1" t="s">
        <v>9467</v>
      </c>
      <c r="C3035" s="1" t="s">
        <v>97</v>
      </c>
      <c r="D3035" s="1" t="s">
        <v>3185</v>
      </c>
      <c r="E3035" s="1" t="s">
        <v>1111</v>
      </c>
      <c r="F3035" s="1" t="s">
        <v>127</v>
      </c>
      <c r="G3035" s="1" t="s">
        <v>106</v>
      </c>
      <c r="H3035" s="1" t="s">
        <v>324</v>
      </c>
      <c r="I3035" s="1" t="s">
        <v>107</v>
      </c>
      <c r="J3035" s="1" t="s">
        <v>122</v>
      </c>
      <c r="K3035" s="1">
        <v>29</v>
      </c>
      <c r="L3035" s="1" t="s">
        <v>101</v>
      </c>
      <c r="M3035" s="1" t="s">
        <v>325</v>
      </c>
      <c r="N3035" s="1" t="s">
        <v>91</v>
      </c>
      <c r="O3035" s="1" t="s">
        <v>104</v>
      </c>
      <c r="P3035">
        <v>1</v>
      </c>
      <c r="Q3035" s="1" t="str">
        <f>VLOOKUP([1]!Tabla1[[#This Row],[RENAES]],[2]EESS!$1:$1048576,6,FALSE)</f>
        <v>MAYNAS CIUDAD</v>
      </c>
      <c r="R3035" s="1" t="str">
        <f>VLOOKUP([1]!Tabla1[[#This Row],[RENAES]],[2]EESS!$1:$1048576,7,FALSE)</f>
        <v>PUNCHANA</v>
      </c>
      <c r="S3035" s="1" t="str">
        <f>VLOOKUP([1]!Tabla1[[#This Row],[RENAES]],[2]EESS!$1:$1048576,10,FALSE)</f>
        <v>BELLAVISTA NANAY</v>
      </c>
      <c r="T3035" s="1" t="s">
        <v>9290</v>
      </c>
      <c r="U3035" s="1" t="s">
        <v>326</v>
      </c>
      <c r="V3035" s="1" t="s">
        <v>91</v>
      </c>
      <c r="W3035" s="57">
        <v>30</v>
      </c>
      <c r="X3035" s="1" t="s">
        <v>324</v>
      </c>
      <c r="Y3035" s="1" t="s">
        <v>107</v>
      </c>
      <c r="Z3035" s="1" t="s">
        <v>122</v>
      </c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 t="s">
        <v>9551</v>
      </c>
      <c r="CF3035" s="1" t="s">
        <v>326</v>
      </c>
      <c r="CG3035" s="1" t="s">
        <v>91</v>
      </c>
      <c r="CH3035" s="1" t="s">
        <v>123</v>
      </c>
      <c r="CI3035" s="1" t="s">
        <v>188</v>
      </c>
      <c r="CJ3035" s="1" t="s">
        <v>107</v>
      </c>
      <c r="CK3035" s="1" t="s">
        <v>95</v>
      </c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4739</v>
      </c>
      <c r="B3036" s="1" t="s">
        <v>4740</v>
      </c>
      <c r="C3036" s="1" t="s">
        <v>97</v>
      </c>
      <c r="D3036" s="1" t="s">
        <v>3185</v>
      </c>
      <c r="E3036" s="1" t="s">
        <v>1111</v>
      </c>
      <c r="F3036" s="1" t="s">
        <v>99</v>
      </c>
      <c r="G3036" s="1" t="s">
        <v>142</v>
      </c>
      <c r="H3036" s="1" t="s">
        <v>245</v>
      </c>
      <c r="I3036" s="1" t="s">
        <v>113</v>
      </c>
      <c r="J3036" s="1" t="s">
        <v>88</v>
      </c>
      <c r="K3036" s="1">
        <v>22</v>
      </c>
      <c r="L3036" s="1" t="s">
        <v>101</v>
      </c>
      <c r="M3036" s="1" t="s">
        <v>325</v>
      </c>
      <c r="N3036" s="1" t="s">
        <v>91</v>
      </c>
      <c r="O3036" s="32"/>
      <c r="P3036">
        <v>1</v>
      </c>
      <c r="Q3036" s="1" t="str">
        <f>VLOOKUP([1]!Tabla1[[#This Row],[RENAES]],[2]EESS!$1:$1048576,6,FALSE)</f>
        <v>NO PERTENECE A NINGUNA RED</v>
      </c>
      <c r="R3036" s="1" t="str">
        <f>VLOOKUP([1]!Tabla1[[#This Row],[RENAES]],[2]EESS!$1:$1048576,7,FALSE)</f>
        <v>NO PERTENECE A NINGUNA MICRORED</v>
      </c>
      <c r="S3036" s="1" t="str">
        <f>VLOOKUP([1]!Tabla1[[#This Row],[RENAES]],[2]EESS!$1:$1048576,10,FALSE)</f>
        <v>HOSPITAL IQUITOS "Cesar Garayar Garcia"</v>
      </c>
      <c r="T3036" s="1" t="s">
        <v>4223</v>
      </c>
      <c r="U3036" s="1" t="s">
        <v>326</v>
      </c>
      <c r="V3036" s="1" t="s">
        <v>91</v>
      </c>
      <c r="W3036" s="57">
        <v>6</v>
      </c>
      <c r="X3036" s="1" t="s">
        <v>111</v>
      </c>
      <c r="Y3036" s="1" t="s">
        <v>127</v>
      </c>
      <c r="Z3036" s="1" t="s">
        <v>90</v>
      </c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  <c r="AL3036" s="1"/>
      <c r="AM3036" s="1"/>
      <c r="AN3036" s="1"/>
      <c r="AO3036" s="1"/>
      <c r="AP3036" s="1"/>
      <c r="AQ3036" s="1"/>
      <c r="AR3036" s="1"/>
      <c r="AS3036" s="1"/>
      <c r="AT3036" s="1"/>
      <c r="AU3036" s="1"/>
      <c r="AV3036" s="1"/>
      <c r="AW3036" s="1"/>
      <c r="AX3036" s="1"/>
      <c r="AY3036" s="1"/>
      <c r="AZ3036" s="1"/>
      <c r="BA3036" s="1"/>
      <c r="BB3036" s="1"/>
      <c r="BC3036" s="1"/>
      <c r="BD3036" s="1"/>
      <c r="BE3036" s="1"/>
      <c r="BF3036" s="1"/>
      <c r="BG3036" s="1"/>
      <c r="BH3036" s="1"/>
      <c r="BI3036" s="1"/>
      <c r="BJ3036" s="1"/>
      <c r="BK3036" s="1"/>
      <c r="BL3036" s="1"/>
      <c r="BM3036" s="1"/>
      <c r="BN3036" s="1"/>
      <c r="BO3036" s="1"/>
      <c r="BP3036" s="1"/>
      <c r="BQ3036" s="1"/>
      <c r="BR3036" s="1"/>
      <c r="BS3036" s="1"/>
      <c r="BT3036" s="1"/>
      <c r="BU3036" s="1"/>
      <c r="BV3036" s="1"/>
      <c r="BW3036" s="1"/>
      <c r="BX3036" s="1"/>
      <c r="BY3036" s="1"/>
      <c r="BZ3036" s="1"/>
      <c r="CA3036" s="1"/>
      <c r="CB3036" s="1"/>
      <c r="CC3036" s="1"/>
      <c r="CD3036" s="1"/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3413</v>
      </c>
      <c r="B3037" s="1" t="s">
        <v>3694</v>
      </c>
      <c r="C3037" s="1" t="s">
        <v>97</v>
      </c>
      <c r="D3037" s="1" t="s">
        <v>3185</v>
      </c>
      <c r="E3037" s="1" t="s">
        <v>1111</v>
      </c>
      <c r="F3037" s="1" t="s">
        <v>88</v>
      </c>
      <c r="G3037" s="1" t="s">
        <v>121</v>
      </c>
      <c r="H3037" s="1" t="s">
        <v>327</v>
      </c>
      <c r="I3037" s="1" t="s">
        <v>96</v>
      </c>
      <c r="J3037" s="1" t="s">
        <v>127</v>
      </c>
      <c r="K3037" s="1">
        <v>19</v>
      </c>
      <c r="L3037" s="1" t="s">
        <v>101</v>
      </c>
      <c r="M3037" s="1" t="s">
        <v>325</v>
      </c>
      <c r="N3037" s="1" t="s">
        <v>91</v>
      </c>
      <c r="O3037" s="1" t="s">
        <v>104</v>
      </c>
      <c r="P3037">
        <v>16</v>
      </c>
      <c r="Q3037" s="1" t="str">
        <f>VLOOKUP([1]!Tabla1[[#This Row],[RENAES]],[2]EESS!$1:$1048576,6,FALSE)</f>
        <v>MAYNAS CIUDAD</v>
      </c>
      <c r="R3037" s="1" t="str">
        <f>VLOOKUP([1]!Tabla1[[#This Row],[RENAES]],[2]EESS!$1:$1048576,7,FALSE)</f>
        <v>PUNCHANA</v>
      </c>
      <c r="S3037" s="1" t="str">
        <f>VLOOKUP([1]!Tabla1[[#This Row],[RENAES]],[2]EESS!$1:$1048576,10,FALSE)</f>
        <v xml:space="preserve">FERNANDO LORES </v>
      </c>
      <c r="T3037" s="1" t="s">
        <v>3494</v>
      </c>
      <c r="U3037" s="1" t="s">
        <v>326</v>
      </c>
      <c r="V3037" s="1" t="s">
        <v>91</v>
      </c>
      <c r="W3037" s="57">
        <v>1</v>
      </c>
      <c r="X3037" s="1" t="s">
        <v>327</v>
      </c>
      <c r="Y3037" s="1" t="s">
        <v>96</v>
      </c>
      <c r="Z3037" s="1" t="s">
        <v>127</v>
      </c>
      <c r="AA3037" s="1"/>
      <c r="AB3037" s="1"/>
      <c r="AC3037" s="1"/>
      <c r="AD3037" s="1"/>
      <c r="AE3037" s="1"/>
      <c r="AF3037" s="1"/>
      <c r="AG3037" s="1"/>
      <c r="AH3037" s="1" t="s">
        <v>5283</v>
      </c>
      <c r="AI3037" s="1" t="s">
        <v>326</v>
      </c>
      <c r="AJ3037" s="1" t="s">
        <v>91</v>
      </c>
      <c r="AK3037" s="57">
        <v>2</v>
      </c>
      <c r="AL3037" s="1" t="s">
        <v>327</v>
      </c>
      <c r="AM3037" s="1" t="s">
        <v>90</v>
      </c>
      <c r="AN3037" s="1" t="s">
        <v>96</v>
      </c>
      <c r="AO3037" s="1"/>
      <c r="AP3037" s="1"/>
      <c r="AQ3037" s="1"/>
      <c r="AR3037" s="1"/>
      <c r="AS3037" s="1"/>
      <c r="AT3037" s="1"/>
      <c r="AU3037" s="1"/>
      <c r="AV3037" s="1" t="s">
        <v>6717</v>
      </c>
      <c r="AW3037" s="1" t="s">
        <v>326</v>
      </c>
      <c r="AX3037" s="1" t="s">
        <v>91</v>
      </c>
      <c r="AY3037" s="57">
        <v>10</v>
      </c>
      <c r="AZ3037" s="1" t="s">
        <v>324</v>
      </c>
      <c r="BA3037" s="1" t="s">
        <v>95</v>
      </c>
      <c r="BB3037" s="1" t="s">
        <v>119</v>
      </c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 t="s">
        <v>7650</v>
      </c>
      <c r="CF3037" s="1" t="s">
        <v>326</v>
      </c>
      <c r="CG3037" s="1" t="s">
        <v>91</v>
      </c>
      <c r="CH3037" s="1" t="s">
        <v>123</v>
      </c>
      <c r="CI3037" s="1" t="s">
        <v>328</v>
      </c>
      <c r="CJ3037" s="1" t="s">
        <v>88</v>
      </c>
      <c r="CK3037" s="1" t="s">
        <v>113</v>
      </c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1014</v>
      </c>
      <c r="B3038" s="1" t="s">
        <v>2097</v>
      </c>
      <c r="C3038" s="1" t="s">
        <v>97</v>
      </c>
      <c r="D3038" s="1" t="s">
        <v>3185</v>
      </c>
      <c r="E3038" s="1" t="s">
        <v>1111</v>
      </c>
      <c r="F3038" s="1" t="s">
        <v>90</v>
      </c>
      <c r="G3038" s="1" t="s">
        <v>99</v>
      </c>
      <c r="H3038" s="1" t="s">
        <v>324</v>
      </c>
      <c r="I3038" s="1" t="s">
        <v>96</v>
      </c>
      <c r="J3038" s="1" t="s">
        <v>108</v>
      </c>
      <c r="K3038" s="1">
        <v>20</v>
      </c>
      <c r="L3038" s="1" t="s">
        <v>101</v>
      </c>
      <c r="M3038" s="1" t="s">
        <v>325</v>
      </c>
      <c r="N3038" s="1" t="s">
        <v>91</v>
      </c>
      <c r="O3038" s="1" t="s">
        <v>104</v>
      </c>
      <c r="P3038">
        <v>1</v>
      </c>
      <c r="Q3038" s="1" t="str">
        <f>VLOOKUP([1]!Tabla1[[#This Row],[RENAES]],[2]EESS!$1:$1048576,6,FALSE)</f>
        <v>MAYNAS CIUDAD</v>
      </c>
      <c r="R3038" s="1" t="str">
        <f>VLOOKUP([1]!Tabla1[[#This Row],[RENAES]],[2]EESS!$1:$1048576,7,FALSE)</f>
        <v>IQUITOS SUR</v>
      </c>
      <c r="S3038" s="1" t="str">
        <f>VLOOKUP([1]!Tabla1[[#This Row],[RENAES]],[2]EESS!$1:$1048576,10,FALSE)</f>
        <v>AMERICA de San Juan Bautista</v>
      </c>
      <c r="T3038" s="1" t="s">
        <v>1112</v>
      </c>
      <c r="U3038" s="1" t="s">
        <v>326</v>
      </c>
      <c r="V3038" s="1" t="s">
        <v>91</v>
      </c>
      <c r="W3038" s="57">
        <v>30</v>
      </c>
      <c r="X3038" s="1" t="s">
        <v>324</v>
      </c>
      <c r="Y3038" s="1" t="s">
        <v>96</v>
      </c>
      <c r="Z3038" s="1" t="s">
        <v>108</v>
      </c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  <c r="AL3038" s="1"/>
      <c r="AM3038" s="1"/>
      <c r="AN3038" s="1"/>
      <c r="AO3038" s="1"/>
      <c r="AP3038" s="1"/>
      <c r="AQ3038" s="1"/>
      <c r="AR3038" s="1"/>
      <c r="AS3038" s="1"/>
      <c r="AT3038" s="1"/>
      <c r="AU3038" s="1"/>
      <c r="AV3038" s="1"/>
      <c r="AW3038" s="1"/>
      <c r="AX3038" s="1"/>
      <c r="AY3038" s="1"/>
      <c r="AZ3038" s="1"/>
      <c r="BA3038" s="1"/>
      <c r="BB3038" s="1"/>
      <c r="BC3038" s="1"/>
      <c r="BD3038" s="1"/>
      <c r="BE3038" s="1"/>
      <c r="BF3038" s="1"/>
      <c r="BG3038" s="1"/>
      <c r="BH3038" s="1"/>
      <c r="BI3038" s="1"/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 t="s">
        <v>1175</v>
      </c>
      <c r="CF3038" s="1" t="s">
        <v>326</v>
      </c>
      <c r="CG3038" s="1" t="s">
        <v>91</v>
      </c>
      <c r="CH3038" s="1" t="s">
        <v>123</v>
      </c>
      <c r="CI3038" s="1" t="s">
        <v>2734</v>
      </c>
      <c r="CJ3038" s="1" t="s">
        <v>90</v>
      </c>
      <c r="CK3038" s="1" t="s">
        <v>131</v>
      </c>
      <c r="CL3038" s="1"/>
      <c r="CM3038" s="1"/>
      <c r="CN3038" s="1"/>
      <c r="CO3038" s="1"/>
      <c r="CP3038" s="1"/>
      <c r="CQ3038" s="1"/>
      <c r="CR3038" s="1"/>
    </row>
    <row r="3039" spans="1:96" x14ac:dyDescent="0.3">
      <c r="A3039" s="1" t="s">
        <v>9730</v>
      </c>
      <c r="B3039" s="1" t="s">
        <v>9731</v>
      </c>
      <c r="C3039" s="1" t="s">
        <v>97</v>
      </c>
      <c r="D3039" s="1" t="s">
        <v>3185</v>
      </c>
      <c r="E3039" s="1" t="s">
        <v>1111</v>
      </c>
      <c r="F3039" s="1" t="s">
        <v>109</v>
      </c>
      <c r="G3039" s="1" t="s">
        <v>96</v>
      </c>
      <c r="H3039" s="1" t="s">
        <v>327</v>
      </c>
      <c r="I3039" s="1" t="s">
        <v>99</v>
      </c>
      <c r="J3039" s="1" t="s">
        <v>107</v>
      </c>
      <c r="K3039" s="1">
        <v>20</v>
      </c>
      <c r="L3039" s="1" t="s">
        <v>101</v>
      </c>
      <c r="M3039" s="1" t="s">
        <v>325</v>
      </c>
      <c r="N3039" s="1" t="s">
        <v>91</v>
      </c>
      <c r="O3039" s="1" t="s">
        <v>104</v>
      </c>
      <c r="P3039">
        <v>9</v>
      </c>
      <c r="Q3039" s="1" t="str">
        <f>VLOOKUP([1]!Tabla1[[#This Row],[RENAES]],[2]EESS!$1:$1048576,6,FALSE)</f>
        <v>NO PERTENECE A NINGUNA RED</v>
      </c>
      <c r="R3039" s="1" t="str">
        <f>VLOOKUP([1]!Tabla1[[#This Row],[RENAES]],[2]EESS!$1:$1048576,7,FALSE)</f>
        <v>NO PERTENECE A NINGUNA MICRORED</v>
      </c>
      <c r="S3039" s="1" t="str">
        <f>VLOOKUP([1]!Tabla1[[#This Row],[RENAES]],[2]EESS!$1:$1048576,10,FALSE)</f>
        <v>HOSP.REGIONAL DE LORETO "Felipe Arriola Iglesias"</v>
      </c>
      <c r="T3039" s="1" t="s">
        <v>9560</v>
      </c>
      <c r="U3039" s="1" t="s">
        <v>326</v>
      </c>
      <c r="V3039" s="1" t="s">
        <v>91</v>
      </c>
      <c r="W3039" s="57">
        <v>1</v>
      </c>
      <c r="X3039" s="1" t="s">
        <v>327</v>
      </c>
      <c r="Y3039" s="1" t="s">
        <v>99</v>
      </c>
      <c r="Z3039" s="1" t="s">
        <v>107</v>
      </c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  <c r="AL3039" s="1"/>
      <c r="AM3039" s="1"/>
      <c r="AN3039" s="1"/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/>
      <c r="CF3039" s="1"/>
      <c r="CG3039" s="1"/>
      <c r="CH3039" s="1"/>
      <c r="CI3039" s="1"/>
      <c r="CJ3039" s="1"/>
      <c r="CK3039" s="1"/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539</v>
      </c>
      <c r="B3040" s="1" t="s">
        <v>2098</v>
      </c>
      <c r="C3040" s="1" t="s">
        <v>97</v>
      </c>
      <c r="D3040" s="1" t="s">
        <v>3185</v>
      </c>
      <c r="E3040" s="1" t="s">
        <v>1111</v>
      </c>
      <c r="F3040" s="1" t="s">
        <v>96</v>
      </c>
      <c r="G3040" s="1" t="s">
        <v>108</v>
      </c>
      <c r="H3040" s="1" t="s">
        <v>137</v>
      </c>
      <c r="I3040" s="1" t="s">
        <v>90</v>
      </c>
      <c r="J3040" s="1" t="s">
        <v>90</v>
      </c>
      <c r="K3040" s="1">
        <v>25</v>
      </c>
      <c r="L3040" s="1" t="s">
        <v>101</v>
      </c>
      <c r="M3040" s="1" t="s">
        <v>325</v>
      </c>
      <c r="N3040" s="1" t="s">
        <v>91</v>
      </c>
      <c r="O3040" s="1" t="s">
        <v>104</v>
      </c>
      <c r="P3040">
        <v>25</v>
      </c>
      <c r="Q3040" s="1" t="str">
        <f>VLOOKUP([1]!Tabla1[[#This Row],[RENAES]],[2]EESS!$1:$1048576,6,FALSE)</f>
        <v>NO PERTENECE A NINGUNA RED</v>
      </c>
      <c r="R3040" s="1" t="str">
        <f>VLOOKUP([1]!Tabla1[[#This Row],[RENAES]],[2]EESS!$1:$1048576,7,FALSE)</f>
        <v>NO PERTENECE A NINGUNA MICRORED</v>
      </c>
      <c r="S3040" s="1" t="str">
        <f>VLOOKUP([1]!Tabla1[[#This Row],[RENAES]],[2]EESS!$1:$1048576,10,FALSE)</f>
        <v>HOSP.REGIONAL DE LORETO "Felipe Arriola Iglesias"</v>
      </c>
      <c r="T3040" s="1" t="s">
        <v>1155</v>
      </c>
      <c r="U3040" s="1" t="s">
        <v>326</v>
      </c>
      <c r="V3040" s="1" t="s">
        <v>91</v>
      </c>
      <c r="W3040" s="57">
        <v>1</v>
      </c>
      <c r="X3040" s="1" t="s">
        <v>137</v>
      </c>
      <c r="Y3040" s="1" t="s">
        <v>90</v>
      </c>
      <c r="Z3040" s="1" t="s">
        <v>90</v>
      </c>
      <c r="AA3040" s="1" t="s">
        <v>1175</v>
      </c>
      <c r="AB3040" s="1" t="s">
        <v>325</v>
      </c>
      <c r="AC3040" s="1" t="s">
        <v>105</v>
      </c>
      <c r="AD3040" s="1" t="s">
        <v>104</v>
      </c>
      <c r="AE3040" s="1" t="s">
        <v>206</v>
      </c>
      <c r="AF3040" s="1" t="s">
        <v>90</v>
      </c>
      <c r="AG3040" s="1" t="s">
        <v>90</v>
      </c>
      <c r="AH3040" s="1" t="s">
        <v>1175</v>
      </c>
      <c r="AI3040" s="1" t="s">
        <v>326</v>
      </c>
      <c r="AJ3040" s="1" t="s">
        <v>91</v>
      </c>
      <c r="AK3040" s="57">
        <v>2</v>
      </c>
      <c r="AL3040" s="1" t="s">
        <v>206</v>
      </c>
      <c r="AM3040" s="1" t="s">
        <v>90</v>
      </c>
      <c r="AN3040" s="1" t="s">
        <v>90</v>
      </c>
      <c r="AO3040" s="1" t="s">
        <v>3197</v>
      </c>
      <c r="AP3040" s="1" t="s">
        <v>325</v>
      </c>
      <c r="AQ3040" s="1" t="s">
        <v>105</v>
      </c>
      <c r="AR3040" s="1" t="s">
        <v>104</v>
      </c>
      <c r="AS3040" s="1" t="s">
        <v>186</v>
      </c>
      <c r="AT3040" s="1" t="s">
        <v>102</v>
      </c>
      <c r="AU3040" s="1" t="s">
        <v>90</v>
      </c>
      <c r="AV3040" s="1" t="s">
        <v>2574</v>
      </c>
      <c r="AW3040" s="1" t="s">
        <v>326</v>
      </c>
      <c r="AX3040" s="1" t="s">
        <v>91</v>
      </c>
      <c r="AY3040" s="57">
        <v>3</v>
      </c>
      <c r="AZ3040" s="1" t="s">
        <v>216</v>
      </c>
      <c r="BA3040" s="1" t="s">
        <v>113</v>
      </c>
      <c r="BB3040" s="1" t="s">
        <v>96</v>
      </c>
      <c r="BC3040" s="1" t="s">
        <v>3197</v>
      </c>
      <c r="BD3040" s="1" t="s">
        <v>326</v>
      </c>
      <c r="BE3040" s="1" t="s">
        <v>91</v>
      </c>
      <c r="BF3040" s="57">
        <v>3</v>
      </c>
      <c r="BG3040" s="1" t="s">
        <v>186</v>
      </c>
      <c r="BH3040" s="1" t="s">
        <v>102</v>
      </c>
      <c r="BI3040" s="1" t="s">
        <v>90</v>
      </c>
      <c r="BJ3040" s="1" t="s">
        <v>3524</v>
      </c>
      <c r="BK3040" s="1" t="s">
        <v>326</v>
      </c>
      <c r="BL3040" s="1" t="s">
        <v>91</v>
      </c>
      <c r="BM3040" s="57">
        <v>4</v>
      </c>
      <c r="BN3040" s="1" t="s">
        <v>3811</v>
      </c>
      <c r="BO3040" s="1" t="s">
        <v>129</v>
      </c>
      <c r="BP3040" s="1" t="s">
        <v>108</v>
      </c>
      <c r="BQ3040" s="1" t="s">
        <v>4815</v>
      </c>
      <c r="BR3040" s="1" t="s">
        <v>326</v>
      </c>
      <c r="BS3040" s="1" t="s">
        <v>91</v>
      </c>
      <c r="BT3040" s="57">
        <v>5</v>
      </c>
      <c r="BU3040" s="1" t="s">
        <v>3805</v>
      </c>
      <c r="BV3040" s="1" t="s">
        <v>121</v>
      </c>
      <c r="BW3040" s="1" t="s">
        <v>90</v>
      </c>
      <c r="BX3040" s="1"/>
      <c r="BY3040" s="1"/>
      <c r="BZ3040" s="1"/>
      <c r="CA3040" s="1"/>
      <c r="CB3040" s="1"/>
      <c r="CC3040" s="1"/>
      <c r="CD3040" s="1"/>
      <c r="CE3040" s="1" t="s">
        <v>5347</v>
      </c>
      <c r="CF3040" s="1" t="s">
        <v>326</v>
      </c>
      <c r="CG3040" s="1" t="s">
        <v>91</v>
      </c>
      <c r="CH3040" s="1" t="s">
        <v>123</v>
      </c>
      <c r="CI3040" s="1" t="s">
        <v>128</v>
      </c>
      <c r="CJ3040" s="1" t="s">
        <v>109</v>
      </c>
      <c r="CK3040" s="1" t="s">
        <v>107</v>
      </c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3471</v>
      </c>
      <c r="B3041" s="1" t="s">
        <v>5847</v>
      </c>
      <c r="C3041" s="1" t="s">
        <v>97</v>
      </c>
      <c r="D3041" s="1" t="s">
        <v>3185</v>
      </c>
      <c r="E3041" s="1" t="s">
        <v>1111</v>
      </c>
      <c r="F3041" s="1" t="s">
        <v>102</v>
      </c>
      <c r="G3041" s="1" t="s">
        <v>100</v>
      </c>
      <c r="H3041" s="1" t="s">
        <v>324</v>
      </c>
      <c r="I3041" s="1" t="s">
        <v>90</v>
      </c>
      <c r="J3041" s="1" t="s">
        <v>106</v>
      </c>
      <c r="K3041" s="1">
        <v>23</v>
      </c>
      <c r="L3041" s="1" t="s">
        <v>101</v>
      </c>
      <c r="M3041" s="1" t="s">
        <v>325</v>
      </c>
      <c r="N3041" s="1" t="s">
        <v>91</v>
      </c>
      <c r="O3041" s="1" t="s">
        <v>92</v>
      </c>
      <c r="P3041">
        <v>1</v>
      </c>
      <c r="Q3041" s="1" t="str">
        <f>VLOOKUP([1]!Tabla1[[#This Row],[RENAES]],[2]EESS!$1:$1048576,6,FALSE)</f>
        <v>NO PERTENECE A NINGUNA RED</v>
      </c>
      <c r="R3041" s="1" t="str">
        <f>VLOOKUP([1]!Tabla1[[#This Row],[RENAES]],[2]EESS!$1:$1048576,7,FALSE)</f>
        <v>NO PERTENECE A NINGUNA MICRORED</v>
      </c>
      <c r="S3041" s="1" t="str">
        <f>VLOOKUP([1]!Tabla1[[#This Row],[RENAES]],[2]EESS!$1:$1048576,10,FALSE)</f>
        <v>HOSPITAL IQUITOS "Cesar Garayar Garcia"</v>
      </c>
      <c r="T3041" s="1" t="s">
        <v>5652</v>
      </c>
      <c r="U3041" s="1" t="s">
        <v>326</v>
      </c>
      <c r="V3041" s="1" t="s">
        <v>91</v>
      </c>
      <c r="W3041" s="57">
        <v>60</v>
      </c>
      <c r="X3041" s="1" t="s">
        <v>324</v>
      </c>
      <c r="Y3041" s="1" t="s">
        <v>90</v>
      </c>
      <c r="Z3041" s="1" t="s">
        <v>106</v>
      </c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  <c r="AL3041" s="1"/>
      <c r="AM3041" s="1"/>
      <c r="AN3041" s="1"/>
      <c r="AO3041" s="1"/>
      <c r="AP3041" s="1"/>
      <c r="AQ3041" s="1"/>
      <c r="AR3041" s="1"/>
      <c r="AS3041" s="1"/>
      <c r="AT3041" s="1"/>
      <c r="AU3041" s="1"/>
      <c r="AV3041" s="1"/>
      <c r="AW3041" s="1"/>
      <c r="AX3041" s="1"/>
      <c r="AY3041" s="1"/>
      <c r="AZ3041" s="1"/>
      <c r="BA3041" s="1"/>
      <c r="BB3041" s="1"/>
      <c r="BC3041" s="1"/>
      <c r="BD3041" s="1"/>
      <c r="BE3041" s="1"/>
      <c r="BF3041" s="1"/>
      <c r="BG3041" s="1"/>
      <c r="BH3041" s="1"/>
      <c r="BI3041" s="1"/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/>
      <c r="CF3041" s="1"/>
      <c r="CG3041" s="1"/>
      <c r="CH3041" s="1"/>
      <c r="CI3041" s="1"/>
      <c r="CJ3041" s="1"/>
      <c r="CK3041" s="1"/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5544</v>
      </c>
      <c r="B3042" s="1" t="s">
        <v>5545</v>
      </c>
      <c r="C3042" s="1" t="s">
        <v>97</v>
      </c>
      <c r="D3042" s="1" t="s">
        <v>3185</v>
      </c>
      <c r="E3042" s="1" t="s">
        <v>1111</v>
      </c>
      <c r="F3042" s="1" t="s">
        <v>102</v>
      </c>
      <c r="G3042" s="1" t="s">
        <v>119</v>
      </c>
      <c r="H3042" s="1" t="s">
        <v>324</v>
      </c>
      <c r="I3042" s="1" t="s">
        <v>90</v>
      </c>
      <c r="J3042" s="1" t="s">
        <v>100</v>
      </c>
      <c r="K3042" s="1">
        <v>32</v>
      </c>
      <c r="L3042" s="1" t="s">
        <v>101</v>
      </c>
      <c r="M3042" s="1" t="s">
        <v>325</v>
      </c>
      <c r="N3042" s="1" t="s">
        <v>91</v>
      </c>
      <c r="O3042" s="1" t="s">
        <v>92</v>
      </c>
      <c r="P3042">
        <v>1</v>
      </c>
      <c r="Q3042" s="1" t="str">
        <f>VLOOKUP([1]!Tabla1[[#This Row],[RENAES]],[2]EESS!$1:$1048576,6,FALSE)</f>
        <v>MAYNAS CIUDAD</v>
      </c>
      <c r="R3042" s="1" t="str">
        <f>VLOOKUP([1]!Tabla1[[#This Row],[RENAES]],[2]EESS!$1:$1048576,7,FALSE)</f>
        <v>BELEN</v>
      </c>
      <c r="S3042" s="1" t="str">
        <f>VLOOKUP([1]!Tabla1[[#This Row],[RENAES]],[2]EESS!$1:$1048576,10,FALSE)</f>
        <v>6 DE OCTUBRE</v>
      </c>
      <c r="T3042" s="1" t="s">
        <v>5365</v>
      </c>
      <c r="U3042" s="1" t="s">
        <v>326</v>
      </c>
      <c r="V3042" s="1" t="s">
        <v>91</v>
      </c>
      <c r="W3042" s="57">
        <v>60</v>
      </c>
      <c r="X3042" s="1" t="s">
        <v>324</v>
      </c>
      <c r="Y3042" s="1" t="s">
        <v>90</v>
      </c>
      <c r="Z3042" s="1" t="s">
        <v>100</v>
      </c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  <c r="AL3042" s="1"/>
      <c r="AM3042" s="1"/>
      <c r="AN3042" s="1"/>
      <c r="AO3042" s="1"/>
      <c r="AP3042" s="1"/>
      <c r="AQ3042" s="1"/>
      <c r="AR3042" s="1"/>
      <c r="AS3042" s="1"/>
      <c r="AT3042" s="1"/>
      <c r="AU3042" s="1"/>
      <c r="AV3042" s="1"/>
      <c r="AW3042" s="1"/>
      <c r="AX3042" s="1"/>
      <c r="AY3042" s="1"/>
      <c r="AZ3042" s="1"/>
      <c r="BA3042" s="1"/>
      <c r="BB3042" s="1"/>
      <c r="BC3042" s="1"/>
      <c r="BD3042" s="1"/>
      <c r="BE3042" s="1"/>
      <c r="BF3042" s="1"/>
      <c r="BG3042" s="1"/>
      <c r="BH3042" s="1"/>
      <c r="BI3042" s="1"/>
      <c r="BJ3042" s="1"/>
      <c r="BK3042" s="1"/>
      <c r="BL3042" s="1"/>
      <c r="BM3042" s="1"/>
      <c r="BN3042" s="1"/>
      <c r="BO3042" s="1"/>
      <c r="BP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 t="s">
        <v>5674</v>
      </c>
      <c r="CF3042" s="1" t="s">
        <v>326</v>
      </c>
      <c r="CG3042" s="1" t="s">
        <v>91</v>
      </c>
      <c r="CH3042" s="1" t="s">
        <v>123</v>
      </c>
      <c r="CI3042" s="1" t="s">
        <v>249</v>
      </c>
      <c r="CJ3042" s="1" t="s">
        <v>119</v>
      </c>
      <c r="CK3042" s="1" t="s">
        <v>88</v>
      </c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8949</v>
      </c>
      <c r="B3043" s="1" t="s">
        <v>8950</v>
      </c>
      <c r="C3043" s="1" t="s">
        <v>97</v>
      </c>
      <c r="D3043" s="1" t="s">
        <v>3185</v>
      </c>
      <c r="E3043" s="1" t="s">
        <v>1111</v>
      </c>
      <c r="F3043" s="1" t="s">
        <v>127</v>
      </c>
      <c r="G3043" s="1" t="s">
        <v>119</v>
      </c>
      <c r="H3043" s="1" t="s">
        <v>2866</v>
      </c>
      <c r="I3043" s="1" t="s">
        <v>119</v>
      </c>
      <c r="J3043" s="1" t="s">
        <v>108</v>
      </c>
      <c r="K3043" s="1">
        <v>20</v>
      </c>
      <c r="L3043" s="1" t="s">
        <v>101</v>
      </c>
      <c r="M3043" s="1" t="s">
        <v>325</v>
      </c>
      <c r="N3043" s="1" t="s">
        <v>105</v>
      </c>
      <c r="O3043" s="1" t="s">
        <v>104</v>
      </c>
      <c r="P3043">
        <v>185</v>
      </c>
      <c r="Q3043" s="1" t="str">
        <f>VLOOKUP([1]!Tabla1[[#This Row],[RENAES]],[2]EESS!$1:$1048576,6,FALSE)</f>
        <v>NO PERTENECE A NINGUNA RED</v>
      </c>
      <c r="R3043" s="1" t="str">
        <f>VLOOKUP([1]!Tabla1[[#This Row],[RENAES]],[2]EESS!$1:$1048576,7,FALSE)</f>
        <v>NO PERTENECE A NINGUNA MICRORED</v>
      </c>
      <c r="S3043" s="1" t="str">
        <f>VLOOKUP([1]!Tabla1[[#This Row],[RENAES]],[2]EESS!$1:$1048576,10,FALSE)</f>
        <v>HOSPITAL IQUITOS "Cesar Garayar Garcia"</v>
      </c>
      <c r="T3043" s="1" t="s">
        <v>8641</v>
      </c>
      <c r="U3043" s="1" t="s">
        <v>326</v>
      </c>
      <c r="V3043" s="1" t="s">
        <v>91</v>
      </c>
      <c r="W3043" s="57">
        <v>2</v>
      </c>
      <c r="X3043" s="1" t="s">
        <v>2866</v>
      </c>
      <c r="Y3043" s="1" t="s">
        <v>119</v>
      </c>
      <c r="Z3043" s="1" t="s">
        <v>108</v>
      </c>
      <c r="AA3043" s="1" t="s">
        <v>9566</v>
      </c>
      <c r="AB3043" s="1" t="s">
        <v>325</v>
      </c>
      <c r="AC3043" s="1" t="s">
        <v>105</v>
      </c>
      <c r="AD3043" s="1" t="s">
        <v>104</v>
      </c>
      <c r="AE3043" s="1" t="s">
        <v>5379</v>
      </c>
      <c r="AF3043" s="1" t="s">
        <v>102</v>
      </c>
      <c r="AG3043" s="1" t="s">
        <v>96</v>
      </c>
      <c r="AH3043" s="1" t="s">
        <v>9566</v>
      </c>
      <c r="AI3043" s="1" t="s">
        <v>326</v>
      </c>
      <c r="AJ3043" s="1" t="s">
        <v>91</v>
      </c>
      <c r="AK3043" s="57">
        <v>3</v>
      </c>
      <c r="AL3043" s="1" t="s">
        <v>5379</v>
      </c>
      <c r="AM3043" s="1" t="s">
        <v>102</v>
      </c>
      <c r="AN3043" s="1" t="s">
        <v>96</v>
      </c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  <c r="BJ3043" s="1"/>
      <c r="BK3043" s="1"/>
      <c r="BL3043" s="1"/>
      <c r="BM3043" s="1"/>
      <c r="BN3043" s="1"/>
      <c r="BO3043" s="1"/>
      <c r="BP3043" s="1"/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/>
      <c r="CF3043" s="1"/>
      <c r="CG3043" s="1"/>
      <c r="CH3043" s="1"/>
      <c r="CI3043" s="1"/>
      <c r="CJ3043" s="1"/>
      <c r="CK3043" s="1"/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5052</v>
      </c>
      <c r="B3044" s="1" t="s">
        <v>5053</v>
      </c>
      <c r="C3044" s="1" t="s">
        <v>97</v>
      </c>
      <c r="D3044" s="1" t="s">
        <v>3185</v>
      </c>
      <c r="E3044" s="1" t="s">
        <v>1111</v>
      </c>
      <c r="F3044" s="1" t="s">
        <v>88</v>
      </c>
      <c r="G3044" s="1" t="s">
        <v>114</v>
      </c>
      <c r="H3044" s="1" t="s">
        <v>327</v>
      </c>
      <c r="I3044" s="1" t="s">
        <v>95</v>
      </c>
      <c r="J3044" s="1" t="s">
        <v>100</v>
      </c>
      <c r="K3044" s="1">
        <v>34</v>
      </c>
      <c r="L3044" s="1" t="s">
        <v>101</v>
      </c>
      <c r="M3044" s="1" t="s">
        <v>325</v>
      </c>
      <c r="N3044" s="1" t="s">
        <v>91</v>
      </c>
      <c r="O3044" s="1" t="s">
        <v>104</v>
      </c>
      <c r="P3044">
        <v>13</v>
      </c>
      <c r="Q3044" s="1" t="str">
        <f>VLOOKUP([1]!Tabla1[[#This Row],[RENAES]],[2]EESS!$1:$1048576,6,FALSE)</f>
        <v>NO PERTENECE A NINGUNA RED</v>
      </c>
      <c r="R3044" s="1" t="str">
        <f>VLOOKUP([1]!Tabla1[[#This Row],[RENAES]],[2]EESS!$1:$1048576,7,FALSE)</f>
        <v>NO PERTENECE A NINGUNA MICRORED</v>
      </c>
      <c r="S3044" s="1" t="str">
        <f>VLOOKUP([1]!Tabla1[[#This Row],[RENAES]],[2]EESS!$1:$1048576,10,FALSE)</f>
        <v>HOSPITAL IQUITOS "Cesar Garayar Garcia"</v>
      </c>
      <c r="T3044" s="1" t="s">
        <v>4813</v>
      </c>
      <c r="U3044" s="1" t="s">
        <v>326</v>
      </c>
      <c r="V3044" s="1" t="s">
        <v>91</v>
      </c>
      <c r="W3044" s="57">
        <v>1</v>
      </c>
      <c r="X3044" s="1" t="s">
        <v>327</v>
      </c>
      <c r="Y3044" s="1" t="s">
        <v>95</v>
      </c>
      <c r="Z3044" s="1" t="s">
        <v>100</v>
      </c>
      <c r="AA3044" s="1" t="s">
        <v>5154</v>
      </c>
      <c r="AB3044" s="1" t="s">
        <v>325</v>
      </c>
      <c r="AC3044" s="1" t="s">
        <v>105</v>
      </c>
      <c r="AD3044" s="1" t="s">
        <v>104</v>
      </c>
      <c r="AE3044" s="1" t="s">
        <v>327</v>
      </c>
      <c r="AF3044" s="1" t="s">
        <v>102</v>
      </c>
      <c r="AG3044" s="1" t="s">
        <v>119</v>
      </c>
      <c r="AH3044" s="1" t="s">
        <v>5154</v>
      </c>
      <c r="AI3044" s="1" t="s">
        <v>326</v>
      </c>
      <c r="AJ3044" s="1" t="s">
        <v>91</v>
      </c>
      <c r="AK3044" s="57">
        <v>2</v>
      </c>
      <c r="AL3044" s="1" t="s">
        <v>327</v>
      </c>
      <c r="AM3044" s="1" t="s">
        <v>102</v>
      </c>
      <c r="AN3044" s="1" t="s">
        <v>119</v>
      </c>
      <c r="AO3044" s="1" t="s">
        <v>5653</v>
      </c>
      <c r="AP3044" s="1" t="s">
        <v>325</v>
      </c>
      <c r="AQ3044" s="1" t="s">
        <v>105</v>
      </c>
      <c r="AR3044" s="1" t="s">
        <v>104</v>
      </c>
      <c r="AS3044" s="1" t="s">
        <v>327</v>
      </c>
      <c r="AT3044" s="1" t="s">
        <v>102</v>
      </c>
      <c r="AU3044" s="1" t="s">
        <v>119</v>
      </c>
      <c r="AV3044" s="1" t="s">
        <v>5653</v>
      </c>
      <c r="AW3044" s="1" t="s">
        <v>326</v>
      </c>
      <c r="AX3044" s="1" t="s">
        <v>91</v>
      </c>
      <c r="AY3044" s="57">
        <v>3</v>
      </c>
      <c r="AZ3044" s="1" t="s">
        <v>327</v>
      </c>
      <c r="BA3044" s="1" t="s">
        <v>102</v>
      </c>
      <c r="BB3044" s="1" t="s">
        <v>119</v>
      </c>
      <c r="BC3044" s="1" t="s">
        <v>6194</v>
      </c>
      <c r="BD3044" s="1" t="s">
        <v>326</v>
      </c>
      <c r="BE3044" s="1" t="s">
        <v>91</v>
      </c>
      <c r="BF3044" s="57">
        <v>10</v>
      </c>
      <c r="BG3044" s="1" t="s">
        <v>324</v>
      </c>
      <c r="BH3044" s="1" t="s">
        <v>115</v>
      </c>
      <c r="BI3044" s="1" t="s">
        <v>90</v>
      </c>
      <c r="BJ3044" s="1" t="s">
        <v>6428</v>
      </c>
      <c r="BK3044" s="1" t="s">
        <v>326</v>
      </c>
      <c r="BL3044" s="1" t="s">
        <v>91</v>
      </c>
      <c r="BM3044" s="57">
        <v>6</v>
      </c>
      <c r="BN3044" s="1" t="s">
        <v>147</v>
      </c>
      <c r="BO3044" s="1" t="s">
        <v>99</v>
      </c>
      <c r="BP3044" s="1" t="s">
        <v>99</v>
      </c>
      <c r="BQ3044" s="1" t="s">
        <v>6429</v>
      </c>
      <c r="BR3044" s="1" t="s">
        <v>326</v>
      </c>
      <c r="BS3044" s="1" t="s">
        <v>91</v>
      </c>
      <c r="BT3044" s="57">
        <v>5</v>
      </c>
      <c r="BU3044" s="1" t="s">
        <v>328</v>
      </c>
      <c r="BV3044" s="1" t="s">
        <v>88</v>
      </c>
      <c r="BW3044" s="1" t="s">
        <v>127</v>
      </c>
      <c r="BX3044" s="1" t="s">
        <v>6194</v>
      </c>
      <c r="BY3044" s="1" t="s">
        <v>325</v>
      </c>
      <c r="BZ3044" s="1" t="s">
        <v>91</v>
      </c>
      <c r="CA3044" s="1" t="s">
        <v>92</v>
      </c>
      <c r="CB3044" s="1" t="s">
        <v>324</v>
      </c>
      <c r="CC3044" s="1" t="s">
        <v>115</v>
      </c>
      <c r="CD3044" s="1" t="s">
        <v>90</v>
      </c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10362</v>
      </c>
      <c r="B3045" s="1" t="s">
        <v>10363</v>
      </c>
      <c r="C3045" s="1" t="s">
        <v>97</v>
      </c>
      <c r="D3045" s="1" t="s">
        <v>3185</v>
      </c>
      <c r="E3045" s="1" t="s">
        <v>1111</v>
      </c>
      <c r="F3045" s="1" t="s">
        <v>109</v>
      </c>
      <c r="G3045" s="1" t="s">
        <v>122</v>
      </c>
      <c r="H3045" s="1" t="s">
        <v>186</v>
      </c>
      <c r="I3045" s="1" t="s">
        <v>119</v>
      </c>
      <c r="J3045" s="1" t="s">
        <v>113</v>
      </c>
      <c r="K3045" s="1">
        <v>34</v>
      </c>
      <c r="L3045" s="1" t="s">
        <v>101</v>
      </c>
      <c r="M3045" s="1" t="s">
        <v>325</v>
      </c>
      <c r="N3045" s="1" t="s">
        <v>91</v>
      </c>
      <c r="O3045" s="1" t="s">
        <v>104</v>
      </c>
      <c r="P3045">
        <v>123</v>
      </c>
      <c r="Q3045" s="1" t="str">
        <f>VLOOKUP([1]!Tabla1[[#This Row],[RENAES]],[2]EESS!$1:$1048576,6,FALSE)</f>
        <v>MAYNAS PERIFERIE</v>
      </c>
      <c r="R3045" s="1" t="str">
        <f>VLOOKUP([1]!Tabla1[[#This Row],[RENAES]],[2]EESS!$1:$1048576,7,FALSE)</f>
        <v>SANTA CLOTILDE</v>
      </c>
      <c r="S3045" s="1" t="str">
        <f>VLOOKUP([1]!Tabla1[[#This Row],[RENAES]],[2]EESS!$1:$1048576,10,FALSE)</f>
        <v>ANGOTEROS</v>
      </c>
      <c r="T3045" s="1" t="s">
        <v>10191</v>
      </c>
      <c r="U3045" s="1" t="s">
        <v>326</v>
      </c>
      <c r="V3045" s="1" t="s">
        <v>91</v>
      </c>
      <c r="W3045" s="57">
        <v>1</v>
      </c>
      <c r="X3045" s="1" t="s">
        <v>186</v>
      </c>
      <c r="Y3045" s="1" t="s">
        <v>119</v>
      </c>
      <c r="Z3045" s="1" t="s">
        <v>113</v>
      </c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  <c r="AL3045" s="1"/>
      <c r="AM3045" s="1"/>
      <c r="AN3045" s="1"/>
      <c r="AO3045" s="1"/>
      <c r="AP3045" s="1"/>
      <c r="AQ3045" s="1"/>
      <c r="AR3045" s="1"/>
      <c r="AS3045" s="1"/>
      <c r="AT3045" s="1"/>
      <c r="AU3045" s="1"/>
      <c r="AV3045" s="1"/>
      <c r="AW3045" s="1"/>
      <c r="AX3045" s="1"/>
      <c r="AY3045" s="1"/>
      <c r="AZ3045" s="1"/>
      <c r="BA3045" s="1"/>
      <c r="BB3045" s="1"/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/>
      <c r="CF3045" s="1"/>
      <c r="CG3045" s="1"/>
      <c r="CH3045" s="1"/>
      <c r="CI3045" s="1"/>
      <c r="CJ3045" s="1"/>
      <c r="CK3045" s="1"/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2099</v>
      </c>
      <c r="B3046" s="1" t="s">
        <v>2100</v>
      </c>
      <c r="C3046" s="1" t="s">
        <v>97</v>
      </c>
      <c r="D3046" s="1" t="s">
        <v>3185</v>
      </c>
      <c r="E3046" s="1" t="s">
        <v>1111</v>
      </c>
      <c r="F3046" s="1" t="s">
        <v>96</v>
      </c>
      <c r="G3046" s="1" t="s">
        <v>109</v>
      </c>
      <c r="H3046" s="1" t="s">
        <v>327</v>
      </c>
      <c r="I3046" s="1" t="s">
        <v>95</v>
      </c>
      <c r="J3046" s="1" t="s">
        <v>111</v>
      </c>
      <c r="K3046" s="1">
        <v>25</v>
      </c>
      <c r="L3046" s="1" t="s">
        <v>101</v>
      </c>
      <c r="M3046" s="1" t="s">
        <v>325</v>
      </c>
      <c r="N3046" s="1" t="s">
        <v>91</v>
      </c>
      <c r="O3046" s="1" t="s">
        <v>104</v>
      </c>
      <c r="P3046">
        <v>16</v>
      </c>
      <c r="Q3046" s="1" t="str">
        <f>VLOOKUP([1]!Tabla1[[#This Row],[RENAES]],[2]EESS!$1:$1048576,6,FALSE)</f>
        <v>DATEM DEL MARAÑON</v>
      </c>
      <c r="R3046" s="1" t="str">
        <f>VLOOKUP([1]!Tabla1[[#This Row],[RENAES]],[2]EESS!$1:$1048576,7,FALSE)</f>
        <v>MANSERICHE</v>
      </c>
      <c r="S3046" s="1" t="str">
        <f>VLOOKUP([1]!Tabla1[[#This Row],[RENAES]],[2]EESS!$1:$1048576,10,FALSE)</f>
        <v xml:space="preserve">SARAMIRIZA </v>
      </c>
      <c r="T3046" s="1" t="s">
        <v>1163</v>
      </c>
      <c r="U3046" s="1" t="s">
        <v>326</v>
      </c>
      <c r="V3046" s="1" t="s">
        <v>91</v>
      </c>
      <c r="W3046" s="57">
        <v>4</v>
      </c>
      <c r="X3046" s="1" t="s">
        <v>327</v>
      </c>
      <c r="Y3046" s="1" t="s">
        <v>95</v>
      </c>
      <c r="Z3046" s="1" t="s">
        <v>111</v>
      </c>
      <c r="AA3046" s="1" t="s">
        <v>1217</v>
      </c>
      <c r="AB3046" s="1" t="s">
        <v>325</v>
      </c>
      <c r="AC3046" s="1" t="s">
        <v>91</v>
      </c>
      <c r="AD3046" s="1" t="s">
        <v>92</v>
      </c>
      <c r="AE3046" s="1" t="s">
        <v>327</v>
      </c>
      <c r="AF3046" s="1" t="s">
        <v>126</v>
      </c>
      <c r="AG3046" s="1" t="s">
        <v>88</v>
      </c>
      <c r="AH3046" s="1" t="s">
        <v>1188</v>
      </c>
      <c r="AI3046" s="1" t="s">
        <v>326</v>
      </c>
      <c r="AJ3046" s="1" t="s">
        <v>91</v>
      </c>
      <c r="AK3046" s="57">
        <v>1</v>
      </c>
      <c r="AL3046" s="1" t="s">
        <v>328</v>
      </c>
      <c r="AM3046" s="1" t="s">
        <v>99</v>
      </c>
      <c r="AN3046" s="1" t="s">
        <v>118</v>
      </c>
      <c r="AO3046" s="1"/>
      <c r="AP3046" s="1"/>
      <c r="AQ3046" s="1"/>
      <c r="AR3046" s="1"/>
      <c r="AS3046" s="1"/>
      <c r="AT3046" s="1"/>
      <c r="AU3046" s="1"/>
      <c r="AV3046" s="1" t="s">
        <v>2564</v>
      </c>
      <c r="AW3046" s="1" t="s">
        <v>326</v>
      </c>
      <c r="AX3046" s="1" t="s">
        <v>91</v>
      </c>
      <c r="AY3046" s="57">
        <v>2</v>
      </c>
      <c r="AZ3046" s="1" t="s">
        <v>328</v>
      </c>
      <c r="BA3046" s="1" t="s">
        <v>2748</v>
      </c>
      <c r="BB3046" s="1" t="s">
        <v>96</v>
      </c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7919</v>
      </c>
      <c r="B3047" s="1" t="s">
        <v>7920</v>
      </c>
      <c r="C3047" s="1" t="s">
        <v>97</v>
      </c>
      <c r="D3047" s="1" t="s">
        <v>3185</v>
      </c>
      <c r="E3047" s="1" t="s">
        <v>1111</v>
      </c>
      <c r="F3047" s="1" t="s">
        <v>119</v>
      </c>
      <c r="G3047" s="1" t="s">
        <v>131</v>
      </c>
      <c r="H3047" s="1" t="s">
        <v>327</v>
      </c>
      <c r="I3047" s="1" t="s">
        <v>109</v>
      </c>
      <c r="J3047" s="1" t="s">
        <v>131</v>
      </c>
      <c r="K3047" s="1">
        <v>27</v>
      </c>
      <c r="L3047" s="1" t="s">
        <v>101</v>
      </c>
      <c r="M3047" s="1" t="s">
        <v>325</v>
      </c>
      <c r="N3047" s="1" t="s">
        <v>91</v>
      </c>
      <c r="O3047" s="1" t="s">
        <v>92</v>
      </c>
      <c r="P3047">
        <v>16</v>
      </c>
      <c r="Q3047" s="1" t="str">
        <f>VLOOKUP([1]!Tabla1[[#This Row],[RENAES]],[2]EESS!$1:$1048576,6,FALSE)</f>
        <v>DATEM DEL MARAÑON</v>
      </c>
      <c r="R3047" s="1" t="str">
        <f>VLOOKUP([1]!Tabla1[[#This Row],[RENAES]],[2]EESS!$1:$1048576,7,FALSE)</f>
        <v>MANSERICHE</v>
      </c>
      <c r="S3047" s="1" t="str">
        <f>VLOOKUP([1]!Tabla1[[#This Row],[RENAES]],[2]EESS!$1:$1048576,10,FALSE)</f>
        <v>SINCHI ROCA</v>
      </c>
      <c r="T3047" s="1" t="s">
        <v>7655</v>
      </c>
      <c r="U3047" s="1" t="s">
        <v>326</v>
      </c>
      <c r="V3047" s="1" t="s">
        <v>91</v>
      </c>
      <c r="W3047" s="57">
        <v>1</v>
      </c>
      <c r="X3047" s="1" t="s">
        <v>327</v>
      </c>
      <c r="Y3047" s="1" t="s">
        <v>109</v>
      </c>
      <c r="Z3047" s="1" t="s">
        <v>131</v>
      </c>
      <c r="AA3047" s="1" t="s">
        <v>9020</v>
      </c>
      <c r="AB3047" s="1" t="s">
        <v>325</v>
      </c>
      <c r="AC3047" s="1" t="s">
        <v>105</v>
      </c>
      <c r="AD3047" s="1" t="s">
        <v>92</v>
      </c>
      <c r="AE3047" s="1" t="s">
        <v>327</v>
      </c>
      <c r="AF3047" s="1" t="s">
        <v>113</v>
      </c>
      <c r="AG3047" s="1" t="s">
        <v>100</v>
      </c>
      <c r="AH3047" s="1" t="s">
        <v>9020</v>
      </c>
      <c r="AI3047" s="1" t="s">
        <v>326</v>
      </c>
      <c r="AJ3047" s="1" t="s">
        <v>91</v>
      </c>
      <c r="AK3047" s="57">
        <v>2</v>
      </c>
      <c r="AL3047" s="1" t="s">
        <v>327</v>
      </c>
      <c r="AM3047" s="1" t="s">
        <v>113</v>
      </c>
      <c r="AN3047" s="1" t="s">
        <v>100</v>
      </c>
      <c r="AO3047" s="1" t="s">
        <v>9998</v>
      </c>
      <c r="AP3047" s="1" t="s">
        <v>325</v>
      </c>
      <c r="AQ3047" s="1" t="s">
        <v>105</v>
      </c>
      <c r="AR3047" s="1" t="s">
        <v>92</v>
      </c>
      <c r="AS3047" s="1" t="s">
        <v>327</v>
      </c>
      <c r="AT3047" s="1" t="s">
        <v>119</v>
      </c>
      <c r="AU3047" s="1" t="s">
        <v>110</v>
      </c>
      <c r="AV3047" s="1" t="s">
        <v>9998</v>
      </c>
      <c r="AW3047" s="1" t="s">
        <v>326</v>
      </c>
      <c r="AX3047" s="1" t="s">
        <v>91</v>
      </c>
      <c r="AY3047" s="57">
        <v>3</v>
      </c>
      <c r="AZ3047" s="1" t="s">
        <v>327</v>
      </c>
      <c r="BA3047" s="1" t="s">
        <v>119</v>
      </c>
      <c r="BB3047" s="1" t="s">
        <v>110</v>
      </c>
      <c r="BC3047" s="1"/>
      <c r="BD3047" s="1"/>
      <c r="BE3047" s="1"/>
      <c r="BF3047" s="1"/>
      <c r="BG3047" s="1"/>
      <c r="BH3047" s="1"/>
      <c r="BI3047" s="1"/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/>
      <c r="CF3047" s="1"/>
      <c r="CG3047" s="1"/>
      <c r="CH3047" s="1"/>
      <c r="CI3047" s="1"/>
      <c r="CJ3047" s="1"/>
      <c r="CK3047" s="1"/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7921</v>
      </c>
      <c r="B3048" s="1" t="s">
        <v>7922</v>
      </c>
      <c r="C3048" s="1" t="s">
        <v>97</v>
      </c>
      <c r="D3048" s="1" t="s">
        <v>3185</v>
      </c>
      <c r="E3048" s="1" t="s">
        <v>1111</v>
      </c>
      <c r="F3048" s="1" t="s">
        <v>119</v>
      </c>
      <c r="G3048" s="1" t="s">
        <v>119</v>
      </c>
      <c r="H3048" s="1" t="s">
        <v>284</v>
      </c>
      <c r="I3048" s="1" t="s">
        <v>142</v>
      </c>
      <c r="J3048" s="1" t="s">
        <v>95</v>
      </c>
      <c r="K3048" s="1">
        <v>19</v>
      </c>
      <c r="L3048" s="1" t="s">
        <v>101</v>
      </c>
      <c r="M3048" s="1" t="s">
        <v>325</v>
      </c>
      <c r="N3048" s="1" t="s">
        <v>91</v>
      </c>
      <c r="O3048" s="32"/>
      <c r="P3048">
        <v>1</v>
      </c>
      <c r="Q3048" s="1" t="str">
        <f>VLOOKUP([1]!Tabla1[[#This Row],[RENAES]],[2]EESS!$1:$1048576,6,FALSE)</f>
        <v>REQUENA</v>
      </c>
      <c r="R3048" s="1" t="str">
        <f>VLOOKUP([1]!Tabla1[[#This Row],[RENAES]],[2]EESS!$1:$1048576,7,FALSE)</f>
        <v>REQUENA</v>
      </c>
      <c r="S3048" s="1" t="str">
        <f>VLOOKUP([1]!Tabla1[[#This Row],[RENAES]],[2]EESS!$1:$1048576,10,FALSE)</f>
        <v>REQUENA</v>
      </c>
      <c r="T3048" s="1" t="s">
        <v>7701</v>
      </c>
      <c r="U3048" s="1" t="s">
        <v>326</v>
      </c>
      <c r="V3048" s="1" t="s">
        <v>91</v>
      </c>
      <c r="W3048" s="57">
        <v>7</v>
      </c>
      <c r="X3048" s="1" t="s">
        <v>8450</v>
      </c>
      <c r="Y3048" s="1" t="s">
        <v>102</v>
      </c>
      <c r="Z3048" s="1" t="s">
        <v>142</v>
      </c>
      <c r="AA3048" s="1"/>
      <c r="AB3048" s="1"/>
      <c r="AC3048" s="1"/>
      <c r="AD3048" s="1"/>
      <c r="AE3048" s="1"/>
      <c r="AF3048" s="1"/>
      <c r="AG3048" s="1"/>
      <c r="AH3048" s="1" t="s">
        <v>7701</v>
      </c>
      <c r="AI3048" s="1" t="s">
        <v>326</v>
      </c>
      <c r="AJ3048" s="1" t="s">
        <v>91</v>
      </c>
      <c r="AK3048" s="57">
        <v>7</v>
      </c>
      <c r="AL3048" s="1" t="s">
        <v>6754</v>
      </c>
      <c r="AM3048" s="1" t="s">
        <v>90</v>
      </c>
      <c r="AN3048" s="1" t="s">
        <v>96</v>
      </c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 t="s">
        <v>8232</v>
      </c>
      <c r="CF3048" s="1" t="s">
        <v>326</v>
      </c>
      <c r="CG3048" s="1" t="s">
        <v>91</v>
      </c>
      <c r="CH3048" s="1" t="s">
        <v>123</v>
      </c>
      <c r="CI3048" s="1" t="s">
        <v>6754</v>
      </c>
      <c r="CJ3048" s="1" t="s">
        <v>88</v>
      </c>
      <c r="CK3048" s="1" t="s">
        <v>102</v>
      </c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706</v>
      </c>
      <c r="B3049" s="1" t="s">
        <v>984</v>
      </c>
      <c r="C3049" s="1" t="s">
        <v>97</v>
      </c>
      <c r="D3049" s="1" t="s">
        <v>3185</v>
      </c>
      <c r="E3049" s="1" t="s">
        <v>1111</v>
      </c>
      <c r="F3049" s="1" t="s">
        <v>96</v>
      </c>
      <c r="G3049" s="1" t="s">
        <v>142</v>
      </c>
      <c r="H3049" s="1" t="s">
        <v>327</v>
      </c>
      <c r="I3049" s="1" t="s">
        <v>90</v>
      </c>
      <c r="J3049" s="1" t="s">
        <v>102</v>
      </c>
      <c r="K3049" s="1">
        <v>25</v>
      </c>
      <c r="L3049" s="1" t="s">
        <v>101</v>
      </c>
      <c r="M3049" s="1" t="s">
        <v>325</v>
      </c>
      <c r="N3049" s="1" t="s">
        <v>105</v>
      </c>
      <c r="O3049" s="1" t="s">
        <v>92</v>
      </c>
      <c r="P3049">
        <v>14</v>
      </c>
      <c r="Q3049" s="1" t="str">
        <f>VLOOKUP([1]!Tabla1[[#This Row],[RENAES]],[2]EESS!$1:$1048576,6,FALSE)</f>
        <v>MAYNAS CIUDAD</v>
      </c>
      <c r="R3049" s="1" t="str">
        <f>VLOOKUP([1]!Tabla1[[#This Row],[RENAES]],[2]EESS!$1:$1048576,7,FALSE)</f>
        <v>IQUITOS NORTE</v>
      </c>
      <c r="S3049" s="1" t="str">
        <f>VLOOKUP([1]!Tabla1[[#This Row],[RENAES]],[2]EESS!$1:$1048576,10,FALSE)</f>
        <v>SANTA MARIA DE NANAY</v>
      </c>
      <c r="T3049" s="1" t="s">
        <v>1133</v>
      </c>
      <c r="U3049" s="1" t="s">
        <v>326</v>
      </c>
      <c r="V3049" s="1" t="s">
        <v>91</v>
      </c>
      <c r="W3049" s="57">
        <v>7</v>
      </c>
      <c r="X3049" s="1" t="s">
        <v>328</v>
      </c>
      <c r="Y3049" s="1" t="s">
        <v>88</v>
      </c>
      <c r="Z3049" s="1" t="s">
        <v>129</v>
      </c>
      <c r="AA3049" s="1" t="s">
        <v>1120</v>
      </c>
      <c r="AB3049" s="1" t="s">
        <v>325</v>
      </c>
      <c r="AC3049" s="1" t="s">
        <v>91</v>
      </c>
      <c r="AD3049" s="1" t="s">
        <v>104</v>
      </c>
      <c r="AE3049" s="1" t="s">
        <v>328</v>
      </c>
      <c r="AF3049" s="1" t="s">
        <v>111</v>
      </c>
      <c r="AG3049" s="1" t="s">
        <v>96</v>
      </c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2459</v>
      </c>
      <c r="B3050" s="1" t="s">
        <v>3385</v>
      </c>
      <c r="C3050" s="1" t="s">
        <v>97</v>
      </c>
      <c r="D3050" s="1" t="s">
        <v>3185</v>
      </c>
      <c r="E3050" s="1" t="s">
        <v>1111</v>
      </c>
      <c r="F3050" s="1" t="s">
        <v>88</v>
      </c>
      <c r="G3050" s="1" t="s">
        <v>88</v>
      </c>
      <c r="H3050" s="1" t="s">
        <v>181</v>
      </c>
      <c r="I3050" s="1" t="s">
        <v>109</v>
      </c>
      <c r="J3050" s="1" t="s">
        <v>98</v>
      </c>
      <c r="K3050" s="1">
        <v>20</v>
      </c>
      <c r="L3050" s="1" t="s">
        <v>101</v>
      </c>
      <c r="M3050" s="1" t="s">
        <v>325</v>
      </c>
      <c r="N3050" s="1" t="s">
        <v>91</v>
      </c>
      <c r="O3050" s="1" t="s">
        <v>104</v>
      </c>
      <c r="P3050">
        <v>27</v>
      </c>
      <c r="Q3050" s="1" t="str">
        <f>VLOOKUP([1]!Tabla1[[#This Row],[RENAES]],[2]EESS!$1:$1048576,6,FALSE)</f>
        <v>NO PERTENECE A NINGUNA RED</v>
      </c>
      <c r="R3050" s="1" t="str">
        <f>VLOOKUP([1]!Tabla1[[#This Row],[RENAES]],[2]EESS!$1:$1048576,7,FALSE)</f>
        <v>NO PERTENECE A NINGUNA MICRORED</v>
      </c>
      <c r="S3050" s="1" t="str">
        <f>VLOOKUP([1]!Tabla1[[#This Row],[RENAES]],[2]EESS!$1:$1048576,10,FALSE)</f>
        <v>HOSP.REGIONAL DE LORETO "Felipe Arriola Iglesias"</v>
      </c>
      <c r="T3050" s="1" t="s">
        <v>4821</v>
      </c>
      <c r="U3050" s="1" t="s">
        <v>326</v>
      </c>
      <c r="V3050" s="1" t="s">
        <v>91</v>
      </c>
      <c r="W3050" s="57">
        <v>5</v>
      </c>
      <c r="X3050" s="1" t="s">
        <v>221</v>
      </c>
      <c r="Y3050" s="1" t="s">
        <v>90</v>
      </c>
      <c r="Z3050" s="1" t="s">
        <v>131</v>
      </c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  <c r="AL3050" s="1"/>
      <c r="AM3050" s="1"/>
      <c r="AN3050" s="1"/>
      <c r="AO3050" s="1"/>
      <c r="AP3050" s="1"/>
      <c r="AQ3050" s="1"/>
      <c r="AR3050" s="1"/>
      <c r="AS3050" s="1"/>
      <c r="AT3050" s="1"/>
      <c r="AU3050" s="1"/>
      <c r="AV3050" s="1"/>
      <c r="AW3050" s="1"/>
      <c r="AX3050" s="1"/>
      <c r="AY3050" s="1"/>
      <c r="AZ3050" s="1"/>
      <c r="BA3050" s="1"/>
      <c r="BB3050" s="1"/>
      <c r="BC3050" s="1"/>
      <c r="BD3050" s="1"/>
      <c r="BE3050" s="1"/>
      <c r="BF3050" s="1"/>
      <c r="BG3050" s="1"/>
      <c r="BH3050" s="1"/>
      <c r="BI3050" s="1"/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 t="s">
        <v>4217</v>
      </c>
      <c r="CF3050" s="1" t="s">
        <v>326</v>
      </c>
      <c r="CG3050" s="1" t="s">
        <v>91</v>
      </c>
      <c r="CH3050" s="1" t="s">
        <v>123</v>
      </c>
      <c r="CI3050" s="1" t="s">
        <v>246</v>
      </c>
      <c r="CJ3050" s="1" t="s">
        <v>127</v>
      </c>
      <c r="CK3050" s="1" t="s">
        <v>98</v>
      </c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8476</v>
      </c>
      <c r="B3051" s="1" t="s">
        <v>8477</v>
      </c>
      <c r="C3051" s="1" t="s">
        <v>97</v>
      </c>
      <c r="D3051" s="1" t="s">
        <v>3185</v>
      </c>
      <c r="E3051" s="1" t="s">
        <v>1111</v>
      </c>
      <c r="F3051" s="1" t="s">
        <v>119</v>
      </c>
      <c r="G3051" s="1" t="s">
        <v>121</v>
      </c>
      <c r="H3051" s="1" t="s">
        <v>324</v>
      </c>
      <c r="I3051" s="1" t="s">
        <v>127</v>
      </c>
      <c r="J3051" s="1" t="s">
        <v>119</v>
      </c>
      <c r="K3051" s="1">
        <v>22</v>
      </c>
      <c r="L3051" s="1" t="s">
        <v>101</v>
      </c>
      <c r="M3051" s="1" t="s">
        <v>325</v>
      </c>
      <c r="N3051" s="1" t="s">
        <v>91</v>
      </c>
      <c r="O3051" s="1" t="s">
        <v>92</v>
      </c>
      <c r="P3051">
        <v>3</v>
      </c>
      <c r="Q3051" s="1" t="str">
        <f>VLOOKUP([1]!Tabla1[[#This Row],[RENAES]],[2]EESS!$1:$1048576,6,FALSE)</f>
        <v>NO PERTENECE A NINGUNA RED</v>
      </c>
      <c r="R3051" s="1" t="str">
        <f>VLOOKUP([1]!Tabla1[[#This Row],[RENAES]],[2]EESS!$1:$1048576,7,FALSE)</f>
        <v>NO PERTENECE A NINGUNA MICRORED</v>
      </c>
      <c r="S3051" s="1" t="str">
        <f>VLOOKUP([1]!Tabla1[[#This Row],[RENAES]],[2]EESS!$1:$1048576,10,FALSE)</f>
        <v>HOSP.REGIONAL DE LORETO "Felipe Arriola Iglesias"</v>
      </c>
      <c r="T3051" s="1" t="s">
        <v>8041</v>
      </c>
      <c r="U3051" s="1" t="s">
        <v>326</v>
      </c>
      <c r="V3051" s="1" t="s">
        <v>91</v>
      </c>
      <c r="W3051" s="57">
        <v>7</v>
      </c>
      <c r="X3051" s="1" t="s">
        <v>8478</v>
      </c>
      <c r="Y3051" s="1" t="s">
        <v>102</v>
      </c>
      <c r="Z3051" s="1" t="s">
        <v>110</v>
      </c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  <c r="AL3051" s="1"/>
      <c r="AM3051" s="1"/>
      <c r="AN3051" s="1"/>
      <c r="AO3051" s="1"/>
      <c r="AP3051" s="1"/>
      <c r="AQ3051" s="1"/>
      <c r="AR3051" s="1"/>
      <c r="AS3051" s="1"/>
      <c r="AT3051" s="1"/>
      <c r="AU3051" s="1"/>
      <c r="AV3051" s="1"/>
      <c r="AW3051" s="1"/>
      <c r="AX3051" s="1"/>
      <c r="AY3051" s="1"/>
      <c r="AZ3051" s="1"/>
      <c r="BA3051" s="1"/>
      <c r="BB3051" s="1"/>
      <c r="BC3051" s="1"/>
      <c r="BD3051" s="1"/>
      <c r="BE3051" s="1"/>
      <c r="BF3051" s="1"/>
      <c r="BG3051" s="1"/>
      <c r="BH3051" s="1"/>
      <c r="BI3051" s="1"/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/>
      <c r="CF3051" s="1"/>
      <c r="CG3051" s="1"/>
      <c r="CH3051" s="1"/>
      <c r="CI3051" s="1"/>
      <c r="CJ3051" s="1"/>
      <c r="CK3051" s="1"/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8479</v>
      </c>
      <c r="B3052" s="1" t="s">
        <v>8480</v>
      </c>
      <c r="C3052" s="1" t="s">
        <v>97</v>
      </c>
      <c r="D3052" s="1" t="s">
        <v>3185</v>
      </c>
      <c r="E3052" s="1" t="s">
        <v>1111</v>
      </c>
      <c r="F3052" s="1" t="s">
        <v>119</v>
      </c>
      <c r="G3052" s="1" t="s">
        <v>144</v>
      </c>
      <c r="H3052" s="1" t="s">
        <v>324</v>
      </c>
      <c r="I3052" s="1" t="s">
        <v>126</v>
      </c>
      <c r="J3052" s="1" t="s">
        <v>96</v>
      </c>
      <c r="K3052" s="1">
        <v>28</v>
      </c>
      <c r="L3052" s="1" t="s">
        <v>101</v>
      </c>
      <c r="M3052" s="1" t="s">
        <v>325</v>
      </c>
      <c r="N3052" s="1" t="s">
        <v>91</v>
      </c>
      <c r="O3052" s="1" t="s">
        <v>92</v>
      </c>
      <c r="P3052">
        <v>3</v>
      </c>
      <c r="Q3052" s="1" t="str">
        <f>VLOOKUP([1]!Tabla1[[#This Row],[RENAES]],[2]EESS!$1:$1048576,6,FALSE)</f>
        <v>REQUENA</v>
      </c>
      <c r="R3052" s="1" t="str">
        <f>VLOOKUP([1]!Tabla1[[#This Row],[RENAES]],[2]EESS!$1:$1048576,7,FALSE)</f>
        <v>BRETAÑA</v>
      </c>
      <c r="S3052" s="1" t="str">
        <f>VLOOKUP([1]!Tabla1[[#This Row],[RENAES]],[2]EESS!$1:$1048576,10,FALSE)</f>
        <v>OBRERO</v>
      </c>
      <c r="T3052" s="1" t="s">
        <v>8641</v>
      </c>
      <c r="U3052" s="1" t="s">
        <v>326</v>
      </c>
      <c r="V3052" s="1" t="s">
        <v>91</v>
      </c>
      <c r="W3052" s="57">
        <v>6</v>
      </c>
      <c r="X3052" s="1" t="s">
        <v>328</v>
      </c>
      <c r="Y3052" s="1" t="s">
        <v>90</v>
      </c>
      <c r="Z3052" s="1" t="s">
        <v>118</v>
      </c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  <c r="AL3052" s="1"/>
      <c r="AM3052" s="1"/>
      <c r="AN3052" s="1"/>
      <c r="AO3052" s="1"/>
      <c r="AP3052" s="1"/>
      <c r="AQ3052" s="1"/>
      <c r="AR3052" s="1"/>
      <c r="AS3052" s="1"/>
      <c r="AT3052" s="1"/>
      <c r="AU3052" s="1"/>
      <c r="AV3052" s="1"/>
      <c r="AW3052" s="1"/>
      <c r="AX3052" s="1"/>
      <c r="AY3052" s="1"/>
      <c r="AZ3052" s="1"/>
      <c r="BA3052" s="1"/>
      <c r="BB3052" s="1"/>
      <c r="BC3052" s="1"/>
      <c r="BD3052" s="1"/>
      <c r="BE3052" s="1"/>
      <c r="BF3052" s="1"/>
      <c r="BG3052" s="1"/>
      <c r="BH3052" s="1"/>
      <c r="BI3052" s="1"/>
      <c r="BJ3052" s="1"/>
      <c r="BK3052" s="1"/>
      <c r="BL3052" s="1"/>
      <c r="BM3052" s="1"/>
      <c r="BN3052" s="1"/>
      <c r="BO3052" s="1"/>
      <c r="BP3052" s="1"/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/>
      <c r="CM3052" s="1"/>
      <c r="CN3052" s="1"/>
      <c r="CO3052" s="1"/>
      <c r="CP3052" s="1"/>
      <c r="CQ3052" s="1"/>
      <c r="CR3052" s="1"/>
    </row>
    <row r="3053" spans="1:96" x14ac:dyDescent="0.3">
      <c r="A3053" s="1" t="s">
        <v>4490</v>
      </c>
      <c r="B3053" s="1" t="s">
        <v>4491</v>
      </c>
      <c r="C3053" s="1" t="s">
        <v>97</v>
      </c>
      <c r="D3053" s="1" t="s">
        <v>3185</v>
      </c>
      <c r="E3053" s="1" t="s">
        <v>1111</v>
      </c>
      <c r="F3053" s="1" t="s">
        <v>99</v>
      </c>
      <c r="G3053" s="1" t="s">
        <v>102</v>
      </c>
      <c r="H3053" s="1" t="s">
        <v>324</v>
      </c>
      <c r="I3053" s="1" t="s">
        <v>96</v>
      </c>
      <c r="J3053" s="1" t="s">
        <v>110</v>
      </c>
      <c r="K3053" s="1">
        <v>31</v>
      </c>
      <c r="L3053" s="1" t="s">
        <v>101</v>
      </c>
      <c r="M3053" s="1" t="s">
        <v>325</v>
      </c>
      <c r="N3053" s="1" t="s">
        <v>91</v>
      </c>
      <c r="O3053" s="1" t="s">
        <v>92</v>
      </c>
      <c r="P3053">
        <v>1</v>
      </c>
      <c r="Q3053" s="1" t="str">
        <f>VLOOKUP([1]!Tabla1[[#This Row],[RENAES]],[2]EESS!$1:$1048576,6,FALSE)</f>
        <v>MAYNAS CIUDAD</v>
      </c>
      <c r="R3053" s="1" t="str">
        <f>VLOOKUP([1]!Tabla1[[#This Row],[RENAES]],[2]EESS!$1:$1048576,7,FALSE)</f>
        <v>BELEN</v>
      </c>
      <c r="S3053" s="1" t="str">
        <f>VLOOKUP([1]!Tabla1[[#This Row],[RENAES]],[2]EESS!$1:$1048576,10,FALSE)</f>
        <v xml:space="preserve">CARDOZO </v>
      </c>
      <c r="T3053" s="1" t="s">
        <v>3999</v>
      </c>
      <c r="U3053" s="1" t="s">
        <v>326</v>
      </c>
      <c r="V3053" s="1" t="s">
        <v>91</v>
      </c>
      <c r="W3053" s="57">
        <v>60</v>
      </c>
      <c r="X3053" s="1" t="s">
        <v>324</v>
      </c>
      <c r="Y3053" s="1" t="s">
        <v>96</v>
      </c>
      <c r="Z3053" s="1" t="s">
        <v>110</v>
      </c>
      <c r="AA3053" s="1" t="s">
        <v>4223</v>
      </c>
      <c r="AB3053" s="1" t="s">
        <v>325</v>
      </c>
      <c r="AC3053" s="1" t="s">
        <v>105</v>
      </c>
      <c r="AD3053" s="1" t="s">
        <v>104</v>
      </c>
      <c r="AE3053" s="1" t="s">
        <v>2960</v>
      </c>
      <c r="AF3053" s="1" t="s">
        <v>102</v>
      </c>
      <c r="AG3053" s="1" t="s">
        <v>113</v>
      </c>
      <c r="AH3053" s="1" t="s">
        <v>4223</v>
      </c>
      <c r="AI3053" s="1" t="s">
        <v>326</v>
      </c>
      <c r="AJ3053" s="1" t="s">
        <v>91</v>
      </c>
      <c r="AK3053" s="57">
        <v>6</v>
      </c>
      <c r="AL3053" s="1" t="s">
        <v>2960</v>
      </c>
      <c r="AM3053" s="1" t="s">
        <v>102</v>
      </c>
      <c r="AN3053" s="1" t="s">
        <v>113</v>
      </c>
      <c r="AO3053" s="1"/>
      <c r="AP3053" s="1"/>
      <c r="AQ3053" s="1"/>
      <c r="AR3053" s="1"/>
      <c r="AS3053" s="1"/>
      <c r="AT3053" s="1"/>
      <c r="AU3053" s="1"/>
      <c r="AV3053" s="1"/>
      <c r="AW3053" s="1"/>
      <c r="AX3053" s="1"/>
      <c r="AY3053" s="1"/>
      <c r="AZ3053" s="1"/>
      <c r="BA3053" s="1"/>
      <c r="BB3053" s="1"/>
      <c r="BC3053" s="1"/>
      <c r="BD3053" s="1"/>
      <c r="BE3053" s="1"/>
      <c r="BF3053" s="1"/>
      <c r="BG3053" s="1"/>
      <c r="BH3053" s="1"/>
      <c r="BI3053" s="1"/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/>
      <c r="CF3053" s="1"/>
      <c r="CG3053" s="1"/>
      <c r="CH3053" s="1"/>
      <c r="CI3053" s="1"/>
      <c r="CJ3053" s="1"/>
      <c r="CK3053" s="1"/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3923</v>
      </c>
      <c r="B3054" s="1" t="s">
        <v>3924</v>
      </c>
      <c r="C3054" s="1" t="s">
        <v>97</v>
      </c>
      <c r="D3054" s="1" t="s">
        <v>3185</v>
      </c>
      <c r="E3054" s="1" t="s">
        <v>1111</v>
      </c>
      <c r="F3054" s="1" t="s">
        <v>88</v>
      </c>
      <c r="G3054" s="1" t="s">
        <v>108</v>
      </c>
      <c r="H3054" s="1" t="s">
        <v>2960</v>
      </c>
      <c r="I3054" s="1" t="s">
        <v>119</v>
      </c>
      <c r="J3054" s="1" t="s">
        <v>115</v>
      </c>
      <c r="K3054" s="1">
        <v>31</v>
      </c>
      <c r="L3054" s="1" t="s">
        <v>101</v>
      </c>
      <c r="M3054" s="1" t="s">
        <v>325</v>
      </c>
      <c r="N3054" s="1" t="s">
        <v>105</v>
      </c>
      <c r="O3054" s="1" t="s">
        <v>104</v>
      </c>
      <c r="P3054">
        <v>51</v>
      </c>
      <c r="Q3054" s="1" t="str">
        <f>VLOOKUP([1]!Tabla1[[#This Row],[RENAES]],[2]EESS!$1:$1048576,6,FALSE)</f>
        <v>LORETO</v>
      </c>
      <c r="R3054" s="1" t="str">
        <f>VLOOKUP([1]!Tabla1[[#This Row],[RENAES]],[2]EESS!$1:$1048576,7,FALSE)</f>
        <v>NAUTA</v>
      </c>
      <c r="S3054" s="1" t="str">
        <f>VLOOKUP([1]!Tabla1[[#This Row],[RENAES]],[2]EESS!$1:$1048576,10,FALSE)</f>
        <v>NAUTA</v>
      </c>
      <c r="T3054" s="1" t="s">
        <v>3188</v>
      </c>
      <c r="U3054" s="1" t="s">
        <v>326</v>
      </c>
      <c r="V3054" s="1" t="s">
        <v>91</v>
      </c>
      <c r="W3054" s="57">
        <v>4</v>
      </c>
      <c r="X3054" s="1" t="s">
        <v>2960</v>
      </c>
      <c r="Y3054" s="1" t="s">
        <v>119</v>
      </c>
      <c r="Z3054" s="1" t="s">
        <v>115</v>
      </c>
      <c r="AA3054" s="1" t="s">
        <v>4842</v>
      </c>
      <c r="AB3054" s="1" t="s">
        <v>325</v>
      </c>
      <c r="AC3054" s="1" t="s">
        <v>105</v>
      </c>
      <c r="AD3054" s="32"/>
      <c r="AE3054" s="1" t="s">
        <v>2960</v>
      </c>
      <c r="AF3054" s="1" t="s">
        <v>100</v>
      </c>
      <c r="AG3054" s="1" t="s">
        <v>95</v>
      </c>
      <c r="AH3054" s="1" t="s">
        <v>4842</v>
      </c>
      <c r="AI3054" s="1" t="s">
        <v>326</v>
      </c>
      <c r="AJ3054" s="1" t="s">
        <v>91</v>
      </c>
      <c r="AK3054" s="57">
        <v>5</v>
      </c>
      <c r="AL3054" s="1" t="s">
        <v>2960</v>
      </c>
      <c r="AM3054" s="1" t="s">
        <v>100</v>
      </c>
      <c r="AN3054" s="1" t="s">
        <v>95</v>
      </c>
      <c r="AO3054" s="1" t="s">
        <v>4247</v>
      </c>
      <c r="AP3054" s="1" t="s">
        <v>325</v>
      </c>
      <c r="AQ3054" s="1" t="s">
        <v>91</v>
      </c>
      <c r="AR3054" s="1" t="s">
        <v>104</v>
      </c>
      <c r="AS3054" s="1" t="s">
        <v>327</v>
      </c>
      <c r="AT3054" s="1" t="s">
        <v>169</v>
      </c>
      <c r="AU3054" s="1" t="s">
        <v>96</v>
      </c>
      <c r="AV3054" s="1" t="s">
        <v>4252</v>
      </c>
      <c r="AW3054" s="1" t="s">
        <v>326</v>
      </c>
      <c r="AX3054" s="1" t="s">
        <v>91</v>
      </c>
      <c r="AY3054" s="57">
        <v>60</v>
      </c>
      <c r="AZ3054" s="1" t="s">
        <v>324</v>
      </c>
      <c r="BA3054" s="1" t="s">
        <v>89</v>
      </c>
      <c r="BB3054" s="1" t="s">
        <v>99</v>
      </c>
      <c r="BC3054" s="1" t="s">
        <v>4618</v>
      </c>
      <c r="BD3054" s="1" t="s">
        <v>326</v>
      </c>
      <c r="BE3054" s="1" t="s">
        <v>91</v>
      </c>
      <c r="BF3054" s="57">
        <v>6</v>
      </c>
      <c r="BG3054" s="1" t="s">
        <v>2291</v>
      </c>
      <c r="BH3054" s="1" t="s">
        <v>99</v>
      </c>
      <c r="BI3054" s="1" t="s">
        <v>90</v>
      </c>
      <c r="BJ3054" s="1" t="s">
        <v>4618</v>
      </c>
      <c r="BK3054" s="1" t="s">
        <v>326</v>
      </c>
      <c r="BL3054" s="1" t="s">
        <v>91</v>
      </c>
      <c r="BM3054" s="57">
        <v>6</v>
      </c>
      <c r="BN3054" s="1" t="s">
        <v>2291</v>
      </c>
      <c r="BO3054" s="1" t="s">
        <v>99</v>
      </c>
      <c r="BP3054" s="1" t="s">
        <v>119</v>
      </c>
      <c r="BQ3054" s="1"/>
      <c r="BR3054" s="1"/>
      <c r="BS3054" s="1"/>
      <c r="BT3054" s="1"/>
      <c r="BU3054" s="1"/>
      <c r="BV3054" s="1"/>
      <c r="BW3054" s="1"/>
      <c r="BX3054" s="1" t="s">
        <v>4247</v>
      </c>
      <c r="BY3054" s="1" t="s">
        <v>325</v>
      </c>
      <c r="BZ3054" s="1" t="s">
        <v>91</v>
      </c>
      <c r="CA3054" s="32"/>
      <c r="CB3054" s="1" t="s">
        <v>329</v>
      </c>
      <c r="CC3054" s="1" t="s">
        <v>88</v>
      </c>
      <c r="CD3054" s="1" t="s">
        <v>96</v>
      </c>
      <c r="CE3054" s="1" t="s">
        <v>4623</v>
      </c>
      <c r="CF3054" s="1" t="s">
        <v>326</v>
      </c>
      <c r="CG3054" s="1" t="s">
        <v>91</v>
      </c>
      <c r="CH3054" s="1" t="s">
        <v>123</v>
      </c>
      <c r="CI3054" s="1" t="s">
        <v>2524</v>
      </c>
      <c r="CJ3054" s="1" t="s">
        <v>88</v>
      </c>
      <c r="CK3054" s="1" t="s">
        <v>88</v>
      </c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5085</v>
      </c>
      <c r="B3055" s="1" t="s">
        <v>5546</v>
      </c>
      <c r="C3055" s="1" t="s">
        <v>97</v>
      </c>
      <c r="D3055" s="1" t="s">
        <v>3185</v>
      </c>
      <c r="E3055" s="1" t="s">
        <v>1111</v>
      </c>
      <c r="F3055" s="1" t="s">
        <v>102</v>
      </c>
      <c r="G3055" s="1" t="s">
        <v>119</v>
      </c>
      <c r="H3055" s="1" t="s">
        <v>324</v>
      </c>
      <c r="I3055" s="1" t="s">
        <v>99</v>
      </c>
      <c r="J3055" s="1" t="s">
        <v>107</v>
      </c>
      <c r="K3055" s="1">
        <v>23</v>
      </c>
      <c r="L3055" s="1" t="s">
        <v>101</v>
      </c>
      <c r="M3055" s="1" t="s">
        <v>325</v>
      </c>
      <c r="N3055" s="1" t="s">
        <v>91</v>
      </c>
      <c r="O3055" s="1" t="s">
        <v>92</v>
      </c>
      <c r="P3055">
        <v>1</v>
      </c>
      <c r="Q3055" s="1" t="str">
        <f>VLOOKUP([1]!Tabla1[[#This Row],[RENAES]],[2]EESS!$1:$1048576,6,FALSE)</f>
        <v>MAYNAS CIUDAD</v>
      </c>
      <c r="R3055" s="1" t="str">
        <f>VLOOKUP([1]!Tabla1[[#This Row],[RENAES]],[2]EESS!$1:$1048576,7,FALSE)</f>
        <v>PUNCHANA</v>
      </c>
      <c r="S3055" s="1" t="str">
        <f>VLOOKUP([1]!Tabla1[[#This Row],[RENAES]],[2]EESS!$1:$1048576,10,FALSE)</f>
        <v>MAYNAS</v>
      </c>
      <c r="T3055" s="1" t="s">
        <v>5365</v>
      </c>
      <c r="U3055" s="1" t="s">
        <v>326</v>
      </c>
      <c r="V3055" s="1" t="s">
        <v>91</v>
      </c>
      <c r="W3055" s="57">
        <v>60</v>
      </c>
      <c r="X3055" s="1" t="s">
        <v>324</v>
      </c>
      <c r="Y3055" s="1" t="s">
        <v>99</v>
      </c>
      <c r="Z3055" s="1" t="s">
        <v>107</v>
      </c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  <c r="AL3055" s="1"/>
      <c r="AM3055" s="1"/>
      <c r="AN3055" s="1"/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 t="s">
        <v>5674</v>
      </c>
      <c r="CF3055" s="1" t="s">
        <v>326</v>
      </c>
      <c r="CG3055" s="1" t="s">
        <v>91</v>
      </c>
      <c r="CH3055" s="1" t="s">
        <v>123</v>
      </c>
      <c r="CI3055" s="1" t="s">
        <v>249</v>
      </c>
      <c r="CJ3055" s="1" t="s">
        <v>119</v>
      </c>
      <c r="CK3055" s="1" t="s">
        <v>96</v>
      </c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9732</v>
      </c>
      <c r="B3056" s="1" t="s">
        <v>9733</v>
      </c>
      <c r="C3056" s="1" t="s">
        <v>97</v>
      </c>
      <c r="D3056" s="1" t="s">
        <v>3185</v>
      </c>
      <c r="E3056" s="1" t="s">
        <v>1111</v>
      </c>
      <c r="F3056" s="1" t="s">
        <v>127</v>
      </c>
      <c r="G3056" s="1" t="s">
        <v>98</v>
      </c>
      <c r="H3056" s="1" t="s">
        <v>2524</v>
      </c>
      <c r="I3056" s="1" t="s">
        <v>109</v>
      </c>
      <c r="J3056" s="1" t="s">
        <v>88</v>
      </c>
      <c r="K3056" s="1">
        <v>28</v>
      </c>
      <c r="L3056" s="1" t="s">
        <v>101</v>
      </c>
      <c r="M3056" s="1" t="s">
        <v>325</v>
      </c>
      <c r="N3056" s="1" t="s">
        <v>91</v>
      </c>
      <c r="O3056" s="1" t="s">
        <v>104</v>
      </c>
      <c r="P3056">
        <v>1</v>
      </c>
      <c r="Q3056" s="1" t="str">
        <f>VLOOKUP([1]!Tabla1[[#This Row],[RENAES]],[2]EESS!$1:$1048576,6,FALSE)</f>
        <v>NO PERTENECE A NINGUNA RED</v>
      </c>
      <c r="R3056" s="1" t="str">
        <f>VLOOKUP([1]!Tabla1[[#This Row],[RENAES]],[2]EESS!$1:$1048576,7,FALSE)</f>
        <v>NO PERTENECE A NINGUNA MICRORED</v>
      </c>
      <c r="S3056" s="1" t="str">
        <f>VLOOKUP([1]!Tabla1[[#This Row],[RENAES]],[2]EESS!$1:$1048576,10,FALSE)</f>
        <v>HOSP.REGIONAL DE LORETO "Felipe Arriola Iglesias"</v>
      </c>
      <c r="T3056" s="1" t="s">
        <v>9551</v>
      </c>
      <c r="U3056" s="1" t="s">
        <v>326</v>
      </c>
      <c r="V3056" s="1" t="s">
        <v>179</v>
      </c>
      <c r="W3056" s="57">
        <v>15</v>
      </c>
      <c r="X3056" s="1" t="s">
        <v>324</v>
      </c>
      <c r="Y3056" s="1" t="s">
        <v>96</v>
      </c>
      <c r="Z3056" s="1" t="s">
        <v>95</v>
      </c>
      <c r="AA3056" s="1" t="s">
        <v>9326</v>
      </c>
      <c r="AB3056" s="1" t="s">
        <v>325</v>
      </c>
      <c r="AC3056" s="1" t="s">
        <v>91</v>
      </c>
      <c r="AD3056" s="1" t="s">
        <v>92</v>
      </c>
      <c r="AE3056" s="1" t="s">
        <v>9552</v>
      </c>
      <c r="AF3056" s="1" t="s">
        <v>95</v>
      </c>
      <c r="AG3056" s="1" t="s">
        <v>102</v>
      </c>
      <c r="AH3056" s="1"/>
      <c r="AI3056" s="1"/>
      <c r="AJ3056" s="1"/>
      <c r="AK3056" s="1"/>
      <c r="AL3056" s="1"/>
      <c r="AM3056" s="1"/>
      <c r="AN3056" s="1"/>
      <c r="AO3056" s="1"/>
      <c r="AP3056" s="1"/>
      <c r="AQ3056" s="1"/>
      <c r="AR3056" s="1"/>
      <c r="AS3056" s="1"/>
      <c r="AT3056" s="1"/>
      <c r="AU3056" s="1"/>
      <c r="AV3056" s="1"/>
      <c r="AW3056" s="1"/>
      <c r="AX3056" s="1"/>
      <c r="AY3056" s="1"/>
      <c r="AZ3056" s="1"/>
      <c r="BA3056" s="1"/>
      <c r="BB3056" s="1"/>
      <c r="BC3056" s="1"/>
      <c r="BD3056" s="1"/>
      <c r="BE3056" s="1"/>
      <c r="BF3056" s="1"/>
      <c r="BG3056" s="1"/>
      <c r="BH3056" s="1"/>
      <c r="BI3056" s="1"/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4769</v>
      </c>
      <c r="B3057" s="1" t="s">
        <v>7564</v>
      </c>
      <c r="C3057" s="1" t="s">
        <v>97</v>
      </c>
      <c r="D3057" s="1" t="s">
        <v>3185</v>
      </c>
      <c r="E3057" s="1" t="s">
        <v>1111</v>
      </c>
      <c r="F3057" s="1" t="s">
        <v>95</v>
      </c>
      <c r="G3057" s="1" t="s">
        <v>96</v>
      </c>
      <c r="H3057" s="1" t="s">
        <v>6512</v>
      </c>
      <c r="I3057" s="1" t="s">
        <v>96</v>
      </c>
      <c r="J3057" s="1" t="s">
        <v>121</v>
      </c>
      <c r="K3057" s="1">
        <v>25</v>
      </c>
      <c r="L3057" s="1" t="s">
        <v>101</v>
      </c>
      <c r="M3057" s="1" t="s">
        <v>325</v>
      </c>
      <c r="N3057" s="1" t="s">
        <v>91</v>
      </c>
      <c r="O3057" s="1" t="s">
        <v>92</v>
      </c>
      <c r="P3057">
        <v>71</v>
      </c>
      <c r="Q3057" s="1" t="str">
        <f>VLOOKUP([1]!Tabla1[[#This Row],[RENAES]],[2]EESS!$1:$1048576,6,FALSE)</f>
        <v>NO PERTENECE A NINGUNA RED</v>
      </c>
      <c r="R3057" s="1" t="str">
        <f>VLOOKUP([1]!Tabla1[[#This Row],[RENAES]],[2]EESS!$1:$1048576,7,FALSE)</f>
        <v>NO PERTENECE A NINGUNA MICRORED</v>
      </c>
      <c r="S3057" s="1" t="str">
        <f>VLOOKUP([1]!Tabla1[[#This Row],[RENAES]],[2]EESS!$1:$1048576,10,FALSE)</f>
        <v>HOSP.REGIONAL DE LORETO "Felipe Arriola Iglesias"</v>
      </c>
      <c r="T3057" s="1" t="s">
        <v>6479</v>
      </c>
      <c r="U3057" s="1" t="s">
        <v>326</v>
      </c>
      <c r="V3057" s="1" t="s">
        <v>91</v>
      </c>
      <c r="W3057" s="57">
        <v>1</v>
      </c>
      <c r="X3057" s="1" t="s">
        <v>6512</v>
      </c>
      <c r="Y3057" s="1" t="s">
        <v>96</v>
      </c>
      <c r="Z3057" s="1" t="s">
        <v>121</v>
      </c>
      <c r="AA3057" s="1"/>
      <c r="AB3057" s="1"/>
      <c r="AC3057" s="1"/>
      <c r="AD3057" s="1"/>
      <c r="AE3057" s="1"/>
      <c r="AF3057" s="1"/>
      <c r="AG3057" s="1"/>
      <c r="AH3057" s="1" t="s">
        <v>6813</v>
      </c>
      <c r="AI3057" s="1" t="s">
        <v>326</v>
      </c>
      <c r="AJ3057" s="1" t="s">
        <v>105</v>
      </c>
      <c r="AK3057" s="57">
        <v>2</v>
      </c>
      <c r="AL3057" s="1" t="s">
        <v>350</v>
      </c>
      <c r="AM3057" s="1" t="s">
        <v>96</v>
      </c>
      <c r="AN3057" s="1" t="s">
        <v>108</v>
      </c>
      <c r="AO3057" s="1"/>
      <c r="AP3057" s="1"/>
      <c r="AQ3057" s="1"/>
      <c r="AR3057" s="1"/>
      <c r="AS3057" s="1"/>
      <c r="AT3057" s="1"/>
      <c r="AU3057" s="1"/>
      <c r="AV3057" s="1" t="s">
        <v>7673</v>
      </c>
      <c r="AW3057" s="1" t="s">
        <v>326</v>
      </c>
      <c r="AX3057" s="1" t="s">
        <v>91</v>
      </c>
      <c r="AY3057" s="57">
        <v>3</v>
      </c>
      <c r="AZ3057" s="1" t="s">
        <v>350</v>
      </c>
      <c r="BA3057" s="1" t="s">
        <v>88</v>
      </c>
      <c r="BB3057" s="1" t="s">
        <v>111</v>
      </c>
      <c r="BC3057" s="1" t="s">
        <v>9802</v>
      </c>
      <c r="BD3057" s="1" t="s">
        <v>326</v>
      </c>
      <c r="BE3057" s="1" t="s">
        <v>91</v>
      </c>
      <c r="BF3057" s="57">
        <v>4</v>
      </c>
      <c r="BG3057" s="1" t="s">
        <v>350</v>
      </c>
      <c r="BH3057" s="1" t="s">
        <v>90</v>
      </c>
      <c r="BI3057" s="1" t="s">
        <v>115</v>
      </c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6103</v>
      </c>
      <c r="B3058" s="1" t="s">
        <v>6104</v>
      </c>
      <c r="C3058" s="1" t="s">
        <v>97</v>
      </c>
      <c r="D3058" s="1" t="s">
        <v>3185</v>
      </c>
      <c r="E3058" s="1" t="s">
        <v>1111</v>
      </c>
      <c r="F3058" s="1" t="s">
        <v>88</v>
      </c>
      <c r="G3058" s="1" t="s">
        <v>100</v>
      </c>
      <c r="H3058" s="1" t="s">
        <v>6042</v>
      </c>
      <c r="I3058" s="1" t="s">
        <v>96</v>
      </c>
      <c r="J3058" s="1" t="s">
        <v>110</v>
      </c>
      <c r="K3058" s="1">
        <v>24</v>
      </c>
      <c r="L3058" s="1" t="s">
        <v>101</v>
      </c>
      <c r="M3058" s="1" t="s">
        <v>325</v>
      </c>
      <c r="N3058" s="1" t="s">
        <v>91</v>
      </c>
      <c r="O3058" s="1" t="s">
        <v>104</v>
      </c>
      <c r="P3058">
        <v>246</v>
      </c>
      <c r="Q3058" s="1" t="str">
        <f>VLOOKUP([1]!Tabla1[[#This Row],[RENAES]],[2]EESS!$1:$1048576,6,FALSE)</f>
        <v>NO PERTENECE A NINGUNA RED</v>
      </c>
      <c r="R3058" s="1" t="str">
        <f>VLOOKUP([1]!Tabla1[[#This Row],[RENAES]],[2]EESS!$1:$1048576,7,FALSE)</f>
        <v>NO PERTENECE A NINGUNA MICRORED</v>
      </c>
      <c r="S3058" s="1" t="str">
        <f>VLOOKUP([1]!Tabla1[[#This Row],[RENAES]],[2]EESS!$1:$1048576,10,FALSE)</f>
        <v>HOSPITAL IQUITOS "Cesar Garayar Garcia"</v>
      </c>
      <c r="T3058" s="1" t="s">
        <v>3197</v>
      </c>
      <c r="U3058" s="1" t="s">
        <v>326</v>
      </c>
      <c r="V3058" s="1" t="s">
        <v>91</v>
      </c>
      <c r="W3058" s="57">
        <v>1</v>
      </c>
      <c r="X3058" s="1" t="s">
        <v>6042</v>
      </c>
      <c r="Y3058" s="1" t="s">
        <v>96</v>
      </c>
      <c r="Z3058" s="1" t="s">
        <v>110</v>
      </c>
      <c r="AA3058" s="1"/>
      <c r="AB3058" s="1"/>
      <c r="AC3058" s="1"/>
      <c r="AD3058" s="1"/>
      <c r="AE3058" s="1"/>
      <c r="AF3058" s="1"/>
      <c r="AG3058" s="1"/>
      <c r="AH3058" s="1" t="s">
        <v>4842</v>
      </c>
      <c r="AI3058" s="1" t="s">
        <v>326</v>
      </c>
      <c r="AJ3058" s="1" t="s">
        <v>91</v>
      </c>
      <c r="AK3058" s="57">
        <v>1</v>
      </c>
      <c r="AL3058" s="1" t="s">
        <v>6046</v>
      </c>
      <c r="AM3058" s="1" t="s">
        <v>96</v>
      </c>
      <c r="AN3058" s="1" t="s">
        <v>90</v>
      </c>
      <c r="AO3058" s="1"/>
      <c r="AP3058" s="1"/>
      <c r="AQ3058" s="1"/>
      <c r="AR3058" s="1"/>
      <c r="AS3058" s="1"/>
      <c r="AT3058" s="1"/>
      <c r="AU3058" s="1"/>
      <c r="AV3058" s="1" t="s">
        <v>4214</v>
      </c>
      <c r="AW3058" s="1" t="s">
        <v>326</v>
      </c>
      <c r="AX3058" s="1" t="s">
        <v>91</v>
      </c>
      <c r="AY3058" s="57">
        <v>2</v>
      </c>
      <c r="AZ3058" s="1" t="s">
        <v>6868</v>
      </c>
      <c r="BA3058" s="1" t="s">
        <v>96</v>
      </c>
      <c r="BB3058" s="1" t="s">
        <v>90</v>
      </c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/>
      <c r="CF3058" s="1"/>
      <c r="CG3058" s="1"/>
      <c r="CH3058" s="1"/>
      <c r="CI3058" s="1"/>
      <c r="CJ3058" s="1"/>
      <c r="CK3058" s="1"/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4412</v>
      </c>
      <c r="B3059" s="1" t="s">
        <v>7565</v>
      </c>
      <c r="C3059" s="1" t="s">
        <v>97</v>
      </c>
      <c r="D3059" s="1" t="s">
        <v>4614</v>
      </c>
      <c r="E3059" s="1" t="s">
        <v>1111</v>
      </c>
      <c r="F3059" s="1" t="s">
        <v>102</v>
      </c>
      <c r="G3059" s="1" t="s">
        <v>122</v>
      </c>
      <c r="H3059" s="1" t="s">
        <v>7711</v>
      </c>
      <c r="I3059" s="1" t="s">
        <v>96</v>
      </c>
      <c r="J3059" s="1" t="s">
        <v>95</v>
      </c>
      <c r="K3059" s="1">
        <v>25</v>
      </c>
      <c r="L3059" s="1" t="s">
        <v>101</v>
      </c>
      <c r="M3059" s="1" t="s">
        <v>325</v>
      </c>
      <c r="N3059" s="1" t="s">
        <v>91</v>
      </c>
      <c r="O3059" s="1" t="s">
        <v>104</v>
      </c>
      <c r="P3059">
        <v>6688</v>
      </c>
      <c r="Q3059" s="1" t="str">
        <f>VLOOKUP([1]!Tabla1[[#This Row],[RENAES]],[2]EESS!$1:$1048576,6,FALSE)</f>
        <v>MAYNAS CIUDAD</v>
      </c>
      <c r="R3059" s="1" t="str">
        <f>VLOOKUP([1]!Tabla1[[#This Row],[RENAES]],[2]EESS!$1:$1048576,7,FALSE)</f>
        <v>IQUITOS NORTE</v>
      </c>
      <c r="S3059" s="1" t="str">
        <f>VLOOKUP([1]!Tabla1[[#This Row],[RENAES]],[2]EESS!$1:$1048576,10,FALSE)</f>
        <v>MORONACOCHA</v>
      </c>
      <c r="T3059" s="1" t="s">
        <v>5962</v>
      </c>
      <c r="U3059" s="1" t="s">
        <v>326</v>
      </c>
      <c r="V3059" s="1" t="s">
        <v>91</v>
      </c>
      <c r="W3059" s="57">
        <v>1</v>
      </c>
      <c r="X3059" s="1" t="s">
        <v>7711</v>
      </c>
      <c r="Y3059" s="1" t="s">
        <v>96</v>
      </c>
      <c r="Z3059" s="1" t="s">
        <v>95</v>
      </c>
      <c r="AA3059" s="1" t="s">
        <v>6988</v>
      </c>
      <c r="AB3059" s="1" t="s">
        <v>325</v>
      </c>
      <c r="AC3059" s="1" t="s">
        <v>91</v>
      </c>
      <c r="AD3059" s="1" t="s">
        <v>104</v>
      </c>
      <c r="AE3059" s="1" t="s">
        <v>7361</v>
      </c>
      <c r="AF3059" s="1" t="s">
        <v>96</v>
      </c>
      <c r="AG3059" s="1" t="s">
        <v>88</v>
      </c>
      <c r="AH3059" s="1" t="s">
        <v>6988</v>
      </c>
      <c r="AI3059" s="1" t="s">
        <v>326</v>
      </c>
      <c r="AJ3059" s="1" t="s">
        <v>91</v>
      </c>
      <c r="AK3059" s="57">
        <v>2</v>
      </c>
      <c r="AL3059" s="1" t="s">
        <v>7361</v>
      </c>
      <c r="AM3059" s="1" t="s">
        <v>96</v>
      </c>
      <c r="AN3059" s="1" t="s">
        <v>88</v>
      </c>
      <c r="AO3059" s="1"/>
      <c r="AP3059" s="1"/>
      <c r="AQ3059" s="1"/>
      <c r="AR3059" s="1"/>
      <c r="AS3059" s="1"/>
      <c r="AT3059" s="1"/>
      <c r="AU3059" s="1"/>
      <c r="AV3059" s="1" t="s">
        <v>8232</v>
      </c>
      <c r="AW3059" s="1" t="s">
        <v>326</v>
      </c>
      <c r="AX3059" s="1" t="s">
        <v>91</v>
      </c>
      <c r="AY3059" s="57">
        <v>2</v>
      </c>
      <c r="AZ3059" s="1" t="s">
        <v>7752</v>
      </c>
      <c r="BA3059" s="1" t="s">
        <v>96</v>
      </c>
      <c r="BB3059" s="1" t="s">
        <v>110</v>
      </c>
      <c r="BC3059" s="1"/>
      <c r="BD3059" s="1"/>
      <c r="BE3059" s="1"/>
      <c r="BF3059" s="1"/>
      <c r="BG3059" s="1"/>
      <c r="BH3059" s="1"/>
      <c r="BI3059" s="1"/>
      <c r="BJ3059" s="1"/>
      <c r="BK3059" s="1"/>
      <c r="BL3059" s="1"/>
      <c r="BM3059" s="1"/>
      <c r="BN3059" s="1"/>
      <c r="BO3059" s="1"/>
      <c r="BP3059" s="1"/>
      <c r="BQ3059" s="1"/>
      <c r="BR3059" s="1"/>
      <c r="BS3059" s="1"/>
      <c r="BT3059" s="1"/>
      <c r="BU3059" s="1"/>
      <c r="BV3059" s="1"/>
      <c r="BW3059" s="1"/>
      <c r="BX3059" s="1"/>
      <c r="BY3059" s="1"/>
      <c r="BZ3059" s="1"/>
      <c r="CA3059" s="1"/>
      <c r="CB3059" s="1"/>
      <c r="CC3059" s="1"/>
      <c r="CD3059" s="1"/>
      <c r="CE3059" s="1"/>
      <c r="CF3059" s="1"/>
      <c r="CG3059" s="1"/>
      <c r="CH3059" s="1"/>
      <c r="CI3059" s="1"/>
      <c r="CJ3059" s="1"/>
      <c r="CK3059" s="1"/>
      <c r="CL3059" s="1"/>
      <c r="CM3059" s="1"/>
      <c r="CN3059" s="1"/>
      <c r="CO3059" s="1"/>
      <c r="CP3059" s="1"/>
      <c r="CQ3059" s="1"/>
      <c r="CR3059" s="1"/>
    </row>
    <row r="3060" spans="1:96" x14ac:dyDescent="0.3">
      <c r="A3060" s="1" t="s">
        <v>2348</v>
      </c>
      <c r="B3060" s="1" t="s">
        <v>7923</v>
      </c>
      <c r="C3060" s="1" t="s">
        <v>97</v>
      </c>
      <c r="D3060" s="1" t="s">
        <v>3185</v>
      </c>
      <c r="E3060" s="1" t="s">
        <v>1111</v>
      </c>
      <c r="F3060" s="1" t="s">
        <v>119</v>
      </c>
      <c r="G3060" s="1" t="s">
        <v>107</v>
      </c>
      <c r="H3060" s="1" t="s">
        <v>327</v>
      </c>
      <c r="I3060" s="1" t="s">
        <v>96</v>
      </c>
      <c r="J3060" s="1" t="s">
        <v>119</v>
      </c>
      <c r="K3060" s="1">
        <v>23</v>
      </c>
      <c r="L3060" s="1" t="s">
        <v>101</v>
      </c>
      <c r="M3060" s="1" t="s">
        <v>325</v>
      </c>
      <c r="N3060" s="1" t="s">
        <v>91</v>
      </c>
      <c r="O3060" s="1" t="s">
        <v>104</v>
      </c>
      <c r="P3060">
        <v>150</v>
      </c>
      <c r="Q3060" s="1" t="str">
        <f>VLOOKUP([1]!Tabla1[[#This Row],[RENAES]],[2]EESS!$1:$1048576,6,FALSE)</f>
        <v>NO PERTENECE A NINGUNA RED</v>
      </c>
      <c r="R3060" s="1" t="str">
        <f>VLOOKUP([1]!Tabla1[[#This Row],[RENAES]],[2]EESS!$1:$1048576,7,FALSE)</f>
        <v>NO PERTENECE A NINGUNA MICRORED</v>
      </c>
      <c r="S3060" s="1" t="str">
        <f>VLOOKUP([1]!Tabla1[[#This Row],[RENAES]],[2]EESS!$1:$1048576,10,FALSE)</f>
        <v>HOSPITAL IQUITOS "Cesar Garayar Garcia"</v>
      </c>
      <c r="T3060" s="1" t="s">
        <v>7701</v>
      </c>
      <c r="U3060" s="1" t="s">
        <v>326</v>
      </c>
      <c r="V3060" s="1" t="s">
        <v>91</v>
      </c>
      <c r="W3060" s="57">
        <v>3</v>
      </c>
      <c r="X3060" s="1" t="s">
        <v>327</v>
      </c>
      <c r="Y3060" s="1" t="s">
        <v>96</v>
      </c>
      <c r="Z3060" s="1" t="s">
        <v>119</v>
      </c>
      <c r="AA3060" s="1" t="s">
        <v>8641</v>
      </c>
      <c r="AB3060" s="1" t="s">
        <v>325</v>
      </c>
      <c r="AC3060" s="1" t="s">
        <v>105</v>
      </c>
      <c r="AD3060" s="1" t="s">
        <v>104</v>
      </c>
      <c r="AE3060" s="1" t="s">
        <v>327</v>
      </c>
      <c r="AF3060" s="1" t="s">
        <v>102</v>
      </c>
      <c r="AG3060" s="1" t="s">
        <v>96</v>
      </c>
      <c r="AH3060" s="1" t="s">
        <v>8641</v>
      </c>
      <c r="AI3060" s="1" t="s">
        <v>326</v>
      </c>
      <c r="AJ3060" s="1" t="s">
        <v>91</v>
      </c>
      <c r="AK3060" s="57">
        <v>4</v>
      </c>
      <c r="AL3060" s="1" t="s">
        <v>327</v>
      </c>
      <c r="AM3060" s="1" t="s">
        <v>102</v>
      </c>
      <c r="AN3060" s="1" t="s">
        <v>96</v>
      </c>
      <c r="AO3060" s="1" t="s">
        <v>8859</v>
      </c>
      <c r="AP3060" s="1" t="s">
        <v>325</v>
      </c>
      <c r="AQ3060" s="1" t="s">
        <v>105</v>
      </c>
      <c r="AR3060" s="1" t="s">
        <v>104</v>
      </c>
      <c r="AS3060" s="1" t="s">
        <v>327</v>
      </c>
      <c r="AT3060" s="1" t="s">
        <v>96</v>
      </c>
      <c r="AU3060" s="1" t="s">
        <v>107</v>
      </c>
      <c r="AV3060" s="1" t="s">
        <v>8859</v>
      </c>
      <c r="AW3060" s="1" t="s">
        <v>326</v>
      </c>
      <c r="AX3060" s="1" t="s">
        <v>91</v>
      </c>
      <c r="AY3060" s="57">
        <v>2</v>
      </c>
      <c r="AZ3060" s="1" t="s">
        <v>327</v>
      </c>
      <c r="BA3060" s="1" t="s">
        <v>96</v>
      </c>
      <c r="BB3060" s="1" t="s">
        <v>107</v>
      </c>
      <c r="BC3060" s="1"/>
      <c r="BD3060" s="1"/>
      <c r="BE3060" s="1"/>
      <c r="BF3060" s="1"/>
      <c r="BG3060" s="1"/>
      <c r="BH3060" s="1"/>
      <c r="BI3060" s="1"/>
      <c r="BJ3060" s="1"/>
      <c r="BK3060" s="1"/>
      <c r="BL3060" s="1"/>
      <c r="BM3060" s="1"/>
      <c r="BN3060" s="1"/>
      <c r="BO3060" s="1"/>
      <c r="BP3060" s="1"/>
      <c r="BQ3060" s="1"/>
      <c r="BR3060" s="1"/>
      <c r="BS3060" s="1"/>
      <c r="BT3060" s="1"/>
      <c r="BU3060" s="1"/>
      <c r="BV3060" s="1"/>
      <c r="BW3060" s="1"/>
      <c r="BX3060" s="1"/>
      <c r="BY3060" s="1"/>
      <c r="BZ3060" s="1"/>
      <c r="CA3060" s="1"/>
      <c r="CB3060" s="1"/>
      <c r="CC3060" s="1"/>
      <c r="CD3060" s="1"/>
      <c r="CE3060" s="1"/>
      <c r="CF3060" s="1"/>
      <c r="CG3060" s="1"/>
      <c r="CH3060" s="1"/>
      <c r="CI3060" s="1"/>
      <c r="CJ3060" s="1"/>
      <c r="CK3060" s="1"/>
      <c r="CL3060" s="1"/>
      <c r="CM3060" s="1"/>
      <c r="CN3060" s="1"/>
      <c r="CO3060" s="1"/>
      <c r="CP3060" s="1"/>
      <c r="CQ3060" s="1"/>
      <c r="CR3060" s="1"/>
    </row>
    <row r="3061" spans="1:96" x14ac:dyDescent="0.3">
      <c r="A3061" s="1" t="s">
        <v>3720</v>
      </c>
      <c r="B3061" s="1" t="s">
        <v>8481</v>
      </c>
      <c r="C3061" s="1" t="s">
        <v>97</v>
      </c>
      <c r="D3061" s="1" t="s">
        <v>3185</v>
      </c>
      <c r="E3061" s="1" t="s">
        <v>1111</v>
      </c>
      <c r="F3061" s="1" t="s">
        <v>119</v>
      </c>
      <c r="G3061" s="1" t="s">
        <v>98</v>
      </c>
      <c r="H3061" s="1" t="s">
        <v>193</v>
      </c>
      <c r="I3061" s="1" t="s">
        <v>110</v>
      </c>
      <c r="J3061" s="1" t="s">
        <v>109</v>
      </c>
      <c r="K3061" s="1">
        <v>21</v>
      </c>
      <c r="L3061" s="1" t="s">
        <v>101</v>
      </c>
      <c r="M3061" s="1" t="s">
        <v>325</v>
      </c>
      <c r="N3061" s="1" t="s">
        <v>91</v>
      </c>
      <c r="O3061" s="32"/>
      <c r="P3061">
        <v>4</v>
      </c>
      <c r="Q3061" s="1" t="str">
        <f>VLOOKUP([1]!Tabla1[[#This Row],[RENAES]],[2]EESS!$1:$1048576,6,FALSE)</f>
        <v>NO PERTENECE A NINGUNA RED</v>
      </c>
      <c r="R3061" s="1" t="str">
        <f>VLOOKUP([1]!Tabla1[[#This Row],[RENAES]],[2]EESS!$1:$1048576,7,FALSE)</f>
        <v>NO PERTENECE A NINGUNA MICRORED</v>
      </c>
      <c r="S3061" s="1" t="str">
        <f>VLOOKUP([1]!Tabla1[[#This Row],[RENAES]],[2]EESS!$1:$1048576,10,FALSE)</f>
        <v>HOSPITAL IQUITOS "Cesar Garayar Garcia"</v>
      </c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 t="s">
        <v>9005</v>
      </c>
      <c r="CF3061" s="1" t="s">
        <v>326</v>
      </c>
      <c r="CG3061" s="1" t="s">
        <v>91</v>
      </c>
      <c r="CH3061" s="1" t="s">
        <v>123</v>
      </c>
      <c r="CI3061" s="1" t="s">
        <v>4348</v>
      </c>
      <c r="CJ3061" s="1" t="s">
        <v>96</v>
      </c>
      <c r="CK3061" s="1" t="s">
        <v>119</v>
      </c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2101</v>
      </c>
      <c r="B3062" s="1" t="s">
        <v>2102</v>
      </c>
      <c r="C3062" s="1" t="s">
        <v>97</v>
      </c>
      <c r="D3062" s="1" t="s">
        <v>3185</v>
      </c>
      <c r="E3062" s="1" t="s">
        <v>1111</v>
      </c>
      <c r="F3062" s="1" t="s">
        <v>96</v>
      </c>
      <c r="G3062" s="1" t="s">
        <v>89</v>
      </c>
      <c r="H3062" s="1" t="s">
        <v>327</v>
      </c>
      <c r="I3062" s="1" t="s">
        <v>127</v>
      </c>
      <c r="J3062" s="1" t="s">
        <v>90</v>
      </c>
      <c r="K3062" s="1">
        <v>29</v>
      </c>
      <c r="L3062" s="1" t="s">
        <v>101</v>
      </c>
      <c r="M3062" s="1" t="s">
        <v>325</v>
      </c>
      <c r="N3062" s="1" t="s">
        <v>91</v>
      </c>
      <c r="O3062" s="1" t="s">
        <v>104</v>
      </c>
      <c r="P3062">
        <v>3</v>
      </c>
      <c r="Q3062" s="1" t="str">
        <f>VLOOKUP([1]!Tabla1[[#This Row],[RENAES]],[2]EESS!$1:$1048576,6,FALSE)</f>
        <v>NO PERTENECE A NINGUNA RED</v>
      </c>
      <c r="R3062" s="1" t="str">
        <f>VLOOKUP([1]!Tabla1[[#This Row],[RENAES]],[2]EESS!$1:$1048576,7,FALSE)</f>
        <v>NO PERTENECE A NINGUNA MICRORED</v>
      </c>
      <c r="S3062" s="1" t="str">
        <f>VLOOKUP([1]!Tabla1[[#This Row],[RENAES]],[2]EESS!$1:$1048576,10,FALSE)</f>
        <v>HOSPITAL IQUITOS "Cesar Garayar Garcia"</v>
      </c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/>
      <c r="CF3062" s="1"/>
      <c r="CG3062" s="1"/>
      <c r="CH3062" s="1"/>
      <c r="CI3062" s="1"/>
      <c r="CJ3062" s="1"/>
      <c r="CK3062" s="1"/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1783</v>
      </c>
      <c r="B3063" s="1" t="s">
        <v>2103</v>
      </c>
      <c r="C3063" s="1" t="s">
        <v>97</v>
      </c>
      <c r="D3063" s="1" t="s">
        <v>3185</v>
      </c>
      <c r="E3063" s="1" t="s">
        <v>1111</v>
      </c>
      <c r="F3063" s="1" t="s">
        <v>90</v>
      </c>
      <c r="G3063" s="1" t="s">
        <v>119</v>
      </c>
      <c r="H3063" s="1" t="s">
        <v>327</v>
      </c>
      <c r="I3063" s="1" t="s">
        <v>127</v>
      </c>
      <c r="J3063" s="1" t="s">
        <v>95</v>
      </c>
      <c r="K3063" s="1">
        <v>24</v>
      </c>
      <c r="L3063" s="1" t="s">
        <v>101</v>
      </c>
      <c r="M3063" s="1" t="s">
        <v>325</v>
      </c>
      <c r="N3063" s="1" t="s">
        <v>91</v>
      </c>
      <c r="O3063" s="1" t="s">
        <v>104</v>
      </c>
      <c r="P3063">
        <v>3</v>
      </c>
      <c r="Q3063" s="1" t="str">
        <f>VLOOKUP([1]!Tabla1[[#This Row],[RENAES]],[2]EESS!$1:$1048576,6,FALSE)</f>
        <v>MAYNAS PERIFERIE</v>
      </c>
      <c r="R3063" s="1" t="str">
        <f>VLOOKUP([1]!Tabla1[[#This Row],[RENAES]],[2]EESS!$1:$1048576,7,FALSE)</f>
        <v>MAZAN</v>
      </c>
      <c r="S3063" s="1" t="str">
        <f>VLOOKUP([1]!Tabla1[[#This Row],[RENAES]],[2]EESS!$1:$1048576,10,FALSE)</f>
        <v>SANTA CECILIA</v>
      </c>
      <c r="T3063" s="1" t="s">
        <v>3485</v>
      </c>
      <c r="U3063" s="1" t="s">
        <v>326</v>
      </c>
      <c r="V3063" s="1" t="s">
        <v>91</v>
      </c>
      <c r="W3063" s="57">
        <v>10</v>
      </c>
      <c r="X3063" s="1" t="s">
        <v>324</v>
      </c>
      <c r="Y3063" s="1" t="s">
        <v>102</v>
      </c>
      <c r="Z3063" s="1" t="s">
        <v>95</v>
      </c>
      <c r="AA3063" s="1" t="s">
        <v>3485</v>
      </c>
      <c r="AB3063" s="1" t="s">
        <v>325</v>
      </c>
      <c r="AC3063" s="1" t="s">
        <v>91</v>
      </c>
      <c r="AD3063" s="1" t="s">
        <v>92</v>
      </c>
      <c r="AE3063" s="1" t="s">
        <v>324</v>
      </c>
      <c r="AF3063" s="1" t="s">
        <v>102</v>
      </c>
      <c r="AG3063" s="1" t="s">
        <v>95</v>
      </c>
      <c r="AH3063" s="1"/>
      <c r="AI3063" s="1"/>
      <c r="AJ3063" s="1"/>
      <c r="AK3063" s="1"/>
      <c r="AL3063" s="1"/>
      <c r="AM3063" s="1"/>
      <c r="AN3063" s="1"/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</row>
    <row r="3064" spans="1:96" x14ac:dyDescent="0.3">
      <c r="A3064" s="1" t="s">
        <v>5547</v>
      </c>
      <c r="B3064" s="1" t="s">
        <v>5548</v>
      </c>
      <c r="C3064" s="1" t="s">
        <v>97</v>
      </c>
      <c r="D3064" s="1" t="s">
        <v>3185</v>
      </c>
      <c r="E3064" s="1" t="s">
        <v>1111</v>
      </c>
      <c r="F3064" s="1" t="s">
        <v>99</v>
      </c>
      <c r="G3064" s="1" t="s">
        <v>98</v>
      </c>
      <c r="H3064" s="1" t="s">
        <v>5439</v>
      </c>
      <c r="I3064" s="1" t="s">
        <v>88</v>
      </c>
      <c r="J3064" s="1" t="s">
        <v>100</v>
      </c>
      <c r="K3064" s="1">
        <v>21</v>
      </c>
      <c r="L3064" s="1" t="s">
        <v>101</v>
      </c>
      <c r="M3064" s="1" t="s">
        <v>325</v>
      </c>
      <c r="N3064" s="1" t="s">
        <v>91</v>
      </c>
      <c r="O3064" s="1" t="s">
        <v>92</v>
      </c>
      <c r="P3064">
        <v>144</v>
      </c>
      <c r="Q3064" s="1" t="str">
        <f>VLOOKUP([1]!Tabla1[[#This Row],[RENAES]],[2]EESS!$1:$1048576,6,FALSE)</f>
        <v>NO PERTENECE A NINGUNA RED</v>
      </c>
      <c r="R3064" s="1" t="str">
        <f>VLOOKUP([1]!Tabla1[[#This Row],[RENAES]],[2]EESS!$1:$1048576,7,FALSE)</f>
        <v>NO PERTENECE A NINGUNA MICRORED</v>
      </c>
      <c r="S3064" s="1" t="str">
        <f>VLOOKUP([1]!Tabla1[[#This Row],[RENAES]],[2]EESS!$1:$1048576,10,FALSE)</f>
        <v>HOSP.REGIONAL DE LORETO "Felipe Arriola Iglesias"</v>
      </c>
      <c r="T3064" s="1" t="s">
        <v>4611</v>
      </c>
      <c r="U3064" s="1" t="s">
        <v>326</v>
      </c>
      <c r="V3064" s="1" t="s">
        <v>91</v>
      </c>
      <c r="W3064" s="57">
        <v>2</v>
      </c>
      <c r="X3064" s="1" t="s">
        <v>5439</v>
      </c>
      <c r="Y3064" s="1" t="s">
        <v>88</v>
      </c>
      <c r="Z3064" s="1" t="s">
        <v>100</v>
      </c>
      <c r="AA3064" s="1" t="s">
        <v>6934</v>
      </c>
      <c r="AB3064" s="1" t="s">
        <v>325</v>
      </c>
      <c r="AC3064" s="1" t="s">
        <v>91</v>
      </c>
      <c r="AD3064" s="1" t="s">
        <v>104</v>
      </c>
      <c r="AE3064" s="1" t="s">
        <v>852</v>
      </c>
      <c r="AF3064" s="1" t="s">
        <v>88</v>
      </c>
      <c r="AG3064" s="1" t="s">
        <v>95</v>
      </c>
      <c r="AH3064" s="1" t="s">
        <v>5929</v>
      </c>
      <c r="AI3064" s="1" t="s">
        <v>326</v>
      </c>
      <c r="AJ3064" s="1" t="s">
        <v>91</v>
      </c>
      <c r="AK3064" s="57">
        <v>3</v>
      </c>
      <c r="AL3064" s="1" t="s">
        <v>852</v>
      </c>
      <c r="AM3064" s="1" t="s">
        <v>96</v>
      </c>
      <c r="AN3064" s="1" t="s">
        <v>100</v>
      </c>
      <c r="AO3064" s="1" t="s">
        <v>9987</v>
      </c>
      <c r="AP3064" s="1" t="s">
        <v>325</v>
      </c>
      <c r="AQ3064" s="1" t="s">
        <v>91</v>
      </c>
      <c r="AR3064" s="1" t="s">
        <v>117</v>
      </c>
      <c r="AS3064" s="1" t="s">
        <v>2857</v>
      </c>
      <c r="AT3064" s="1" t="s">
        <v>96</v>
      </c>
      <c r="AU3064" s="1" t="s">
        <v>121</v>
      </c>
      <c r="AV3064" s="1" t="s">
        <v>6934</v>
      </c>
      <c r="AW3064" s="1" t="s">
        <v>326</v>
      </c>
      <c r="AX3064" s="1" t="s">
        <v>91</v>
      </c>
      <c r="AY3064" s="57">
        <v>4</v>
      </c>
      <c r="AZ3064" s="1" t="s">
        <v>852</v>
      </c>
      <c r="BA3064" s="1" t="s">
        <v>88</v>
      </c>
      <c r="BB3064" s="1" t="s">
        <v>95</v>
      </c>
      <c r="BC3064" s="1" t="s">
        <v>7680</v>
      </c>
      <c r="BD3064" s="1" t="s">
        <v>326</v>
      </c>
      <c r="BE3064" s="1" t="s">
        <v>91</v>
      </c>
      <c r="BF3064" s="57">
        <v>5</v>
      </c>
      <c r="BG3064" s="1" t="s">
        <v>8334</v>
      </c>
      <c r="BH3064" s="1" t="s">
        <v>109</v>
      </c>
      <c r="BI3064" s="1" t="s">
        <v>102</v>
      </c>
      <c r="BJ3064" s="1" t="s">
        <v>9005</v>
      </c>
      <c r="BK3064" s="1" t="s">
        <v>326</v>
      </c>
      <c r="BL3064" s="1" t="s">
        <v>91</v>
      </c>
      <c r="BM3064" s="57">
        <v>6</v>
      </c>
      <c r="BN3064" s="1" t="s">
        <v>8334</v>
      </c>
      <c r="BO3064" s="1" t="s">
        <v>102</v>
      </c>
      <c r="BP3064" s="1" t="s">
        <v>110</v>
      </c>
      <c r="BQ3064" s="1"/>
      <c r="BR3064" s="1"/>
      <c r="BS3064" s="1"/>
      <c r="BT3064" s="1"/>
      <c r="BU3064" s="1"/>
      <c r="BV3064" s="1"/>
      <c r="BW3064" s="1"/>
      <c r="BX3064" s="1"/>
      <c r="BY3064" s="1"/>
      <c r="BZ3064" s="1"/>
      <c r="CA3064" s="1"/>
      <c r="CB3064" s="1"/>
      <c r="CC3064" s="1"/>
      <c r="CD3064" s="1"/>
      <c r="CE3064" s="1"/>
      <c r="CF3064" s="1"/>
      <c r="CG3064" s="1"/>
      <c r="CH3064" s="1"/>
      <c r="CI3064" s="1"/>
      <c r="CJ3064" s="1"/>
      <c r="CK3064" s="1"/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8168</v>
      </c>
      <c r="B3065" s="1" t="s">
        <v>8169</v>
      </c>
      <c r="C3065" s="1" t="s">
        <v>97</v>
      </c>
      <c r="D3065" s="1" t="s">
        <v>3185</v>
      </c>
      <c r="E3065" s="1" t="s">
        <v>1111</v>
      </c>
      <c r="F3065" s="1" t="s">
        <v>119</v>
      </c>
      <c r="G3065" s="1" t="s">
        <v>131</v>
      </c>
      <c r="H3065" s="1" t="s">
        <v>232</v>
      </c>
      <c r="I3065" s="1" t="s">
        <v>99</v>
      </c>
      <c r="J3065" s="1" t="s">
        <v>121</v>
      </c>
      <c r="K3065" s="1">
        <v>21</v>
      </c>
      <c r="L3065" s="1" t="s">
        <v>101</v>
      </c>
      <c r="M3065" s="1" t="s">
        <v>325</v>
      </c>
      <c r="N3065" s="1" t="s">
        <v>105</v>
      </c>
      <c r="O3065" s="1" t="s">
        <v>104</v>
      </c>
      <c r="P3065">
        <v>24</v>
      </c>
      <c r="Q3065" s="1" t="str">
        <f>VLOOKUP([1]!Tabla1[[#This Row],[RENAES]],[2]EESS!$1:$1048576,6,FALSE)</f>
        <v>NO PERTENECE A NINGUNA RED</v>
      </c>
      <c r="R3065" s="1" t="str">
        <f>VLOOKUP([1]!Tabla1[[#This Row],[RENAES]],[2]EESS!$1:$1048576,7,FALSE)</f>
        <v>NO PERTENECE A NINGUNA MICRORED</v>
      </c>
      <c r="S3065" s="1" t="str">
        <f>VLOOKUP([1]!Tabla1[[#This Row],[RENAES]],[2]EESS!$1:$1048576,10,FALSE)</f>
        <v>HOSPITAL IQUITOS "Cesar Garayar Garcia"</v>
      </c>
      <c r="T3065" s="1" t="s">
        <v>7655</v>
      </c>
      <c r="U3065" s="1" t="s">
        <v>326</v>
      </c>
      <c r="V3065" s="1" t="s">
        <v>91</v>
      </c>
      <c r="W3065" s="57">
        <v>2</v>
      </c>
      <c r="X3065" s="1" t="s">
        <v>232</v>
      </c>
      <c r="Y3065" s="1" t="s">
        <v>99</v>
      </c>
      <c r="Z3065" s="1" t="s">
        <v>121</v>
      </c>
      <c r="AA3065" s="1" t="s">
        <v>9005</v>
      </c>
      <c r="AB3065" s="1" t="s">
        <v>325</v>
      </c>
      <c r="AC3065" s="1" t="s">
        <v>91</v>
      </c>
      <c r="AD3065" s="1" t="s">
        <v>104</v>
      </c>
      <c r="AE3065" s="1" t="s">
        <v>9047</v>
      </c>
      <c r="AF3065" s="1" t="s">
        <v>90</v>
      </c>
      <c r="AG3065" s="1" t="s">
        <v>142</v>
      </c>
      <c r="AH3065" s="1" t="s">
        <v>9005</v>
      </c>
      <c r="AI3065" s="1" t="s">
        <v>326</v>
      </c>
      <c r="AJ3065" s="1" t="s">
        <v>91</v>
      </c>
      <c r="AK3065" s="57">
        <v>2</v>
      </c>
      <c r="AL3065" s="1" t="s">
        <v>9047</v>
      </c>
      <c r="AM3065" s="1" t="s">
        <v>90</v>
      </c>
      <c r="AN3065" s="1" t="s">
        <v>142</v>
      </c>
      <c r="AO3065" s="1"/>
      <c r="AP3065" s="1"/>
      <c r="AQ3065" s="1"/>
      <c r="AR3065" s="1"/>
      <c r="AS3065" s="1"/>
      <c r="AT3065" s="1"/>
      <c r="AU3065" s="1"/>
      <c r="AV3065" s="1"/>
      <c r="AW3065" s="1"/>
      <c r="AX3065" s="1"/>
      <c r="AY3065" s="1"/>
      <c r="AZ3065" s="1"/>
      <c r="BA3065" s="1"/>
      <c r="BB3065" s="1"/>
      <c r="BC3065" s="1"/>
      <c r="BD3065" s="1"/>
      <c r="BE3065" s="1"/>
      <c r="BF3065" s="1"/>
      <c r="BG3065" s="1"/>
      <c r="BH3065" s="1"/>
      <c r="BI3065" s="1"/>
      <c r="BJ3065" s="1"/>
      <c r="BK3065" s="1"/>
      <c r="BL3065" s="1"/>
      <c r="BM3065" s="1"/>
      <c r="BN3065" s="1"/>
      <c r="BO3065" s="1"/>
      <c r="BP3065" s="1"/>
      <c r="BQ3065" s="1"/>
      <c r="BR3065" s="1"/>
      <c r="BS3065" s="1"/>
      <c r="BT3065" s="1"/>
      <c r="BU3065" s="1"/>
      <c r="BV3065" s="1"/>
      <c r="BW3065" s="1"/>
      <c r="BX3065" s="1"/>
      <c r="BY3065" s="1"/>
      <c r="BZ3065" s="1"/>
      <c r="CA3065" s="1"/>
      <c r="CB3065" s="1"/>
      <c r="CC3065" s="1"/>
      <c r="CD3065" s="1"/>
      <c r="CE3065" s="1"/>
      <c r="CF3065" s="1"/>
      <c r="CG3065" s="1"/>
      <c r="CH3065" s="1"/>
      <c r="CI3065" s="1"/>
      <c r="CJ3065" s="1"/>
      <c r="CK3065" s="1"/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1027</v>
      </c>
      <c r="B3066" s="1" t="s">
        <v>2104</v>
      </c>
      <c r="C3066" s="1" t="s">
        <v>97</v>
      </c>
      <c r="D3066" s="1" t="s">
        <v>3185</v>
      </c>
      <c r="E3066" s="1" t="s">
        <v>1111</v>
      </c>
      <c r="F3066" s="1" t="s">
        <v>96</v>
      </c>
      <c r="G3066" s="1" t="s">
        <v>127</v>
      </c>
      <c r="H3066" s="1" t="s">
        <v>148</v>
      </c>
      <c r="I3066" s="1" t="s">
        <v>127</v>
      </c>
      <c r="J3066" s="1" t="s">
        <v>99</v>
      </c>
      <c r="K3066" s="1">
        <v>20</v>
      </c>
      <c r="L3066" s="1" t="s">
        <v>101</v>
      </c>
      <c r="M3066" s="1" t="s">
        <v>325</v>
      </c>
      <c r="N3066" s="1" t="s">
        <v>91</v>
      </c>
      <c r="O3066" s="1" t="s">
        <v>104</v>
      </c>
      <c r="P3066">
        <v>91</v>
      </c>
      <c r="Q3066" s="1" t="str">
        <f>VLOOKUP([1]!Tabla1[[#This Row],[RENAES]],[2]EESS!$1:$1048576,6,FALSE)</f>
        <v>NO PERTENECE A NINGUNA RED</v>
      </c>
      <c r="R3066" s="1" t="str">
        <f>VLOOKUP([1]!Tabla1[[#This Row],[RENAES]],[2]EESS!$1:$1048576,7,FALSE)</f>
        <v>NO PERTENECE A NINGUNA MICRORED</v>
      </c>
      <c r="S3066" s="1" t="str">
        <f>VLOOKUP([1]!Tabla1[[#This Row],[RENAES]],[2]EESS!$1:$1048576,10,FALSE)</f>
        <v>HOSPITAL IQUITOS "Cesar Garayar Garcia"</v>
      </c>
      <c r="T3066" s="1" t="s">
        <v>1159</v>
      </c>
      <c r="U3066" s="1" t="s">
        <v>326</v>
      </c>
      <c r="V3066" s="1" t="s">
        <v>91</v>
      </c>
      <c r="W3066" s="57">
        <v>4</v>
      </c>
      <c r="X3066" s="1" t="s">
        <v>148</v>
      </c>
      <c r="Y3066" s="1" t="s">
        <v>127</v>
      </c>
      <c r="Z3066" s="1" t="s">
        <v>99</v>
      </c>
      <c r="AA3066" s="1" t="s">
        <v>1216</v>
      </c>
      <c r="AB3066" s="1" t="s">
        <v>325</v>
      </c>
      <c r="AC3066" s="1" t="s">
        <v>91</v>
      </c>
      <c r="AD3066" s="1" t="s">
        <v>92</v>
      </c>
      <c r="AE3066" s="1" t="s">
        <v>324</v>
      </c>
      <c r="AF3066" s="1" t="s">
        <v>88</v>
      </c>
      <c r="AG3066" s="1" t="s">
        <v>90</v>
      </c>
      <c r="AH3066" s="1" t="s">
        <v>1123</v>
      </c>
      <c r="AI3066" s="1" t="s">
        <v>326</v>
      </c>
      <c r="AJ3066" s="1" t="s">
        <v>91</v>
      </c>
      <c r="AK3066" s="57">
        <v>7</v>
      </c>
      <c r="AL3066" s="1" t="s">
        <v>2749</v>
      </c>
      <c r="AM3066" s="1" t="s">
        <v>121</v>
      </c>
      <c r="AN3066" s="1" t="s">
        <v>129</v>
      </c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 t="s">
        <v>1160</v>
      </c>
      <c r="CF3066" s="1" t="s">
        <v>326</v>
      </c>
      <c r="CG3066" s="1" t="s">
        <v>91</v>
      </c>
      <c r="CH3066" s="1" t="s">
        <v>123</v>
      </c>
      <c r="CI3066" s="1" t="s">
        <v>328</v>
      </c>
      <c r="CJ3066" s="1" t="s">
        <v>90</v>
      </c>
      <c r="CK3066" s="1" t="s">
        <v>108</v>
      </c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2105</v>
      </c>
      <c r="B3067" s="1" t="s">
        <v>2106</v>
      </c>
      <c r="C3067" s="1" t="s">
        <v>97</v>
      </c>
      <c r="D3067" s="1" t="s">
        <v>3185</v>
      </c>
      <c r="E3067" s="1" t="s">
        <v>1111</v>
      </c>
      <c r="F3067" s="1" t="s">
        <v>90</v>
      </c>
      <c r="G3067" s="1" t="s">
        <v>108</v>
      </c>
      <c r="H3067" s="1" t="s">
        <v>327</v>
      </c>
      <c r="I3067" s="1" t="s">
        <v>99</v>
      </c>
      <c r="J3067" s="1" t="s">
        <v>127</v>
      </c>
      <c r="K3067" s="1">
        <v>22</v>
      </c>
      <c r="L3067" s="1" t="s">
        <v>101</v>
      </c>
      <c r="M3067" s="1" t="s">
        <v>325</v>
      </c>
      <c r="N3067" s="1" t="s">
        <v>91</v>
      </c>
      <c r="O3067" s="1" t="s">
        <v>104</v>
      </c>
      <c r="P3067">
        <v>13</v>
      </c>
      <c r="Q3067" s="1" t="str">
        <f>VLOOKUP([1]!Tabla1[[#This Row],[RENAES]],[2]EESS!$1:$1048576,6,FALSE)</f>
        <v>NO PERTENECE A NINGUNA RED</v>
      </c>
      <c r="R3067" s="1" t="str">
        <f>VLOOKUP([1]!Tabla1[[#This Row],[RENAES]],[2]EESS!$1:$1048576,7,FALSE)</f>
        <v>NO PERTENECE A NINGUNA MICRORED</v>
      </c>
      <c r="S3067" s="1" t="str">
        <f>VLOOKUP([1]!Tabla1[[#This Row],[RENAES]],[2]EESS!$1:$1048576,10,FALSE)</f>
        <v>HOSPITAL IQUITOS "Cesar Garayar Garcia"</v>
      </c>
      <c r="T3067" s="1" t="s">
        <v>1175</v>
      </c>
      <c r="U3067" s="1" t="s">
        <v>326</v>
      </c>
      <c r="V3067" s="1" t="s">
        <v>91</v>
      </c>
      <c r="W3067" s="57">
        <v>1</v>
      </c>
      <c r="X3067" s="1" t="s">
        <v>327</v>
      </c>
      <c r="Y3067" s="1" t="s">
        <v>99</v>
      </c>
      <c r="Z3067" s="1" t="s">
        <v>127</v>
      </c>
      <c r="AA3067" s="1" t="s">
        <v>3188</v>
      </c>
      <c r="AB3067" s="1" t="s">
        <v>325</v>
      </c>
      <c r="AC3067" s="1" t="s">
        <v>105</v>
      </c>
      <c r="AD3067" s="1" t="s">
        <v>104</v>
      </c>
      <c r="AE3067" s="1" t="s">
        <v>327</v>
      </c>
      <c r="AF3067" s="1" t="s">
        <v>95</v>
      </c>
      <c r="AG3067" s="1" t="s">
        <v>90</v>
      </c>
      <c r="AH3067" s="1" t="s">
        <v>3188</v>
      </c>
      <c r="AI3067" s="1" t="s">
        <v>326</v>
      </c>
      <c r="AJ3067" s="1" t="s">
        <v>91</v>
      </c>
      <c r="AK3067" s="57">
        <v>2</v>
      </c>
      <c r="AL3067" s="1" t="s">
        <v>327</v>
      </c>
      <c r="AM3067" s="1" t="s">
        <v>95</v>
      </c>
      <c r="AN3067" s="1" t="s">
        <v>90</v>
      </c>
      <c r="AO3067" s="1" t="s">
        <v>4213</v>
      </c>
      <c r="AP3067" s="1" t="s">
        <v>325</v>
      </c>
      <c r="AQ3067" s="1" t="s">
        <v>105</v>
      </c>
      <c r="AR3067" s="1" t="s">
        <v>104</v>
      </c>
      <c r="AS3067" s="1" t="s">
        <v>327</v>
      </c>
      <c r="AT3067" s="1" t="s">
        <v>96</v>
      </c>
      <c r="AU3067" s="1" t="s">
        <v>99</v>
      </c>
      <c r="AV3067" s="1" t="s">
        <v>4213</v>
      </c>
      <c r="AW3067" s="1" t="s">
        <v>326</v>
      </c>
      <c r="AX3067" s="1" t="s">
        <v>91</v>
      </c>
      <c r="AY3067" s="57">
        <v>3</v>
      </c>
      <c r="AZ3067" s="1" t="s">
        <v>327</v>
      </c>
      <c r="BA3067" s="1" t="s">
        <v>96</v>
      </c>
      <c r="BB3067" s="1" t="s">
        <v>99</v>
      </c>
      <c r="BC3067" s="1" t="s">
        <v>4622</v>
      </c>
      <c r="BD3067" s="1" t="s">
        <v>326</v>
      </c>
      <c r="BE3067" s="1" t="s">
        <v>91</v>
      </c>
      <c r="BF3067" s="57">
        <v>4</v>
      </c>
      <c r="BG3067" s="1" t="s">
        <v>327</v>
      </c>
      <c r="BH3067" s="1" t="s">
        <v>90</v>
      </c>
      <c r="BI3067" s="1" t="s">
        <v>113</v>
      </c>
      <c r="BJ3067" s="1" t="s">
        <v>5332</v>
      </c>
      <c r="BK3067" s="1" t="s">
        <v>326</v>
      </c>
      <c r="BL3067" s="1" t="s">
        <v>105</v>
      </c>
      <c r="BM3067" s="57">
        <v>5</v>
      </c>
      <c r="BN3067" s="1" t="s">
        <v>327</v>
      </c>
      <c r="BO3067" s="1" t="s">
        <v>96</v>
      </c>
      <c r="BP3067" s="1" t="s">
        <v>99</v>
      </c>
      <c r="BQ3067" s="1" t="s">
        <v>5647</v>
      </c>
      <c r="BR3067" s="1" t="s">
        <v>326</v>
      </c>
      <c r="BS3067" s="1" t="s">
        <v>91</v>
      </c>
      <c r="BT3067" s="57">
        <v>10</v>
      </c>
      <c r="BU3067" s="1" t="s">
        <v>324</v>
      </c>
      <c r="BV3067" s="1" t="s">
        <v>88</v>
      </c>
      <c r="BW3067" s="1" t="s">
        <v>118</v>
      </c>
      <c r="BX3067" s="1" t="s">
        <v>4622</v>
      </c>
      <c r="BY3067" s="1" t="s">
        <v>325</v>
      </c>
      <c r="BZ3067" s="1" t="s">
        <v>105</v>
      </c>
      <c r="CA3067" s="1" t="s">
        <v>92</v>
      </c>
      <c r="CB3067" s="1" t="s">
        <v>327</v>
      </c>
      <c r="CC3067" s="1" t="s">
        <v>90</v>
      </c>
      <c r="CD3067" s="1" t="s">
        <v>113</v>
      </c>
      <c r="CE3067" s="1" t="s">
        <v>6763</v>
      </c>
      <c r="CF3067" s="1" t="s">
        <v>326</v>
      </c>
      <c r="CG3067" s="1" t="s">
        <v>91</v>
      </c>
      <c r="CH3067" s="1" t="s">
        <v>123</v>
      </c>
      <c r="CI3067" s="1" t="s">
        <v>199</v>
      </c>
      <c r="CJ3067" s="1" t="s">
        <v>111</v>
      </c>
      <c r="CK3067" s="1" t="s">
        <v>96</v>
      </c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696</v>
      </c>
      <c r="B3068" s="1" t="s">
        <v>697</v>
      </c>
      <c r="C3068" s="1" t="s">
        <v>97</v>
      </c>
      <c r="D3068" s="1" t="s">
        <v>3185</v>
      </c>
      <c r="E3068" s="1" t="s">
        <v>1111</v>
      </c>
      <c r="F3068" s="1" t="s">
        <v>96</v>
      </c>
      <c r="G3068" s="1" t="s">
        <v>122</v>
      </c>
      <c r="H3068" s="1" t="s">
        <v>324</v>
      </c>
      <c r="I3068" s="1" t="s">
        <v>108</v>
      </c>
      <c r="J3068" s="1" t="s">
        <v>102</v>
      </c>
      <c r="K3068" s="1">
        <v>21</v>
      </c>
      <c r="L3068" s="1" t="s">
        <v>101</v>
      </c>
      <c r="M3068" s="1" t="s">
        <v>325</v>
      </c>
      <c r="N3068" s="1" t="s">
        <v>91</v>
      </c>
      <c r="O3068" s="1" t="s">
        <v>92</v>
      </c>
      <c r="P3068">
        <v>3</v>
      </c>
      <c r="Q3068" s="1" t="str">
        <f>VLOOKUP([1]!Tabla1[[#This Row],[RENAES]],[2]EESS!$1:$1048576,6,FALSE)</f>
        <v>NO PERTENECE A NINGUNA RED</v>
      </c>
      <c r="R3068" s="1" t="str">
        <f>VLOOKUP([1]!Tabla1[[#This Row],[RENAES]],[2]EESS!$1:$1048576,7,FALSE)</f>
        <v>NO PERTENECE A NINGUNA MICRORED</v>
      </c>
      <c r="S3068" s="1" t="str">
        <f>VLOOKUP([1]!Tabla1[[#This Row],[RENAES]],[2]EESS!$1:$1048576,10,FALSE)</f>
        <v>HOSP.REGIONAL DE LORETO "Felipe Arriola Iglesias"</v>
      </c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  <c r="AL3068" s="1"/>
      <c r="AM3068" s="1"/>
      <c r="AN3068" s="1"/>
      <c r="AO3068" s="1"/>
      <c r="AP3068" s="1"/>
      <c r="AQ3068" s="1"/>
      <c r="AR3068" s="1"/>
      <c r="AS3068" s="1"/>
      <c r="AT3068" s="1"/>
      <c r="AU3068" s="1"/>
      <c r="AV3068" s="1"/>
      <c r="AW3068" s="1"/>
      <c r="AX3068" s="1"/>
      <c r="AY3068" s="1"/>
      <c r="AZ3068" s="1"/>
      <c r="BA3068" s="1"/>
      <c r="BB3068" s="1"/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4143</v>
      </c>
      <c r="B3069" s="1" t="s">
        <v>4144</v>
      </c>
      <c r="C3069" s="1" t="s">
        <v>97</v>
      </c>
      <c r="D3069" s="1" t="s">
        <v>3185</v>
      </c>
      <c r="E3069" s="1" t="s">
        <v>1111</v>
      </c>
      <c r="F3069" s="1" t="s">
        <v>99</v>
      </c>
      <c r="G3069" s="1" t="s">
        <v>102</v>
      </c>
      <c r="H3069" s="1" t="s">
        <v>324</v>
      </c>
      <c r="I3069" s="1" t="s">
        <v>109</v>
      </c>
      <c r="J3069" s="1" t="s">
        <v>102</v>
      </c>
      <c r="K3069" s="1">
        <v>30</v>
      </c>
      <c r="L3069" s="1" t="s">
        <v>101</v>
      </c>
      <c r="M3069" s="1" t="s">
        <v>325</v>
      </c>
      <c r="N3069" s="1" t="s">
        <v>91</v>
      </c>
      <c r="O3069" s="1" t="s">
        <v>104</v>
      </c>
      <c r="P3069">
        <v>3</v>
      </c>
      <c r="Q3069" s="1" t="str">
        <f>VLOOKUP([1]!Tabla1[[#This Row],[RENAES]],[2]EESS!$1:$1048576,6,FALSE)</f>
        <v>NO PERTENECE A NINGUNA RED</v>
      </c>
      <c r="R3069" s="1" t="str">
        <f>VLOOKUP([1]!Tabla1[[#This Row],[RENAES]],[2]EESS!$1:$1048576,7,FALSE)</f>
        <v>NO PERTENECE A NINGUNA MICRORED</v>
      </c>
      <c r="S3069" s="1" t="str">
        <f>VLOOKUP([1]!Tabla1[[#This Row],[RENAES]],[2]EESS!$1:$1048576,10,FALSE)</f>
        <v>HOSPITAL IQUITOS "Cesar Garayar Garcia"</v>
      </c>
      <c r="T3069" s="1" t="s">
        <v>3999</v>
      </c>
      <c r="U3069" s="1" t="s">
        <v>326</v>
      </c>
      <c r="V3069" s="1" t="s">
        <v>91</v>
      </c>
      <c r="W3069" s="57">
        <v>10</v>
      </c>
      <c r="X3069" s="1" t="s">
        <v>324</v>
      </c>
      <c r="Y3069" s="1" t="s">
        <v>109</v>
      </c>
      <c r="Z3069" s="1" t="s">
        <v>102</v>
      </c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  <c r="AL3069" s="1"/>
      <c r="AM3069" s="1"/>
      <c r="AN3069" s="1"/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2107</v>
      </c>
      <c r="B3070" s="1" t="s">
        <v>2108</v>
      </c>
      <c r="C3070" s="1" t="s">
        <v>97</v>
      </c>
      <c r="D3070" s="1" t="s">
        <v>3185</v>
      </c>
      <c r="E3070" s="1" t="s">
        <v>1111</v>
      </c>
      <c r="F3070" s="1" t="s">
        <v>96</v>
      </c>
      <c r="G3070" s="1" t="s">
        <v>88</v>
      </c>
      <c r="H3070" s="1" t="s">
        <v>324</v>
      </c>
      <c r="I3070" s="1" t="s">
        <v>96</v>
      </c>
      <c r="J3070" s="1" t="s">
        <v>96</v>
      </c>
      <c r="K3070" s="1">
        <v>23</v>
      </c>
      <c r="L3070" s="1" t="s">
        <v>101</v>
      </c>
      <c r="M3070" s="1" t="s">
        <v>325</v>
      </c>
      <c r="N3070" s="1" t="s">
        <v>91</v>
      </c>
      <c r="O3070" s="1" t="s">
        <v>92</v>
      </c>
      <c r="P3070">
        <v>1</v>
      </c>
      <c r="Q3070" s="1" t="str">
        <f>VLOOKUP([1]!Tabla1[[#This Row],[RENAES]],[2]EESS!$1:$1048576,6,FALSE)</f>
        <v>MAYNAS CIUDAD</v>
      </c>
      <c r="R3070" s="1" t="str">
        <f>VLOOKUP([1]!Tabla1[[#This Row],[RENAES]],[2]EESS!$1:$1048576,7,FALSE)</f>
        <v>PUNCHANA</v>
      </c>
      <c r="S3070" s="1" t="str">
        <f>VLOOKUP([1]!Tabla1[[#This Row],[RENAES]],[2]EESS!$1:$1048576,10,FALSE)</f>
        <v xml:space="preserve">FERNANDO LORES </v>
      </c>
      <c r="T3070" s="1" t="s">
        <v>1203</v>
      </c>
      <c r="U3070" s="1" t="s">
        <v>326</v>
      </c>
      <c r="V3070" s="1" t="s">
        <v>91</v>
      </c>
      <c r="W3070" s="57">
        <v>30</v>
      </c>
      <c r="X3070" s="1" t="s">
        <v>324</v>
      </c>
      <c r="Y3070" s="1" t="s">
        <v>96</v>
      </c>
      <c r="Z3070" s="1" t="s">
        <v>96</v>
      </c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  <c r="AL3070" s="1"/>
      <c r="AM3070" s="1"/>
      <c r="AN3070" s="1"/>
      <c r="AO3070" s="1"/>
      <c r="AP3070" s="1"/>
      <c r="AQ3070" s="1"/>
      <c r="AR3070" s="1"/>
      <c r="AS3070" s="1"/>
      <c r="AT3070" s="1"/>
      <c r="AU3070" s="1"/>
      <c r="AV3070" s="1"/>
      <c r="AW3070" s="1"/>
      <c r="AX3070" s="1"/>
      <c r="AY3070" s="1"/>
      <c r="AZ3070" s="1"/>
      <c r="BA3070" s="1"/>
      <c r="BB3070" s="1"/>
      <c r="BC3070" s="1"/>
      <c r="BD3070" s="1"/>
      <c r="BE3070" s="1"/>
      <c r="BF3070" s="1"/>
      <c r="BG3070" s="1"/>
      <c r="BH3070" s="1"/>
      <c r="BI3070" s="1"/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 t="s">
        <v>1324</v>
      </c>
      <c r="CF3070" s="1" t="s">
        <v>326</v>
      </c>
      <c r="CG3070" s="1" t="s">
        <v>91</v>
      </c>
      <c r="CH3070" s="1" t="s">
        <v>123</v>
      </c>
      <c r="CI3070" s="1" t="s">
        <v>195</v>
      </c>
      <c r="CJ3070" s="1" t="s">
        <v>131</v>
      </c>
      <c r="CK3070" s="1" t="s">
        <v>99</v>
      </c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3088</v>
      </c>
      <c r="B3071" s="1" t="s">
        <v>3089</v>
      </c>
      <c r="C3071" s="1" t="s">
        <v>97</v>
      </c>
      <c r="D3071" s="1" t="s">
        <v>3185</v>
      </c>
      <c r="E3071" s="1" t="s">
        <v>1111</v>
      </c>
      <c r="F3071" s="1" t="s">
        <v>90</v>
      </c>
      <c r="G3071" s="1" t="s">
        <v>111</v>
      </c>
      <c r="H3071" s="1" t="s">
        <v>2737</v>
      </c>
      <c r="I3071" s="1" t="s">
        <v>142</v>
      </c>
      <c r="J3071" s="1" t="s">
        <v>99</v>
      </c>
      <c r="K3071" s="1">
        <v>28</v>
      </c>
      <c r="L3071" s="1" t="s">
        <v>101</v>
      </c>
      <c r="M3071" s="1" t="s">
        <v>325</v>
      </c>
      <c r="N3071" s="1" t="s">
        <v>91</v>
      </c>
      <c r="O3071" s="1" t="s">
        <v>104</v>
      </c>
      <c r="P3071">
        <v>7</v>
      </c>
      <c r="Q3071" s="1" t="str">
        <f>VLOOKUP([1]!Tabla1[[#This Row],[RENAES]],[2]EESS!$1:$1048576,6,FALSE)</f>
        <v>REQUENA</v>
      </c>
      <c r="R3071" s="1" t="str">
        <f>VLOOKUP([1]!Tabla1[[#This Row],[RENAES]],[2]EESS!$1:$1048576,7,FALSE)</f>
        <v>REQUENA</v>
      </c>
      <c r="S3071" s="1" t="str">
        <f>VLOOKUP([1]!Tabla1[[#This Row],[RENAES]],[2]EESS!$1:$1048576,10,FALSE)</f>
        <v>REQUENA</v>
      </c>
      <c r="T3071" s="1" t="s">
        <v>1327</v>
      </c>
      <c r="U3071" s="1" t="s">
        <v>326</v>
      </c>
      <c r="V3071" s="1" t="s">
        <v>91</v>
      </c>
      <c r="W3071" s="57">
        <v>3</v>
      </c>
      <c r="X3071" s="1" t="s">
        <v>2737</v>
      </c>
      <c r="Y3071" s="1" t="s">
        <v>142</v>
      </c>
      <c r="Z3071" s="1" t="s">
        <v>99</v>
      </c>
      <c r="AA3071" s="1" t="s">
        <v>5986</v>
      </c>
      <c r="AB3071" s="1" t="s">
        <v>325</v>
      </c>
      <c r="AC3071" s="1" t="s">
        <v>91</v>
      </c>
      <c r="AD3071" s="1" t="s">
        <v>104</v>
      </c>
      <c r="AE3071" s="1" t="s">
        <v>324</v>
      </c>
      <c r="AF3071" s="1" t="s">
        <v>3878</v>
      </c>
      <c r="AG3071" s="1" t="s">
        <v>96</v>
      </c>
      <c r="AH3071" s="1" t="s">
        <v>5986</v>
      </c>
      <c r="AI3071" s="1" t="s">
        <v>326</v>
      </c>
      <c r="AJ3071" s="1" t="s">
        <v>91</v>
      </c>
      <c r="AK3071" s="57">
        <v>60</v>
      </c>
      <c r="AL3071" s="1" t="s">
        <v>324</v>
      </c>
      <c r="AM3071" s="1" t="s">
        <v>3878</v>
      </c>
      <c r="AN3071" s="1" t="s">
        <v>96</v>
      </c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 t="s">
        <v>7121</v>
      </c>
      <c r="CF3071" s="1" t="s">
        <v>326</v>
      </c>
      <c r="CG3071" s="1" t="s">
        <v>91</v>
      </c>
      <c r="CH3071" s="1" t="s">
        <v>123</v>
      </c>
      <c r="CI3071" s="1" t="s">
        <v>279</v>
      </c>
      <c r="CJ3071" s="1" t="s">
        <v>95</v>
      </c>
      <c r="CK3071" s="1" t="s">
        <v>107</v>
      </c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7924</v>
      </c>
      <c r="B3072" s="1" t="s">
        <v>7925</v>
      </c>
      <c r="C3072" s="1" t="s">
        <v>97</v>
      </c>
      <c r="D3072" s="1" t="s">
        <v>3185</v>
      </c>
      <c r="E3072" s="1" t="s">
        <v>1111</v>
      </c>
      <c r="F3072" s="1" t="s">
        <v>119</v>
      </c>
      <c r="G3072" s="1" t="s">
        <v>119</v>
      </c>
      <c r="H3072" s="1" t="s">
        <v>152</v>
      </c>
      <c r="I3072" s="1" t="s">
        <v>113</v>
      </c>
      <c r="J3072" s="1" t="s">
        <v>88</v>
      </c>
      <c r="K3072" s="1">
        <v>22</v>
      </c>
      <c r="L3072" s="1" t="s">
        <v>101</v>
      </c>
      <c r="M3072" s="1" t="s">
        <v>325</v>
      </c>
      <c r="N3072" s="1" t="s">
        <v>91</v>
      </c>
      <c r="O3072" s="32"/>
      <c r="P3072">
        <v>1</v>
      </c>
      <c r="Q3072" s="1" t="str">
        <f>VLOOKUP([1]!Tabla1[[#This Row],[RENAES]],[2]EESS!$1:$1048576,6,FALSE)</f>
        <v>RAMON CASTILLA</v>
      </c>
      <c r="R3072" s="1" t="str">
        <f>VLOOKUP([1]!Tabla1[[#This Row],[RENAES]],[2]EESS!$1:$1048576,7,FALSE)</f>
        <v>ISLANDIA</v>
      </c>
      <c r="S3072" s="1" t="str">
        <f>VLOOKUP([1]!Tabla1[[#This Row],[RENAES]],[2]EESS!$1:$1048576,10,FALSE)</f>
        <v>BELLAVISTA CALLARU</v>
      </c>
      <c r="T3072" s="1" t="s">
        <v>9326</v>
      </c>
      <c r="U3072" s="1" t="s">
        <v>326</v>
      </c>
      <c r="V3072" s="1" t="s">
        <v>91</v>
      </c>
      <c r="W3072" s="57">
        <v>30</v>
      </c>
      <c r="X3072" s="1" t="s">
        <v>324</v>
      </c>
      <c r="Y3072" s="1" t="s">
        <v>118</v>
      </c>
      <c r="Z3072" s="1" t="s">
        <v>109</v>
      </c>
      <c r="AA3072" s="1" t="s">
        <v>9004</v>
      </c>
      <c r="AB3072" s="1" t="s">
        <v>325</v>
      </c>
      <c r="AC3072" s="1" t="s">
        <v>179</v>
      </c>
      <c r="AD3072" s="1" t="s">
        <v>104</v>
      </c>
      <c r="AE3072" s="1" t="s">
        <v>2524</v>
      </c>
      <c r="AF3072" s="1" t="s">
        <v>119</v>
      </c>
      <c r="AG3072" s="1" t="s">
        <v>88</v>
      </c>
      <c r="AH3072" s="1"/>
      <c r="AI3072" s="1"/>
      <c r="AJ3072" s="1"/>
      <c r="AK3072" s="1"/>
      <c r="AL3072" s="1"/>
      <c r="AM3072" s="1"/>
      <c r="AN3072" s="1"/>
      <c r="AO3072" s="1" t="s">
        <v>9326</v>
      </c>
      <c r="AP3072" s="1" t="s">
        <v>325</v>
      </c>
      <c r="AQ3072" s="1" t="s">
        <v>91</v>
      </c>
      <c r="AR3072" s="1" t="s">
        <v>92</v>
      </c>
      <c r="AS3072" s="1" t="s">
        <v>324</v>
      </c>
      <c r="AT3072" s="1" t="s">
        <v>118</v>
      </c>
      <c r="AU3072" s="1" t="s">
        <v>109</v>
      </c>
      <c r="AV3072" s="1"/>
      <c r="AW3072" s="1"/>
      <c r="AX3072" s="1"/>
      <c r="AY3072" s="1"/>
      <c r="AZ3072" s="1"/>
      <c r="BA3072" s="1"/>
      <c r="BB3072" s="1"/>
      <c r="BC3072" s="1"/>
      <c r="BD3072" s="1"/>
      <c r="BE3072" s="1"/>
      <c r="BF3072" s="1"/>
      <c r="BG3072" s="1"/>
      <c r="BH3072" s="1"/>
      <c r="BI3072" s="1"/>
      <c r="BJ3072" s="1"/>
      <c r="BK3072" s="1"/>
      <c r="BL3072" s="1"/>
      <c r="BM3072" s="1"/>
      <c r="BN3072" s="1"/>
      <c r="BO3072" s="1"/>
      <c r="BP3072" s="1"/>
      <c r="BQ3072" s="1"/>
      <c r="BR3072" s="1"/>
      <c r="BS3072" s="1"/>
      <c r="BT3072" s="1"/>
      <c r="BU3072" s="1"/>
      <c r="BV3072" s="1"/>
      <c r="BW3072" s="1"/>
      <c r="BX3072" s="1" t="s">
        <v>9559</v>
      </c>
      <c r="BY3072" s="1" t="s">
        <v>325</v>
      </c>
      <c r="BZ3072" s="1" t="s">
        <v>91</v>
      </c>
      <c r="CA3072" s="32"/>
      <c r="CB3072" s="1" t="s">
        <v>188</v>
      </c>
      <c r="CC3072" s="1" t="s">
        <v>96</v>
      </c>
      <c r="CD3072" s="1" t="s">
        <v>102</v>
      </c>
      <c r="CE3072" s="1" t="s">
        <v>9559</v>
      </c>
      <c r="CF3072" s="1" t="s">
        <v>326</v>
      </c>
      <c r="CG3072" s="1" t="s">
        <v>91</v>
      </c>
      <c r="CH3072" s="1" t="s">
        <v>123</v>
      </c>
      <c r="CI3072" s="1" t="s">
        <v>188</v>
      </c>
      <c r="CJ3072" s="1" t="s">
        <v>90</v>
      </c>
      <c r="CK3072" s="1" t="s">
        <v>90</v>
      </c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1025</v>
      </c>
      <c r="B3073" s="1" t="s">
        <v>985</v>
      </c>
      <c r="C3073" s="1" t="s">
        <v>97</v>
      </c>
      <c r="D3073" s="1" t="s">
        <v>3185</v>
      </c>
      <c r="E3073" s="1" t="s">
        <v>1111</v>
      </c>
      <c r="F3073" s="1" t="s">
        <v>96</v>
      </c>
      <c r="G3073" s="1" t="s">
        <v>88</v>
      </c>
      <c r="H3073" s="1" t="s">
        <v>182</v>
      </c>
      <c r="I3073" s="1" t="s">
        <v>113</v>
      </c>
      <c r="J3073" s="1" t="s">
        <v>88</v>
      </c>
      <c r="K3073" s="1">
        <v>20</v>
      </c>
      <c r="L3073" s="1" t="s">
        <v>101</v>
      </c>
      <c r="M3073" s="1" t="s">
        <v>325</v>
      </c>
      <c r="N3073" s="1" t="s">
        <v>91</v>
      </c>
      <c r="O3073" s="32"/>
      <c r="P3073">
        <v>1</v>
      </c>
      <c r="Q3073" s="1" t="str">
        <f>VLOOKUP([1]!Tabla1[[#This Row],[RENAES]],[2]EESS!$1:$1048576,6,FALSE)</f>
        <v>NO PERTENECE A NINGUNA RED</v>
      </c>
      <c r="R3073" s="1" t="str">
        <f>VLOOKUP([1]!Tabla1[[#This Row],[RENAES]],[2]EESS!$1:$1048576,7,FALSE)</f>
        <v>NO PERTENECE A NINGUNA MICRORED</v>
      </c>
      <c r="S3073" s="1" t="str">
        <f>VLOOKUP([1]!Tabla1[[#This Row],[RENAES]],[2]EESS!$1:$1048576,10,FALSE)</f>
        <v>HOSPITAL IQUITOS "Cesar Garayar Garcia"</v>
      </c>
      <c r="T3073" s="1" t="s">
        <v>3195</v>
      </c>
      <c r="U3073" s="1" t="s">
        <v>326</v>
      </c>
      <c r="V3073" s="1" t="s">
        <v>91</v>
      </c>
      <c r="W3073" s="57">
        <v>30</v>
      </c>
      <c r="X3073" s="1" t="s">
        <v>324</v>
      </c>
      <c r="Y3073" s="1" t="s">
        <v>107</v>
      </c>
      <c r="Z3073" s="1" t="s">
        <v>96</v>
      </c>
      <c r="AA3073" s="1" t="s">
        <v>1312</v>
      </c>
      <c r="AB3073" s="1" t="s">
        <v>325</v>
      </c>
      <c r="AC3073" s="1" t="s">
        <v>91</v>
      </c>
      <c r="AD3073" s="1" t="s">
        <v>104</v>
      </c>
      <c r="AE3073" s="1" t="s">
        <v>152</v>
      </c>
      <c r="AF3073" s="1" t="s">
        <v>99</v>
      </c>
      <c r="AG3073" s="1" t="s">
        <v>99</v>
      </c>
      <c r="AH3073" s="1"/>
      <c r="AI3073" s="1"/>
      <c r="AJ3073" s="1"/>
      <c r="AK3073" s="1"/>
      <c r="AL3073" s="1"/>
      <c r="AM3073" s="1"/>
      <c r="AN3073" s="1"/>
      <c r="AO3073" s="1" t="s">
        <v>1367</v>
      </c>
      <c r="AP3073" s="1" t="s">
        <v>325</v>
      </c>
      <c r="AQ3073" s="1" t="s">
        <v>91</v>
      </c>
      <c r="AR3073" s="1" t="s">
        <v>104</v>
      </c>
      <c r="AS3073" s="1" t="s">
        <v>2533</v>
      </c>
      <c r="AT3073" s="1" t="s">
        <v>118</v>
      </c>
      <c r="AU3073" s="1" t="s">
        <v>102</v>
      </c>
      <c r="AV3073" s="1"/>
      <c r="AW3073" s="1"/>
      <c r="AX3073" s="1"/>
      <c r="AY3073" s="1"/>
      <c r="AZ3073" s="1"/>
      <c r="BA3073" s="1"/>
      <c r="BB3073" s="1"/>
      <c r="BC3073" s="1"/>
      <c r="BD3073" s="1"/>
      <c r="BE3073" s="1"/>
      <c r="BF3073" s="1"/>
      <c r="BG3073" s="1"/>
      <c r="BH3073" s="1"/>
      <c r="BI3073" s="1"/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 t="s">
        <v>2521</v>
      </c>
      <c r="BY3073" s="1" t="s">
        <v>325</v>
      </c>
      <c r="BZ3073" s="1" t="s">
        <v>91</v>
      </c>
      <c r="CA3073" s="1" t="s">
        <v>104</v>
      </c>
      <c r="CB3073" s="1" t="s">
        <v>2524</v>
      </c>
      <c r="CC3073" s="1" t="s">
        <v>88</v>
      </c>
      <c r="CD3073" s="1" t="s">
        <v>90</v>
      </c>
      <c r="CE3073" s="1" t="s">
        <v>3497</v>
      </c>
      <c r="CF3073" s="1" t="s">
        <v>326</v>
      </c>
      <c r="CG3073" s="1" t="s">
        <v>91</v>
      </c>
      <c r="CH3073" s="1" t="s">
        <v>123</v>
      </c>
      <c r="CI3073" s="1" t="s">
        <v>245</v>
      </c>
      <c r="CJ3073" s="1" t="s">
        <v>129</v>
      </c>
      <c r="CK3073" s="1" t="s">
        <v>88</v>
      </c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3386</v>
      </c>
      <c r="B3074" s="1" t="s">
        <v>3387</v>
      </c>
      <c r="C3074" s="1" t="s">
        <v>97</v>
      </c>
      <c r="D3074" s="1" t="s">
        <v>3185</v>
      </c>
      <c r="E3074" s="1" t="s">
        <v>1111</v>
      </c>
      <c r="F3074" s="1" t="s">
        <v>88</v>
      </c>
      <c r="G3074" s="1" t="s">
        <v>113</v>
      </c>
      <c r="H3074" s="1" t="s">
        <v>324</v>
      </c>
      <c r="I3074" s="1" t="s">
        <v>115</v>
      </c>
      <c r="J3074" s="1" t="s">
        <v>96</v>
      </c>
      <c r="K3074" s="1">
        <v>24</v>
      </c>
      <c r="L3074" s="1" t="s">
        <v>101</v>
      </c>
      <c r="M3074" s="1" t="s">
        <v>325</v>
      </c>
      <c r="N3074" s="1" t="s">
        <v>91</v>
      </c>
      <c r="O3074" s="1" t="s">
        <v>104</v>
      </c>
      <c r="P3074">
        <v>1</v>
      </c>
      <c r="Q3074" s="1" t="str">
        <f>VLOOKUP([1]!Tabla1[[#This Row],[RENAES]],[2]EESS!$1:$1048576,6,FALSE)</f>
        <v>MAYNAS CIUDAD</v>
      </c>
      <c r="R3074" s="1" t="str">
        <f>VLOOKUP([1]!Tabla1[[#This Row],[RENAES]],[2]EESS!$1:$1048576,7,FALSE)</f>
        <v>IQUITOS SUR</v>
      </c>
      <c r="S3074" s="1" t="str">
        <f>VLOOKUP([1]!Tabla1[[#This Row],[RENAES]],[2]EESS!$1:$1048576,10,FALSE)</f>
        <v>SAN JUAN DE MIRAFLORES</v>
      </c>
      <c r="T3074" s="1" t="s">
        <v>3196</v>
      </c>
      <c r="U3074" s="1" t="s">
        <v>326</v>
      </c>
      <c r="V3074" s="1" t="s">
        <v>91</v>
      </c>
      <c r="W3074" s="57">
        <v>30</v>
      </c>
      <c r="X3074" s="1" t="s">
        <v>324</v>
      </c>
      <c r="Y3074" s="1" t="s">
        <v>115</v>
      </c>
      <c r="Z3074" s="1" t="s">
        <v>96</v>
      </c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  <c r="AL3074" s="1"/>
      <c r="AM3074" s="1"/>
      <c r="AN3074" s="1"/>
      <c r="AO3074" s="1"/>
      <c r="AP3074" s="1"/>
      <c r="AQ3074" s="1"/>
      <c r="AR3074" s="1"/>
      <c r="AS3074" s="1"/>
      <c r="AT3074" s="1"/>
      <c r="AU3074" s="1"/>
      <c r="AV3074" s="1"/>
      <c r="AW3074" s="1"/>
      <c r="AX3074" s="1"/>
      <c r="AY3074" s="1"/>
      <c r="AZ3074" s="1"/>
      <c r="BA3074" s="1"/>
      <c r="BB3074" s="1"/>
      <c r="BC3074" s="1"/>
      <c r="BD3074" s="1"/>
      <c r="BE3074" s="1"/>
      <c r="BF3074" s="1"/>
      <c r="BG3074" s="1"/>
      <c r="BH3074" s="1"/>
      <c r="BI3074" s="1"/>
      <c r="BJ3074" s="1"/>
      <c r="BK3074" s="1"/>
      <c r="BL3074" s="1"/>
      <c r="BM3074" s="1"/>
      <c r="BN3074" s="1"/>
      <c r="BO3074" s="1"/>
      <c r="BP3074" s="1"/>
      <c r="BQ3074" s="1"/>
      <c r="BR3074" s="1"/>
      <c r="BS3074" s="1"/>
      <c r="BT3074" s="1"/>
      <c r="BU3074" s="1"/>
      <c r="BV3074" s="1"/>
      <c r="BW3074" s="1"/>
      <c r="BX3074" s="1"/>
      <c r="BY3074" s="1"/>
      <c r="BZ3074" s="1"/>
      <c r="CA3074" s="1"/>
      <c r="CB3074" s="1"/>
      <c r="CC3074" s="1"/>
      <c r="CD3074" s="1"/>
      <c r="CE3074" s="1" t="s">
        <v>3525</v>
      </c>
      <c r="CF3074" s="1" t="s">
        <v>326</v>
      </c>
      <c r="CG3074" s="1" t="s">
        <v>91</v>
      </c>
      <c r="CH3074" s="1" t="s">
        <v>123</v>
      </c>
      <c r="CI3074" s="1" t="s">
        <v>3868</v>
      </c>
      <c r="CJ3074" s="1" t="s">
        <v>129</v>
      </c>
      <c r="CK3074" s="1" t="s">
        <v>122</v>
      </c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3090</v>
      </c>
      <c r="B3075" s="1" t="s">
        <v>3091</v>
      </c>
      <c r="C3075" s="1" t="s">
        <v>97</v>
      </c>
      <c r="D3075" s="1" t="s">
        <v>3185</v>
      </c>
      <c r="E3075" s="1" t="s">
        <v>1111</v>
      </c>
      <c r="F3075" s="1" t="s">
        <v>96</v>
      </c>
      <c r="G3075" s="1" t="s">
        <v>122</v>
      </c>
      <c r="H3075" s="1" t="s">
        <v>2928</v>
      </c>
      <c r="I3075" s="1" t="s">
        <v>119</v>
      </c>
      <c r="J3075" s="1" t="s">
        <v>95</v>
      </c>
      <c r="K3075" s="1">
        <v>23</v>
      </c>
      <c r="L3075" s="1" t="s">
        <v>101</v>
      </c>
      <c r="M3075" s="1" t="s">
        <v>325</v>
      </c>
      <c r="N3075" s="1" t="s">
        <v>105</v>
      </c>
      <c r="O3075" s="1" t="s">
        <v>104</v>
      </c>
      <c r="P3075">
        <v>56</v>
      </c>
      <c r="Q3075" s="1" t="str">
        <f>VLOOKUP([1]!Tabla1[[#This Row],[RENAES]],[2]EESS!$1:$1048576,6,FALSE)</f>
        <v>MAYNAS CIUDAD</v>
      </c>
      <c r="R3075" s="1" t="str">
        <f>VLOOKUP([1]!Tabla1[[#This Row],[RENAES]],[2]EESS!$1:$1048576,7,FALSE)</f>
        <v>IQUITOS SUR</v>
      </c>
      <c r="S3075" s="1" t="str">
        <f>VLOOKUP([1]!Tabla1[[#This Row],[RENAES]],[2]EESS!$1:$1048576,10,FALSE)</f>
        <v>SAN JUAN DE MIRAFLORES</v>
      </c>
      <c r="T3075" s="1" t="s">
        <v>2564</v>
      </c>
      <c r="U3075" s="1" t="s">
        <v>326</v>
      </c>
      <c r="V3075" s="1" t="s">
        <v>91</v>
      </c>
      <c r="W3075" s="57">
        <v>2</v>
      </c>
      <c r="X3075" s="1" t="s">
        <v>2567</v>
      </c>
      <c r="Y3075" s="1" t="s">
        <v>90</v>
      </c>
      <c r="Z3075" s="1" t="s">
        <v>142</v>
      </c>
      <c r="AA3075" s="1" t="s">
        <v>2564</v>
      </c>
      <c r="AB3075" s="1" t="s">
        <v>325</v>
      </c>
      <c r="AC3075" s="1" t="s">
        <v>105</v>
      </c>
      <c r="AD3075" s="1" t="s">
        <v>104</v>
      </c>
      <c r="AE3075" s="1" t="s">
        <v>2567</v>
      </c>
      <c r="AF3075" s="1" t="s">
        <v>90</v>
      </c>
      <c r="AG3075" s="1" t="s">
        <v>142</v>
      </c>
      <c r="AH3075" s="1" t="s">
        <v>4821</v>
      </c>
      <c r="AI3075" s="1" t="s">
        <v>326</v>
      </c>
      <c r="AJ3075" s="1" t="s">
        <v>91</v>
      </c>
      <c r="AK3075" s="57">
        <v>3</v>
      </c>
      <c r="AL3075" s="1" t="s">
        <v>4145</v>
      </c>
      <c r="AM3075" s="1" t="s">
        <v>96</v>
      </c>
      <c r="AN3075" s="1" t="s">
        <v>95</v>
      </c>
      <c r="AO3075" s="1" t="s">
        <v>6222</v>
      </c>
      <c r="AP3075" s="1" t="s">
        <v>325</v>
      </c>
      <c r="AQ3075" s="1" t="s">
        <v>91</v>
      </c>
      <c r="AR3075" s="32"/>
      <c r="AS3075" s="1" t="s">
        <v>2928</v>
      </c>
      <c r="AT3075" s="1" t="s">
        <v>119</v>
      </c>
      <c r="AU3075" s="1" t="s">
        <v>118</v>
      </c>
      <c r="AV3075" s="1" t="s">
        <v>5154</v>
      </c>
      <c r="AW3075" s="1" t="s">
        <v>326</v>
      </c>
      <c r="AX3075" s="1" t="s">
        <v>91</v>
      </c>
      <c r="AY3075" s="57">
        <v>4</v>
      </c>
      <c r="AZ3075" s="1" t="s">
        <v>2567</v>
      </c>
      <c r="BA3075" s="1" t="s">
        <v>99</v>
      </c>
      <c r="BB3075" s="1" t="s">
        <v>96</v>
      </c>
      <c r="BC3075" s="1" t="s">
        <v>6222</v>
      </c>
      <c r="BD3075" s="1" t="s">
        <v>326</v>
      </c>
      <c r="BE3075" s="1" t="s">
        <v>91</v>
      </c>
      <c r="BF3075" s="57">
        <v>5</v>
      </c>
      <c r="BG3075" s="1" t="s">
        <v>2928</v>
      </c>
      <c r="BH3075" s="1" t="s">
        <v>119</v>
      </c>
      <c r="BI3075" s="1" t="s">
        <v>118</v>
      </c>
      <c r="BJ3075" s="1" t="s">
        <v>7126</v>
      </c>
      <c r="BK3075" s="1" t="s">
        <v>326</v>
      </c>
      <c r="BL3075" s="1" t="s">
        <v>91</v>
      </c>
      <c r="BM3075" s="57">
        <v>6</v>
      </c>
      <c r="BN3075" s="1" t="s">
        <v>2567</v>
      </c>
      <c r="BO3075" s="1" t="s">
        <v>99</v>
      </c>
      <c r="BP3075" s="1" t="s">
        <v>99</v>
      </c>
      <c r="BQ3075" s="1" t="s">
        <v>9020</v>
      </c>
      <c r="BR3075" s="1" t="s">
        <v>326</v>
      </c>
      <c r="BS3075" s="1" t="s">
        <v>91</v>
      </c>
      <c r="BT3075" s="57">
        <v>7</v>
      </c>
      <c r="BU3075" s="1" t="s">
        <v>164</v>
      </c>
      <c r="BV3075" s="1" t="s">
        <v>99</v>
      </c>
      <c r="BW3075" s="1" t="s">
        <v>90</v>
      </c>
      <c r="BX3075" s="1"/>
      <c r="BY3075" s="1"/>
      <c r="BZ3075" s="1"/>
      <c r="CA3075" s="1"/>
      <c r="CB3075" s="1"/>
      <c r="CC3075" s="1"/>
      <c r="CD3075" s="1"/>
      <c r="CE3075" s="1" t="s">
        <v>8085</v>
      </c>
      <c r="CF3075" s="1" t="s">
        <v>326</v>
      </c>
      <c r="CG3075" s="1" t="s">
        <v>91</v>
      </c>
      <c r="CH3075" s="1" t="s">
        <v>123</v>
      </c>
      <c r="CI3075" s="1" t="s">
        <v>8063</v>
      </c>
      <c r="CJ3075" s="1" t="s">
        <v>90</v>
      </c>
      <c r="CK3075" s="1" t="s">
        <v>108</v>
      </c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9934</v>
      </c>
      <c r="B3076" s="1" t="s">
        <v>9935</v>
      </c>
      <c r="C3076" s="1" t="s">
        <v>97</v>
      </c>
      <c r="D3076" s="1" t="s">
        <v>3185</v>
      </c>
      <c r="E3076" s="1" t="s">
        <v>1111</v>
      </c>
      <c r="F3076" s="1" t="s">
        <v>109</v>
      </c>
      <c r="G3076" s="1" t="s">
        <v>100</v>
      </c>
      <c r="H3076" s="1" t="s">
        <v>324</v>
      </c>
      <c r="I3076" s="1" t="s">
        <v>109</v>
      </c>
      <c r="J3076" s="1" t="s">
        <v>102</v>
      </c>
      <c r="K3076" s="1">
        <v>24</v>
      </c>
      <c r="L3076" s="1" t="s">
        <v>101</v>
      </c>
      <c r="M3076" s="1" t="s">
        <v>325</v>
      </c>
      <c r="N3076" s="1" t="s">
        <v>91</v>
      </c>
      <c r="O3076" s="1" t="s">
        <v>92</v>
      </c>
      <c r="P3076">
        <v>3</v>
      </c>
      <c r="Q3076" s="1" t="str">
        <f>VLOOKUP([1]!Tabla1[[#This Row],[RENAES]],[2]EESS!$1:$1048576,6,FALSE)</f>
        <v>NO PERTENECE A NINGUNA RED</v>
      </c>
      <c r="R3076" s="1" t="str">
        <f>VLOOKUP([1]!Tabla1[[#This Row],[RENAES]],[2]EESS!$1:$1048576,7,FALSE)</f>
        <v>NO PERTENECE A NINGUNA MICRORED</v>
      </c>
      <c r="S3076" s="1" t="str">
        <f>VLOOKUP([1]!Tabla1[[#This Row],[RENAES]],[2]EESS!$1:$1048576,10,FALSE)</f>
        <v>HOSPITAL IQUITOS "Cesar Garayar Garcia"</v>
      </c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  <c r="AL3076" s="1"/>
      <c r="AM3076" s="1"/>
      <c r="AN3076" s="1"/>
      <c r="AO3076" s="1"/>
      <c r="AP3076" s="1"/>
      <c r="AQ3076" s="1"/>
      <c r="AR3076" s="1"/>
      <c r="AS3076" s="1"/>
      <c r="AT3076" s="1"/>
      <c r="AU3076" s="1"/>
      <c r="AV3076" s="1"/>
      <c r="AW3076" s="1"/>
      <c r="AX3076" s="1"/>
      <c r="AY3076" s="1"/>
      <c r="AZ3076" s="1"/>
      <c r="BA3076" s="1"/>
      <c r="BB3076" s="1"/>
      <c r="BC3076" s="1"/>
      <c r="BD3076" s="1"/>
      <c r="BE3076" s="1"/>
      <c r="BF3076" s="1"/>
      <c r="BG3076" s="1"/>
      <c r="BH3076" s="1"/>
      <c r="BI3076" s="1"/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/>
      <c r="BY3076" s="1"/>
      <c r="BZ3076" s="1"/>
      <c r="CA3076" s="1"/>
      <c r="CB3076" s="1"/>
      <c r="CC3076" s="1"/>
      <c r="CD3076" s="1"/>
      <c r="CE3076" s="1" t="s">
        <v>10006</v>
      </c>
      <c r="CF3076" s="1" t="s">
        <v>326</v>
      </c>
      <c r="CG3076" s="1" t="s">
        <v>91</v>
      </c>
      <c r="CH3076" s="1" t="s">
        <v>123</v>
      </c>
      <c r="CI3076" s="1" t="s">
        <v>328</v>
      </c>
      <c r="CJ3076" s="1" t="s">
        <v>10099</v>
      </c>
      <c r="CK3076" s="1" t="s">
        <v>96</v>
      </c>
      <c r="CL3076" s="1"/>
      <c r="CM3076" s="1"/>
      <c r="CN3076" s="1"/>
      <c r="CO3076" s="1"/>
      <c r="CP3076" s="1"/>
      <c r="CQ3076" s="1"/>
      <c r="CR3076" s="1"/>
    </row>
    <row r="3077" spans="1:96" x14ac:dyDescent="0.3">
      <c r="A3077" s="1" t="s">
        <v>3139</v>
      </c>
      <c r="B3077" s="1" t="s">
        <v>9468</v>
      </c>
      <c r="C3077" s="1" t="s">
        <v>97</v>
      </c>
      <c r="D3077" s="1" t="s">
        <v>3185</v>
      </c>
      <c r="E3077" s="1" t="s">
        <v>1111</v>
      </c>
      <c r="F3077" s="1" t="s">
        <v>127</v>
      </c>
      <c r="G3077" s="1" t="s">
        <v>114</v>
      </c>
      <c r="H3077" s="1" t="s">
        <v>324</v>
      </c>
      <c r="I3077" s="1" t="s">
        <v>145</v>
      </c>
      <c r="J3077" s="1" t="s">
        <v>88</v>
      </c>
      <c r="K3077" s="1">
        <v>26</v>
      </c>
      <c r="L3077" s="1" t="s">
        <v>101</v>
      </c>
      <c r="M3077" s="1" t="s">
        <v>325</v>
      </c>
      <c r="N3077" s="1" t="s">
        <v>91</v>
      </c>
      <c r="O3077" s="1" t="s">
        <v>92</v>
      </c>
      <c r="P3077">
        <v>1</v>
      </c>
      <c r="Q3077" s="1" t="str">
        <f>VLOOKUP([1]!Tabla1[[#This Row],[RENAES]],[2]EESS!$1:$1048576,6,FALSE)</f>
        <v>RAMON CASTILLA</v>
      </c>
      <c r="R3077" s="1" t="str">
        <f>VLOOKUP([1]!Tabla1[[#This Row],[RENAES]],[2]EESS!$1:$1048576,7,FALSE)</f>
        <v>ISLANDIA</v>
      </c>
      <c r="S3077" s="1" t="str">
        <f>VLOOKUP([1]!Tabla1[[#This Row],[RENAES]],[2]EESS!$1:$1048576,10,FALSE)</f>
        <v xml:space="preserve">ISLANDIA del Yavari </v>
      </c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  <c r="AL3077" s="1"/>
      <c r="AM3077" s="1"/>
      <c r="AN3077" s="1"/>
      <c r="AO3077" s="1"/>
      <c r="AP3077" s="1"/>
      <c r="AQ3077" s="1"/>
      <c r="AR3077" s="1"/>
      <c r="AS3077" s="1"/>
      <c r="AT3077" s="1"/>
      <c r="AU3077" s="1"/>
      <c r="AV3077" s="1"/>
      <c r="AW3077" s="1"/>
      <c r="AX3077" s="1"/>
      <c r="AY3077" s="1"/>
      <c r="AZ3077" s="1"/>
      <c r="BA3077" s="1"/>
      <c r="BB3077" s="1"/>
      <c r="BC3077" s="1"/>
      <c r="BD3077" s="1"/>
      <c r="BE3077" s="1"/>
      <c r="BF3077" s="1"/>
      <c r="BG3077" s="1"/>
      <c r="BH3077" s="1"/>
      <c r="BI3077" s="1"/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/>
      <c r="CF3077" s="1"/>
      <c r="CG3077" s="1"/>
      <c r="CH3077" s="1"/>
      <c r="CI3077" s="1"/>
      <c r="CJ3077" s="1"/>
      <c r="CK3077" s="1"/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707</v>
      </c>
      <c r="B3078" s="1" t="s">
        <v>2109</v>
      </c>
      <c r="C3078" s="1" t="s">
        <v>97</v>
      </c>
      <c r="D3078" s="1" t="s">
        <v>3185</v>
      </c>
      <c r="E3078" s="1" t="s">
        <v>1111</v>
      </c>
      <c r="F3078" s="1" t="s">
        <v>96</v>
      </c>
      <c r="G3078" s="1" t="s">
        <v>98</v>
      </c>
      <c r="H3078" s="1" t="s">
        <v>174</v>
      </c>
      <c r="I3078" s="1" t="s">
        <v>110</v>
      </c>
      <c r="J3078" s="1" t="s">
        <v>107</v>
      </c>
      <c r="K3078" s="1">
        <v>27</v>
      </c>
      <c r="L3078" s="1" t="s">
        <v>101</v>
      </c>
      <c r="M3078" s="1" t="s">
        <v>325</v>
      </c>
      <c r="N3078" s="1" t="s">
        <v>91</v>
      </c>
      <c r="O3078" s="32"/>
      <c r="P3078">
        <v>1</v>
      </c>
      <c r="Q3078" s="1" t="str">
        <f>VLOOKUP([1]!Tabla1[[#This Row],[RENAES]],[2]EESS!$1:$1048576,6,FALSE)</f>
        <v>LORETO</v>
      </c>
      <c r="R3078" s="1" t="str">
        <f>VLOOKUP([1]!Tabla1[[#This Row],[RENAES]],[2]EESS!$1:$1048576,7,FALSE)</f>
        <v>NAUTA</v>
      </c>
      <c r="S3078" s="1" t="str">
        <f>VLOOKUP([1]!Tabla1[[#This Row],[RENAES]],[2]EESS!$1:$1048576,10,FALSE)</f>
        <v>NAUTA</v>
      </c>
      <c r="T3078" s="1" t="s">
        <v>1186</v>
      </c>
      <c r="U3078" s="1" t="s">
        <v>326</v>
      </c>
      <c r="V3078" s="1" t="s">
        <v>91</v>
      </c>
      <c r="W3078" s="57">
        <v>30</v>
      </c>
      <c r="X3078" s="1" t="s">
        <v>324</v>
      </c>
      <c r="Y3078" s="1" t="s">
        <v>107</v>
      </c>
      <c r="Z3078" s="1" t="s">
        <v>108</v>
      </c>
      <c r="AA3078" s="1" t="s">
        <v>1186</v>
      </c>
      <c r="AB3078" s="1" t="s">
        <v>325</v>
      </c>
      <c r="AC3078" s="1" t="s">
        <v>91</v>
      </c>
      <c r="AD3078" s="1" t="s">
        <v>92</v>
      </c>
      <c r="AE3078" s="1" t="s">
        <v>324</v>
      </c>
      <c r="AF3078" s="1" t="s">
        <v>107</v>
      </c>
      <c r="AG3078" s="1" t="s">
        <v>108</v>
      </c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676</v>
      </c>
      <c r="B3079" s="1" t="s">
        <v>2110</v>
      </c>
      <c r="C3079" s="1" t="s">
        <v>97</v>
      </c>
      <c r="D3079" s="1" t="s">
        <v>3185</v>
      </c>
      <c r="E3079" s="1" t="s">
        <v>1111</v>
      </c>
      <c r="F3079" s="1" t="s">
        <v>90</v>
      </c>
      <c r="G3079" s="1" t="s">
        <v>111</v>
      </c>
      <c r="H3079" s="1" t="s">
        <v>324</v>
      </c>
      <c r="I3079" s="1" t="s">
        <v>98</v>
      </c>
      <c r="J3079" s="1" t="s">
        <v>96</v>
      </c>
      <c r="K3079" s="1">
        <v>32</v>
      </c>
      <c r="L3079" s="1" t="s">
        <v>101</v>
      </c>
      <c r="M3079" s="1" t="s">
        <v>325</v>
      </c>
      <c r="N3079" s="1" t="s">
        <v>91</v>
      </c>
      <c r="O3079" s="1" t="s">
        <v>104</v>
      </c>
      <c r="P3079">
        <v>1</v>
      </c>
      <c r="Q3079" s="1" t="str">
        <f>VLOOKUP([1]!Tabla1[[#This Row],[RENAES]],[2]EESS!$1:$1048576,6,FALSE)</f>
        <v>RAMON CASTILLA</v>
      </c>
      <c r="R3079" s="1" t="str">
        <f>VLOOKUP([1]!Tabla1[[#This Row],[RENAES]],[2]EESS!$1:$1048576,7,FALSE)</f>
        <v>ISLANDIA</v>
      </c>
      <c r="S3079" s="1" t="str">
        <f>VLOOKUP([1]!Tabla1[[#This Row],[RENAES]],[2]EESS!$1:$1048576,10,FALSE)</f>
        <v>SANTA ROSA De Ramon Castilla</v>
      </c>
      <c r="T3079" s="1" t="s">
        <v>1327</v>
      </c>
      <c r="U3079" s="1" t="s">
        <v>326</v>
      </c>
      <c r="V3079" s="1" t="s">
        <v>91</v>
      </c>
      <c r="W3079" s="57">
        <v>30</v>
      </c>
      <c r="X3079" s="1" t="s">
        <v>324</v>
      </c>
      <c r="Y3079" s="1" t="s">
        <v>98</v>
      </c>
      <c r="Z3079" s="1" t="s">
        <v>96</v>
      </c>
      <c r="AA3079" s="1"/>
      <c r="AB3079" s="1"/>
      <c r="AC3079" s="1"/>
      <c r="AD3079" s="1"/>
      <c r="AE3079" s="1"/>
      <c r="AF3079" s="1"/>
      <c r="AG3079" s="1"/>
      <c r="AH3079" s="1" t="s">
        <v>2860</v>
      </c>
      <c r="AI3079" s="1" t="s">
        <v>326</v>
      </c>
      <c r="AJ3079" s="1" t="s">
        <v>91</v>
      </c>
      <c r="AK3079" s="57">
        <v>5</v>
      </c>
      <c r="AL3079" s="1" t="s">
        <v>3535</v>
      </c>
      <c r="AM3079" s="1" t="s">
        <v>95</v>
      </c>
      <c r="AN3079" s="1" t="s">
        <v>142</v>
      </c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 t="s">
        <v>2564</v>
      </c>
      <c r="CF3079" s="1" t="s">
        <v>326</v>
      </c>
      <c r="CG3079" s="1" t="s">
        <v>91</v>
      </c>
      <c r="CH3079" s="1" t="s">
        <v>123</v>
      </c>
      <c r="CI3079" s="1" t="s">
        <v>238</v>
      </c>
      <c r="CJ3079" s="1" t="s">
        <v>113</v>
      </c>
      <c r="CK3079" s="1" t="s">
        <v>99</v>
      </c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5054</v>
      </c>
      <c r="B3080" s="1" t="s">
        <v>5055</v>
      </c>
      <c r="C3080" s="1" t="s">
        <v>97</v>
      </c>
      <c r="D3080" s="1" t="s">
        <v>3185</v>
      </c>
      <c r="E3080" s="1" t="s">
        <v>1111</v>
      </c>
      <c r="F3080" s="1" t="s">
        <v>88</v>
      </c>
      <c r="G3080" s="1" t="s">
        <v>144</v>
      </c>
      <c r="H3080" s="1" t="s">
        <v>324</v>
      </c>
      <c r="I3080" s="1" t="s">
        <v>118</v>
      </c>
      <c r="J3080" s="1" t="s">
        <v>108</v>
      </c>
      <c r="K3080" s="1">
        <v>23</v>
      </c>
      <c r="L3080" s="1" t="s">
        <v>101</v>
      </c>
      <c r="M3080" s="1" t="s">
        <v>325</v>
      </c>
      <c r="N3080" s="1" t="s">
        <v>91</v>
      </c>
      <c r="O3080" s="1" t="s">
        <v>92</v>
      </c>
      <c r="P3080">
        <v>3</v>
      </c>
      <c r="Q3080" s="1" t="str">
        <f>VLOOKUP([1]!Tabla1[[#This Row],[RENAES]],[2]EESS!$1:$1048576,6,FALSE)</f>
        <v>RAMON CASTILLA</v>
      </c>
      <c r="R3080" s="1" t="str">
        <f>VLOOKUP([1]!Tabla1[[#This Row],[RENAES]],[2]EESS!$1:$1048576,7,FALSE)</f>
        <v>ISLANDIA</v>
      </c>
      <c r="S3080" s="1" t="str">
        <f>VLOOKUP([1]!Tabla1[[#This Row],[RENAES]],[2]EESS!$1:$1048576,10,FALSE)</f>
        <v>SANTA TERESA</v>
      </c>
      <c r="T3080" s="1" t="s">
        <v>4824</v>
      </c>
      <c r="U3080" s="1" t="s">
        <v>326</v>
      </c>
      <c r="V3080" s="1" t="s">
        <v>91</v>
      </c>
      <c r="W3080" s="57">
        <v>10</v>
      </c>
      <c r="X3080" s="1" t="s">
        <v>324</v>
      </c>
      <c r="Y3080" s="1" t="s">
        <v>118</v>
      </c>
      <c r="Z3080" s="1" t="s">
        <v>108</v>
      </c>
      <c r="AA3080" s="1"/>
      <c r="AB3080" s="1"/>
      <c r="AC3080" s="1"/>
      <c r="AD3080" s="1"/>
      <c r="AE3080" s="1"/>
      <c r="AF3080" s="1"/>
      <c r="AG3080" s="1"/>
      <c r="AH3080" s="1" t="s">
        <v>6954</v>
      </c>
      <c r="AI3080" s="1" t="s">
        <v>93</v>
      </c>
      <c r="AJ3080" s="1" t="s">
        <v>91</v>
      </c>
      <c r="AK3080" s="57">
        <v>1</v>
      </c>
      <c r="AL3080" s="1" t="s">
        <v>109</v>
      </c>
      <c r="AM3080" s="1" t="s">
        <v>119</v>
      </c>
      <c r="AN3080" s="1" t="s">
        <v>102</v>
      </c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9469</v>
      </c>
      <c r="B3081" s="1" t="s">
        <v>9470</v>
      </c>
      <c r="C3081" s="1" t="s">
        <v>97</v>
      </c>
      <c r="D3081" s="1" t="s">
        <v>3185</v>
      </c>
      <c r="E3081" s="1" t="s">
        <v>1111</v>
      </c>
      <c r="F3081" s="1" t="s">
        <v>127</v>
      </c>
      <c r="G3081" s="1" t="s">
        <v>127</v>
      </c>
      <c r="H3081" s="1" t="s">
        <v>174</v>
      </c>
      <c r="I3081" s="1" t="s">
        <v>108</v>
      </c>
      <c r="J3081" s="1" t="s">
        <v>118</v>
      </c>
      <c r="K3081" s="1">
        <v>27</v>
      </c>
      <c r="L3081" s="1" t="s">
        <v>101</v>
      </c>
      <c r="M3081" s="1" t="s">
        <v>325</v>
      </c>
      <c r="N3081" s="1" t="s">
        <v>91</v>
      </c>
      <c r="O3081" s="1" t="s">
        <v>104</v>
      </c>
      <c r="P3081">
        <v>1</v>
      </c>
      <c r="Q3081" s="1" t="str">
        <f>VLOOKUP([1]!Tabla1[[#This Row],[RENAES]],[2]EESS!$1:$1048576,6,FALSE)</f>
        <v>NO PERTENECE A NINGUNA RED</v>
      </c>
      <c r="R3081" s="1" t="str">
        <f>VLOOKUP([1]!Tabla1[[#This Row],[RENAES]],[2]EESS!$1:$1048576,7,FALSE)</f>
        <v>NO PERTENECE A NINGUNA MICRORED</v>
      </c>
      <c r="S3081" s="1" t="str">
        <f>VLOOKUP([1]!Tabla1[[#This Row],[RENAES]],[2]EESS!$1:$1048576,10,FALSE)</f>
        <v>HOSPITAL IQUITOS "Cesar Garayar Garcia"</v>
      </c>
      <c r="T3081" s="1" t="s">
        <v>9579</v>
      </c>
      <c r="U3081" s="1" t="s">
        <v>326</v>
      </c>
      <c r="V3081" s="1" t="s">
        <v>179</v>
      </c>
      <c r="W3081" s="57">
        <v>15</v>
      </c>
      <c r="X3081" s="1" t="s">
        <v>324</v>
      </c>
      <c r="Y3081" s="1" t="s">
        <v>96</v>
      </c>
      <c r="Z3081" s="1" t="s">
        <v>106</v>
      </c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 t="s">
        <v>9831</v>
      </c>
      <c r="CF3081" s="1" t="s">
        <v>326</v>
      </c>
      <c r="CG3081" s="1" t="s">
        <v>91</v>
      </c>
      <c r="CH3081" s="1" t="s">
        <v>123</v>
      </c>
      <c r="CI3081" s="1" t="s">
        <v>2943</v>
      </c>
      <c r="CJ3081" s="1" t="s">
        <v>142</v>
      </c>
      <c r="CK3081" s="1" t="s">
        <v>88</v>
      </c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7046</v>
      </c>
      <c r="B3082" s="1" t="s">
        <v>7047</v>
      </c>
      <c r="C3082" s="1" t="s">
        <v>97</v>
      </c>
      <c r="D3082" s="1" t="s">
        <v>3185</v>
      </c>
      <c r="E3082" s="1" t="s">
        <v>1111</v>
      </c>
      <c r="F3082" s="1" t="s">
        <v>95</v>
      </c>
      <c r="G3082" s="1" t="s">
        <v>110</v>
      </c>
      <c r="H3082" s="1" t="s">
        <v>328</v>
      </c>
      <c r="I3082" s="1" t="s">
        <v>95</v>
      </c>
      <c r="J3082" s="1" t="s">
        <v>102</v>
      </c>
      <c r="K3082" s="1">
        <v>20</v>
      </c>
      <c r="L3082" s="1" t="s">
        <v>101</v>
      </c>
      <c r="M3082" s="1" t="s">
        <v>325</v>
      </c>
      <c r="N3082" s="1" t="s">
        <v>105</v>
      </c>
      <c r="O3082" s="1" t="s">
        <v>104</v>
      </c>
      <c r="P3082">
        <v>14</v>
      </c>
      <c r="Q3082" s="1" t="str">
        <f>VLOOKUP([1]!Tabla1[[#This Row],[RENAES]],[2]EESS!$1:$1048576,6,FALSE)</f>
        <v>MAYNAS CIUDAD</v>
      </c>
      <c r="R3082" s="1" t="str">
        <f>VLOOKUP([1]!Tabla1[[#This Row],[RENAES]],[2]EESS!$1:$1048576,7,FALSE)</f>
        <v>PUNCHANA</v>
      </c>
      <c r="S3082" s="1" t="str">
        <f>VLOOKUP([1]!Tabla1[[#This Row],[RENAES]],[2]EESS!$1:$1048576,10,FALSE)</f>
        <v>BELLAVISTA NANAY</v>
      </c>
      <c r="T3082" s="1" t="s">
        <v>6933</v>
      </c>
      <c r="U3082" s="1" t="s">
        <v>326</v>
      </c>
      <c r="V3082" s="1" t="s">
        <v>91</v>
      </c>
      <c r="W3082" s="57">
        <v>1</v>
      </c>
      <c r="X3082" s="1" t="s">
        <v>7566</v>
      </c>
      <c r="Y3082" s="1" t="s">
        <v>88</v>
      </c>
      <c r="Z3082" s="1" t="s">
        <v>95</v>
      </c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9471</v>
      </c>
      <c r="B3083" s="1" t="s">
        <v>9472</v>
      </c>
      <c r="C3083" s="1" t="s">
        <v>97</v>
      </c>
      <c r="D3083" s="1" t="s">
        <v>3185</v>
      </c>
      <c r="E3083" s="1" t="s">
        <v>1111</v>
      </c>
      <c r="F3083" s="1" t="s">
        <v>127</v>
      </c>
      <c r="G3083" s="1" t="s">
        <v>114</v>
      </c>
      <c r="H3083" s="1" t="s">
        <v>327</v>
      </c>
      <c r="I3083" s="1" t="s">
        <v>95</v>
      </c>
      <c r="J3083" s="1" t="s">
        <v>95</v>
      </c>
      <c r="K3083" s="1">
        <v>26</v>
      </c>
      <c r="L3083" s="1" t="s">
        <v>101</v>
      </c>
      <c r="M3083" s="1" t="s">
        <v>325</v>
      </c>
      <c r="N3083" s="1" t="s">
        <v>91</v>
      </c>
      <c r="O3083" s="1" t="s">
        <v>104</v>
      </c>
      <c r="P3083">
        <v>150</v>
      </c>
      <c r="Q3083" s="1" t="str">
        <f>VLOOKUP([1]!Tabla1[[#This Row],[RENAES]],[2]EESS!$1:$1048576,6,FALSE)</f>
        <v>ALTO AMAZONAS</v>
      </c>
      <c r="R3083" s="1" t="str">
        <f>VLOOKUP([1]!Tabla1[[#This Row],[RENAES]],[2]EESS!$1:$1048576,7,FALSE)</f>
        <v>YURIMAGUAS</v>
      </c>
      <c r="S3083" s="1" t="str">
        <f>VLOOKUP([1]!Tabla1[[#This Row],[RENAES]],[2]EESS!$1:$1048576,10,FALSE)</f>
        <v>CARRETERA KM. 1.5 (EJE DE M.R.)</v>
      </c>
      <c r="T3083" s="1" t="s">
        <v>9285</v>
      </c>
      <c r="U3083" s="1" t="s">
        <v>326</v>
      </c>
      <c r="V3083" s="1" t="s">
        <v>91</v>
      </c>
      <c r="W3083" s="57">
        <v>1</v>
      </c>
      <c r="X3083" s="1" t="s">
        <v>327</v>
      </c>
      <c r="Y3083" s="1" t="s">
        <v>95</v>
      </c>
      <c r="Z3083" s="1" t="s">
        <v>95</v>
      </c>
      <c r="AA3083" s="1"/>
      <c r="AB3083" s="1"/>
      <c r="AC3083" s="1"/>
      <c r="AD3083" s="1"/>
      <c r="AE3083" s="1"/>
      <c r="AF3083" s="1"/>
      <c r="AG3083" s="1"/>
      <c r="AH3083" s="1" t="s">
        <v>10171</v>
      </c>
      <c r="AI3083" s="1" t="s">
        <v>326</v>
      </c>
      <c r="AJ3083" s="1" t="s">
        <v>91</v>
      </c>
      <c r="AK3083" s="57">
        <v>2</v>
      </c>
      <c r="AL3083" s="1" t="s">
        <v>327</v>
      </c>
      <c r="AM3083" s="1" t="s">
        <v>2748</v>
      </c>
      <c r="AN3083" s="1" t="s">
        <v>96</v>
      </c>
      <c r="AO3083" s="1"/>
      <c r="AP3083" s="1"/>
      <c r="AQ3083" s="1"/>
      <c r="AR3083" s="1"/>
      <c r="AS3083" s="1"/>
      <c r="AT3083" s="1"/>
      <c r="AU3083" s="1"/>
      <c r="AV3083" s="1"/>
      <c r="AW3083" s="1"/>
      <c r="AX3083" s="1"/>
      <c r="AY3083" s="1"/>
      <c r="AZ3083" s="1"/>
      <c r="BA3083" s="1"/>
      <c r="BB3083" s="1"/>
      <c r="BC3083" s="1"/>
      <c r="BD3083" s="1"/>
      <c r="BE3083" s="1"/>
      <c r="BF3083" s="1"/>
      <c r="BG3083" s="1"/>
      <c r="BH3083" s="1"/>
      <c r="BI3083" s="1"/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 t="s">
        <v>10171</v>
      </c>
      <c r="CM3083" s="1" t="s">
        <v>325</v>
      </c>
      <c r="CN3083" s="1" t="s">
        <v>91</v>
      </c>
      <c r="CO3083" s="1" t="s">
        <v>130</v>
      </c>
      <c r="CP3083" s="1" t="s">
        <v>327</v>
      </c>
      <c r="CQ3083" s="1" t="s">
        <v>2748</v>
      </c>
      <c r="CR3083" s="1" t="s">
        <v>96</v>
      </c>
    </row>
    <row r="3084" spans="1:96" x14ac:dyDescent="0.3">
      <c r="A3084" s="1" t="s">
        <v>7054</v>
      </c>
      <c r="B3084" s="1" t="s">
        <v>7926</v>
      </c>
      <c r="C3084" s="1" t="s">
        <v>97</v>
      </c>
      <c r="D3084" s="1" t="s">
        <v>3185</v>
      </c>
      <c r="E3084" s="1" t="s">
        <v>1111</v>
      </c>
      <c r="F3084" s="1" t="s">
        <v>119</v>
      </c>
      <c r="G3084" s="1" t="s">
        <v>127</v>
      </c>
      <c r="H3084" s="1" t="s">
        <v>5692</v>
      </c>
      <c r="I3084" s="1" t="s">
        <v>99</v>
      </c>
      <c r="J3084" s="1" t="s">
        <v>142</v>
      </c>
      <c r="K3084" s="1">
        <v>33</v>
      </c>
      <c r="L3084" s="1" t="s">
        <v>101</v>
      </c>
      <c r="M3084" s="1" t="s">
        <v>325</v>
      </c>
      <c r="N3084" s="1" t="s">
        <v>91</v>
      </c>
      <c r="O3084" s="1" t="s">
        <v>104</v>
      </c>
      <c r="P3084">
        <v>122</v>
      </c>
      <c r="Q3084" s="1" t="str">
        <f>VLOOKUP([1]!Tabla1[[#This Row],[RENAES]],[2]EESS!$1:$1048576,6,FALSE)</f>
        <v>MAYNAS CIUDAD</v>
      </c>
      <c r="R3084" s="1" t="str">
        <f>VLOOKUP([1]!Tabla1[[#This Row],[RENAES]],[2]EESS!$1:$1048576,7,FALSE)</f>
        <v>BELEN</v>
      </c>
      <c r="S3084" s="1" t="str">
        <f>VLOOKUP([1]!Tabla1[[#This Row],[RENAES]],[2]EESS!$1:$1048576,10,FALSE)</f>
        <v xml:space="preserve">CARDOZO </v>
      </c>
      <c r="T3084" s="1" t="s">
        <v>7428</v>
      </c>
      <c r="U3084" s="1" t="s">
        <v>326</v>
      </c>
      <c r="V3084" s="1" t="s">
        <v>91</v>
      </c>
      <c r="W3084" s="57">
        <v>1</v>
      </c>
      <c r="X3084" s="1" t="s">
        <v>5692</v>
      </c>
      <c r="Y3084" s="1" t="s">
        <v>99</v>
      </c>
      <c r="Z3084" s="1" t="s">
        <v>142</v>
      </c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  <c r="AL3084" s="1"/>
      <c r="AM3084" s="1"/>
      <c r="AN3084" s="1"/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/>
      <c r="CF3084" s="1"/>
      <c r="CG3084" s="1"/>
      <c r="CH3084" s="1"/>
      <c r="CI3084" s="1"/>
      <c r="CJ3084" s="1"/>
      <c r="CK3084" s="1"/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2111</v>
      </c>
      <c r="B3085" s="1" t="s">
        <v>2112</v>
      </c>
      <c r="C3085" s="1" t="s">
        <v>97</v>
      </c>
      <c r="D3085" s="1" t="s">
        <v>3185</v>
      </c>
      <c r="E3085" s="1" t="s">
        <v>1111</v>
      </c>
      <c r="F3085" s="1" t="s">
        <v>90</v>
      </c>
      <c r="G3085" s="1" t="s">
        <v>89</v>
      </c>
      <c r="H3085" s="1" t="s">
        <v>324</v>
      </c>
      <c r="I3085" s="1" t="s">
        <v>2750</v>
      </c>
      <c r="J3085" s="1" t="s">
        <v>96</v>
      </c>
      <c r="K3085" s="1">
        <v>23</v>
      </c>
      <c r="L3085" s="1" t="s">
        <v>101</v>
      </c>
      <c r="M3085" s="1" t="s">
        <v>325</v>
      </c>
      <c r="N3085" s="1" t="s">
        <v>91</v>
      </c>
      <c r="O3085" s="1" t="s">
        <v>92</v>
      </c>
      <c r="P3085">
        <v>1</v>
      </c>
      <c r="Q3085" s="1" t="str">
        <f>VLOOKUP([1]!Tabla1[[#This Row],[RENAES]],[2]EESS!$1:$1048576,6,FALSE)</f>
        <v>NO PERTENECE A NINGUNA RED</v>
      </c>
      <c r="R3085" s="1" t="str">
        <f>VLOOKUP([1]!Tabla1[[#This Row],[RENAES]],[2]EESS!$1:$1048576,7,FALSE)</f>
        <v>NO PERTENECE A NINGUNA MICRORED</v>
      </c>
      <c r="S3085" s="1" t="str">
        <f>VLOOKUP([1]!Tabla1[[#This Row],[RENAES]],[2]EESS!$1:$1048576,10,FALSE)</f>
        <v>HOSP.REGIONAL DE LORETO "Felipe Arriola Iglesias"</v>
      </c>
      <c r="T3085" s="1" t="s">
        <v>2538</v>
      </c>
      <c r="U3085" s="1" t="s">
        <v>326</v>
      </c>
      <c r="V3085" s="1" t="s">
        <v>91</v>
      </c>
      <c r="W3085" s="57">
        <v>30</v>
      </c>
      <c r="X3085" s="1" t="s">
        <v>324</v>
      </c>
      <c r="Y3085" s="1" t="s">
        <v>2750</v>
      </c>
      <c r="Z3085" s="1" t="s">
        <v>96</v>
      </c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 t="s">
        <v>2861</v>
      </c>
      <c r="CF3085" s="1" t="s">
        <v>326</v>
      </c>
      <c r="CG3085" s="1" t="s">
        <v>91</v>
      </c>
      <c r="CH3085" s="1" t="s">
        <v>123</v>
      </c>
      <c r="CI3085" s="1" t="s">
        <v>3695</v>
      </c>
      <c r="CJ3085" s="1" t="s">
        <v>102</v>
      </c>
      <c r="CK3085" s="1" t="s">
        <v>90</v>
      </c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5056</v>
      </c>
      <c r="B3086" s="1" t="s">
        <v>5057</v>
      </c>
      <c r="C3086" s="1" t="s">
        <v>97</v>
      </c>
      <c r="D3086" s="1" t="s">
        <v>3185</v>
      </c>
      <c r="E3086" s="1" t="s">
        <v>1111</v>
      </c>
      <c r="F3086" s="1" t="s">
        <v>88</v>
      </c>
      <c r="G3086" s="1" t="s">
        <v>151</v>
      </c>
      <c r="H3086" s="1" t="s">
        <v>5058</v>
      </c>
      <c r="I3086" s="1" t="s">
        <v>113</v>
      </c>
      <c r="J3086" s="1" t="s">
        <v>102</v>
      </c>
      <c r="K3086" s="1">
        <v>28</v>
      </c>
      <c r="L3086" s="1" t="s">
        <v>101</v>
      </c>
      <c r="M3086" s="1" t="s">
        <v>325</v>
      </c>
      <c r="N3086" s="1" t="s">
        <v>91</v>
      </c>
      <c r="O3086" s="1" t="s">
        <v>104</v>
      </c>
      <c r="P3086">
        <v>25</v>
      </c>
      <c r="Q3086" s="1" t="str">
        <f>VLOOKUP([1]!Tabla1[[#This Row],[RENAES]],[2]EESS!$1:$1048576,6,FALSE)</f>
        <v>MAYNAS CIUDAD</v>
      </c>
      <c r="R3086" s="1" t="str">
        <f>VLOOKUP([1]!Tabla1[[#This Row],[RENAES]],[2]EESS!$1:$1048576,7,FALSE)</f>
        <v>IQUITOS SUR</v>
      </c>
      <c r="S3086" s="1" t="str">
        <f>VLOOKUP([1]!Tabla1[[#This Row],[RENAES]],[2]EESS!$1:$1048576,10,FALSE)</f>
        <v>AMERICA de San Juan Bautista</v>
      </c>
      <c r="T3086" s="1" t="s">
        <v>4830</v>
      </c>
      <c r="U3086" s="1" t="s">
        <v>326</v>
      </c>
      <c r="V3086" s="1" t="s">
        <v>91</v>
      </c>
      <c r="W3086" s="57">
        <v>1</v>
      </c>
      <c r="X3086" s="1" t="s">
        <v>5058</v>
      </c>
      <c r="Y3086" s="1" t="s">
        <v>113</v>
      </c>
      <c r="Z3086" s="1" t="s">
        <v>102</v>
      </c>
      <c r="AA3086" s="1" t="s">
        <v>5154</v>
      </c>
      <c r="AB3086" s="1" t="s">
        <v>325</v>
      </c>
      <c r="AC3086" s="1" t="s">
        <v>105</v>
      </c>
      <c r="AD3086" s="1" t="s">
        <v>104</v>
      </c>
      <c r="AE3086" s="1" t="s">
        <v>4659</v>
      </c>
      <c r="AF3086" s="1" t="s">
        <v>113</v>
      </c>
      <c r="AG3086" s="1" t="s">
        <v>95</v>
      </c>
      <c r="AH3086" s="1" t="s">
        <v>5154</v>
      </c>
      <c r="AI3086" s="1" t="s">
        <v>326</v>
      </c>
      <c r="AJ3086" s="1" t="s">
        <v>91</v>
      </c>
      <c r="AK3086" s="57">
        <v>2</v>
      </c>
      <c r="AL3086" s="1" t="s">
        <v>4659</v>
      </c>
      <c r="AM3086" s="1" t="s">
        <v>113</v>
      </c>
      <c r="AN3086" s="1" t="s">
        <v>95</v>
      </c>
      <c r="AO3086" s="1" t="s">
        <v>6194</v>
      </c>
      <c r="AP3086" s="1" t="s">
        <v>325</v>
      </c>
      <c r="AQ3086" s="1" t="s">
        <v>105</v>
      </c>
      <c r="AR3086" s="1" t="s">
        <v>104</v>
      </c>
      <c r="AS3086" s="1" t="s">
        <v>4659</v>
      </c>
      <c r="AT3086" s="1" t="s">
        <v>100</v>
      </c>
      <c r="AU3086" s="1" t="s">
        <v>113</v>
      </c>
      <c r="AV3086" s="1" t="s">
        <v>6194</v>
      </c>
      <c r="AW3086" s="1" t="s">
        <v>326</v>
      </c>
      <c r="AX3086" s="1" t="s">
        <v>91</v>
      </c>
      <c r="AY3086" s="57">
        <v>3</v>
      </c>
      <c r="AZ3086" s="1" t="s">
        <v>4659</v>
      </c>
      <c r="BA3086" s="1" t="s">
        <v>100</v>
      </c>
      <c r="BB3086" s="1" t="s">
        <v>113</v>
      </c>
      <c r="BC3086" s="1" t="s">
        <v>7135</v>
      </c>
      <c r="BD3086" s="1" t="s">
        <v>326</v>
      </c>
      <c r="BE3086" s="1" t="s">
        <v>91</v>
      </c>
      <c r="BF3086" s="57">
        <v>4</v>
      </c>
      <c r="BG3086" s="1" t="s">
        <v>4659</v>
      </c>
      <c r="BH3086" s="1" t="s">
        <v>90</v>
      </c>
      <c r="BI3086" s="1" t="s">
        <v>127</v>
      </c>
      <c r="BJ3086" s="1" t="s">
        <v>8237</v>
      </c>
      <c r="BK3086" s="1" t="s">
        <v>326</v>
      </c>
      <c r="BL3086" s="1" t="s">
        <v>91</v>
      </c>
      <c r="BM3086" s="57">
        <v>4</v>
      </c>
      <c r="BN3086" s="1" t="s">
        <v>128</v>
      </c>
      <c r="BO3086" s="1" t="s">
        <v>111</v>
      </c>
      <c r="BP3086" s="1" t="s">
        <v>88</v>
      </c>
      <c r="BQ3086" s="1" t="s">
        <v>9298</v>
      </c>
      <c r="BR3086" s="1" t="s">
        <v>326</v>
      </c>
      <c r="BS3086" s="1" t="s">
        <v>91</v>
      </c>
      <c r="BT3086" s="57">
        <v>5</v>
      </c>
      <c r="BU3086" s="1" t="s">
        <v>222</v>
      </c>
      <c r="BV3086" s="1" t="s">
        <v>88</v>
      </c>
      <c r="BW3086" s="1" t="s">
        <v>119</v>
      </c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10364</v>
      </c>
      <c r="B3087" s="1" t="s">
        <v>10365</v>
      </c>
      <c r="C3087" s="1" t="s">
        <v>97</v>
      </c>
      <c r="D3087" s="1" t="s">
        <v>3185</v>
      </c>
      <c r="E3087" s="1" t="s">
        <v>1111</v>
      </c>
      <c r="F3087" s="1" t="s">
        <v>109</v>
      </c>
      <c r="G3087" s="1" t="s">
        <v>100</v>
      </c>
      <c r="H3087" s="1" t="s">
        <v>10254</v>
      </c>
      <c r="I3087" s="1" t="s">
        <v>99</v>
      </c>
      <c r="J3087" s="1" t="s">
        <v>99</v>
      </c>
      <c r="K3087" s="1">
        <v>22</v>
      </c>
      <c r="L3087" s="1" t="s">
        <v>101</v>
      </c>
      <c r="M3087" s="1" t="s">
        <v>325</v>
      </c>
      <c r="N3087" s="1" t="s">
        <v>91</v>
      </c>
      <c r="O3087" s="32"/>
      <c r="P3087">
        <v>25</v>
      </c>
      <c r="Q3087" s="1" t="str">
        <f>VLOOKUP([1]!Tabla1[[#This Row],[RENAES]],[2]EESS!$1:$1048576,6,FALSE)</f>
        <v>NO PERTENECE A NINGUNA RED</v>
      </c>
      <c r="R3087" s="1" t="str">
        <f>VLOOKUP([1]!Tabla1[[#This Row],[RENAES]],[2]EESS!$1:$1048576,7,FALSE)</f>
        <v>NO PERTENECE A NINGUNA MICRORED</v>
      </c>
      <c r="S3087" s="1" t="str">
        <f>VLOOKUP([1]!Tabla1[[#This Row],[RENAES]],[2]EESS!$1:$1048576,10,FALSE)</f>
        <v>HOSP.REGIONAL DE LORETO "Felipe Arriola Iglesias"</v>
      </c>
      <c r="T3087" s="1" t="s">
        <v>9834</v>
      </c>
      <c r="U3087" s="1" t="s">
        <v>326</v>
      </c>
      <c r="V3087" s="1" t="s">
        <v>91</v>
      </c>
      <c r="W3087" s="57">
        <v>1</v>
      </c>
      <c r="X3087" s="1" t="s">
        <v>10254</v>
      </c>
      <c r="Y3087" s="1" t="s">
        <v>99</v>
      </c>
      <c r="Z3087" s="1" t="s">
        <v>99</v>
      </c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758</v>
      </c>
      <c r="B3088" s="1" t="s">
        <v>2114</v>
      </c>
      <c r="C3088" s="1" t="s">
        <v>97</v>
      </c>
      <c r="D3088" s="1" t="s">
        <v>3185</v>
      </c>
      <c r="E3088" s="1" t="s">
        <v>1111</v>
      </c>
      <c r="F3088" s="1" t="s">
        <v>96</v>
      </c>
      <c r="G3088" s="1" t="s">
        <v>118</v>
      </c>
      <c r="H3088" s="1" t="s">
        <v>249</v>
      </c>
      <c r="I3088" s="1" t="s">
        <v>111</v>
      </c>
      <c r="J3088" s="1" t="s">
        <v>102</v>
      </c>
      <c r="K3088" s="1">
        <v>27</v>
      </c>
      <c r="L3088" s="1" t="s">
        <v>101</v>
      </c>
      <c r="M3088" s="1" t="s">
        <v>325</v>
      </c>
      <c r="N3088" s="1" t="s">
        <v>91</v>
      </c>
      <c r="O3088" s="32"/>
      <c r="P3088">
        <v>1</v>
      </c>
      <c r="Q3088" s="1" t="str">
        <f>VLOOKUP([1]!Tabla1[[#This Row],[RENAES]],[2]EESS!$1:$1048576,6,FALSE)</f>
        <v>NO PERTENECE A NINGUNA RED</v>
      </c>
      <c r="R3088" s="1" t="str">
        <f>VLOOKUP([1]!Tabla1[[#This Row],[RENAES]],[2]EESS!$1:$1048576,7,FALSE)</f>
        <v>NO PERTENECE A NINGUNA MICRORED</v>
      </c>
      <c r="S3088" s="1" t="str">
        <f>VLOOKUP([1]!Tabla1[[#This Row],[RENAES]],[2]EESS!$1:$1048576,10,FALSE)</f>
        <v>HOSP.REGIONAL DE LORETO "Felipe Arriola Iglesias"</v>
      </c>
      <c r="T3088" s="1" t="s">
        <v>1144</v>
      </c>
      <c r="U3088" s="1" t="s">
        <v>326</v>
      </c>
      <c r="V3088" s="1" t="s">
        <v>91</v>
      </c>
      <c r="W3088" s="57">
        <v>5</v>
      </c>
      <c r="X3088" s="1" t="s">
        <v>232</v>
      </c>
      <c r="Y3088" s="1" t="s">
        <v>111</v>
      </c>
      <c r="Z3088" s="1" t="s">
        <v>113</v>
      </c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/>
      <c r="CF3088" s="1"/>
      <c r="CG3088" s="1"/>
      <c r="CH3088" s="1"/>
      <c r="CI3088" s="1"/>
      <c r="CJ3088" s="1"/>
      <c r="CK3088" s="1"/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6105</v>
      </c>
      <c r="B3089" s="1" t="s">
        <v>6106</v>
      </c>
      <c r="C3089" s="1" t="s">
        <v>97</v>
      </c>
      <c r="D3089" s="1" t="s">
        <v>3185</v>
      </c>
      <c r="E3089" s="1" t="s">
        <v>1111</v>
      </c>
      <c r="F3089" s="1" t="s">
        <v>102</v>
      </c>
      <c r="G3089" s="1" t="s">
        <v>110</v>
      </c>
      <c r="H3089" s="1" t="s">
        <v>183</v>
      </c>
      <c r="I3089" s="1" t="s">
        <v>121</v>
      </c>
      <c r="J3089" s="1" t="s">
        <v>107</v>
      </c>
      <c r="K3089" s="1">
        <v>19</v>
      </c>
      <c r="L3089" s="1" t="s">
        <v>101</v>
      </c>
      <c r="M3089" s="1" t="s">
        <v>325</v>
      </c>
      <c r="N3089" s="1" t="s">
        <v>91</v>
      </c>
      <c r="O3089" s="1" t="s">
        <v>104</v>
      </c>
      <c r="P3089">
        <v>125</v>
      </c>
      <c r="Q3089" s="1" t="str">
        <f>VLOOKUP([1]!Tabla1[[#This Row],[RENAES]],[2]EESS!$1:$1048576,6,FALSE)</f>
        <v>NO PERTENECE A NINGUNA RED</v>
      </c>
      <c r="R3089" s="1" t="str">
        <f>VLOOKUP([1]!Tabla1[[#This Row],[RENAES]],[2]EESS!$1:$1048576,7,FALSE)</f>
        <v>NO PERTENECE A NINGUNA MICRORED</v>
      </c>
      <c r="S3089" s="1" t="str">
        <f>VLOOKUP([1]!Tabla1[[#This Row],[RENAES]],[2]EESS!$1:$1048576,10,FALSE)</f>
        <v>HOSP.REGIONAL DE LORETO "Felipe Arriola Iglesias"</v>
      </c>
      <c r="T3089" s="1" t="s">
        <v>5666</v>
      </c>
      <c r="U3089" s="1" t="s">
        <v>326</v>
      </c>
      <c r="V3089" s="1" t="s">
        <v>91</v>
      </c>
      <c r="W3089" s="57">
        <v>2</v>
      </c>
      <c r="X3089" s="1" t="s">
        <v>183</v>
      </c>
      <c r="Y3089" s="1" t="s">
        <v>121</v>
      </c>
      <c r="Z3089" s="1" t="s">
        <v>107</v>
      </c>
      <c r="AA3089" s="1" t="s">
        <v>6933</v>
      </c>
      <c r="AB3089" s="1" t="s">
        <v>325</v>
      </c>
      <c r="AC3089" s="1" t="s">
        <v>105</v>
      </c>
      <c r="AD3089" s="1" t="s">
        <v>104</v>
      </c>
      <c r="AE3089" s="1" t="s">
        <v>6834</v>
      </c>
      <c r="AF3089" s="1" t="s">
        <v>107</v>
      </c>
      <c r="AG3089" s="1" t="s">
        <v>106</v>
      </c>
      <c r="AH3089" s="1" t="s">
        <v>6933</v>
      </c>
      <c r="AI3089" s="1" t="s">
        <v>326</v>
      </c>
      <c r="AJ3089" s="1" t="s">
        <v>91</v>
      </c>
      <c r="AK3089" s="57">
        <v>3</v>
      </c>
      <c r="AL3089" s="1" t="s">
        <v>6834</v>
      </c>
      <c r="AM3089" s="1" t="s">
        <v>107</v>
      </c>
      <c r="AN3089" s="1" t="s">
        <v>106</v>
      </c>
      <c r="AO3089" s="1" t="s">
        <v>8627</v>
      </c>
      <c r="AP3089" s="1" t="s">
        <v>325</v>
      </c>
      <c r="AQ3089" s="1" t="s">
        <v>91</v>
      </c>
      <c r="AR3089" s="1" t="s">
        <v>104</v>
      </c>
      <c r="AS3089" s="1" t="s">
        <v>183</v>
      </c>
      <c r="AT3089" s="1" t="s">
        <v>95</v>
      </c>
      <c r="AU3089" s="1" t="s">
        <v>99</v>
      </c>
      <c r="AV3089" s="1" t="s">
        <v>8627</v>
      </c>
      <c r="AW3089" s="1" t="s">
        <v>326</v>
      </c>
      <c r="AX3089" s="1" t="s">
        <v>91</v>
      </c>
      <c r="AY3089" s="57">
        <v>5</v>
      </c>
      <c r="AZ3089" s="1" t="s">
        <v>183</v>
      </c>
      <c r="BA3089" s="1" t="s">
        <v>95</v>
      </c>
      <c r="BB3089" s="1" t="s">
        <v>99</v>
      </c>
      <c r="BC3089" s="1" t="s">
        <v>9290</v>
      </c>
      <c r="BD3089" s="1" t="s">
        <v>326</v>
      </c>
      <c r="BE3089" s="1" t="s">
        <v>91</v>
      </c>
      <c r="BF3089" s="57">
        <v>7</v>
      </c>
      <c r="BG3089" s="1" t="s">
        <v>137</v>
      </c>
      <c r="BH3089" s="1" t="s">
        <v>110</v>
      </c>
      <c r="BI3089" s="1" t="s">
        <v>96</v>
      </c>
      <c r="BJ3089" s="1"/>
      <c r="BK3089" s="1"/>
      <c r="BL3089" s="1"/>
      <c r="BM3089" s="1"/>
      <c r="BN3089" s="1"/>
      <c r="BO3089" s="1"/>
      <c r="BP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6869</v>
      </c>
      <c r="B3090" s="1" t="s">
        <v>6870</v>
      </c>
      <c r="C3090" s="1" t="s">
        <v>97</v>
      </c>
      <c r="D3090" s="1" t="s">
        <v>3185</v>
      </c>
      <c r="E3090" s="1" t="s">
        <v>1111</v>
      </c>
      <c r="F3090" s="1" t="s">
        <v>102</v>
      </c>
      <c r="G3090" s="1" t="s">
        <v>98</v>
      </c>
      <c r="H3090" s="1" t="s">
        <v>6437</v>
      </c>
      <c r="I3090" s="1" t="s">
        <v>127</v>
      </c>
      <c r="J3090" s="1" t="s">
        <v>116</v>
      </c>
      <c r="K3090" s="1">
        <v>32</v>
      </c>
      <c r="L3090" s="1" t="s">
        <v>101</v>
      </c>
      <c r="M3090" s="1" t="s">
        <v>325</v>
      </c>
      <c r="N3090" s="1" t="s">
        <v>91</v>
      </c>
      <c r="O3090" s="1" t="s">
        <v>92</v>
      </c>
      <c r="P3090">
        <v>91</v>
      </c>
      <c r="Q3090" s="1" t="str">
        <f>VLOOKUP([1]!Tabla1[[#This Row],[RENAES]],[2]EESS!$1:$1048576,6,FALSE)</f>
        <v>NO PERTENECE A NINGUNA RED</v>
      </c>
      <c r="R3090" s="1" t="str">
        <f>VLOOKUP([1]!Tabla1[[#This Row],[RENAES]],[2]EESS!$1:$1048576,7,FALSE)</f>
        <v>NO PERTENECE A NINGUNA MICRORED</v>
      </c>
      <c r="S3090" s="1" t="str">
        <f>VLOOKUP([1]!Tabla1[[#This Row],[RENAES]],[2]EESS!$1:$1048576,10,FALSE)</f>
        <v>HOSPITAL IQUITOS "Cesar Garayar Garcia"</v>
      </c>
      <c r="T3090" s="1" t="s">
        <v>5935</v>
      </c>
      <c r="U3090" s="1" t="s">
        <v>326</v>
      </c>
      <c r="V3090" s="1" t="s">
        <v>91</v>
      </c>
      <c r="W3090" s="57">
        <v>1</v>
      </c>
      <c r="X3090" s="1" t="s">
        <v>6437</v>
      </c>
      <c r="Y3090" s="1" t="s">
        <v>127</v>
      </c>
      <c r="Z3090" s="1" t="s">
        <v>116</v>
      </c>
      <c r="AA3090" s="1" t="s">
        <v>7129</v>
      </c>
      <c r="AB3090" s="1" t="s">
        <v>325</v>
      </c>
      <c r="AC3090" s="1" t="s">
        <v>105</v>
      </c>
      <c r="AD3090" s="1" t="s">
        <v>104</v>
      </c>
      <c r="AE3090" s="1" t="s">
        <v>6771</v>
      </c>
      <c r="AF3090" s="1" t="s">
        <v>108</v>
      </c>
      <c r="AG3090" s="1" t="s">
        <v>99</v>
      </c>
      <c r="AH3090" s="1" t="s">
        <v>7129</v>
      </c>
      <c r="AI3090" s="1" t="s">
        <v>326</v>
      </c>
      <c r="AJ3090" s="1" t="s">
        <v>91</v>
      </c>
      <c r="AK3090" s="57">
        <v>2</v>
      </c>
      <c r="AL3090" s="1" t="s">
        <v>6771</v>
      </c>
      <c r="AM3090" s="1" t="s">
        <v>108</v>
      </c>
      <c r="AN3090" s="1" t="s">
        <v>99</v>
      </c>
      <c r="AO3090" s="1" t="s">
        <v>8041</v>
      </c>
      <c r="AP3090" s="1" t="s">
        <v>325</v>
      </c>
      <c r="AQ3090" s="1" t="s">
        <v>105</v>
      </c>
      <c r="AR3090" s="1" t="s">
        <v>104</v>
      </c>
      <c r="AS3090" s="1" t="s">
        <v>3508</v>
      </c>
      <c r="AT3090" s="1" t="s">
        <v>119</v>
      </c>
      <c r="AU3090" s="1" t="s">
        <v>121</v>
      </c>
      <c r="AV3090" s="1" t="s">
        <v>8041</v>
      </c>
      <c r="AW3090" s="1" t="s">
        <v>326</v>
      </c>
      <c r="AX3090" s="1" t="s">
        <v>91</v>
      </c>
      <c r="AY3090" s="57">
        <v>3</v>
      </c>
      <c r="AZ3090" s="1" t="s">
        <v>3508</v>
      </c>
      <c r="BA3090" s="1" t="s">
        <v>119</v>
      </c>
      <c r="BB3090" s="1" t="s">
        <v>121</v>
      </c>
      <c r="BC3090" s="1" t="s">
        <v>9566</v>
      </c>
      <c r="BD3090" s="1" t="s">
        <v>326</v>
      </c>
      <c r="BE3090" s="1" t="s">
        <v>91</v>
      </c>
      <c r="BF3090" s="57">
        <v>4</v>
      </c>
      <c r="BG3090" s="1" t="s">
        <v>9912</v>
      </c>
      <c r="BH3090" s="1" t="s">
        <v>95</v>
      </c>
      <c r="BI3090" s="1" t="s">
        <v>118</v>
      </c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 t="s">
        <v>9566</v>
      </c>
      <c r="BY3090" s="1" t="s">
        <v>325</v>
      </c>
      <c r="BZ3090" s="1" t="s">
        <v>105</v>
      </c>
      <c r="CA3090" s="1" t="s">
        <v>104</v>
      </c>
      <c r="CB3090" s="1" t="s">
        <v>9912</v>
      </c>
      <c r="CC3090" s="1" t="s">
        <v>95</v>
      </c>
      <c r="CD3090" s="1" t="s">
        <v>118</v>
      </c>
      <c r="CE3090" s="1"/>
      <c r="CF3090" s="1"/>
      <c r="CG3090" s="1"/>
      <c r="CH3090" s="1"/>
      <c r="CI3090" s="1"/>
      <c r="CJ3090" s="1"/>
      <c r="CK3090" s="1"/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1029</v>
      </c>
      <c r="B3091" s="1" t="s">
        <v>3925</v>
      </c>
      <c r="C3091" s="1" t="s">
        <v>97</v>
      </c>
      <c r="D3091" s="1" t="s">
        <v>3185</v>
      </c>
      <c r="E3091" s="1" t="s">
        <v>1111</v>
      </c>
      <c r="F3091" s="1" t="s">
        <v>88</v>
      </c>
      <c r="G3091" s="1" t="s">
        <v>121</v>
      </c>
      <c r="H3091" s="1" t="s">
        <v>3836</v>
      </c>
      <c r="I3091" s="1" t="s">
        <v>119</v>
      </c>
      <c r="J3091" s="1" t="s">
        <v>96</v>
      </c>
      <c r="K3091" s="1">
        <v>22</v>
      </c>
      <c r="L3091" s="1" t="s">
        <v>101</v>
      </c>
      <c r="M3091" s="1" t="s">
        <v>325</v>
      </c>
      <c r="N3091" s="1" t="s">
        <v>91</v>
      </c>
      <c r="O3091" s="32"/>
      <c r="P3091">
        <v>291</v>
      </c>
      <c r="Q3091" s="1" t="str">
        <f>VLOOKUP([1]!Tabla1[[#This Row],[RENAES]],[2]EESS!$1:$1048576,6,FALSE)</f>
        <v>LORETO</v>
      </c>
      <c r="R3091" s="1" t="str">
        <f>VLOOKUP([1]!Tabla1[[#This Row],[RENAES]],[2]EESS!$1:$1048576,7,FALSE)</f>
        <v>INTUTO</v>
      </c>
      <c r="S3091" s="1" t="str">
        <f>VLOOKUP([1]!Tabla1[[#This Row],[RENAES]],[2]EESS!$1:$1048576,10,FALSE)</f>
        <v>INTUTO</v>
      </c>
      <c r="T3091" s="1" t="s">
        <v>3494</v>
      </c>
      <c r="U3091" s="1" t="s">
        <v>326</v>
      </c>
      <c r="V3091" s="1" t="s">
        <v>91</v>
      </c>
      <c r="W3091" s="57">
        <v>1</v>
      </c>
      <c r="X3091" s="1" t="s">
        <v>3836</v>
      </c>
      <c r="Y3091" s="1" t="s">
        <v>119</v>
      </c>
      <c r="Z3091" s="1" t="s">
        <v>96</v>
      </c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  <c r="BO3091" s="1"/>
      <c r="BP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5059</v>
      </c>
      <c r="B3092" s="1" t="s">
        <v>5060</v>
      </c>
      <c r="C3092" s="1" t="s">
        <v>97</v>
      </c>
      <c r="D3092" s="1" t="s">
        <v>3185</v>
      </c>
      <c r="E3092" s="1" t="s">
        <v>1111</v>
      </c>
      <c r="F3092" s="1" t="s">
        <v>88</v>
      </c>
      <c r="G3092" s="1" t="s">
        <v>116</v>
      </c>
      <c r="H3092" s="1" t="s">
        <v>4894</v>
      </c>
      <c r="I3092" s="1" t="s">
        <v>113</v>
      </c>
      <c r="J3092" s="1" t="s">
        <v>96</v>
      </c>
      <c r="K3092" s="1">
        <v>30</v>
      </c>
      <c r="L3092" s="1" t="s">
        <v>101</v>
      </c>
      <c r="M3092" s="1" t="s">
        <v>325</v>
      </c>
      <c r="N3092" s="1" t="s">
        <v>91</v>
      </c>
      <c r="O3092" s="32"/>
      <c r="P3092">
        <v>127</v>
      </c>
      <c r="Q3092" s="1" t="str">
        <f>VLOOKUP([1]!Tabla1[[#This Row],[RENAES]],[2]EESS!$1:$1048576,6,FALSE)</f>
        <v>ALTO AMAZONAS</v>
      </c>
      <c r="R3092" s="1" t="str">
        <f>VLOOKUP([1]!Tabla1[[#This Row],[RENAES]],[2]EESS!$1:$1048576,7,FALSE)</f>
        <v>YURIMAGUAS</v>
      </c>
      <c r="S3092" s="1" t="str">
        <f>VLOOKUP([1]!Tabla1[[#This Row],[RENAES]],[2]EESS!$1:$1048576,10,FALSE)</f>
        <v>PAMPA HERMOZA de Yurimaguas (EJE M.R.)</v>
      </c>
      <c r="T3092" s="1" t="s">
        <v>4816</v>
      </c>
      <c r="U3092" s="1" t="s">
        <v>326</v>
      </c>
      <c r="V3092" s="1" t="s">
        <v>91</v>
      </c>
      <c r="W3092" s="57">
        <v>1</v>
      </c>
      <c r="X3092" s="1" t="s">
        <v>4894</v>
      </c>
      <c r="Y3092" s="1" t="s">
        <v>113</v>
      </c>
      <c r="Z3092" s="1" t="s">
        <v>96</v>
      </c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/>
      <c r="CF3092" s="1"/>
      <c r="CG3092" s="1"/>
      <c r="CH3092" s="1"/>
      <c r="CI3092" s="1"/>
      <c r="CJ3092" s="1"/>
      <c r="CK3092" s="1"/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7414</v>
      </c>
      <c r="B3093" s="1" t="s">
        <v>8765</v>
      </c>
      <c r="C3093" s="1" t="s">
        <v>97</v>
      </c>
      <c r="D3093" s="1" t="s">
        <v>3185</v>
      </c>
      <c r="E3093" s="1" t="s">
        <v>1111</v>
      </c>
      <c r="F3093" s="1" t="s">
        <v>127</v>
      </c>
      <c r="G3093" s="1" t="s">
        <v>88</v>
      </c>
      <c r="H3093" s="1" t="s">
        <v>324</v>
      </c>
      <c r="I3093" s="1" t="s">
        <v>102</v>
      </c>
      <c r="J3093" s="1" t="s">
        <v>96</v>
      </c>
      <c r="K3093" s="1">
        <v>29</v>
      </c>
      <c r="L3093" s="1" t="s">
        <v>101</v>
      </c>
      <c r="M3093" s="1" t="s">
        <v>325</v>
      </c>
      <c r="N3093" s="1" t="s">
        <v>91</v>
      </c>
      <c r="O3093" s="1" t="s">
        <v>104</v>
      </c>
      <c r="P3093">
        <v>1</v>
      </c>
      <c r="Q3093" s="1" t="str">
        <f>VLOOKUP([1]!Tabla1[[#This Row],[RENAES]],[2]EESS!$1:$1048576,6,FALSE)</f>
        <v>NO PERTENECE A NINGUNA RED</v>
      </c>
      <c r="R3093" s="1" t="str">
        <f>VLOOKUP([1]!Tabla1[[#This Row],[RENAES]],[2]EESS!$1:$1048576,7,FALSE)</f>
        <v>NO PERTENECE A NINGUNA MICRORED</v>
      </c>
      <c r="S3093" s="1" t="str">
        <f>VLOOKUP([1]!Tabla1[[#This Row],[RENAES]],[2]EESS!$1:$1048576,10,FALSE)</f>
        <v>HOSPITAL IQUITOS "Cesar Garayar Garcia"</v>
      </c>
      <c r="T3093" s="1" t="s">
        <v>8647</v>
      </c>
      <c r="U3093" s="1" t="s">
        <v>326</v>
      </c>
      <c r="V3093" s="1" t="s">
        <v>91</v>
      </c>
      <c r="W3093" s="57">
        <v>30</v>
      </c>
      <c r="X3093" s="1" t="s">
        <v>324</v>
      </c>
      <c r="Y3093" s="1" t="s">
        <v>102</v>
      </c>
      <c r="Z3093" s="1" t="s">
        <v>96</v>
      </c>
      <c r="AA3093" s="1"/>
      <c r="AB3093" s="1"/>
      <c r="AC3093" s="1"/>
      <c r="AD3093" s="1"/>
      <c r="AE3093" s="1"/>
      <c r="AF3093" s="1"/>
      <c r="AG3093" s="1"/>
      <c r="AH3093" s="1" t="s">
        <v>8662</v>
      </c>
      <c r="AI3093" s="1" t="s">
        <v>326</v>
      </c>
      <c r="AJ3093" s="1" t="s">
        <v>91</v>
      </c>
      <c r="AK3093" s="57">
        <v>1</v>
      </c>
      <c r="AL3093" s="1" t="s">
        <v>190</v>
      </c>
      <c r="AM3093" s="1" t="s">
        <v>118</v>
      </c>
      <c r="AN3093" s="1" t="s">
        <v>107</v>
      </c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1026</v>
      </c>
      <c r="B3094" s="1" t="s">
        <v>986</v>
      </c>
      <c r="C3094" s="1" t="s">
        <v>97</v>
      </c>
      <c r="D3094" s="1" t="s">
        <v>3185</v>
      </c>
      <c r="E3094" s="1" t="s">
        <v>1111</v>
      </c>
      <c r="F3094" s="1" t="s">
        <v>96</v>
      </c>
      <c r="G3094" s="1" t="s">
        <v>118</v>
      </c>
      <c r="H3094" s="1" t="s">
        <v>327</v>
      </c>
      <c r="I3094" s="1" t="s">
        <v>121</v>
      </c>
      <c r="J3094" s="1" t="s">
        <v>119</v>
      </c>
      <c r="K3094" s="1">
        <v>27</v>
      </c>
      <c r="L3094" s="1" t="s">
        <v>101</v>
      </c>
      <c r="M3094" s="1" t="s">
        <v>325</v>
      </c>
      <c r="N3094" s="1" t="s">
        <v>105</v>
      </c>
      <c r="O3094" s="1" t="s">
        <v>104</v>
      </c>
      <c r="P3094">
        <v>16</v>
      </c>
      <c r="Q3094" s="1" t="str">
        <f>VLOOKUP([1]!Tabla1[[#This Row],[RENAES]],[2]EESS!$1:$1048576,6,FALSE)</f>
        <v>NO PERTENECE A NINGUNA RED</v>
      </c>
      <c r="R3094" s="1" t="str">
        <f>VLOOKUP([1]!Tabla1[[#This Row],[RENAES]],[2]EESS!$1:$1048576,7,FALSE)</f>
        <v>NO PERTENECE A NINGUNA MICRORED</v>
      </c>
      <c r="S3094" s="1" t="str">
        <f>VLOOKUP([1]!Tabla1[[#This Row],[RENAES]],[2]EESS!$1:$1048576,10,FALSE)</f>
        <v>HOSPITAL IQUITOS "Cesar Garayar Garcia"</v>
      </c>
      <c r="T3094" s="1" t="s">
        <v>1169</v>
      </c>
      <c r="U3094" s="1" t="s">
        <v>326</v>
      </c>
      <c r="V3094" s="1" t="s">
        <v>91</v>
      </c>
      <c r="W3094" s="57">
        <v>3</v>
      </c>
      <c r="X3094" s="1" t="s">
        <v>327</v>
      </c>
      <c r="Y3094" s="1" t="s">
        <v>121</v>
      </c>
      <c r="Z3094" s="1" t="s">
        <v>119</v>
      </c>
      <c r="AA3094" s="1" t="s">
        <v>3200</v>
      </c>
      <c r="AB3094" s="1" t="s">
        <v>325</v>
      </c>
      <c r="AC3094" s="1" t="s">
        <v>105</v>
      </c>
      <c r="AD3094" s="1" t="s">
        <v>104</v>
      </c>
      <c r="AE3094" s="1" t="s">
        <v>327</v>
      </c>
      <c r="AF3094" s="1" t="s">
        <v>113</v>
      </c>
      <c r="AG3094" s="1" t="s">
        <v>116</v>
      </c>
      <c r="AH3094" s="1" t="s">
        <v>1214</v>
      </c>
      <c r="AI3094" s="1" t="s">
        <v>326</v>
      </c>
      <c r="AJ3094" s="1" t="s">
        <v>91</v>
      </c>
      <c r="AK3094" s="57">
        <v>4</v>
      </c>
      <c r="AL3094" s="1" t="s">
        <v>327</v>
      </c>
      <c r="AM3094" s="1" t="s">
        <v>121</v>
      </c>
      <c r="AN3094" s="1" t="s">
        <v>100</v>
      </c>
      <c r="AO3094" s="1" t="s">
        <v>3977</v>
      </c>
      <c r="AP3094" s="1" t="s">
        <v>325</v>
      </c>
      <c r="AQ3094" s="1" t="s">
        <v>105</v>
      </c>
      <c r="AR3094" s="1" t="s">
        <v>92</v>
      </c>
      <c r="AS3094" s="1" t="s">
        <v>327</v>
      </c>
      <c r="AT3094" s="1" t="s">
        <v>95</v>
      </c>
      <c r="AU3094" s="1" t="s">
        <v>96</v>
      </c>
      <c r="AV3094" s="1" t="s">
        <v>3200</v>
      </c>
      <c r="AW3094" s="1" t="s">
        <v>326</v>
      </c>
      <c r="AX3094" s="1" t="s">
        <v>91</v>
      </c>
      <c r="AY3094" s="57">
        <v>5</v>
      </c>
      <c r="AZ3094" s="1" t="s">
        <v>327</v>
      </c>
      <c r="BA3094" s="1" t="s">
        <v>113</v>
      </c>
      <c r="BB3094" s="1" t="s">
        <v>116</v>
      </c>
      <c r="BC3094" s="1" t="s">
        <v>4611</v>
      </c>
      <c r="BD3094" s="1" t="s">
        <v>326</v>
      </c>
      <c r="BE3094" s="1" t="s">
        <v>91</v>
      </c>
      <c r="BF3094" s="57">
        <v>6</v>
      </c>
      <c r="BG3094" s="1" t="s">
        <v>328</v>
      </c>
      <c r="BH3094" s="1" t="s">
        <v>111</v>
      </c>
      <c r="BI3094" s="1" t="s">
        <v>99</v>
      </c>
      <c r="BJ3094" s="1" t="s">
        <v>5337</v>
      </c>
      <c r="BK3094" s="1" t="s">
        <v>326</v>
      </c>
      <c r="BL3094" s="1" t="s">
        <v>91</v>
      </c>
      <c r="BM3094" s="57">
        <v>2</v>
      </c>
      <c r="BN3094" s="1" t="s">
        <v>328</v>
      </c>
      <c r="BO3094" s="1" t="s">
        <v>98</v>
      </c>
      <c r="BP3094" s="1" t="s">
        <v>90</v>
      </c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/>
      <c r="CF3094" s="1"/>
      <c r="CG3094" s="1"/>
      <c r="CH3094" s="1"/>
      <c r="CI3094" s="1"/>
      <c r="CJ3094" s="1"/>
      <c r="CK3094" s="1"/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2115</v>
      </c>
      <c r="B3095" s="1" t="s">
        <v>2116</v>
      </c>
      <c r="C3095" s="1" t="s">
        <v>97</v>
      </c>
      <c r="D3095" s="1" t="s">
        <v>3185</v>
      </c>
      <c r="E3095" s="1" t="s">
        <v>1111</v>
      </c>
      <c r="F3095" s="1" t="s">
        <v>90</v>
      </c>
      <c r="G3095" s="1" t="s">
        <v>96</v>
      </c>
      <c r="H3095" s="1" t="s">
        <v>327</v>
      </c>
      <c r="I3095" s="1" t="s">
        <v>96</v>
      </c>
      <c r="J3095" s="1" t="s">
        <v>90</v>
      </c>
      <c r="K3095" s="1">
        <v>32</v>
      </c>
      <c r="L3095" s="1" t="s">
        <v>101</v>
      </c>
      <c r="M3095" s="1" t="s">
        <v>325</v>
      </c>
      <c r="N3095" s="1" t="s">
        <v>91</v>
      </c>
      <c r="O3095" s="1" t="s">
        <v>104</v>
      </c>
      <c r="P3095">
        <v>228</v>
      </c>
      <c r="Q3095" s="1" t="str">
        <f>VLOOKUP([1]!Tabla1[[#This Row],[RENAES]],[2]EESS!$1:$1048576,6,FALSE)</f>
        <v>DATEM DEL MARAÑON</v>
      </c>
      <c r="R3095" s="1" t="str">
        <f>VLOOKUP([1]!Tabla1[[#This Row],[RENAES]],[2]EESS!$1:$1048576,7,FALSE)</f>
        <v>ANDOAS</v>
      </c>
      <c r="S3095" s="1" t="str">
        <f>VLOOKUP([1]!Tabla1[[#This Row],[RENAES]],[2]EESS!$1:$1048576,10,FALSE)</f>
        <v>ANDOAS VIEJO</v>
      </c>
      <c r="T3095" s="1" t="s">
        <v>1216</v>
      </c>
      <c r="U3095" s="1" t="s">
        <v>326</v>
      </c>
      <c r="V3095" s="1" t="s">
        <v>91</v>
      </c>
      <c r="W3095" s="57">
        <v>6</v>
      </c>
      <c r="X3095" s="1" t="s">
        <v>327</v>
      </c>
      <c r="Y3095" s="1" t="s">
        <v>96</v>
      </c>
      <c r="Z3095" s="1" t="s">
        <v>90</v>
      </c>
      <c r="AA3095" s="1"/>
      <c r="AB3095" s="1"/>
      <c r="AC3095" s="1"/>
      <c r="AD3095" s="1"/>
      <c r="AE3095" s="1"/>
      <c r="AF3095" s="1"/>
      <c r="AG3095" s="1"/>
      <c r="AH3095" s="1" t="s">
        <v>1465</v>
      </c>
      <c r="AI3095" s="1" t="s">
        <v>326</v>
      </c>
      <c r="AJ3095" s="1" t="s">
        <v>91</v>
      </c>
      <c r="AK3095" s="57">
        <v>6</v>
      </c>
      <c r="AL3095" s="1" t="s">
        <v>243</v>
      </c>
      <c r="AM3095" s="1" t="s">
        <v>110</v>
      </c>
      <c r="AN3095" s="1" t="s">
        <v>88</v>
      </c>
      <c r="AO3095" s="1"/>
      <c r="AP3095" s="1"/>
      <c r="AQ3095" s="1"/>
      <c r="AR3095" s="1"/>
      <c r="AS3095" s="1"/>
      <c r="AT3095" s="1"/>
      <c r="AU3095" s="1"/>
      <c r="AV3095" s="1" t="s">
        <v>1535</v>
      </c>
      <c r="AW3095" s="1" t="s">
        <v>326</v>
      </c>
      <c r="AX3095" s="1" t="s">
        <v>91</v>
      </c>
      <c r="AY3095" s="57">
        <v>6</v>
      </c>
      <c r="AZ3095" s="1" t="s">
        <v>2816</v>
      </c>
      <c r="BA3095" s="1" t="s">
        <v>142</v>
      </c>
      <c r="BB3095" s="1" t="s">
        <v>102</v>
      </c>
      <c r="BC3095" s="1" t="s">
        <v>2861</v>
      </c>
      <c r="BD3095" s="1" t="s">
        <v>326</v>
      </c>
      <c r="BE3095" s="1" t="s">
        <v>91</v>
      </c>
      <c r="BF3095" s="57">
        <v>7</v>
      </c>
      <c r="BG3095" s="1" t="s">
        <v>3388</v>
      </c>
      <c r="BH3095" s="1" t="s">
        <v>90</v>
      </c>
      <c r="BI3095" s="1" t="s">
        <v>98</v>
      </c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 t="s">
        <v>2861</v>
      </c>
      <c r="CF3095" s="1" t="s">
        <v>326</v>
      </c>
      <c r="CG3095" s="1" t="s">
        <v>91</v>
      </c>
      <c r="CH3095" s="1" t="s">
        <v>123</v>
      </c>
      <c r="CI3095" s="1" t="s">
        <v>3388</v>
      </c>
      <c r="CJ3095" s="1" t="s">
        <v>90</v>
      </c>
      <c r="CK3095" s="1" t="s">
        <v>98</v>
      </c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5284</v>
      </c>
      <c r="B3096" s="1" t="s">
        <v>5285</v>
      </c>
      <c r="C3096" s="1" t="s">
        <v>97</v>
      </c>
      <c r="D3096" s="1" t="s">
        <v>3185</v>
      </c>
      <c r="E3096" s="1" t="s">
        <v>1111</v>
      </c>
      <c r="F3096" s="1" t="s">
        <v>99</v>
      </c>
      <c r="G3096" s="1" t="s">
        <v>89</v>
      </c>
      <c r="H3096" s="1" t="s">
        <v>5235</v>
      </c>
      <c r="I3096" s="1" t="s">
        <v>102</v>
      </c>
      <c r="J3096" s="1" t="s">
        <v>99</v>
      </c>
      <c r="K3096" s="1">
        <v>25</v>
      </c>
      <c r="L3096" s="1" t="s">
        <v>101</v>
      </c>
      <c r="M3096" s="1" t="s">
        <v>325</v>
      </c>
      <c r="N3096" s="1" t="s">
        <v>91</v>
      </c>
      <c r="O3096" s="1" t="s">
        <v>104</v>
      </c>
      <c r="P3096">
        <v>24</v>
      </c>
      <c r="Q3096" s="1" t="str">
        <f>VLOOKUP([1]!Tabla1[[#This Row],[RENAES]],[2]EESS!$1:$1048576,6,FALSE)</f>
        <v>NO PERTENECE A NINGUNA RED</v>
      </c>
      <c r="R3096" s="1" t="str">
        <f>VLOOKUP([1]!Tabla1[[#This Row],[RENAES]],[2]EESS!$1:$1048576,7,FALSE)</f>
        <v>NO PERTENECE A NINGUNA MICRORED</v>
      </c>
      <c r="S3096" s="1" t="str">
        <f>VLOOKUP([1]!Tabla1[[#This Row],[RENAES]],[2]EESS!$1:$1048576,10,FALSE)</f>
        <v>HOSP.REGIONAL DE LORETO "Felipe Arriola Iglesias"</v>
      </c>
      <c r="T3096" s="1" t="s">
        <v>4814</v>
      </c>
      <c r="U3096" s="1" t="s">
        <v>326</v>
      </c>
      <c r="V3096" s="1" t="s">
        <v>91</v>
      </c>
      <c r="W3096" s="57">
        <v>3</v>
      </c>
      <c r="X3096" s="1" t="s">
        <v>5235</v>
      </c>
      <c r="Y3096" s="1" t="s">
        <v>102</v>
      </c>
      <c r="Z3096" s="1" t="s">
        <v>99</v>
      </c>
      <c r="AA3096" s="1" t="s">
        <v>6163</v>
      </c>
      <c r="AB3096" s="1" t="s">
        <v>325</v>
      </c>
      <c r="AC3096" s="1" t="s">
        <v>105</v>
      </c>
      <c r="AD3096" s="1" t="s">
        <v>104</v>
      </c>
      <c r="AE3096" s="1" t="s">
        <v>234</v>
      </c>
      <c r="AF3096" s="1" t="s">
        <v>110</v>
      </c>
      <c r="AG3096" s="1" t="s">
        <v>108</v>
      </c>
      <c r="AH3096" s="1" t="s">
        <v>6163</v>
      </c>
      <c r="AI3096" s="1" t="s">
        <v>326</v>
      </c>
      <c r="AJ3096" s="1" t="s">
        <v>91</v>
      </c>
      <c r="AK3096" s="57">
        <v>4</v>
      </c>
      <c r="AL3096" s="1" t="s">
        <v>234</v>
      </c>
      <c r="AM3096" s="1" t="s">
        <v>110</v>
      </c>
      <c r="AN3096" s="1" t="s">
        <v>108</v>
      </c>
      <c r="AO3096" s="1" t="s">
        <v>7126</v>
      </c>
      <c r="AP3096" s="1" t="s">
        <v>325</v>
      </c>
      <c r="AQ3096" s="1" t="s">
        <v>91</v>
      </c>
      <c r="AR3096" s="32"/>
      <c r="AS3096" s="1" t="s">
        <v>3094</v>
      </c>
      <c r="AT3096" s="1" t="s">
        <v>127</v>
      </c>
      <c r="AU3096" s="1" t="s">
        <v>96</v>
      </c>
      <c r="AV3096" s="1" t="s">
        <v>8068</v>
      </c>
      <c r="AW3096" s="1" t="s">
        <v>326</v>
      </c>
      <c r="AX3096" s="1" t="s">
        <v>91</v>
      </c>
      <c r="AY3096" s="57">
        <v>15</v>
      </c>
      <c r="AZ3096" s="1" t="s">
        <v>324</v>
      </c>
      <c r="BA3096" s="1" t="s">
        <v>4858</v>
      </c>
      <c r="BB3096" s="1" t="s">
        <v>96</v>
      </c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 t="s">
        <v>7701</v>
      </c>
      <c r="BY3096" s="1" t="s">
        <v>325</v>
      </c>
      <c r="BZ3096" s="1" t="s">
        <v>91</v>
      </c>
      <c r="CA3096" s="32"/>
      <c r="CB3096" s="1" t="s">
        <v>2943</v>
      </c>
      <c r="CC3096" s="1" t="s">
        <v>119</v>
      </c>
      <c r="CD3096" s="1" t="s">
        <v>88</v>
      </c>
      <c r="CE3096" s="1" t="s">
        <v>8234</v>
      </c>
      <c r="CF3096" s="1" t="s">
        <v>326</v>
      </c>
      <c r="CG3096" s="1" t="s">
        <v>91</v>
      </c>
      <c r="CH3096" s="1" t="s">
        <v>123</v>
      </c>
      <c r="CI3096" s="1" t="s">
        <v>149</v>
      </c>
      <c r="CJ3096" s="1" t="s">
        <v>109</v>
      </c>
      <c r="CK3096" s="1" t="s">
        <v>96</v>
      </c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4180</v>
      </c>
      <c r="B3097" s="1" t="s">
        <v>8482</v>
      </c>
      <c r="C3097" s="1" t="s">
        <v>97</v>
      </c>
      <c r="D3097" s="1" t="s">
        <v>3185</v>
      </c>
      <c r="E3097" s="1" t="s">
        <v>1111</v>
      </c>
      <c r="F3097" s="1" t="s">
        <v>95</v>
      </c>
      <c r="G3097" s="1" t="s">
        <v>127</v>
      </c>
      <c r="H3097" s="1" t="s">
        <v>324</v>
      </c>
      <c r="I3097" s="1" t="s">
        <v>102</v>
      </c>
      <c r="J3097" s="1" t="s">
        <v>102</v>
      </c>
      <c r="K3097" s="1">
        <v>22</v>
      </c>
      <c r="L3097" s="1" t="s">
        <v>101</v>
      </c>
      <c r="M3097" s="1" t="s">
        <v>325</v>
      </c>
      <c r="N3097" s="1" t="s">
        <v>91</v>
      </c>
      <c r="O3097" s="1" t="s">
        <v>92</v>
      </c>
      <c r="P3097">
        <v>3</v>
      </c>
      <c r="Q3097" s="1" t="str">
        <f>VLOOKUP([1]!Tabla1[[#This Row],[RENAES]],[2]EESS!$1:$1048576,6,FALSE)</f>
        <v>MAYNAS PERIFERIE</v>
      </c>
      <c r="R3097" s="1" t="str">
        <f>VLOOKUP([1]!Tabla1[[#This Row],[RENAES]],[2]EESS!$1:$1048576,7,FALSE)</f>
        <v>MAZAN</v>
      </c>
      <c r="S3097" s="1" t="str">
        <f>VLOOKUP([1]!Tabla1[[#This Row],[RENAES]],[2]EESS!$1:$1048576,10,FALSE)</f>
        <v>MANITI I ZONA</v>
      </c>
      <c r="T3097" s="1" t="s">
        <v>7050</v>
      </c>
      <c r="U3097" s="1" t="s">
        <v>326</v>
      </c>
      <c r="V3097" s="1" t="s">
        <v>91</v>
      </c>
      <c r="W3097" s="57">
        <v>10</v>
      </c>
      <c r="X3097" s="1" t="s">
        <v>324</v>
      </c>
      <c r="Y3097" s="1" t="s">
        <v>102</v>
      </c>
      <c r="Z3097" s="1" t="s">
        <v>102</v>
      </c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/>
      <c r="CF3097" s="1"/>
      <c r="CG3097" s="1"/>
      <c r="CH3097" s="1"/>
      <c r="CI3097" s="1"/>
      <c r="CJ3097" s="1"/>
      <c r="CK3097" s="1"/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3926</v>
      </c>
      <c r="B3098" s="1" t="s">
        <v>3927</v>
      </c>
      <c r="C3098" s="1" t="s">
        <v>97</v>
      </c>
      <c r="D3098" s="1" t="s">
        <v>3185</v>
      </c>
      <c r="E3098" s="1" t="s">
        <v>1111</v>
      </c>
      <c r="F3098" s="1" t="s">
        <v>88</v>
      </c>
      <c r="G3098" s="1" t="s">
        <v>98</v>
      </c>
      <c r="H3098" s="1" t="s">
        <v>231</v>
      </c>
      <c r="I3098" s="1" t="s">
        <v>96</v>
      </c>
      <c r="J3098" s="1" t="s">
        <v>111</v>
      </c>
      <c r="K3098" s="1">
        <v>27</v>
      </c>
      <c r="L3098" s="1" t="s">
        <v>101</v>
      </c>
      <c r="M3098" s="1" t="s">
        <v>325</v>
      </c>
      <c r="N3098" s="1" t="s">
        <v>105</v>
      </c>
      <c r="O3098" s="1" t="s">
        <v>104</v>
      </c>
      <c r="P3098">
        <v>27</v>
      </c>
      <c r="Q3098" s="1" t="str">
        <f>VLOOKUP([1]!Tabla1[[#This Row],[RENAES]],[2]EESS!$1:$1048576,6,FALSE)</f>
        <v>MAYNAS CIUDAD</v>
      </c>
      <c r="R3098" s="1" t="str">
        <f>VLOOKUP([1]!Tabla1[[#This Row],[RENAES]],[2]EESS!$1:$1048576,7,FALSE)</f>
        <v>PUNCHANA</v>
      </c>
      <c r="S3098" s="1" t="str">
        <f>VLOOKUP([1]!Tabla1[[#This Row],[RENAES]],[2]EESS!$1:$1048576,10,FALSE)</f>
        <v>BARRIO FLORIDO</v>
      </c>
      <c r="T3098" s="1" t="s">
        <v>3490</v>
      </c>
      <c r="U3098" s="1" t="s">
        <v>326</v>
      </c>
      <c r="V3098" s="1" t="s">
        <v>91</v>
      </c>
      <c r="W3098" s="57">
        <v>4</v>
      </c>
      <c r="X3098" s="1" t="s">
        <v>231</v>
      </c>
      <c r="Y3098" s="1" t="s">
        <v>96</v>
      </c>
      <c r="Z3098" s="1" t="s">
        <v>111</v>
      </c>
      <c r="AA3098" s="1" t="s">
        <v>4223</v>
      </c>
      <c r="AB3098" s="1" t="s">
        <v>325</v>
      </c>
      <c r="AC3098" s="1" t="s">
        <v>91</v>
      </c>
      <c r="AD3098" s="1" t="s">
        <v>92</v>
      </c>
      <c r="AE3098" s="1" t="s">
        <v>327</v>
      </c>
      <c r="AF3098" s="1" t="s">
        <v>3256</v>
      </c>
      <c r="AG3098" s="1" t="s">
        <v>96</v>
      </c>
      <c r="AH3098" s="1" t="s">
        <v>5380</v>
      </c>
      <c r="AI3098" s="1" t="s">
        <v>326</v>
      </c>
      <c r="AJ3098" s="1" t="s">
        <v>91</v>
      </c>
      <c r="AK3098" s="57">
        <v>60</v>
      </c>
      <c r="AL3098" s="1" t="s">
        <v>324</v>
      </c>
      <c r="AM3098" s="1" t="s">
        <v>90</v>
      </c>
      <c r="AN3098" s="1" t="s">
        <v>88</v>
      </c>
      <c r="AO3098" s="1" t="s">
        <v>4223</v>
      </c>
      <c r="AP3098" s="1" t="s">
        <v>325</v>
      </c>
      <c r="AQ3098" s="1" t="s">
        <v>91</v>
      </c>
      <c r="AR3098" s="1" t="s">
        <v>104</v>
      </c>
      <c r="AS3098" s="1" t="s">
        <v>245</v>
      </c>
      <c r="AT3098" s="1" t="s">
        <v>110</v>
      </c>
      <c r="AU3098" s="1" t="s">
        <v>95</v>
      </c>
      <c r="AV3098" s="1"/>
      <c r="AW3098" s="1"/>
      <c r="AX3098" s="1"/>
      <c r="AY3098" s="1"/>
      <c r="AZ3098" s="1"/>
      <c r="BA3098" s="1"/>
      <c r="BB3098" s="1"/>
      <c r="BC3098" s="1"/>
      <c r="BD3098" s="1"/>
      <c r="BE3098" s="1"/>
      <c r="BF3098" s="1"/>
      <c r="BG3098" s="1"/>
      <c r="BH3098" s="1"/>
      <c r="BI3098" s="1"/>
      <c r="BJ3098" s="1"/>
      <c r="BK3098" s="1"/>
      <c r="BL3098" s="1"/>
      <c r="BM3098" s="1"/>
      <c r="BN3098" s="1"/>
      <c r="BO3098" s="1"/>
      <c r="BP3098" s="1"/>
      <c r="BQ3098" s="1"/>
      <c r="BR3098" s="1"/>
      <c r="BS3098" s="1"/>
      <c r="BT3098" s="1"/>
      <c r="BU3098" s="1"/>
      <c r="BV3098" s="1"/>
      <c r="BW3098" s="1"/>
      <c r="BX3098" s="1" t="s">
        <v>5380</v>
      </c>
      <c r="BY3098" s="1" t="s">
        <v>325</v>
      </c>
      <c r="BZ3098" s="1" t="s">
        <v>91</v>
      </c>
      <c r="CA3098" s="1" t="s">
        <v>92</v>
      </c>
      <c r="CB3098" s="1" t="s">
        <v>324</v>
      </c>
      <c r="CC3098" s="1" t="s">
        <v>90</v>
      </c>
      <c r="CD3098" s="1" t="s">
        <v>88</v>
      </c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5549</v>
      </c>
      <c r="B3099" s="1" t="s">
        <v>5550</v>
      </c>
      <c r="C3099" s="1" t="s">
        <v>97</v>
      </c>
      <c r="D3099" s="1" t="s">
        <v>3185</v>
      </c>
      <c r="E3099" s="1" t="s">
        <v>1111</v>
      </c>
      <c r="F3099" s="1" t="s">
        <v>99</v>
      </c>
      <c r="G3099" s="1" t="s">
        <v>116</v>
      </c>
      <c r="H3099" s="1" t="s">
        <v>324</v>
      </c>
      <c r="I3099" s="1" t="s">
        <v>109</v>
      </c>
      <c r="J3099" s="1" t="s">
        <v>107</v>
      </c>
      <c r="K3099" s="1">
        <v>21</v>
      </c>
      <c r="L3099" s="1" t="s">
        <v>101</v>
      </c>
      <c r="M3099" s="1" t="s">
        <v>325</v>
      </c>
      <c r="N3099" s="1" t="s">
        <v>91</v>
      </c>
      <c r="O3099" s="1" t="s">
        <v>1793</v>
      </c>
      <c r="P3099">
        <v>3</v>
      </c>
      <c r="Q3099" s="1" t="str">
        <f>VLOOKUP([1]!Tabla1[[#This Row],[RENAES]],[2]EESS!$1:$1048576,6,FALSE)</f>
        <v>NO PERTENECE A NINGUNA RED</v>
      </c>
      <c r="R3099" s="1" t="str">
        <f>VLOOKUP([1]!Tabla1[[#This Row],[RENAES]],[2]EESS!$1:$1048576,7,FALSE)</f>
        <v>NO PERTENECE A NINGUNA MICRORED</v>
      </c>
      <c r="S3099" s="1" t="str">
        <f>VLOOKUP([1]!Tabla1[[#This Row],[RENAES]],[2]EESS!$1:$1048576,10,FALSE)</f>
        <v>HOSP.REGIONAL DE LORETO "Felipe Arriola Iglesias"</v>
      </c>
      <c r="T3099" s="1" t="s">
        <v>4618</v>
      </c>
      <c r="U3099" s="1" t="s">
        <v>326</v>
      </c>
      <c r="V3099" s="1" t="s">
        <v>91</v>
      </c>
      <c r="W3099" s="57">
        <v>10</v>
      </c>
      <c r="X3099" s="1" t="s">
        <v>324</v>
      </c>
      <c r="Y3099" s="1" t="s">
        <v>109</v>
      </c>
      <c r="Z3099" s="1" t="s">
        <v>107</v>
      </c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  <c r="AL3099" s="1"/>
      <c r="AM3099" s="1"/>
      <c r="AN3099" s="1"/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 t="s">
        <v>5986</v>
      </c>
      <c r="CF3099" s="1" t="s">
        <v>326</v>
      </c>
      <c r="CG3099" s="1" t="s">
        <v>91</v>
      </c>
      <c r="CH3099" s="1" t="s">
        <v>123</v>
      </c>
      <c r="CI3099" s="1" t="s">
        <v>328</v>
      </c>
      <c r="CJ3099" s="1" t="s">
        <v>99</v>
      </c>
      <c r="CK3099" s="1" t="s">
        <v>131</v>
      </c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4492</v>
      </c>
      <c r="B3100" s="1" t="s">
        <v>4493</v>
      </c>
      <c r="C3100" s="1" t="s">
        <v>97</v>
      </c>
      <c r="D3100" s="1" t="s">
        <v>3185</v>
      </c>
      <c r="E3100" s="1" t="s">
        <v>1111</v>
      </c>
      <c r="F3100" s="1" t="s">
        <v>99</v>
      </c>
      <c r="G3100" s="1" t="s">
        <v>113</v>
      </c>
      <c r="H3100" s="1" t="s">
        <v>324</v>
      </c>
      <c r="I3100" s="1" t="s">
        <v>121</v>
      </c>
      <c r="J3100" s="1" t="s">
        <v>90</v>
      </c>
      <c r="K3100" s="1">
        <v>19</v>
      </c>
      <c r="L3100" s="1" t="s">
        <v>101</v>
      </c>
      <c r="M3100" s="1" t="s">
        <v>325</v>
      </c>
      <c r="N3100" s="1" t="s">
        <v>91</v>
      </c>
      <c r="O3100" s="1" t="s">
        <v>92</v>
      </c>
      <c r="P3100">
        <v>3</v>
      </c>
      <c r="Q3100" s="1" t="str">
        <f>VLOOKUP([1]!Tabla1[[#This Row],[RENAES]],[2]EESS!$1:$1048576,6,FALSE)</f>
        <v>ALTO AMAZONAS</v>
      </c>
      <c r="R3100" s="1" t="str">
        <f>VLOOKUP([1]!Tabla1[[#This Row],[RENAES]],[2]EESS!$1:$1048576,7,FALSE)</f>
        <v>YURIMAGUAS</v>
      </c>
      <c r="S3100" s="1" t="str">
        <f>VLOOKUP([1]!Tabla1[[#This Row],[RENAES]],[2]EESS!$1:$1048576,10,FALSE)</f>
        <v>NATIVIDAD</v>
      </c>
      <c r="T3100" s="1" t="s">
        <v>4213</v>
      </c>
      <c r="U3100" s="1" t="s">
        <v>326</v>
      </c>
      <c r="V3100" s="1" t="s">
        <v>91</v>
      </c>
      <c r="W3100" s="57">
        <v>10</v>
      </c>
      <c r="X3100" s="1" t="s">
        <v>324</v>
      </c>
      <c r="Y3100" s="1" t="s">
        <v>121</v>
      </c>
      <c r="Z3100" s="1" t="s">
        <v>90</v>
      </c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724</v>
      </c>
      <c r="B3101" s="1" t="s">
        <v>2117</v>
      </c>
      <c r="C3101" s="1" t="s">
        <v>97</v>
      </c>
      <c r="D3101" s="1" t="s">
        <v>3185</v>
      </c>
      <c r="E3101" s="1" t="s">
        <v>1111</v>
      </c>
      <c r="F3101" s="1" t="s">
        <v>90</v>
      </c>
      <c r="G3101" s="1" t="s">
        <v>111</v>
      </c>
      <c r="H3101" s="1" t="s">
        <v>324</v>
      </c>
      <c r="I3101" s="1" t="s">
        <v>122</v>
      </c>
      <c r="J3101" s="1" t="s">
        <v>99</v>
      </c>
      <c r="K3101" s="1">
        <v>26</v>
      </c>
      <c r="L3101" s="1" t="s">
        <v>101</v>
      </c>
      <c r="M3101" s="1" t="s">
        <v>325</v>
      </c>
      <c r="N3101" s="1" t="s">
        <v>91</v>
      </c>
      <c r="O3101" s="1" t="s">
        <v>104</v>
      </c>
      <c r="P3101">
        <v>3</v>
      </c>
      <c r="Q3101" s="1" t="str">
        <f>VLOOKUP([1]!Tabla1[[#This Row],[RENAES]],[2]EESS!$1:$1048576,6,FALSE)</f>
        <v>MAYNAS CIUDAD</v>
      </c>
      <c r="R3101" s="1" t="str">
        <f>VLOOKUP([1]!Tabla1[[#This Row],[RENAES]],[2]EESS!$1:$1048576,7,FALSE)</f>
        <v>IQUITOS SUR</v>
      </c>
      <c r="S3101" s="1" t="str">
        <f>VLOOKUP([1]!Tabla1[[#This Row],[RENAES]],[2]EESS!$1:$1048576,10,FALSE)</f>
        <v>SAN JUAN DE MIRAFLORES</v>
      </c>
      <c r="T3101" s="1" t="s">
        <v>2538</v>
      </c>
      <c r="U3101" s="1" t="s">
        <v>326</v>
      </c>
      <c r="V3101" s="1" t="s">
        <v>91</v>
      </c>
      <c r="W3101" s="57">
        <v>7</v>
      </c>
      <c r="X3101" s="1" t="s">
        <v>328</v>
      </c>
      <c r="Y3101" s="1" t="s">
        <v>2751</v>
      </c>
      <c r="Z3101" s="1" t="s">
        <v>96</v>
      </c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  <c r="AL3101" s="1"/>
      <c r="AM3101" s="1"/>
      <c r="AN3101" s="1"/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5848</v>
      </c>
      <c r="B3102" s="1" t="s">
        <v>5849</v>
      </c>
      <c r="C3102" s="1" t="s">
        <v>97</v>
      </c>
      <c r="D3102" s="1" t="s">
        <v>3185</v>
      </c>
      <c r="E3102" s="1" t="s">
        <v>1111</v>
      </c>
      <c r="F3102" s="1" t="s">
        <v>102</v>
      </c>
      <c r="G3102" s="1" t="s">
        <v>131</v>
      </c>
      <c r="H3102" s="1" t="s">
        <v>324</v>
      </c>
      <c r="I3102" s="1" t="s">
        <v>2673</v>
      </c>
      <c r="J3102" s="1" t="s">
        <v>119</v>
      </c>
      <c r="K3102" s="1">
        <v>24</v>
      </c>
      <c r="L3102" s="1" t="s">
        <v>101</v>
      </c>
      <c r="M3102" s="1" t="s">
        <v>325</v>
      </c>
      <c r="N3102" s="1" t="s">
        <v>91</v>
      </c>
      <c r="O3102" s="1" t="s">
        <v>92</v>
      </c>
      <c r="P3102">
        <v>1</v>
      </c>
      <c r="Q3102" s="1" t="str">
        <f>VLOOKUP([1]!Tabla1[[#This Row],[RENAES]],[2]EESS!$1:$1048576,6,FALSE)</f>
        <v>NO PERTENECE A NINGUNA RED</v>
      </c>
      <c r="R3102" s="1" t="str">
        <f>VLOOKUP([1]!Tabla1[[#This Row],[RENAES]],[2]EESS!$1:$1048576,7,FALSE)</f>
        <v>NO PERTENECE A NINGUNA MICRORED</v>
      </c>
      <c r="S3102" s="1" t="str">
        <f>VLOOKUP([1]!Tabla1[[#This Row],[RENAES]],[2]EESS!$1:$1048576,10,FALSE)</f>
        <v>HOSP.REGIONAL DE LORETO "Felipe Arriola Iglesias"</v>
      </c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/>
      <c r="CF3102" s="1"/>
      <c r="CG3102" s="1"/>
      <c r="CH3102" s="1"/>
      <c r="CI3102" s="1"/>
      <c r="CJ3102" s="1"/>
      <c r="CK3102" s="1"/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419</v>
      </c>
      <c r="B3103" s="1" t="s">
        <v>2118</v>
      </c>
      <c r="C3103" s="1" t="s">
        <v>97</v>
      </c>
      <c r="D3103" s="1" t="s">
        <v>3185</v>
      </c>
      <c r="E3103" s="1" t="s">
        <v>1111</v>
      </c>
      <c r="F3103" s="1" t="s">
        <v>96</v>
      </c>
      <c r="G3103" s="1" t="s">
        <v>121</v>
      </c>
      <c r="H3103" s="1" t="s">
        <v>1489</v>
      </c>
      <c r="I3103" s="1" t="s">
        <v>90</v>
      </c>
      <c r="J3103" s="1" t="s">
        <v>99</v>
      </c>
      <c r="K3103" s="1">
        <v>30</v>
      </c>
      <c r="L3103" s="1" t="s">
        <v>101</v>
      </c>
      <c r="M3103" s="1" t="s">
        <v>325</v>
      </c>
      <c r="N3103" s="1" t="s">
        <v>91</v>
      </c>
      <c r="O3103" s="1" t="s">
        <v>104</v>
      </c>
      <c r="P3103">
        <v>101</v>
      </c>
      <c r="Q3103" s="1" t="str">
        <f>VLOOKUP([1]!Tabla1[[#This Row],[RENAES]],[2]EESS!$1:$1048576,6,FALSE)</f>
        <v>MAYNAS CIUDAD</v>
      </c>
      <c r="R3103" s="1" t="str">
        <f>VLOOKUP([1]!Tabla1[[#This Row],[RENAES]],[2]EESS!$1:$1048576,7,FALSE)</f>
        <v>BELEN</v>
      </c>
      <c r="S3103" s="1" t="str">
        <f>VLOOKUP([1]!Tabla1[[#This Row],[RENAES]],[2]EESS!$1:$1048576,10,FALSE)</f>
        <v xml:space="preserve">CARDOZO </v>
      </c>
      <c r="T3103" s="1" t="s">
        <v>1178</v>
      </c>
      <c r="U3103" s="1" t="s">
        <v>326</v>
      </c>
      <c r="V3103" s="1" t="s">
        <v>91</v>
      </c>
      <c r="W3103" s="57">
        <v>2</v>
      </c>
      <c r="X3103" s="1" t="s">
        <v>1489</v>
      </c>
      <c r="Y3103" s="1" t="s">
        <v>90</v>
      </c>
      <c r="Z3103" s="1" t="s">
        <v>99</v>
      </c>
      <c r="AA3103" s="1"/>
      <c r="AB3103" s="1"/>
      <c r="AC3103" s="1"/>
      <c r="AD3103" s="1"/>
      <c r="AE3103" s="1"/>
      <c r="AF3103" s="1"/>
      <c r="AG3103" s="1"/>
      <c r="AH3103" s="1" t="s">
        <v>1367</v>
      </c>
      <c r="AI3103" s="1" t="s">
        <v>326</v>
      </c>
      <c r="AJ3103" s="1" t="s">
        <v>91</v>
      </c>
      <c r="AK3103" s="57">
        <v>3</v>
      </c>
      <c r="AL3103" s="1" t="s">
        <v>2982</v>
      </c>
      <c r="AM3103" s="1" t="s">
        <v>96</v>
      </c>
      <c r="AN3103" s="1" t="s">
        <v>90</v>
      </c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  <c r="BJ3103" s="1"/>
      <c r="BK3103" s="1"/>
      <c r="BL3103" s="1"/>
      <c r="BM3103" s="1"/>
      <c r="BN3103" s="1"/>
      <c r="BO3103" s="1"/>
      <c r="BP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2119</v>
      </c>
      <c r="B3104" s="1" t="s">
        <v>2120</v>
      </c>
      <c r="C3104" s="1" t="s">
        <v>97</v>
      </c>
      <c r="D3104" s="1" t="s">
        <v>3185</v>
      </c>
      <c r="E3104" s="1" t="s">
        <v>1111</v>
      </c>
      <c r="F3104" s="1" t="s">
        <v>90</v>
      </c>
      <c r="G3104" s="1" t="s">
        <v>107</v>
      </c>
      <c r="H3104" s="1" t="s">
        <v>225</v>
      </c>
      <c r="I3104" s="1" t="s">
        <v>108</v>
      </c>
      <c r="J3104" s="1" t="s">
        <v>96</v>
      </c>
      <c r="K3104" s="1">
        <v>25</v>
      </c>
      <c r="L3104" s="1" t="s">
        <v>101</v>
      </c>
      <c r="M3104" s="1" t="s">
        <v>325</v>
      </c>
      <c r="N3104" s="1" t="s">
        <v>91</v>
      </c>
      <c r="O3104" s="1" t="s">
        <v>104</v>
      </c>
      <c r="P3104">
        <v>212</v>
      </c>
      <c r="Q3104" s="1" t="str">
        <f>VLOOKUP([1]!Tabla1[[#This Row],[RENAES]],[2]EESS!$1:$1048576,6,FALSE)</f>
        <v>REQUENA</v>
      </c>
      <c r="R3104" s="1" t="str">
        <f>VLOOKUP([1]!Tabla1[[#This Row],[RENAES]],[2]EESS!$1:$1048576,7,FALSE)</f>
        <v>REQUENA</v>
      </c>
      <c r="S3104" s="1" t="str">
        <f>VLOOKUP([1]!Tabla1[[#This Row],[RENAES]],[2]EESS!$1:$1048576,10,FALSE)</f>
        <v>GENARO HERRERA</v>
      </c>
      <c r="T3104" s="1" t="s">
        <v>1160</v>
      </c>
      <c r="U3104" s="1" t="s">
        <v>326</v>
      </c>
      <c r="V3104" s="1" t="s">
        <v>91</v>
      </c>
      <c r="W3104" s="57">
        <v>1</v>
      </c>
      <c r="X3104" s="1" t="s">
        <v>225</v>
      </c>
      <c r="Y3104" s="1" t="s">
        <v>108</v>
      </c>
      <c r="Z3104" s="1" t="s">
        <v>96</v>
      </c>
      <c r="AA3104" s="1" t="s">
        <v>3195</v>
      </c>
      <c r="AB3104" s="1" t="s">
        <v>325</v>
      </c>
      <c r="AC3104" s="1" t="s">
        <v>105</v>
      </c>
      <c r="AD3104" s="1" t="s">
        <v>104</v>
      </c>
      <c r="AE3104" s="1" t="s">
        <v>191</v>
      </c>
      <c r="AF3104" s="1" t="s">
        <v>90</v>
      </c>
      <c r="AG3104" s="1" t="s">
        <v>90</v>
      </c>
      <c r="AH3104" s="1" t="s">
        <v>3195</v>
      </c>
      <c r="AI3104" s="1" t="s">
        <v>326</v>
      </c>
      <c r="AJ3104" s="1" t="s">
        <v>91</v>
      </c>
      <c r="AK3104" s="57">
        <v>2</v>
      </c>
      <c r="AL3104" s="1" t="s">
        <v>191</v>
      </c>
      <c r="AM3104" s="1" t="s">
        <v>90</v>
      </c>
      <c r="AN3104" s="1" t="s">
        <v>90</v>
      </c>
      <c r="AO3104" s="1" t="s">
        <v>4214</v>
      </c>
      <c r="AP3104" s="1" t="s">
        <v>325</v>
      </c>
      <c r="AQ3104" s="1" t="s">
        <v>105</v>
      </c>
      <c r="AR3104" s="32"/>
      <c r="AS3104" s="1" t="s">
        <v>182</v>
      </c>
      <c r="AT3104" s="1" t="s">
        <v>90</v>
      </c>
      <c r="AU3104" s="1" t="s">
        <v>99</v>
      </c>
      <c r="AV3104" s="1" t="s">
        <v>4214</v>
      </c>
      <c r="AW3104" s="1" t="s">
        <v>326</v>
      </c>
      <c r="AX3104" s="1" t="s">
        <v>91</v>
      </c>
      <c r="AY3104" s="57">
        <v>3</v>
      </c>
      <c r="AZ3104" s="1" t="s">
        <v>182</v>
      </c>
      <c r="BA3104" s="1" t="s">
        <v>90</v>
      </c>
      <c r="BB3104" s="1" t="s">
        <v>99</v>
      </c>
      <c r="BC3104" s="1" t="s">
        <v>5652</v>
      </c>
      <c r="BD3104" s="1" t="s">
        <v>326</v>
      </c>
      <c r="BE3104" s="1" t="s">
        <v>91</v>
      </c>
      <c r="BF3104" s="57">
        <v>4</v>
      </c>
      <c r="BG3104" s="1" t="s">
        <v>5989</v>
      </c>
      <c r="BH3104" s="1" t="s">
        <v>88</v>
      </c>
      <c r="BI3104" s="1" t="s">
        <v>119</v>
      </c>
      <c r="BJ3104" s="1" t="s">
        <v>6813</v>
      </c>
      <c r="BK3104" s="1" t="s">
        <v>326</v>
      </c>
      <c r="BL3104" s="1" t="s">
        <v>91</v>
      </c>
      <c r="BM3104" s="57">
        <v>5</v>
      </c>
      <c r="BN3104" s="1" t="s">
        <v>3121</v>
      </c>
      <c r="BO3104" s="1" t="s">
        <v>96</v>
      </c>
      <c r="BP3104" s="1" t="s">
        <v>107</v>
      </c>
      <c r="BQ3104" s="1"/>
      <c r="BR3104" s="1"/>
      <c r="BS3104" s="1"/>
      <c r="BT3104" s="1"/>
      <c r="BU3104" s="1"/>
      <c r="BV3104" s="1"/>
      <c r="BW3104" s="1"/>
      <c r="BX3104" s="1" t="s">
        <v>4622</v>
      </c>
      <c r="BY3104" s="1" t="s">
        <v>325</v>
      </c>
      <c r="BZ3104" s="1" t="s">
        <v>105</v>
      </c>
      <c r="CA3104" s="32"/>
      <c r="CB3104" s="1" t="s">
        <v>138</v>
      </c>
      <c r="CC3104" s="1" t="s">
        <v>96</v>
      </c>
      <c r="CD3104" s="1" t="s">
        <v>88</v>
      </c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4393</v>
      </c>
      <c r="B3105" s="1" t="s">
        <v>4494</v>
      </c>
      <c r="C3105" s="1" t="s">
        <v>97</v>
      </c>
      <c r="D3105" s="1" t="s">
        <v>3185</v>
      </c>
      <c r="E3105" s="1" t="s">
        <v>1111</v>
      </c>
      <c r="F3105" s="1" t="s">
        <v>99</v>
      </c>
      <c r="G3105" s="1" t="s">
        <v>95</v>
      </c>
      <c r="H3105" s="1" t="s">
        <v>324</v>
      </c>
      <c r="I3105" s="1" t="s">
        <v>96</v>
      </c>
      <c r="J3105" s="1" t="s">
        <v>108</v>
      </c>
      <c r="K3105" s="1">
        <v>22</v>
      </c>
      <c r="L3105" s="1" t="s">
        <v>101</v>
      </c>
      <c r="M3105" s="1" t="s">
        <v>325</v>
      </c>
      <c r="N3105" s="1" t="s">
        <v>91</v>
      </c>
      <c r="O3105" s="1" t="s">
        <v>104</v>
      </c>
      <c r="P3105">
        <v>1</v>
      </c>
      <c r="Q3105" s="1" t="str">
        <f>VLOOKUP([1]!Tabla1[[#This Row],[RENAES]],[2]EESS!$1:$1048576,6,FALSE)</f>
        <v>NO PERTENECE A NINGUNA RED</v>
      </c>
      <c r="R3105" s="1" t="str">
        <f>VLOOKUP([1]!Tabla1[[#This Row],[RENAES]],[2]EESS!$1:$1048576,7,FALSE)</f>
        <v>NO PERTENECE A NINGUNA MICRORED</v>
      </c>
      <c r="S3105" s="1" t="str">
        <f>VLOOKUP([1]!Tabla1[[#This Row],[RENAES]],[2]EESS!$1:$1048576,10,FALSE)</f>
        <v>HOSPITAL IQUITOS "Cesar Garayar Garcia"</v>
      </c>
      <c r="T3105" s="1" t="s">
        <v>4135</v>
      </c>
      <c r="U3105" s="1" t="s">
        <v>326</v>
      </c>
      <c r="V3105" s="1" t="s">
        <v>91</v>
      </c>
      <c r="W3105" s="57">
        <v>60</v>
      </c>
      <c r="X3105" s="1" t="s">
        <v>324</v>
      </c>
      <c r="Y3105" s="1" t="s">
        <v>96</v>
      </c>
      <c r="Z3105" s="1" t="s">
        <v>108</v>
      </c>
      <c r="AA3105" s="1" t="s">
        <v>4223</v>
      </c>
      <c r="AB3105" s="1" t="s">
        <v>325</v>
      </c>
      <c r="AC3105" s="1" t="s">
        <v>91</v>
      </c>
      <c r="AD3105" s="32"/>
      <c r="AE3105" s="1" t="s">
        <v>245</v>
      </c>
      <c r="AF3105" s="1" t="s">
        <v>113</v>
      </c>
      <c r="AG3105" s="1" t="s">
        <v>99</v>
      </c>
      <c r="AH3105" s="1" t="s">
        <v>5332</v>
      </c>
      <c r="AI3105" s="1" t="s">
        <v>326</v>
      </c>
      <c r="AJ3105" s="1" t="s">
        <v>91</v>
      </c>
      <c r="AK3105" s="57">
        <v>2</v>
      </c>
      <c r="AL3105" s="1" t="s">
        <v>99</v>
      </c>
      <c r="AM3105" s="1" t="s">
        <v>95</v>
      </c>
      <c r="AN3105" s="1" t="s">
        <v>96</v>
      </c>
      <c r="AO3105" s="1"/>
      <c r="AP3105" s="1"/>
      <c r="AQ3105" s="1"/>
      <c r="AR3105" s="1"/>
      <c r="AS3105" s="1"/>
      <c r="AT3105" s="1"/>
      <c r="AU3105" s="1"/>
      <c r="AV3105" s="1" t="s">
        <v>6954</v>
      </c>
      <c r="AW3105" s="1" t="s">
        <v>93</v>
      </c>
      <c r="AX3105" s="1" t="s">
        <v>91</v>
      </c>
      <c r="AY3105" s="57">
        <v>1</v>
      </c>
      <c r="AZ3105" s="1" t="s">
        <v>109</v>
      </c>
      <c r="BA3105" s="1" t="s">
        <v>119</v>
      </c>
      <c r="BB3105" s="1" t="s">
        <v>88</v>
      </c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 t="s">
        <v>4223</v>
      </c>
      <c r="CF3105" s="1" t="s">
        <v>326</v>
      </c>
      <c r="CG3105" s="1" t="s">
        <v>91</v>
      </c>
      <c r="CH3105" s="1" t="s">
        <v>123</v>
      </c>
      <c r="CI3105" s="1" t="s">
        <v>329</v>
      </c>
      <c r="CJ3105" s="1" t="s">
        <v>119</v>
      </c>
      <c r="CK3105" s="1" t="s">
        <v>99</v>
      </c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8483</v>
      </c>
      <c r="B3106" s="1" t="s">
        <v>8484</v>
      </c>
      <c r="C3106" s="1" t="s">
        <v>97</v>
      </c>
      <c r="D3106" s="1" t="s">
        <v>3185</v>
      </c>
      <c r="E3106" s="1" t="s">
        <v>1111</v>
      </c>
      <c r="F3106" s="1" t="s">
        <v>119</v>
      </c>
      <c r="G3106" s="1" t="s">
        <v>114</v>
      </c>
      <c r="H3106" s="1" t="s">
        <v>324</v>
      </c>
      <c r="I3106" s="1" t="s">
        <v>4924</v>
      </c>
      <c r="J3106" s="1" t="s">
        <v>90</v>
      </c>
      <c r="K3106" s="1">
        <v>23</v>
      </c>
      <c r="L3106" s="1" t="s">
        <v>101</v>
      </c>
      <c r="M3106" s="1" t="s">
        <v>325</v>
      </c>
      <c r="N3106" s="1" t="s">
        <v>91</v>
      </c>
      <c r="O3106" s="1" t="s">
        <v>92</v>
      </c>
      <c r="P3106">
        <v>1</v>
      </c>
      <c r="Q3106" s="1" t="str">
        <f>VLOOKUP([1]!Tabla1[[#This Row],[RENAES]],[2]EESS!$1:$1048576,6,FALSE)</f>
        <v>NO PERTENECE A NINGUNA RED</v>
      </c>
      <c r="R3106" s="1" t="str">
        <f>VLOOKUP([1]!Tabla1[[#This Row],[RENAES]],[2]EESS!$1:$1048576,7,FALSE)</f>
        <v>NO PERTENECE A NINGUNA MICRORED</v>
      </c>
      <c r="S3106" s="1" t="str">
        <f>VLOOKUP([1]!Tabla1[[#This Row],[RENAES]],[2]EESS!$1:$1048576,10,FALSE)</f>
        <v>HOSP.REGIONAL DE LORETO "Felipe Arriola Iglesias"</v>
      </c>
      <c r="T3106" s="1" t="s">
        <v>8243</v>
      </c>
      <c r="U3106" s="1" t="s">
        <v>326</v>
      </c>
      <c r="V3106" s="1" t="s">
        <v>91</v>
      </c>
      <c r="W3106" s="57">
        <v>60</v>
      </c>
      <c r="X3106" s="1" t="s">
        <v>324</v>
      </c>
      <c r="Y3106" s="1" t="s">
        <v>4924</v>
      </c>
      <c r="Z3106" s="1" t="s">
        <v>90</v>
      </c>
      <c r="AA3106" s="1"/>
      <c r="AB3106" s="1"/>
      <c r="AC3106" s="1"/>
      <c r="AD3106" s="1"/>
      <c r="AE3106" s="1"/>
      <c r="AF3106" s="1"/>
      <c r="AG3106" s="1"/>
      <c r="AH3106" s="1" t="s">
        <v>8616</v>
      </c>
      <c r="AI3106" s="1" t="s">
        <v>326</v>
      </c>
      <c r="AJ3106" s="1" t="s">
        <v>91</v>
      </c>
      <c r="AK3106" s="57">
        <v>7</v>
      </c>
      <c r="AL3106" s="1" t="s">
        <v>8450</v>
      </c>
      <c r="AM3106" s="1" t="s">
        <v>96</v>
      </c>
      <c r="AN3106" s="1" t="s">
        <v>88</v>
      </c>
      <c r="AO3106" s="1"/>
      <c r="AP3106" s="1"/>
      <c r="AQ3106" s="1"/>
      <c r="AR3106" s="1"/>
      <c r="AS3106" s="1"/>
      <c r="AT3106" s="1"/>
      <c r="AU3106" s="1"/>
      <c r="AV3106" s="1"/>
      <c r="AW3106" s="1"/>
      <c r="AX3106" s="1"/>
      <c r="AY3106" s="1"/>
      <c r="AZ3106" s="1"/>
      <c r="BA3106" s="1"/>
      <c r="BB3106" s="1"/>
      <c r="BC3106" s="1"/>
      <c r="BD3106" s="1"/>
      <c r="BE3106" s="1"/>
      <c r="BF3106" s="1"/>
      <c r="BG3106" s="1"/>
      <c r="BH3106" s="1"/>
      <c r="BI3106" s="1"/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 t="s">
        <v>8616</v>
      </c>
      <c r="CF3106" s="1" t="s">
        <v>326</v>
      </c>
      <c r="CG3106" s="1" t="s">
        <v>91</v>
      </c>
      <c r="CH3106" s="1" t="s">
        <v>123</v>
      </c>
      <c r="CI3106" s="1" t="s">
        <v>149</v>
      </c>
      <c r="CJ3106" s="1" t="s">
        <v>108</v>
      </c>
      <c r="CK3106" s="1" t="s">
        <v>99</v>
      </c>
      <c r="CL3106" s="1"/>
      <c r="CM3106" s="1"/>
      <c r="CN3106" s="1"/>
      <c r="CO3106" s="1"/>
      <c r="CP3106" s="1"/>
      <c r="CQ3106" s="1"/>
      <c r="CR3106" s="1"/>
    </row>
    <row r="3107" spans="1:96" x14ac:dyDescent="0.3">
      <c r="A3107" s="1" t="s">
        <v>4146</v>
      </c>
      <c r="B3107" s="1" t="s">
        <v>4147</v>
      </c>
      <c r="C3107" s="1" t="s">
        <v>97</v>
      </c>
      <c r="D3107" s="1" t="s">
        <v>116</v>
      </c>
      <c r="E3107" s="1" t="s">
        <v>1111</v>
      </c>
      <c r="F3107" s="1" t="s">
        <v>88</v>
      </c>
      <c r="G3107" s="1" t="s">
        <v>127</v>
      </c>
      <c r="H3107" s="1" t="s">
        <v>4031</v>
      </c>
      <c r="I3107" s="1" t="s">
        <v>96</v>
      </c>
      <c r="J3107" s="1" t="s">
        <v>96</v>
      </c>
      <c r="K3107" s="1">
        <v>26</v>
      </c>
      <c r="L3107" s="1" t="s">
        <v>101</v>
      </c>
      <c r="M3107" s="1" t="s">
        <v>325</v>
      </c>
      <c r="N3107" s="1" t="s">
        <v>91</v>
      </c>
      <c r="O3107" s="1" t="s">
        <v>104</v>
      </c>
      <c r="P3107">
        <v>259</v>
      </c>
      <c r="Q3107" s="1" t="str">
        <f>VLOOKUP([1]!Tabla1[[#This Row],[RENAES]],[2]EESS!$1:$1048576,6,FALSE)</f>
        <v>MAYNAS PERIFERIE</v>
      </c>
      <c r="R3107" s="1" t="str">
        <f>VLOOKUP([1]!Tabla1[[#This Row],[RENAES]],[2]EESS!$1:$1048576,7,FALSE)</f>
        <v>MAZAN</v>
      </c>
      <c r="S3107" s="1" t="str">
        <f>VLOOKUP([1]!Tabla1[[#This Row],[RENAES]],[2]EESS!$1:$1048576,10,FALSE)</f>
        <v>FRANCISCO DE ORELLANA</v>
      </c>
      <c r="T3107" s="1" t="s">
        <v>2916</v>
      </c>
      <c r="U3107" s="1" t="s">
        <v>326</v>
      </c>
      <c r="V3107" s="1" t="s">
        <v>91</v>
      </c>
      <c r="W3107" s="57">
        <v>1</v>
      </c>
      <c r="X3107" s="1" t="s">
        <v>4031</v>
      </c>
      <c r="Y3107" s="1" t="s">
        <v>96</v>
      </c>
      <c r="Z3107" s="1" t="s">
        <v>96</v>
      </c>
      <c r="AA3107" s="1" t="s">
        <v>4247</v>
      </c>
      <c r="AB3107" s="1" t="s">
        <v>325</v>
      </c>
      <c r="AC3107" s="1" t="s">
        <v>105</v>
      </c>
      <c r="AD3107" s="1" t="s">
        <v>104</v>
      </c>
      <c r="AE3107" s="1" t="s">
        <v>4075</v>
      </c>
      <c r="AF3107" s="1" t="s">
        <v>96</v>
      </c>
      <c r="AG3107" s="1" t="s">
        <v>96</v>
      </c>
      <c r="AH3107" s="1" t="s">
        <v>3197</v>
      </c>
      <c r="AI3107" s="1" t="s">
        <v>326</v>
      </c>
      <c r="AJ3107" s="1" t="s">
        <v>91</v>
      </c>
      <c r="AK3107" s="57">
        <v>2</v>
      </c>
      <c r="AL3107" s="1" t="s">
        <v>3255</v>
      </c>
      <c r="AM3107" s="1" t="s">
        <v>88</v>
      </c>
      <c r="AN3107" s="1" t="s">
        <v>127</v>
      </c>
      <c r="AO3107" s="1"/>
      <c r="AP3107" s="1"/>
      <c r="AQ3107" s="1"/>
      <c r="AR3107" s="1"/>
      <c r="AS3107" s="1"/>
      <c r="AT3107" s="1"/>
      <c r="AU3107" s="1"/>
      <c r="AV3107" s="1" t="s">
        <v>4247</v>
      </c>
      <c r="AW3107" s="1" t="s">
        <v>326</v>
      </c>
      <c r="AX3107" s="1" t="s">
        <v>91</v>
      </c>
      <c r="AY3107" s="57">
        <v>2</v>
      </c>
      <c r="AZ3107" s="1" t="s">
        <v>4075</v>
      </c>
      <c r="BA3107" s="1" t="s">
        <v>96</v>
      </c>
      <c r="BB3107" s="1" t="s">
        <v>96</v>
      </c>
      <c r="BC3107" s="1"/>
      <c r="BD3107" s="1"/>
      <c r="BE3107" s="1"/>
      <c r="BF3107" s="1"/>
      <c r="BG3107" s="1"/>
      <c r="BH3107" s="1"/>
      <c r="BI3107" s="1"/>
      <c r="BJ3107" s="1"/>
      <c r="BK3107" s="1"/>
      <c r="BL3107" s="1"/>
      <c r="BM3107" s="1"/>
      <c r="BN3107" s="1"/>
      <c r="BO3107" s="1"/>
      <c r="BP3107" s="1"/>
      <c r="BQ3107" s="1"/>
      <c r="BR3107" s="1"/>
      <c r="BS3107" s="1"/>
      <c r="BT3107" s="1"/>
      <c r="BU3107" s="1"/>
      <c r="BV3107" s="1"/>
      <c r="BW3107" s="1"/>
      <c r="BX3107" s="1"/>
      <c r="BY3107" s="1"/>
      <c r="BZ3107" s="1"/>
      <c r="CA3107" s="1"/>
      <c r="CB3107" s="1"/>
      <c r="CC3107" s="1"/>
      <c r="CD3107" s="1"/>
      <c r="CE3107" s="1"/>
      <c r="CF3107" s="1"/>
      <c r="CG3107" s="1"/>
      <c r="CH3107" s="1"/>
      <c r="CI3107" s="1"/>
      <c r="CJ3107" s="1"/>
      <c r="CK3107" s="1"/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8485</v>
      </c>
      <c r="B3108" s="1" t="s">
        <v>8486</v>
      </c>
      <c r="C3108" s="1" t="s">
        <v>97</v>
      </c>
      <c r="D3108" s="1" t="s">
        <v>3185</v>
      </c>
      <c r="E3108" s="1" t="s">
        <v>1111</v>
      </c>
      <c r="F3108" s="1" t="s">
        <v>95</v>
      </c>
      <c r="G3108" s="1" t="s">
        <v>169</v>
      </c>
      <c r="H3108" s="1" t="s">
        <v>324</v>
      </c>
      <c r="I3108" s="1" t="s">
        <v>107</v>
      </c>
      <c r="J3108" s="1" t="s">
        <v>100</v>
      </c>
      <c r="K3108" s="1">
        <v>25</v>
      </c>
      <c r="L3108" s="1" t="s">
        <v>101</v>
      </c>
      <c r="M3108" s="1" t="s">
        <v>325</v>
      </c>
      <c r="N3108" s="1" t="s">
        <v>91</v>
      </c>
      <c r="O3108" s="1" t="s">
        <v>92</v>
      </c>
      <c r="P3108">
        <v>3</v>
      </c>
      <c r="Q3108" s="1" t="str">
        <f>VLOOKUP([1]!Tabla1[[#This Row],[RENAES]],[2]EESS!$1:$1048576,6,FALSE)</f>
        <v>NO PERTENECE A NINGUNA RED</v>
      </c>
      <c r="R3108" s="1" t="str">
        <f>VLOOKUP([1]!Tabla1[[#This Row],[RENAES]],[2]EESS!$1:$1048576,7,FALSE)</f>
        <v>NO PERTENECE A NINGUNA MICRORED</v>
      </c>
      <c r="S3108" s="1" t="str">
        <f>VLOOKUP([1]!Tabla1[[#This Row],[RENAES]],[2]EESS!$1:$1048576,10,FALSE)</f>
        <v>HOSPITAL IQUITOS "Cesar Garayar Garcia"</v>
      </c>
      <c r="T3108" s="1" t="s">
        <v>7290</v>
      </c>
      <c r="U3108" s="1" t="s">
        <v>326</v>
      </c>
      <c r="V3108" s="1" t="s">
        <v>91</v>
      </c>
      <c r="W3108" s="57">
        <v>10</v>
      </c>
      <c r="X3108" s="1" t="s">
        <v>324</v>
      </c>
      <c r="Y3108" s="1" t="s">
        <v>107</v>
      </c>
      <c r="Z3108" s="1" t="s">
        <v>100</v>
      </c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3389</v>
      </c>
      <c r="B3109" s="1" t="s">
        <v>3390</v>
      </c>
      <c r="C3109" s="1" t="s">
        <v>97</v>
      </c>
      <c r="D3109" s="1" t="s">
        <v>3185</v>
      </c>
      <c r="E3109" s="1" t="s">
        <v>1111</v>
      </c>
      <c r="F3109" s="1" t="s">
        <v>96</v>
      </c>
      <c r="G3109" s="1" t="s">
        <v>90</v>
      </c>
      <c r="H3109" s="1" t="s">
        <v>277</v>
      </c>
      <c r="I3109" s="1" t="s">
        <v>102</v>
      </c>
      <c r="J3109" s="1" t="s">
        <v>119</v>
      </c>
      <c r="K3109" s="1">
        <v>31</v>
      </c>
      <c r="L3109" s="1" t="s">
        <v>101</v>
      </c>
      <c r="M3109" s="1" t="s">
        <v>325</v>
      </c>
      <c r="N3109" s="1" t="s">
        <v>105</v>
      </c>
      <c r="O3109" s="1" t="s">
        <v>104</v>
      </c>
      <c r="P3109">
        <v>55</v>
      </c>
      <c r="Q3109" s="1" t="str">
        <f>VLOOKUP([1]!Tabla1[[#This Row],[RENAES]],[2]EESS!$1:$1048576,6,FALSE)</f>
        <v>ALTO AMAZONAS</v>
      </c>
      <c r="R3109" s="1" t="str">
        <f>VLOOKUP([1]!Tabla1[[#This Row],[RENAES]],[2]EESS!$1:$1048576,7,FALSE)</f>
        <v>YURIMAGUAS</v>
      </c>
      <c r="S3109" s="1" t="str">
        <f>VLOOKUP([1]!Tabla1[[#This Row],[RENAES]],[2]EESS!$1:$1048576,10,FALSE)</f>
        <v>NATIVIDAD</v>
      </c>
      <c r="T3109" s="1" t="s">
        <v>1142</v>
      </c>
      <c r="U3109" s="1" t="s">
        <v>326</v>
      </c>
      <c r="V3109" s="1" t="s">
        <v>91</v>
      </c>
      <c r="W3109" s="57">
        <v>3</v>
      </c>
      <c r="X3109" s="1" t="s">
        <v>277</v>
      </c>
      <c r="Y3109" s="1" t="s">
        <v>102</v>
      </c>
      <c r="Z3109" s="1" t="s">
        <v>119</v>
      </c>
      <c r="AA3109" s="1" t="s">
        <v>2874</v>
      </c>
      <c r="AB3109" s="1" t="s">
        <v>325</v>
      </c>
      <c r="AC3109" s="1" t="s">
        <v>105</v>
      </c>
      <c r="AD3109" s="1" t="s">
        <v>104</v>
      </c>
      <c r="AE3109" s="1" t="s">
        <v>208</v>
      </c>
      <c r="AF3109" s="1" t="s">
        <v>90</v>
      </c>
      <c r="AG3109" s="1" t="s">
        <v>110</v>
      </c>
      <c r="AH3109" s="1" t="s">
        <v>2874</v>
      </c>
      <c r="AI3109" s="1" t="s">
        <v>326</v>
      </c>
      <c r="AJ3109" s="1" t="s">
        <v>91</v>
      </c>
      <c r="AK3109" s="57">
        <v>5</v>
      </c>
      <c r="AL3109" s="1" t="s">
        <v>208</v>
      </c>
      <c r="AM3109" s="1" t="s">
        <v>90</v>
      </c>
      <c r="AN3109" s="1" t="s">
        <v>110</v>
      </c>
      <c r="AO3109" s="1" t="s">
        <v>4223</v>
      </c>
      <c r="AP3109" s="1" t="s">
        <v>325</v>
      </c>
      <c r="AQ3109" s="1" t="s">
        <v>91</v>
      </c>
      <c r="AR3109" s="32"/>
      <c r="AS3109" s="1" t="s">
        <v>181</v>
      </c>
      <c r="AT3109" s="1" t="s">
        <v>88</v>
      </c>
      <c r="AU3109" s="1" t="s">
        <v>110</v>
      </c>
      <c r="AV3109" s="1" t="s">
        <v>4223</v>
      </c>
      <c r="AW3109" s="1" t="s">
        <v>326</v>
      </c>
      <c r="AX3109" s="1" t="s">
        <v>91</v>
      </c>
      <c r="AY3109" s="57">
        <v>6</v>
      </c>
      <c r="AZ3109" s="1" t="s">
        <v>181</v>
      </c>
      <c r="BA3109" s="1" t="s">
        <v>88</v>
      </c>
      <c r="BB3109" s="1" t="s">
        <v>110</v>
      </c>
      <c r="BC3109" s="1" t="s">
        <v>5155</v>
      </c>
      <c r="BD3109" s="1" t="s">
        <v>326</v>
      </c>
      <c r="BE3109" s="1" t="s">
        <v>91</v>
      </c>
      <c r="BF3109" s="57">
        <v>7</v>
      </c>
      <c r="BG3109" s="1" t="s">
        <v>152</v>
      </c>
      <c r="BH3109" s="1" t="s">
        <v>100</v>
      </c>
      <c r="BI3109" s="1" t="s">
        <v>127</v>
      </c>
      <c r="BJ3109" s="1" t="s">
        <v>6813</v>
      </c>
      <c r="BK3109" s="1" t="s">
        <v>326</v>
      </c>
      <c r="BL3109" s="1" t="s">
        <v>91</v>
      </c>
      <c r="BM3109" s="57">
        <v>7</v>
      </c>
      <c r="BN3109" s="1" t="s">
        <v>128</v>
      </c>
      <c r="BO3109" s="1" t="s">
        <v>108</v>
      </c>
      <c r="BP3109" s="1" t="s">
        <v>90</v>
      </c>
      <c r="BQ3109" s="1"/>
      <c r="BR3109" s="1"/>
      <c r="BS3109" s="1"/>
      <c r="BT3109" s="1"/>
      <c r="BU3109" s="1"/>
      <c r="BV3109" s="1"/>
      <c r="BW3109" s="1"/>
      <c r="BX3109" s="1" t="s">
        <v>5155</v>
      </c>
      <c r="BY3109" s="1" t="s">
        <v>325</v>
      </c>
      <c r="BZ3109" s="1" t="s">
        <v>91</v>
      </c>
      <c r="CA3109" s="1" t="s">
        <v>104</v>
      </c>
      <c r="CB3109" s="1" t="s">
        <v>152</v>
      </c>
      <c r="CC3109" s="1" t="s">
        <v>100</v>
      </c>
      <c r="CD3109" s="1" t="s">
        <v>127</v>
      </c>
      <c r="CE3109" s="1"/>
      <c r="CF3109" s="1"/>
      <c r="CG3109" s="1"/>
      <c r="CH3109" s="1"/>
      <c r="CI3109" s="1"/>
      <c r="CJ3109" s="1"/>
      <c r="CK3109" s="1"/>
      <c r="CL3109" s="1"/>
      <c r="CM3109" s="1"/>
      <c r="CN3109" s="1"/>
      <c r="CO3109" s="1"/>
      <c r="CP3109" s="1"/>
      <c r="CQ3109" s="1"/>
      <c r="CR3109" s="1"/>
    </row>
    <row r="3110" spans="1:96" x14ac:dyDescent="0.3">
      <c r="A3110" s="1" t="s">
        <v>5850</v>
      </c>
      <c r="B3110" s="1" t="s">
        <v>5851</v>
      </c>
      <c r="C3110" s="1" t="s">
        <v>97</v>
      </c>
      <c r="D3110" s="1" t="s">
        <v>125</v>
      </c>
      <c r="E3110" s="1" t="s">
        <v>1111</v>
      </c>
      <c r="F3110" s="1" t="s">
        <v>102</v>
      </c>
      <c r="G3110" s="1" t="s">
        <v>113</v>
      </c>
      <c r="H3110" s="1" t="s">
        <v>327</v>
      </c>
      <c r="I3110" s="1" t="s">
        <v>96</v>
      </c>
      <c r="J3110" s="1" t="s">
        <v>127</v>
      </c>
      <c r="K3110" s="1">
        <v>28</v>
      </c>
      <c r="L3110" s="1" t="s">
        <v>101</v>
      </c>
      <c r="M3110" s="1" t="s">
        <v>325</v>
      </c>
      <c r="N3110" s="1" t="s">
        <v>91</v>
      </c>
      <c r="O3110" s="1" t="s">
        <v>92</v>
      </c>
      <c r="P3110">
        <v>18</v>
      </c>
      <c r="Q3110" s="1" t="str">
        <f>VLOOKUP([1]!Tabla1[[#This Row],[RENAES]],[2]EESS!$1:$1048576,6,FALSE)</f>
        <v>NO PERTENECE A NINGUNA RED</v>
      </c>
      <c r="R3110" s="1" t="str">
        <f>VLOOKUP([1]!Tabla1[[#This Row],[RENAES]],[2]EESS!$1:$1048576,7,FALSE)</f>
        <v>NO PERTENECE A NINGUNA MICRORED</v>
      </c>
      <c r="S3110" s="1" t="str">
        <f>VLOOKUP([1]!Tabla1[[#This Row],[RENAES]],[2]EESS!$1:$1048576,10,FALSE)</f>
        <v>HOSP.REGIONAL DE LORETO "Felipe Arriola Iglesias"</v>
      </c>
      <c r="T3110" s="1" t="s">
        <v>5962</v>
      </c>
      <c r="U3110" s="1" t="s">
        <v>326</v>
      </c>
      <c r="V3110" s="1" t="s">
        <v>91</v>
      </c>
      <c r="W3110" s="57">
        <v>2</v>
      </c>
      <c r="X3110" s="1" t="s">
        <v>327</v>
      </c>
      <c r="Y3110" s="1" t="s">
        <v>96</v>
      </c>
      <c r="Z3110" s="1" t="s">
        <v>118</v>
      </c>
      <c r="AA3110" s="1"/>
      <c r="AB3110" s="1"/>
      <c r="AC3110" s="1"/>
      <c r="AD3110" s="1"/>
      <c r="AE3110" s="1"/>
      <c r="AF3110" s="1"/>
      <c r="AG3110" s="1"/>
      <c r="AH3110" s="1" t="s">
        <v>6487</v>
      </c>
      <c r="AI3110" s="1" t="s">
        <v>326</v>
      </c>
      <c r="AJ3110" s="1" t="s">
        <v>91</v>
      </c>
      <c r="AK3110" s="57">
        <v>3</v>
      </c>
      <c r="AL3110" s="1" t="s">
        <v>327</v>
      </c>
      <c r="AM3110" s="1" t="s">
        <v>96</v>
      </c>
      <c r="AN3110" s="1" t="s">
        <v>99</v>
      </c>
      <c r="AO3110" s="1"/>
      <c r="AP3110" s="1"/>
      <c r="AQ3110" s="1"/>
      <c r="AR3110" s="1"/>
      <c r="AS3110" s="1"/>
      <c r="AT3110" s="1"/>
      <c r="AU3110" s="1"/>
      <c r="AV3110" s="1" t="s">
        <v>7676</v>
      </c>
      <c r="AW3110" s="1" t="s">
        <v>326</v>
      </c>
      <c r="AX3110" s="1" t="s">
        <v>91</v>
      </c>
      <c r="AY3110" s="57">
        <v>6</v>
      </c>
      <c r="AZ3110" s="1" t="s">
        <v>328</v>
      </c>
      <c r="BA3110" s="1" t="s">
        <v>129</v>
      </c>
      <c r="BB3110" s="1" t="s">
        <v>90</v>
      </c>
      <c r="BC3110" s="1"/>
      <c r="BD3110" s="1"/>
      <c r="BE3110" s="1"/>
      <c r="BF3110" s="1"/>
      <c r="BG3110" s="1"/>
      <c r="BH3110" s="1"/>
      <c r="BI3110" s="1"/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621</v>
      </c>
      <c r="B3111" s="1" t="s">
        <v>987</v>
      </c>
      <c r="C3111" s="1" t="s">
        <v>97</v>
      </c>
      <c r="D3111" s="1" t="s">
        <v>3185</v>
      </c>
      <c r="E3111" s="1" t="s">
        <v>1111</v>
      </c>
      <c r="F3111" s="1" t="s">
        <v>96</v>
      </c>
      <c r="G3111" s="1" t="s">
        <v>121</v>
      </c>
      <c r="H3111" s="1" t="s">
        <v>324</v>
      </c>
      <c r="I3111" s="1" t="s">
        <v>99</v>
      </c>
      <c r="J3111" s="1" t="s">
        <v>108</v>
      </c>
      <c r="K3111" s="1">
        <v>24</v>
      </c>
      <c r="L3111" s="1" t="s">
        <v>101</v>
      </c>
      <c r="M3111" s="1" t="s">
        <v>325</v>
      </c>
      <c r="N3111" s="1" t="s">
        <v>91</v>
      </c>
      <c r="O3111" s="1" t="s">
        <v>92</v>
      </c>
      <c r="P3111">
        <v>3</v>
      </c>
      <c r="Q3111" s="1" t="str">
        <f>VLOOKUP([1]!Tabla1[[#This Row],[RENAES]],[2]EESS!$1:$1048576,6,FALSE)</f>
        <v>MAYNAS CIUDAD</v>
      </c>
      <c r="R3111" s="1" t="str">
        <f>VLOOKUP([1]!Tabla1[[#This Row],[RENAES]],[2]EESS!$1:$1048576,7,FALSE)</f>
        <v>BELEN</v>
      </c>
      <c r="S3111" s="1" t="str">
        <f>VLOOKUP([1]!Tabla1[[#This Row],[RENAES]],[2]EESS!$1:$1048576,10,FALSE)</f>
        <v xml:space="preserve">CARDOZO </v>
      </c>
      <c r="T3111" s="1" t="s">
        <v>1323</v>
      </c>
      <c r="U3111" s="1" t="s">
        <v>326</v>
      </c>
      <c r="V3111" s="1" t="s">
        <v>91</v>
      </c>
      <c r="W3111" s="57">
        <v>6</v>
      </c>
      <c r="X3111" s="1" t="s">
        <v>176</v>
      </c>
      <c r="Y3111" s="1" t="s">
        <v>118</v>
      </c>
      <c r="Z3111" s="1" t="s">
        <v>100</v>
      </c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 t="s">
        <v>1129</v>
      </c>
      <c r="CF3111" s="1" t="s">
        <v>326</v>
      </c>
      <c r="CG3111" s="1" t="s">
        <v>91</v>
      </c>
      <c r="CH3111" s="1" t="s">
        <v>123</v>
      </c>
      <c r="CI3111" s="1" t="s">
        <v>328</v>
      </c>
      <c r="CJ3111" s="1" t="s">
        <v>95</v>
      </c>
      <c r="CK3111" s="1" t="s">
        <v>129</v>
      </c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3413</v>
      </c>
      <c r="B3112" s="1" t="s">
        <v>4741</v>
      </c>
      <c r="C3112" s="1" t="s">
        <v>97</v>
      </c>
      <c r="D3112" s="1" t="s">
        <v>3185</v>
      </c>
      <c r="E3112" s="1" t="s">
        <v>1111</v>
      </c>
      <c r="F3112" s="1" t="s">
        <v>99</v>
      </c>
      <c r="G3112" s="1" t="s">
        <v>98</v>
      </c>
      <c r="H3112" s="1" t="s">
        <v>327</v>
      </c>
      <c r="I3112" s="1" t="s">
        <v>119</v>
      </c>
      <c r="J3112" s="1" t="s">
        <v>102</v>
      </c>
      <c r="K3112" s="1">
        <v>19</v>
      </c>
      <c r="L3112" s="1" t="s">
        <v>101</v>
      </c>
      <c r="M3112" s="1" t="s">
        <v>325</v>
      </c>
      <c r="N3112" s="1" t="s">
        <v>91</v>
      </c>
      <c r="O3112" s="1" t="s">
        <v>104</v>
      </c>
      <c r="P3112">
        <v>7325</v>
      </c>
      <c r="Q3112" s="1" t="str">
        <f>VLOOKUP([1]!Tabla1[[#This Row],[RENAES]],[2]EESS!$1:$1048576,6,FALSE)</f>
        <v>UCAYALI</v>
      </c>
      <c r="R3112" s="1" t="str">
        <f>VLOOKUP([1]!Tabla1[[#This Row],[RENAES]],[2]EESS!$1:$1048576,7,FALSE)</f>
        <v>PADRE MARQUEZ</v>
      </c>
      <c r="S3112" s="1" t="str">
        <f>VLOOKUP([1]!Tabla1[[#This Row],[RENAES]],[2]EESS!$1:$1048576,10,FALSE)</f>
        <v xml:space="preserve">TIRUNTAN </v>
      </c>
      <c r="T3112" s="1" t="s">
        <v>4611</v>
      </c>
      <c r="U3112" s="1" t="s">
        <v>326</v>
      </c>
      <c r="V3112" s="1" t="s">
        <v>91</v>
      </c>
      <c r="W3112" s="57">
        <v>1</v>
      </c>
      <c r="X3112" s="1" t="s">
        <v>327</v>
      </c>
      <c r="Y3112" s="1" t="s">
        <v>119</v>
      </c>
      <c r="Z3112" s="1" t="s">
        <v>102</v>
      </c>
      <c r="AA3112" s="1" t="s">
        <v>5154</v>
      </c>
      <c r="AB3112" s="1" t="s">
        <v>325</v>
      </c>
      <c r="AC3112" s="1" t="s">
        <v>105</v>
      </c>
      <c r="AD3112" s="1" t="s">
        <v>104</v>
      </c>
      <c r="AE3112" s="1" t="s">
        <v>327</v>
      </c>
      <c r="AF3112" s="1" t="s">
        <v>99</v>
      </c>
      <c r="AG3112" s="1" t="s">
        <v>129</v>
      </c>
      <c r="AH3112" s="1"/>
      <c r="AI3112" s="1"/>
      <c r="AJ3112" s="1"/>
      <c r="AK3112" s="1"/>
      <c r="AL3112" s="1"/>
      <c r="AM3112" s="1"/>
      <c r="AN3112" s="1"/>
      <c r="AO3112" s="1"/>
      <c r="AP3112" s="1"/>
      <c r="AQ3112" s="1"/>
      <c r="AR3112" s="1"/>
      <c r="AS3112" s="1"/>
      <c r="AT3112" s="1"/>
      <c r="AU3112" s="1"/>
      <c r="AV3112" s="1"/>
      <c r="AW3112" s="1"/>
      <c r="AX3112" s="1"/>
      <c r="AY3112" s="1"/>
      <c r="AZ3112" s="1"/>
      <c r="BA3112" s="1"/>
      <c r="BB3112" s="1"/>
      <c r="BC3112" s="1"/>
      <c r="BD3112" s="1"/>
      <c r="BE3112" s="1"/>
      <c r="BF3112" s="1"/>
      <c r="BG3112" s="1"/>
      <c r="BH3112" s="1"/>
      <c r="BI3112" s="1"/>
      <c r="BJ3112" s="1"/>
      <c r="BK3112" s="1"/>
      <c r="BL3112" s="1"/>
      <c r="BM3112" s="1"/>
      <c r="BN3112" s="1"/>
      <c r="BO3112" s="1"/>
      <c r="BP3112" s="1"/>
      <c r="BQ3112" s="1"/>
      <c r="BR3112" s="1"/>
      <c r="BS3112" s="1"/>
      <c r="BT3112" s="1"/>
      <c r="BU3112" s="1"/>
      <c r="BV3112" s="1"/>
      <c r="BW3112" s="1"/>
      <c r="BX3112" s="1"/>
      <c r="BY3112" s="1"/>
      <c r="BZ3112" s="1"/>
      <c r="CA3112" s="1"/>
      <c r="CB3112" s="1"/>
      <c r="CC3112" s="1"/>
      <c r="CD3112" s="1"/>
      <c r="CE3112" s="1"/>
      <c r="CF3112" s="1"/>
      <c r="CG3112" s="1"/>
      <c r="CH3112" s="1"/>
      <c r="CI3112" s="1"/>
      <c r="CJ3112" s="1"/>
      <c r="CK3112" s="1"/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782</v>
      </c>
      <c r="B3113" s="1" t="s">
        <v>2121</v>
      </c>
      <c r="C3113" s="1" t="s">
        <v>97</v>
      </c>
      <c r="D3113" s="1" t="s">
        <v>3185</v>
      </c>
      <c r="E3113" s="1" t="s">
        <v>1111</v>
      </c>
      <c r="F3113" s="1" t="s">
        <v>96</v>
      </c>
      <c r="G3113" s="1" t="s">
        <v>113</v>
      </c>
      <c r="H3113" s="1" t="s">
        <v>137</v>
      </c>
      <c r="I3113" s="1" t="s">
        <v>119</v>
      </c>
      <c r="J3113" s="1" t="s">
        <v>102</v>
      </c>
      <c r="K3113" s="1">
        <v>27</v>
      </c>
      <c r="L3113" s="1" t="s">
        <v>101</v>
      </c>
      <c r="M3113" s="1" t="s">
        <v>325</v>
      </c>
      <c r="N3113" s="1" t="s">
        <v>91</v>
      </c>
      <c r="O3113" s="1" t="s">
        <v>92</v>
      </c>
      <c r="P3113">
        <v>25</v>
      </c>
      <c r="Q3113" s="1" t="str">
        <f>VLOOKUP([1]!Tabla1[[#This Row],[RENAES]],[2]EESS!$1:$1048576,6,FALSE)</f>
        <v>MAYNAS CIUDAD</v>
      </c>
      <c r="R3113" s="1" t="str">
        <f>VLOOKUP([1]!Tabla1[[#This Row],[RENAES]],[2]EESS!$1:$1048576,7,FALSE)</f>
        <v>PUNCHANA</v>
      </c>
      <c r="S3113" s="1" t="str">
        <f>VLOOKUP([1]!Tabla1[[#This Row],[RENAES]],[2]EESS!$1:$1048576,10,FALSE)</f>
        <v>BELLAVISTA NANAY</v>
      </c>
      <c r="T3113" s="1" t="s">
        <v>1295</v>
      </c>
      <c r="U3113" s="1" t="s">
        <v>326</v>
      </c>
      <c r="V3113" s="1" t="s">
        <v>91</v>
      </c>
      <c r="W3113" s="57">
        <v>1</v>
      </c>
      <c r="X3113" s="1" t="s">
        <v>137</v>
      </c>
      <c r="Y3113" s="1" t="s">
        <v>119</v>
      </c>
      <c r="Z3113" s="1" t="s">
        <v>102</v>
      </c>
      <c r="AA3113" s="1" t="s">
        <v>1175</v>
      </c>
      <c r="AB3113" s="1" t="s">
        <v>325</v>
      </c>
      <c r="AC3113" s="1" t="s">
        <v>105</v>
      </c>
      <c r="AD3113" s="1" t="s">
        <v>92</v>
      </c>
      <c r="AE3113" s="1" t="s">
        <v>132</v>
      </c>
      <c r="AF3113" s="1" t="s">
        <v>90</v>
      </c>
      <c r="AG3113" s="1" t="s">
        <v>119</v>
      </c>
      <c r="AH3113" s="1" t="s">
        <v>1175</v>
      </c>
      <c r="AI3113" s="1" t="s">
        <v>326</v>
      </c>
      <c r="AJ3113" s="1" t="s">
        <v>91</v>
      </c>
      <c r="AK3113" s="57">
        <v>2</v>
      </c>
      <c r="AL3113" s="1" t="s">
        <v>132</v>
      </c>
      <c r="AM3113" s="1" t="s">
        <v>90</v>
      </c>
      <c r="AN3113" s="1" t="s">
        <v>119</v>
      </c>
      <c r="AO3113" s="1" t="s">
        <v>4830</v>
      </c>
      <c r="AP3113" s="1" t="s">
        <v>325</v>
      </c>
      <c r="AQ3113" s="1" t="s">
        <v>91</v>
      </c>
      <c r="AR3113" s="1" t="s">
        <v>92</v>
      </c>
      <c r="AS3113" s="1" t="s">
        <v>327</v>
      </c>
      <c r="AT3113" s="1" t="s">
        <v>5061</v>
      </c>
      <c r="AU3113" s="1" t="s">
        <v>96</v>
      </c>
      <c r="AV3113" s="1" t="s">
        <v>3188</v>
      </c>
      <c r="AW3113" s="1" t="s">
        <v>326</v>
      </c>
      <c r="AX3113" s="1" t="s">
        <v>91</v>
      </c>
      <c r="AY3113" s="57">
        <v>3</v>
      </c>
      <c r="AZ3113" s="1" t="s">
        <v>137</v>
      </c>
      <c r="BA3113" s="1" t="s">
        <v>96</v>
      </c>
      <c r="BB3113" s="1" t="s">
        <v>99</v>
      </c>
      <c r="BC3113" s="1" t="s">
        <v>3988</v>
      </c>
      <c r="BD3113" s="1" t="s">
        <v>326</v>
      </c>
      <c r="BE3113" s="1" t="s">
        <v>91</v>
      </c>
      <c r="BF3113" s="57">
        <v>60</v>
      </c>
      <c r="BG3113" s="1" t="s">
        <v>324</v>
      </c>
      <c r="BH3113" s="1" t="s">
        <v>90</v>
      </c>
      <c r="BI3113" s="1" t="s">
        <v>111</v>
      </c>
      <c r="BJ3113" s="1"/>
      <c r="BK3113" s="1"/>
      <c r="BL3113" s="1"/>
      <c r="BM3113" s="1"/>
      <c r="BN3113" s="1"/>
      <c r="BO3113" s="1"/>
      <c r="BP3113" s="1"/>
      <c r="BQ3113" s="1"/>
      <c r="BR3113" s="1"/>
      <c r="BS3113" s="1"/>
      <c r="BT3113" s="1"/>
      <c r="BU3113" s="1"/>
      <c r="BV3113" s="1"/>
      <c r="BW3113" s="1"/>
      <c r="BX3113" s="1" t="s">
        <v>3988</v>
      </c>
      <c r="BY3113" s="1" t="s">
        <v>325</v>
      </c>
      <c r="BZ3113" s="1" t="s">
        <v>91</v>
      </c>
      <c r="CA3113" s="1" t="s">
        <v>104</v>
      </c>
      <c r="CB3113" s="1" t="s">
        <v>324</v>
      </c>
      <c r="CC3113" s="1" t="s">
        <v>90</v>
      </c>
      <c r="CD3113" s="1" t="s">
        <v>111</v>
      </c>
      <c r="CE3113" s="1" t="s">
        <v>4220</v>
      </c>
      <c r="CF3113" s="1" t="s">
        <v>326</v>
      </c>
      <c r="CG3113" s="1" t="s">
        <v>91</v>
      </c>
      <c r="CH3113" s="1" t="s">
        <v>123</v>
      </c>
      <c r="CI3113" s="1" t="s">
        <v>329</v>
      </c>
      <c r="CJ3113" s="1" t="s">
        <v>100</v>
      </c>
      <c r="CK3113" s="1" t="s">
        <v>90</v>
      </c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454</v>
      </c>
      <c r="B3114" s="1" t="s">
        <v>702</v>
      </c>
      <c r="C3114" s="1" t="s">
        <v>97</v>
      </c>
      <c r="D3114" s="1" t="s">
        <v>3185</v>
      </c>
      <c r="E3114" s="1" t="s">
        <v>1111</v>
      </c>
      <c r="F3114" s="1" t="s">
        <v>90</v>
      </c>
      <c r="G3114" s="1" t="s">
        <v>127</v>
      </c>
      <c r="H3114" s="1" t="s">
        <v>327</v>
      </c>
      <c r="I3114" s="1" t="s">
        <v>88</v>
      </c>
      <c r="J3114" s="1" t="s">
        <v>115</v>
      </c>
      <c r="K3114" s="1">
        <v>19</v>
      </c>
      <c r="L3114" s="1" t="s">
        <v>101</v>
      </c>
      <c r="M3114" s="1" t="s">
        <v>325</v>
      </c>
      <c r="N3114" s="1" t="s">
        <v>91</v>
      </c>
      <c r="O3114" s="1" t="s">
        <v>92</v>
      </c>
      <c r="P3114">
        <v>3</v>
      </c>
      <c r="Q3114" s="1" t="str">
        <f>VLOOKUP([1]!Tabla1[[#This Row],[RENAES]],[2]EESS!$1:$1048576,6,FALSE)</f>
        <v>MAYNAS PERIFERIE</v>
      </c>
      <c r="R3114" s="1" t="str">
        <f>VLOOKUP([1]!Tabla1[[#This Row],[RENAES]],[2]EESS!$1:$1048576,7,FALSE)</f>
        <v>MAZAN</v>
      </c>
      <c r="S3114" s="1" t="str">
        <f>VLOOKUP([1]!Tabla1[[#This Row],[RENAES]],[2]EESS!$1:$1048576,10,FALSE)</f>
        <v>HUAMAN URCO</v>
      </c>
      <c r="T3114" s="1" t="s">
        <v>1166</v>
      </c>
      <c r="U3114" s="1" t="s">
        <v>326</v>
      </c>
      <c r="V3114" s="1" t="s">
        <v>91</v>
      </c>
      <c r="W3114" s="57">
        <v>4</v>
      </c>
      <c r="X3114" s="1" t="s">
        <v>327</v>
      </c>
      <c r="Y3114" s="1" t="s">
        <v>88</v>
      </c>
      <c r="Z3114" s="1" t="s">
        <v>115</v>
      </c>
      <c r="AA3114" s="1" t="s">
        <v>2882</v>
      </c>
      <c r="AB3114" s="1" t="s">
        <v>325</v>
      </c>
      <c r="AC3114" s="1" t="s">
        <v>91</v>
      </c>
      <c r="AD3114" s="1" t="s">
        <v>92</v>
      </c>
      <c r="AE3114" s="1" t="s">
        <v>324</v>
      </c>
      <c r="AF3114" s="1" t="s">
        <v>113</v>
      </c>
      <c r="AG3114" s="1" t="s">
        <v>88</v>
      </c>
      <c r="AH3114" s="1"/>
      <c r="AI3114" s="1"/>
      <c r="AJ3114" s="1"/>
      <c r="AK3114" s="1"/>
      <c r="AL3114" s="1"/>
      <c r="AM3114" s="1"/>
      <c r="AN3114" s="1"/>
      <c r="AO3114" s="1"/>
      <c r="AP3114" s="1"/>
      <c r="AQ3114" s="1"/>
      <c r="AR3114" s="1"/>
      <c r="AS3114" s="1"/>
      <c r="AT3114" s="1"/>
      <c r="AU3114" s="1"/>
      <c r="AV3114" s="1"/>
      <c r="AW3114" s="1"/>
      <c r="AX3114" s="1"/>
      <c r="AY3114" s="1"/>
      <c r="AZ3114" s="1"/>
      <c r="BA3114" s="1"/>
      <c r="BB3114" s="1"/>
      <c r="BC3114" s="1"/>
      <c r="BD3114" s="1"/>
      <c r="BE3114" s="1"/>
      <c r="BF3114" s="1"/>
      <c r="BG3114" s="1"/>
      <c r="BH3114" s="1"/>
      <c r="BI3114" s="1"/>
      <c r="BJ3114" s="1"/>
      <c r="BK3114" s="1"/>
      <c r="BL3114" s="1"/>
      <c r="BM3114" s="1"/>
      <c r="BN3114" s="1"/>
      <c r="BO3114" s="1"/>
      <c r="BP3114" s="1"/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3391</v>
      </c>
      <c r="B3115" s="1" t="s">
        <v>3392</v>
      </c>
      <c r="C3115" s="1" t="s">
        <v>97</v>
      </c>
      <c r="D3115" s="1" t="s">
        <v>3185</v>
      </c>
      <c r="E3115" s="1" t="s">
        <v>1111</v>
      </c>
      <c r="F3115" s="1" t="s">
        <v>90</v>
      </c>
      <c r="G3115" s="1" t="s">
        <v>118</v>
      </c>
      <c r="H3115" s="1" t="s">
        <v>3269</v>
      </c>
      <c r="I3115" s="1" t="s">
        <v>119</v>
      </c>
      <c r="J3115" s="1" t="s">
        <v>107</v>
      </c>
      <c r="K3115" s="1">
        <v>28</v>
      </c>
      <c r="L3115" s="1" t="s">
        <v>101</v>
      </c>
      <c r="M3115" s="1" t="s">
        <v>325</v>
      </c>
      <c r="N3115" s="1" t="s">
        <v>91</v>
      </c>
      <c r="O3115" s="1" t="s">
        <v>104</v>
      </c>
      <c r="P3115">
        <v>24</v>
      </c>
      <c r="Q3115" s="1" t="str">
        <f>VLOOKUP([1]!Tabla1[[#This Row],[RENAES]],[2]EESS!$1:$1048576,6,FALSE)</f>
        <v>NO PERTENECE A NINGUNA RED</v>
      </c>
      <c r="R3115" s="1" t="str">
        <f>VLOOKUP([1]!Tabla1[[#This Row],[RENAES]],[2]EESS!$1:$1048576,7,FALSE)</f>
        <v>NO PERTENECE A NINGUNA MICRORED</v>
      </c>
      <c r="S3115" s="1" t="str">
        <f>VLOOKUP([1]!Tabla1[[#This Row],[RENAES]],[2]EESS!$1:$1048576,10,FALSE)</f>
        <v>HOSP.REGIONAL DE LORETO "Felipe Arriola Iglesias"</v>
      </c>
      <c r="T3115" s="1" t="s">
        <v>1170</v>
      </c>
      <c r="U3115" s="1" t="s">
        <v>326</v>
      </c>
      <c r="V3115" s="1" t="s">
        <v>91</v>
      </c>
      <c r="W3115" s="57">
        <v>1</v>
      </c>
      <c r="X3115" s="1" t="s">
        <v>3269</v>
      </c>
      <c r="Y3115" s="1" t="s">
        <v>119</v>
      </c>
      <c r="Z3115" s="1" t="s">
        <v>107</v>
      </c>
      <c r="AA3115" s="1" t="s">
        <v>4952</v>
      </c>
      <c r="AB3115" s="1" t="s">
        <v>325</v>
      </c>
      <c r="AC3115" s="1" t="s">
        <v>91</v>
      </c>
      <c r="AD3115" s="1" t="s">
        <v>92</v>
      </c>
      <c r="AE3115" s="1" t="s">
        <v>324</v>
      </c>
      <c r="AF3115" s="1" t="s">
        <v>2748</v>
      </c>
      <c r="AG3115" s="1" t="s">
        <v>96</v>
      </c>
      <c r="AH3115" s="1" t="s">
        <v>4952</v>
      </c>
      <c r="AI3115" s="1" t="s">
        <v>326</v>
      </c>
      <c r="AJ3115" s="1" t="s">
        <v>91</v>
      </c>
      <c r="AK3115" s="57">
        <v>60</v>
      </c>
      <c r="AL3115" s="1" t="s">
        <v>324</v>
      </c>
      <c r="AM3115" s="1" t="s">
        <v>2748</v>
      </c>
      <c r="AN3115" s="1" t="s">
        <v>96</v>
      </c>
      <c r="AO3115" s="1"/>
      <c r="AP3115" s="1"/>
      <c r="AQ3115" s="1"/>
      <c r="AR3115" s="1"/>
      <c r="AS3115" s="1"/>
      <c r="AT3115" s="1"/>
      <c r="AU3115" s="1"/>
      <c r="AV3115" s="1" t="s">
        <v>4221</v>
      </c>
      <c r="AW3115" s="1" t="s">
        <v>326</v>
      </c>
      <c r="AX3115" s="1" t="s">
        <v>91</v>
      </c>
      <c r="AY3115" s="57">
        <v>5</v>
      </c>
      <c r="AZ3115" s="1" t="s">
        <v>4166</v>
      </c>
      <c r="BA3115" s="1" t="s">
        <v>102</v>
      </c>
      <c r="BB3115" s="1" t="s">
        <v>95</v>
      </c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 t="s">
        <v>4217</v>
      </c>
      <c r="CF3115" s="1" t="s">
        <v>326</v>
      </c>
      <c r="CG3115" s="1" t="s">
        <v>91</v>
      </c>
      <c r="CH3115" s="1" t="s">
        <v>123</v>
      </c>
      <c r="CI3115" s="1" t="s">
        <v>247</v>
      </c>
      <c r="CJ3115" s="1" t="s">
        <v>142</v>
      </c>
      <c r="CK3115" s="1" t="s">
        <v>109</v>
      </c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6619</v>
      </c>
      <c r="B3116" s="1" t="s">
        <v>6620</v>
      </c>
      <c r="C3116" s="1" t="s">
        <v>97</v>
      </c>
      <c r="D3116" s="1" t="s">
        <v>3185</v>
      </c>
      <c r="E3116" s="1" t="s">
        <v>1111</v>
      </c>
      <c r="F3116" s="1" t="s">
        <v>95</v>
      </c>
      <c r="G3116" s="1" t="s">
        <v>102</v>
      </c>
      <c r="H3116" s="1" t="s">
        <v>6618</v>
      </c>
      <c r="I3116" s="1" t="s">
        <v>102</v>
      </c>
      <c r="J3116" s="1" t="s">
        <v>96</v>
      </c>
      <c r="K3116" s="1">
        <v>19</v>
      </c>
      <c r="L3116" s="1" t="s">
        <v>101</v>
      </c>
      <c r="M3116" s="1" t="s">
        <v>325</v>
      </c>
      <c r="N3116" s="1" t="s">
        <v>91</v>
      </c>
      <c r="O3116" s="1" t="s">
        <v>104</v>
      </c>
      <c r="P3116">
        <v>136</v>
      </c>
      <c r="Q3116" s="1" t="str">
        <f>VLOOKUP([1]!Tabla1[[#This Row],[RENAES]],[2]EESS!$1:$1048576,6,FALSE)</f>
        <v>NO PERTENECE A NINGUNA RED</v>
      </c>
      <c r="R3116" s="1" t="str">
        <f>VLOOKUP([1]!Tabla1[[#This Row],[RENAES]],[2]EESS!$1:$1048576,7,FALSE)</f>
        <v>NO PERTENECE A NINGUNA MICRORED</v>
      </c>
      <c r="S3116" s="1" t="str">
        <f>VLOOKUP([1]!Tabla1[[#This Row],[RENAES]],[2]EESS!$1:$1048576,10,FALSE)</f>
        <v>HOSPITAL IQUITOS "Cesar Garayar Garcia"</v>
      </c>
      <c r="T3116" s="1" t="s">
        <v>6487</v>
      </c>
      <c r="U3116" s="1" t="s">
        <v>326</v>
      </c>
      <c r="V3116" s="1" t="s">
        <v>91</v>
      </c>
      <c r="W3116" s="57">
        <v>3</v>
      </c>
      <c r="X3116" s="1" t="s">
        <v>6618</v>
      </c>
      <c r="Y3116" s="1" t="s">
        <v>102</v>
      </c>
      <c r="Z3116" s="1" t="s">
        <v>96</v>
      </c>
      <c r="AA3116" s="1" t="s">
        <v>7335</v>
      </c>
      <c r="AB3116" s="1" t="s">
        <v>325</v>
      </c>
      <c r="AC3116" s="1" t="s">
        <v>105</v>
      </c>
      <c r="AD3116" s="1" t="s">
        <v>104</v>
      </c>
      <c r="AE3116" s="1" t="s">
        <v>7316</v>
      </c>
      <c r="AF3116" s="1" t="s">
        <v>99</v>
      </c>
      <c r="AG3116" s="1" t="s">
        <v>127</v>
      </c>
      <c r="AH3116" s="1" t="s">
        <v>7335</v>
      </c>
      <c r="AI3116" s="1" t="s">
        <v>326</v>
      </c>
      <c r="AJ3116" s="1" t="s">
        <v>91</v>
      </c>
      <c r="AK3116" s="57">
        <v>4</v>
      </c>
      <c r="AL3116" s="1" t="s">
        <v>7316</v>
      </c>
      <c r="AM3116" s="1" t="s">
        <v>99</v>
      </c>
      <c r="AN3116" s="1" t="s">
        <v>127</v>
      </c>
      <c r="AO3116" s="1"/>
      <c r="AP3116" s="1"/>
      <c r="AQ3116" s="1"/>
      <c r="AR3116" s="1"/>
      <c r="AS3116" s="1"/>
      <c r="AT3116" s="1"/>
      <c r="AU3116" s="1"/>
      <c r="AV3116" s="1" t="s">
        <v>8052</v>
      </c>
      <c r="AW3116" s="1" t="s">
        <v>326</v>
      </c>
      <c r="AX3116" s="1" t="s">
        <v>91</v>
      </c>
      <c r="AY3116" s="57">
        <v>5</v>
      </c>
      <c r="AZ3116" s="1" t="s">
        <v>6618</v>
      </c>
      <c r="BA3116" s="1" t="s">
        <v>127</v>
      </c>
      <c r="BB3116" s="1" t="s">
        <v>99</v>
      </c>
      <c r="BC3116" s="1" t="s">
        <v>8641</v>
      </c>
      <c r="BD3116" s="1" t="s">
        <v>326</v>
      </c>
      <c r="BE3116" s="1" t="s">
        <v>91</v>
      </c>
      <c r="BF3116" s="57">
        <v>6</v>
      </c>
      <c r="BG3116" s="1" t="s">
        <v>4265</v>
      </c>
      <c r="BH3116" s="1" t="s">
        <v>99</v>
      </c>
      <c r="BI3116" s="1" t="s">
        <v>88</v>
      </c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621</v>
      </c>
      <c r="B3117" s="1" t="s">
        <v>9473</v>
      </c>
      <c r="C3117" s="1" t="s">
        <v>97</v>
      </c>
      <c r="D3117" s="1" t="s">
        <v>3185</v>
      </c>
      <c r="E3117" s="1" t="s">
        <v>1111</v>
      </c>
      <c r="F3117" s="1" t="s">
        <v>127</v>
      </c>
      <c r="G3117" s="1" t="s">
        <v>114</v>
      </c>
      <c r="H3117" s="1" t="s">
        <v>324</v>
      </c>
      <c r="I3117" s="1" t="s">
        <v>145</v>
      </c>
      <c r="J3117" s="1" t="s">
        <v>90</v>
      </c>
      <c r="K3117" s="1">
        <v>25</v>
      </c>
      <c r="L3117" s="1" t="s">
        <v>101</v>
      </c>
      <c r="M3117" s="1" t="s">
        <v>325</v>
      </c>
      <c r="N3117" s="1" t="s">
        <v>91</v>
      </c>
      <c r="O3117" s="1" t="s">
        <v>104</v>
      </c>
      <c r="P3117">
        <v>1</v>
      </c>
      <c r="Q3117" s="1" t="str">
        <f>VLOOKUP([1]!Tabla1[[#This Row],[RENAES]],[2]EESS!$1:$1048576,6,FALSE)</f>
        <v>MAYNAS CIUDAD</v>
      </c>
      <c r="R3117" s="1" t="str">
        <f>VLOOKUP([1]!Tabla1[[#This Row],[RENAES]],[2]EESS!$1:$1048576,7,FALSE)</f>
        <v>IQUITOS SUR</v>
      </c>
      <c r="S3117" s="1" t="str">
        <f>VLOOKUP([1]!Tabla1[[#This Row],[RENAES]],[2]EESS!$1:$1048576,10,FALSE)</f>
        <v>PROGRESO De San Juan Bautista</v>
      </c>
      <c r="T3117" s="1" t="s">
        <v>9285</v>
      </c>
      <c r="U3117" s="1" t="s">
        <v>326</v>
      </c>
      <c r="V3117" s="1" t="s">
        <v>91</v>
      </c>
      <c r="W3117" s="57">
        <v>30</v>
      </c>
      <c r="X3117" s="1" t="s">
        <v>324</v>
      </c>
      <c r="Y3117" s="1" t="s">
        <v>145</v>
      </c>
      <c r="Z3117" s="1" t="s">
        <v>90</v>
      </c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2122</v>
      </c>
      <c r="B3118" s="1" t="s">
        <v>2123</v>
      </c>
      <c r="C3118" s="1" t="s">
        <v>97</v>
      </c>
      <c r="D3118" s="1" t="s">
        <v>3185</v>
      </c>
      <c r="E3118" s="1" t="s">
        <v>1111</v>
      </c>
      <c r="F3118" s="1" t="s">
        <v>90</v>
      </c>
      <c r="G3118" s="1" t="s">
        <v>95</v>
      </c>
      <c r="H3118" s="1" t="s">
        <v>324</v>
      </c>
      <c r="I3118" s="1" t="s">
        <v>88</v>
      </c>
      <c r="J3118" s="1" t="s">
        <v>95</v>
      </c>
      <c r="K3118" s="1">
        <v>27</v>
      </c>
      <c r="L3118" s="1" t="s">
        <v>101</v>
      </c>
      <c r="M3118" s="1" t="s">
        <v>325</v>
      </c>
      <c r="N3118" s="1" t="s">
        <v>91</v>
      </c>
      <c r="O3118" s="1" t="s">
        <v>92</v>
      </c>
      <c r="P3118">
        <v>3</v>
      </c>
      <c r="Q3118" s="1" t="str">
        <f>VLOOKUP([1]!Tabla1[[#This Row],[RENAES]],[2]EESS!$1:$1048576,6,FALSE)</f>
        <v>NO PERTENECE A NINGUNA RED</v>
      </c>
      <c r="R3118" s="1" t="str">
        <f>VLOOKUP([1]!Tabla1[[#This Row],[RENAES]],[2]EESS!$1:$1048576,7,FALSE)</f>
        <v>NO PERTENECE A NINGUNA MICRORED</v>
      </c>
      <c r="S3118" s="1" t="str">
        <f>VLOOKUP([1]!Tabla1[[#This Row],[RENAES]],[2]EESS!$1:$1048576,10,FALSE)</f>
        <v>HOSP.REGIONAL DE LORETO "Felipe Arriola Iglesias"</v>
      </c>
      <c r="T3118" s="1" t="s">
        <v>1175</v>
      </c>
      <c r="U3118" s="1" t="s">
        <v>326</v>
      </c>
      <c r="V3118" s="1" t="s">
        <v>91</v>
      </c>
      <c r="W3118" s="57">
        <v>7</v>
      </c>
      <c r="X3118" s="1" t="s">
        <v>328</v>
      </c>
      <c r="Y3118" s="1" t="s">
        <v>88</v>
      </c>
      <c r="Z3118" s="1" t="s">
        <v>108</v>
      </c>
      <c r="AA3118" s="1" t="s">
        <v>2882</v>
      </c>
      <c r="AB3118" s="1" t="s">
        <v>325</v>
      </c>
      <c r="AC3118" s="1" t="s">
        <v>105</v>
      </c>
      <c r="AD3118" s="1" t="s">
        <v>104</v>
      </c>
      <c r="AE3118" s="1" t="s">
        <v>328</v>
      </c>
      <c r="AF3118" s="1" t="s">
        <v>88</v>
      </c>
      <c r="AG3118" s="1" t="s">
        <v>119</v>
      </c>
      <c r="AH3118" s="1"/>
      <c r="AI3118" s="1"/>
      <c r="AJ3118" s="1"/>
      <c r="AK3118" s="1"/>
      <c r="AL3118" s="1"/>
      <c r="AM3118" s="1"/>
      <c r="AN3118" s="1"/>
      <c r="AO3118" s="1" t="s">
        <v>2882</v>
      </c>
      <c r="AP3118" s="1" t="s">
        <v>325</v>
      </c>
      <c r="AQ3118" s="1" t="s">
        <v>91</v>
      </c>
      <c r="AR3118" s="32"/>
      <c r="AS3118" s="1" t="s">
        <v>87</v>
      </c>
      <c r="AT3118" s="1" t="s">
        <v>131</v>
      </c>
      <c r="AU3118" s="1" t="s">
        <v>142</v>
      </c>
      <c r="AV3118" s="1"/>
      <c r="AW3118" s="1"/>
      <c r="AX3118" s="1"/>
      <c r="AY3118" s="1"/>
      <c r="AZ3118" s="1"/>
      <c r="BA3118" s="1"/>
      <c r="BB3118" s="1"/>
      <c r="BC3118" s="1"/>
      <c r="BD3118" s="1"/>
      <c r="BE3118" s="1"/>
      <c r="BF3118" s="1"/>
      <c r="BG3118" s="1"/>
      <c r="BH3118" s="1"/>
      <c r="BI3118" s="1"/>
      <c r="BJ3118" s="1"/>
      <c r="BK3118" s="1"/>
      <c r="BL3118" s="1"/>
      <c r="BM3118" s="1"/>
      <c r="BN3118" s="1"/>
      <c r="BO3118" s="1"/>
      <c r="BP3118" s="1"/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7927</v>
      </c>
      <c r="B3119" s="1" t="s">
        <v>7928</v>
      </c>
      <c r="C3119" s="1" t="s">
        <v>97</v>
      </c>
      <c r="D3119" s="1" t="s">
        <v>3185</v>
      </c>
      <c r="E3119" s="1" t="s">
        <v>1111</v>
      </c>
      <c r="F3119" s="1" t="s">
        <v>95</v>
      </c>
      <c r="G3119" s="1" t="s">
        <v>169</v>
      </c>
      <c r="H3119" s="1" t="s">
        <v>337</v>
      </c>
      <c r="I3119" s="1" t="s">
        <v>102</v>
      </c>
      <c r="J3119" s="1" t="s">
        <v>99</v>
      </c>
      <c r="K3119" s="1">
        <v>20</v>
      </c>
      <c r="L3119" s="1" t="s">
        <v>101</v>
      </c>
      <c r="M3119" s="1" t="s">
        <v>325</v>
      </c>
      <c r="N3119" s="1" t="s">
        <v>91</v>
      </c>
      <c r="O3119" s="1" t="s">
        <v>104</v>
      </c>
      <c r="P3119">
        <v>60</v>
      </c>
      <c r="Q3119" s="1" t="str">
        <f>VLOOKUP([1]!Tabla1[[#This Row],[RENAES]],[2]EESS!$1:$1048576,6,FALSE)</f>
        <v>NO PERTENECE A NINGUNA RED</v>
      </c>
      <c r="R3119" s="1" t="str">
        <f>VLOOKUP([1]!Tabla1[[#This Row],[RENAES]],[2]EESS!$1:$1048576,7,FALSE)</f>
        <v>NO PERTENECE A NINGUNA MICRORED</v>
      </c>
      <c r="S3119" s="1" t="str">
        <f>VLOOKUP([1]!Tabla1[[#This Row],[RENAES]],[2]EESS!$1:$1048576,10,FALSE)</f>
        <v>HOSP.REGIONAL DE LORETO "Felipe Arriola Iglesias"</v>
      </c>
      <c r="T3119" s="1" t="s">
        <v>7290</v>
      </c>
      <c r="U3119" s="1" t="s">
        <v>326</v>
      </c>
      <c r="V3119" s="1" t="s">
        <v>91</v>
      </c>
      <c r="W3119" s="57">
        <v>1</v>
      </c>
      <c r="X3119" s="1" t="s">
        <v>337</v>
      </c>
      <c r="Y3119" s="1" t="s">
        <v>102</v>
      </c>
      <c r="Z3119" s="1" t="s">
        <v>99</v>
      </c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  <c r="AL3119" s="1"/>
      <c r="AM3119" s="1"/>
      <c r="AN3119" s="1"/>
      <c r="AO3119" s="1"/>
      <c r="AP3119" s="1"/>
      <c r="AQ3119" s="1"/>
      <c r="AR3119" s="1"/>
      <c r="AS3119" s="1"/>
      <c r="AT3119" s="1"/>
      <c r="AU3119" s="1"/>
      <c r="AV3119" s="1"/>
      <c r="AW3119" s="1"/>
      <c r="AX3119" s="1"/>
      <c r="AY3119" s="1"/>
      <c r="AZ3119" s="1"/>
      <c r="BA3119" s="1"/>
      <c r="BB3119" s="1"/>
      <c r="BC3119" s="1"/>
      <c r="BD3119" s="1"/>
      <c r="BE3119" s="1"/>
      <c r="BF3119" s="1"/>
      <c r="BG3119" s="1"/>
      <c r="BH3119" s="1"/>
      <c r="BI3119" s="1"/>
      <c r="BJ3119" s="1"/>
      <c r="BK3119" s="1"/>
      <c r="BL3119" s="1"/>
      <c r="BM3119" s="1"/>
      <c r="BN3119" s="1"/>
      <c r="BO3119" s="1"/>
      <c r="BP3119" s="1"/>
      <c r="BQ3119" s="1"/>
      <c r="BR3119" s="1"/>
      <c r="BS3119" s="1"/>
      <c r="BT3119" s="1"/>
      <c r="BU3119" s="1"/>
      <c r="BV3119" s="1"/>
      <c r="BW3119" s="1"/>
      <c r="BX3119" s="1"/>
      <c r="BY3119" s="1"/>
      <c r="BZ3119" s="1"/>
      <c r="CA3119" s="1"/>
      <c r="CB3119" s="1"/>
      <c r="CC3119" s="1"/>
      <c r="CD3119" s="1"/>
      <c r="CE3119" s="1"/>
      <c r="CF3119" s="1"/>
      <c r="CG3119" s="1"/>
      <c r="CH3119" s="1"/>
      <c r="CI3119" s="1"/>
      <c r="CJ3119" s="1"/>
      <c r="CK3119" s="1"/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2124</v>
      </c>
      <c r="B3120" s="1" t="s">
        <v>2125</v>
      </c>
      <c r="C3120" s="1" t="s">
        <v>97</v>
      </c>
      <c r="D3120" s="1" t="s">
        <v>3185</v>
      </c>
      <c r="E3120" s="1" t="s">
        <v>1111</v>
      </c>
      <c r="F3120" s="1" t="s">
        <v>96</v>
      </c>
      <c r="G3120" s="1" t="s">
        <v>151</v>
      </c>
      <c r="H3120" s="1" t="s">
        <v>324</v>
      </c>
      <c r="I3120" s="1" t="s">
        <v>109</v>
      </c>
      <c r="J3120" s="1" t="s">
        <v>88</v>
      </c>
      <c r="K3120" s="1">
        <v>20</v>
      </c>
      <c r="L3120" s="1" t="s">
        <v>101</v>
      </c>
      <c r="M3120" s="1" t="s">
        <v>325</v>
      </c>
      <c r="N3120" s="1" t="s">
        <v>91</v>
      </c>
      <c r="O3120" s="1" t="s">
        <v>92</v>
      </c>
      <c r="P3120">
        <v>1</v>
      </c>
      <c r="Q3120" s="1" t="str">
        <f>VLOOKUP([1]!Tabla1[[#This Row],[RENAES]],[2]EESS!$1:$1048576,6,FALSE)</f>
        <v>NO PERTENECE A NINGUNA RED</v>
      </c>
      <c r="R3120" s="1" t="str">
        <f>VLOOKUP([1]!Tabla1[[#This Row],[RENAES]],[2]EESS!$1:$1048576,7,FALSE)</f>
        <v>NO PERTENECE A NINGUNA MICRORED</v>
      </c>
      <c r="S3120" s="1" t="str">
        <f>VLOOKUP([1]!Tabla1[[#This Row],[RENAES]],[2]EESS!$1:$1048576,10,FALSE)</f>
        <v>HOSP.REGIONAL DE LORETO "Felipe Arriola Iglesias"</v>
      </c>
      <c r="T3120" s="1" t="s">
        <v>1183</v>
      </c>
      <c r="U3120" s="1" t="s">
        <v>326</v>
      </c>
      <c r="V3120" s="1" t="s">
        <v>91</v>
      </c>
      <c r="W3120" s="57">
        <v>30</v>
      </c>
      <c r="X3120" s="1" t="s">
        <v>324</v>
      </c>
      <c r="Y3120" s="1" t="s">
        <v>109</v>
      </c>
      <c r="Z3120" s="1" t="s">
        <v>88</v>
      </c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  <c r="AL3120" s="1"/>
      <c r="AM3120" s="1"/>
      <c r="AN3120" s="1"/>
      <c r="AO3120" s="1"/>
      <c r="AP3120" s="1"/>
      <c r="AQ3120" s="1"/>
      <c r="AR3120" s="1"/>
      <c r="AS3120" s="1"/>
      <c r="AT3120" s="1"/>
      <c r="AU3120" s="1"/>
      <c r="AV3120" s="1"/>
      <c r="AW3120" s="1"/>
      <c r="AX3120" s="1"/>
      <c r="AY3120" s="1"/>
      <c r="AZ3120" s="1"/>
      <c r="BA3120" s="1"/>
      <c r="BB3120" s="1"/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 t="s">
        <v>1112</v>
      </c>
      <c r="CF3120" s="1" t="s">
        <v>326</v>
      </c>
      <c r="CG3120" s="1" t="s">
        <v>91</v>
      </c>
      <c r="CH3120" s="1" t="s">
        <v>123</v>
      </c>
      <c r="CI3120" s="1" t="s">
        <v>2126</v>
      </c>
      <c r="CJ3120" s="1" t="s">
        <v>90</v>
      </c>
      <c r="CK3120" s="1" t="s">
        <v>108</v>
      </c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9215</v>
      </c>
      <c r="B3121" s="1" t="s">
        <v>9216</v>
      </c>
      <c r="C3121" s="1" t="s">
        <v>97</v>
      </c>
      <c r="D3121" s="1" t="s">
        <v>3185</v>
      </c>
      <c r="E3121" s="1" t="s">
        <v>1111</v>
      </c>
      <c r="F3121" s="1" t="s">
        <v>127</v>
      </c>
      <c r="G3121" s="1" t="s">
        <v>131</v>
      </c>
      <c r="H3121" s="1" t="s">
        <v>327</v>
      </c>
      <c r="I3121" s="1" t="s">
        <v>88</v>
      </c>
      <c r="J3121" s="1" t="s">
        <v>142</v>
      </c>
      <c r="K3121" s="1">
        <v>20</v>
      </c>
      <c r="L3121" s="1" t="s">
        <v>101</v>
      </c>
      <c r="M3121" s="1" t="s">
        <v>325</v>
      </c>
      <c r="N3121" s="1" t="s">
        <v>91</v>
      </c>
      <c r="O3121" s="1" t="s">
        <v>104</v>
      </c>
      <c r="P3121">
        <v>7325</v>
      </c>
      <c r="Q3121" s="1" t="str">
        <f>VLOOKUP([1]!Tabla1[[#This Row],[RENAES]],[2]EESS!$1:$1048576,6,FALSE)</f>
        <v>MAYNAS CIUDAD</v>
      </c>
      <c r="R3121" s="1" t="str">
        <f>VLOOKUP([1]!Tabla1[[#This Row],[RENAES]],[2]EESS!$1:$1048576,7,FALSE)</f>
        <v>IQUITOS SUR</v>
      </c>
      <c r="S3121" s="1" t="str">
        <f>VLOOKUP([1]!Tabla1[[#This Row],[RENAES]],[2]EESS!$1:$1048576,10,FALSE)</f>
        <v>SAN JUAN DE MIRAFLORES</v>
      </c>
      <c r="T3121" s="1" t="s">
        <v>9020</v>
      </c>
      <c r="U3121" s="1" t="s">
        <v>326</v>
      </c>
      <c r="V3121" s="1" t="s">
        <v>91</v>
      </c>
      <c r="W3121" s="57">
        <v>1</v>
      </c>
      <c r="X3121" s="1" t="s">
        <v>327</v>
      </c>
      <c r="Y3121" s="1" t="s">
        <v>88</v>
      </c>
      <c r="Z3121" s="1" t="s">
        <v>142</v>
      </c>
      <c r="AA3121" s="1"/>
      <c r="AB3121" s="1"/>
      <c r="AC3121" s="1"/>
      <c r="AD3121" s="1"/>
      <c r="AE3121" s="1"/>
      <c r="AF3121" s="1"/>
      <c r="AG3121" s="1"/>
      <c r="AH3121" s="1" t="s">
        <v>9998</v>
      </c>
      <c r="AI3121" s="1" t="s">
        <v>326</v>
      </c>
      <c r="AJ3121" s="1" t="s">
        <v>91</v>
      </c>
      <c r="AK3121" s="57">
        <v>2</v>
      </c>
      <c r="AL3121" s="1" t="s">
        <v>327</v>
      </c>
      <c r="AM3121" s="1" t="s">
        <v>127</v>
      </c>
      <c r="AN3121" s="1" t="s">
        <v>107</v>
      </c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2127</v>
      </c>
      <c r="B3122" s="1" t="s">
        <v>2128</v>
      </c>
      <c r="C3122" s="1" t="s">
        <v>97</v>
      </c>
      <c r="D3122" s="1" t="s">
        <v>3185</v>
      </c>
      <c r="E3122" s="1" t="s">
        <v>1111</v>
      </c>
      <c r="F3122" s="1" t="s">
        <v>96</v>
      </c>
      <c r="G3122" s="1" t="s">
        <v>110</v>
      </c>
      <c r="H3122" s="1" t="s">
        <v>324</v>
      </c>
      <c r="I3122" s="1" t="s">
        <v>110</v>
      </c>
      <c r="J3122" s="1" t="s">
        <v>90</v>
      </c>
      <c r="K3122" s="1">
        <v>23</v>
      </c>
      <c r="L3122" s="1" t="s">
        <v>101</v>
      </c>
      <c r="M3122" s="1" t="s">
        <v>325</v>
      </c>
      <c r="N3122" s="1" t="s">
        <v>91</v>
      </c>
      <c r="O3122" s="1" t="s">
        <v>104</v>
      </c>
      <c r="P3122">
        <v>3</v>
      </c>
      <c r="Q3122" s="1" t="str">
        <f>VLOOKUP([1]!Tabla1[[#This Row],[RENAES]],[2]EESS!$1:$1048576,6,FALSE)</f>
        <v>REQUENA</v>
      </c>
      <c r="R3122" s="1" t="str">
        <f>VLOOKUP([1]!Tabla1[[#This Row],[RENAES]],[2]EESS!$1:$1048576,7,FALSE)</f>
        <v>REQUENA</v>
      </c>
      <c r="S3122" s="1" t="str">
        <f>VLOOKUP([1]!Tabla1[[#This Row],[RENAES]],[2]EESS!$1:$1048576,10,FALSE)</f>
        <v>SAN ROQUE De Maquia</v>
      </c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 t="s">
        <v>1186</v>
      </c>
      <c r="CF3122" s="1" t="s">
        <v>326</v>
      </c>
      <c r="CG3122" s="1" t="s">
        <v>91</v>
      </c>
      <c r="CH3122" s="1" t="s">
        <v>123</v>
      </c>
      <c r="CI3122" s="1" t="s">
        <v>328</v>
      </c>
      <c r="CJ3122" s="1" t="s">
        <v>119</v>
      </c>
      <c r="CK3122" s="1" t="s">
        <v>107</v>
      </c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543</v>
      </c>
      <c r="B3123" s="1" t="s">
        <v>2129</v>
      </c>
      <c r="C3123" s="1" t="s">
        <v>97</v>
      </c>
      <c r="D3123" s="1" t="s">
        <v>3185</v>
      </c>
      <c r="E3123" s="1" t="s">
        <v>1111</v>
      </c>
      <c r="F3123" s="1" t="s">
        <v>96</v>
      </c>
      <c r="G3123" s="1" t="s">
        <v>121</v>
      </c>
      <c r="H3123" s="1" t="s">
        <v>261</v>
      </c>
      <c r="I3123" s="1" t="s">
        <v>131</v>
      </c>
      <c r="J3123" s="1" t="s">
        <v>88</v>
      </c>
      <c r="K3123" s="1">
        <v>27</v>
      </c>
      <c r="L3123" s="1" t="s">
        <v>101</v>
      </c>
      <c r="M3123" s="1" t="s">
        <v>325</v>
      </c>
      <c r="N3123" s="1" t="s">
        <v>105</v>
      </c>
      <c r="O3123" s="1" t="s">
        <v>104</v>
      </c>
      <c r="P3123">
        <v>24</v>
      </c>
      <c r="Q3123" s="1" t="str">
        <f>VLOOKUP([1]!Tabla1[[#This Row],[RENAES]],[2]EESS!$1:$1048576,6,FALSE)</f>
        <v>MAYNAS CIUDAD</v>
      </c>
      <c r="R3123" s="1" t="str">
        <f>VLOOKUP([1]!Tabla1[[#This Row],[RENAES]],[2]EESS!$1:$1048576,7,FALSE)</f>
        <v>PUNCHANA</v>
      </c>
      <c r="S3123" s="1" t="str">
        <f>VLOOKUP([1]!Tabla1[[#This Row],[RENAES]],[2]EESS!$1:$1048576,10,FALSE)</f>
        <v>SAN ANTONIO de Iquitos</v>
      </c>
      <c r="T3123" s="1" t="s">
        <v>1178</v>
      </c>
      <c r="U3123" s="1" t="s">
        <v>326</v>
      </c>
      <c r="V3123" s="1" t="s">
        <v>91</v>
      </c>
      <c r="W3123" s="57">
        <v>1</v>
      </c>
      <c r="X3123" s="1" t="s">
        <v>261</v>
      </c>
      <c r="Y3123" s="1" t="s">
        <v>131</v>
      </c>
      <c r="Z3123" s="1" t="s">
        <v>88</v>
      </c>
      <c r="AA3123" s="1"/>
      <c r="AB3123" s="1"/>
      <c r="AC3123" s="1"/>
      <c r="AD3123" s="1"/>
      <c r="AE3123" s="1"/>
      <c r="AF3123" s="1"/>
      <c r="AG3123" s="1"/>
      <c r="AH3123" s="1" t="s">
        <v>1535</v>
      </c>
      <c r="AI3123" s="1" t="s">
        <v>326</v>
      </c>
      <c r="AJ3123" s="1" t="s">
        <v>91</v>
      </c>
      <c r="AK3123" s="57">
        <v>3</v>
      </c>
      <c r="AL3123" s="1" t="s">
        <v>3696</v>
      </c>
      <c r="AM3123" s="1" t="s">
        <v>96</v>
      </c>
      <c r="AN3123" s="1" t="s">
        <v>119</v>
      </c>
      <c r="AO3123" s="1"/>
      <c r="AP3123" s="1"/>
      <c r="AQ3123" s="1"/>
      <c r="AR3123" s="1"/>
      <c r="AS3123" s="1"/>
      <c r="AT3123" s="1"/>
      <c r="AU3123" s="1"/>
      <c r="AV3123" s="1" t="s">
        <v>3524</v>
      </c>
      <c r="AW3123" s="1" t="s">
        <v>326</v>
      </c>
      <c r="AX3123" s="1" t="s">
        <v>91</v>
      </c>
      <c r="AY3123" s="57">
        <v>2</v>
      </c>
      <c r="AZ3123" s="1" t="s">
        <v>3868</v>
      </c>
      <c r="BA3123" s="1" t="s">
        <v>110</v>
      </c>
      <c r="BB3123" s="1" t="s">
        <v>109</v>
      </c>
      <c r="BC3123" s="1" t="s">
        <v>4611</v>
      </c>
      <c r="BD3123" s="1" t="s">
        <v>326</v>
      </c>
      <c r="BE3123" s="1" t="s">
        <v>91</v>
      </c>
      <c r="BF3123" s="57">
        <v>4</v>
      </c>
      <c r="BG3123" s="1" t="s">
        <v>4649</v>
      </c>
      <c r="BH3123" s="1" t="s">
        <v>108</v>
      </c>
      <c r="BI3123" s="1" t="s">
        <v>108</v>
      </c>
      <c r="BJ3123" s="1" t="s">
        <v>7428</v>
      </c>
      <c r="BK3123" s="1" t="s">
        <v>326</v>
      </c>
      <c r="BL3123" s="1" t="s">
        <v>91</v>
      </c>
      <c r="BM3123" s="57">
        <v>6</v>
      </c>
      <c r="BN3123" s="1" t="s">
        <v>2824</v>
      </c>
      <c r="BO3123" s="1" t="s">
        <v>102</v>
      </c>
      <c r="BP3123" s="1" t="s">
        <v>107</v>
      </c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 t="s">
        <v>7290</v>
      </c>
      <c r="CF3123" s="1" t="s">
        <v>326</v>
      </c>
      <c r="CG3123" s="1" t="s">
        <v>91</v>
      </c>
      <c r="CH3123" s="1" t="s">
        <v>123</v>
      </c>
      <c r="CI3123" s="1" t="s">
        <v>5367</v>
      </c>
      <c r="CJ3123" s="1" t="s">
        <v>129</v>
      </c>
      <c r="CK3123" s="1" t="s">
        <v>107</v>
      </c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9936</v>
      </c>
      <c r="B3124" s="1" t="s">
        <v>9937</v>
      </c>
      <c r="C3124" s="1" t="s">
        <v>97</v>
      </c>
      <c r="D3124" s="1" t="s">
        <v>3185</v>
      </c>
      <c r="E3124" s="1" t="s">
        <v>1111</v>
      </c>
      <c r="F3124" s="1" t="s">
        <v>109</v>
      </c>
      <c r="G3124" s="1" t="s">
        <v>99</v>
      </c>
      <c r="H3124" s="1" t="s">
        <v>9829</v>
      </c>
      <c r="I3124" s="1" t="s">
        <v>99</v>
      </c>
      <c r="J3124" s="1" t="s">
        <v>90</v>
      </c>
      <c r="K3124" s="1">
        <v>30</v>
      </c>
      <c r="L3124" s="1" t="s">
        <v>101</v>
      </c>
      <c r="M3124" s="1" t="s">
        <v>325</v>
      </c>
      <c r="N3124" s="1" t="s">
        <v>91</v>
      </c>
      <c r="O3124" s="1" t="s">
        <v>104</v>
      </c>
      <c r="P3124">
        <v>171</v>
      </c>
      <c r="Q3124" s="1" t="str">
        <f>VLOOKUP([1]!Tabla1[[#This Row],[RENAES]],[2]EESS!$1:$1048576,6,FALSE)</f>
        <v>UCAYALI</v>
      </c>
      <c r="R3124" s="1" t="str">
        <f>VLOOKUP([1]!Tabla1[[#This Row],[RENAES]],[2]EESS!$1:$1048576,7,FALSE)</f>
        <v>SARAYACU</v>
      </c>
      <c r="S3124" s="1" t="str">
        <f>VLOOKUP([1]!Tabla1[[#This Row],[RENAES]],[2]EESS!$1:$1048576,10,FALSE)</f>
        <v>MIGUEL GRAU</v>
      </c>
      <c r="T3124" s="1" t="s">
        <v>9559</v>
      </c>
      <c r="U3124" s="1" t="s">
        <v>326</v>
      </c>
      <c r="V3124" s="1" t="s">
        <v>91</v>
      </c>
      <c r="W3124" s="57">
        <v>3</v>
      </c>
      <c r="X3124" s="1" t="s">
        <v>9829</v>
      </c>
      <c r="Y3124" s="1" t="s">
        <v>99</v>
      </c>
      <c r="Z3124" s="1" t="s">
        <v>90</v>
      </c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  <c r="AL3124" s="1"/>
      <c r="AM3124" s="1"/>
      <c r="AN3124" s="1"/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/>
      <c r="CF3124" s="1"/>
      <c r="CG3124" s="1"/>
      <c r="CH3124" s="1"/>
      <c r="CI3124" s="1"/>
      <c r="CJ3124" s="1"/>
      <c r="CK3124" s="1"/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8487</v>
      </c>
      <c r="B3125" s="1" t="s">
        <v>8488</v>
      </c>
      <c r="C3125" s="1" t="s">
        <v>97</v>
      </c>
      <c r="D3125" s="1" t="s">
        <v>3185</v>
      </c>
      <c r="E3125" s="1" t="s">
        <v>1111</v>
      </c>
      <c r="F3125" s="1" t="s">
        <v>127</v>
      </c>
      <c r="G3125" s="1" t="s">
        <v>90</v>
      </c>
      <c r="H3125" s="1" t="s">
        <v>327</v>
      </c>
      <c r="I3125" s="1" t="s">
        <v>88</v>
      </c>
      <c r="J3125" s="1" t="s">
        <v>96</v>
      </c>
      <c r="K3125" s="1">
        <v>31</v>
      </c>
      <c r="L3125" s="1" t="s">
        <v>101</v>
      </c>
      <c r="M3125" s="1" t="s">
        <v>325</v>
      </c>
      <c r="N3125" s="1" t="s">
        <v>105</v>
      </c>
      <c r="O3125" s="1" t="s">
        <v>104</v>
      </c>
      <c r="P3125">
        <v>16</v>
      </c>
      <c r="Q3125" s="1" t="str">
        <f>VLOOKUP([1]!Tabla1[[#This Row],[RENAES]],[2]EESS!$1:$1048576,6,FALSE)</f>
        <v>NO PERTENECE A NINGUNA RED</v>
      </c>
      <c r="R3125" s="1" t="str">
        <f>VLOOKUP([1]!Tabla1[[#This Row],[RENAES]],[2]EESS!$1:$1048576,7,FALSE)</f>
        <v>NO PERTENECE A NINGUNA MICRORED</v>
      </c>
      <c r="S3125" s="1" t="str">
        <f>VLOOKUP([1]!Tabla1[[#This Row],[RENAES]],[2]EESS!$1:$1048576,10,FALSE)</f>
        <v>HOSPITAL IQUITOS "Cesar Garayar Garcia"</v>
      </c>
      <c r="T3125" s="1" t="s">
        <v>8311</v>
      </c>
      <c r="U3125" s="1" t="s">
        <v>326</v>
      </c>
      <c r="V3125" s="1" t="s">
        <v>91</v>
      </c>
      <c r="W3125" s="57">
        <v>1</v>
      </c>
      <c r="X3125" s="1" t="s">
        <v>327</v>
      </c>
      <c r="Y3125" s="1" t="s">
        <v>88</v>
      </c>
      <c r="Z3125" s="1" t="s">
        <v>96</v>
      </c>
      <c r="AA3125" s="1"/>
      <c r="AB3125" s="1"/>
      <c r="AC3125" s="1"/>
      <c r="AD3125" s="1"/>
      <c r="AE3125" s="1"/>
      <c r="AF3125" s="1"/>
      <c r="AG3125" s="1"/>
      <c r="AH3125" s="1" t="s">
        <v>9567</v>
      </c>
      <c r="AI3125" s="1" t="s">
        <v>326</v>
      </c>
      <c r="AJ3125" s="1" t="s">
        <v>91</v>
      </c>
      <c r="AK3125" s="57">
        <v>4</v>
      </c>
      <c r="AL3125" s="1" t="s">
        <v>327</v>
      </c>
      <c r="AM3125" s="1" t="s">
        <v>3547</v>
      </c>
      <c r="AN3125" s="1" t="s">
        <v>96</v>
      </c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/>
      <c r="CF3125" s="1"/>
      <c r="CG3125" s="1"/>
      <c r="CH3125" s="1"/>
      <c r="CI3125" s="1"/>
      <c r="CJ3125" s="1"/>
      <c r="CK3125" s="1"/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4742</v>
      </c>
      <c r="B3126" s="1" t="s">
        <v>4743</v>
      </c>
      <c r="C3126" s="1" t="s">
        <v>97</v>
      </c>
      <c r="D3126" s="1" t="s">
        <v>3185</v>
      </c>
      <c r="E3126" s="1" t="s">
        <v>1111</v>
      </c>
      <c r="F3126" s="1" t="s">
        <v>99</v>
      </c>
      <c r="G3126" s="1" t="s">
        <v>88</v>
      </c>
      <c r="H3126" s="1" t="s">
        <v>4690</v>
      </c>
      <c r="I3126" s="1" t="s">
        <v>119</v>
      </c>
      <c r="J3126" s="1" t="s">
        <v>102</v>
      </c>
      <c r="K3126" s="1">
        <v>31</v>
      </c>
      <c r="L3126" s="1" t="s">
        <v>101</v>
      </c>
      <c r="M3126" s="1" t="s">
        <v>325</v>
      </c>
      <c r="N3126" s="1" t="s">
        <v>91</v>
      </c>
      <c r="O3126" s="1" t="s">
        <v>92</v>
      </c>
      <c r="P3126">
        <v>279</v>
      </c>
      <c r="Q3126" s="1" t="str">
        <f>VLOOKUP([1]!Tabla1[[#This Row],[RENAES]],[2]EESS!$1:$1048576,6,FALSE)</f>
        <v>REQUENA</v>
      </c>
      <c r="R3126" s="1" t="str">
        <f>VLOOKUP([1]!Tabla1[[#This Row],[RENAES]],[2]EESS!$1:$1048576,7,FALSE)</f>
        <v>BRETAÑA</v>
      </c>
      <c r="S3126" s="1" t="str">
        <f>VLOOKUP([1]!Tabla1[[#This Row],[RENAES]],[2]EESS!$1:$1048576,10,FALSE)</f>
        <v>HUACRACHIRO</v>
      </c>
      <c r="T3126" s="1" t="s">
        <v>4214</v>
      </c>
      <c r="U3126" s="1" t="s">
        <v>326</v>
      </c>
      <c r="V3126" s="1" t="s">
        <v>91</v>
      </c>
      <c r="W3126" s="57">
        <v>7</v>
      </c>
      <c r="X3126" s="1" t="s">
        <v>4690</v>
      </c>
      <c r="Y3126" s="1" t="s">
        <v>119</v>
      </c>
      <c r="Z3126" s="1" t="s">
        <v>108</v>
      </c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  <c r="AL3126" s="1"/>
      <c r="AM3126" s="1"/>
      <c r="AN3126" s="1"/>
      <c r="AO3126" s="1"/>
      <c r="AP3126" s="1"/>
      <c r="AQ3126" s="1"/>
      <c r="AR3126" s="1"/>
      <c r="AS3126" s="1"/>
      <c r="AT3126" s="1"/>
      <c r="AU3126" s="1"/>
      <c r="AV3126" s="1"/>
      <c r="AW3126" s="1"/>
      <c r="AX3126" s="1"/>
      <c r="AY3126" s="1"/>
      <c r="AZ3126" s="1"/>
      <c r="BA3126" s="1"/>
      <c r="BB3126" s="1"/>
      <c r="BC3126" s="1"/>
      <c r="BD3126" s="1"/>
      <c r="BE3126" s="1"/>
      <c r="BF3126" s="1"/>
      <c r="BG3126" s="1"/>
      <c r="BH3126" s="1"/>
      <c r="BI3126" s="1"/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 t="s">
        <v>5332</v>
      </c>
      <c r="CF3126" s="1" t="s">
        <v>326</v>
      </c>
      <c r="CG3126" s="1" t="s">
        <v>91</v>
      </c>
      <c r="CH3126" s="1" t="s">
        <v>123</v>
      </c>
      <c r="CI3126" s="1" t="s">
        <v>4690</v>
      </c>
      <c r="CJ3126" s="1" t="s">
        <v>102</v>
      </c>
      <c r="CK3126" s="1" t="s">
        <v>88</v>
      </c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781</v>
      </c>
      <c r="B3127" s="1" t="s">
        <v>924</v>
      </c>
      <c r="C3127" s="1" t="s">
        <v>97</v>
      </c>
      <c r="D3127" s="1" t="s">
        <v>3185</v>
      </c>
      <c r="E3127" s="1" t="s">
        <v>1111</v>
      </c>
      <c r="F3127" s="1" t="s">
        <v>96</v>
      </c>
      <c r="G3127" s="1" t="s">
        <v>109</v>
      </c>
      <c r="H3127" s="1" t="s">
        <v>288</v>
      </c>
      <c r="I3127" s="1" t="s">
        <v>119</v>
      </c>
      <c r="J3127" s="1" t="s">
        <v>95</v>
      </c>
      <c r="K3127" s="1">
        <v>29</v>
      </c>
      <c r="L3127" s="1" t="s">
        <v>101</v>
      </c>
      <c r="M3127" s="1" t="s">
        <v>325</v>
      </c>
      <c r="N3127" s="1" t="s">
        <v>91</v>
      </c>
      <c r="O3127" s="1" t="s">
        <v>104</v>
      </c>
      <c r="P3127">
        <v>3</v>
      </c>
      <c r="Q3127" s="1" t="str">
        <f>VLOOKUP([1]!Tabla1[[#This Row],[RENAES]],[2]EESS!$1:$1048576,6,FALSE)</f>
        <v>REQUENA</v>
      </c>
      <c r="R3127" s="1" t="str">
        <f>VLOOKUP([1]!Tabla1[[#This Row],[RENAES]],[2]EESS!$1:$1048576,7,FALSE)</f>
        <v>BRETAÑA</v>
      </c>
      <c r="S3127" s="1" t="str">
        <f>VLOOKUP([1]!Tabla1[[#This Row],[RENAES]],[2]EESS!$1:$1048576,10,FALSE)</f>
        <v>BRETAÑA</v>
      </c>
      <c r="T3127" s="1"/>
      <c r="U3127" s="1"/>
      <c r="V3127" s="1"/>
      <c r="W3127" s="1"/>
      <c r="X3127" s="1"/>
      <c r="Y3127" s="1"/>
      <c r="Z3127" s="1"/>
      <c r="AA3127" s="1" t="s">
        <v>1312</v>
      </c>
      <c r="AB3127" s="1" t="s">
        <v>325</v>
      </c>
      <c r="AC3127" s="1" t="s">
        <v>91</v>
      </c>
      <c r="AD3127" s="1" t="s">
        <v>92</v>
      </c>
      <c r="AE3127" s="1" t="s">
        <v>324</v>
      </c>
      <c r="AF3127" s="1" t="s">
        <v>107</v>
      </c>
      <c r="AG3127" s="1" t="s">
        <v>90</v>
      </c>
      <c r="AH3127" s="1"/>
      <c r="AI3127" s="1"/>
      <c r="AJ3127" s="1"/>
      <c r="AK3127" s="1"/>
      <c r="AL3127" s="1"/>
      <c r="AM3127" s="1"/>
      <c r="AN3127" s="1"/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4495</v>
      </c>
      <c r="B3128" s="1" t="s">
        <v>4496</v>
      </c>
      <c r="C3128" s="1" t="s">
        <v>97</v>
      </c>
      <c r="D3128" s="1" t="s">
        <v>3185</v>
      </c>
      <c r="E3128" s="1" t="s">
        <v>1111</v>
      </c>
      <c r="F3128" s="1" t="s">
        <v>99</v>
      </c>
      <c r="G3128" s="1" t="s">
        <v>110</v>
      </c>
      <c r="H3128" s="1" t="s">
        <v>324</v>
      </c>
      <c r="I3128" s="1" t="s">
        <v>114</v>
      </c>
      <c r="J3128" s="1" t="s">
        <v>96</v>
      </c>
      <c r="K3128" s="1">
        <v>26</v>
      </c>
      <c r="L3128" s="1" t="s">
        <v>101</v>
      </c>
      <c r="M3128" s="1" t="s">
        <v>325</v>
      </c>
      <c r="N3128" s="1" t="s">
        <v>91</v>
      </c>
      <c r="O3128" s="1" t="s">
        <v>92</v>
      </c>
      <c r="P3128">
        <v>1</v>
      </c>
      <c r="Q3128" s="1" t="str">
        <f>VLOOKUP([1]!Tabla1[[#This Row],[RENAES]],[2]EESS!$1:$1048576,6,FALSE)</f>
        <v>MAYNAS CIUDAD</v>
      </c>
      <c r="R3128" s="1" t="str">
        <f>VLOOKUP([1]!Tabla1[[#This Row],[RENAES]],[2]EESS!$1:$1048576,7,FALSE)</f>
        <v>BELEN</v>
      </c>
      <c r="S3128" s="1" t="str">
        <f>VLOOKUP([1]!Tabla1[[#This Row],[RENAES]],[2]EESS!$1:$1048576,10,FALSE)</f>
        <v xml:space="preserve">CARDOZO </v>
      </c>
      <c r="T3128" s="1" t="s">
        <v>4234</v>
      </c>
      <c r="U3128" s="1" t="s">
        <v>326</v>
      </c>
      <c r="V3128" s="1" t="s">
        <v>91</v>
      </c>
      <c r="W3128" s="57">
        <v>60</v>
      </c>
      <c r="X3128" s="1" t="s">
        <v>324</v>
      </c>
      <c r="Y3128" s="1" t="s">
        <v>114</v>
      </c>
      <c r="Z3128" s="1" t="s">
        <v>96</v>
      </c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  <c r="AL3128" s="1"/>
      <c r="AM3128" s="1"/>
      <c r="AN3128" s="1"/>
      <c r="AO3128" s="1"/>
      <c r="AP3128" s="1"/>
      <c r="AQ3128" s="1"/>
      <c r="AR3128" s="1"/>
      <c r="AS3128" s="1"/>
      <c r="AT3128" s="1"/>
      <c r="AU3128" s="1"/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804</v>
      </c>
      <c r="B3129" s="1" t="s">
        <v>2130</v>
      </c>
      <c r="C3129" s="1" t="s">
        <v>97</v>
      </c>
      <c r="D3129" s="1" t="s">
        <v>3185</v>
      </c>
      <c r="E3129" s="1" t="s">
        <v>1111</v>
      </c>
      <c r="F3129" s="1" t="s">
        <v>96</v>
      </c>
      <c r="G3129" s="1" t="s">
        <v>113</v>
      </c>
      <c r="H3129" s="1" t="s">
        <v>250</v>
      </c>
      <c r="I3129" s="1" t="s">
        <v>88</v>
      </c>
      <c r="J3129" s="1" t="s">
        <v>96</v>
      </c>
      <c r="K3129" s="1">
        <v>27</v>
      </c>
      <c r="L3129" s="1" t="s">
        <v>101</v>
      </c>
      <c r="M3129" s="1" t="s">
        <v>325</v>
      </c>
      <c r="N3129" s="1" t="s">
        <v>91</v>
      </c>
      <c r="O3129" s="1" t="s">
        <v>104</v>
      </c>
      <c r="P3129">
        <v>26</v>
      </c>
      <c r="Q3129" s="1" t="str">
        <f>VLOOKUP([1]!Tabla1[[#This Row],[RENAES]],[2]EESS!$1:$1048576,6,FALSE)</f>
        <v>REQUENA</v>
      </c>
      <c r="R3129" s="1" t="str">
        <f>VLOOKUP([1]!Tabla1[[#This Row],[RENAES]],[2]EESS!$1:$1048576,7,FALSE)</f>
        <v>BRETAÑA</v>
      </c>
      <c r="S3129" s="1" t="str">
        <f>VLOOKUP([1]!Tabla1[[#This Row],[RENAES]],[2]EESS!$1:$1048576,10,FALSE)</f>
        <v>BRETAÑA</v>
      </c>
      <c r="T3129" s="1" t="s">
        <v>1295</v>
      </c>
      <c r="U3129" s="1" t="s">
        <v>326</v>
      </c>
      <c r="V3129" s="1" t="s">
        <v>91</v>
      </c>
      <c r="W3129" s="57">
        <v>1</v>
      </c>
      <c r="X3129" s="1" t="s">
        <v>250</v>
      </c>
      <c r="Y3129" s="1" t="s">
        <v>88</v>
      </c>
      <c r="Z3129" s="1" t="s">
        <v>96</v>
      </c>
      <c r="AA3129" s="1" t="s">
        <v>1214</v>
      </c>
      <c r="AB3129" s="1" t="s">
        <v>325</v>
      </c>
      <c r="AC3129" s="1" t="s">
        <v>105</v>
      </c>
      <c r="AD3129" s="1" t="s">
        <v>104</v>
      </c>
      <c r="AE3129" s="1" t="s">
        <v>191</v>
      </c>
      <c r="AF3129" s="1" t="s">
        <v>95</v>
      </c>
      <c r="AG3129" s="1" t="s">
        <v>109</v>
      </c>
      <c r="AH3129" s="1" t="s">
        <v>1214</v>
      </c>
      <c r="AI3129" s="1" t="s">
        <v>326</v>
      </c>
      <c r="AJ3129" s="1" t="s">
        <v>91</v>
      </c>
      <c r="AK3129" s="57">
        <v>2</v>
      </c>
      <c r="AL3129" s="1" t="s">
        <v>191</v>
      </c>
      <c r="AM3129" s="1" t="s">
        <v>95</v>
      </c>
      <c r="AN3129" s="1" t="s">
        <v>109</v>
      </c>
      <c r="AO3129" s="1" t="s">
        <v>3200</v>
      </c>
      <c r="AP3129" s="1" t="s">
        <v>325</v>
      </c>
      <c r="AQ3129" s="1" t="s">
        <v>105</v>
      </c>
      <c r="AR3129" s="1" t="s">
        <v>104</v>
      </c>
      <c r="AS3129" s="1" t="s">
        <v>2774</v>
      </c>
      <c r="AT3129" s="1" t="s">
        <v>102</v>
      </c>
      <c r="AU3129" s="1" t="s">
        <v>99</v>
      </c>
      <c r="AV3129" s="1" t="s">
        <v>3200</v>
      </c>
      <c r="AW3129" s="1" t="s">
        <v>326</v>
      </c>
      <c r="AX3129" s="1" t="s">
        <v>91</v>
      </c>
      <c r="AY3129" s="57">
        <v>3</v>
      </c>
      <c r="AZ3129" s="1" t="s">
        <v>2774</v>
      </c>
      <c r="BA3129" s="1" t="s">
        <v>102</v>
      </c>
      <c r="BB3129" s="1" t="s">
        <v>99</v>
      </c>
      <c r="BC3129" s="1" t="s">
        <v>4223</v>
      </c>
      <c r="BD3129" s="1" t="s">
        <v>326</v>
      </c>
      <c r="BE3129" s="1" t="s">
        <v>91</v>
      </c>
      <c r="BF3129" s="57">
        <v>4</v>
      </c>
      <c r="BG3129" s="1" t="s">
        <v>191</v>
      </c>
      <c r="BH3129" s="1" t="s">
        <v>109</v>
      </c>
      <c r="BI3129" s="1" t="s">
        <v>107</v>
      </c>
      <c r="BJ3129" s="1" t="s">
        <v>5674</v>
      </c>
      <c r="BK3129" s="1" t="s">
        <v>326</v>
      </c>
      <c r="BL3129" s="1" t="s">
        <v>91</v>
      </c>
      <c r="BM3129" s="57">
        <v>5</v>
      </c>
      <c r="BN3129" s="1" t="s">
        <v>191</v>
      </c>
      <c r="BO3129" s="1" t="s">
        <v>127</v>
      </c>
      <c r="BP3129" s="1" t="s">
        <v>100</v>
      </c>
      <c r="BQ3129" s="1" t="s">
        <v>6711</v>
      </c>
      <c r="BR3129" s="1" t="s">
        <v>326</v>
      </c>
      <c r="BS3129" s="1" t="s">
        <v>91</v>
      </c>
      <c r="BT3129" s="57">
        <v>6</v>
      </c>
      <c r="BU3129" s="1" t="s">
        <v>190</v>
      </c>
      <c r="BV3129" s="1" t="s">
        <v>90</v>
      </c>
      <c r="BW3129" s="1" t="s">
        <v>121</v>
      </c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 t="s">
        <v>6711</v>
      </c>
      <c r="CM3129" s="1" t="s">
        <v>325</v>
      </c>
      <c r="CN3129" s="1" t="s">
        <v>105</v>
      </c>
      <c r="CO3129" s="1" t="s">
        <v>130</v>
      </c>
      <c r="CP3129" s="1" t="s">
        <v>190</v>
      </c>
      <c r="CQ3129" s="1" t="s">
        <v>90</v>
      </c>
      <c r="CR3129" s="1" t="s">
        <v>121</v>
      </c>
    </row>
    <row r="3130" spans="1:96" x14ac:dyDescent="0.3">
      <c r="A3130" s="1" t="s">
        <v>8536</v>
      </c>
      <c r="B3130" s="1" t="s">
        <v>9938</v>
      </c>
      <c r="C3130" s="1" t="s">
        <v>97</v>
      </c>
      <c r="D3130" s="1" t="s">
        <v>3185</v>
      </c>
      <c r="E3130" s="1" t="s">
        <v>1111</v>
      </c>
      <c r="F3130" s="1" t="s">
        <v>109</v>
      </c>
      <c r="G3130" s="1" t="s">
        <v>107</v>
      </c>
      <c r="H3130" s="1" t="s">
        <v>324</v>
      </c>
      <c r="I3130" s="1" t="s">
        <v>102</v>
      </c>
      <c r="J3130" s="1" t="s">
        <v>95</v>
      </c>
      <c r="K3130" s="1">
        <v>22</v>
      </c>
      <c r="L3130" s="1" t="s">
        <v>101</v>
      </c>
      <c r="M3130" s="1" t="s">
        <v>325</v>
      </c>
      <c r="N3130" s="1" t="s">
        <v>91</v>
      </c>
      <c r="O3130" s="1" t="s">
        <v>92</v>
      </c>
      <c r="P3130">
        <v>3</v>
      </c>
      <c r="Q3130" s="1" t="str">
        <f>VLOOKUP([1]!Tabla1[[#This Row],[RENAES]],[2]EESS!$1:$1048576,6,FALSE)</f>
        <v>ALTO AMAZONAS</v>
      </c>
      <c r="R3130" s="1" t="str">
        <f>VLOOKUP([1]!Tabla1[[#This Row],[RENAES]],[2]EESS!$1:$1048576,7,FALSE)</f>
        <v>LAGUNAS</v>
      </c>
      <c r="S3130" s="1" t="str">
        <f>VLOOKUP([1]!Tabla1[[#This Row],[RENAES]],[2]EESS!$1:$1048576,10,FALSE)</f>
        <v>LAGUNAS</v>
      </c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 t="s">
        <v>9834</v>
      </c>
      <c r="CF3130" s="1" t="s">
        <v>326</v>
      </c>
      <c r="CG3130" s="1" t="s">
        <v>91</v>
      </c>
      <c r="CH3130" s="1" t="s">
        <v>123</v>
      </c>
      <c r="CI3130" s="1" t="s">
        <v>4248</v>
      </c>
      <c r="CJ3130" s="1" t="s">
        <v>96</v>
      </c>
      <c r="CK3130" s="1" t="s">
        <v>96</v>
      </c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8489</v>
      </c>
      <c r="B3131" s="1" t="s">
        <v>8490</v>
      </c>
      <c r="C3131" s="1" t="s">
        <v>97</v>
      </c>
      <c r="D3131" s="1" t="s">
        <v>3185</v>
      </c>
      <c r="E3131" s="1" t="s">
        <v>1111</v>
      </c>
      <c r="F3131" s="1" t="s">
        <v>119</v>
      </c>
      <c r="G3131" s="1" t="s">
        <v>145</v>
      </c>
      <c r="H3131" s="1" t="s">
        <v>324</v>
      </c>
      <c r="I3131" s="1" t="s">
        <v>88</v>
      </c>
      <c r="J3131" s="1" t="s">
        <v>119</v>
      </c>
      <c r="K3131" s="1">
        <v>26</v>
      </c>
      <c r="L3131" s="1" t="s">
        <v>101</v>
      </c>
      <c r="M3131" s="1" t="s">
        <v>325</v>
      </c>
      <c r="N3131" s="1" t="s">
        <v>91</v>
      </c>
      <c r="O3131" s="1" t="s">
        <v>92</v>
      </c>
      <c r="P3131">
        <v>3</v>
      </c>
      <c r="Q3131" s="1" t="str">
        <f>VLOOKUP([1]!Tabla1[[#This Row],[RENAES]],[2]EESS!$1:$1048576,6,FALSE)</f>
        <v>MAYNAS CIUDAD</v>
      </c>
      <c r="R3131" s="1" t="str">
        <f>VLOOKUP([1]!Tabla1[[#This Row],[RENAES]],[2]EESS!$1:$1048576,7,FALSE)</f>
        <v>PUNCHANA</v>
      </c>
      <c r="S3131" s="1" t="str">
        <f>VLOOKUP([1]!Tabla1[[#This Row],[RENAES]],[2]EESS!$1:$1048576,10,FALSE)</f>
        <v xml:space="preserve">FERNANDO LORES </v>
      </c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  <c r="AL3131" s="1"/>
      <c r="AM3131" s="1"/>
      <c r="AN3131" s="1"/>
      <c r="AO3131" s="1"/>
      <c r="AP3131" s="1"/>
      <c r="AQ3131" s="1"/>
      <c r="AR3131" s="1"/>
      <c r="AS3131" s="1"/>
      <c r="AT3131" s="1"/>
      <c r="AU3131" s="1"/>
      <c r="AV3131" s="1"/>
      <c r="AW3131" s="1"/>
      <c r="AX3131" s="1"/>
      <c r="AY3131" s="1"/>
      <c r="AZ3131" s="1"/>
      <c r="BA3131" s="1"/>
      <c r="BB3131" s="1"/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781</v>
      </c>
      <c r="B3132" s="1" t="s">
        <v>8951</v>
      </c>
      <c r="C3132" s="1" t="s">
        <v>97</v>
      </c>
      <c r="D3132" s="1" t="s">
        <v>116</v>
      </c>
      <c r="E3132" s="1" t="s">
        <v>1111</v>
      </c>
      <c r="F3132" s="1" t="s">
        <v>127</v>
      </c>
      <c r="G3132" s="1" t="s">
        <v>113</v>
      </c>
      <c r="H3132" s="1" t="s">
        <v>324</v>
      </c>
      <c r="I3132" s="1" t="s">
        <v>107</v>
      </c>
      <c r="J3132" s="1" t="s">
        <v>100</v>
      </c>
      <c r="K3132" s="1">
        <v>29</v>
      </c>
      <c r="L3132" s="1" t="s">
        <v>101</v>
      </c>
      <c r="M3132" s="1" t="s">
        <v>325</v>
      </c>
      <c r="N3132" s="1" t="s">
        <v>91</v>
      </c>
      <c r="O3132" s="1" t="s">
        <v>92</v>
      </c>
      <c r="P3132">
        <v>3</v>
      </c>
      <c r="Q3132" s="1" t="str">
        <f>VLOOKUP([1]!Tabla1[[#This Row],[RENAES]],[2]EESS!$1:$1048576,6,FALSE)</f>
        <v>REQUENA</v>
      </c>
      <c r="R3132" s="1" t="str">
        <f>VLOOKUP([1]!Tabla1[[#This Row],[RENAES]],[2]EESS!$1:$1048576,7,FALSE)</f>
        <v>BRETAÑA</v>
      </c>
      <c r="S3132" s="1" t="str">
        <f>VLOOKUP([1]!Tabla1[[#This Row],[RENAES]],[2]EESS!$1:$1048576,10,FALSE)</f>
        <v>HUACRACHIRO</v>
      </c>
      <c r="T3132" s="1" t="s">
        <v>9001</v>
      </c>
      <c r="U3132" s="1" t="s">
        <v>326</v>
      </c>
      <c r="V3132" s="1" t="s">
        <v>91</v>
      </c>
      <c r="W3132" s="57">
        <v>6</v>
      </c>
      <c r="X3132" s="1" t="s">
        <v>4690</v>
      </c>
      <c r="Y3132" s="1" t="s">
        <v>100</v>
      </c>
      <c r="Z3132" s="1" t="s">
        <v>108</v>
      </c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  <c r="AL3132" s="1"/>
      <c r="AM3132" s="1"/>
      <c r="AN3132" s="1"/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862</v>
      </c>
      <c r="B3133" s="1" t="s">
        <v>7048</v>
      </c>
      <c r="C3133" s="1" t="s">
        <v>97</v>
      </c>
      <c r="D3133" s="1" t="s">
        <v>3185</v>
      </c>
      <c r="E3133" s="1" t="s">
        <v>1111</v>
      </c>
      <c r="F3133" s="1" t="s">
        <v>102</v>
      </c>
      <c r="G3133" s="1" t="s">
        <v>122</v>
      </c>
      <c r="H3133" s="1" t="s">
        <v>251</v>
      </c>
      <c r="I3133" s="1" t="s">
        <v>121</v>
      </c>
      <c r="J3133" s="1" t="s">
        <v>102</v>
      </c>
      <c r="K3133" s="1">
        <v>28</v>
      </c>
      <c r="L3133" s="1" t="s">
        <v>101</v>
      </c>
      <c r="M3133" s="1" t="s">
        <v>325</v>
      </c>
      <c r="N3133" s="1" t="s">
        <v>91</v>
      </c>
      <c r="O3133" s="32"/>
      <c r="P3133">
        <v>25</v>
      </c>
      <c r="Q3133" s="1" t="str">
        <f>VLOOKUP([1]!Tabla1[[#This Row],[RENAES]],[2]EESS!$1:$1048576,6,FALSE)</f>
        <v>REQUENA</v>
      </c>
      <c r="R3133" s="1" t="str">
        <f>VLOOKUP([1]!Tabla1[[#This Row],[RENAES]],[2]EESS!$1:$1048576,7,FALSE)</f>
        <v>REQUENA</v>
      </c>
      <c r="S3133" s="1" t="str">
        <f>VLOOKUP([1]!Tabla1[[#This Row],[RENAES]],[2]EESS!$1:$1048576,10,FALSE)</f>
        <v>REQUENA</v>
      </c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  <c r="AL3133" s="1"/>
      <c r="AM3133" s="1"/>
      <c r="AN3133" s="1"/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  <c r="CF3133" s="1"/>
      <c r="CG3133" s="1"/>
      <c r="CH3133" s="1"/>
      <c r="CI3133" s="1"/>
      <c r="CJ3133" s="1"/>
      <c r="CK3133" s="1"/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664</v>
      </c>
      <c r="B3134" s="1" t="s">
        <v>7049</v>
      </c>
      <c r="C3134" s="1" t="s">
        <v>97</v>
      </c>
      <c r="D3134" s="1" t="s">
        <v>3185</v>
      </c>
      <c r="E3134" s="1" t="s">
        <v>1111</v>
      </c>
      <c r="F3134" s="1" t="s">
        <v>95</v>
      </c>
      <c r="G3134" s="1" t="s">
        <v>127</v>
      </c>
      <c r="H3134" s="1" t="s">
        <v>327</v>
      </c>
      <c r="I3134" s="1" t="s">
        <v>96</v>
      </c>
      <c r="J3134" s="1" t="s">
        <v>100</v>
      </c>
      <c r="K3134" s="1">
        <v>27</v>
      </c>
      <c r="L3134" s="1" t="s">
        <v>101</v>
      </c>
      <c r="M3134" s="1" t="s">
        <v>325</v>
      </c>
      <c r="N3134" s="1" t="s">
        <v>105</v>
      </c>
      <c r="O3134" s="1" t="s">
        <v>104</v>
      </c>
      <c r="P3134">
        <v>137</v>
      </c>
      <c r="Q3134" s="1" t="str">
        <f>VLOOKUP([1]!Tabla1[[#This Row],[RENAES]],[2]EESS!$1:$1048576,6,FALSE)</f>
        <v>NO PERTENECE A NINGUNA RED</v>
      </c>
      <c r="R3134" s="1" t="str">
        <f>VLOOKUP([1]!Tabla1[[#This Row],[RENAES]],[2]EESS!$1:$1048576,7,FALSE)</f>
        <v>NO PERTENECE A NINGUNA MICRORED</v>
      </c>
      <c r="S3134" s="1" t="str">
        <f>VLOOKUP([1]!Tabla1[[#This Row],[RENAES]],[2]EESS!$1:$1048576,10,FALSE)</f>
        <v>HOSPITAL IQUITOS "Cesar Garayar Garcia"</v>
      </c>
      <c r="T3134" s="1" t="s">
        <v>7050</v>
      </c>
      <c r="U3134" s="1" t="s">
        <v>326</v>
      </c>
      <c r="V3134" s="1" t="s">
        <v>91</v>
      </c>
      <c r="W3134" s="57">
        <v>3</v>
      </c>
      <c r="X3134" s="1" t="s">
        <v>327</v>
      </c>
      <c r="Y3134" s="1" t="s">
        <v>96</v>
      </c>
      <c r="Z3134" s="1" t="s">
        <v>100</v>
      </c>
      <c r="AA3134" s="1" t="s">
        <v>7428</v>
      </c>
      <c r="AB3134" s="1" t="s">
        <v>325</v>
      </c>
      <c r="AC3134" s="1" t="s">
        <v>105</v>
      </c>
      <c r="AD3134" s="1" t="s">
        <v>104</v>
      </c>
      <c r="AE3134" s="1" t="s">
        <v>327</v>
      </c>
      <c r="AF3134" s="1" t="s">
        <v>96</v>
      </c>
      <c r="AG3134" s="1" t="s">
        <v>113</v>
      </c>
      <c r="AH3134" s="1" t="s">
        <v>7428</v>
      </c>
      <c r="AI3134" s="1" t="s">
        <v>326</v>
      </c>
      <c r="AJ3134" s="1" t="s">
        <v>91</v>
      </c>
      <c r="AK3134" s="57">
        <v>4</v>
      </c>
      <c r="AL3134" s="1" t="s">
        <v>327</v>
      </c>
      <c r="AM3134" s="1" t="s">
        <v>96</v>
      </c>
      <c r="AN3134" s="1" t="s">
        <v>113</v>
      </c>
      <c r="AO3134" s="1"/>
      <c r="AP3134" s="1"/>
      <c r="AQ3134" s="1"/>
      <c r="AR3134" s="1"/>
      <c r="AS3134" s="1"/>
      <c r="AT3134" s="1"/>
      <c r="AU3134" s="1"/>
      <c r="AV3134" s="1" t="s">
        <v>8662</v>
      </c>
      <c r="AW3134" s="1" t="s">
        <v>326</v>
      </c>
      <c r="AX3134" s="1" t="s">
        <v>91</v>
      </c>
      <c r="AY3134" s="57">
        <v>3</v>
      </c>
      <c r="AZ3134" s="1" t="s">
        <v>327</v>
      </c>
      <c r="BA3134" s="1" t="s">
        <v>90</v>
      </c>
      <c r="BB3134" s="1" t="s">
        <v>95</v>
      </c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4566</v>
      </c>
      <c r="B3135" s="1" t="s">
        <v>9217</v>
      </c>
      <c r="C3135" s="1" t="s">
        <v>97</v>
      </c>
      <c r="D3135" s="1" t="s">
        <v>3185</v>
      </c>
      <c r="E3135" s="1" t="s">
        <v>1111</v>
      </c>
      <c r="F3135" s="1" t="s">
        <v>127</v>
      </c>
      <c r="G3135" s="1" t="s">
        <v>98</v>
      </c>
      <c r="H3135" s="1" t="s">
        <v>327</v>
      </c>
      <c r="I3135" s="1" t="s">
        <v>127</v>
      </c>
      <c r="J3135" s="1" t="s">
        <v>90</v>
      </c>
      <c r="K3135" s="1">
        <v>24</v>
      </c>
      <c r="L3135" s="1" t="s">
        <v>101</v>
      </c>
      <c r="M3135" s="1" t="s">
        <v>325</v>
      </c>
      <c r="N3135" s="1" t="s">
        <v>91</v>
      </c>
      <c r="O3135" s="1" t="s">
        <v>104</v>
      </c>
      <c r="P3135">
        <v>9</v>
      </c>
      <c r="Q3135" s="1" t="str">
        <f>VLOOKUP([1]!Tabla1[[#This Row],[RENAES]],[2]EESS!$1:$1048576,6,FALSE)</f>
        <v>MAYNAS CIUDAD</v>
      </c>
      <c r="R3135" s="1" t="str">
        <f>VLOOKUP([1]!Tabla1[[#This Row],[RENAES]],[2]EESS!$1:$1048576,7,FALSE)</f>
        <v>IQUITOS NORTE</v>
      </c>
      <c r="S3135" s="1" t="str">
        <f>VLOOKUP([1]!Tabla1[[#This Row],[RENAES]],[2]EESS!$1:$1048576,10,FALSE)</f>
        <v>MORONACOCHA</v>
      </c>
      <c r="T3135" s="1" t="s">
        <v>9001</v>
      </c>
      <c r="U3135" s="1" t="s">
        <v>326</v>
      </c>
      <c r="V3135" s="1" t="s">
        <v>91</v>
      </c>
      <c r="W3135" s="57">
        <v>2</v>
      </c>
      <c r="X3135" s="1" t="s">
        <v>327</v>
      </c>
      <c r="Y3135" s="1" t="s">
        <v>127</v>
      </c>
      <c r="Z3135" s="1" t="s">
        <v>90</v>
      </c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  <c r="AL3135" s="1"/>
      <c r="AM3135" s="1"/>
      <c r="AN3135" s="1"/>
      <c r="AO3135" s="1"/>
      <c r="AP3135" s="1"/>
      <c r="AQ3135" s="1"/>
      <c r="AR3135" s="1"/>
      <c r="AS3135" s="1"/>
      <c r="AT3135" s="1"/>
      <c r="AU3135" s="1"/>
      <c r="AV3135" s="1"/>
      <c r="AW3135" s="1"/>
      <c r="AX3135" s="1"/>
      <c r="AY3135" s="1"/>
      <c r="AZ3135" s="1"/>
      <c r="BA3135" s="1"/>
      <c r="BB3135" s="1"/>
      <c r="BC3135" s="1"/>
      <c r="BD3135" s="1"/>
      <c r="BE3135" s="1"/>
      <c r="BF3135" s="1"/>
      <c r="BG3135" s="1"/>
      <c r="BH3135" s="1"/>
      <c r="BI3135" s="1"/>
      <c r="BJ3135" s="1"/>
      <c r="BK3135" s="1"/>
      <c r="BL3135" s="1"/>
      <c r="BM3135" s="1"/>
      <c r="BN3135" s="1"/>
      <c r="BO3135" s="1"/>
      <c r="BP3135" s="1"/>
      <c r="BQ3135" s="1"/>
      <c r="BR3135" s="1"/>
      <c r="BS3135" s="1"/>
      <c r="BT3135" s="1"/>
      <c r="BU3135" s="1"/>
      <c r="BV3135" s="1"/>
      <c r="BW3135" s="1"/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/>
      <c r="CM3135" s="1"/>
      <c r="CN3135" s="1"/>
      <c r="CO3135" s="1"/>
      <c r="CP3135" s="1"/>
      <c r="CQ3135" s="1"/>
      <c r="CR3135" s="1"/>
    </row>
    <row r="3136" spans="1:96" x14ac:dyDescent="0.3">
      <c r="A3136" s="1" t="s">
        <v>3393</v>
      </c>
      <c r="B3136" s="1" t="s">
        <v>3394</v>
      </c>
      <c r="C3136" s="1" t="s">
        <v>97</v>
      </c>
      <c r="D3136" s="1" t="s">
        <v>3185</v>
      </c>
      <c r="E3136" s="1" t="s">
        <v>1111</v>
      </c>
      <c r="F3136" s="1" t="s">
        <v>96</v>
      </c>
      <c r="G3136" s="1" t="s">
        <v>98</v>
      </c>
      <c r="H3136" s="1" t="s">
        <v>3395</v>
      </c>
      <c r="I3136" s="1" t="s">
        <v>90</v>
      </c>
      <c r="J3136" s="1" t="s">
        <v>96</v>
      </c>
      <c r="K3136" s="1">
        <v>28</v>
      </c>
      <c r="L3136" s="1" t="s">
        <v>101</v>
      </c>
      <c r="M3136" s="1" t="s">
        <v>325</v>
      </c>
      <c r="N3136" s="1" t="s">
        <v>91</v>
      </c>
      <c r="O3136" s="1" t="s">
        <v>104</v>
      </c>
      <c r="P3136">
        <v>296</v>
      </c>
      <c r="Q3136" s="1" t="str">
        <f>VLOOKUP([1]!Tabla1[[#This Row],[RENAES]],[2]EESS!$1:$1048576,6,FALSE)</f>
        <v>NO PERTENECE A NINGUNA RED</v>
      </c>
      <c r="R3136" s="1" t="str">
        <f>VLOOKUP([1]!Tabla1[[#This Row],[RENAES]],[2]EESS!$1:$1048576,7,FALSE)</f>
        <v>NO PERTENECE A NINGUNA MICRORED</v>
      </c>
      <c r="S3136" s="1" t="str">
        <f>VLOOKUP([1]!Tabla1[[#This Row],[RENAES]],[2]EESS!$1:$1048576,10,FALSE)</f>
        <v>HOSPITAL IQUITOS "Cesar Garayar Garcia"</v>
      </c>
      <c r="T3136" s="1" t="s">
        <v>1139</v>
      </c>
      <c r="U3136" s="1" t="s">
        <v>326</v>
      </c>
      <c r="V3136" s="1" t="s">
        <v>91</v>
      </c>
      <c r="W3136" s="57">
        <v>1</v>
      </c>
      <c r="X3136" s="1" t="s">
        <v>3395</v>
      </c>
      <c r="Y3136" s="1" t="s">
        <v>90</v>
      </c>
      <c r="Z3136" s="1" t="s">
        <v>96</v>
      </c>
      <c r="AA3136" s="1"/>
      <c r="AB3136" s="1"/>
      <c r="AC3136" s="1"/>
      <c r="AD3136" s="1"/>
      <c r="AE3136" s="1"/>
      <c r="AF3136" s="1"/>
      <c r="AG3136" s="1"/>
      <c r="AH3136" s="1" t="s">
        <v>2521</v>
      </c>
      <c r="AI3136" s="1" t="s">
        <v>326</v>
      </c>
      <c r="AJ3136" s="1" t="s">
        <v>91</v>
      </c>
      <c r="AK3136" s="57">
        <v>2</v>
      </c>
      <c r="AL3136" s="1" t="s">
        <v>887</v>
      </c>
      <c r="AM3136" s="1" t="s">
        <v>96</v>
      </c>
      <c r="AN3136" s="1" t="s">
        <v>96</v>
      </c>
      <c r="AO3136" s="1"/>
      <c r="AP3136" s="1"/>
      <c r="AQ3136" s="1"/>
      <c r="AR3136" s="1"/>
      <c r="AS3136" s="1"/>
      <c r="AT3136" s="1"/>
      <c r="AU3136" s="1"/>
      <c r="AV3136" s="1" t="s">
        <v>3490</v>
      </c>
      <c r="AW3136" s="1" t="s">
        <v>326</v>
      </c>
      <c r="AX3136" s="1" t="s">
        <v>91</v>
      </c>
      <c r="AY3136" s="57">
        <v>3</v>
      </c>
      <c r="AZ3136" s="1" t="s">
        <v>4148</v>
      </c>
      <c r="BA3136" s="1" t="s">
        <v>127</v>
      </c>
      <c r="BB3136" s="1" t="s">
        <v>96</v>
      </c>
      <c r="BC3136" s="1"/>
      <c r="BD3136" s="1"/>
      <c r="BE3136" s="1"/>
      <c r="BF3136" s="1"/>
      <c r="BG3136" s="1"/>
      <c r="BH3136" s="1"/>
      <c r="BI3136" s="1"/>
      <c r="BJ3136" s="1"/>
      <c r="BK3136" s="1"/>
      <c r="BL3136" s="1"/>
      <c r="BM3136" s="1"/>
      <c r="BN3136" s="1"/>
      <c r="BO3136" s="1"/>
      <c r="BP3136" s="1"/>
      <c r="BQ3136" s="1"/>
      <c r="BR3136" s="1"/>
      <c r="BS3136" s="1"/>
      <c r="BT3136" s="1"/>
      <c r="BU3136" s="1"/>
      <c r="BV3136" s="1"/>
      <c r="BW3136" s="1"/>
      <c r="BX3136" s="1"/>
      <c r="BY3136" s="1"/>
      <c r="BZ3136" s="1"/>
      <c r="CA3136" s="1"/>
      <c r="CB3136" s="1"/>
      <c r="CC3136" s="1"/>
      <c r="CD3136" s="1"/>
      <c r="CE3136" s="1"/>
      <c r="CF3136" s="1"/>
      <c r="CG3136" s="1"/>
      <c r="CH3136" s="1"/>
      <c r="CI3136" s="1"/>
      <c r="CJ3136" s="1"/>
      <c r="CK3136" s="1"/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8491</v>
      </c>
      <c r="B3137" s="1" t="s">
        <v>8492</v>
      </c>
      <c r="C3137" s="1" t="s">
        <v>97</v>
      </c>
      <c r="D3137" s="1" t="s">
        <v>3185</v>
      </c>
      <c r="E3137" s="1" t="s">
        <v>1111</v>
      </c>
      <c r="F3137" s="1" t="s">
        <v>119</v>
      </c>
      <c r="G3137" s="1" t="s">
        <v>111</v>
      </c>
      <c r="H3137" s="1" t="s">
        <v>324</v>
      </c>
      <c r="I3137" s="1" t="s">
        <v>2598</v>
      </c>
      <c r="J3137" s="1" t="s">
        <v>90</v>
      </c>
      <c r="K3137" s="1">
        <v>29</v>
      </c>
      <c r="L3137" s="1" t="s">
        <v>101</v>
      </c>
      <c r="M3137" s="1" t="s">
        <v>325</v>
      </c>
      <c r="N3137" s="1" t="s">
        <v>91</v>
      </c>
      <c r="O3137" s="1" t="s">
        <v>104</v>
      </c>
      <c r="P3137">
        <v>1</v>
      </c>
      <c r="Q3137" s="1" t="str">
        <f>VLOOKUP([1]!Tabla1[[#This Row],[RENAES]],[2]EESS!$1:$1048576,6,FALSE)</f>
        <v>NO PERTENECE A NINGUNA RED</v>
      </c>
      <c r="R3137" s="1" t="str">
        <f>VLOOKUP([1]!Tabla1[[#This Row],[RENAES]],[2]EESS!$1:$1048576,7,FALSE)</f>
        <v>NO PERTENECE A NINGUNA MICRORED</v>
      </c>
      <c r="S3137" s="1" t="str">
        <f>VLOOKUP([1]!Tabla1[[#This Row],[RENAES]],[2]EESS!$1:$1048576,10,FALSE)</f>
        <v>HOSPITAL IQUITOS "Cesar Garayar Garcia"</v>
      </c>
      <c r="T3137" s="1" t="s">
        <v>8051</v>
      </c>
      <c r="U3137" s="1" t="s">
        <v>326</v>
      </c>
      <c r="V3137" s="1" t="s">
        <v>91</v>
      </c>
      <c r="W3137" s="57">
        <v>15</v>
      </c>
      <c r="X3137" s="1" t="s">
        <v>324</v>
      </c>
      <c r="Y3137" s="1" t="s">
        <v>2598</v>
      </c>
      <c r="Z3137" s="1" t="s">
        <v>90</v>
      </c>
      <c r="AA3137" s="1"/>
      <c r="AB3137" s="1"/>
      <c r="AC3137" s="1"/>
      <c r="AD3137" s="1"/>
      <c r="AE3137" s="1"/>
      <c r="AF3137" s="1"/>
      <c r="AG3137" s="1"/>
      <c r="AH3137" s="1" t="s">
        <v>8234</v>
      </c>
      <c r="AI3137" s="1" t="s">
        <v>326</v>
      </c>
      <c r="AJ3137" s="1" t="s">
        <v>91</v>
      </c>
      <c r="AK3137" s="57">
        <v>7</v>
      </c>
      <c r="AL3137" s="1" t="s">
        <v>111</v>
      </c>
      <c r="AM3137" s="1" t="s">
        <v>90</v>
      </c>
      <c r="AN3137" s="1" t="s">
        <v>88</v>
      </c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 t="s">
        <v>8068</v>
      </c>
      <c r="CF3137" s="1" t="s">
        <v>326</v>
      </c>
      <c r="CG3137" s="1" t="s">
        <v>91</v>
      </c>
      <c r="CH3137" s="1" t="s">
        <v>123</v>
      </c>
      <c r="CI3137" s="1" t="s">
        <v>288</v>
      </c>
      <c r="CJ3137" s="1" t="s">
        <v>88</v>
      </c>
      <c r="CK3137" s="1" t="s">
        <v>96</v>
      </c>
      <c r="CL3137" s="1"/>
      <c r="CM3137" s="1"/>
      <c r="CN3137" s="1"/>
      <c r="CO3137" s="1"/>
      <c r="CP3137" s="1"/>
      <c r="CQ3137" s="1"/>
      <c r="CR3137" s="1"/>
    </row>
    <row r="3138" spans="1:96" x14ac:dyDescent="0.3">
      <c r="A3138" s="1" t="s">
        <v>7165</v>
      </c>
      <c r="B3138" s="1" t="s">
        <v>8493</v>
      </c>
      <c r="C3138" s="1" t="s">
        <v>97</v>
      </c>
      <c r="D3138" s="1" t="s">
        <v>3185</v>
      </c>
      <c r="E3138" s="1" t="s">
        <v>1111</v>
      </c>
      <c r="F3138" s="1" t="s">
        <v>119</v>
      </c>
      <c r="G3138" s="1" t="s">
        <v>110</v>
      </c>
      <c r="H3138" s="1" t="s">
        <v>4075</v>
      </c>
      <c r="I3138" s="1" t="s">
        <v>99</v>
      </c>
      <c r="J3138" s="1" t="s">
        <v>113</v>
      </c>
      <c r="K3138" s="1">
        <v>30</v>
      </c>
      <c r="L3138" s="1" t="s">
        <v>101</v>
      </c>
      <c r="M3138" s="1" t="s">
        <v>325</v>
      </c>
      <c r="N3138" s="1" t="s">
        <v>91</v>
      </c>
      <c r="O3138" s="1" t="s">
        <v>104</v>
      </c>
      <c r="P3138">
        <v>149</v>
      </c>
      <c r="Q3138" s="1" t="str">
        <f>VLOOKUP([1]!Tabla1[[#This Row],[RENAES]],[2]EESS!$1:$1048576,6,FALSE)</f>
        <v>REQUENA</v>
      </c>
      <c r="R3138" s="1" t="str">
        <f>VLOOKUP([1]!Tabla1[[#This Row],[RENAES]],[2]EESS!$1:$1048576,7,FALSE)</f>
        <v>REQUENA</v>
      </c>
      <c r="S3138" s="1" t="str">
        <f>VLOOKUP([1]!Tabla1[[#This Row],[RENAES]],[2]EESS!$1:$1048576,10,FALSE)</f>
        <v>SAN ROQUE De Maquia</v>
      </c>
      <c r="T3138" s="1" t="s">
        <v>9020</v>
      </c>
      <c r="U3138" s="1" t="s">
        <v>326</v>
      </c>
      <c r="V3138" s="1" t="s">
        <v>91</v>
      </c>
      <c r="W3138" s="57">
        <v>2</v>
      </c>
      <c r="X3138" s="1" t="s">
        <v>8955</v>
      </c>
      <c r="Y3138" s="1" t="s">
        <v>88</v>
      </c>
      <c r="Z3138" s="1" t="s">
        <v>95</v>
      </c>
      <c r="AA3138" s="1" t="s">
        <v>9020</v>
      </c>
      <c r="AB3138" s="1" t="s">
        <v>325</v>
      </c>
      <c r="AC3138" s="1" t="s">
        <v>91</v>
      </c>
      <c r="AD3138" s="1" t="s">
        <v>104</v>
      </c>
      <c r="AE3138" s="1" t="s">
        <v>8955</v>
      </c>
      <c r="AF3138" s="1" t="s">
        <v>88</v>
      </c>
      <c r="AG3138" s="1" t="s">
        <v>95</v>
      </c>
      <c r="AH3138" s="1" t="s">
        <v>10000</v>
      </c>
      <c r="AI3138" s="1" t="s">
        <v>326</v>
      </c>
      <c r="AJ3138" s="1" t="s">
        <v>91</v>
      </c>
      <c r="AK3138" s="57">
        <v>3</v>
      </c>
      <c r="AL3138" s="1" t="s">
        <v>8955</v>
      </c>
      <c r="AM3138" s="1" t="s">
        <v>88</v>
      </c>
      <c r="AN3138" s="1" t="s">
        <v>107</v>
      </c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4513</v>
      </c>
      <c r="B3139" s="1" t="s">
        <v>5852</v>
      </c>
      <c r="C3139" s="1" t="s">
        <v>97</v>
      </c>
      <c r="D3139" s="1" t="s">
        <v>3185</v>
      </c>
      <c r="E3139" s="1" t="s">
        <v>1111</v>
      </c>
      <c r="F3139" s="1" t="s">
        <v>102</v>
      </c>
      <c r="G3139" s="1" t="s">
        <v>113</v>
      </c>
      <c r="H3139" s="1" t="s">
        <v>2578</v>
      </c>
      <c r="I3139" s="1" t="s">
        <v>107</v>
      </c>
      <c r="J3139" s="1" t="s">
        <v>106</v>
      </c>
      <c r="K3139" s="1">
        <v>31</v>
      </c>
      <c r="L3139" s="1" t="s">
        <v>101</v>
      </c>
      <c r="M3139" s="1" t="s">
        <v>325</v>
      </c>
      <c r="N3139" s="1" t="s">
        <v>91</v>
      </c>
      <c r="O3139" s="1" t="s">
        <v>104</v>
      </c>
      <c r="P3139">
        <v>146</v>
      </c>
      <c r="Q3139" s="1" t="str">
        <f>VLOOKUP([1]!Tabla1[[#This Row],[RENAES]],[2]EESS!$1:$1048576,6,FALSE)</f>
        <v>NO PERTENECE A NINGUNA RED</v>
      </c>
      <c r="R3139" s="1" t="str">
        <f>VLOOKUP([1]!Tabla1[[#This Row],[RENAES]],[2]EESS!$1:$1048576,7,FALSE)</f>
        <v>NO PERTENECE A NINGUNA MICRORED</v>
      </c>
      <c r="S3139" s="1" t="str">
        <f>VLOOKUP([1]!Tabla1[[#This Row],[RENAES]],[2]EESS!$1:$1048576,10,FALSE)</f>
        <v>HOSPITAL IQUITOS "Cesar Garayar Garcia"</v>
      </c>
      <c r="T3139" s="1" t="s">
        <v>7308</v>
      </c>
      <c r="U3139" s="1" t="s">
        <v>326</v>
      </c>
      <c r="V3139" s="1" t="s">
        <v>91</v>
      </c>
      <c r="W3139" s="57">
        <v>5</v>
      </c>
      <c r="X3139" s="1" t="s">
        <v>4075</v>
      </c>
      <c r="Y3139" s="1" t="s">
        <v>96</v>
      </c>
      <c r="Z3139" s="1" t="s">
        <v>142</v>
      </c>
      <c r="AA3139" s="1"/>
      <c r="AB3139" s="1"/>
      <c r="AC3139" s="1"/>
      <c r="AD3139" s="1"/>
      <c r="AE3139" s="1"/>
      <c r="AF3139" s="1"/>
      <c r="AG3139" s="1"/>
      <c r="AH3139" s="1" t="s">
        <v>8861</v>
      </c>
      <c r="AI3139" s="1" t="s">
        <v>326</v>
      </c>
      <c r="AJ3139" s="1" t="s">
        <v>91</v>
      </c>
      <c r="AK3139" s="57">
        <v>7</v>
      </c>
      <c r="AL3139" s="1" t="s">
        <v>8955</v>
      </c>
      <c r="AM3139" s="1" t="s">
        <v>96</v>
      </c>
      <c r="AN3139" s="1" t="s">
        <v>110</v>
      </c>
      <c r="AO3139" s="1"/>
      <c r="AP3139" s="1"/>
      <c r="AQ3139" s="1"/>
      <c r="AR3139" s="1"/>
      <c r="AS3139" s="1"/>
      <c r="AT3139" s="1"/>
      <c r="AU3139" s="1"/>
      <c r="AV3139" s="1"/>
      <c r="AW3139" s="1"/>
      <c r="AX3139" s="1"/>
      <c r="AY3139" s="1"/>
      <c r="AZ3139" s="1"/>
      <c r="BA3139" s="1"/>
      <c r="BB3139" s="1"/>
      <c r="BC3139" s="1"/>
      <c r="BD3139" s="1"/>
      <c r="BE3139" s="1"/>
      <c r="BF3139" s="1"/>
      <c r="BG3139" s="1"/>
      <c r="BH3139" s="1"/>
      <c r="BI3139" s="1"/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2131</v>
      </c>
      <c r="B3140" s="1" t="s">
        <v>2132</v>
      </c>
      <c r="C3140" s="1" t="s">
        <v>97</v>
      </c>
      <c r="D3140" s="1" t="s">
        <v>3185</v>
      </c>
      <c r="E3140" s="1" t="s">
        <v>1111</v>
      </c>
      <c r="F3140" s="1" t="s">
        <v>96</v>
      </c>
      <c r="G3140" s="1" t="s">
        <v>98</v>
      </c>
      <c r="H3140" s="1" t="s">
        <v>269</v>
      </c>
      <c r="I3140" s="1" t="s">
        <v>102</v>
      </c>
      <c r="J3140" s="1" t="s">
        <v>102</v>
      </c>
      <c r="K3140" s="1">
        <v>29</v>
      </c>
      <c r="L3140" s="1" t="s">
        <v>101</v>
      </c>
      <c r="M3140" s="1" t="s">
        <v>325</v>
      </c>
      <c r="N3140" s="1" t="s">
        <v>105</v>
      </c>
      <c r="O3140" s="1" t="s">
        <v>104</v>
      </c>
      <c r="P3140">
        <v>24</v>
      </c>
      <c r="Q3140" s="1" t="str">
        <f>VLOOKUP([1]!Tabla1[[#This Row],[RENAES]],[2]EESS!$1:$1048576,6,FALSE)</f>
        <v>MAYNAS PERIFERIE</v>
      </c>
      <c r="R3140" s="1" t="str">
        <f>VLOOKUP([1]!Tabla1[[#This Row],[RENAES]],[2]EESS!$1:$1048576,7,FALSE)</f>
        <v>TAMSHIYACU</v>
      </c>
      <c r="S3140" s="1" t="str">
        <f>VLOOKUP([1]!Tabla1[[#This Row],[RENAES]],[2]EESS!$1:$1048576,10,FALSE)</f>
        <v>TAMSHIYACU</v>
      </c>
      <c r="T3140" s="1" t="s">
        <v>1139</v>
      </c>
      <c r="U3140" s="1" t="s">
        <v>326</v>
      </c>
      <c r="V3140" s="1" t="s">
        <v>91</v>
      </c>
      <c r="W3140" s="57">
        <v>1</v>
      </c>
      <c r="X3140" s="1" t="s">
        <v>269</v>
      </c>
      <c r="Y3140" s="1" t="s">
        <v>102</v>
      </c>
      <c r="Z3140" s="1" t="s">
        <v>102</v>
      </c>
      <c r="AA3140" s="1" t="s">
        <v>3999</v>
      </c>
      <c r="AB3140" s="1" t="s">
        <v>325</v>
      </c>
      <c r="AC3140" s="1" t="s">
        <v>91</v>
      </c>
      <c r="AD3140" s="1" t="s">
        <v>104</v>
      </c>
      <c r="AE3140" s="1" t="s">
        <v>324</v>
      </c>
      <c r="AF3140" s="1" t="s">
        <v>118</v>
      </c>
      <c r="AG3140" s="1" t="s">
        <v>96</v>
      </c>
      <c r="AH3140" s="1" t="s">
        <v>3490</v>
      </c>
      <c r="AI3140" s="1" t="s">
        <v>326</v>
      </c>
      <c r="AJ3140" s="1" t="s">
        <v>91</v>
      </c>
      <c r="AK3140" s="57">
        <v>4</v>
      </c>
      <c r="AL3140" s="1" t="s">
        <v>3868</v>
      </c>
      <c r="AM3140" s="1" t="s">
        <v>110</v>
      </c>
      <c r="AN3140" s="1" t="s">
        <v>118</v>
      </c>
      <c r="AO3140" s="1"/>
      <c r="AP3140" s="1"/>
      <c r="AQ3140" s="1"/>
      <c r="AR3140" s="1"/>
      <c r="AS3140" s="1"/>
      <c r="AT3140" s="1"/>
      <c r="AU3140" s="1"/>
      <c r="AV3140" s="1" t="s">
        <v>3999</v>
      </c>
      <c r="AW3140" s="1" t="s">
        <v>326</v>
      </c>
      <c r="AX3140" s="1" t="s">
        <v>91</v>
      </c>
      <c r="AY3140" s="57">
        <v>10</v>
      </c>
      <c r="AZ3140" s="1" t="s">
        <v>324</v>
      </c>
      <c r="BA3140" s="1" t="s">
        <v>118</v>
      </c>
      <c r="BB3140" s="1" t="s">
        <v>96</v>
      </c>
      <c r="BC3140" s="1" t="s">
        <v>4220</v>
      </c>
      <c r="BD3140" s="1" t="s">
        <v>326</v>
      </c>
      <c r="BE3140" s="1" t="s">
        <v>91</v>
      </c>
      <c r="BF3140" s="57">
        <v>6</v>
      </c>
      <c r="BG3140" s="1" t="s">
        <v>4698</v>
      </c>
      <c r="BH3140" s="1" t="s">
        <v>102</v>
      </c>
      <c r="BI3140" s="1" t="s">
        <v>131</v>
      </c>
      <c r="BJ3140" s="1" t="s">
        <v>4223</v>
      </c>
      <c r="BK3140" s="1" t="s">
        <v>326</v>
      </c>
      <c r="BL3140" s="1" t="s">
        <v>91</v>
      </c>
      <c r="BM3140" s="57">
        <v>7</v>
      </c>
      <c r="BN3140" s="1" t="s">
        <v>328</v>
      </c>
      <c r="BO3140" s="1" t="s">
        <v>113</v>
      </c>
      <c r="BP3140" s="1" t="s">
        <v>96</v>
      </c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7051</v>
      </c>
      <c r="B3141" s="1" t="s">
        <v>7052</v>
      </c>
      <c r="C3141" s="1" t="s">
        <v>97</v>
      </c>
      <c r="D3141" s="1" t="s">
        <v>3185</v>
      </c>
      <c r="E3141" s="1" t="s">
        <v>1111</v>
      </c>
      <c r="F3141" s="1" t="s">
        <v>95</v>
      </c>
      <c r="G3141" s="1" t="s">
        <v>110</v>
      </c>
      <c r="H3141" s="1" t="s">
        <v>7053</v>
      </c>
      <c r="I3141" s="1" t="s">
        <v>102</v>
      </c>
      <c r="J3141" s="1" t="s">
        <v>131</v>
      </c>
      <c r="K3141" s="1">
        <v>23</v>
      </c>
      <c r="L3141" s="1" t="s">
        <v>101</v>
      </c>
      <c r="M3141" s="1" t="s">
        <v>325</v>
      </c>
      <c r="N3141" s="1" t="s">
        <v>91</v>
      </c>
      <c r="O3141" s="32"/>
      <c r="P3141">
        <v>146</v>
      </c>
      <c r="Q3141" s="1" t="str">
        <f>VLOOKUP([1]!Tabla1[[#This Row],[RENAES]],[2]EESS!$1:$1048576,6,FALSE)</f>
        <v>RAMON CASTILLA</v>
      </c>
      <c r="R3141" s="1" t="str">
        <f>VLOOKUP([1]!Tabla1[[#This Row],[RENAES]],[2]EESS!$1:$1048576,7,FALSE)</f>
        <v>SAN PABLO</v>
      </c>
      <c r="S3141" s="1" t="str">
        <f>VLOOKUP([1]!Tabla1[[#This Row],[RENAES]],[2]EESS!$1:$1048576,10,FALSE)</f>
        <v>SAN PABLO</v>
      </c>
      <c r="T3141" s="1" t="s">
        <v>7132</v>
      </c>
      <c r="U3141" s="1" t="s">
        <v>326</v>
      </c>
      <c r="V3141" s="1" t="s">
        <v>91</v>
      </c>
      <c r="W3141" s="57">
        <v>5</v>
      </c>
      <c r="X3141" s="1" t="s">
        <v>7226</v>
      </c>
      <c r="Y3141" s="1" t="s">
        <v>95</v>
      </c>
      <c r="Z3141" s="1" t="s">
        <v>96</v>
      </c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  <c r="AL3141" s="1"/>
      <c r="AM3141" s="1"/>
      <c r="AN3141" s="1"/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4497</v>
      </c>
      <c r="B3142" s="1" t="s">
        <v>4498</v>
      </c>
      <c r="C3142" s="1" t="s">
        <v>97</v>
      </c>
      <c r="D3142" s="1" t="s">
        <v>3185</v>
      </c>
      <c r="E3142" s="1" t="s">
        <v>1111</v>
      </c>
      <c r="F3142" s="1" t="s">
        <v>99</v>
      </c>
      <c r="G3142" s="1" t="s">
        <v>119</v>
      </c>
      <c r="H3142" s="1" t="s">
        <v>3341</v>
      </c>
      <c r="I3142" s="1" t="s">
        <v>96</v>
      </c>
      <c r="J3142" s="1" t="s">
        <v>118</v>
      </c>
      <c r="K3142" s="1">
        <v>22</v>
      </c>
      <c r="L3142" s="1" t="s">
        <v>101</v>
      </c>
      <c r="M3142" s="1" t="s">
        <v>325</v>
      </c>
      <c r="N3142" s="1" t="s">
        <v>91</v>
      </c>
      <c r="O3142" s="1" t="s">
        <v>104</v>
      </c>
      <c r="P3142">
        <v>193</v>
      </c>
      <c r="Q3142" s="1" t="str">
        <f>VLOOKUP([1]!Tabla1[[#This Row],[RENAES]],[2]EESS!$1:$1048576,6,FALSE)</f>
        <v>RAMON CASTILLA</v>
      </c>
      <c r="R3142" s="1" t="str">
        <f>VLOOKUP([1]!Tabla1[[#This Row],[RENAES]],[2]EESS!$1:$1048576,7,FALSE)</f>
        <v>SAN PABLO</v>
      </c>
      <c r="S3142" s="1" t="str">
        <f>VLOOKUP([1]!Tabla1[[#This Row],[RENAES]],[2]EESS!$1:$1048576,10,FALSE)</f>
        <v>SAN PABLO</v>
      </c>
      <c r="T3142" s="1" t="s">
        <v>4221</v>
      </c>
      <c r="U3142" s="1" t="s">
        <v>326</v>
      </c>
      <c r="V3142" s="1" t="s">
        <v>91</v>
      </c>
      <c r="W3142" s="57">
        <v>5</v>
      </c>
      <c r="X3142" s="1" t="s">
        <v>3341</v>
      </c>
      <c r="Y3142" s="1" t="s">
        <v>96</v>
      </c>
      <c r="Z3142" s="1" t="s">
        <v>118</v>
      </c>
      <c r="AA3142" s="1"/>
      <c r="AB3142" s="1"/>
      <c r="AC3142" s="1"/>
      <c r="AD3142" s="1"/>
      <c r="AE3142" s="1"/>
      <c r="AF3142" s="1"/>
      <c r="AG3142" s="1"/>
      <c r="AH3142" s="1" t="s">
        <v>4221</v>
      </c>
      <c r="AI3142" s="1" t="s">
        <v>326</v>
      </c>
      <c r="AJ3142" s="1" t="s">
        <v>91</v>
      </c>
      <c r="AK3142" s="57">
        <v>1</v>
      </c>
      <c r="AL3142" s="1" t="s">
        <v>1040</v>
      </c>
      <c r="AM3142" s="1" t="s">
        <v>96</v>
      </c>
      <c r="AN3142" s="1" t="s">
        <v>115</v>
      </c>
      <c r="AO3142" s="1"/>
      <c r="AP3142" s="1"/>
      <c r="AQ3142" s="1"/>
      <c r="AR3142" s="1"/>
      <c r="AS3142" s="1"/>
      <c r="AT3142" s="1"/>
      <c r="AU3142" s="1"/>
      <c r="AV3142" s="1" t="s">
        <v>5332</v>
      </c>
      <c r="AW3142" s="1" t="s">
        <v>326</v>
      </c>
      <c r="AX3142" s="1" t="s">
        <v>91</v>
      </c>
      <c r="AY3142" s="57">
        <v>6</v>
      </c>
      <c r="AZ3142" s="1" t="s">
        <v>1485</v>
      </c>
      <c r="BA3142" s="1" t="s">
        <v>96</v>
      </c>
      <c r="BB3142" s="1" t="s">
        <v>107</v>
      </c>
      <c r="BC3142" s="1" t="s">
        <v>5929</v>
      </c>
      <c r="BD3142" s="1" t="s">
        <v>326</v>
      </c>
      <c r="BE3142" s="1" t="s">
        <v>91</v>
      </c>
      <c r="BF3142" s="57">
        <v>7</v>
      </c>
      <c r="BG3142" s="1" t="s">
        <v>1485</v>
      </c>
      <c r="BH3142" s="1" t="s">
        <v>102</v>
      </c>
      <c r="BI3142" s="1" t="s">
        <v>95</v>
      </c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/>
      <c r="CF3142" s="1"/>
      <c r="CG3142" s="1"/>
      <c r="CH3142" s="1"/>
      <c r="CI3142" s="1"/>
      <c r="CJ3142" s="1"/>
      <c r="CK3142" s="1"/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839</v>
      </c>
      <c r="B3143" s="1" t="s">
        <v>2133</v>
      </c>
      <c r="C3143" s="1" t="s">
        <v>97</v>
      </c>
      <c r="D3143" s="1" t="s">
        <v>3185</v>
      </c>
      <c r="E3143" s="1" t="s">
        <v>1111</v>
      </c>
      <c r="F3143" s="1" t="s">
        <v>96</v>
      </c>
      <c r="G3143" s="1" t="s">
        <v>114</v>
      </c>
      <c r="H3143" s="1" t="s">
        <v>327</v>
      </c>
      <c r="I3143" s="1" t="s">
        <v>102</v>
      </c>
      <c r="J3143" s="1" t="s">
        <v>110</v>
      </c>
      <c r="K3143" s="1">
        <v>21</v>
      </c>
      <c r="L3143" s="1" t="s">
        <v>101</v>
      </c>
      <c r="M3143" s="1" t="s">
        <v>325</v>
      </c>
      <c r="N3143" s="1" t="s">
        <v>105</v>
      </c>
      <c r="O3143" s="1" t="s">
        <v>104</v>
      </c>
      <c r="P3143">
        <v>14</v>
      </c>
      <c r="Q3143" s="1" t="str">
        <f>VLOOKUP([1]!Tabla1[[#This Row],[RENAES]],[2]EESS!$1:$1048576,6,FALSE)</f>
        <v>NO PERTENECE A NINGUNA RED</v>
      </c>
      <c r="R3143" s="1" t="str">
        <f>VLOOKUP([1]!Tabla1[[#This Row],[RENAES]],[2]EESS!$1:$1048576,7,FALSE)</f>
        <v>NO PERTENECE A NINGUNA MICRORED</v>
      </c>
      <c r="S3143" s="1" t="str">
        <f>VLOOKUP([1]!Tabla1[[#This Row],[RENAES]],[2]EESS!$1:$1048576,10,FALSE)</f>
        <v>HOSP.REGIONAL DE LORETO "Felipe Arriola Iglesias"</v>
      </c>
      <c r="T3143" s="1" t="s">
        <v>1129</v>
      </c>
      <c r="U3143" s="1" t="s">
        <v>326</v>
      </c>
      <c r="V3143" s="1" t="s">
        <v>91</v>
      </c>
      <c r="W3143" s="57">
        <v>2</v>
      </c>
      <c r="X3143" s="1" t="s">
        <v>327</v>
      </c>
      <c r="Y3143" s="1" t="s">
        <v>102</v>
      </c>
      <c r="Z3143" s="1" t="s">
        <v>110</v>
      </c>
      <c r="AA3143" s="1" t="s">
        <v>4813</v>
      </c>
      <c r="AB3143" s="1" t="s">
        <v>325</v>
      </c>
      <c r="AC3143" s="1" t="s">
        <v>91</v>
      </c>
      <c r="AD3143" s="1" t="s">
        <v>104</v>
      </c>
      <c r="AE3143" s="1" t="s">
        <v>327</v>
      </c>
      <c r="AF3143" s="1" t="s">
        <v>88</v>
      </c>
      <c r="AG3143" s="1" t="s">
        <v>109</v>
      </c>
      <c r="AH3143" s="1" t="s">
        <v>2564</v>
      </c>
      <c r="AI3143" s="1" t="s">
        <v>326</v>
      </c>
      <c r="AJ3143" s="1" t="s">
        <v>91</v>
      </c>
      <c r="AK3143" s="57">
        <v>3</v>
      </c>
      <c r="AL3143" s="1" t="s">
        <v>327</v>
      </c>
      <c r="AM3143" s="1" t="s">
        <v>99</v>
      </c>
      <c r="AN3143" s="1" t="s">
        <v>110</v>
      </c>
      <c r="AO3143" s="1" t="s">
        <v>4618</v>
      </c>
      <c r="AP3143" s="1" t="s">
        <v>325</v>
      </c>
      <c r="AQ3143" s="1" t="s">
        <v>105</v>
      </c>
      <c r="AR3143" s="1" t="s">
        <v>92</v>
      </c>
      <c r="AS3143" s="1" t="s">
        <v>327</v>
      </c>
      <c r="AT3143" s="1" t="s">
        <v>100</v>
      </c>
      <c r="AU3143" s="1" t="s">
        <v>96</v>
      </c>
      <c r="AV3143" s="1" t="s">
        <v>4813</v>
      </c>
      <c r="AW3143" s="1" t="s">
        <v>326</v>
      </c>
      <c r="AX3143" s="1" t="s">
        <v>91</v>
      </c>
      <c r="AY3143" s="57">
        <v>1</v>
      </c>
      <c r="AZ3143" s="1" t="s">
        <v>327</v>
      </c>
      <c r="BA3143" s="1" t="s">
        <v>88</v>
      </c>
      <c r="BB3143" s="1" t="s">
        <v>109</v>
      </c>
      <c r="BC3143" s="1" t="s">
        <v>4618</v>
      </c>
      <c r="BD3143" s="1" t="s">
        <v>326</v>
      </c>
      <c r="BE3143" s="1" t="s">
        <v>91</v>
      </c>
      <c r="BF3143" s="57">
        <v>2</v>
      </c>
      <c r="BG3143" s="1" t="s">
        <v>327</v>
      </c>
      <c r="BH3143" s="1" t="s">
        <v>100</v>
      </c>
      <c r="BI3143" s="1" t="s">
        <v>96</v>
      </c>
      <c r="BJ3143" s="1" t="s">
        <v>5962</v>
      </c>
      <c r="BK3143" s="1" t="s">
        <v>326</v>
      </c>
      <c r="BL3143" s="1" t="s">
        <v>91</v>
      </c>
      <c r="BM3143" s="57">
        <v>4</v>
      </c>
      <c r="BN3143" s="1" t="s">
        <v>327</v>
      </c>
      <c r="BO3143" s="1" t="s">
        <v>99</v>
      </c>
      <c r="BP3143" s="1" t="s">
        <v>95</v>
      </c>
      <c r="BQ3143" s="1" t="s">
        <v>7135</v>
      </c>
      <c r="BR3143" s="1" t="s">
        <v>326</v>
      </c>
      <c r="BS3143" s="1" t="s">
        <v>91</v>
      </c>
      <c r="BT3143" s="57">
        <v>15</v>
      </c>
      <c r="BU3143" s="1" t="s">
        <v>324</v>
      </c>
      <c r="BV3143" s="1" t="s">
        <v>5079</v>
      </c>
      <c r="BW3143" s="1" t="s">
        <v>96</v>
      </c>
      <c r="BX3143" s="1" t="s">
        <v>5962</v>
      </c>
      <c r="BY3143" s="1" t="s">
        <v>325</v>
      </c>
      <c r="BZ3143" s="1" t="s">
        <v>105</v>
      </c>
      <c r="CA3143" s="1" t="s">
        <v>104</v>
      </c>
      <c r="CB3143" s="1" t="s">
        <v>327</v>
      </c>
      <c r="CC3143" s="1" t="s">
        <v>99</v>
      </c>
      <c r="CD3143" s="1" t="s">
        <v>95</v>
      </c>
      <c r="CE3143" s="1" t="s">
        <v>7299</v>
      </c>
      <c r="CF3143" s="1" t="s">
        <v>326</v>
      </c>
      <c r="CG3143" s="1" t="s">
        <v>91</v>
      </c>
      <c r="CH3143" s="1" t="s">
        <v>123</v>
      </c>
      <c r="CI3143" s="1" t="s">
        <v>164</v>
      </c>
      <c r="CJ3143" s="1" t="s">
        <v>111</v>
      </c>
      <c r="CK3143" s="1" t="s">
        <v>96</v>
      </c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7774</v>
      </c>
      <c r="B3144" s="1" t="s">
        <v>9734</v>
      </c>
      <c r="C3144" s="1" t="s">
        <v>97</v>
      </c>
      <c r="D3144" s="1" t="s">
        <v>3185</v>
      </c>
      <c r="E3144" s="1" t="s">
        <v>1111</v>
      </c>
      <c r="F3144" s="1" t="s">
        <v>127</v>
      </c>
      <c r="G3144" s="1" t="s">
        <v>108</v>
      </c>
      <c r="H3144" s="1" t="s">
        <v>8955</v>
      </c>
      <c r="I3144" s="1" t="s">
        <v>90</v>
      </c>
      <c r="J3144" s="1" t="s">
        <v>109</v>
      </c>
      <c r="K3144" s="1">
        <v>21</v>
      </c>
      <c r="L3144" s="1" t="s">
        <v>101</v>
      </c>
      <c r="M3144" s="1" t="s">
        <v>325</v>
      </c>
      <c r="N3144" s="1" t="s">
        <v>91</v>
      </c>
      <c r="O3144" s="1" t="s">
        <v>104</v>
      </c>
      <c r="P3144">
        <v>149</v>
      </c>
      <c r="Q3144" s="1" t="str">
        <f>VLOOKUP([1]!Tabla1[[#This Row],[RENAES]],[2]EESS!$1:$1048576,6,FALSE)</f>
        <v>NO PERTENECE A NINGUNA RED</v>
      </c>
      <c r="R3144" s="1" t="str">
        <f>VLOOKUP([1]!Tabla1[[#This Row],[RENAES]],[2]EESS!$1:$1048576,7,FALSE)</f>
        <v>NO PERTENECE A NINGUNA MICRORED</v>
      </c>
      <c r="S3144" s="1" t="str">
        <f>VLOOKUP([1]!Tabla1[[#This Row],[RENAES]],[2]EESS!$1:$1048576,10,FALSE)</f>
        <v>HOSPITAL IQUITOS "Cesar Garayar Garcia"</v>
      </c>
      <c r="T3144" s="1" t="s">
        <v>8842</v>
      </c>
      <c r="U3144" s="1" t="s">
        <v>326</v>
      </c>
      <c r="V3144" s="1" t="s">
        <v>91</v>
      </c>
      <c r="W3144" s="57">
        <v>3</v>
      </c>
      <c r="X3144" s="1" t="s">
        <v>8955</v>
      </c>
      <c r="Y3144" s="1" t="s">
        <v>90</v>
      </c>
      <c r="Z3144" s="1" t="s">
        <v>109</v>
      </c>
      <c r="AA3144" s="1"/>
      <c r="AB3144" s="1"/>
      <c r="AC3144" s="1"/>
      <c r="AD3144" s="1"/>
      <c r="AE3144" s="1"/>
      <c r="AF3144" s="1"/>
      <c r="AG3144" s="1"/>
      <c r="AH3144" s="1" t="s">
        <v>9792</v>
      </c>
      <c r="AI3144" s="1" t="s">
        <v>326</v>
      </c>
      <c r="AJ3144" s="1" t="s">
        <v>91</v>
      </c>
      <c r="AK3144" s="57">
        <v>4</v>
      </c>
      <c r="AL3144" s="1" t="s">
        <v>8955</v>
      </c>
      <c r="AM3144" s="1" t="s">
        <v>90</v>
      </c>
      <c r="AN3144" s="1" t="s">
        <v>110</v>
      </c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2134</v>
      </c>
      <c r="B3145" s="1" t="s">
        <v>2135</v>
      </c>
      <c r="C3145" s="1" t="s">
        <v>97</v>
      </c>
      <c r="D3145" s="1" t="s">
        <v>3185</v>
      </c>
      <c r="E3145" s="1" t="s">
        <v>1111</v>
      </c>
      <c r="F3145" s="1" t="s">
        <v>96</v>
      </c>
      <c r="G3145" s="1" t="s">
        <v>88</v>
      </c>
      <c r="H3145" s="1" t="s">
        <v>327</v>
      </c>
      <c r="I3145" s="1" t="s">
        <v>90</v>
      </c>
      <c r="J3145" s="1" t="s">
        <v>90</v>
      </c>
      <c r="K3145" s="1">
        <v>29</v>
      </c>
      <c r="L3145" s="1" t="s">
        <v>101</v>
      </c>
      <c r="M3145" s="1" t="s">
        <v>325</v>
      </c>
      <c r="N3145" s="1" t="s">
        <v>91</v>
      </c>
      <c r="O3145" s="1" t="s">
        <v>104</v>
      </c>
      <c r="P3145">
        <v>150</v>
      </c>
      <c r="Q3145" s="1" t="str">
        <f>VLOOKUP([1]!Tabla1[[#This Row],[RENAES]],[2]EESS!$1:$1048576,6,FALSE)</f>
        <v>NO PERTENECE A NINGUNA RED</v>
      </c>
      <c r="R3145" s="1" t="str">
        <f>VLOOKUP([1]!Tabla1[[#This Row],[RENAES]],[2]EESS!$1:$1048576,7,FALSE)</f>
        <v>NO PERTENECE A NINGUNA MICRORED</v>
      </c>
      <c r="S3145" s="1" t="str">
        <f>VLOOKUP([1]!Tabla1[[#This Row],[RENAES]],[2]EESS!$1:$1048576,10,FALSE)</f>
        <v>HOSPITAL IQUITOS "Cesar Garayar Garcia"</v>
      </c>
      <c r="T3145" s="1" t="s">
        <v>1203</v>
      </c>
      <c r="U3145" s="1" t="s">
        <v>326</v>
      </c>
      <c r="V3145" s="1" t="s">
        <v>91</v>
      </c>
      <c r="W3145" s="57">
        <v>1</v>
      </c>
      <c r="X3145" s="1" t="s">
        <v>327</v>
      </c>
      <c r="Y3145" s="1" t="s">
        <v>90</v>
      </c>
      <c r="Z3145" s="1" t="s">
        <v>90</v>
      </c>
      <c r="AA3145" s="1" t="s">
        <v>1188</v>
      </c>
      <c r="AB3145" s="1" t="s">
        <v>325</v>
      </c>
      <c r="AC3145" s="1" t="s">
        <v>91</v>
      </c>
      <c r="AD3145" s="1" t="s">
        <v>104</v>
      </c>
      <c r="AE3145" s="1" t="s">
        <v>327</v>
      </c>
      <c r="AF3145" s="1" t="s">
        <v>96</v>
      </c>
      <c r="AG3145" s="1" t="s">
        <v>102</v>
      </c>
      <c r="AH3145" s="1" t="s">
        <v>1188</v>
      </c>
      <c r="AI3145" s="1" t="s">
        <v>326</v>
      </c>
      <c r="AJ3145" s="1" t="s">
        <v>91</v>
      </c>
      <c r="AK3145" s="57">
        <v>2</v>
      </c>
      <c r="AL3145" s="1" t="s">
        <v>327</v>
      </c>
      <c r="AM3145" s="1" t="s">
        <v>96</v>
      </c>
      <c r="AN3145" s="1" t="s">
        <v>102</v>
      </c>
      <c r="AO3145" s="1" t="s">
        <v>2860</v>
      </c>
      <c r="AP3145" s="1" t="s">
        <v>325</v>
      </c>
      <c r="AQ3145" s="1" t="s">
        <v>91</v>
      </c>
      <c r="AR3145" s="1" t="s">
        <v>104</v>
      </c>
      <c r="AS3145" s="1" t="s">
        <v>327</v>
      </c>
      <c r="AT3145" s="1" t="s">
        <v>90</v>
      </c>
      <c r="AU3145" s="1" t="s">
        <v>96</v>
      </c>
      <c r="AV3145" s="1" t="s">
        <v>2860</v>
      </c>
      <c r="AW3145" s="1" t="s">
        <v>326</v>
      </c>
      <c r="AX3145" s="1" t="s">
        <v>91</v>
      </c>
      <c r="AY3145" s="57">
        <v>3</v>
      </c>
      <c r="AZ3145" s="1" t="s">
        <v>327</v>
      </c>
      <c r="BA3145" s="1" t="s">
        <v>90</v>
      </c>
      <c r="BB3145" s="1" t="s">
        <v>96</v>
      </c>
      <c r="BC3145" s="1" t="s">
        <v>3980</v>
      </c>
      <c r="BD3145" s="1" t="s">
        <v>326</v>
      </c>
      <c r="BE3145" s="1" t="s">
        <v>91</v>
      </c>
      <c r="BF3145" s="57">
        <v>4</v>
      </c>
      <c r="BG3145" s="1" t="s">
        <v>327</v>
      </c>
      <c r="BH3145" s="1" t="s">
        <v>88</v>
      </c>
      <c r="BI3145" s="1" t="s">
        <v>99</v>
      </c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 t="s">
        <v>3980</v>
      </c>
      <c r="BY3145" s="1" t="s">
        <v>325</v>
      </c>
      <c r="BZ3145" s="1" t="s">
        <v>91</v>
      </c>
      <c r="CA3145" s="1" t="s">
        <v>104</v>
      </c>
      <c r="CB3145" s="1" t="s">
        <v>327</v>
      </c>
      <c r="CC3145" s="1" t="s">
        <v>88</v>
      </c>
      <c r="CD3145" s="1" t="s">
        <v>99</v>
      </c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3396</v>
      </c>
      <c r="B3146" s="1" t="s">
        <v>3397</v>
      </c>
      <c r="C3146" s="1" t="s">
        <v>97</v>
      </c>
      <c r="D3146" s="1" t="s">
        <v>3185</v>
      </c>
      <c r="E3146" s="1" t="s">
        <v>1111</v>
      </c>
      <c r="F3146" s="1" t="s">
        <v>88</v>
      </c>
      <c r="G3146" s="1" t="s">
        <v>107</v>
      </c>
      <c r="H3146" s="1" t="s">
        <v>259</v>
      </c>
      <c r="I3146" s="1" t="s">
        <v>131</v>
      </c>
      <c r="J3146" s="1" t="s">
        <v>119</v>
      </c>
      <c r="K3146" s="1">
        <v>26</v>
      </c>
      <c r="L3146" s="1" t="s">
        <v>101</v>
      </c>
      <c r="M3146" s="1" t="s">
        <v>325</v>
      </c>
      <c r="N3146" s="1" t="s">
        <v>91</v>
      </c>
      <c r="O3146" s="32"/>
      <c r="P3146">
        <v>1</v>
      </c>
      <c r="Q3146" s="1" t="str">
        <f>VLOOKUP([1]!Tabla1[[#This Row],[RENAES]],[2]EESS!$1:$1048576,6,FALSE)</f>
        <v>MAYNAS CIUDAD</v>
      </c>
      <c r="R3146" s="1" t="str">
        <f>VLOOKUP([1]!Tabla1[[#This Row],[RENAES]],[2]EESS!$1:$1048576,7,FALSE)</f>
        <v>BELEN</v>
      </c>
      <c r="S3146" s="1" t="str">
        <f>VLOOKUP([1]!Tabla1[[#This Row],[RENAES]],[2]EESS!$1:$1048576,10,FALSE)</f>
        <v xml:space="preserve">CARDOZO </v>
      </c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5517</v>
      </c>
      <c r="B3147" s="1" t="s">
        <v>10100</v>
      </c>
      <c r="C3147" s="1" t="s">
        <v>97</v>
      </c>
      <c r="D3147" s="1" t="s">
        <v>3185</v>
      </c>
      <c r="E3147" s="1" t="s">
        <v>1111</v>
      </c>
      <c r="F3147" s="1" t="s">
        <v>109</v>
      </c>
      <c r="G3147" s="1" t="s">
        <v>100</v>
      </c>
      <c r="H3147" s="1" t="s">
        <v>887</v>
      </c>
      <c r="I3147" s="1" t="s">
        <v>119</v>
      </c>
      <c r="J3147" s="1" t="s">
        <v>88</v>
      </c>
      <c r="K3147" s="1">
        <v>26</v>
      </c>
      <c r="L3147" s="1" t="s">
        <v>101</v>
      </c>
      <c r="M3147" s="1" t="s">
        <v>325</v>
      </c>
      <c r="N3147" s="1" t="s">
        <v>91</v>
      </c>
      <c r="O3147" s="1" t="s">
        <v>92</v>
      </c>
      <c r="P3147">
        <v>7</v>
      </c>
      <c r="Q3147" s="1" t="str">
        <f>VLOOKUP([1]!Tabla1[[#This Row],[RENAES]],[2]EESS!$1:$1048576,6,FALSE)</f>
        <v>MAYNAS CIUDAD</v>
      </c>
      <c r="R3147" s="1" t="str">
        <f>VLOOKUP([1]!Tabla1[[#This Row],[RENAES]],[2]EESS!$1:$1048576,7,FALSE)</f>
        <v>PUNCHANA</v>
      </c>
      <c r="S3147" s="1" t="str">
        <f>VLOOKUP([1]!Tabla1[[#This Row],[RENAES]],[2]EESS!$1:$1048576,10,FALSE)</f>
        <v>SAN ANTONIO de Iquitos</v>
      </c>
      <c r="T3147" s="1" t="s">
        <v>9834</v>
      </c>
      <c r="U3147" s="1" t="s">
        <v>326</v>
      </c>
      <c r="V3147" s="1" t="s">
        <v>91</v>
      </c>
      <c r="W3147" s="57">
        <v>1</v>
      </c>
      <c r="X3147" s="1" t="s">
        <v>887</v>
      </c>
      <c r="Y3147" s="1" t="s">
        <v>119</v>
      </c>
      <c r="Z3147" s="1" t="s">
        <v>88</v>
      </c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  <c r="AL3147" s="1"/>
      <c r="AM3147" s="1"/>
      <c r="AN3147" s="1"/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  <c r="CF3147" s="1"/>
      <c r="CG3147" s="1"/>
      <c r="CH3147" s="1"/>
      <c r="CI3147" s="1"/>
      <c r="CJ3147" s="1"/>
      <c r="CK3147" s="1"/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2045</v>
      </c>
      <c r="B3148" s="1" t="s">
        <v>8494</v>
      </c>
      <c r="C3148" s="1" t="s">
        <v>97</v>
      </c>
      <c r="D3148" s="1" t="s">
        <v>3185</v>
      </c>
      <c r="E3148" s="1" t="s">
        <v>1111</v>
      </c>
      <c r="F3148" s="1" t="s">
        <v>119</v>
      </c>
      <c r="G3148" s="1" t="s">
        <v>121</v>
      </c>
      <c r="H3148" s="1" t="s">
        <v>340</v>
      </c>
      <c r="I3148" s="1" t="s">
        <v>102</v>
      </c>
      <c r="J3148" s="1" t="s">
        <v>90</v>
      </c>
      <c r="K3148" s="1">
        <v>32</v>
      </c>
      <c r="L3148" s="1" t="s">
        <v>101</v>
      </c>
      <c r="M3148" s="1" t="s">
        <v>325</v>
      </c>
      <c r="N3148" s="1" t="s">
        <v>91</v>
      </c>
      <c r="O3148" s="32"/>
      <c r="P3148">
        <v>1</v>
      </c>
      <c r="Q3148" s="1" t="str">
        <f>VLOOKUP([1]!Tabla1[[#This Row],[RENAES]],[2]EESS!$1:$1048576,6,FALSE)</f>
        <v>NO PERTENECE A NINGUNA RED</v>
      </c>
      <c r="R3148" s="1" t="str">
        <f>VLOOKUP([1]!Tabla1[[#This Row],[RENAES]],[2]EESS!$1:$1048576,7,FALSE)</f>
        <v>NO PERTENECE A NINGUNA MICRORED</v>
      </c>
      <c r="S3148" s="1" t="str">
        <f>VLOOKUP([1]!Tabla1[[#This Row],[RENAES]],[2]EESS!$1:$1048576,10,FALSE)</f>
        <v>HOSPITAL IQUITOS "Cesar Garayar Garcia"</v>
      </c>
      <c r="T3148" s="1" t="s">
        <v>9987</v>
      </c>
      <c r="U3148" s="1" t="s">
        <v>326</v>
      </c>
      <c r="V3148" s="1" t="s">
        <v>179</v>
      </c>
      <c r="W3148" s="57">
        <v>15</v>
      </c>
      <c r="X3148" s="1" t="s">
        <v>324</v>
      </c>
      <c r="Y3148" s="1" t="s">
        <v>3659</v>
      </c>
      <c r="Z3148" s="1" t="s">
        <v>96</v>
      </c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  <c r="AL3148" s="1"/>
      <c r="AM3148" s="1"/>
      <c r="AN3148" s="1"/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/>
      <c r="CF3148" s="1"/>
      <c r="CG3148" s="1"/>
      <c r="CH3148" s="1"/>
      <c r="CI3148" s="1"/>
      <c r="CJ3148" s="1"/>
      <c r="CK3148" s="1"/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3928</v>
      </c>
      <c r="B3149" s="1" t="s">
        <v>3929</v>
      </c>
      <c r="C3149" s="1" t="s">
        <v>97</v>
      </c>
      <c r="D3149" s="1" t="s">
        <v>3185</v>
      </c>
      <c r="E3149" s="1" t="s">
        <v>1111</v>
      </c>
      <c r="F3149" s="1" t="s">
        <v>88</v>
      </c>
      <c r="G3149" s="1" t="s">
        <v>115</v>
      </c>
      <c r="H3149" s="1" t="s">
        <v>324</v>
      </c>
      <c r="I3149" s="1" t="s">
        <v>3318</v>
      </c>
      <c r="J3149" s="1" t="s">
        <v>96</v>
      </c>
      <c r="K3149" s="1">
        <v>30</v>
      </c>
      <c r="L3149" s="1" t="s">
        <v>101</v>
      </c>
      <c r="M3149" s="1" t="s">
        <v>325</v>
      </c>
      <c r="N3149" s="1" t="s">
        <v>91</v>
      </c>
      <c r="O3149" s="1" t="s">
        <v>92</v>
      </c>
      <c r="P3149">
        <v>1</v>
      </c>
      <c r="Q3149" s="1" t="str">
        <f>VLOOKUP([1]!Tabla1[[#This Row],[RENAES]],[2]EESS!$1:$1048576,6,FALSE)</f>
        <v>DATEM DEL MARAÑON</v>
      </c>
      <c r="R3149" s="1" t="str">
        <f>VLOOKUP([1]!Tabla1[[#This Row],[RENAES]],[2]EESS!$1:$1048576,7,FALSE)</f>
        <v>CAHUAPANAS</v>
      </c>
      <c r="S3149" s="1" t="str">
        <f>VLOOKUP([1]!Tabla1[[#This Row],[RENAES]],[2]EESS!$1:$1048576,10,FALSE)</f>
        <v>BARRANQUITA DE CAHUAPANAS</v>
      </c>
      <c r="T3149" s="1" t="s">
        <v>3509</v>
      </c>
      <c r="U3149" s="1" t="s">
        <v>326</v>
      </c>
      <c r="V3149" s="1" t="s">
        <v>91</v>
      </c>
      <c r="W3149" s="57">
        <v>30</v>
      </c>
      <c r="X3149" s="1" t="s">
        <v>324</v>
      </c>
      <c r="Y3149" s="1" t="s">
        <v>3318</v>
      </c>
      <c r="Z3149" s="1" t="s">
        <v>96</v>
      </c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  <c r="AL3149" s="1"/>
      <c r="AM3149" s="1"/>
      <c r="AN3149" s="1"/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/>
      <c r="CF3149" s="1"/>
      <c r="CG3149" s="1"/>
      <c r="CH3149" s="1"/>
      <c r="CI3149" s="1"/>
      <c r="CJ3149" s="1"/>
      <c r="CK3149" s="1"/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746</v>
      </c>
      <c r="B3150" s="1" t="s">
        <v>988</v>
      </c>
      <c r="C3150" s="1" t="s">
        <v>97</v>
      </c>
      <c r="D3150" s="1" t="s">
        <v>3185</v>
      </c>
      <c r="E3150" s="1" t="s">
        <v>1111</v>
      </c>
      <c r="F3150" s="1" t="s">
        <v>96</v>
      </c>
      <c r="G3150" s="1" t="s">
        <v>108</v>
      </c>
      <c r="H3150" s="1" t="s">
        <v>327</v>
      </c>
      <c r="I3150" s="1" t="s">
        <v>90</v>
      </c>
      <c r="J3150" s="1" t="s">
        <v>119</v>
      </c>
      <c r="K3150" s="1">
        <v>26</v>
      </c>
      <c r="L3150" s="1" t="s">
        <v>101</v>
      </c>
      <c r="M3150" s="1" t="s">
        <v>325</v>
      </c>
      <c r="N3150" s="1" t="s">
        <v>105</v>
      </c>
      <c r="O3150" s="1" t="s">
        <v>104</v>
      </c>
      <c r="P3150">
        <v>137</v>
      </c>
      <c r="Q3150" s="1" t="str">
        <f>VLOOKUP([1]!Tabla1[[#This Row],[RENAES]],[2]EESS!$1:$1048576,6,FALSE)</f>
        <v>DATEM DEL MARAÑON</v>
      </c>
      <c r="R3150" s="1" t="str">
        <f>VLOOKUP([1]!Tabla1[[#This Row],[RENAES]],[2]EESS!$1:$1048576,7,FALSE)</f>
        <v>CAHUAPANAS</v>
      </c>
      <c r="S3150" s="1" t="str">
        <f>VLOOKUP([1]!Tabla1[[#This Row],[RENAES]],[2]EESS!$1:$1048576,10,FALSE)</f>
        <v>PALMICHE</v>
      </c>
      <c r="T3150" s="1" t="s">
        <v>1155</v>
      </c>
      <c r="U3150" s="1" t="s">
        <v>326</v>
      </c>
      <c r="V3150" s="1" t="s">
        <v>91</v>
      </c>
      <c r="W3150" s="57">
        <v>6</v>
      </c>
      <c r="X3150" s="1" t="s">
        <v>327</v>
      </c>
      <c r="Y3150" s="1" t="s">
        <v>90</v>
      </c>
      <c r="Z3150" s="1" t="s">
        <v>119</v>
      </c>
      <c r="AA3150" s="1"/>
      <c r="AB3150" s="1"/>
      <c r="AC3150" s="1"/>
      <c r="AD3150" s="1"/>
      <c r="AE3150" s="1"/>
      <c r="AF3150" s="1"/>
      <c r="AG3150" s="1"/>
      <c r="AH3150" s="1" t="s">
        <v>1160</v>
      </c>
      <c r="AI3150" s="1" t="s">
        <v>326</v>
      </c>
      <c r="AJ3150" s="1" t="s">
        <v>91</v>
      </c>
      <c r="AK3150" s="57">
        <v>7</v>
      </c>
      <c r="AL3150" s="1" t="s">
        <v>327</v>
      </c>
      <c r="AM3150" s="1" t="s">
        <v>96</v>
      </c>
      <c r="AN3150" s="1" t="s">
        <v>109</v>
      </c>
      <c r="AO3150" s="1"/>
      <c r="AP3150" s="1"/>
      <c r="AQ3150" s="1"/>
      <c r="AR3150" s="1"/>
      <c r="AS3150" s="1"/>
      <c r="AT3150" s="1"/>
      <c r="AU3150" s="1"/>
      <c r="AV3150" s="1" t="s">
        <v>2564</v>
      </c>
      <c r="AW3150" s="1" t="s">
        <v>326</v>
      </c>
      <c r="AX3150" s="1" t="s">
        <v>91</v>
      </c>
      <c r="AY3150" s="57">
        <v>8</v>
      </c>
      <c r="AZ3150" s="1" t="s">
        <v>424</v>
      </c>
      <c r="BA3150" s="1" t="s">
        <v>96</v>
      </c>
      <c r="BB3150" s="1" t="s">
        <v>127</v>
      </c>
      <c r="BC3150" s="1"/>
      <c r="BD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 t="s">
        <v>4813</v>
      </c>
      <c r="CF3150" s="1" t="s">
        <v>326</v>
      </c>
      <c r="CG3150" s="1" t="s">
        <v>91</v>
      </c>
      <c r="CH3150" s="1" t="s">
        <v>123</v>
      </c>
      <c r="CI3150" s="1" t="s">
        <v>424</v>
      </c>
      <c r="CJ3150" s="1" t="s">
        <v>96</v>
      </c>
      <c r="CK3150" s="1" t="s">
        <v>110</v>
      </c>
      <c r="CL3150" s="1" t="s">
        <v>1213</v>
      </c>
      <c r="CM3150" s="1" t="s">
        <v>325</v>
      </c>
      <c r="CN3150" s="1" t="s">
        <v>105</v>
      </c>
      <c r="CO3150" s="1" t="s">
        <v>130</v>
      </c>
      <c r="CP3150" s="1" t="s">
        <v>327</v>
      </c>
      <c r="CQ3150" s="1" t="s">
        <v>90</v>
      </c>
      <c r="CR3150" s="1" t="s">
        <v>127</v>
      </c>
    </row>
    <row r="3151" spans="1:96" x14ac:dyDescent="0.3">
      <c r="A3151" s="1" t="s">
        <v>704</v>
      </c>
      <c r="B3151" s="1" t="s">
        <v>705</v>
      </c>
      <c r="C3151" s="1" t="s">
        <v>97</v>
      </c>
      <c r="D3151" s="1" t="s">
        <v>3185</v>
      </c>
      <c r="E3151" s="1" t="s">
        <v>1111</v>
      </c>
      <c r="F3151" s="1" t="s">
        <v>96</v>
      </c>
      <c r="G3151" s="1" t="s">
        <v>88</v>
      </c>
      <c r="H3151" s="1" t="s">
        <v>327</v>
      </c>
      <c r="I3151" s="1" t="s">
        <v>99</v>
      </c>
      <c r="J3151" s="1" t="s">
        <v>99</v>
      </c>
      <c r="K3151" s="1">
        <v>22</v>
      </c>
      <c r="L3151" s="1" t="s">
        <v>101</v>
      </c>
      <c r="M3151" s="1" t="s">
        <v>325</v>
      </c>
      <c r="N3151" s="1" t="s">
        <v>91</v>
      </c>
      <c r="O3151" s="1" t="s">
        <v>104</v>
      </c>
      <c r="P3151">
        <v>1</v>
      </c>
      <c r="Q3151" s="1" t="str">
        <f>VLOOKUP([1]!Tabla1[[#This Row],[RENAES]],[2]EESS!$1:$1048576,6,FALSE)</f>
        <v>NO PERTENECE A NINGUNA RED</v>
      </c>
      <c r="R3151" s="1" t="str">
        <f>VLOOKUP([1]!Tabla1[[#This Row],[RENAES]],[2]EESS!$1:$1048576,7,FALSE)</f>
        <v>NO PERTENECE A NINGUNA MICRORED</v>
      </c>
      <c r="S3151" s="1" t="str">
        <f>VLOOKUP([1]!Tabla1[[#This Row],[RENAES]],[2]EESS!$1:$1048576,10,FALSE)</f>
        <v>HOSPITAL IQUITOS "Cesar Garayar Garcia"</v>
      </c>
      <c r="T3151" s="1" t="s">
        <v>1217</v>
      </c>
      <c r="U3151" s="1" t="s">
        <v>326</v>
      </c>
      <c r="V3151" s="1" t="s">
        <v>91</v>
      </c>
      <c r="W3151" s="57">
        <v>30</v>
      </c>
      <c r="X3151" s="1" t="s">
        <v>324</v>
      </c>
      <c r="Y3151" s="1" t="s">
        <v>119</v>
      </c>
      <c r="Z3151" s="1" t="s">
        <v>110</v>
      </c>
      <c r="AA3151" s="1" t="s">
        <v>1217</v>
      </c>
      <c r="AB3151" s="1" t="s">
        <v>325</v>
      </c>
      <c r="AC3151" s="1" t="s">
        <v>91</v>
      </c>
      <c r="AD3151" s="1" t="s">
        <v>92</v>
      </c>
      <c r="AE3151" s="1" t="s">
        <v>324</v>
      </c>
      <c r="AF3151" s="1" t="s">
        <v>119</v>
      </c>
      <c r="AG3151" s="1" t="s">
        <v>110</v>
      </c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 t="s">
        <v>1252</v>
      </c>
      <c r="CF3151" s="1" t="s">
        <v>326</v>
      </c>
      <c r="CG3151" s="1" t="s">
        <v>91</v>
      </c>
      <c r="CH3151" s="1" t="s">
        <v>123</v>
      </c>
      <c r="CI3151" s="1" t="s">
        <v>238</v>
      </c>
      <c r="CJ3151" s="1" t="s">
        <v>129</v>
      </c>
      <c r="CK3151" s="1" t="s">
        <v>96</v>
      </c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414</v>
      </c>
      <c r="B3152" s="1" t="s">
        <v>2136</v>
      </c>
      <c r="C3152" s="1" t="s">
        <v>97</v>
      </c>
      <c r="D3152" s="1" t="s">
        <v>3185</v>
      </c>
      <c r="E3152" s="1" t="s">
        <v>1111</v>
      </c>
      <c r="F3152" s="1" t="s">
        <v>96</v>
      </c>
      <c r="G3152" s="1" t="s">
        <v>131</v>
      </c>
      <c r="H3152" s="1" t="s">
        <v>322</v>
      </c>
      <c r="I3152" s="1" t="s">
        <v>99</v>
      </c>
      <c r="J3152" s="1" t="s">
        <v>90</v>
      </c>
      <c r="K3152" s="1">
        <v>31</v>
      </c>
      <c r="L3152" s="1" t="s">
        <v>101</v>
      </c>
      <c r="M3152" s="1" t="s">
        <v>325</v>
      </c>
      <c r="N3152" s="1" t="s">
        <v>91</v>
      </c>
      <c r="O3152" s="1" t="s">
        <v>92</v>
      </c>
      <c r="P3152">
        <v>37</v>
      </c>
      <c r="Q3152" s="1" t="str">
        <f>VLOOKUP([1]!Tabla1[[#This Row],[RENAES]],[2]EESS!$1:$1048576,6,FALSE)</f>
        <v>MAYNAS PERIFERIE</v>
      </c>
      <c r="R3152" s="1" t="str">
        <f>VLOOKUP([1]!Tabla1[[#This Row],[RENAES]],[2]EESS!$1:$1048576,7,FALSE)</f>
        <v>TAMSHIYACU</v>
      </c>
      <c r="S3152" s="1" t="str">
        <f>VLOOKUP([1]!Tabla1[[#This Row],[RENAES]],[2]EESS!$1:$1048576,10,FALSE)</f>
        <v>TAMSHIYACU</v>
      </c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  <c r="BJ3152" s="1"/>
      <c r="BK3152" s="1"/>
      <c r="BL3152" s="1"/>
      <c r="BM3152" s="1"/>
      <c r="BN3152" s="1"/>
      <c r="BO3152" s="1"/>
      <c r="BP3152" s="1"/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2127</v>
      </c>
      <c r="B3153" s="1" t="s">
        <v>4744</v>
      </c>
      <c r="C3153" s="1" t="s">
        <v>97</v>
      </c>
      <c r="D3153" s="1" t="s">
        <v>3185</v>
      </c>
      <c r="E3153" s="1" t="s">
        <v>1111</v>
      </c>
      <c r="F3153" s="1" t="s">
        <v>99</v>
      </c>
      <c r="G3153" s="1" t="s">
        <v>127</v>
      </c>
      <c r="H3153" s="1" t="s">
        <v>223</v>
      </c>
      <c r="I3153" s="1" t="s">
        <v>90</v>
      </c>
      <c r="J3153" s="1" t="s">
        <v>116</v>
      </c>
      <c r="K3153" s="1">
        <v>23</v>
      </c>
      <c r="L3153" s="1" t="s">
        <v>101</v>
      </c>
      <c r="M3153" s="1" t="s">
        <v>325</v>
      </c>
      <c r="N3153" s="1" t="s">
        <v>91</v>
      </c>
      <c r="O3153" s="1" t="s">
        <v>104</v>
      </c>
      <c r="P3153">
        <v>123</v>
      </c>
      <c r="Q3153" s="1" t="str">
        <f>VLOOKUP([1]!Tabla1[[#This Row],[RENAES]],[2]EESS!$1:$1048576,6,FALSE)</f>
        <v>NO PERTENECE A NINGUNA RED</v>
      </c>
      <c r="R3153" s="1" t="str">
        <f>VLOOKUP([1]!Tabla1[[#This Row],[RENAES]],[2]EESS!$1:$1048576,7,FALSE)</f>
        <v>NO PERTENECE A NINGUNA MICRORED</v>
      </c>
      <c r="S3153" s="1" t="str">
        <f>VLOOKUP([1]!Tabla1[[#This Row],[RENAES]],[2]EESS!$1:$1048576,10,FALSE)</f>
        <v>HOSPITAL IQUITOS "Cesar Garayar Garcia"</v>
      </c>
      <c r="T3153" s="1" t="s">
        <v>4217</v>
      </c>
      <c r="U3153" s="1" t="s">
        <v>326</v>
      </c>
      <c r="V3153" s="1" t="s">
        <v>91</v>
      </c>
      <c r="W3153" s="57">
        <v>2</v>
      </c>
      <c r="X3153" s="1" t="s">
        <v>223</v>
      </c>
      <c r="Y3153" s="1" t="s">
        <v>90</v>
      </c>
      <c r="Z3153" s="1" t="s">
        <v>116</v>
      </c>
      <c r="AA3153" s="1" t="s">
        <v>4213</v>
      </c>
      <c r="AB3153" s="1" t="s">
        <v>325</v>
      </c>
      <c r="AC3153" s="1" t="s">
        <v>91</v>
      </c>
      <c r="AD3153" s="1" t="s">
        <v>104</v>
      </c>
      <c r="AE3153" s="1" t="s">
        <v>191</v>
      </c>
      <c r="AF3153" s="1" t="s">
        <v>88</v>
      </c>
      <c r="AG3153" s="1" t="s">
        <v>119</v>
      </c>
      <c r="AH3153" s="1" t="s">
        <v>5652</v>
      </c>
      <c r="AI3153" s="1" t="s">
        <v>326</v>
      </c>
      <c r="AJ3153" s="1" t="s">
        <v>91</v>
      </c>
      <c r="AK3153" s="57">
        <v>5</v>
      </c>
      <c r="AL3153" s="1" t="s">
        <v>191</v>
      </c>
      <c r="AM3153" s="1" t="s">
        <v>96</v>
      </c>
      <c r="AN3153" s="1" t="s">
        <v>108</v>
      </c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5062</v>
      </c>
      <c r="B3154" s="1" t="s">
        <v>5063</v>
      </c>
      <c r="C3154" s="1" t="s">
        <v>97</v>
      </c>
      <c r="D3154" s="1" t="s">
        <v>3185</v>
      </c>
      <c r="E3154" s="1" t="s">
        <v>1111</v>
      </c>
      <c r="F3154" s="1" t="s">
        <v>88</v>
      </c>
      <c r="G3154" s="1" t="s">
        <v>106</v>
      </c>
      <c r="H3154" s="1" t="s">
        <v>223</v>
      </c>
      <c r="I3154" s="1" t="s">
        <v>88</v>
      </c>
      <c r="J3154" s="1" t="s">
        <v>131</v>
      </c>
      <c r="K3154" s="1">
        <v>27</v>
      </c>
      <c r="L3154" s="1" t="s">
        <v>101</v>
      </c>
      <c r="M3154" s="1" t="s">
        <v>325</v>
      </c>
      <c r="N3154" s="1" t="s">
        <v>91</v>
      </c>
      <c r="O3154" s="1" t="s">
        <v>92</v>
      </c>
      <c r="P3154">
        <v>123</v>
      </c>
      <c r="Q3154" s="1" t="str">
        <f>VLOOKUP([1]!Tabla1[[#This Row],[RENAES]],[2]EESS!$1:$1048576,6,FALSE)</f>
        <v>MAYNAS CIUDAD</v>
      </c>
      <c r="R3154" s="1" t="str">
        <f>VLOOKUP([1]!Tabla1[[#This Row],[RENAES]],[2]EESS!$1:$1048576,7,FALSE)</f>
        <v>IQUITOS SUR</v>
      </c>
      <c r="S3154" s="1" t="str">
        <f>VLOOKUP([1]!Tabla1[[#This Row],[RENAES]],[2]EESS!$1:$1048576,10,FALSE)</f>
        <v>QUISTOCOCHA</v>
      </c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  <c r="AL3154" s="1"/>
      <c r="AM3154" s="1"/>
      <c r="AN3154" s="1"/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  <c r="BO3154" s="1"/>
      <c r="BP3154" s="1"/>
      <c r="BQ3154" s="1"/>
      <c r="BR3154" s="1"/>
      <c r="BS3154" s="1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8495</v>
      </c>
      <c r="B3155" s="1" t="s">
        <v>8496</v>
      </c>
      <c r="C3155" s="1" t="s">
        <v>97</v>
      </c>
      <c r="D3155" s="1" t="s">
        <v>3185</v>
      </c>
      <c r="E3155" s="1" t="s">
        <v>1111</v>
      </c>
      <c r="F3155" s="1" t="s">
        <v>119</v>
      </c>
      <c r="G3155" s="1" t="s">
        <v>89</v>
      </c>
      <c r="H3155" s="1" t="s">
        <v>324</v>
      </c>
      <c r="I3155" s="1" t="s">
        <v>114</v>
      </c>
      <c r="J3155" s="1" t="s">
        <v>96</v>
      </c>
      <c r="K3155" s="1">
        <v>20</v>
      </c>
      <c r="L3155" s="1" t="s">
        <v>101</v>
      </c>
      <c r="M3155" s="1" t="s">
        <v>325</v>
      </c>
      <c r="N3155" s="1" t="s">
        <v>91</v>
      </c>
      <c r="O3155" s="1" t="s">
        <v>104</v>
      </c>
      <c r="P3155">
        <v>3</v>
      </c>
      <c r="Q3155" s="1" t="str">
        <f>VLOOKUP([1]!Tabla1[[#This Row],[RENAES]],[2]EESS!$1:$1048576,6,FALSE)</f>
        <v>NO PERTENECE A NINGUNA RED</v>
      </c>
      <c r="R3155" s="1" t="str">
        <f>VLOOKUP([1]!Tabla1[[#This Row],[RENAES]],[2]EESS!$1:$1048576,7,FALSE)</f>
        <v>NO PERTENECE A NINGUNA MICRORED</v>
      </c>
      <c r="S3155" s="1" t="str">
        <f>VLOOKUP([1]!Tabla1[[#This Row],[RENAES]],[2]EESS!$1:$1048576,10,FALSE)</f>
        <v>HOSPITAL IQUITOS "Cesar Garayar Garcia"</v>
      </c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  <c r="AL3155" s="1"/>
      <c r="AM3155" s="1"/>
      <c r="AN3155" s="1"/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721</v>
      </c>
      <c r="B3156" s="1" t="s">
        <v>2137</v>
      </c>
      <c r="C3156" s="1" t="s">
        <v>97</v>
      </c>
      <c r="D3156" s="1" t="s">
        <v>3185</v>
      </c>
      <c r="E3156" s="1" t="s">
        <v>1111</v>
      </c>
      <c r="F3156" s="1" t="s">
        <v>96</v>
      </c>
      <c r="G3156" s="1" t="s">
        <v>109</v>
      </c>
      <c r="H3156" s="1" t="s">
        <v>324</v>
      </c>
      <c r="I3156" s="1" t="s">
        <v>90</v>
      </c>
      <c r="J3156" s="1" t="s">
        <v>95</v>
      </c>
      <c r="K3156" s="1">
        <v>21</v>
      </c>
      <c r="L3156" s="1" t="s">
        <v>101</v>
      </c>
      <c r="M3156" s="1" t="s">
        <v>325</v>
      </c>
      <c r="N3156" s="1" t="s">
        <v>91</v>
      </c>
      <c r="O3156" s="1" t="s">
        <v>92</v>
      </c>
      <c r="P3156">
        <v>1</v>
      </c>
      <c r="Q3156" s="1" t="str">
        <f>VLOOKUP([1]!Tabla1[[#This Row],[RENAES]],[2]EESS!$1:$1048576,6,FALSE)</f>
        <v>MAYNAS PERIFERIE</v>
      </c>
      <c r="R3156" s="1" t="str">
        <f>VLOOKUP([1]!Tabla1[[#This Row],[RENAES]],[2]EESS!$1:$1048576,7,FALSE)</f>
        <v>TAMSHIYACU</v>
      </c>
      <c r="S3156" s="1" t="str">
        <f>VLOOKUP([1]!Tabla1[[#This Row],[RENAES]],[2]EESS!$1:$1048576,10,FALSE)</f>
        <v>TAMSHIYACU</v>
      </c>
      <c r="T3156" s="1" t="s">
        <v>1163</v>
      </c>
      <c r="U3156" s="1" t="s">
        <v>326</v>
      </c>
      <c r="V3156" s="1" t="s">
        <v>91</v>
      </c>
      <c r="W3156" s="57">
        <v>30</v>
      </c>
      <c r="X3156" s="1" t="s">
        <v>324</v>
      </c>
      <c r="Y3156" s="1" t="s">
        <v>90</v>
      </c>
      <c r="Z3156" s="1" t="s">
        <v>95</v>
      </c>
      <c r="AA3156" s="1"/>
      <c r="AB3156" s="1"/>
      <c r="AC3156" s="1"/>
      <c r="AD3156" s="1"/>
      <c r="AE3156" s="1"/>
      <c r="AF3156" s="1"/>
      <c r="AG3156" s="1"/>
      <c r="AH3156" s="1" t="s">
        <v>1295</v>
      </c>
      <c r="AI3156" s="1" t="s">
        <v>326</v>
      </c>
      <c r="AJ3156" s="1" t="s">
        <v>91</v>
      </c>
      <c r="AK3156" s="57">
        <v>7</v>
      </c>
      <c r="AL3156" s="1" t="s">
        <v>191</v>
      </c>
      <c r="AM3156" s="1" t="s">
        <v>100</v>
      </c>
      <c r="AN3156" s="1" t="s">
        <v>96</v>
      </c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/>
      <c r="CF3156" s="1"/>
      <c r="CG3156" s="1"/>
      <c r="CH3156" s="1"/>
      <c r="CI3156" s="1"/>
      <c r="CJ3156" s="1"/>
      <c r="CK3156" s="1"/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3566</v>
      </c>
      <c r="B3157" s="1" t="s">
        <v>6340</v>
      </c>
      <c r="C3157" s="1" t="s">
        <v>97</v>
      </c>
      <c r="D3157" s="1" t="s">
        <v>3185</v>
      </c>
      <c r="E3157" s="1" t="s">
        <v>1111</v>
      </c>
      <c r="F3157" s="1" t="s">
        <v>102</v>
      </c>
      <c r="G3157" s="1" t="s">
        <v>115</v>
      </c>
      <c r="H3157" s="1" t="s">
        <v>324</v>
      </c>
      <c r="I3157" s="1" t="s">
        <v>5091</v>
      </c>
      <c r="J3157" s="1" t="s">
        <v>96</v>
      </c>
      <c r="K3157" s="1">
        <v>30</v>
      </c>
      <c r="L3157" s="1" t="s">
        <v>101</v>
      </c>
      <c r="M3157" s="1" t="s">
        <v>325</v>
      </c>
      <c r="N3157" s="1" t="s">
        <v>91</v>
      </c>
      <c r="O3157" s="1" t="s">
        <v>92</v>
      </c>
      <c r="P3157">
        <v>1</v>
      </c>
      <c r="Q3157" s="1" t="str">
        <f>VLOOKUP([1]!Tabla1[[#This Row],[RENAES]],[2]EESS!$1:$1048576,6,FALSE)</f>
        <v>ALTO AMAZONAS</v>
      </c>
      <c r="R3157" s="1" t="str">
        <f>VLOOKUP([1]!Tabla1[[#This Row],[RENAES]],[2]EESS!$1:$1048576,7,FALSE)</f>
        <v>YURIMAGUAS</v>
      </c>
      <c r="S3157" s="1" t="str">
        <f>VLOOKUP([1]!Tabla1[[#This Row],[RENAES]],[2]EESS!$1:$1048576,10,FALSE)</f>
        <v>AGUAMIRO (EJE DE M.R.)</v>
      </c>
      <c r="T3157" s="1" t="s">
        <v>5938</v>
      </c>
      <c r="U3157" s="1" t="s">
        <v>326</v>
      </c>
      <c r="V3157" s="1" t="s">
        <v>91</v>
      </c>
      <c r="W3157" s="57">
        <v>60</v>
      </c>
      <c r="X3157" s="1" t="s">
        <v>324</v>
      </c>
      <c r="Y3157" s="1" t="s">
        <v>5091</v>
      </c>
      <c r="Z3157" s="1" t="s">
        <v>96</v>
      </c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  <c r="AL3157" s="1"/>
      <c r="AM3157" s="1"/>
      <c r="AN3157" s="1"/>
      <c r="AO3157" s="1"/>
      <c r="AP3157" s="1"/>
      <c r="AQ3157" s="1"/>
      <c r="AR3157" s="1"/>
      <c r="AS3157" s="1"/>
      <c r="AT3157" s="1"/>
      <c r="AU3157" s="1"/>
      <c r="AV3157" s="1"/>
      <c r="AW3157" s="1"/>
      <c r="AX3157" s="1"/>
      <c r="AY3157" s="1"/>
      <c r="AZ3157" s="1"/>
      <c r="BA3157" s="1"/>
      <c r="BB3157" s="1"/>
      <c r="BC3157" s="1"/>
      <c r="BD3157" s="1"/>
      <c r="BE3157" s="1"/>
      <c r="BF3157" s="1"/>
      <c r="BG3157" s="1"/>
      <c r="BH3157" s="1"/>
      <c r="BI3157" s="1"/>
      <c r="BJ3157" s="1"/>
      <c r="BK3157" s="1"/>
      <c r="BL3157" s="1"/>
      <c r="BM3157" s="1"/>
      <c r="BN3157" s="1"/>
      <c r="BO3157" s="1"/>
      <c r="BP3157" s="1"/>
      <c r="BQ3157" s="1"/>
      <c r="BR3157" s="1"/>
      <c r="BS3157" s="1"/>
      <c r="BT3157" s="1"/>
      <c r="BU3157" s="1"/>
      <c r="BV3157" s="1"/>
      <c r="BW3157" s="1"/>
      <c r="BX3157" s="1"/>
      <c r="BY3157" s="1"/>
      <c r="BZ3157" s="1"/>
      <c r="CA3157" s="1"/>
      <c r="CB3157" s="1"/>
      <c r="CC3157" s="1"/>
      <c r="CD3157" s="1"/>
      <c r="CE3157" s="1" t="s">
        <v>6222</v>
      </c>
      <c r="CF3157" s="1" t="s">
        <v>326</v>
      </c>
      <c r="CG3157" s="1" t="s">
        <v>91</v>
      </c>
      <c r="CH3157" s="1" t="s">
        <v>123</v>
      </c>
      <c r="CI3157" s="1" t="s">
        <v>5330</v>
      </c>
      <c r="CJ3157" s="1" t="s">
        <v>142</v>
      </c>
      <c r="CK3157" s="1" t="s">
        <v>88</v>
      </c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954</v>
      </c>
      <c r="B3158" s="1" t="s">
        <v>955</v>
      </c>
      <c r="C3158" s="1" t="s">
        <v>97</v>
      </c>
      <c r="D3158" s="1" t="s">
        <v>3185</v>
      </c>
      <c r="E3158" s="1" t="s">
        <v>1111</v>
      </c>
      <c r="F3158" s="1" t="s">
        <v>96</v>
      </c>
      <c r="G3158" s="1" t="s">
        <v>90</v>
      </c>
      <c r="H3158" s="1" t="s">
        <v>220</v>
      </c>
      <c r="I3158" s="1" t="s">
        <v>99</v>
      </c>
      <c r="J3158" s="1" t="s">
        <v>108</v>
      </c>
      <c r="K3158" s="1">
        <v>20</v>
      </c>
      <c r="L3158" s="1" t="s">
        <v>101</v>
      </c>
      <c r="M3158" s="1" t="s">
        <v>325</v>
      </c>
      <c r="N3158" s="1" t="s">
        <v>105</v>
      </c>
      <c r="O3158" s="1" t="s">
        <v>104</v>
      </c>
      <c r="P3158">
        <v>24</v>
      </c>
      <c r="Q3158" s="1" t="str">
        <f>VLOOKUP([1]!Tabla1[[#This Row],[RENAES]],[2]EESS!$1:$1048576,6,FALSE)</f>
        <v>DATEM DEL MARAÑON</v>
      </c>
      <c r="R3158" s="1" t="str">
        <f>VLOOKUP([1]!Tabla1[[#This Row],[RENAES]],[2]EESS!$1:$1048576,7,FALSE)</f>
        <v>CAHUAPANAS</v>
      </c>
      <c r="S3158" s="1" t="str">
        <f>VLOOKUP([1]!Tabla1[[#This Row],[RENAES]],[2]EESS!$1:$1048576,10,FALSE)</f>
        <v xml:space="preserve">SANTA. MARIA DE CAHUAPANAS </v>
      </c>
      <c r="T3158" s="1" t="s">
        <v>1142</v>
      </c>
      <c r="U3158" s="1" t="s">
        <v>326</v>
      </c>
      <c r="V3158" s="1" t="s">
        <v>91</v>
      </c>
      <c r="W3158" s="57">
        <v>5</v>
      </c>
      <c r="X3158" s="1" t="s">
        <v>220</v>
      </c>
      <c r="Y3158" s="1" t="s">
        <v>99</v>
      </c>
      <c r="Z3158" s="1" t="s">
        <v>108</v>
      </c>
      <c r="AA3158" s="1" t="s">
        <v>1183</v>
      </c>
      <c r="AB3158" s="1" t="s">
        <v>325</v>
      </c>
      <c r="AC3158" s="1" t="s">
        <v>91</v>
      </c>
      <c r="AD3158" s="1" t="s">
        <v>104</v>
      </c>
      <c r="AE3158" s="1" t="s">
        <v>324</v>
      </c>
      <c r="AF3158" s="1" t="s">
        <v>109</v>
      </c>
      <c r="AG3158" s="1" t="s">
        <v>119</v>
      </c>
      <c r="AH3158" s="1" t="s">
        <v>1156</v>
      </c>
      <c r="AI3158" s="1" t="s">
        <v>326</v>
      </c>
      <c r="AJ3158" s="1" t="s">
        <v>91</v>
      </c>
      <c r="AK3158" s="57">
        <v>6</v>
      </c>
      <c r="AL3158" s="1" t="s">
        <v>261</v>
      </c>
      <c r="AM3158" s="1" t="s">
        <v>110</v>
      </c>
      <c r="AN3158" s="1" t="s">
        <v>109</v>
      </c>
      <c r="AO3158" s="1"/>
      <c r="AP3158" s="1"/>
      <c r="AQ3158" s="1"/>
      <c r="AR3158" s="1"/>
      <c r="AS3158" s="1"/>
      <c r="AT3158" s="1"/>
      <c r="AU3158" s="1"/>
      <c r="AV3158" s="1" t="s">
        <v>1145</v>
      </c>
      <c r="AW3158" s="1" t="s">
        <v>326</v>
      </c>
      <c r="AX3158" s="1" t="s">
        <v>91</v>
      </c>
      <c r="AY3158" s="57">
        <v>4</v>
      </c>
      <c r="AZ3158" s="1" t="s">
        <v>156</v>
      </c>
      <c r="BA3158" s="1" t="s">
        <v>107</v>
      </c>
      <c r="BB3158" s="1" t="s">
        <v>118</v>
      </c>
      <c r="BC3158" s="1" t="s">
        <v>1183</v>
      </c>
      <c r="BD3158" s="1" t="s">
        <v>326</v>
      </c>
      <c r="BE3158" s="1" t="s">
        <v>91</v>
      </c>
      <c r="BF3158" s="57">
        <v>30</v>
      </c>
      <c r="BG3158" s="1" t="s">
        <v>324</v>
      </c>
      <c r="BH3158" s="1" t="s">
        <v>109</v>
      </c>
      <c r="BI3158" s="1" t="s">
        <v>119</v>
      </c>
      <c r="BJ3158" s="1"/>
      <c r="BK3158" s="1"/>
      <c r="BL3158" s="1"/>
      <c r="BM3158" s="1"/>
      <c r="BN3158" s="1"/>
      <c r="BO3158" s="1"/>
      <c r="BP3158" s="1"/>
      <c r="BQ3158" s="1"/>
      <c r="BR3158" s="1"/>
      <c r="BS3158" s="1"/>
      <c r="BT3158" s="1"/>
      <c r="BU3158" s="1"/>
      <c r="BV3158" s="1"/>
      <c r="BW3158" s="1"/>
      <c r="BX3158" s="1"/>
      <c r="BY3158" s="1"/>
      <c r="BZ3158" s="1"/>
      <c r="CA3158" s="1"/>
      <c r="CB3158" s="1"/>
      <c r="CC3158" s="1"/>
      <c r="CD3158" s="1"/>
      <c r="CE3158" s="1"/>
      <c r="CF3158" s="1"/>
      <c r="CG3158" s="1"/>
      <c r="CH3158" s="1"/>
      <c r="CI3158" s="1"/>
      <c r="CJ3158" s="1"/>
      <c r="CK3158" s="1"/>
      <c r="CL3158" s="1"/>
      <c r="CM3158" s="1"/>
      <c r="CN3158" s="1"/>
      <c r="CO3158" s="1"/>
      <c r="CP3158" s="1"/>
      <c r="CQ3158" s="1"/>
      <c r="CR3158" s="1"/>
    </row>
    <row r="3159" spans="1:96" x14ac:dyDescent="0.3">
      <c r="A3159" s="1" t="s">
        <v>703</v>
      </c>
      <c r="B3159" s="1" t="s">
        <v>2138</v>
      </c>
      <c r="C3159" s="1" t="s">
        <v>97</v>
      </c>
      <c r="D3159" s="1" t="s">
        <v>3185</v>
      </c>
      <c r="E3159" s="1" t="s">
        <v>1111</v>
      </c>
      <c r="F3159" s="1" t="s">
        <v>96</v>
      </c>
      <c r="G3159" s="1" t="s">
        <v>114</v>
      </c>
      <c r="H3159" s="1" t="s">
        <v>327</v>
      </c>
      <c r="I3159" s="1" t="s">
        <v>127</v>
      </c>
      <c r="J3159" s="1" t="s">
        <v>110</v>
      </c>
      <c r="K3159" s="1">
        <v>21</v>
      </c>
      <c r="L3159" s="1" t="s">
        <v>101</v>
      </c>
      <c r="M3159" s="1" t="s">
        <v>325</v>
      </c>
      <c r="N3159" s="1" t="s">
        <v>91</v>
      </c>
      <c r="O3159" s="1" t="s">
        <v>104</v>
      </c>
      <c r="P3159">
        <v>9</v>
      </c>
      <c r="Q3159" s="1" t="str">
        <f>VLOOKUP([1]!Tabla1[[#This Row],[RENAES]],[2]EESS!$1:$1048576,6,FALSE)</f>
        <v>DATEM DEL MARAÑON</v>
      </c>
      <c r="R3159" s="1" t="str">
        <f>VLOOKUP([1]!Tabla1[[#This Row],[RENAES]],[2]EESS!$1:$1048576,7,FALSE)</f>
        <v>CAHUAPANAS</v>
      </c>
      <c r="S3159" s="1" t="str">
        <f>VLOOKUP([1]!Tabla1[[#This Row],[RENAES]],[2]EESS!$1:$1048576,10,FALSE)</f>
        <v xml:space="preserve">SANTA. MARIA DE CAHUAPANAS </v>
      </c>
      <c r="T3159" s="1" t="s">
        <v>1129</v>
      </c>
      <c r="U3159" s="1" t="s">
        <v>326</v>
      </c>
      <c r="V3159" s="1" t="s">
        <v>91</v>
      </c>
      <c r="W3159" s="57">
        <v>2</v>
      </c>
      <c r="X3159" s="1" t="s">
        <v>327</v>
      </c>
      <c r="Y3159" s="1" t="s">
        <v>127</v>
      </c>
      <c r="Z3159" s="1" t="s">
        <v>110</v>
      </c>
      <c r="AA3159" s="1"/>
      <c r="AB3159" s="1"/>
      <c r="AC3159" s="1"/>
      <c r="AD3159" s="1"/>
      <c r="AE3159" s="1"/>
      <c r="AF3159" s="1"/>
      <c r="AG3159" s="1"/>
      <c r="AH3159" s="1" t="s">
        <v>2553</v>
      </c>
      <c r="AI3159" s="1" t="s">
        <v>326</v>
      </c>
      <c r="AJ3159" s="1" t="s">
        <v>91</v>
      </c>
      <c r="AK3159" s="57">
        <v>10</v>
      </c>
      <c r="AL3159" s="1" t="s">
        <v>324</v>
      </c>
      <c r="AM3159" s="1" t="s">
        <v>99</v>
      </c>
      <c r="AN3159" s="1" t="s">
        <v>96</v>
      </c>
      <c r="AO3159" s="1"/>
      <c r="AP3159" s="1"/>
      <c r="AQ3159" s="1"/>
      <c r="AR3159" s="1"/>
      <c r="AS3159" s="1"/>
      <c r="AT3159" s="1"/>
      <c r="AU3159" s="1"/>
      <c r="AV3159" s="1" t="s">
        <v>2916</v>
      </c>
      <c r="AW3159" s="1" t="s">
        <v>326</v>
      </c>
      <c r="AX3159" s="1" t="s">
        <v>91</v>
      </c>
      <c r="AY3159" s="57">
        <v>3</v>
      </c>
      <c r="AZ3159" s="1" t="s">
        <v>328</v>
      </c>
      <c r="BA3159" s="1" t="s">
        <v>3398</v>
      </c>
      <c r="BB3159" s="1" t="s">
        <v>96</v>
      </c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 t="s">
        <v>2916</v>
      </c>
      <c r="CM3159" s="1" t="s">
        <v>325</v>
      </c>
      <c r="CN3159" s="1" t="s">
        <v>105</v>
      </c>
      <c r="CO3159" s="1" t="s">
        <v>130</v>
      </c>
      <c r="CP3159" s="1" t="s">
        <v>328</v>
      </c>
      <c r="CQ3159" s="1" t="s">
        <v>3398</v>
      </c>
      <c r="CR3159" s="1" t="s">
        <v>96</v>
      </c>
    </row>
    <row r="3160" spans="1:96" x14ac:dyDescent="0.3">
      <c r="A3160" s="1" t="s">
        <v>2752</v>
      </c>
      <c r="B3160" s="1" t="s">
        <v>2753</v>
      </c>
      <c r="C3160" s="1" t="s">
        <v>97</v>
      </c>
      <c r="D3160" s="1" t="s">
        <v>3185</v>
      </c>
      <c r="E3160" s="1" t="s">
        <v>1111</v>
      </c>
      <c r="F3160" s="1" t="s">
        <v>90</v>
      </c>
      <c r="G3160" s="1" t="s">
        <v>113</v>
      </c>
      <c r="H3160" s="1" t="s">
        <v>273</v>
      </c>
      <c r="I3160" s="1" t="s">
        <v>109</v>
      </c>
      <c r="J3160" s="1" t="s">
        <v>102</v>
      </c>
      <c r="K3160" s="1">
        <v>19</v>
      </c>
      <c r="L3160" s="1" t="s">
        <v>101</v>
      </c>
      <c r="M3160" s="1" t="s">
        <v>325</v>
      </c>
      <c r="N3160" s="1" t="s">
        <v>91</v>
      </c>
      <c r="O3160" s="1" t="s">
        <v>104</v>
      </c>
      <c r="P3160">
        <v>1</v>
      </c>
      <c r="Q3160" s="1" t="str">
        <f>VLOOKUP([1]!Tabla1[[#This Row],[RENAES]],[2]EESS!$1:$1048576,6,FALSE)</f>
        <v>MAYNAS PERIFERIE</v>
      </c>
      <c r="R3160" s="1" t="str">
        <f>VLOOKUP([1]!Tabla1[[#This Row],[RENAES]],[2]EESS!$1:$1048576,7,FALSE)</f>
        <v>TAMSHIYACU</v>
      </c>
      <c r="S3160" s="1" t="str">
        <f>VLOOKUP([1]!Tabla1[[#This Row],[RENAES]],[2]EESS!$1:$1048576,10,FALSE)</f>
        <v>TAMSHIYACU</v>
      </c>
      <c r="T3160" s="1" t="s">
        <v>2916</v>
      </c>
      <c r="U3160" s="1" t="s">
        <v>326</v>
      </c>
      <c r="V3160" s="1" t="s">
        <v>91</v>
      </c>
      <c r="W3160" s="57">
        <v>3</v>
      </c>
      <c r="X3160" s="1" t="s">
        <v>327</v>
      </c>
      <c r="Y3160" s="1" t="s">
        <v>90</v>
      </c>
      <c r="Z3160" s="1" t="s">
        <v>108</v>
      </c>
      <c r="AA3160" s="1"/>
      <c r="AB3160" s="1"/>
      <c r="AC3160" s="1"/>
      <c r="AD3160" s="1"/>
      <c r="AE3160" s="1"/>
      <c r="AF3160" s="1"/>
      <c r="AG3160" s="1"/>
      <c r="AH3160" s="1" t="s">
        <v>4214</v>
      </c>
      <c r="AI3160" s="1" t="s">
        <v>326</v>
      </c>
      <c r="AJ3160" s="1" t="s">
        <v>91</v>
      </c>
      <c r="AK3160" s="57">
        <v>3</v>
      </c>
      <c r="AL3160" s="1" t="s">
        <v>327</v>
      </c>
      <c r="AM3160" s="1" t="s">
        <v>88</v>
      </c>
      <c r="AN3160" s="1" t="s">
        <v>99</v>
      </c>
      <c r="AO3160" s="1"/>
      <c r="AP3160" s="1"/>
      <c r="AQ3160" s="1"/>
      <c r="AR3160" s="1"/>
      <c r="AS3160" s="1"/>
      <c r="AT3160" s="1"/>
      <c r="AU3160" s="1"/>
      <c r="AV3160" s="1" t="s">
        <v>5671</v>
      </c>
      <c r="AW3160" s="1" t="s">
        <v>326</v>
      </c>
      <c r="AX3160" s="1" t="s">
        <v>91</v>
      </c>
      <c r="AY3160" s="57">
        <v>10</v>
      </c>
      <c r="AZ3160" s="1" t="s">
        <v>324</v>
      </c>
      <c r="BA3160" s="1" t="s">
        <v>118</v>
      </c>
      <c r="BB3160" s="1" t="s">
        <v>100</v>
      </c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 t="s">
        <v>5962</v>
      </c>
      <c r="CF3160" s="1" t="s">
        <v>326</v>
      </c>
      <c r="CG3160" s="1" t="s">
        <v>91</v>
      </c>
      <c r="CH3160" s="1" t="s">
        <v>123</v>
      </c>
      <c r="CI3160" s="1" t="s">
        <v>227</v>
      </c>
      <c r="CJ3160" s="1" t="s">
        <v>108</v>
      </c>
      <c r="CK3160" s="1" t="s">
        <v>113</v>
      </c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5927</v>
      </c>
      <c r="B3161" s="1" t="s">
        <v>6107</v>
      </c>
      <c r="C3161" s="1" t="s">
        <v>97</v>
      </c>
      <c r="D3161" s="1" t="s">
        <v>165</v>
      </c>
      <c r="E3161" s="1" t="s">
        <v>1111</v>
      </c>
      <c r="F3161" s="1" t="s">
        <v>99</v>
      </c>
      <c r="G3161" s="1" t="s">
        <v>113</v>
      </c>
      <c r="H3161" s="1" t="s">
        <v>5952</v>
      </c>
      <c r="I3161" s="1" t="s">
        <v>96</v>
      </c>
      <c r="J3161" s="1" t="s">
        <v>108</v>
      </c>
      <c r="K3161" s="1">
        <v>26</v>
      </c>
      <c r="L3161" s="1" t="s">
        <v>101</v>
      </c>
      <c r="M3161" s="1" t="s">
        <v>325</v>
      </c>
      <c r="N3161" s="1" t="s">
        <v>91</v>
      </c>
      <c r="O3161" s="1" t="s">
        <v>104</v>
      </c>
      <c r="P3161">
        <v>241</v>
      </c>
      <c r="Q3161" s="1" t="str">
        <f>VLOOKUP([1]!Tabla1[[#This Row],[RENAES]],[2]EESS!$1:$1048576,6,FALSE)</f>
        <v>NO PERTENECE A NINGUNA RED</v>
      </c>
      <c r="R3161" s="1" t="str">
        <f>VLOOKUP([1]!Tabla1[[#This Row],[RENAES]],[2]EESS!$1:$1048576,7,FALSE)</f>
        <v>NO PERTENECE A NINGUNA MICRORED</v>
      </c>
      <c r="S3161" s="1" t="str">
        <f>VLOOKUP([1]!Tabla1[[#This Row],[RENAES]],[2]EESS!$1:$1048576,10,FALSE)</f>
        <v>HOSP.REGIONAL DE LORETO "Felipe Arriola Iglesias"</v>
      </c>
      <c r="T3161" s="1" t="s">
        <v>4213</v>
      </c>
      <c r="U3161" s="1" t="s">
        <v>326</v>
      </c>
      <c r="V3161" s="1" t="s">
        <v>91</v>
      </c>
      <c r="W3161" s="57">
        <v>1</v>
      </c>
      <c r="X3161" s="1" t="s">
        <v>5952</v>
      </c>
      <c r="Y3161" s="1" t="s">
        <v>96</v>
      </c>
      <c r="Z3161" s="1" t="s">
        <v>108</v>
      </c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4499</v>
      </c>
      <c r="B3162" s="1" t="s">
        <v>4500</v>
      </c>
      <c r="C3162" s="1" t="s">
        <v>97</v>
      </c>
      <c r="D3162" s="1" t="s">
        <v>165</v>
      </c>
      <c r="E3162" s="1" t="s">
        <v>1111</v>
      </c>
      <c r="F3162" s="1" t="s">
        <v>88</v>
      </c>
      <c r="G3162" s="1" t="s">
        <v>111</v>
      </c>
      <c r="H3162" s="1" t="s">
        <v>198</v>
      </c>
      <c r="I3162" s="1" t="s">
        <v>96</v>
      </c>
      <c r="J3162" s="1" t="s">
        <v>102</v>
      </c>
      <c r="K3162" s="1">
        <v>27</v>
      </c>
      <c r="L3162" s="1" t="s">
        <v>101</v>
      </c>
      <c r="M3162" s="1" t="s">
        <v>325</v>
      </c>
      <c r="N3162" s="1" t="s">
        <v>91</v>
      </c>
      <c r="O3162" s="32" t="s">
        <v>96</v>
      </c>
      <c r="P3162">
        <v>243</v>
      </c>
      <c r="Q3162" s="1" t="str">
        <f>VLOOKUP([1]!Tabla1[[#This Row],[RENAES]],[2]EESS!$1:$1048576,6,FALSE)</f>
        <v>DATEM DEL MARAÑON</v>
      </c>
      <c r="R3162" s="1" t="str">
        <f>VLOOKUP([1]!Tabla1[[#This Row],[RENAES]],[2]EESS!$1:$1048576,7,FALSE)</f>
        <v>CAHUAPANAS</v>
      </c>
      <c r="S3162" s="1" t="str">
        <f>VLOOKUP([1]!Tabla1[[#This Row],[RENAES]],[2]EESS!$1:$1048576,10,FALSE)</f>
        <v xml:space="preserve">SANTA. MARIA DE CAHUAPANAS </v>
      </c>
      <c r="T3162" s="1" t="s">
        <v>5986</v>
      </c>
      <c r="U3162" s="1" t="s">
        <v>326</v>
      </c>
      <c r="V3162" s="1" t="s">
        <v>91</v>
      </c>
      <c r="W3162" s="57">
        <v>4</v>
      </c>
      <c r="X3162" s="1" t="s">
        <v>7666</v>
      </c>
      <c r="Y3162" s="1" t="s">
        <v>90</v>
      </c>
      <c r="Z3162" s="1" t="s">
        <v>106</v>
      </c>
      <c r="AA3162" s="1" t="s">
        <v>4622</v>
      </c>
      <c r="AB3162" s="1" t="s">
        <v>325</v>
      </c>
      <c r="AC3162" s="1" t="s">
        <v>91</v>
      </c>
      <c r="AD3162" s="32"/>
      <c r="AE3162" s="1" t="s">
        <v>5667</v>
      </c>
      <c r="AF3162" s="1" t="s">
        <v>96</v>
      </c>
      <c r="AG3162" s="1" t="s">
        <v>131</v>
      </c>
      <c r="AH3162" s="1" t="s">
        <v>7256</v>
      </c>
      <c r="AI3162" s="1" t="s">
        <v>326</v>
      </c>
      <c r="AJ3162" s="1" t="s">
        <v>91</v>
      </c>
      <c r="AK3162" s="57">
        <v>3</v>
      </c>
      <c r="AL3162" s="1" t="s">
        <v>7663</v>
      </c>
      <c r="AM3162" s="1" t="s">
        <v>96</v>
      </c>
      <c r="AN3162" s="1" t="s">
        <v>115</v>
      </c>
      <c r="AO3162" s="1" t="s">
        <v>5986</v>
      </c>
      <c r="AP3162" s="1" t="s">
        <v>325</v>
      </c>
      <c r="AQ3162" s="1" t="s">
        <v>91</v>
      </c>
      <c r="AR3162" s="1" t="s">
        <v>104</v>
      </c>
      <c r="AS3162" s="1" t="s">
        <v>7666</v>
      </c>
      <c r="AT3162" s="1" t="s">
        <v>90</v>
      </c>
      <c r="AU3162" s="1" t="s">
        <v>106</v>
      </c>
      <c r="AV3162" s="1" t="s">
        <v>8044</v>
      </c>
      <c r="AW3162" s="1" t="s">
        <v>326</v>
      </c>
      <c r="AX3162" s="1" t="s">
        <v>91</v>
      </c>
      <c r="AY3162" s="57">
        <v>4</v>
      </c>
      <c r="AZ3162" s="1" t="s">
        <v>9025</v>
      </c>
      <c r="BA3162" s="1" t="s">
        <v>90</v>
      </c>
      <c r="BB3162" s="1" t="s">
        <v>129</v>
      </c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/>
      <c r="CF3162" s="1"/>
      <c r="CG3162" s="1"/>
      <c r="CH3162" s="1"/>
      <c r="CI3162" s="1"/>
      <c r="CJ3162" s="1"/>
      <c r="CK3162" s="1"/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9474</v>
      </c>
      <c r="B3163" s="1" t="s">
        <v>9475</v>
      </c>
      <c r="C3163" s="1" t="s">
        <v>97</v>
      </c>
      <c r="D3163" s="1" t="s">
        <v>3185</v>
      </c>
      <c r="E3163" s="1" t="s">
        <v>1111</v>
      </c>
      <c r="F3163" s="1" t="s">
        <v>127</v>
      </c>
      <c r="G3163" s="1" t="s">
        <v>114</v>
      </c>
      <c r="H3163" s="1" t="s">
        <v>324</v>
      </c>
      <c r="I3163" s="1" t="s">
        <v>145</v>
      </c>
      <c r="J3163" s="1" t="s">
        <v>119</v>
      </c>
      <c r="K3163" s="1">
        <v>19</v>
      </c>
      <c r="L3163" s="1" t="s">
        <v>101</v>
      </c>
      <c r="M3163" s="1" t="s">
        <v>325</v>
      </c>
      <c r="N3163" s="1" t="s">
        <v>91</v>
      </c>
      <c r="O3163" s="1" t="s">
        <v>92</v>
      </c>
      <c r="P3163">
        <v>1</v>
      </c>
      <c r="Q3163" s="1" t="str">
        <f>VLOOKUP([1]!Tabla1[[#This Row],[RENAES]],[2]EESS!$1:$1048576,6,FALSE)</f>
        <v>DATEM DEL MARAÑON</v>
      </c>
      <c r="R3163" s="1" t="str">
        <f>VLOOKUP([1]!Tabla1[[#This Row],[RENAES]],[2]EESS!$1:$1048576,7,FALSE)</f>
        <v>CAHUAPANAS</v>
      </c>
      <c r="S3163" s="1" t="str">
        <f>VLOOKUP([1]!Tabla1[[#This Row],[RENAES]],[2]EESS!$1:$1048576,10,FALSE)</f>
        <v xml:space="preserve">SANTA. MARIA DE CAHUAPANAS </v>
      </c>
      <c r="T3163" s="1" t="s">
        <v>9285</v>
      </c>
      <c r="U3163" s="1" t="s">
        <v>326</v>
      </c>
      <c r="V3163" s="1" t="s">
        <v>91</v>
      </c>
      <c r="W3163" s="57">
        <v>30</v>
      </c>
      <c r="X3163" s="1" t="s">
        <v>324</v>
      </c>
      <c r="Y3163" s="1" t="s">
        <v>145</v>
      </c>
      <c r="Z3163" s="1" t="s">
        <v>119</v>
      </c>
      <c r="AA3163" s="1"/>
      <c r="AB3163" s="1"/>
      <c r="AC3163" s="1"/>
      <c r="AD3163" s="1"/>
      <c r="AE3163" s="1"/>
      <c r="AF3163" s="1"/>
      <c r="AG3163" s="1"/>
      <c r="AH3163" s="1" t="s">
        <v>9567</v>
      </c>
      <c r="AI3163" s="1" t="s">
        <v>326</v>
      </c>
      <c r="AJ3163" s="1" t="s">
        <v>91</v>
      </c>
      <c r="AK3163" s="57">
        <v>7</v>
      </c>
      <c r="AL3163" s="1" t="s">
        <v>183</v>
      </c>
      <c r="AM3163" s="1" t="s">
        <v>119</v>
      </c>
      <c r="AN3163" s="1" t="s">
        <v>109</v>
      </c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664</v>
      </c>
      <c r="B3164" s="1" t="s">
        <v>2139</v>
      </c>
      <c r="C3164" s="1" t="s">
        <v>97</v>
      </c>
      <c r="D3164" s="1" t="s">
        <v>3185</v>
      </c>
      <c r="E3164" s="1" t="s">
        <v>1111</v>
      </c>
      <c r="F3164" s="1" t="s">
        <v>90</v>
      </c>
      <c r="G3164" s="1" t="s">
        <v>129</v>
      </c>
      <c r="H3164" s="1" t="s">
        <v>343</v>
      </c>
      <c r="I3164" s="1" t="s">
        <v>95</v>
      </c>
      <c r="J3164" s="1" t="s">
        <v>90</v>
      </c>
      <c r="K3164" s="1">
        <v>27</v>
      </c>
      <c r="L3164" s="1" t="s">
        <v>101</v>
      </c>
      <c r="M3164" s="1" t="s">
        <v>325</v>
      </c>
      <c r="N3164" s="1" t="s">
        <v>105</v>
      </c>
      <c r="O3164" s="1" t="s">
        <v>104</v>
      </c>
      <c r="P3164">
        <v>37</v>
      </c>
      <c r="Q3164" s="1" t="str">
        <f>VLOOKUP([1]!Tabla1[[#This Row],[RENAES]],[2]EESS!$1:$1048576,6,FALSE)</f>
        <v>DATEM DEL MARAÑON</v>
      </c>
      <c r="R3164" s="1" t="str">
        <f>VLOOKUP([1]!Tabla1[[#This Row],[RENAES]],[2]EESS!$1:$1048576,7,FALSE)</f>
        <v>CAHUAPANAS</v>
      </c>
      <c r="S3164" s="1" t="str">
        <f>VLOOKUP([1]!Tabla1[[#This Row],[RENAES]],[2]EESS!$1:$1048576,10,FALSE)</f>
        <v>PALMICHE</v>
      </c>
      <c r="T3164" s="1" t="s">
        <v>1535</v>
      </c>
      <c r="U3164" s="1" t="s">
        <v>326</v>
      </c>
      <c r="V3164" s="1" t="s">
        <v>91</v>
      </c>
      <c r="W3164" s="57">
        <v>1</v>
      </c>
      <c r="X3164" s="1" t="s">
        <v>343</v>
      </c>
      <c r="Y3164" s="1" t="s">
        <v>95</v>
      </c>
      <c r="Z3164" s="1" t="s">
        <v>90</v>
      </c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  <c r="AL3164" s="1"/>
      <c r="AM3164" s="1"/>
      <c r="AN3164" s="1"/>
      <c r="AO3164" s="1"/>
      <c r="AP3164" s="1"/>
      <c r="AQ3164" s="1"/>
      <c r="AR3164" s="1"/>
      <c r="AS3164" s="1"/>
      <c r="AT3164" s="1"/>
      <c r="AU3164" s="1"/>
      <c r="AV3164" s="1"/>
      <c r="AW3164" s="1"/>
      <c r="AX3164" s="1"/>
      <c r="AY3164" s="1"/>
      <c r="AZ3164" s="1"/>
      <c r="BA3164" s="1"/>
      <c r="BB3164" s="1"/>
      <c r="BC3164" s="1"/>
      <c r="BD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/>
      <c r="CF3164" s="1"/>
      <c r="CG3164" s="1"/>
      <c r="CH3164" s="1"/>
      <c r="CI3164" s="1"/>
      <c r="CJ3164" s="1"/>
      <c r="CK3164" s="1"/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3697</v>
      </c>
      <c r="B3165" s="1" t="s">
        <v>3698</v>
      </c>
      <c r="C3165" s="1" t="s">
        <v>97</v>
      </c>
      <c r="D3165" s="1" t="s">
        <v>3185</v>
      </c>
      <c r="E3165" s="1" t="s">
        <v>1111</v>
      </c>
      <c r="F3165" s="1" t="s">
        <v>88</v>
      </c>
      <c r="G3165" s="1" t="s">
        <v>111</v>
      </c>
      <c r="H3165" s="1" t="s">
        <v>324</v>
      </c>
      <c r="I3165" s="1" t="s">
        <v>139</v>
      </c>
      <c r="J3165" s="1" t="s">
        <v>96</v>
      </c>
      <c r="K3165" s="1">
        <v>33</v>
      </c>
      <c r="L3165" s="1" t="s">
        <v>101</v>
      </c>
      <c r="M3165" s="1" t="s">
        <v>325</v>
      </c>
      <c r="N3165" s="1" t="s">
        <v>91</v>
      </c>
      <c r="O3165" s="1" t="s">
        <v>104</v>
      </c>
      <c r="P3165">
        <v>1</v>
      </c>
      <c r="Q3165" s="1" t="str">
        <f>VLOOKUP([1]!Tabla1[[#This Row],[RENAES]],[2]EESS!$1:$1048576,6,FALSE)</f>
        <v>MAYNAS PERIFERIE</v>
      </c>
      <c r="R3165" s="1" t="str">
        <f>VLOOKUP([1]!Tabla1[[#This Row],[RENAES]],[2]EESS!$1:$1048576,7,FALSE)</f>
        <v>MAZAN</v>
      </c>
      <c r="S3165" s="1" t="str">
        <f>VLOOKUP([1]!Tabla1[[#This Row],[RENAES]],[2]EESS!$1:$1048576,10,FALSE)</f>
        <v>INDIANA</v>
      </c>
      <c r="T3165" s="1" t="s">
        <v>3525</v>
      </c>
      <c r="U3165" s="1" t="s">
        <v>326</v>
      </c>
      <c r="V3165" s="1" t="s">
        <v>91</v>
      </c>
      <c r="W3165" s="57">
        <v>30</v>
      </c>
      <c r="X3165" s="1" t="s">
        <v>324</v>
      </c>
      <c r="Y3165" s="1" t="s">
        <v>139</v>
      </c>
      <c r="Z3165" s="1" t="s">
        <v>96</v>
      </c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  <c r="AL3165" s="1"/>
      <c r="AM3165" s="1"/>
      <c r="AN3165" s="1"/>
      <c r="AO3165" s="1"/>
      <c r="AP3165" s="1"/>
      <c r="AQ3165" s="1"/>
      <c r="AR3165" s="1"/>
      <c r="AS3165" s="1"/>
      <c r="AT3165" s="1"/>
      <c r="AU3165" s="1"/>
      <c r="AV3165" s="1"/>
      <c r="AW3165" s="1"/>
      <c r="AX3165" s="1"/>
      <c r="AY3165" s="1"/>
      <c r="AZ3165" s="1"/>
      <c r="BA3165" s="1"/>
      <c r="BB3165" s="1"/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 t="s">
        <v>4813</v>
      </c>
      <c r="CF3165" s="1" t="s">
        <v>326</v>
      </c>
      <c r="CG3165" s="1" t="s">
        <v>91</v>
      </c>
      <c r="CH3165" s="1" t="s">
        <v>123</v>
      </c>
      <c r="CI3165" s="1" t="s">
        <v>4848</v>
      </c>
      <c r="CJ3165" s="1" t="s">
        <v>107</v>
      </c>
      <c r="CK3165" s="1" t="s">
        <v>90</v>
      </c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745</v>
      </c>
      <c r="B3166" s="1" t="s">
        <v>2140</v>
      </c>
      <c r="C3166" s="1" t="s">
        <v>97</v>
      </c>
      <c r="D3166" s="1" t="s">
        <v>3185</v>
      </c>
      <c r="E3166" s="1" t="s">
        <v>1111</v>
      </c>
      <c r="F3166" s="1" t="s">
        <v>96</v>
      </c>
      <c r="G3166" s="1" t="s">
        <v>114</v>
      </c>
      <c r="H3166" s="1" t="s">
        <v>339</v>
      </c>
      <c r="I3166" s="1" t="s">
        <v>109</v>
      </c>
      <c r="J3166" s="1" t="s">
        <v>115</v>
      </c>
      <c r="K3166" s="1">
        <v>27</v>
      </c>
      <c r="L3166" s="1" t="s">
        <v>101</v>
      </c>
      <c r="M3166" s="1" t="s">
        <v>325</v>
      </c>
      <c r="N3166" s="1" t="s">
        <v>105</v>
      </c>
      <c r="O3166" s="1" t="s">
        <v>92</v>
      </c>
      <c r="P3166">
        <v>32</v>
      </c>
      <c r="Q3166" s="1" t="str">
        <f>VLOOKUP([1]!Tabla1[[#This Row],[RENAES]],[2]EESS!$1:$1048576,6,FALSE)</f>
        <v>MAYNAS PERIFERIE</v>
      </c>
      <c r="R3166" s="1" t="str">
        <f>VLOOKUP([1]!Tabla1[[#This Row],[RENAES]],[2]EESS!$1:$1048576,7,FALSE)</f>
        <v>SANTA CLOTILDE</v>
      </c>
      <c r="S3166" s="1" t="str">
        <f>VLOOKUP([1]!Tabla1[[#This Row],[RENAES]],[2]EESS!$1:$1048576,10,FALSE)</f>
        <v>RUMI TUNI</v>
      </c>
      <c r="T3166" s="1" t="s">
        <v>1129</v>
      </c>
      <c r="U3166" s="1" t="s">
        <v>326</v>
      </c>
      <c r="V3166" s="1" t="s">
        <v>91</v>
      </c>
      <c r="W3166" s="57">
        <v>2</v>
      </c>
      <c r="X3166" s="1" t="s">
        <v>339</v>
      </c>
      <c r="Y3166" s="1" t="s">
        <v>109</v>
      </c>
      <c r="Z3166" s="1" t="s">
        <v>115</v>
      </c>
      <c r="AA3166" s="1" t="s">
        <v>1133</v>
      </c>
      <c r="AB3166" s="1" t="s">
        <v>325</v>
      </c>
      <c r="AC3166" s="1" t="s">
        <v>105</v>
      </c>
      <c r="AD3166" s="1" t="s">
        <v>104</v>
      </c>
      <c r="AE3166" s="1" t="s">
        <v>399</v>
      </c>
      <c r="AF3166" s="1" t="s">
        <v>88</v>
      </c>
      <c r="AG3166" s="1" t="s">
        <v>113</v>
      </c>
      <c r="AH3166" s="1" t="s">
        <v>1133</v>
      </c>
      <c r="AI3166" s="1" t="s">
        <v>326</v>
      </c>
      <c r="AJ3166" s="1" t="s">
        <v>91</v>
      </c>
      <c r="AK3166" s="57">
        <v>2</v>
      </c>
      <c r="AL3166" s="1" t="s">
        <v>399</v>
      </c>
      <c r="AM3166" s="1" t="s">
        <v>88</v>
      </c>
      <c r="AN3166" s="1" t="s">
        <v>113</v>
      </c>
      <c r="AO3166" s="1" t="s">
        <v>6988</v>
      </c>
      <c r="AP3166" s="1" t="s">
        <v>325</v>
      </c>
      <c r="AQ3166" s="1" t="s">
        <v>179</v>
      </c>
      <c r="AR3166" s="1" t="s">
        <v>104</v>
      </c>
      <c r="AS3166" s="1" t="s">
        <v>3094</v>
      </c>
      <c r="AT3166" s="1" t="s">
        <v>100</v>
      </c>
      <c r="AU3166" s="1" t="s">
        <v>102</v>
      </c>
      <c r="AV3166" s="1" t="s">
        <v>2538</v>
      </c>
      <c r="AW3166" s="1" t="s">
        <v>326</v>
      </c>
      <c r="AX3166" s="1" t="s">
        <v>91</v>
      </c>
      <c r="AY3166" s="57">
        <v>3</v>
      </c>
      <c r="AZ3166" s="1" t="s">
        <v>339</v>
      </c>
      <c r="BA3166" s="1" t="s">
        <v>119</v>
      </c>
      <c r="BB3166" s="1" t="s">
        <v>131</v>
      </c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 t="s">
        <v>7655</v>
      </c>
      <c r="BY3166" s="1" t="s">
        <v>325</v>
      </c>
      <c r="BZ3166" s="1" t="s">
        <v>91</v>
      </c>
      <c r="CA3166" s="32"/>
      <c r="CB3166" s="1" t="s">
        <v>340</v>
      </c>
      <c r="CC3166" s="1" t="s">
        <v>109</v>
      </c>
      <c r="CD3166" s="1" t="s">
        <v>88</v>
      </c>
      <c r="CE3166" s="1" t="s">
        <v>8232</v>
      </c>
      <c r="CF3166" s="1" t="s">
        <v>326</v>
      </c>
      <c r="CG3166" s="1" t="s">
        <v>91</v>
      </c>
      <c r="CH3166" s="1" t="s">
        <v>123</v>
      </c>
      <c r="CI3166" s="1" t="s">
        <v>399</v>
      </c>
      <c r="CJ3166" s="1" t="s">
        <v>119</v>
      </c>
      <c r="CK3166" s="1" t="s">
        <v>129</v>
      </c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7054</v>
      </c>
      <c r="B3167" s="1" t="s">
        <v>7055</v>
      </c>
      <c r="C3167" s="1" t="s">
        <v>97</v>
      </c>
      <c r="D3167" s="1" t="s">
        <v>3185</v>
      </c>
      <c r="E3167" s="1" t="s">
        <v>1111</v>
      </c>
      <c r="F3167" s="1" t="s">
        <v>95</v>
      </c>
      <c r="G3167" s="1" t="s">
        <v>100</v>
      </c>
      <c r="H3167" s="1" t="s">
        <v>272</v>
      </c>
      <c r="I3167" s="1" t="s">
        <v>100</v>
      </c>
      <c r="J3167" s="1" t="s">
        <v>99</v>
      </c>
      <c r="K3167" s="1">
        <v>33</v>
      </c>
      <c r="L3167" s="1" t="s">
        <v>101</v>
      </c>
      <c r="M3167" s="1" t="s">
        <v>325</v>
      </c>
      <c r="N3167" s="1" t="s">
        <v>91</v>
      </c>
      <c r="O3167" s="1" t="s">
        <v>104</v>
      </c>
      <c r="P3167">
        <v>1</v>
      </c>
      <c r="Q3167" s="1" t="str">
        <f>VLOOKUP([1]!Tabla1[[#This Row],[RENAES]],[2]EESS!$1:$1048576,6,FALSE)</f>
        <v>NO PERTENECE A NINGUNA RED</v>
      </c>
      <c r="R3167" s="1" t="str">
        <f>VLOOKUP([1]!Tabla1[[#This Row],[RENAES]],[2]EESS!$1:$1048576,7,FALSE)</f>
        <v>NO PERTENECE A NINGUNA MICRORED</v>
      </c>
      <c r="S3167" s="1" t="str">
        <f>VLOOKUP([1]!Tabla1[[#This Row],[RENAES]],[2]EESS!$1:$1048576,10,FALSE)</f>
        <v>HOSP.REGIONAL DE LORETO "Felipe Arriola Iglesias"</v>
      </c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 t="s">
        <v>7129</v>
      </c>
      <c r="CF3167" s="1" t="s">
        <v>326</v>
      </c>
      <c r="CG3167" s="1" t="s">
        <v>91</v>
      </c>
      <c r="CH3167" s="1" t="s">
        <v>123</v>
      </c>
      <c r="CI3167" s="1" t="s">
        <v>279</v>
      </c>
      <c r="CJ3167" s="1" t="s">
        <v>88</v>
      </c>
      <c r="CK3167" s="1" t="s">
        <v>99</v>
      </c>
      <c r="CL3167" s="1"/>
      <c r="CM3167" s="1"/>
      <c r="CN3167" s="1"/>
      <c r="CO3167" s="1"/>
      <c r="CP3167" s="1"/>
      <c r="CQ3167" s="1"/>
      <c r="CR3167" s="1"/>
    </row>
    <row r="3168" spans="1:96" x14ac:dyDescent="0.3">
      <c r="A3168" s="1" t="s">
        <v>4745</v>
      </c>
      <c r="B3168" s="1" t="s">
        <v>4746</v>
      </c>
      <c r="C3168" s="1" t="s">
        <v>97</v>
      </c>
      <c r="D3168" s="1" t="s">
        <v>3185</v>
      </c>
      <c r="E3168" s="1" t="s">
        <v>1111</v>
      </c>
      <c r="F3168" s="1" t="s">
        <v>99</v>
      </c>
      <c r="G3168" s="1" t="s">
        <v>109</v>
      </c>
      <c r="H3168" s="1" t="s">
        <v>4655</v>
      </c>
      <c r="I3168" s="1" t="s">
        <v>110</v>
      </c>
      <c r="J3168" s="1" t="s">
        <v>88</v>
      </c>
      <c r="K3168" s="1">
        <v>26</v>
      </c>
      <c r="L3168" s="1" t="s">
        <v>101</v>
      </c>
      <c r="M3168" s="1" t="s">
        <v>325</v>
      </c>
      <c r="N3168" s="1" t="s">
        <v>91</v>
      </c>
      <c r="O3168" s="32"/>
      <c r="P3168">
        <v>37</v>
      </c>
      <c r="Q3168" s="1" t="str">
        <f>VLOOKUP([1]!Tabla1[[#This Row],[RENAES]],[2]EESS!$1:$1048576,6,FALSE)</f>
        <v>MAYNAS CIUDAD</v>
      </c>
      <c r="R3168" s="1" t="str">
        <f>VLOOKUP([1]!Tabla1[[#This Row],[RENAES]],[2]EESS!$1:$1048576,7,FALSE)</f>
        <v>IQUITOS NORTE</v>
      </c>
      <c r="S3168" s="1" t="str">
        <f>VLOOKUP([1]!Tabla1[[#This Row],[RENAES]],[2]EESS!$1:$1048576,10,FALSE)</f>
        <v>MORONACOCHA</v>
      </c>
      <c r="T3168" s="1" t="s">
        <v>5929</v>
      </c>
      <c r="U3168" s="1" t="s">
        <v>326</v>
      </c>
      <c r="V3168" s="1" t="s">
        <v>91</v>
      </c>
      <c r="W3168" s="57">
        <v>3</v>
      </c>
      <c r="X3168" s="1" t="s">
        <v>338</v>
      </c>
      <c r="Y3168" s="1" t="s">
        <v>102</v>
      </c>
      <c r="Z3168" s="1" t="s">
        <v>102</v>
      </c>
      <c r="AA3168" s="1" t="s">
        <v>6934</v>
      </c>
      <c r="AB3168" s="1" t="s">
        <v>325</v>
      </c>
      <c r="AC3168" s="1" t="s">
        <v>91</v>
      </c>
      <c r="AD3168" s="32"/>
      <c r="AE3168" s="1" t="s">
        <v>134</v>
      </c>
      <c r="AF3168" s="1" t="s">
        <v>96</v>
      </c>
      <c r="AG3168" s="1" t="s">
        <v>110</v>
      </c>
      <c r="AH3168" s="1" t="s">
        <v>6934</v>
      </c>
      <c r="AI3168" s="1" t="s">
        <v>326</v>
      </c>
      <c r="AJ3168" s="1" t="s">
        <v>91</v>
      </c>
      <c r="AK3168" s="57">
        <v>4</v>
      </c>
      <c r="AL3168" s="1" t="s">
        <v>338</v>
      </c>
      <c r="AM3168" s="1" t="s">
        <v>119</v>
      </c>
      <c r="AN3168" s="1" t="s">
        <v>99</v>
      </c>
      <c r="AO3168" s="1"/>
      <c r="AP3168" s="1"/>
      <c r="AQ3168" s="1"/>
      <c r="AR3168" s="1"/>
      <c r="AS3168" s="1"/>
      <c r="AT3168" s="1"/>
      <c r="AU3168" s="1"/>
      <c r="AV3168" s="1" t="s">
        <v>7308</v>
      </c>
      <c r="AW3168" s="1" t="s">
        <v>326</v>
      </c>
      <c r="AX3168" s="1" t="s">
        <v>91</v>
      </c>
      <c r="AY3168" s="57">
        <v>5</v>
      </c>
      <c r="AZ3168" s="1" t="s">
        <v>168</v>
      </c>
      <c r="BA3168" s="1" t="s">
        <v>96</v>
      </c>
      <c r="BB3168" s="1" t="s">
        <v>88</v>
      </c>
      <c r="BC3168" s="1"/>
      <c r="BD3168" s="1"/>
      <c r="BE3168" s="1"/>
      <c r="BF3168" s="1"/>
      <c r="BG3168" s="1"/>
      <c r="BH3168" s="1"/>
      <c r="BI3168" s="1"/>
      <c r="BJ3168" s="1"/>
      <c r="BK3168" s="1"/>
      <c r="BL3168" s="1"/>
      <c r="BM3168" s="1"/>
      <c r="BN3168" s="1"/>
      <c r="BO3168" s="1"/>
      <c r="BP3168" s="1"/>
      <c r="BQ3168" s="1"/>
      <c r="BR3168" s="1"/>
      <c r="BS3168" s="1"/>
      <c r="BT3168" s="1"/>
      <c r="BU3168" s="1"/>
      <c r="BV3168" s="1"/>
      <c r="BW3168" s="1"/>
      <c r="BX3168" s="1"/>
      <c r="BY3168" s="1"/>
      <c r="BZ3168" s="1"/>
      <c r="CA3168" s="1"/>
      <c r="CB3168" s="1"/>
      <c r="CC3168" s="1"/>
      <c r="CD3168" s="1"/>
      <c r="CE3168" s="1"/>
      <c r="CF3168" s="1"/>
      <c r="CG3168" s="1"/>
      <c r="CH3168" s="1"/>
      <c r="CI3168" s="1"/>
      <c r="CJ3168" s="1"/>
      <c r="CK3168" s="1"/>
      <c r="CL3168" s="1"/>
      <c r="CM3168" s="1"/>
      <c r="CN3168" s="1"/>
      <c r="CO3168" s="1"/>
      <c r="CP3168" s="1"/>
      <c r="CQ3168" s="1"/>
      <c r="CR3168" s="1"/>
    </row>
    <row r="3169" spans="1:96" x14ac:dyDescent="0.3">
      <c r="A3169" s="1" t="s">
        <v>6621</v>
      </c>
      <c r="B3169" s="1" t="s">
        <v>6622</v>
      </c>
      <c r="C3169" s="1" t="s">
        <v>97</v>
      </c>
      <c r="D3169" s="1" t="s">
        <v>3185</v>
      </c>
      <c r="E3169" s="1" t="s">
        <v>1111</v>
      </c>
      <c r="F3169" s="1" t="s">
        <v>95</v>
      </c>
      <c r="G3169" s="1" t="s">
        <v>88</v>
      </c>
      <c r="H3169" s="1" t="s">
        <v>327</v>
      </c>
      <c r="I3169" s="1" t="s">
        <v>96</v>
      </c>
      <c r="J3169" s="1" t="s">
        <v>88</v>
      </c>
      <c r="K3169" s="1">
        <v>27</v>
      </c>
      <c r="L3169" s="1" t="s">
        <v>101</v>
      </c>
      <c r="M3169" s="1" t="s">
        <v>325</v>
      </c>
      <c r="N3169" s="1" t="s">
        <v>91</v>
      </c>
      <c r="O3169" s="1" t="s">
        <v>104</v>
      </c>
      <c r="P3169">
        <v>211</v>
      </c>
      <c r="Q3169" s="1" t="str">
        <f>VLOOKUP([1]!Tabla1[[#This Row],[RENAES]],[2]EESS!$1:$1048576,6,FALSE)</f>
        <v>MAYNAS CIUDAD</v>
      </c>
      <c r="R3169" s="1" t="str">
        <f>VLOOKUP([1]!Tabla1[[#This Row],[RENAES]],[2]EESS!$1:$1048576,7,FALSE)</f>
        <v>IQUITOS SUR</v>
      </c>
      <c r="S3169" s="1" t="str">
        <f>VLOOKUP([1]!Tabla1[[#This Row],[RENAES]],[2]EESS!$1:$1048576,10,FALSE)</f>
        <v>AMERICA de San Juan Bautista</v>
      </c>
      <c r="T3169" s="1" t="s">
        <v>6431</v>
      </c>
      <c r="U3169" s="1" t="s">
        <v>326</v>
      </c>
      <c r="V3169" s="1" t="s">
        <v>91</v>
      </c>
      <c r="W3169" s="57">
        <v>6</v>
      </c>
      <c r="X3169" s="1" t="s">
        <v>327</v>
      </c>
      <c r="Y3169" s="1" t="s">
        <v>96</v>
      </c>
      <c r="Z3169" s="1" t="s">
        <v>88</v>
      </c>
      <c r="AA3169" s="1"/>
      <c r="AB3169" s="1"/>
      <c r="AC3169" s="1"/>
      <c r="AD3169" s="1"/>
      <c r="AE3169" s="1"/>
      <c r="AF3169" s="1"/>
      <c r="AG3169" s="1"/>
      <c r="AH3169" s="1" t="s">
        <v>7649</v>
      </c>
      <c r="AI3169" s="1" t="s">
        <v>326</v>
      </c>
      <c r="AJ3169" s="1" t="s">
        <v>91</v>
      </c>
      <c r="AK3169" s="57">
        <v>7</v>
      </c>
      <c r="AL3169" s="1" t="s">
        <v>3096</v>
      </c>
      <c r="AM3169" s="1" t="s">
        <v>96</v>
      </c>
      <c r="AN3169" s="1" t="s">
        <v>90</v>
      </c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  <c r="BJ3169" s="1"/>
      <c r="BK3169" s="1"/>
      <c r="BL3169" s="1"/>
      <c r="BM3169" s="1"/>
      <c r="BN3169" s="1"/>
      <c r="BO3169" s="1"/>
      <c r="BP3169" s="1"/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7929</v>
      </c>
      <c r="B3170" s="1" t="s">
        <v>7930</v>
      </c>
      <c r="C3170" s="1" t="s">
        <v>97</v>
      </c>
      <c r="D3170" s="1" t="s">
        <v>165</v>
      </c>
      <c r="E3170" s="1" t="s">
        <v>1111</v>
      </c>
      <c r="F3170" s="1" t="s">
        <v>95</v>
      </c>
      <c r="G3170" s="1" t="s">
        <v>99</v>
      </c>
      <c r="H3170" s="1" t="s">
        <v>191</v>
      </c>
      <c r="I3170" s="1" t="s">
        <v>96</v>
      </c>
      <c r="J3170" s="1" t="s">
        <v>99</v>
      </c>
      <c r="K3170" s="1">
        <v>23</v>
      </c>
      <c r="L3170" s="1" t="s">
        <v>101</v>
      </c>
      <c r="M3170" s="1" t="s">
        <v>325</v>
      </c>
      <c r="N3170" s="1" t="s">
        <v>91</v>
      </c>
      <c r="O3170" s="1" t="s">
        <v>117</v>
      </c>
      <c r="P3170">
        <v>240</v>
      </c>
      <c r="Q3170" s="1" t="str">
        <f>VLOOKUP([1]!Tabla1[[#This Row],[RENAES]],[2]EESS!$1:$1048576,6,FALSE)</f>
        <v>MAYNAS CIUDAD</v>
      </c>
      <c r="R3170" s="1" t="str">
        <f>VLOOKUP([1]!Tabla1[[#This Row],[RENAES]],[2]EESS!$1:$1048576,7,FALSE)</f>
        <v>PUNCHANA</v>
      </c>
      <c r="S3170" s="1" t="str">
        <f>VLOOKUP([1]!Tabla1[[#This Row],[RENAES]],[2]EESS!$1:$1048576,10,FALSE)</f>
        <v xml:space="preserve">FERNANDO LORES </v>
      </c>
      <c r="T3170" s="1" t="s">
        <v>6430</v>
      </c>
      <c r="U3170" s="1" t="s">
        <v>326</v>
      </c>
      <c r="V3170" s="1" t="s">
        <v>91</v>
      </c>
      <c r="W3170" s="57">
        <v>1</v>
      </c>
      <c r="X3170" s="1" t="s">
        <v>191</v>
      </c>
      <c r="Y3170" s="1" t="s">
        <v>96</v>
      </c>
      <c r="Z3170" s="1" t="s">
        <v>99</v>
      </c>
      <c r="AA3170" s="1" t="s">
        <v>8918</v>
      </c>
      <c r="AB3170" s="1" t="s">
        <v>325</v>
      </c>
      <c r="AC3170" s="1" t="s">
        <v>91</v>
      </c>
      <c r="AD3170" s="32"/>
      <c r="AE3170" s="1" t="s">
        <v>9218</v>
      </c>
      <c r="AF3170" s="1" t="s">
        <v>102</v>
      </c>
      <c r="AG3170" s="1" t="s">
        <v>127</v>
      </c>
      <c r="AH3170" s="1" t="s">
        <v>7299</v>
      </c>
      <c r="AI3170" s="1" t="s">
        <v>326</v>
      </c>
      <c r="AJ3170" s="1" t="s">
        <v>91</v>
      </c>
      <c r="AK3170" s="57">
        <v>1</v>
      </c>
      <c r="AL3170" s="1" t="s">
        <v>215</v>
      </c>
      <c r="AM3170" s="1" t="s">
        <v>96</v>
      </c>
      <c r="AN3170" s="1" t="s">
        <v>96</v>
      </c>
      <c r="AO3170" s="1" t="s">
        <v>8918</v>
      </c>
      <c r="AP3170" s="1" t="s">
        <v>325</v>
      </c>
      <c r="AQ3170" s="1" t="s">
        <v>91</v>
      </c>
      <c r="AR3170" s="32"/>
      <c r="AS3170" s="1" t="s">
        <v>10101</v>
      </c>
      <c r="AT3170" s="1" t="s">
        <v>96</v>
      </c>
      <c r="AU3170" s="1" t="s">
        <v>96</v>
      </c>
      <c r="AV3170" s="1" t="s">
        <v>7680</v>
      </c>
      <c r="AW3170" s="1" t="s">
        <v>326</v>
      </c>
      <c r="AX3170" s="1" t="s">
        <v>91</v>
      </c>
      <c r="AY3170" s="57">
        <v>1</v>
      </c>
      <c r="AZ3170" s="1" t="s">
        <v>4040</v>
      </c>
      <c r="BA3170" s="1" t="s">
        <v>90</v>
      </c>
      <c r="BB3170" s="1" t="s">
        <v>99</v>
      </c>
      <c r="BC3170" s="1" t="s">
        <v>7680</v>
      </c>
      <c r="BD3170" s="1" t="s">
        <v>326</v>
      </c>
      <c r="BE3170" s="1" t="s">
        <v>91</v>
      </c>
      <c r="BF3170" s="57">
        <v>2</v>
      </c>
      <c r="BG3170" s="1" t="s">
        <v>4040</v>
      </c>
      <c r="BH3170" s="1" t="s">
        <v>90</v>
      </c>
      <c r="BI3170" s="1" t="s">
        <v>102</v>
      </c>
      <c r="BJ3170" s="1" t="s">
        <v>8662</v>
      </c>
      <c r="BK3170" s="1" t="s">
        <v>326</v>
      </c>
      <c r="BL3170" s="1" t="s">
        <v>91</v>
      </c>
      <c r="BM3170" s="57">
        <v>2</v>
      </c>
      <c r="BN3170" s="1" t="s">
        <v>190</v>
      </c>
      <c r="BO3170" s="1" t="s">
        <v>96</v>
      </c>
      <c r="BP3170" s="1" t="s">
        <v>98</v>
      </c>
      <c r="BQ3170" s="1"/>
      <c r="BR3170" s="1"/>
      <c r="BS3170" s="1"/>
      <c r="BT3170" s="1"/>
      <c r="BU3170" s="1"/>
      <c r="BV3170" s="1"/>
      <c r="BW3170" s="1"/>
      <c r="BX3170" s="1" t="s">
        <v>8918</v>
      </c>
      <c r="BY3170" s="1" t="s">
        <v>325</v>
      </c>
      <c r="BZ3170" s="1" t="s">
        <v>91</v>
      </c>
      <c r="CA3170" s="32"/>
      <c r="CB3170" s="1" t="s">
        <v>10366</v>
      </c>
      <c r="CC3170" s="1" t="s">
        <v>88</v>
      </c>
      <c r="CD3170" s="1" t="s">
        <v>100</v>
      </c>
      <c r="CE3170" s="1"/>
      <c r="CF3170" s="1"/>
      <c r="CG3170" s="1"/>
      <c r="CH3170" s="1"/>
      <c r="CI3170" s="1"/>
      <c r="CJ3170" s="1"/>
      <c r="CK3170" s="1"/>
      <c r="CL3170" s="1" t="s">
        <v>7680</v>
      </c>
      <c r="CM3170" s="1" t="s">
        <v>325</v>
      </c>
      <c r="CN3170" s="1" t="s">
        <v>105</v>
      </c>
      <c r="CO3170" s="1" t="s">
        <v>130</v>
      </c>
      <c r="CP3170" s="1" t="s">
        <v>4040</v>
      </c>
      <c r="CQ3170" s="1" t="s">
        <v>90</v>
      </c>
      <c r="CR3170" s="1" t="s">
        <v>102</v>
      </c>
    </row>
    <row r="3171" spans="1:96" x14ac:dyDescent="0.3">
      <c r="A3171" s="1" t="s">
        <v>581</v>
      </c>
      <c r="B3171" s="1" t="s">
        <v>2141</v>
      </c>
      <c r="C3171" s="1" t="s">
        <v>97</v>
      </c>
      <c r="D3171" s="1" t="s">
        <v>165</v>
      </c>
      <c r="E3171" s="1" t="s">
        <v>1111</v>
      </c>
      <c r="F3171" s="1" t="s">
        <v>96</v>
      </c>
      <c r="G3171" s="1" t="s">
        <v>88</v>
      </c>
      <c r="H3171" s="1" t="s">
        <v>196</v>
      </c>
      <c r="I3171" s="1" t="s">
        <v>96</v>
      </c>
      <c r="J3171" s="1" t="s">
        <v>88</v>
      </c>
      <c r="K3171" s="1">
        <v>27</v>
      </c>
      <c r="L3171" s="1" t="s">
        <v>101</v>
      </c>
      <c r="M3171" s="1" t="s">
        <v>325</v>
      </c>
      <c r="N3171" s="1" t="s">
        <v>105</v>
      </c>
      <c r="O3171" s="1" t="s">
        <v>104</v>
      </c>
      <c r="P3171">
        <v>240</v>
      </c>
      <c r="Q3171" s="1" t="str">
        <f>VLOOKUP([1]!Tabla1[[#This Row],[RENAES]],[2]EESS!$1:$1048576,6,FALSE)</f>
        <v>MAYNAS CIUDAD</v>
      </c>
      <c r="R3171" s="1" t="str">
        <f>VLOOKUP([1]!Tabla1[[#This Row],[RENAES]],[2]EESS!$1:$1048576,7,FALSE)</f>
        <v>BELEN</v>
      </c>
      <c r="S3171" s="1" t="str">
        <f>VLOOKUP([1]!Tabla1[[#This Row],[RENAES]],[2]EESS!$1:$1048576,10,FALSE)</f>
        <v>BELEN de Villa Belen</v>
      </c>
      <c r="T3171" s="1" t="s">
        <v>1203</v>
      </c>
      <c r="U3171" s="1" t="s">
        <v>326</v>
      </c>
      <c r="V3171" s="1" t="s">
        <v>91</v>
      </c>
      <c r="W3171" s="57">
        <v>2</v>
      </c>
      <c r="X3171" s="1" t="s">
        <v>196</v>
      </c>
      <c r="Y3171" s="1" t="s">
        <v>96</v>
      </c>
      <c r="Z3171" s="1" t="s">
        <v>88</v>
      </c>
      <c r="AA3171" s="1"/>
      <c r="AB3171" s="1"/>
      <c r="AC3171" s="1"/>
      <c r="AD3171" s="1"/>
      <c r="AE3171" s="1"/>
      <c r="AF3171" s="1"/>
      <c r="AG3171" s="1"/>
      <c r="AH3171" s="1" t="s">
        <v>1122</v>
      </c>
      <c r="AI3171" s="1" t="s">
        <v>326</v>
      </c>
      <c r="AJ3171" s="1" t="s">
        <v>91</v>
      </c>
      <c r="AK3171" s="57">
        <v>5</v>
      </c>
      <c r="AL3171" s="1" t="s">
        <v>157</v>
      </c>
      <c r="AM3171" s="1" t="s">
        <v>96</v>
      </c>
      <c r="AN3171" s="1" t="s">
        <v>110</v>
      </c>
      <c r="AO3171" s="1"/>
      <c r="AP3171" s="1"/>
      <c r="AQ3171" s="1"/>
      <c r="AR3171" s="1"/>
      <c r="AS3171" s="1"/>
      <c r="AT3171" s="1"/>
      <c r="AU3171" s="1"/>
      <c r="AV3171" s="1"/>
      <c r="AW3171" s="1"/>
      <c r="AX3171" s="1"/>
      <c r="AY3171" s="1"/>
      <c r="AZ3171" s="1"/>
      <c r="BA3171" s="1"/>
      <c r="BB3171" s="1"/>
      <c r="BC3171" s="1"/>
      <c r="BD3171" s="1"/>
      <c r="BE3171" s="1"/>
      <c r="BF3171" s="1"/>
      <c r="BG3171" s="1"/>
      <c r="BH3171" s="1"/>
      <c r="BI3171" s="1"/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 t="s">
        <v>1188</v>
      </c>
      <c r="CF3171" s="1" t="s">
        <v>326</v>
      </c>
      <c r="CG3171" s="1" t="s">
        <v>91</v>
      </c>
      <c r="CH3171" s="1" t="s">
        <v>123</v>
      </c>
      <c r="CI3171" s="1" t="s">
        <v>4591</v>
      </c>
      <c r="CJ3171" s="1" t="s">
        <v>96</v>
      </c>
      <c r="CK3171" s="1" t="s">
        <v>96</v>
      </c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3248</v>
      </c>
      <c r="B3172" s="1" t="s">
        <v>7227</v>
      </c>
      <c r="C3172" s="1" t="s">
        <v>97</v>
      </c>
      <c r="D3172" s="1" t="s">
        <v>3185</v>
      </c>
      <c r="E3172" s="1" t="s">
        <v>1111</v>
      </c>
      <c r="F3172" s="1" t="s">
        <v>95</v>
      </c>
      <c r="G3172" s="1" t="s">
        <v>111</v>
      </c>
      <c r="H3172" s="1" t="s">
        <v>338</v>
      </c>
      <c r="I3172" s="1" t="s">
        <v>119</v>
      </c>
      <c r="J3172" s="1" t="s">
        <v>95</v>
      </c>
      <c r="K3172" s="1">
        <v>31</v>
      </c>
      <c r="L3172" s="1" t="s">
        <v>101</v>
      </c>
      <c r="M3172" s="1" t="s">
        <v>325</v>
      </c>
      <c r="N3172" s="1" t="s">
        <v>91</v>
      </c>
      <c r="O3172" s="1" t="s">
        <v>104</v>
      </c>
      <c r="P3172">
        <v>37</v>
      </c>
      <c r="Q3172" s="1" t="str">
        <f>VLOOKUP([1]!Tabla1[[#This Row],[RENAES]],[2]EESS!$1:$1048576,6,FALSE)</f>
        <v>NO PERTENECE A NINGUNA RED</v>
      </c>
      <c r="R3172" s="1" t="str">
        <f>VLOOKUP([1]!Tabla1[[#This Row],[RENAES]],[2]EESS!$1:$1048576,7,FALSE)</f>
        <v>NO PERTENECE A NINGUNA MICRORED</v>
      </c>
      <c r="S3172" s="1" t="str">
        <f>VLOOKUP([1]!Tabla1[[#This Row],[RENAES]],[2]EESS!$1:$1048576,10,FALSE)</f>
        <v>HOSPITAL IQUITOS "Cesar Garayar Garcia"</v>
      </c>
      <c r="T3172" s="1" t="s">
        <v>6988</v>
      </c>
      <c r="U3172" s="1" t="s">
        <v>326</v>
      </c>
      <c r="V3172" s="1" t="s">
        <v>91</v>
      </c>
      <c r="W3172" s="57">
        <v>1</v>
      </c>
      <c r="X3172" s="1" t="s">
        <v>338</v>
      </c>
      <c r="Y3172" s="1" t="s">
        <v>119</v>
      </c>
      <c r="Z3172" s="1" t="s">
        <v>95</v>
      </c>
      <c r="AA3172" s="1" t="s">
        <v>8041</v>
      </c>
      <c r="AB3172" s="1" t="s">
        <v>325</v>
      </c>
      <c r="AC3172" s="1" t="s">
        <v>105</v>
      </c>
      <c r="AD3172" s="1" t="s">
        <v>104</v>
      </c>
      <c r="AE3172" s="1" t="s">
        <v>338</v>
      </c>
      <c r="AF3172" s="1" t="s">
        <v>88</v>
      </c>
      <c r="AG3172" s="1" t="s">
        <v>88</v>
      </c>
      <c r="AH3172" s="1" t="s">
        <v>8041</v>
      </c>
      <c r="AI3172" s="1" t="s">
        <v>326</v>
      </c>
      <c r="AJ3172" s="1" t="s">
        <v>91</v>
      </c>
      <c r="AK3172" s="57">
        <v>2</v>
      </c>
      <c r="AL3172" s="1" t="s">
        <v>338</v>
      </c>
      <c r="AM3172" s="1" t="s">
        <v>88</v>
      </c>
      <c r="AN3172" s="1" t="s">
        <v>88</v>
      </c>
      <c r="AO3172" s="1" t="s">
        <v>8616</v>
      </c>
      <c r="AP3172" s="1" t="s">
        <v>325</v>
      </c>
      <c r="AQ3172" s="1" t="s">
        <v>105</v>
      </c>
      <c r="AR3172" s="1" t="s">
        <v>92</v>
      </c>
      <c r="AS3172" s="1" t="s">
        <v>322</v>
      </c>
      <c r="AT3172" s="1" t="s">
        <v>99</v>
      </c>
      <c r="AU3172" s="1" t="s">
        <v>96</v>
      </c>
      <c r="AV3172" s="1" t="s">
        <v>8616</v>
      </c>
      <c r="AW3172" s="1" t="s">
        <v>326</v>
      </c>
      <c r="AX3172" s="1" t="s">
        <v>91</v>
      </c>
      <c r="AY3172" s="57">
        <v>3</v>
      </c>
      <c r="AZ3172" s="1" t="s">
        <v>322</v>
      </c>
      <c r="BA3172" s="1" t="s">
        <v>99</v>
      </c>
      <c r="BB3172" s="1" t="s">
        <v>96</v>
      </c>
      <c r="BC3172" s="1"/>
      <c r="BD3172" s="1"/>
      <c r="BE3172" s="1"/>
      <c r="BF3172" s="1"/>
      <c r="BG3172" s="1"/>
      <c r="BH3172" s="1"/>
      <c r="BI3172" s="1"/>
      <c r="BJ3172" s="1"/>
      <c r="BK3172" s="1"/>
      <c r="BL3172" s="1"/>
      <c r="BM3172" s="1"/>
      <c r="BN3172" s="1"/>
      <c r="BO3172" s="1"/>
      <c r="BP3172" s="1"/>
      <c r="BQ3172" s="1"/>
      <c r="BR3172" s="1"/>
      <c r="BS3172" s="1"/>
      <c r="BT3172" s="1"/>
      <c r="BU3172" s="1"/>
      <c r="BV3172" s="1"/>
      <c r="BW3172" s="1"/>
      <c r="BX3172" s="1" t="s">
        <v>8616</v>
      </c>
      <c r="BY3172" s="1" t="s">
        <v>325</v>
      </c>
      <c r="BZ3172" s="1" t="s">
        <v>91</v>
      </c>
      <c r="CA3172" s="32"/>
      <c r="CB3172" s="1" t="s">
        <v>211</v>
      </c>
      <c r="CC3172" s="1" t="s">
        <v>88</v>
      </c>
      <c r="CD3172" s="1" t="s">
        <v>102</v>
      </c>
      <c r="CE3172" s="1"/>
      <c r="CF3172" s="1"/>
      <c r="CG3172" s="1"/>
      <c r="CH3172" s="1"/>
      <c r="CI3172" s="1"/>
      <c r="CJ3172" s="1"/>
      <c r="CK3172" s="1"/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10367</v>
      </c>
      <c r="B3173" s="1" t="s">
        <v>10368</v>
      </c>
      <c r="C3173" s="1" t="s">
        <v>97</v>
      </c>
      <c r="D3173" s="1" t="s">
        <v>3185</v>
      </c>
      <c r="E3173" s="1" t="s">
        <v>1111</v>
      </c>
      <c r="F3173" s="1" t="s">
        <v>109</v>
      </c>
      <c r="G3173" s="1" t="s">
        <v>111</v>
      </c>
      <c r="H3173" s="1" t="s">
        <v>324</v>
      </c>
      <c r="I3173" s="1" t="s">
        <v>109</v>
      </c>
      <c r="J3173" s="1" t="s">
        <v>127</v>
      </c>
      <c r="K3173" s="1">
        <v>34</v>
      </c>
      <c r="L3173" s="1" t="s">
        <v>101</v>
      </c>
      <c r="M3173" s="1" t="s">
        <v>325</v>
      </c>
      <c r="N3173" s="1" t="s">
        <v>91</v>
      </c>
      <c r="O3173" s="1" t="s">
        <v>92</v>
      </c>
      <c r="P3173">
        <v>3</v>
      </c>
      <c r="Q3173" s="1" t="str">
        <f>VLOOKUP([1]!Tabla1[[#This Row],[RENAES]],[2]EESS!$1:$1048576,6,FALSE)</f>
        <v>MAYNAS CIUDAD</v>
      </c>
      <c r="R3173" s="1" t="str">
        <f>VLOOKUP([1]!Tabla1[[#This Row],[RENAES]],[2]EESS!$1:$1048576,7,FALSE)</f>
        <v>PUNCHANA</v>
      </c>
      <c r="S3173" s="1" t="str">
        <f>VLOOKUP([1]!Tabla1[[#This Row],[RENAES]],[2]EESS!$1:$1048576,10,FALSE)</f>
        <v>BELLAVISTA NANAY</v>
      </c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  <c r="AL3173" s="1"/>
      <c r="AM3173" s="1"/>
      <c r="AN3173" s="1"/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/>
      <c r="CF3173" s="1"/>
      <c r="CG3173" s="1"/>
      <c r="CH3173" s="1"/>
      <c r="CI3173" s="1"/>
      <c r="CJ3173" s="1"/>
      <c r="CK3173" s="1"/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701</v>
      </c>
      <c r="B3174" s="1" t="s">
        <v>7931</v>
      </c>
      <c r="C3174" s="1" t="s">
        <v>97</v>
      </c>
      <c r="D3174" s="1" t="s">
        <v>4614</v>
      </c>
      <c r="E3174" s="1" t="s">
        <v>1111</v>
      </c>
      <c r="F3174" s="1" t="s">
        <v>95</v>
      </c>
      <c r="G3174" s="1" t="s">
        <v>114</v>
      </c>
      <c r="H3174" s="1" t="s">
        <v>191</v>
      </c>
      <c r="I3174" s="1" t="s">
        <v>88</v>
      </c>
      <c r="J3174" s="1" t="s">
        <v>107</v>
      </c>
      <c r="K3174" s="1">
        <v>29</v>
      </c>
      <c r="L3174" s="1" t="s">
        <v>101</v>
      </c>
      <c r="M3174" s="1" t="s">
        <v>325</v>
      </c>
      <c r="N3174" s="1" t="s">
        <v>91</v>
      </c>
      <c r="O3174" s="1" t="s">
        <v>92</v>
      </c>
      <c r="P3174">
        <v>240</v>
      </c>
      <c r="Q3174" s="1" t="str">
        <f>VLOOKUP([1]!Tabla1[[#This Row],[RENAES]],[2]EESS!$1:$1048576,6,FALSE)</f>
        <v>NO PERTENECE A NINGUNA RED</v>
      </c>
      <c r="R3174" s="1" t="str">
        <f>VLOOKUP([1]!Tabla1[[#This Row],[RENAES]],[2]EESS!$1:$1048576,7,FALSE)</f>
        <v>NO PERTENECE A NINGUNA MICRORED</v>
      </c>
      <c r="S3174" s="1" t="str">
        <f>VLOOKUP([1]!Tabla1[[#This Row],[RENAES]],[2]EESS!$1:$1048576,10,FALSE)</f>
        <v>HOSPITAL IQUITOS "Cesar Garayar Garcia"</v>
      </c>
      <c r="T3174" s="1" t="s">
        <v>7135</v>
      </c>
      <c r="U3174" s="1" t="s">
        <v>326</v>
      </c>
      <c r="V3174" s="1" t="s">
        <v>91</v>
      </c>
      <c r="W3174" s="57">
        <v>1</v>
      </c>
      <c r="X3174" s="1" t="s">
        <v>191</v>
      </c>
      <c r="Y3174" s="1" t="s">
        <v>88</v>
      </c>
      <c r="Z3174" s="1" t="s">
        <v>109</v>
      </c>
      <c r="AA3174" s="1"/>
      <c r="AB3174" s="1"/>
      <c r="AC3174" s="1"/>
      <c r="AD3174" s="1"/>
      <c r="AE3174" s="1"/>
      <c r="AF3174" s="1"/>
      <c r="AG3174" s="1"/>
      <c r="AH3174" s="1" t="s">
        <v>7135</v>
      </c>
      <c r="AI3174" s="1" t="s">
        <v>326</v>
      </c>
      <c r="AJ3174" s="1" t="s">
        <v>91</v>
      </c>
      <c r="AK3174" s="57">
        <v>1</v>
      </c>
      <c r="AL3174" s="1" t="s">
        <v>191</v>
      </c>
      <c r="AM3174" s="1" t="s">
        <v>88</v>
      </c>
      <c r="AN3174" s="1" t="s">
        <v>107</v>
      </c>
      <c r="AO3174" s="1"/>
      <c r="AP3174" s="1"/>
      <c r="AQ3174" s="1"/>
      <c r="AR3174" s="1"/>
      <c r="AS3174" s="1"/>
      <c r="AT3174" s="1"/>
      <c r="AU3174" s="1"/>
      <c r="AV3174" s="1" t="s">
        <v>8044</v>
      </c>
      <c r="AW3174" s="1" t="s">
        <v>326</v>
      </c>
      <c r="AX3174" s="1" t="s">
        <v>91</v>
      </c>
      <c r="AY3174" s="57">
        <v>2</v>
      </c>
      <c r="AZ3174" s="1" t="s">
        <v>4040</v>
      </c>
      <c r="BA3174" s="1" t="s">
        <v>90</v>
      </c>
      <c r="BB3174" s="1" t="s">
        <v>115</v>
      </c>
      <c r="BC3174" s="1" t="s">
        <v>8044</v>
      </c>
      <c r="BD3174" s="1" t="s">
        <v>326</v>
      </c>
      <c r="BE3174" s="1" t="s">
        <v>91</v>
      </c>
      <c r="BF3174" s="57">
        <v>2</v>
      </c>
      <c r="BG3174" s="1" t="s">
        <v>4040</v>
      </c>
      <c r="BH3174" s="1" t="s">
        <v>90</v>
      </c>
      <c r="BI3174" s="1" t="s">
        <v>116</v>
      </c>
      <c r="BJ3174" s="1" t="s">
        <v>8243</v>
      </c>
      <c r="BK3174" s="1" t="s">
        <v>326</v>
      </c>
      <c r="BL3174" s="1" t="s">
        <v>91</v>
      </c>
      <c r="BM3174" s="57">
        <v>1</v>
      </c>
      <c r="BN3174" s="1" t="s">
        <v>215</v>
      </c>
      <c r="BO3174" s="1" t="s">
        <v>96</v>
      </c>
      <c r="BP3174" s="1" t="s">
        <v>88</v>
      </c>
      <c r="BQ3174" s="1" t="s">
        <v>9286</v>
      </c>
      <c r="BR3174" s="1" t="s">
        <v>326</v>
      </c>
      <c r="BS3174" s="1" t="s">
        <v>91</v>
      </c>
      <c r="BT3174" s="57">
        <v>3</v>
      </c>
      <c r="BU3174" s="1" t="s">
        <v>190</v>
      </c>
      <c r="BV3174" s="1" t="s">
        <v>90</v>
      </c>
      <c r="BW3174" s="1" t="s">
        <v>122</v>
      </c>
      <c r="BX3174" s="1"/>
      <c r="BY3174" s="1"/>
      <c r="BZ3174" s="1"/>
      <c r="CA3174" s="1"/>
      <c r="CB3174" s="1"/>
      <c r="CC3174" s="1"/>
      <c r="CD3174" s="1"/>
      <c r="CE3174" s="1"/>
      <c r="CF3174" s="1"/>
      <c r="CG3174" s="1"/>
      <c r="CH3174" s="1"/>
      <c r="CI3174" s="1"/>
      <c r="CJ3174" s="1"/>
      <c r="CK3174" s="1"/>
      <c r="CL3174" s="1" t="s">
        <v>8044</v>
      </c>
      <c r="CM3174" s="1" t="s">
        <v>325</v>
      </c>
      <c r="CN3174" s="1" t="s">
        <v>91</v>
      </c>
      <c r="CO3174" s="1" t="s">
        <v>130</v>
      </c>
      <c r="CP3174" s="1" t="s">
        <v>4040</v>
      </c>
      <c r="CQ3174" s="1" t="s">
        <v>90</v>
      </c>
      <c r="CR3174" s="1" t="s">
        <v>116</v>
      </c>
    </row>
    <row r="3175" spans="1:96" x14ac:dyDescent="0.3">
      <c r="A3175" s="1" t="s">
        <v>7932</v>
      </c>
      <c r="B3175" s="1" t="s">
        <v>7933</v>
      </c>
      <c r="C3175" s="1" t="s">
        <v>97</v>
      </c>
      <c r="D3175" s="1" t="s">
        <v>165</v>
      </c>
      <c r="E3175" s="1" t="s">
        <v>1111</v>
      </c>
      <c r="F3175" s="1" t="s">
        <v>95</v>
      </c>
      <c r="G3175" s="1" t="s">
        <v>99</v>
      </c>
      <c r="H3175" s="1" t="s">
        <v>191</v>
      </c>
      <c r="I3175" s="1" t="s">
        <v>96</v>
      </c>
      <c r="J3175" s="1" t="s">
        <v>95</v>
      </c>
      <c r="K3175" s="1">
        <v>28</v>
      </c>
      <c r="L3175" s="1" t="s">
        <v>101</v>
      </c>
      <c r="M3175" s="1" t="s">
        <v>325</v>
      </c>
      <c r="N3175" s="1" t="s">
        <v>91</v>
      </c>
      <c r="O3175" s="1" t="s">
        <v>104</v>
      </c>
      <c r="P3175">
        <v>240</v>
      </c>
      <c r="Q3175" s="1" t="str">
        <f>VLOOKUP([1]!Tabla1[[#This Row],[RENAES]],[2]EESS!$1:$1048576,6,FALSE)</f>
        <v>NO PERTENECE A NINGUNA RED</v>
      </c>
      <c r="R3175" s="1" t="str">
        <f>VLOOKUP([1]!Tabla1[[#This Row],[RENAES]],[2]EESS!$1:$1048576,7,FALSE)</f>
        <v>NO PERTENECE A NINGUNA MICRORED</v>
      </c>
      <c r="S3175" s="1" t="str">
        <f>VLOOKUP([1]!Tabla1[[#This Row],[RENAES]],[2]EESS!$1:$1048576,10,FALSE)</f>
        <v>HOSP.REGIONAL DE LORETO "Felipe Arriola Iglesias"</v>
      </c>
      <c r="T3175" s="1" t="s">
        <v>6430</v>
      </c>
      <c r="U3175" s="1" t="s">
        <v>326</v>
      </c>
      <c r="V3175" s="1" t="s">
        <v>91</v>
      </c>
      <c r="W3175" s="57">
        <v>1</v>
      </c>
      <c r="X3175" s="1" t="s">
        <v>191</v>
      </c>
      <c r="Y3175" s="1" t="s">
        <v>96</v>
      </c>
      <c r="Z3175" s="1" t="s">
        <v>95</v>
      </c>
      <c r="AA3175" s="1"/>
      <c r="AB3175" s="1"/>
      <c r="AC3175" s="1"/>
      <c r="AD3175" s="1"/>
      <c r="AE3175" s="1"/>
      <c r="AF3175" s="1"/>
      <c r="AG3175" s="1"/>
      <c r="AH3175" s="1" t="s">
        <v>7299</v>
      </c>
      <c r="AI3175" s="1" t="s">
        <v>326</v>
      </c>
      <c r="AJ3175" s="1" t="s">
        <v>91</v>
      </c>
      <c r="AK3175" s="57">
        <v>1</v>
      </c>
      <c r="AL3175" s="1" t="s">
        <v>215</v>
      </c>
      <c r="AM3175" s="1" t="s">
        <v>96</v>
      </c>
      <c r="AN3175" s="1" t="s">
        <v>90</v>
      </c>
      <c r="AO3175" s="1"/>
      <c r="AP3175" s="1"/>
      <c r="AQ3175" s="1"/>
      <c r="AR3175" s="1"/>
      <c r="AS3175" s="1"/>
      <c r="AT3175" s="1"/>
      <c r="AU3175" s="1"/>
      <c r="AV3175" s="1" t="s">
        <v>8616</v>
      </c>
      <c r="AW3175" s="1" t="s">
        <v>326</v>
      </c>
      <c r="AX3175" s="1" t="s">
        <v>91</v>
      </c>
      <c r="AY3175" s="57">
        <v>1</v>
      </c>
      <c r="AZ3175" s="1" t="s">
        <v>190</v>
      </c>
      <c r="BA3175" s="1" t="s">
        <v>96</v>
      </c>
      <c r="BB3175" s="1" t="s">
        <v>110</v>
      </c>
      <c r="BC3175" s="1"/>
      <c r="BD3175" s="1"/>
      <c r="BE3175" s="1"/>
      <c r="BF3175" s="1"/>
      <c r="BG3175" s="1"/>
      <c r="BH3175" s="1"/>
      <c r="BI3175" s="1"/>
      <c r="BJ3175" s="1"/>
      <c r="BK3175" s="1"/>
      <c r="BL3175" s="1"/>
      <c r="BM3175" s="1"/>
      <c r="BN3175" s="1"/>
      <c r="BO3175" s="1"/>
      <c r="BP3175" s="1"/>
      <c r="BQ3175" s="1"/>
      <c r="BR3175" s="1"/>
      <c r="BS3175" s="1"/>
      <c r="BT3175" s="1"/>
      <c r="BU3175" s="1"/>
      <c r="BV3175" s="1"/>
      <c r="BW3175" s="1"/>
      <c r="BX3175" s="1"/>
      <c r="BY3175" s="1"/>
      <c r="BZ3175" s="1"/>
      <c r="CA3175" s="1"/>
      <c r="CB3175" s="1"/>
      <c r="CC3175" s="1"/>
      <c r="CD3175" s="1"/>
      <c r="CE3175" s="1"/>
      <c r="CF3175" s="1"/>
      <c r="CG3175" s="1"/>
      <c r="CH3175" s="1"/>
      <c r="CI3175" s="1"/>
      <c r="CJ3175" s="1"/>
      <c r="CK3175" s="1"/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4296</v>
      </c>
      <c r="B3176" s="1" t="s">
        <v>7934</v>
      </c>
      <c r="C3176" s="1" t="s">
        <v>97</v>
      </c>
      <c r="D3176" s="1" t="s">
        <v>165</v>
      </c>
      <c r="E3176" s="1" t="s">
        <v>1111</v>
      </c>
      <c r="F3176" s="1" t="s">
        <v>95</v>
      </c>
      <c r="G3176" s="1" t="s">
        <v>90</v>
      </c>
      <c r="H3176" s="1" t="s">
        <v>7663</v>
      </c>
      <c r="I3176" s="1" t="s">
        <v>96</v>
      </c>
      <c r="J3176" s="1" t="s">
        <v>88</v>
      </c>
      <c r="K3176" s="1">
        <v>31</v>
      </c>
      <c r="L3176" s="1" t="s">
        <v>101</v>
      </c>
      <c r="M3176" s="1" t="s">
        <v>325</v>
      </c>
      <c r="N3176" s="1" t="s">
        <v>91</v>
      </c>
      <c r="O3176" s="1" t="s">
        <v>104</v>
      </c>
      <c r="P3176">
        <v>243</v>
      </c>
      <c r="Q3176" s="1" t="str">
        <f>VLOOKUP([1]!Tabla1[[#This Row],[RENAES]],[2]EESS!$1:$1048576,6,FALSE)</f>
        <v>MAYNAS CIUDAD</v>
      </c>
      <c r="R3176" s="1" t="str">
        <f>VLOOKUP([1]!Tabla1[[#This Row],[RENAES]],[2]EESS!$1:$1048576,7,FALSE)</f>
        <v>PUNCHANA</v>
      </c>
      <c r="S3176" s="1" t="str">
        <f>VLOOKUP([1]!Tabla1[[#This Row],[RENAES]],[2]EESS!$1:$1048576,10,FALSE)</f>
        <v>SAN ANTONIO de Iquitos</v>
      </c>
      <c r="T3176" s="1" t="s">
        <v>6428</v>
      </c>
      <c r="U3176" s="1" t="s">
        <v>326</v>
      </c>
      <c r="V3176" s="1" t="s">
        <v>91</v>
      </c>
      <c r="W3176" s="57">
        <v>1</v>
      </c>
      <c r="X3176" s="1" t="s">
        <v>7663</v>
      </c>
      <c r="Y3176" s="1" t="s">
        <v>96</v>
      </c>
      <c r="Z3176" s="1" t="s">
        <v>88</v>
      </c>
      <c r="AA3176" s="1" t="s">
        <v>7315</v>
      </c>
      <c r="AB3176" s="1" t="s">
        <v>325</v>
      </c>
      <c r="AC3176" s="1" t="s">
        <v>105</v>
      </c>
      <c r="AD3176" s="1" t="s">
        <v>104</v>
      </c>
      <c r="AE3176" s="1" t="s">
        <v>9025</v>
      </c>
      <c r="AF3176" s="1" t="s">
        <v>96</v>
      </c>
      <c r="AG3176" s="1" t="s">
        <v>90</v>
      </c>
      <c r="AH3176" s="1" t="s">
        <v>7315</v>
      </c>
      <c r="AI3176" s="1" t="s">
        <v>326</v>
      </c>
      <c r="AJ3176" s="1" t="s">
        <v>91</v>
      </c>
      <c r="AK3176" s="57">
        <v>2</v>
      </c>
      <c r="AL3176" s="1" t="s">
        <v>9025</v>
      </c>
      <c r="AM3176" s="1" t="s">
        <v>96</v>
      </c>
      <c r="AN3176" s="1" t="s">
        <v>90</v>
      </c>
      <c r="AO3176" s="1"/>
      <c r="AP3176" s="1"/>
      <c r="AQ3176" s="1"/>
      <c r="AR3176" s="1"/>
      <c r="AS3176" s="1"/>
      <c r="AT3176" s="1"/>
      <c r="AU3176" s="1"/>
      <c r="AV3176" s="1"/>
      <c r="AW3176" s="1"/>
      <c r="AX3176" s="1"/>
      <c r="AY3176" s="1"/>
      <c r="AZ3176" s="1"/>
      <c r="BA3176" s="1"/>
      <c r="BB3176" s="1"/>
      <c r="BC3176" s="1"/>
      <c r="BD3176" s="1"/>
      <c r="BE3176" s="1"/>
      <c r="BF3176" s="1"/>
      <c r="BG3176" s="1"/>
      <c r="BH3176" s="1"/>
      <c r="BI3176" s="1"/>
      <c r="BJ3176" s="1"/>
      <c r="BK3176" s="1"/>
      <c r="BL3176" s="1"/>
      <c r="BM3176" s="1"/>
      <c r="BN3176" s="1"/>
      <c r="BO3176" s="1"/>
      <c r="BP3176" s="1"/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10369</v>
      </c>
      <c r="B3177" s="1" t="s">
        <v>10370</v>
      </c>
      <c r="C3177" s="1" t="s">
        <v>97</v>
      </c>
      <c r="D3177" s="1" t="s">
        <v>3185</v>
      </c>
      <c r="E3177" s="1" t="s">
        <v>1111</v>
      </c>
      <c r="F3177" s="1" t="s">
        <v>109</v>
      </c>
      <c r="G3177" s="1" t="s">
        <v>111</v>
      </c>
      <c r="H3177" s="1" t="s">
        <v>182</v>
      </c>
      <c r="I3177" s="1" t="s">
        <v>109</v>
      </c>
      <c r="J3177" s="1" t="s">
        <v>102</v>
      </c>
      <c r="K3177" s="1">
        <v>24</v>
      </c>
      <c r="L3177" s="1" t="s">
        <v>101</v>
      </c>
      <c r="M3177" s="1" t="s">
        <v>325</v>
      </c>
      <c r="N3177" s="1" t="s">
        <v>91</v>
      </c>
      <c r="O3177" s="1" t="s">
        <v>104</v>
      </c>
      <c r="P3177">
        <v>54</v>
      </c>
      <c r="Q3177" s="1" t="str">
        <f>VLOOKUP([1]!Tabla1[[#This Row],[RENAES]],[2]EESS!$1:$1048576,6,FALSE)</f>
        <v>MAYNAS CIUDAD</v>
      </c>
      <c r="R3177" s="1" t="str">
        <f>VLOOKUP([1]!Tabla1[[#This Row],[RENAES]],[2]EESS!$1:$1048576,7,FALSE)</f>
        <v>IQUITOS SUR</v>
      </c>
      <c r="S3177" s="1" t="str">
        <f>VLOOKUP([1]!Tabla1[[#This Row],[RENAES]],[2]EESS!$1:$1048576,10,FALSE)</f>
        <v>AMERICA de San Juan Bautista</v>
      </c>
      <c r="T3177" s="1" t="s">
        <v>9983</v>
      </c>
      <c r="U3177" s="1" t="s">
        <v>326</v>
      </c>
      <c r="V3177" s="1" t="s">
        <v>105</v>
      </c>
      <c r="W3177" s="57">
        <v>7</v>
      </c>
      <c r="X3177" s="1" t="s">
        <v>182</v>
      </c>
      <c r="Y3177" s="1" t="s">
        <v>109</v>
      </c>
      <c r="Z3177" s="1" t="s">
        <v>102</v>
      </c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  <c r="AL3177" s="1"/>
      <c r="AM3177" s="1"/>
      <c r="AN3177" s="1"/>
      <c r="AO3177" s="1"/>
      <c r="AP3177" s="1"/>
      <c r="AQ3177" s="1"/>
      <c r="AR3177" s="1"/>
      <c r="AS3177" s="1"/>
      <c r="AT3177" s="1"/>
      <c r="AU3177" s="1"/>
      <c r="AV3177" s="1"/>
      <c r="AW3177" s="1"/>
      <c r="AX3177" s="1"/>
      <c r="AY3177" s="1"/>
      <c r="AZ3177" s="1"/>
      <c r="BA3177" s="1"/>
      <c r="BB3177" s="1"/>
      <c r="BC3177" s="1"/>
      <c r="BD3177" s="1"/>
      <c r="BE3177" s="1"/>
      <c r="BF3177" s="1"/>
      <c r="BG3177" s="1"/>
      <c r="BH3177" s="1"/>
      <c r="BI3177" s="1"/>
      <c r="BJ3177" s="1"/>
      <c r="BK3177" s="1"/>
      <c r="BL3177" s="1"/>
      <c r="BM3177" s="1"/>
      <c r="BN3177" s="1"/>
      <c r="BO3177" s="1"/>
      <c r="BP3177" s="1"/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/>
      <c r="CF3177" s="1"/>
      <c r="CG3177" s="1"/>
      <c r="CH3177" s="1"/>
      <c r="CI3177" s="1"/>
      <c r="CJ3177" s="1"/>
      <c r="CK3177" s="1"/>
      <c r="CL3177" s="1"/>
      <c r="CM3177" s="1"/>
      <c r="CN3177" s="1"/>
      <c r="CO3177" s="1"/>
      <c r="CP3177" s="1"/>
      <c r="CQ3177" s="1"/>
      <c r="CR3177" s="1"/>
    </row>
    <row r="3178" spans="1:96" x14ac:dyDescent="0.3">
      <c r="A3178" s="1" t="s">
        <v>6108</v>
      </c>
      <c r="B3178" s="1" t="s">
        <v>6109</v>
      </c>
      <c r="C3178" s="1" t="s">
        <v>97</v>
      </c>
      <c r="D3178" s="1" t="s">
        <v>116</v>
      </c>
      <c r="E3178" s="1" t="s">
        <v>1111</v>
      </c>
      <c r="F3178" s="1" t="s">
        <v>102</v>
      </c>
      <c r="G3178" s="1" t="s">
        <v>108</v>
      </c>
      <c r="H3178" s="1" t="s">
        <v>365</v>
      </c>
      <c r="I3178" s="1" t="s">
        <v>90</v>
      </c>
      <c r="J3178" s="1" t="s">
        <v>90</v>
      </c>
      <c r="K3178" s="1">
        <v>23</v>
      </c>
      <c r="L3178" s="1" t="s">
        <v>101</v>
      </c>
      <c r="M3178" s="1" t="s">
        <v>325</v>
      </c>
      <c r="N3178" s="1" t="s">
        <v>91</v>
      </c>
      <c r="O3178" s="1" t="s">
        <v>92</v>
      </c>
      <c r="P3178">
        <v>284</v>
      </c>
      <c r="Q3178" s="1" t="str">
        <f>VLOOKUP([1]!Tabla1[[#This Row],[RENAES]],[2]EESS!$1:$1048576,6,FALSE)</f>
        <v>MAYNAS CIUDAD</v>
      </c>
      <c r="R3178" s="1" t="str">
        <f>VLOOKUP([1]!Tabla1[[#This Row],[RENAES]],[2]EESS!$1:$1048576,7,FALSE)</f>
        <v>PUNCHANA</v>
      </c>
      <c r="S3178" s="1" t="str">
        <f>VLOOKUP([1]!Tabla1[[#This Row],[RENAES]],[2]EESS!$1:$1048576,10,FALSE)</f>
        <v>SAN ANTONIO de Iquitos</v>
      </c>
      <c r="T3178" s="1" t="s">
        <v>5444</v>
      </c>
      <c r="U3178" s="1" t="s">
        <v>326</v>
      </c>
      <c r="V3178" s="1" t="s">
        <v>91</v>
      </c>
      <c r="W3178" s="57">
        <v>1</v>
      </c>
      <c r="X3178" s="1" t="s">
        <v>365</v>
      </c>
      <c r="Y3178" s="1" t="s">
        <v>90</v>
      </c>
      <c r="Z3178" s="1" t="s">
        <v>90</v>
      </c>
      <c r="AA3178" s="1" t="s">
        <v>7129</v>
      </c>
      <c r="AB3178" s="1" t="s">
        <v>325</v>
      </c>
      <c r="AC3178" s="1" t="s">
        <v>91</v>
      </c>
      <c r="AD3178" s="32"/>
      <c r="AE3178" s="1" t="s">
        <v>173</v>
      </c>
      <c r="AF3178" s="1" t="s">
        <v>100</v>
      </c>
      <c r="AG3178" s="1" t="s">
        <v>111</v>
      </c>
      <c r="AH3178" s="1" t="s">
        <v>7129</v>
      </c>
      <c r="AI3178" s="1" t="s">
        <v>326</v>
      </c>
      <c r="AJ3178" s="1" t="s">
        <v>91</v>
      </c>
      <c r="AK3178" s="57">
        <v>2</v>
      </c>
      <c r="AL3178" s="1" t="s">
        <v>350</v>
      </c>
      <c r="AM3178" s="1" t="s">
        <v>88</v>
      </c>
      <c r="AN3178" s="1" t="s">
        <v>115</v>
      </c>
      <c r="AO3178" s="1" t="s">
        <v>7129</v>
      </c>
      <c r="AP3178" s="1" t="s">
        <v>325</v>
      </c>
      <c r="AQ3178" s="1" t="s">
        <v>91</v>
      </c>
      <c r="AR3178" s="1" t="s">
        <v>92</v>
      </c>
      <c r="AS3178" s="1" t="s">
        <v>350</v>
      </c>
      <c r="AT3178" s="1" t="s">
        <v>88</v>
      </c>
      <c r="AU3178" s="1" t="s">
        <v>115</v>
      </c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</row>
    <row r="3179" spans="1:96" x14ac:dyDescent="0.3">
      <c r="A3179" s="1" t="s">
        <v>766</v>
      </c>
      <c r="B3179" s="1" t="s">
        <v>2142</v>
      </c>
      <c r="C3179" s="1" t="s">
        <v>97</v>
      </c>
      <c r="D3179" s="1" t="s">
        <v>3185</v>
      </c>
      <c r="E3179" s="1" t="s">
        <v>1111</v>
      </c>
      <c r="F3179" s="1" t="s">
        <v>96</v>
      </c>
      <c r="G3179" s="1" t="s">
        <v>98</v>
      </c>
      <c r="H3179" s="1" t="s">
        <v>324</v>
      </c>
      <c r="I3179" s="1" t="s">
        <v>127</v>
      </c>
      <c r="J3179" s="1" t="s">
        <v>119</v>
      </c>
      <c r="K3179" s="1">
        <v>19</v>
      </c>
      <c r="L3179" s="1" t="s">
        <v>101</v>
      </c>
      <c r="M3179" s="1" t="s">
        <v>325</v>
      </c>
      <c r="N3179" s="1" t="s">
        <v>91</v>
      </c>
      <c r="O3179" s="1" t="s">
        <v>92</v>
      </c>
      <c r="P3179">
        <v>3</v>
      </c>
      <c r="Q3179" s="1" t="str">
        <f>VLOOKUP([1]!Tabla1[[#This Row],[RENAES]],[2]EESS!$1:$1048576,6,FALSE)</f>
        <v>MAYNAS CIUDAD</v>
      </c>
      <c r="R3179" s="1" t="str">
        <f>VLOOKUP([1]!Tabla1[[#This Row],[RENAES]],[2]EESS!$1:$1048576,7,FALSE)</f>
        <v>BELEN</v>
      </c>
      <c r="S3179" s="1" t="str">
        <f>VLOOKUP([1]!Tabla1[[#This Row],[RENAES]],[2]EESS!$1:$1048576,10,FALSE)</f>
        <v xml:space="preserve">CARDOZO </v>
      </c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4149</v>
      </c>
      <c r="B3180" s="1" t="s">
        <v>4150</v>
      </c>
      <c r="C3180" s="1" t="s">
        <v>97</v>
      </c>
      <c r="D3180" s="1" t="s">
        <v>3185</v>
      </c>
      <c r="E3180" s="1" t="s">
        <v>1111</v>
      </c>
      <c r="F3180" s="1" t="s">
        <v>88</v>
      </c>
      <c r="G3180" s="1" t="s">
        <v>100</v>
      </c>
      <c r="H3180" s="1" t="s">
        <v>4151</v>
      </c>
      <c r="I3180" s="1" t="s">
        <v>127</v>
      </c>
      <c r="J3180" s="1" t="s">
        <v>88</v>
      </c>
      <c r="K3180" s="1">
        <v>21</v>
      </c>
      <c r="L3180" s="1" t="s">
        <v>101</v>
      </c>
      <c r="M3180" s="1" t="s">
        <v>325</v>
      </c>
      <c r="N3180" s="1" t="s">
        <v>91</v>
      </c>
      <c r="O3180" s="1" t="s">
        <v>104</v>
      </c>
      <c r="P3180">
        <v>7</v>
      </c>
      <c r="Q3180" s="1" t="str">
        <f>VLOOKUP([1]!Tabla1[[#This Row],[RENAES]],[2]EESS!$1:$1048576,6,FALSE)</f>
        <v>ALTO AMAZONAS</v>
      </c>
      <c r="R3180" s="1" t="str">
        <f>VLOOKUP([1]!Tabla1[[#This Row],[RENAES]],[2]EESS!$1:$1048576,7,FALSE)</f>
        <v>YURIMAGUAS</v>
      </c>
      <c r="S3180" s="1" t="str">
        <f>VLOOKUP([1]!Tabla1[[#This Row],[RENAES]],[2]EESS!$1:$1048576,10,FALSE)</f>
        <v>INDEPENDENCIA</v>
      </c>
      <c r="T3180" s="1" t="s">
        <v>3197</v>
      </c>
      <c r="U3180" s="1" t="s">
        <v>326</v>
      </c>
      <c r="V3180" s="1" t="s">
        <v>91</v>
      </c>
      <c r="W3180" s="57">
        <v>1</v>
      </c>
      <c r="X3180" s="1" t="s">
        <v>4151</v>
      </c>
      <c r="Y3180" s="1" t="s">
        <v>127</v>
      </c>
      <c r="Z3180" s="1" t="s">
        <v>88</v>
      </c>
      <c r="AA3180" s="1" t="s">
        <v>4617</v>
      </c>
      <c r="AB3180" s="1" t="s">
        <v>325</v>
      </c>
      <c r="AC3180" s="1" t="s">
        <v>105</v>
      </c>
      <c r="AD3180" s="1" t="s">
        <v>104</v>
      </c>
      <c r="AE3180" s="1" t="s">
        <v>3070</v>
      </c>
      <c r="AF3180" s="1" t="s">
        <v>121</v>
      </c>
      <c r="AG3180" s="1" t="s">
        <v>127</v>
      </c>
      <c r="AH3180" s="1" t="s">
        <v>4617</v>
      </c>
      <c r="AI3180" s="1" t="s">
        <v>326</v>
      </c>
      <c r="AJ3180" s="1" t="s">
        <v>91</v>
      </c>
      <c r="AK3180" s="57">
        <v>2</v>
      </c>
      <c r="AL3180" s="1" t="s">
        <v>3070</v>
      </c>
      <c r="AM3180" s="1" t="s">
        <v>121</v>
      </c>
      <c r="AN3180" s="1" t="s">
        <v>127</v>
      </c>
      <c r="AO3180" s="1" t="s">
        <v>6159</v>
      </c>
      <c r="AP3180" s="1" t="s">
        <v>325</v>
      </c>
      <c r="AQ3180" s="1" t="s">
        <v>105</v>
      </c>
      <c r="AR3180" s="1" t="s">
        <v>104</v>
      </c>
      <c r="AS3180" s="1" t="s">
        <v>3283</v>
      </c>
      <c r="AT3180" s="1" t="s">
        <v>119</v>
      </c>
      <c r="AU3180" s="1" t="s">
        <v>88</v>
      </c>
      <c r="AV3180" s="1" t="s">
        <v>6159</v>
      </c>
      <c r="AW3180" s="1" t="s">
        <v>326</v>
      </c>
      <c r="AX3180" s="1" t="s">
        <v>91</v>
      </c>
      <c r="AY3180" s="57">
        <v>3</v>
      </c>
      <c r="AZ3180" s="1" t="s">
        <v>3283</v>
      </c>
      <c r="BA3180" s="1" t="s">
        <v>119</v>
      </c>
      <c r="BB3180" s="1" t="s">
        <v>88</v>
      </c>
      <c r="BC3180" s="1" t="s">
        <v>7121</v>
      </c>
      <c r="BD3180" s="1" t="s">
        <v>326</v>
      </c>
      <c r="BE3180" s="1" t="s">
        <v>91</v>
      </c>
      <c r="BF3180" s="57">
        <v>6</v>
      </c>
      <c r="BG3180" s="1" t="s">
        <v>141</v>
      </c>
      <c r="BH3180" s="1" t="s">
        <v>96</v>
      </c>
      <c r="BI3180" s="1" t="s">
        <v>122</v>
      </c>
      <c r="BJ3180" s="1" t="s">
        <v>8115</v>
      </c>
      <c r="BK3180" s="1" t="s">
        <v>326</v>
      </c>
      <c r="BL3180" s="1" t="s">
        <v>91</v>
      </c>
      <c r="BM3180" s="57">
        <v>5</v>
      </c>
      <c r="BN3180" s="1" t="s">
        <v>159</v>
      </c>
      <c r="BO3180" s="1" t="s">
        <v>96</v>
      </c>
      <c r="BP3180" s="1" t="s">
        <v>131</v>
      </c>
      <c r="BQ3180" s="1" t="s">
        <v>9286</v>
      </c>
      <c r="BR3180" s="1" t="s">
        <v>326</v>
      </c>
      <c r="BS3180" s="1" t="s">
        <v>91</v>
      </c>
      <c r="BT3180" s="57">
        <v>6</v>
      </c>
      <c r="BU3180" s="1" t="s">
        <v>9366</v>
      </c>
      <c r="BV3180" s="1" t="s">
        <v>96</v>
      </c>
      <c r="BW3180" s="1" t="s">
        <v>121</v>
      </c>
      <c r="BX3180" s="1"/>
      <c r="BY3180" s="1"/>
      <c r="BZ3180" s="1"/>
      <c r="CA3180" s="1"/>
      <c r="CB3180" s="1"/>
      <c r="CC3180" s="1"/>
      <c r="CD3180" s="1"/>
      <c r="CE3180" s="1"/>
      <c r="CF3180" s="1"/>
      <c r="CG3180" s="1"/>
      <c r="CH3180" s="1"/>
      <c r="CI3180" s="1"/>
      <c r="CJ3180" s="1"/>
      <c r="CK3180" s="1"/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578</v>
      </c>
      <c r="B3181" s="1" t="s">
        <v>2143</v>
      </c>
      <c r="C3181" s="1" t="s">
        <v>97</v>
      </c>
      <c r="D3181" s="1" t="s">
        <v>3185</v>
      </c>
      <c r="E3181" s="1" t="s">
        <v>1111</v>
      </c>
      <c r="F3181" s="1" t="s">
        <v>96</v>
      </c>
      <c r="G3181" s="1" t="s">
        <v>88</v>
      </c>
      <c r="H3181" s="1" t="s">
        <v>221</v>
      </c>
      <c r="I3181" s="1" t="s">
        <v>99</v>
      </c>
      <c r="J3181" s="1" t="s">
        <v>98</v>
      </c>
      <c r="K3181" s="1">
        <v>21</v>
      </c>
      <c r="L3181" s="1" t="s">
        <v>101</v>
      </c>
      <c r="M3181" s="1" t="s">
        <v>325</v>
      </c>
      <c r="N3181" s="1" t="s">
        <v>105</v>
      </c>
      <c r="O3181" s="1" t="s">
        <v>104</v>
      </c>
      <c r="P3181">
        <v>27</v>
      </c>
      <c r="Q3181" s="1" t="str">
        <f>VLOOKUP([1]!Tabla1[[#This Row],[RENAES]],[2]EESS!$1:$1048576,6,FALSE)</f>
        <v>LORETO</v>
      </c>
      <c r="R3181" s="1" t="str">
        <f>VLOOKUP([1]!Tabla1[[#This Row],[RENAES]],[2]EESS!$1:$1048576,7,FALSE)</f>
        <v>NAUTA</v>
      </c>
      <c r="S3181" s="1" t="str">
        <f>VLOOKUP([1]!Tabla1[[#This Row],[RENAES]],[2]EESS!$1:$1048576,10,FALSE)</f>
        <v>NAUTA</v>
      </c>
      <c r="T3181" s="1" t="s">
        <v>1203</v>
      </c>
      <c r="U3181" s="1" t="s">
        <v>326</v>
      </c>
      <c r="V3181" s="1" t="s">
        <v>91</v>
      </c>
      <c r="W3181" s="57">
        <v>2</v>
      </c>
      <c r="X3181" s="1" t="s">
        <v>221</v>
      </c>
      <c r="Y3181" s="1" t="s">
        <v>99</v>
      </c>
      <c r="Z3181" s="1" t="s">
        <v>98</v>
      </c>
      <c r="AA3181" s="1" t="s">
        <v>1324</v>
      </c>
      <c r="AB3181" s="1" t="s">
        <v>325</v>
      </c>
      <c r="AC3181" s="1" t="s">
        <v>105</v>
      </c>
      <c r="AD3181" s="1" t="s">
        <v>104</v>
      </c>
      <c r="AE3181" s="1" t="s">
        <v>246</v>
      </c>
      <c r="AF3181" s="1" t="s">
        <v>131</v>
      </c>
      <c r="AG3181" s="1" t="s">
        <v>99</v>
      </c>
      <c r="AH3181" s="1" t="s">
        <v>1324</v>
      </c>
      <c r="AI3181" s="1" t="s">
        <v>326</v>
      </c>
      <c r="AJ3181" s="1" t="s">
        <v>91</v>
      </c>
      <c r="AK3181" s="57">
        <v>3</v>
      </c>
      <c r="AL3181" s="1" t="s">
        <v>246</v>
      </c>
      <c r="AM3181" s="1" t="s">
        <v>131</v>
      </c>
      <c r="AN3181" s="1" t="s">
        <v>99</v>
      </c>
      <c r="AO3181" s="1"/>
      <c r="AP3181" s="1"/>
      <c r="AQ3181" s="1"/>
      <c r="AR3181" s="1"/>
      <c r="AS3181" s="1"/>
      <c r="AT3181" s="1"/>
      <c r="AU3181" s="1"/>
      <c r="AV3181" s="1" t="s">
        <v>1323</v>
      </c>
      <c r="AW3181" s="1" t="s">
        <v>326</v>
      </c>
      <c r="AX3181" s="1" t="s">
        <v>91</v>
      </c>
      <c r="AY3181" s="57">
        <v>30</v>
      </c>
      <c r="AZ3181" s="1" t="s">
        <v>324</v>
      </c>
      <c r="BA3181" s="1" t="s">
        <v>119</v>
      </c>
      <c r="BB3181" s="1" t="s">
        <v>108</v>
      </c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 t="s">
        <v>1252</v>
      </c>
      <c r="CF3181" s="1" t="s">
        <v>326</v>
      </c>
      <c r="CG3181" s="1" t="s">
        <v>91</v>
      </c>
      <c r="CH3181" s="1" t="s">
        <v>123</v>
      </c>
      <c r="CI3181" s="1" t="s">
        <v>232</v>
      </c>
      <c r="CJ3181" s="1" t="s">
        <v>113</v>
      </c>
      <c r="CK3181" s="1" t="s">
        <v>110</v>
      </c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4501</v>
      </c>
      <c r="B3182" s="1" t="s">
        <v>4502</v>
      </c>
      <c r="C3182" s="1" t="s">
        <v>97</v>
      </c>
      <c r="D3182" s="1" t="s">
        <v>3185</v>
      </c>
      <c r="E3182" s="1" t="s">
        <v>1111</v>
      </c>
      <c r="F3182" s="1" t="s">
        <v>99</v>
      </c>
      <c r="G3182" s="1" t="s">
        <v>113</v>
      </c>
      <c r="H3182" s="1" t="s">
        <v>327</v>
      </c>
      <c r="I3182" s="1" t="s">
        <v>90</v>
      </c>
      <c r="J3182" s="1" t="s">
        <v>118</v>
      </c>
      <c r="K3182" s="1">
        <v>20</v>
      </c>
      <c r="L3182" s="1" t="s">
        <v>101</v>
      </c>
      <c r="M3182" s="1" t="s">
        <v>325</v>
      </c>
      <c r="N3182" s="1" t="s">
        <v>105</v>
      </c>
      <c r="O3182" s="1" t="s">
        <v>104</v>
      </c>
      <c r="P3182">
        <v>14</v>
      </c>
      <c r="Q3182" s="1" t="str">
        <f>VLOOKUP([1]!Tabla1[[#This Row],[RENAES]],[2]EESS!$1:$1048576,6,FALSE)</f>
        <v>ALTO AMAZONAS</v>
      </c>
      <c r="R3182" s="1" t="str">
        <f>VLOOKUP([1]!Tabla1[[#This Row],[RENAES]],[2]EESS!$1:$1048576,7,FALSE)</f>
        <v>YURIMAGUAS</v>
      </c>
      <c r="S3182" s="1" t="str">
        <f>VLOOKUP([1]!Tabla1[[#This Row],[RENAES]],[2]EESS!$1:$1048576,10,FALSE)</f>
        <v>LA LOMA (EJE DE M.R.)</v>
      </c>
      <c r="T3182" s="1" t="s">
        <v>4213</v>
      </c>
      <c r="U3182" s="1" t="s">
        <v>326</v>
      </c>
      <c r="V3182" s="1" t="s">
        <v>91</v>
      </c>
      <c r="W3182" s="57">
        <v>2</v>
      </c>
      <c r="X3182" s="1" t="s">
        <v>327</v>
      </c>
      <c r="Y3182" s="1" t="s">
        <v>90</v>
      </c>
      <c r="Z3182" s="1" t="s">
        <v>118</v>
      </c>
      <c r="AA3182" s="1" t="s">
        <v>7290</v>
      </c>
      <c r="AB3182" s="1" t="s">
        <v>325</v>
      </c>
      <c r="AC3182" s="1" t="s">
        <v>105</v>
      </c>
      <c r="AD3182" s="1" t="s">
        <v>104</v>
      </c>
      <c r="AE3182" s="1" t="s">
        <v>328</v>
      </c>
      <c r="AF3182" s="1" t="s">
        <v>118</v>
      </c>
      <c r="AG3182" s="1" t="s">
        <v>119</v>
      </c>
      <c r="AH3182" s="1" t="s">
        <v>4213</v>
      </c>
      <c r="AI3182" s="1" t="s">
        <v>326</v>
      </c>
      <c r="AJ3182" s="1" t="s">
        <v>91</v>
      </c>
      <c r="AK3182" s="57">
        <v>60</v>
      </c>
      <c r="AL3182" s="1" t="s">
        <v>327</v>
      </c>
      <c r="AM3182" s="1" t="s">
        <v>90</v>
      </c>
      <c r="AN3182" s="1" t="s">
        <v>118</v>
      </c>
      <c r="AO3182" s="1" t="s">
        <v>7290</v>
      </c>
      <c r="AP3182" s="1" t="s">
        <v>325</v>
      </c>
      <c r="AQ3182" s="1" t="s">
        <v>91</v>
      </c>
      <c r="AR3182" s="1" t="s">
        <v>104</v>
      </c>
      <c r="AS3182" s="1" t="s">
        <v>7566</v>
      </c>
      <c r="AT3182" s="1" t="s">
        <v>107</v>
      </c>
      <c r="AU3182" s="1" t="s">
        <v>113</v>
      </c>
      <c r="AV3182" s="1" t="s">
        <v>5652</v>
      </c>
      <c r="AW3182" s="1" t="s">
        <v>326</v>
      </c>
      <c r="AX3182" s="1" t="s">
        <v>91</v>
      </c>
      <c r="AY3182" s="57">
        <v>5</v>
      </c>
      <c r="AZ3182" s="1" t="s">
        <v>327</v>
      </c>
      <c r="BA3182" s="1" t="s">
        <v>88</v>
      </c>
      <c r="BB3182" s="1" t="s">
        <v>131</v>
      </c>
      <c r="BC3182" s="1" t="s">
        <v>6479</v>
      </c>
      <c r="BD3182" s="1" t="s">
        <v>326</v>
      </c>
      <c r="BE3182" s="1" t="s">
        <v>91</v>
      </c>
      <c r="BF3182" s="57">
        <v>10</v>
      </c>
      <c r="BG3182" s="1" t="s">
        <v>324</v>
      </c>
      <c r="BH3182" s="1" t="s">
        <v>96</v>
      </c>
      <c r="BI3182" s="1" t="s">
        <v>88</v>
      </c>
      <c r="BJ3182" s="1" t="s">
        <v>6717</v>
      </c>
      <c r="BK3182" s="1" t="s">
        <v>326</v>
      </c>
      <c r="BL3182" s="1" t="s">
        <v>91</v>
      </c>
      <c r="BM3182" s="57">
        <v>7</v>
      </c>
      <c r="BN3182" s="1" t="s">
        <v>328</v>
      </c>
      <c r="BO3182" s="1" t="s">
        <v>95</v>
      </c>
      <c r="BP3182" s="1" t="s">
        <v>98</v>
      </c>
      <c r="BQ3182" s="1" t="s">
        <v>7290</v>
      </c>
      <c r="BR3182" s="1" t="s">
        <v>93</v>
      </c>
      <c r="BS3182" s="1" t="s">
        <v>91</v>
      </c>
      <c r="BT3182" s="2" t="s">
        <v>94</v>
      </c>
      <c r="BU3182" s="1" t="s">
        <v>7566</v>
      </c>
      <c r="BV3182" s="1" t="s">
        <v>107</v>
      </c>
      <c r="BW3182" s="1" t="s">
        <v>113</v>
      </c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9219</v>
      </c>
      <c r="B3183" s="1" t="s">
        <v>9220</v>
      </c>
      <c r="C3183" s="1" t="s">
        <v>97</v>
      </c>
      <c r="D3183" s="1" t="s">
        <v>3185</v>
      </c>
      <c r="E3183" s="1" t="s">
        <v>1111</v>
      </c>
      <c r="F3183" s="1" t="s">
        <v>119</v>
      </c>
      <c r="G3183" s="1" t="s">
        <v>122</v>
      </c>
      <c r="H3183" s="1" t="s">
        <v>4242</v>
      </c>
      <c r="I3183" s="1" t="s">
        <v>99</v>
      </c>
      <c r="J3183" s="1" t="s">
        <v>118</v>
      </c>
      <c r="K3183" s="1">
        <v>25</v>
      </c>
      <c r="L3183" s="1" t="s">
        <v>101</v>
      </c>
      <c r="M3183" s="1" t="s">
        <v>325</v>
      </c>
      <c r="N3183" s="1" t="s">
        <v>91</v>
      </c>
      <c r="O3183" s="1" t="s">
        <v>104</v>
      </c>
      <c r="P3183">
        <v>275</v>
      </c>
      <c r="Q3183" s="1" t="str">
        <f>VLOOKUP([1]!Tabla1[[#This Row],[RENAES]],[2]EESS!$1:$1048576,6,FALSE)</f>
        <v>REQUENA</v>
      </c>
      <c r="R3183" s="1" t="str">
        <f>VLOOKUP([1]!Tabla1[[#This Row],[RENAES]],[2]EESS!$1:$1048576,7,FALSE)</f>
        <v>REQUENA</v>
      </c>
      <c r="S3183" s="1" t="str">
        <f>VLOOKUP([1]!Tabla1[[#This Row],[RENAES]],[2]EESS!$1:$1048576,10,FALSE)</f>
        <v>REQUENA</v>
      </c>
      <c r="T3183" s="1" t="s">
        <v>8052</v>
      </c>
      <c r="U3183" s="1" t="s">
        <v>326</v>
      </c>
      <c r="V3183" s="1" t="s">
        <v>91</v>
      </c>
      <c r="W3183" s="57">
        <v>1</v>
      </c>
      <c r="X3183" s="1" t="s">
        <v>4242</v>
      </c>
      <c r="Y3183" s="1" t="s">
        <v>99</v>
      </c>
      <c r="Z3183" s="1" t="s">
        <v>118</v>
      </c>
      <c r="AA3183" s="1"/>
      <c r="AB3183" s="1"/>
      <c r="AC3183" s="1"/>
      <c r="AD3183" s="1"/>
      <c r="AE3183" s="1"/>
      <c r="AF3183" s="1"/>
      <c r="AG3183" s="1"/>
      <c r="AH3183" s="1" t="s">
        <v>10191</v>
      </c>
      <c r="AI3183" s="1" t="s">
        <v>326</v>
      </c>
      <c r="AJ3183" s="1" t="s">
        <v>91</v>
      </c>
      <c r="AK3183" s="57">
        <v>3</v>
      </c>
      <c r="AL3183" s="1" t="s">
        <v>6407</v>
      </c>
      <c r="AM3183" s="1" t="s">
        <v>107</v>
      </c>
      <c r="AN3183" s="1" t="s">
        <v>99</v>
      </c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 t="s">
        <v>9004</v>
      </c>
      <c r="CM3183" s="1" t="s">
        <v>325</v>
      </c>
      <c r="CN3183" s="1" t="s">
        <v>105</v>
      </c>
      <c r="CO3183" s="1" t="s">
        <v>130</v>
      </c>
      <c r="CP3183" s="1" t="s">
        <v>5667</v>
      </c>
      <c r="CQ3183" s="1" t="s">
        <v>119</v>
      </c>
      <c r="CR3183" s="1" t="s">
        <v>119</v>
      </c>
    </row>
    <row r="3184" spans="1:96" x14ac:dyDescent="0.3">
      <c r="A3184" s="1" t="s">
        <v>3092</v>
      </c>
      <c r="B3184" s="1" t="s">
        <v>3093</v>
      </c>
      <c r="C3184" s="1" t="s">
        <v>97</v>
      </c>
      <c r="D3184" s="1" t="s">
        <v>3185</v>
      </c>
      <c r="E3184" s="1" t="s">
        <v>1111</v>
      </c>
      <c r="F3184" s="1" t="s">
        <v>88</v>
      </c>
      <c r="G3184" s="1" t="s">
        <v>119</v>
      </c>
      <c r="H3184" s="1" t="s">
        <v>324</v>
      </c>
      <c r="I3184" s="1" t="s">
        <v>88</v>
      </c>
      <c r="J3184" s="1" t="s">
        <v>107</v>
      </c>
      <c r="K3184" s="1">
        <v>23</v>
      </c>
      <c r="L3184" s="1" t="s">
        <v>101</v>
      </c>
      <c r="M3184" s="1" t="s">
        <v>325</v>
      </c>
      <c r="N3184" s="1" t="s">
        <v>91</v>
      </c>
      <c r="O3184" s="1" t="s">
        <v>104</v>
      </c>
      <c r="P3184">
        <v>1</v>
      </c>
      <c r="Q3184" s="1" t="str">
        <f>VLOOKUP([1]!Tabla1[[#This Row],[RENAES]],[2]EESS!$1:$1048576,6,FALSE)</f>
        <v>NO PERTENECE A NINGUNA RED</v>
      </c>
      <c r="R3184" s="1" t="str">
        <f>VLOOKUP([1]!Tabla1[[#This Row],[RENAES]],[2]EESS!$1:$1048576,7,FALSE)</f>
        <v>NO PERTENECE A NINGUNA MICRORED</v>
      </c>
      <c r="S3184" s="1" t="str">
        <f>VLOOKUP([1]!Tabla1[[#This Row],[RENAES]],[2]EESS!$1:$1048576,10,FALSE)</f>
        <v>HOSP.REGIONAL DE LORETO "Felipe Arriola Iglesias"</v>
      </c>
      <c r="T3184" s="1" t="s">
        <v>2871</v>
      </c>
      <c r="U3184" s="1" t="s">
        <v>326</v>
      </c>
      <c r="V3184" s="1" t="s">
        <v>91</v>
      </c>
      <c r="W3184" s="57">
        <v>30</v>
      </c>
      <c r="X3184" s="1" t="s">
        <v>324</v>
      </c>
      <c r="Y3184" s="1" t="s">
        <v>88</v>
      </c>
      <c r="Z3184" s="1" t="s">
        <v>107</v>
      </c>
      <c r="AA3184" s="1" t="s">
        <v>3200</v>
      </c>
      <c r="AB3184" s="1" t="s">
        <v>325</v>
      </c>
      <c r="AC3184" s="1" t="s">
        <v>91</v>
      </c>
      <c r="AD3184" s="32"/>
      <c r="AE3184" s="1" t="s">
        <v>2533</v>
      </c>
      <c r="AF3184" s="1" t="s">
        <v>111</v>
      </c>
      <c r="AG3184" s="1" t="s">
        <v>127</v>
      </c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 t="s">
        <v>3200</v>
      </c>
      <c r="CF3184" s="1" t="s">
        <v>326</v>
      </c>
      <c r="CG3184" s="1" t="s">
        <v>91</v>
      </c>
      <c r="CH3184" s="1" t="s">
        <v>123</v>
      </c>
      <c r="CI3184" s="1" t="s">
        <v>3094</v>
      </c>
      <c r="CJ3184" s="1" t="s">
        <v>127</v>
      </c>
      <c r="CK3184" s="1" t="s">
        <v>119</v>
      </c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9735</v>
      </c>
      <c r="B3185" s="1" t="s">
        <v>9736</v>
      </c>
      <c r="C3185" s="1" t="s">
        <v>97</v>
      </c>
      <c r="D3185" s="1" t="s">
        <v>3185</v>
      </c>
      <c r="E3185" s="1" t="s">
        <v>1111</v>
      </c>
      <c r="F3185" s="1" t="s">
        <v>109</v>
      </c>
      <c r="G3185" s="1" t="s">
        <v>102</v>
      </c>
      <c r="H3185" s="1" t="s">
        <v>327</v>
      </c>
      <c r="I3185" s="1" t="s">
        <v>4900</v>
      </c>
      <c r="J3185" s="1" t="s">
        <v>107</v>
      </c>
      <c r="K3185" s="1">
        <v>22</v>
      </c>
      <c r="L3185" s="1" t="s">
        <v>101</v>
      </c>
      <c r="M3185" s="1" t="s">
        <v>325</v>
      </c>
      <c r="N3185" s="1" t="s">
        <v>91</v>
      </c>
      <c r="O3185" s="1" t="s">
        <v>104</v>
      </c>
      <c r="P3185">
        <v>16</v>
      </c>
      <c r="Q3185" s="1" t="str">
        <f>VLOOKUP([1]!Tabla1[[#This Row],[RENAES]],[2]EESS!$1:$1048576,6,FALSE)</f>
        <v>MAYNAS CIUDAD</v>
      </c>
      <c r="R3185" s="1" t="str">
        <f>VLOOKUP([1]!Tabla1[[#This Row],[RENAES]],[2]EESS!$1:$1048576,7,FALSE)</f>
        <v>BELEN</v>
      </c>
      <c r="S3185" s="1" t="str">
        <f>VLOOKUP([1]!Tabla1[[#This Row],[RENAES]],[2]EESS!$1:$1048576,10,FALSE)</f>
        <v>6 DE OCTUBRE</v>
      </c>
      <c r="T3185" s="1" t="s">
        <v>9566</v>
      </c>
      <c r="U3185" s="1" t="s">
        <v>326</v>
      </c>
      <c r="V3185" s="1" t="s">
        <v>91</v>
      </c>
      <c r="W3185" s="57">
        <v>1</v>
      </c>
      <c r="X3185" s="1" t="s">
        <v>327</v>
      </c>
      <c r="Y3185" s="1" t="s">
        <v>4900</v>
      </c>
      <c r="Z3185" s="1" t="s">
        <v>107</v>
      </c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  <c r="AL3185" s="1"/>
      <c r="AM3185" s="1"/>
      <c r="AN3185" s="1"/>
      <c r="AO3185" s="1"/>
      <c r="AP3185" s="1"/>
      <c r="AQ3185" s="1"/>
      <c r="AR3185" s="1"/>
      <c r="AS3185" s="1"/>
      <c r="AT3185" s="1"/>
      <c r="AU3185" s="1"/>
      <c r="AV3185" s="1"/>
      <c r="AW3185" s="1"/>
      <c r="AX3185" s="1"/>
      <c r="AY3185" s="1"/>
      <c r="AZ3185" s="1"/>
      <c r="BA3185" s="1"/>
      <c r="BB3185" s="1"/>
      <c r="BC3185" s="1"/>
      <c r="BD3185" s="1"/>
      <c r="BE3185" s="1"/>
      <c r="BF3185" s="1"/>
      <c r="BG3185" s="1"/>
      <c r="BH3185" s="1"/>
      <c r="BI3185" s="1"/>
      <c r="BJ3185" s="1"/>
      <c r="BK3185" s="1"/>
      <c r="BL3185" s="1"/>
      <c r="BM3185" s="1"/>
      <c r="BN3185" s="1"/>
      <c r="BO3185" s="1"/>
      <c r="BP3185" s="1"/>
      <c r="BQ3185" s="1"/>
      <c r="BR3185" s="1"/>
      <c r="BS3185" s="1"/>
      <c r="BT3185" s="1"/>
      <c r="BU3185" s="1"/>
      <c r="BV3185" s="1"/>
      <c r="BW3185" s="1"/>
      <c r="BX3185" s="1"/>
      <c r="BY3185" s="1"/>
      <c r="BZ3185" s="1"/>
      <c r="CA3185" s="1"/>
      <c r="CB3185" s="1"/>
      <c r="CC3185" s="1"/>
      <c r="CD3185" s="1"/>
      <c r="CE3185" s="1"/>
      <c r="CF3185" s="1"/>
      <c r="CG3185" s="1"/>
      <c r="CH3185" s="1"/>
      <c r="CI3185" s="1"/>
      <c r="CJ3185" s="1"/>
      <c r="CK3185" s="1"/>
      <c r="CL3185" s="1"/>
      <c r="CM3185" s="1"/>
      <c r="CN3185" s="1"/>
      <c r="CO3185" s="1"/>
      <c r="CP3185" s="1"/>
      <c r="CQ3185" s="1"/>
      <c r="CR3185" s="1"/>
    </row>
    <row r="3186" spans="1:96" x14ac:dyDescent="0.3">
      <c r="A3186" s="1" t="s">
        <v>5064</v>
      </c>
      <c r="B3186" s="1" t="s">
        <v>5065</v>
      </c>
      <c r="C3186" s="1" t="s">
        <v>97</v>
      </c>
      <c r="D3186" s="1" t="s">
        <v>3185</v>
      </c>
      <c r="E3186" s="1" t="s">
        <v>1111</v>
      </c>
      <c r="F3186" s="1" t="s">
        <v>88</v>
      </c>
      <c r="G3186" s="1" t="s">
        <v>169</v>
      </c>
      <c r="H3186" s="1" t="s">
        <v>324</v>
      </c>
      <c r="I3186" s="1" t="s">
        <v>2748</v>
      </c>
      <c r="J3186" s="1" t="s">
        <v>90</v>
      </c>
      <c r="K3186" s="1">
        <v>29</v>
      </c>
      <c r="L3186" s="1" t="s">
        <v>101</v>
      </c>
      <c r="M3186" s="1" t="s">
        <v>325</v>
      </c>
      <c r="N3186" s="1" t="s">
        <v>91</v>
      </c>
      <c r="O3186" s="1" t="s">
        <v>104</v>
      </c>
      <c r="P3186">
        <v>1</v>
      </c>
      <c r="Q3186" s="1" t="str">
        <f>VLOOKUP([1]!Tabla1[[#This Row],[RENAES]],[2]EESS!$1:$1048576,6,FALSE)</f>
        <v>NO PERTENECE A NINGUNA RED</v>
      </c>
      <c r="R3186" s="1" t="str">
        <f>VLOOKUP([1]!Tabla1[[#This Row],[RENAES]],[2]EESS!$1:$1048576,7,FALSE)</f>
        <v>NO PERTENECE A NINGUNA MICRORED</v>
      </c>
      <c r="S3186" s="1" t="str">
        <f>VLOOKUP([1]!Tabla1[[#This Row],[RENAES]],[2]EESS!$1:$1048576,10,FALSE)</f>
        <v>HOSPITAL IQUITOS "Cesar Garayar Garcia"</v>
      </c>
      <c r="T3186" s="1" t="s">
        <v>4952</v>
      </c>
      <c r="U3186" s="1" t="s">
        <v>326</v>
      </c>
      <c r="V3186" s="1" t="s">
        <v>91</v>
      </c>
      <c r="W3186" s="57">
        <v>60</v>
      </c>
      <c r="X3186" s="1" t="s">
        <v>324</v>
      </c>
      <c r="Y3186" s="1" t="s">
        <v>2748</v>
      </c>
      <c r="Z3186" s="1" t="s">
        <v>90</v>
      </c>
      <c r="AA3186" s="1"/>
      <c r="AB3186" s="1"/>
      <c r="AC3186" s="1"/>
      <c r="AD3186" s="1"/>
      <c r="AE3186" s="1"/>
      <c r="AF3186" s="1"/>
      <c r="AG3186" s="1"/>
      <c r="AH3186" s="1" t="s">
        <v>4247</v>
      </c>
      <c r="AI3186" s="1" t="s">
        <v>326</v>
      </c>
      <c r="AJ3186" s="1" t="s">
        <v>91</v>
      </c>
      <c r="AK3186" s="57">
        <v>7</v>
      </c>
      <c r="AL3186" s="1" t="s">
        <v>339</v>
      </c>
      <c r="AM3186" s="1" t="s">
        <v>99</v>
      </c>
      <c r="AN3186" s="1" t="s">
        <v>88</v>
      </c>
      <c r="AO3186" s="1"/>
      <c r="AP3186" s="1"/>
      <c r="AQ3186" s="1"/>
      <c r="AR3186" s="1"/>
      <c r="AS3186" s="1"/>
      <c r="AT3186" s="1"/>
      <c r="AU3186" s="1"/>
      <c r="AV3186" s="1"/>
      <c r="AW3186" s="1"/>
      <c r="AX3186" s="1"/>
      <c r="AY3186" s="1"/>
      <c r="AZ3186" s="1"/>
      <c r="BA3186" s="1"/>
      <c r="BB3186" s="1"/>
      <c r="BC3186" s="1"/>
      <c r="BD3186" s="1"/>
      <c r="BE3186" s="1"/>
      <c r="BF3186" s="1"/>
      <c r="BG3186" s="1"/>
      <c r="BH3186" s="1"/>
      <c r="BI3186" s="1"/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/>
      <c r="BY3186" s="1"/>
      <c r="BZ3186" s="1"/>
      <c r="CA3186" s="1"/>
      <c r="CB3186" s="1"/>
      <c r="CC3186" s="1"/>
      <c r="CD3186" s="1"/>
      <c r="CE3186" s="1" t="s">
        <v>4814</v>
      </c>
      <c r="CF3186" s="1" t="s">
        <v>326</v>
      </c>
      <c r="CG3186" s="1" t="s">
        <v>91</v>
      </c>
      <c r="CH3186" s="1" t="s">
        <v>123</v>
      </c>
      <c r="CI3186" s="1" t="s">
        <v>339</v>
      </c>
      <c r="CJ3186" s="1" t="s">
        <v>119</v>
      </c>
      <c r="CK3186" s="1" t="s">
        <v>116</v>
      </c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8497</v>
      </c>
      <c r="B3187" s="1" t="s">
        <v>8498</v>
      </c>
      <c r="C3187" s="1" t="s">
        <v>97</v>
      </c>
      <c r="D3187" s="1" t="s">
        <v>3185</v>
      </c>
      <c r="E3187" s="1" t="s">
        <v>1111</v>
      </c>
      <c r="F3187" s="1" t="s">
        <v>95</v>
      </c>
      <c r="G3187" s="1" t="s">
        <v>151</v>
      </c>
      <c r="H3187" s="1" t="s">
        <v>324</v>
      </c>
      <c r="I3187" s="1" t="s">
        <v>113</v>
      </c>
      <c r="J3187" s="1" t="s">
        <v>118</v>
      </c>
      <c r="K3187" s="1">
        <v>30</v>
      </c>
      <c r="L3187" s="1" t="s">
        <v>101</v>
      </c>
      <c r="M3187" s="1" t="s">
        <v>325</v>
      </c>
      <c r="N3187" s="1" t="s">
        <v>91</v>
      </c>
      <c r="O3187" s="1" t="s">
        <v>92</v>
      </c>
      <c r="P3187">
        <v>3</v>
      </c>
      <c r="Q3187" s="1" t="str">
        <f>VLOOKUP([1]!Tabla1[[#This Row],[RENAES]],[2]EESS!$1:$1048576,6,FALSE)</f>
        <v>REQUENA</v>
      </c>
      <c r="R3187" s="1" t="str">
        <f>VLOOKUP([1]!Tabla1[[#This Row],[RENAES]],[2]EESS!$1:$1048576,7,FALSE)</f>
        <v>REQUENA</v>
      </c>
      <c r="S3187" s="1" t="str">
        <f>VLOOKUP([1]!Tabla1[[#This Row],[RENAES]],[2]EESS!$1:$1048576,10,FALSE)</f>
        <v>REQUENA</v>
      </c>
      <c r="T3187" s="1" t="s">
        <v>7225</v>
      </c>
      <c r="U3187" s="1" t="s">
        <v>326</v>
      </c>
      <c r="V3187" s="1" t="s">
        <v>91</v>
      </c>
      <c r="W3187" s="57">
        <v>10</v>
      </c>
      <c r="X3187" s="1" t="s">
        <v>324</v>
      </c>
      <c r="Y3187" s="1" t="s">
        <v>113</v>
      </c>
      <c r="Z3187" s="1" t="s">
        <v>118</v>
      </c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  <c r="AL3187" s="1"/>
      <c r="AM3187" s="1"/>
      <c r="AN3187" s="1"/>
      <c r="AO3187" s="1"/>
      <c r="AP3187" s="1"/>
      <c r="AQ3187" s="1"/>
      <c r="AR3187" s="1"/>
      <c r="AS3187" s="1"/>
      <c r="AT3187" s="1"/>
      <c r="AU3187" s="1"/>
      <c r="AV3187" s="1"/>
      <c r="AW3187" s="1"/>
      <c r="AX3187" s="1"/>
      <c r="AY3187" s="1"/>
      <c r="AZ3187" s="1"/>
      <c r="BA3187" s="1"/>
      <c r="BB3187" s="1"/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 t="s">
        <v>7335</v>
      </c>
      <c r="CF3187" s="1" t="s">
        <v>326</v>
      </c>
      <c r="CG3187" s="1" t="s">
        <v>91</v>
      </c>
      <c r="CH3187" s="1" t="s">
        <v>123</v>
      </c>
      <c r="CI3187" s="1" t="s">
        <v>271</v>
      </c>
      <c r="CJ3187" s="1" t="s">
        <v>129</v>
      </c>
      <c r="CK3187" s="1" t="s">
        <v>96</v>
      </c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810</v>
      </c>
      <c r="B3188" s="1" t="s">
        <v>2144</v>
      </c>
      <c r="C3188" s="1" t="s">
        <v>97</v>
      </c>
      <c r="D3188" s="1" t="s">
        <v>3185</v>
      </c>
      <c r="E3188" s="1" t="s">
        <v>1111</v>
      </c>
      <c r="F3188" s="1" t="s">
        <v>96</v>
      </c>
      <c r="G3188" s="1" t="s">
        <v>169</v>
      </c>
      <c r="H3188" s="1" t="s">
        <v>327</v>
      </c>
      <c r="I3188" s="1" t="s">
        <v>119</v>
      </c>
      <c r="J3188" s="1" t="s">
        <v>110</v>
      </c>
      <c r="K3188" s="1">
        <v>28</v>
      </c>
      <c r="L3188" s="1" t="s">
        <v>101</v>
      </c>
      <c r="M3188" s="1" t="s">
        <v>325</v>
      </c>
      <c r="N3188" s="1" t="s">
        <v>91</v>
      </c>
      <c r="O3188" s="1" t="s">
        <v>104</v>
      </c>
      <c r="P3188">
        <v>9</v>
      </c>
      <c r="Q3188" s="1" t="str">
        <f>VLOOKUP([1]!Tabla1[[#This Row],[RENAES]],[2]EESS!$1:$1048576,6,FALSE)</f>
        <v>MAYNAS CIUDAD</v>
      </c>
      <c r="R3188" s="1" t="str">
        <f>VLOOKUP([1]!Tabla1[[#This Row],[RENAES]],[2]EESS!$1:$1048576,7,FALSE)</f>
        <v>PUNCHANA</v>
      </c>
      <c r="S3188" s="1" t="str">
        <f>VLOOKUP([1]!Tabla1[[#This Row],[RENAES]],[2]EESS!$1:$1048576,10,FALSE)</f>
        <v>MAYNAS</v>
      </c>
      <c r="T3188" s="1" t="s">
        <v>1186</v>
      </c>
      <c r="U3188" s="1" t="s">
        <v>326</v>
      </c>
      <c r="V3188" s="1" t="s">
        <v>91</v>
      </c>
      <c r="W3188" s="57">
        <v>1</v>
      </c>
      <c r="X3188" s="1" t="s">
        <v>327</v>
      </c>
      <c r="Y3188" s="1" t="s">
        <v>119</v>
      </c>
      <c r="Z3188" s="1" t="s">
        <v>110</v>
      </c>
      <c r="AA3188" s="1" t="s">
        <v>8234</v>
      </c>
      <c r="AB3188" s="1" t="s">
        <v>325</v>
      </c>
      <c r="AC3188" s="1" t="s">
        <v>179</v>
      </c>
      <c r="AD3188" s="32"/>
      <c r="AE3188" s="1" t="s">
        <v>149</v>
      </c>
      <c r="AF3188" s="1" t="s">
        <v>90</v>
      </c>
      <c r="AG3188" s="1" t="s">
        <v>100</v>
      </c>
      <c r="AH3188" s="1" t="s">
        <v>2860</v>
      </c>
      <c r="AI3188" s="1" t="s">
        <v>326</v>
      </c>
      <c r="AJ3188" s="1" t="s">
        <v>91</v>
      </c>
      <c r="AK3188" s="57">
        <v>2</v>
      </c>
      <c r="AL3188" s="1" t="s">
        <v>327</v>
      </c>
      <c r="AM3188" s="1" t="s">
        <v>99</v>
      </c>
      <c r="AN3188" s="1" t="s">
        <v>111</v>
      </c>
      <c r="AO3188" s="1"/>
      <c r="AP3188" s="1"/>
      <c r="AQ3188" s="1"/>
      <c r="AR3188" s="1"/>
      <c r="AS3188" s="1"/>
      <c r="AT3188" s="1"/>
      <c r="AU3188" s="1"/>
      <c r="AV3188" s="1"/>
      <c r="AW3188" s="1"/>
      <c r="AX3188" s="1"/>
      <c r="AY3188" s="1"/>
      <c r="AZ3188" s="1"/>
      <c r="BA3188" s="1"/>
      <c r="BB3188" s="1"/>
      <c r="BC3188" s="1"/>
      <c r="BD3188" s="1"/>
      <c r="BE3188" s="1"/>
      <c r="BF3188" s="1"/>
      <c r="BG3188" s="1"/>
      <c r="BH3188" s="1"/>
      <c r="BI3188" s="1"/>
      <c r="BJ3188" s="1"/>
      <c r="BK3188" s="1"/>
      <c r="BL3188" s="1"/>
      <c r="BM3188" s="1"/>
      <c r="BN3188" s="1"/>
      <c r="BO3188" s="1"/>
      <c r="BP3188" s="1"/>
      <c r="BQ3188" s="1"/>
      <c r="BR3188" s="1"/>
      <c r="BS3188" s="1"/>
      <c r="BT3188" s="1"/>
      <c r="BU3188" s="1"/>
      <c r="BV3188" s="1"/>
      <c r="BW3188" s="1"/>
      <c r="BX3188" s="1"/>
      <c r="BY3188" s="1"/>
      <c r="BZ3188" s="1"/>
      <c r="CA3188" s="1"/>
      <c r="CB3188" s="1"/>
      <c r="CC3188" s="1"/>
      <c r="CD3188" s="1"/>
      <c r="CE3188" s="1" t="s">
        <v>3980</v>
      </c>
      <c r="CF3188" s="1" t="s">
        <v>326</v>
      </c>
      <c r="CG3188" s="1" t="s">
        <v>91</v>
      </c>
      <c r="CH3188" s="1" t="s">
        <v>123</v>
      </c>
      <c r="CI3188" s="1" t="s">
        <v>327</v>
      </c>
      <c r="CJ3188" s="1" t="s">
        <v>100</v>
      </c>
      <c r="CK3188" s="1" t="s">
        <v>96</v>
      </c>
      <c r="CL3188" s="1" t="s">
        <v>2860</v>
      </c>
      <c r="CM3188" s="1" t="s">
        <v>325</v>
      </c>
      <c r="CN3188" s="1" t="s">
        <v>105</v>
      </c>
      <c r="CO3188" s="1" t="s">
        <v>130</v>
      </c>
      <c r="CP3188" s="1" t="s">
        <v>327</v>
      </c>
      <c r="CQ3188" s="1" t="s">
        <v>99</v>
      </c>
      <c r="CR3188" s="1" t="s">
        <v>111</v>
      </c>
    </row>
    <row r="3189" spans="1:96" x14ac:dyDescent="0.3">
      <c r="A3189" s="1" t="s">
        <v>4192</v>
      </c>
      <c r="B3189" s="1" t="s">
        <v>10371</v>
      </c>
      <c r="C3189" s="1" t="s">
        <v>97</v>
      </c>
      <c r="D3189" s="1" t="s">
        <v>3185</v>
      </c>
      <c r="E3189" s="1" t="s">
        <v>1111</v>
      </c>
      <c r="F3189" s="1" t="s">
        <v>109</v>
      </c>
      <c r="G3189" s="1" t="s">
        <v>108</v>
      </c>
      <c r="H3189" s="1" t="s">
        <v>257</v>
      </c>
      <c r="I3189" s="1" t="s">
        <v>142</v>
      </c>
      <c r="J3189" s="1" t="s">
        <v>119</v>
      </c>
      <c r="K3189" s="1">
        <v>27</v>
      </c>
      <c r="L3189" s="1" t="s">
        <v>101</v>
      </c>
      <c r="M3189" s="1" t="s">
        <v>325</v>
      </c>
      <c r="N3189" s="1" t="s">
        <v>91</v>
      </c>
      <c r="O3189" s="1" t="s">
        <v>92</v>
      </c>
      <c r="P3189">
        <v>27</v>
      </c>
      <c r="Q3189" s="1" t="str">
        <f>VLOOKUP([1]!Tabla1[[#This Row],[RENAES]],[2]EESS!$1:$1048576,6,FALSE)</f>
        <v>NO PERTENECE A NINGUNA RED</v>
      </c>
      <c r="R3189" s="1" t="str">
        <f>VLOOKUP([1]!Tabla1[[#This Row],[RENAES]],[2]EESS!$1:$1048576,7,FALSE)</f>
        <v>NO PERTENECE A NINGUNA MICRORED</v>
      </c>
      <c r="S3189" s="1" t="str">
        <f>VLOOKUP([1]!Tabla1[[#This Row],[RENAES]],[2]EESS!$1:$1048576,10,FALSE)</f>
        <v>HOSP Santa Gema de Yurimaguas</v>
      </c>
      <c r="T3189" s="1" t="s">
        <v>9792</v>
      </c>
      <c r="U3189" s="1" t="s">
        <v>326</v>
      </c>
      <c r="V3189" s="1" t="s">
        <v>91</v>
      </c>
      <c r="W3189" s="57">
        <v>1</v>
      </c>
      <c r="X3189" s="1" t="s">
        <v>257</v>
      </c>
      <c r="Y3189" s="1" t="s">
        <v>142</v>
      </c>
      <c r="Z3189" s="1" t="s">
        <v>119</v>
      </c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  <c r="AL3189" s="1"/>
      <c r="AM3189" s="1"/>
      <c r="AN3189" s="1"/>
      <c r="AO3189" s="1"/>
      <c r="AP3189" s="1"/>
      <c r="AQ3189" s="1"/>
      <c r="AR3189" s="1"/>
      <c r="AS3189" s="1"/>
      <c r="AT3189" s="1"/>
      <c r="AU3189" s="1"/>
      <c r="AV3189" s="1"/>
      <c r="AW3189" s="1"/>
      <c r="AX3189" s="1"/>
      <c r="AY3189" s="1"/>
      <c r="AZ3189" s="1"/>
      <c r="BA3189" s="1"/>
      <c r="BB3189" s="1"/>
      <c r="BC3189" s="1"/>
      <c r="BD3189" s="1"/>
      <c r="BE3189" s="1"/>
      <c r="BF3189" s="1"/>
      <c r="BG3189" s="1"/>
      <c r="BH3189" s="1"/>
      <c r="BI3189" s="1"/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2145</v>
      </c>
      <c r="B3190" s="1" t="s">
        <v>2146</v>
      </c>
      <c r="C3190" s="1" t="s">
        <v>97</v>
      </c>
      <c r="D3190" s="1" t="s">
        <v>3185</v>
      </c>
      <c r="E3190" s="1" t="s">
        <v>1111</v>
      </c>
      <c r="F3190" s="1" t="s">
        <v>96</v>
      </c>
      <c r="G3190" s="1" t="s">
        <v>95</v>
      </c>
      <c r="H3190" s="1" t="s">
        <v>327</v>
      </c>
      <c r="I3190" s="1" t="s">
        <v>90</v>
      </c>
      <c r="J3190" s="1" t="s">
        <v>102</v>
      </c>
      <c r="K3190" s="1">
        <v>25</v>
      </c>
      <c r="L3190" s="1" t="s">
        <v>101</v>
      </c>
      <c r="M3190" s="1" t="s">
        <v>325</v>
      </c>
      <c r="N3190" s="1" t="s">
        <v>91</v>
      </c>
      <c r="O3190" s="1" t="s">
        <v>104</v>
      </c>
      <c r="P3190">
        <v>9</v>
      </c>
      <c r="Q3190" s="1" t="str">
        <f>VLOOKUP([1]!Tabla1[[#This Row],[RENAES]],[2]EESS!$1:$1048576,6,FALSE)</f>
        <v>MAYNAS CIUDAD</v>
      </c>
      <c r="R3190" s="1" t="str">
        <f>VLOOKUP([1]!Tabla1[[#This Row],[RENAES]],[2]EESS!$1:$1048576,7,FALSE)</f>
        <v>IQUITOS SUR</v>
      </c>
      <c r="S3190" s="1" t="str">
        <f>VLOOKUP([1]!Tabla1[[#This Row],[RENAES]],[2]EESS!$1:$1048576,10,FALSE)</f>
        <v>PROGRESO De San Juan Bautista</v>
      </c>
      <c r="T3190" s="1" t="s">
        <v>1122</v>
      </c>
      <c r="U3190" s="1" t="s">
        <v>326</v>
      </c>
      <c r="V3190" s="1" t="s">
        <v>91</v>
      </c>
      <c r="W3190" s="57">
        <v>1</v>
      </c>
      <c r="X3190" s="1" t="s">
        <v>327</v>
      </c>
      <c r="Y3190" s="1" t="s">
        <v>90</v>
      </c>
      <c r="Z3190" s="1" t="s">
        <v>102</v>
      </c>
      <c r="AA3190" s="1" t="s">
        <v>1123</v>
      </c>
      <c r="AB3190" s="1" t="s">
        <v>325</v>
      </c>
      <c r="AC3190" s="1" t="s">
        <v>105</v>
      </c>
      <c r="AD3190" s="1" t="s">
        <v>104</v>
      </c>
      <c r="AE3190" s="1" t="s">
        <v>327</v>
      </c>
      <c r="AF3190" s="1" t="s">
        <v>96</v>
      </c>
      <c r="AG3190" s="1" t="s">
        <v>142</v>
      </c>
      <c r="AH3190" s="1" t="s">
        <v>1123</v>
      </c>
      <c r="AI3190" s="1" t="s">
        <v>326</v>
      </c>
      <c r="AJ3190" s="1" t="s">
        <v>91</v>
      </c>
      <c r="AK3190" s="57">
        <v>2</v>
      </c>
      <c r="AL3190" s="1" t="s">
        <v>327</v>
      </c>
      <c r="AM3190" s="1" t="s">
        <v>96</v>
      </c>
      <c r="AN3190" s="1" t="s">
        <v>142</v>
      </c>
      <c r="AO3190" s="1"/>
      <c r="AP3190" s="1"/>
      <c r="AQ3190" s="1"/>
      <c r="AR3190" s="1"/>
      <c r="AS3190" s="1"/>
      <c r="AT3190" s="1"/>
      <c r="AU3190" s="1"/>
      <c r="AV3190" s="1" t="s">
        <v>2861</v>
      </c>
      <c r="AW3190" s="1" t="s">
        <v>326</v>
      </c>
      <c r="AX3190" s="1" t="s">
        <v>91</v>
      </c>
      <c r="AY3190" s="57">
        <v>3</v>
      </c>
      <c r="AZ3190" s="1" t="s">
        <v>327</v>
      </c>
      <c r="BA3190" s="1" t="s">
        <v>109</v>
      </c>
      <c r="BB3190" s="1" t="s">
        <v>102</v>
      </c>
      <c r="BC3190" s="1" t="s">
        <v>4816</v>
      </c>
      <c r="BD3190" s="1" t="s">
        <v>326</v>
      </c>
      <c r="BE3190" s="1" t="s">
        <v>91</v>
      </c>
      <c r="BF3190" s="57">
        <v>3</v>
      </c>
      <c r="BG3190" s="1" t="s">
        <v>327</v>
      </c>
      <c r="BH3190" s="1" t="s">
        <v>109</v>
      </c>
      <c r="BI3190" s="1" t="s">
        <v>100</v>
      </c>
      <c r="BJ3190" s="1" t="s">
        <v>4363</v>
      </c>
      <c r="BK3190" s="1" t="s">
        <v>326</v>
      </c>
      <c r="BL3190" s="1" t="s">
        <v>91</v>
      </c>
      <c r="BM3190" s="57">
        <v>10</v>
      </c>
      <c r="BN3190" s="1" t="s">
        <v>324</v>
      </c>
      <c r="BO3190" s="1" t="s">
        <v>107</v>
      </c>
      <c r="BP3190" s="1" t="s">
        <v>121</v>
      </c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 t="s">
        <v>2861</v>
      </c>
      <c r="CM3190" s="1" t="s">
        <v>325</v>
      </c>
      <c r="CN3190" s="1" t="s">
        <v>105</v>
      </c>
      <c r="CO3190" s="1" t="s">
        <v>130</v>
      </c>
      <c r="CP3190" s="1" t="s">
        <v>327</v>
      </c>
      <c r="CQ3190" s="1" t="s">
        <v>109</v>
      </c>
      <c r="CR3190" s="1" t="s">
        <v>102</v>
      </c>
    </row>
    <row r="3191" spans="1:96" x14ac:dyDescent="0.3">
      <c r="A3191" s="1" t="s">
        <v>6341</v>
      </c>
      <c r="B3191" s="1" t="s">
        <v>6342</v>
      </c>
      <c r="C3191" s="1" t="s">
        <v>97</v>
      </c>
      <c r="D3191" s="1" t="s">
        <v>3185</v>
      </c>
      <c r="E3191" s="1" t="s">
        <v>1111</v>
      </c>
      <c r="F3191" s="1" t="s">
        <v>102</v>
      </c>
      <c r="G3191" s="1" t="s">
        <v>89</v>
      </c>
      <c r="H3191" s="1" t="s">
        <v>234</v>
      </c>
      <c r="I3191" s="1" t="s">
        <v>110</v>
      </c>
      <c r="J3191" s="1" t="s">
        <v>109</v>
      </c>
      <c r="K3191" s="1">
        <v>26</v>
      </c>
      <c r="L3191" s="1" t="s">
        <v>101</v>
      </c>
      <c r="M3191" s="1" t="s">
        <v>325</v>
      </c>
      <c r="N3191" s="1" t="s">
        <v>91</v>
      </c>
      <c r="O3191" s="1" t="s">
        <v>104</v>
      </c>
      <c r="P3191">
        <v>24</v>
      </c>
      <c r="Q3191" s="1" t="str">
        <f>VLOOKUP([1]!Tabla1[[#This Row],[RENAES]],[2]EESS!$1:$1048576,6,FALSE)</f>
        <v>NO PERTENECE A NINGUNA RED</v>
      </c>
      <c r="R3191" s="1" t="str">
        <f>VLOOKUP([1]!Tabla1[[#This Row],[RENAES]],[2]EESS!$1:$1048576,7,FALSE)</f>
        <v>NO PERTENECE A NINGUNA MICRORED</v>
      </c>
      <c r="S3191" s="1" t="str">
        <f>VLOOKUP([1]!Tabla1[[#This Row],[RENAES]],[2]EESS!$1:$1048576,10,FALSE)</f>
        <v>HOSPITAL IQUITOS "Cesar Garayar Garcia"</v>
      </c>
      <c r="T3191" s="1" t="s">
        <v>6163</v>
      </c>
      <c r="U3191" s="1" t="s">
        <v>326</v>
      </c>
      <c r="V3191" s="1" t="s">
        <v>91</v>
      </c>
      <c r="W3191" s="57">
        <v>1</v>
      </c>
      <c r="X3191" s="1" t="s">
        <v>234</v>
      </c>
      <c r="Y3191" s="1" t="s">
        <v>110</v>
      </c>
      <c r="Z3191" s="1" t="s">
        <v>109</v>
      </c>
      <c r="AA3191" s="1" t="s">
        <v>7121</v>
      </c>
      <c r="AB3191" s="1" t="s">
        <v>325</v>
      </c>
      <c r="AC3191" s="1" t="s">
        <v>105</v>
      </c>
      <c r="AD3191" s="1" t="s">
        <v>104</v>
      </c>
      <c r="AE3191" s="1" t="s">
        <v>7350</v>
      </c>
      <c r="AF3191" s="1" t="s">
        <v>96</v>
      </c>
      <c r="AG3191" s="1" t="s">
        <v>115</v>
      </c>
      <c r="AH3191" s="1" t="s">
        <v>7121</v>
      </c>
      <c r="AI3191" s="1" t="s">
        <v>326</v>
      </c>
      <c r="AJ3191" s="1" t="s">
        <v>91</v>
      </c>
      <c r="AK3191" s="57">
        <v>2</v>
      </c>
      <c r="AL3191" s="1" t="s">
        <v>7350</v>
      </c>
      <c r="AM3191" s="1" t="s">
        <v>96</v>
      </c>
      <c r="AN3191" s="1" t="s">
        <v>115</v>
      </c>
      <c r="AO3191" s="1" t="s">
        <v>8311</v>
      </c>
      <c r="AP3191" s="1" t="s">
        <v>325</v>
      </c>
      <c r="AQ3191" s="1" t="s">
        <v>91</v>
      </c>
      <c r="AR3191" s="1" t="s">
        <v>104</v>
      </c>
      <c r="AS3191" s="1" t="s">
        <v>149</v>
      </c>
      <c r="AT3191" s="1" t="s">
        <v>99</v>
      </c>
      <c r="AU3191" s="1" t="s">
        <v>88</v>
      </c>
      <c r="AV3191" s="1" t="s">
        <v>7650</v>
      </c>
      <c r="AW3191" s="1" t="s">
        <v>326</v>
      </c>
      <c r="AX3191" s="1" t="s">
        <v>91</v>
      </c>
      <c r="AY3191" s="57">
        <v>5</v>
      </c>
      <c r="AZ3191" s="1" t="s">
        <v>2824</v>
      </c>
      <c r="BA3191" s="1" t="s">
        <v>131</v>
      </c>
      <c r="BB3191" s="1" t="s">
        <v>95</v>
      </c>
      <c r="BC3191" s="1" t="s">
        <v>9030</v>
      </c>
      <c r="BD3191" s="1" t="s">
        <v>326</v>
      </c>
      <c r="BE3191" s="1" t="s">
        <v>91</v>
      </c>
      <c r="BF3191" s="57">
        <v>30</v>
      </c>
      <c r="BG3191" s="1" t="s">
        <v>324</v>
      </c>
      <c r="BH3191" s="1" t="s">
        <v>88</v>
      </c>
      <c r="BI3191" s="1" t="s">
        <v>127</v>
      </c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 t="s">
        <v>8649</v>
      </c>
      <c r="BY3191" s="1" t="s">
        <v>325</v>
      </c>
      <c r="BZ3191" s="1" t="s">
        <v>91</v>
      </c>
      <c r="CA3191" s="1" t="s">
        <v>104</v>
      </c>
      <c r="CB3191" s="1" t="s">
        <v>174</v>
      </c>
      <c r="CC3191" s="1" t="s">
        <v>118</v>
      </c>
      <c r="CD3191" s="1" t="s">
        <v>90</v>
      </c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8170</v>
      </c>
      <c r="B3192" s="1" t="s">
        <v>8171</v>
      </c>
      <c r="C3192" s="1" t="s">
        <v>97</v>
      </c>
      <c r="D3192" s="1" t="s">
        <v>3185</v>
      </c>
      <c r="E3192" s="1" t="s">
        <v>1111</v>
      </c>
      <c r="F3192" s="1" t="s">
        <v>119</v>
      </c>
      <c r="G3192" s="1" t="s">
        <v>121</v>
      </c>
      <c r="H3192" s="1" t="s">
        <v>8172</v>
      </c>
      <c r="I3192" s="1" t="s">
        <v>90</v>
      </c>
      <c r="J3192" s="1" t="s">
        <v>96</v>
      </c>
      <c r="K3192" s="1">
        <v>20</v>
      </c>
      <c r="L3192" s="1" t="s">
        <v>101</v>
      </c>
      <c r="M3192" s="1" t="s">
        <v>325</v>
      </c>
      <c r="N3192" s="1" t="s">
        <v>91</v>
      </c>
      <c r="O3192" s="32"/>
      <c r="P3192">
        <v>7326</v>
      </c>
      <c r="Q3192" s="1" t="str">
        <f>VLOOKUP([1]!Tabla1[[#This Row],[RENAES]],[2]EESS!$1:$1048576,6,FALSE)</f>
        <v>NO PERTENECE A NINGUNA RED</v>
      </c>
      <c r="R3192" s="1" t="str">
        <f>VLOOKUP([1]!Tabla1[[#This Row],[RENAES]],[2]EESS!$1:$1048576,7,FALSE)</f>
        <v>NO PERTENECE A NINGUNA MICRORED</v>
      </c>
      <c r="S3192" s="1" t="str">
        <f>VLOOKUP([1]!Tabla1[[#This Row],[RENAES]],[2]EESS!$1:$1048576,10,FALSE)</f>
        <v>HOSPITAL IQUITOS "Cesar Garayar Garcia"</v>
      </c>
      <c r="T3192" s="1" t="s">
        <v>7673</v>
      </c>
      <c r="U3192" s="1" t="s">
        <v>326</v>
      </c>
      <c r="V3192" s="1" t="s">
        <v>91</v>
      </c>
      <c r="W3192" s="57">
        <v>1</v>
      </c>
      <c r="X3192" s="1" t="s">
        <v>8173</v>
      </c>
      <c r="Y3192" s="1" t="s">
        <v>90</v>
      </c>
      <c r="Z3192" s="1" t="s">
        <v>90</v>
      </c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 t="s">
        <v>8232</v>
      </c>
      <c r="CF3192" s="1" t="s">
        <v>326</v>
      </c>
      <c r="CG3192" s="1" t="s">
        <v>91</v>
      </c>
      <c r="CH3192" s="1" t="s">
        <v>123</v>
      </c>
      <c r="CI3192" s="1" t="s">
        <v>8499</v>
      </c>
      <c r="CJ3192" s="1" t="s">
        <v>96</v>
      </c>
      <c r="CK3192" s="1" t="s">
        <v>88</v>
      </c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4187</v>
      </c>
      <c r="B3193" s="1" t="s">
        <v>7567</v>
      </c>
      <c r="C3193" s="1" t="s">
        <v>97</v>
      </c>
      <c r="D3193" s="1" t="s">
        <v>3185</v>
      </c>
      <c r="E3193" s="1" t="s">
        <v>1111</v>
      </c>
      <c r="F3193" s="1" t="s">
        <v>95</v>
      </c>
      <c r="G3193" s="1" t="s">
        <v>98</v>
      </c>
      <c r="H3193" s="1" t="s">
        <v>316</v>
      </c>
      <c r="I3193" s="1" t="s">
        <v>90</v>
      </c>
      <c r="J3193" s="1" t="s">
        <v>96</v>
      </c>
      <c r="K3193" s="1">
        <v>22</v>
      </c>
      <c r="L3193" s="1" t="s">
        <v>101</v>
      </c>
      <c r="M3193" s="1" t="s">
        <v>325</v>
      </c>
      <c r="N3193" s="1" t="s">
        <v>91</v>
      </c>
      <c r="O3193" s="1" t="s">
        <v>92</v>
      </c>
      <c r="P3193">
        <v>91</v>
      </c>
      <c r="Q3193" s="1" t="str">
        <f>VLOOKUP([1]!Tabla1[[#This Row],[RENAES]],[2]EESS!$1:$1048576,6,FALSE)</f>
        <v>LORETO</v>
      </c>
      <c r="R3193" s="1" t="str">
        <f>VLOOKUP([1]!Tabla1[[#This Row],[RENAES]],[2]EESS!$1:$1048576,7,FALSE)</f>
        <v>NAUTA</v>
      </c>
      <c r="S3193" s="1" t="str">
        <f>VLOOKUP([1]!Tabla1[[#This Row],[RENAES]],[2]EESS!$1:$1048576,10,FALSE)</f>
        <v>NAUTA</v>
      </c>
      <c r="T3193" s="1" t="s">
        <v>7129</v>
      </c>
      <c r="U3193" s="1" t="s">
        <v>326</v>
      </c>
      <c r="V3193" s="1" t="s">
        <v>91</v>
      </c>
      <c r="W3193" s="57">
        <v>1</v>
      </c>
      <c r="X3193" s="1" t="s">
        <v>316</v>
      </c>
      <c r="Y3193" s="1" t="s">
        <v>90</v>
      </c>
      <c r="Z3193" s="1" t="s">
        <v>96</v>
      </c>
      <c r="AA3193" s="1" t="s">
        <v>8041</v>
      </c>
      <c r="AB3193" s="1" t="s">
        <v>325</v>
      </c>
      <c r="AC3193" s="1" t="s">
        <v>105</v>
      </c>
      <c r="AD3193" s="1" t="s">
        <v>104</v>
      </c>
      <c r="AE3193" s="1" t="s">
        <v>2673</v>
      </c>
      <c r="AF3193" s="1" t="s">
        <v>95</v>
      </c>
      <c r="AG3193" s="1" t="s">
        <v>108</v>
      </c>
      <c r="AH3193" s="1" t="s">
        <v>8041</v>
      </c>
      <c r="AI3193" s="1" t="s">
        <v>326</v>
      </c>
      <c r="AJ3193" s="1" t="s">
        <v>91</v>
      </c>
      <c r="AK3193" s="57">
        <v>2</v>
      </c>
      <c r="AL3193" s="1" t="s">
        <v>2673</v>
      </c>
      <c r="AM3193" s="1" t="s">
        <v>95</v>
      </c>
      <c r="AN3193" s="1" t="s">
        <v>108</v>
      </c>
      <c r="AO3193" s="1" t="s">
        <v>9001</v>
      </c>
      <c r="AP3193" s="1" t="s">
        <v>325</v>
      </c>
      <c r="AQ3193" s="1" t="s">
        <v>105</v>
      </c>
      <c r="AR3193" s="1" t="s">
        <v>104</v>
      </c>
      <c r="AS3193" s="1" t="s">
        <v>139</v>
      </c>
      <c r="AT3193" s="1" t="s">
        <v>88</v>
      </c>
      <c r="AU3193" s="1" t="s">
        <v>111</v>
      </c>
      <c r="AV3193" s="1" t="s">
        <v>9001</v>
      </c>
      <c r="AW3193" s="1" t="s">
        <v>326</v>
      </c>
      <c r="AX3193" s="1" t="s">
        <v>91</v>
      </c>
      <c r="AY3193" s="57">
        <v>3</v>
      </c>
      <c r="AZ3193" s="1" t="s">
        <v>139</v>
      </c>
      <c r="BA3193" s="1" t="s">
        <v>88</v>
      </c>
      <c r="BB3193" s="1" t="s">
        <v>111</v>
      </c>
      <c r="BC3193" s="1"/>
      <c r="BD3193" s="1"/>
      <c r="BE3193" s="1"/>
      <c r="BF3193" s="1"/>
      <c r="BG3193" s="1"/>
      <c r="BH3193" s="1"/>
      <c r="BI3193" s="1"/>
      <c r="BJ3193" s="1"/>
      <c r="BK3193" s="1"/>
      <c r="BL3193" s="1"/>
      <c r="BM3193" s="1"/>
      <c r="BN3193" s="1"/>
      <c r="BO3193" s="1"/>
      <c r="BP3193" s="1"/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/>
      <c r="CF3193" s="1"/>
      <c r="CG3193" s="1"/>
      <c r="CH3193" s="1"/>
      <c r="CI3193" s="1"/>
      <c r="CJ3193" s="1"/>
      <c r="CK3193" s="1"/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5853</v>
      </c>
      <c r="B3194" s="1" t="s">
        <v>5854</v>
      </c>
      <c r="C3194" s="1" t="s">
        <v>97</v>
      </c>
      <c r="D3194" s="1" t="s">
        <v>3185</v>
      </c>
      <c r="E3194" s="1" t="s">
        <v>1111</v>
      </c>
      <c r="F3194" s="1" t="s">
        <v>102</v>
      </c>
      <c r="G3194" s="1" t="s">
        <v>119</v>
      </c>
      <c r="H3194" s="1" t="s">
        <v>152</v>
      </c>
      <c r="I3194" s="1" t="s">
        <v>99</v>
      </c>
      <c r="J3194" s="1" t="s">
        <v>119</v>
      </c>
      <c r="K3194" s="1">
        <v>29</v>
      </c>
      <c r="L3194" s="1" t="s">
        <v>101</v>
      </c>
      <c r="M3194" s="1" t="s">
        <v>325</v>
      </c>
      <c r="N3194" s="1" t="s">
        <v>91</v>
      </c>
      <c r="O3194" s="1" t="s">
        <v>104</v>
      </c>
      <c r="P3194">
        <v>224</v>
      </c>
      <c r="Q3194" s="1" t="str">
        <f>VLOOKUP([1]!Tabla1[[#This Row],[RENAES]],[2]EESS!$1:$1048576,6,FALSE)</f>
        <v>NO PERTENECE A NINGUNA RED</v>
      </c>
      <c r="R3194" s="1" t="str">
        <f>VLOOKUP([1]!Tabla1[[#This Row],[RENAES]],[2]EESS!$1:$1048576,7,FALSE)</f>
        <v>NO PERTENECE A NINGUNA MICRORED</v>
      </c>
      <c r="S3194" s="1" t="str">
        <f>VLOOKUP([1]!Tabla1[[#This Row],[RENAES]],[2]EESS!$1:$1048576,10,FALSE)</f>
        <v>HOSP.REGIONAL DE LORETO "Felipe Arriola Iglesias"</v>
      </c>
      <c r="T3194" s="1" t="s">
        <v>5365</v>
      </c>
      <c r="U3194" s="1" t="s">
        <v>326</v>
      </c>
      <c r="V3194" s="1" t="s">
        <v>91</v>
      </c>
      <c r="W3194" s="57">
        <v>4</v>
      </c>
      <c r="X3194" s="1" t="s">
        <v>152</v>
      </c>
      <c r="Y3194" s="1" t="s">
        <v>99</v>
      </c>
      <c r="Z3194" s="1" t="s">
        <v>95</v>
      </c>
      <c r="AA3194" s="1" t="s">
        <v>7050</v>
      </c>
      <c r="AB3194" s="1" t="s">
        <v>325</v>
      </c>
      <c r="AC3194" s="1" t="s">
        <v>105</v>
      </c>
      <c r="AD3194" s="1" t="s">
        <v>104</v>
      </c>
      <c r="AE3194" s="1" t="s">
        <v>254</v>
      </c>
      <c r="AF3194" s="1" t="s">
        <v>109</v>
      </c>
      <c r="AG3194" s="1" t="s">
        <v>88</v>
      </c>
      <c r="AH3194" s="1" t="s">
        <v>5365</v>
      </c>
      <c r="AI3194" s="1" t="s">
        <v>326</v>
      </c>
      <c r="AJ3194" s="1" t="s">
        <v>91</v>
      </c>
      <c r="AK3194" s="57">
        <v>1</v>
      </c>
      <c r="AL3194" s="1" t="s">
        <v>152</v>
      </c>
      <c r="AM3194" s="1" t="s">
        <v>99</v>
      </c>
      <c r="AN3194" s="1" t="s">
        <v>119</v>
      </c>
      <c r="AO3194" s="1" t="s">
        <v>7650</v>
      </c>
      <c r="AP3194" s="1" t="s">
        <v>325</v>
      </c>
      <c r="AQ3194" s="1" t="s">
        <v>105</v>
      </c>
      <c r="AR3194" s="1" t="s">
        <v>104</v>
      </c>
      <c r="AS3194" s="1" t="s">
        <v>327</v>
      </c>
      <c r="AT3194" s="1" t="s">
        <v>127</v>
      </c>
      <c r="AU3194" s="1" t="s">
        <v>96</v>
      </c>
      <c r="AV3194" s="1" t="s">
        <v>7050</v>
      </c>
      <c r="AW3194" s="1" t="s">
        <v>326</v>
      </c>
      <c r="AX3194" s="1" t="s">
        <v>91</v>
      </c>
      <c r="AY3194" s="57">
        <v>2</v>
      </c>
      <c r="AZ3194" s="1" t="s">
        <v>254</v>
      </c>
      <c r="BA3194" s="1" t="s">
        <v>109</v>
      </c>
      <c r="BB3194" s="1" t="s">
        <v>88</v>
      </c>
      <c r="BC3194" s="1" t="s">
        <v>6717</v>
      </c>
      <c r="BD3194" s="1" t="s">
        <v>326</v>
      </c>
      <c r="BE3194" s="1" t="s">
        <v>91</v>
      </c>
      <c r="BF3194" s="57">
        <v>5</v>
      </c>
      <c r="BG3194" s="1" t="s">
        <v>327</v>
      </c>
      <c r="BH3194" s="1" t="s">
        <v>102</v>
      </c>
      <c r="BI3194" s="1" t="s">
        <v>96</v>
      </c>
      <c r="BJ3194" s="1" t="s">
        <v>8842</v>
      </c>
      <c r="BK3194" s="1" t="s">
        <v>326</v>
      </c>
      <c r="BL3194" s="1" t="s">
        <v>91</v>
      </c>
      <c r="BM3194" s="57">
        <v>4</v>
      </c>
      <c r="BN3194" s="1" t="s">
        <v>247</v>
      </c>
      <c r="BO3194" s="1" t="s">
        <v>88</v>
      </c>
      <c r="BP3194" s="1" t="s">
        <v>99</v>
      </c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506</v>
      </c>
      <c r="B3195" s="1" t="s">
        <v>2147</v>
      </c>
      <c r="C3195" s="1" t="s">
        <v>97</v>
      </c>
      <c r="D3195" s="1" t="s">
        <v>3185</v>
      </c>
      <c r="E3195" s="1" t="s">
        <v>1111</v>
      </c>
      <c r="F3195" s="1" t="s">
        <v>96</v>
      </c>
      <c r="G3195" s="1" t="s">
        <v>119</v>
      </c>
      <c r="H3195" s="1" t="s">
        <v>327</v>
      </c>
      <c r="I3195" s="1" t="s">
        <v>109</v>
      </c>
      <c r="J3195" s="1" t="s">
        <v>115</v>
      </c>
      <c r="K3195" s="1">
        <v>20</v>
      </c>
      <c r="L3195" s="1" t="s">
        <v>101</v>
      </c>
      <c r="M3195" s="1" t="s">
        <v>325</v>
      </c>
      <c r="N3195" s="1" t="s">
        <v>91</v>
      </c>
      <c r="O3195" s="1" t="s">
        <v>92</v>
      </c>
      <c r="P3195">
        <v>150</v>
      </c>
      <c r="Q3195" s="1" t="str">
        <f>VLOOKUP([1]!Tabla1[[#This Row],[RENAES]],[2]EESS!$1:$1048576,6,FALSE)</f>
        <v>NO PERTENECE A NINGUNA RED</v>
      </c>
      <c r="R3195" s="1" t="str">
        <f>VLOOKUP([1]!Tabla1[[#This Row],[RENAES]],[2]EESS!$1:$1048576,7,FALSE)</f>
        <v>NO PERTENECE A NINGUNA MICRORED</v>
      </c>
      <c r="S3195" s="1" t="str">
        <f>VLOOKUP([1]!Tabla1[[#This Row],[RENAES]],[2]EESS!$1:$1048576,10,FALSE)</f>
        <v>HOSP.REGIONAL DE LORETO "Felipe Arriola Iglesias"</v>
      </c>
      <c r="T3195" s="1" t="s">
        <v>1117</v>
      </c>
      <c r="U3195" s="1" t="s">
        <v>326</v>
      </c>
      <c r="V3195" s="1" t="s">
        <v>91</v>
      </c>
      <c r="W3195" s="57">
        <v>1</v>
      </c>
      <c r="X3195" s="1" t="s">
        <v>327</v>
      </c>
      <c r="Y3195" s="1" t="s">
        <v>109</v>
      </c>
      <c r="Z3195" s="1" t="s">
        <v>115</v>
      </c>
      <c r="AA3195" s="1" t="s">
        <v>1148</v>
      </c>
      <c r="AB3195" s="1" t="s">
        <v>325</v>
      </c>
      <c r="AC3195" s="1" t="s">
        <v>91</v>
      </c>
      <c r="AD3195" s="1" t="s">
        <v>104</v>
      </c>
      <c r="AE3195" s="1" t="s">
        <v>327</v>
      </c>
      <c r="AF3195" s="1" t="s">
        <v>99</v>
      </c>
      <c r="AG3195" s="1" t="s">
        <v>108</v>
      </c>
      <c r="AH3195" s="1" t="s">
        <v>1148</v>
      </c>
      <c r="AI3195" s="1" t="s">
        <v>326</v>
      </c>
      <c r="AJ3195" s="1" t="s">
        <v>91</v>
      </c>
      <c r="AK3195" s="57">
        <v>2</v>
      </c>
      <c r="AL3195" s="1" t="s">
        <v>327</v>
      </c>
      <c r="AM3195" s="1" t="s">
        <v>99</v>
      </c>
      <c r="AN3195" s="1" t="s">
        <v>108</v>
      </c>
      <c r="AO3195" s="1" t="s">
        <v>2861</v>
      </c>
      <c r="AP3195" s="1" t="s">
        <v>325</v>
      </c>
      <c r="AQ3195" s="1" t="s">
        <v>91</v>
      </c>
      <c r="AR3195" s="1" t="s">
        <v>104</v>
      </c>
      <c r="AS3195" s="1" t="s">
        <v>327</v>
      </c>
      <c r="AT3195" s="1" t="s">
        <v>90</v>
      </c>
      <c r="AU3195" s="1" t="s">
        <v>100</v>
      </c>
      <c r="AV3195" s="1" t="s">
        <v>2861</v>
      </c>
      <c r="AW3195" s="1" t="s">
        <v>326</v>
      </c>
      <c r="AX3195" s="1" t="s">
        <v>91</v>
      </c>
      <c r="AY3195" s="57">
        <v>3</v>
      </c>
      <c r="AZ3195" s="1" t="s">
        <v>327</v>
      </c>
      <c r="BA3195" s="1" t="s">
        <v>90</v>
      </c>
      <c r="BB3195" s="1" t="s">
        <v>100</v>
      </c>
      <c r="BC3195" s="1"/>
      <c r="BD3195" s="1"/>
      <c r="BE3195" s="1"/>
      <c r="BF3195" s="1"/>
      <c r="BG3195" s="1"/>
      <c r="BH3195" s="1"/>
      <c r="BI3195" s="1"/>
      <c r="BJ3195" s="1"/>
      <c r="BK3195" s="1"/>
      <c r="BL3195" s="1"/>
      <c r="BM3195" s="1"/>
      <c r="BN3195" s="1"/>
      <c r="BO3195" s="1"/>
      <c r="BP3195" s="1"/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/>
      <c r="CF3195" s="1"/>
      <c r="CG3195" s="1"/>
      <c r="CH3195" s="1"/>
      <c r="CI3195" s="1"/>
      <c r="CJ3195" s="1"/>
      <c r="CK3195" s="1"/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4146</v>
      </c>
      <c r="B3196" s="1" t="s">
        <v>8500</v>
      </c>
      <c r="C3196" s="1" t="s">
        <v>97</v>
      </c>
      <c r="D3196" s="1" t="s">
        <v>3185</v>
      </c>
      <c r="E3196" s="1" t="s">
        <v>1111</v>
      </c>
      <c r="F3196" s="1" t="s">
        <v>119</v>
      </c>
      <c r="G3196" s="1" t="s">
        <v>144</v>
      </c>
      <c r="H3196" s="1" t="s">
        <v>324</v>
      </c>
      <c r="I3196" s="1" t="s">
        <v>2794</v>
      </c>
      <c r="J3196" s="1" t="s">
        <v>96</v>
      </c>
      <c r="K3196" s="1">
        <v>26</v>
      </c>
      <c r="L3196" s="1" t="s">
        <v>101</v>
      </c>
      <c r="M3196" s="1" t="s">
        <v>325</v>
      </c>
      <c r="N3196" s="1" t="s">
        <v>91</v>
      </c>
      <c r="O3196" s="1" t="s">
        <v>92</v>
      </c>
      <c r="P3196">
        <v>3</v>
      </c>
      <c r="Q3196" s="1" t="str">
        <f>VLOOKUP([1]!Tabla1[[#This Row],[RENAES]],[2]EESS!$1:$1048576,6,FALSE)</f>
        <v>MAYNAS CIUDAD</v>
      </c>
      <c r="R3196" s="1" t="str">
        <f>VLOOKUP([1]!Tabla1[[#This Row],[RENAES]],[2]EESS!$1:$1048576,7,FALSE)</f>
        <v>IQUITOS SUR</v>
      </c>
      <c r="S3196" s="1" t="str">
        <f>VLOOKUP([1]!Tabla1[[#This Row],[RENAES]],[2]EESS!$1:$1048576,10,FALSE)</f>
        <v>SAN JUAN DE MIRAFLORES</v>
      </c>
      <c r="T3196" s="1" t="s">
        <v>8662</v>
      </c>
      <c r="U3196" s="1" t="s">
        <v>326</v>
      </c>
      <c r="V3196" s="1" t="s">
        <v>91</v>
      </c>
      <c r="W3196" s="57">
        <v>6</v>
      </c>
      <c r="X3196" s="1" t="s">
        <v>328</v>
      </c>
      <c r="Y3196" s="1" t="s">
        <v>90</v>
      </c>
      <c r="Z3196" s="1" t="s">
        <v>142</v>
      </c>
      <c r="AA3196" s="1"/>
      <c r="AB3196" s="1"/>
      <c r="AC3196" s="1"/>
      <c r="AD3196" s="1"/>
      <c r="AE3196" s="1"/>
      <c r="AF3196" s="1"/>
      <c r="AG3196" s="1"/>
      <c r="AH3196" s="1" t="s">
        <v>8909</v>
      </c>
      <c r="AI3196" s="1" t="s">
        <v>326</v>
      </c>
      <c r="AJ3196" s="1" t="s">
        <v>91</v>
      </c>
      <c r="AK3196" s="57">
        <v>7</v>
      </c>
      <c r="AL3196" s="1" t="s">
        <v>9737</v>
      </c>
      <c r="AM3196" s="1" t="s">
        <v>96</v>
      </c>
      <c r="AN3196" s="1" t="s">
        <v>100</v>
      </c>
      <c r="AO3196" s="1"/>
      <c r="AP3196" s="1"/>
      <c r="AQ3196" s="1"/>
      <c r="AR3196" s="1"/>
      <c r="AS3196" s="1"/>
      <c r="AT3196" s="1"/>
      <c r="AU3196" s="1"/>
      <c r="AV3196" s="1"/>
      <c r="AW3196" s="1"/>
      <c r="AX3196" s="1"/>
      <c r="AY3196" s="1"/>
      <c r="AZ3196" s="1"/>
      <c r="BA3196" s="1"/>
      <c r="BB3196" s="1"/>
      <c r="BC3196" s="1"/>
      <c r="BD3196" s="1"/>
      <c r="BE3196" s="1"/>
      <c r="BF3196" s="1"/>
      <c r="BG3196" s="1"/>
      <c r="BH3196" s="1"/>
      <c r="BI3196" s="1"/>
      <c r="BJ3196" s="1"/>
      <c r="BK3196" s="1"/>
      <c r="BL3196" s="1"/>
      <c r="BM3196" s="1"/>
      <c r="BN3196" s="1"/>
      <c r="BO3196" s="1"/>
      <c r="BP3196" s="1"/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 t="s">
        <v>9298</v>
      </c>
      <c r="CF3196" s="1" t="s">
        <v>326</v>
      </c>
      <c r="CG3196" s="1" t="s">
        <v>91</v>
      </c>
      <c r="CH3196" s="1" t="s">
        <v>123</v>
      </c>
      <c r="CI3196" s="1" t="s">
        <v>9737</v>
      </c>
      <c r="CJ3196" s="1" t="s">
        <v>96</v>
      </c>
      <c r="CK3196" s="1" t="s">
        <v>127</v>
      </c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3930</v>
      </c>
      <c r="B3197" s="1" t="s">
        <v>3931</v>
      </c>
      <c r="C3197" s="1" t="s">
        <v>97</v>
      </c>
      <c r="D3197" s="1" t="s">
        <v>3185</v>
      </c>
      <c r="E3197" s="1" t="s">
        <v>1111</v>
      </c>
      <c r="F3197" s="1" t="s">
        <v>88</v>
      </c>
      <c r="G3197" s="1" t="s">
        <v>122</v>
      </c>
      <c r="H3197" s="1" t="s">
        <v>2960</v>
      </c>
      <c r="I3197" s="1" t="s">
        <v>108</v>
      </c>
      <c r="J3197" s="1" t="s">
        <v>107</v>
      </c>
      <c r="K3197" s="1">
        <v>26</v>
      </c>
      <c r="L3197" s="1" t="s">
        <v>101</v>
      </c>
      <c r="M3197" s="1" t="s">
        <v>325</v>
      </c>
      <c r="N3197" s="1" t="s">
        <v>91</v>
      </c>
      <c r="O3197" s="32"/>
      <c r="P3197">
        <v>51</v>
      </c>
      <c r="Q3197" s="1" t="str">
        <f>VLOOKUP([1]!Tabla1[[#This Row],[RENAES]],[2]EESS!$1:$1048576,6,FALSE)</f>
        <v>LORETO</v>
      </c>
      <c r="R3197" s="1" t="str">
        <f>VLOOKUP([1]!Tabla1[[#This Row],[RENAES]],[2]EESS!$1:$1048576,7,FALSE)</f>
        <v>VILLA TROMPETERO</v>
      </c>
      <c r="S3197" s="1" t="str">
        <f>VLOOKUP([1]!Tabla1[[#This Row],[RENAES]],[2]EESS!$1:$1048576,10,FALSE)</f>
        <v>VILLA TROMPETEROS</v>
      </c>
      <c r="T3197" s="1" t="s">
        <v>3485</v>
      </c>
      <c r="U3197" s="1" t="s">
        <v>326</v>
      </c>
      <c r="V3197" s="1" t="s">
        <v>91</v>
      </c>
      <c r="W3197" s="57">
        <v>1</v>
      </c>
      <c r="X3197" s="1" t="s">
        <v>2960</v>
      </c>
      <c r="Y3197" s="1" t="s">
        <v>108</v>
      </c>
      <c r="Z3197" s="1" t="s">
        <v>107</v>
      </c>
      <c r="AA3197" s="1" t="s">
        <v>4262</v>
      </c>
      <c r="AB3197" s="1" t="s">
        <v>325</v>
      </c>
      <c r="AC3197" s="1" t="s">
        <v>105</v>
      </c>
      <c r="AD3197" s="1" t="s">
        <v>104</v>
      </c>
      <c r="AE3197" s="1" t="s">
        <v>2960</v>
      </c>
      <c r="AF3197" s="1" t="s">
        <v>100</v>
      </c>
      <c r="AG3197" s="1" t="s">
        <v>96</v>
      </c>
      <c r="AH3197" s="1" t="s">
        <v>4262</v>
      </c>
      <c r="AI3197" s="1" t="s">
        <v>326</v>
      </c>
      <c r="AJ3197" s="1" t="s">
        <v>91</v>
      </c>
      <c r="AK3197" s="57">
        <v>2</v>
      </c>
      <c r="AL3197" s="1" t="s">
        <v>2960</v>
      </c>
      <c r="AM3197" s="1" t="s">
        <v>100</v>
      </c>
      <c r="AN3197" s="1" t="s">
        <v>96</v>
      </c>
      <c r="AO3197" s="1" t="s">
        <v>5652</v>
      </c>
      <c r="AP3197" s="1" t="s">
        <v>325</v>
      </c>
      <c r="AQ3197" s="1" t="s">
        <v>105</v>
      </c>
      <c r="AR3197" s="1" t="s">
        <v>104</v>
      </c>
      <c r="AS3197" s="1" t="s">
        <v>2960</v>
      </c>
      <c r="AT3197" s="1" t="s">
        <v>99</v>
      </c>
      <c r="AU3197" s="1" t="s">
        <v>127</v>
      </c>
      <c r="AV3197" s="1" t="s">
        <v>5652</v>
      </c>
      <c r="AW3197" s="1" t="s">
        <v>326</v>
      </c>
      <c r="AX3197" s="1" t="s">
        <v>91</v>
      </c>
      <c r="AY3197" s="57">
        <v>2</v>
      </c>
      <c r="AZ3197" s="1" t="s">
        <v>2960</v>
      </c>
      <c r="BA3197" s="1" t="s">
        <v>99</v>
      </c>
      <c r="BB3197" s="1" t="s">
        <v>127</v>
      </c>
      <c r="BC3197" s="1" t="s">
        <v>7680</v>
      </c>
      <c r="BD3197" s="1" t="s">
        <v>326</v>
      </c>
      <c r="BE3197" s="1" t="s">
        <v>91</v>
      </c>
      <c r="BF3197" s="57">
        <v>5</v>
      </c>
      <c r="BG3197" s="1" t="s">
        <v>1737</v>
      </c>
      <c r="BH3197" s="1" t="s">
        <v>108</v>
      </c>
      <c r="BI3197" s="1" t="s">
        <v>142</v>
      </c>
      <c r="BJ3197" s="1" t="s">
        <v>9005</v>
      </c>
      <c r="BK3197" s="1" t="s">
        <v>326</v>
      </c>
      <c r="BL3197" s="1" t="s">
        <v>91</v>
      </c>
      <c r="BM3197" s="57">
        <v>6</v>
      </c>
      <c r="BN3197" s="1" t="s">
        <v>2960</v>
      </c>
      <c r="BO3197" s="1" t="s">
        <v>95</v>
      </c>
      <c r="BP3197" s="1" t="s">
        <v>129</v>
      </c>
      <c r="BQ3197" s="1"/>
      <c r="BR3197" s="1"/>
      <c r="BS3197" s="1"/>
      <c r="BT3197" s="1"/>
      <c r="BU3197" s="1"/>
      <c r="BV3197" s="1"/>
      <c r="BW3197" s="1"/>
      <c r="BX3197" s="1" t="s">
        <v>6933</v>
      </c>
      <c r="BY3197" s="1" t="s">
        <v>325</v>
      </c>
      <c r="BZ3197" s="1" t="s">
        <v>105</v>
      </c>
      <c r="CA3197" s="32"/>
      <c r="CB3197" s="1" t="s">
        <v>2960</v>
      </c>
      <c r="CC3197" s="1" t="s">
        <v>88</v>
      </c>
      <c r="CD3197" s="1" t="s">
        <v>127</v>
      </c>
      <c r="CE3197" s="1"/>
      <c r="CF3197" s="1"/>
      <c r="CG3197" s="1"/>
      <c r="CH3197" s="1"/>
      <c r="CI3197" s="1"/>
      <c r="CJ3197" s="1"/>
      <c r="CK3197" s="1"/>
      <c r="CL3197" s="1" t="s">
        <v>9559</v>
      </c>
      <c r="CM3197" s="1" t="s">
        <v>325</v>
      </c>
      <c r="CN3197" s="1" t="s">
        <v>105</v>
      </c>
      <c r="CO3197" s="1" t="s">
        <v>130</v>
      </c>
      <c r="CP3197" s="1" t="s">
        <v>1737</v>
      </c>
      <c r="CQ3197" s="1" t="s">
        <v>88</v>
      </c>
      <c r="CR3197" s="1" t="s">
        <v>96</v>
      </c>
    </row>
    <row r="3198" spans="1:96" x14ac:dyDescent="0.3">
      <c r="A3198" s="1" t="s">
        <v>2754</v>
      </c>
      <c r="B3198" s="1" t="s">
        <v>2755</v>
      </c>
      <c r="C3198" s="1" t="s">
        <v>97</v>
      </c>
      <c r="D3198" s="1" t="s">
        <v>3185</v>
      </c>
      <c r="E3198" s="1" t="s">
        <v>1111</v>
      </c>
      <c r="F3198" s="1" t="s">
        <v>88</v>
      </c>
      <c r="G3198" s="1" t="s">
        <v>96</v>
      </c>
      <c r="H3198" s="1" t="s">
        <v>327</v>
      </c>
      <c r="I3198" s="1" t="s">
        <v>96</v>
      </c>
      <c r="J3198" s="1" t="s">
        <v>90</v>
      </c>
      <c r="K3198" s="1">
        <v>21</v>
      </c>
      <c r="L3198" s="1" t="s">
        <v>101</v>
      </c>
      <c r="M3198" s="1" t="s">
        <v>325</v>
      </c>
      <c r="N3198" s="1" t="s">
        <v>91</v>
      </c>
      <c r="O3198" s="1" t="s">
        <v>104</v>
      </c>
      <c r="P3198">
        <v>1</v>
      </c>
      <c r="Q3198" s="1" t="str">
        <f>VLOOKUP([1]!Tabla1[[#This Row],[RENAES]],[2]EESS!$1:$1048576,6,FALSE)</f>
        <v>NO PERTENECE A NINGUNA RED</v>
      </c>
      <c r="R3198" s="1" t="str">
        <f>VLOOKUP([1]!Tabla1[[#This Row],[RENAES]],[2]EESS!$1:$1048576,7,FALSE)</f>
        <v>NO PERTENECE A NINGUNA MICRORED</v>
      </c>
      <c r="S3198" s="1" t="str">
        <f>VLOOKUP([1]!Tabla1[[#This Row],[RENAES]],[2]EESS!$1:$1048576,10,FALSE)</f>
        <v>HOSPITAL IQUITOS "Cesar Garayar Garcia"</v>
      </c>
      <c r="T3198" s="1" t="s">
        <v>2861</v>
      </c>
      <c r="U3198" s="1" t="s">
        <v>326</v>
      </c>
      <c r="V3198" s="1" t="s">
        <v>91</v>
      </c>
      <c r="W3198" s="57">
        <v>30</v>
      </c>
      <c r="X3198" s="1" t="s">
        <v>324</v>
      </c>
      <c r="Y3198" s="1" t="s">
        <v>90</v>
      </c>
      <c r="Z3198" s="1" t="s">
        <v>129</v>
      </c>
      <c r="AA3198" s="1" t="s">
        <v>2861</v>
      </c>
      <c r="AB3198" s="1" t="s">
        <v>325</v>
      </c>
      <c r="AC3198" s="1" t="s">
        <v>91</v>
      </c>
      <c r="AD3198" s="1" t="s">
        <v>92</v>
      </c>
      <c r="AE3198" s="1" t="s">
        <v>324</v>
      </c>
      <c r="AF3198" s="1" t="s">
        <v>90</v>
      </c>
      <c r="AG3198" s="1" t="s">
        <v>129</v>
      </c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 t="s">
        <v>3203</v>
      </c>
      <c r="CF3198" s="1" t="s">
        <v>326</v>
      </c>
      <c r="CG3198" s="1" t="s">
        <v>91</v>
      </c>
      <c r="CH3198" s="1" t="s">
        <v>123</v>
      </c>
      <c r="CI3198" s="1" t="s">
        <v>245</v>
      </c>
      <c r="CJ3198" s="1" t="s">
        <v>100</v>
      </c>
      <c r="CK3198" s="1" t="s">
        <v>88</v>
      </c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2148</v>
      </c>
      <c r="B3199" s="1" t="s">
        <v>2149</v>
      </c>
      <c r="C3199" s="1" t="s">
        <v>97</v>
      </c>
      <c r="D3199" s="1" t="s">
        <v>3185</v>
      </c>
      <c r="E3199" s="1" t="s">
        <v>1111</v>
      </c>
      <c r="F3199" s="1" t="s">
        <v>96</v>
      </c>
      <c r="G3199" s="1" t="s">
        <v>121</v>
      </c>
      <c r="H3199" s="1" t="s">
        <v>327</v>
      </c>
      <c r="I3199" s="1" t="s">
        <v>118</v>
      </c>
      <c r="J3199" s="1" t="s">
        <v>100</v>
      </c>
      <c r="K3199" s="1">
        <v>28</v>
      </c>
      <c r="L3199" s="1" t="s">
        <v>101</v>
      </c>
      <c r="M3199" s="1" t="s">
        <v>325</v>
      </c>
      <c r="N3199" s="1" t="s">
        <v>91</v>
      </c>
      <c r="O3199" s="1" t="s">
        <v>104</v>
      </c>
      <c r="P3199">
        <v>150</v>
      </c>
      <c r="Q3199" s="1" t="str">
        <f>VLOOKUP([1]!Tabla1[[#This Row],[RENAES]],[2]EESS!$1:$1048576,6,FALSE)</f>
        <v>ALTO AMAZONAS</v>
      </c>
      <c r="R3199" s="1" t="str">
        <f>VLOOKUP([1]!Tabla1[[#This Row],[RENAES]],[2]EESS!$1:$1048576,7,FALSE)</f>
        <v>YURIMAGUAS</v>
      </c>
      <c r="S3199" s="1" t="str">
        <f>VLOOKUP([1]!Tabla1[[#This Row],[RENAES]],[2]EESS!$1:$1048576,10,FALSE)</f>
        <v>INDEPENDENCIA</v>
      </c>
      <c r="T3199" s="1" t="s">
        <v>1178</v>
      </c>
      <c r="U3199" s="1" t="s">
        <v>332</v>
      </c>
      <c r="V3199" s="1" t="s">
        <v>91</v>
      </c>
      <c r="W3199" s="57">
        <v>3</v>
      </c>
      <c r="X3199" s="1" t="s">
        <v>327</v>
      </c>
      <c r="Y3199" s="1" t="s">
        <v>118</v>
      </c>
      <c r="Z3199" s="1" t="s">
        <v>100</v>
      </c>
      <c r="AA3199" s="1" t="s">
        <v>3485</v>
      </c>
      <c r="AB3199" s="1" t="s">
        <v>325</v>
      </c>
      <c r="AC3199" s="1" t="s">
        <v>91</v>
      </c>
      <c r="AD3199" s="1" t="s">
        <v>104</v>
      </c>
      <c r="AE3199" s="1" t="s">
        <v>324</v>
      </c>
      <c r="AF3199" s="1" t="s">
        <v>102</v>
      </c>
      <c r="AG3199" s="1" t="s">
        <v>127</v>
      </c>
      <c r="AH3199" s="1" t="s">
        <v>1367</v>
      </c>
      <c r="AI3199" s="1" t="s">
        <v>332</v>
      </c>
      <c r="AJ3199" s="1" t="s">
        <v>91</v>
      </c>
      <c r="AK3199" s="57">
        <v>4</v>
      </c>
      <c r="AL3199" s="1" t="s">
        <v>327</v>
      </c>
      <c r="AM3199" s="1" t="s">
        <v>109</v>
      </c>
      <c r="AN3199" s="1" t="s">
        <v>99</v>
      </c>
      <c r="AO3199" s="1"/>
      <c r="AP3199" s="1"/>
      <c r="AQ3199" s="1"/>
      <c r="AR3199" s="1"/>
      <c r="AS3199" s="1"/>
      <c r="AT3199" s="1"/>
      <c r="AU3199" s="1"/>
      <c r="AV3199" s="1" t="s">
        <v>3485</v>
      </c>
      <c r="AW3199" s="1" t="s">
        <v>326</v>
      </c>
      <c r="AX3199" s="1" t="s">
        <v>91</v>
      </c>
      <c r="AY3199" s="57">
        <v>10</v>
      </c>
      <c r="AZ3199" s="1" t="s">
        <v>324</v>
      </c>
      <c r="BA3199" s="1" t="s">
        <v>102</v>
      </c>
      <c r="BB3199" s="1" t="s">
        <v>127</v>
      </c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 t="s">
        <v>4824</v>
      </c>
      <c r="CF3199" s="1" t="s">
        <v>326</v>
      </c>
      <c r="CG3199" s="1" t="s">
        <v>91</v>
      </c>
      <c r="CH3199" s="1" t="s">
        <v>123</v>
      </c>
      <c r="CI3199" s="1" t="s">
        <v>356</v>
      </c>
      <c r="CJ3199" s="1" t="s">
        <v>119</v>
      </c>
      <c r="CK3199" s="1" t="s">
        <v>88</v>
      </c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7088</v>
      </c>
      <c r="B3200" s="1" t="s">
        <v>8174</v>
      </c>
      <c r="C3200" s="1" t="s">
        <v>97</v>
      </c>
      <c r="D3200" s="1" t="s">
        <v>3185</v>
      </c>
      <c r="E3200" s="1" t="s">
        <v>1111</v>
      </c>
      <c r="F3200" s="1" t="s">
        <v>119</v>
      </c>
      <c r="G3200" s="1" t="s">
        <v>116</v>
      </c>
      <c r="H3200" s="1" t="s">
        <v>327</v>
      </c>
      <c r="I3200" s="1" t="s">
        <v>96</v>
      </c>
      <c r="J3200" s="1" t="s">
        <v>107</v>
      </c>
      <c r="K3200" s="1">
        <v>22</v>
      </c>
      <c r="L3200" s="1" t="s">
        <v>101</v>
      </c>
      <c r="M3200" s="1" t="s">
        <v>325</v>
      </c>
      <c r="N3200" s="1" t="s">
        <v>91</v>
      </c>
      <c r="O3200" s="1" t="s">
        <v>92</v>
      </c>
      <c r="P3200">
        <v>13</v>
      </c>
      <c r="Q3200" s="1" t="str">
        <f>VLOOKUP([1]!Tabla1[[#This Row],[RENAES]],[2]EESS!$1:$1048576,6,FALSE)</f>
        <v>NO PERTENECE A NINGUNA RED</v>
      </c>
      <c r="R3200" s="1" t="str">
        <f>VLOOKUP([1]!Tabla1[[#This Row],[RENAES]],[2]EESS!$1:$1048576,7,FALSE)</f>
        <v>NO PERTENECE A NINGUNA MICRORED</v>
      </c>
      <c r="S3200" s="1" t="str">
        <f>VLOOKUP([1]!Tabla1[[#This Row],[RENAES]],[2]EESS!$1:$1048576,10,FALSE)</f>
        <v>HOSP.REGIONAL DE LORETO "Felipe Arriola Iglesias"</v>
      </c>
      <c r="T3200" s="1" t="s">
        <v>8044</v>
      </c>
      <c r="U3200" s="1" t="s">
        <v>326</v>
      </c>
      <c r="V3200" s="1" t="s">
        <v>91</v>
      </c>
      <c r="W3200" s="57">
        <v>1</v>
      </c>
      <c r="X3200" s="1" t="s">
        <v>327</v>
      </c>
      <c r="Y3200" s="1" t="s">
        <v>96</v>
      </c>
      <c r="Z3200" s="1" t="s">
        <v>107</v>
      </c>
      <c r="AA3200" s="1" t="s">
        <v>9286</v>
      </c>
      <c r="AB3200" s="1" t="s">
        <v>325</v>
      </c>
      <c r="AC3200" s="1" t="s">
        <v>105</v>
      </c>
      <c r="AD3200" s="1" t="s">
        <v>92</v>
      </c>
      <c r="AE3200" s="1" t="s">
        <v>327</v>
      </c>
      <c r="AF3200" s="1" t="s">
        <v>102</v>
      </c>
      <c r="AG3200" s="1" t="s">
        <v>102</v>
      </c>
      <c r="AH3200" s="1" t="s">
        <v>9286</v>
      </c>
      <c r="AI3200" s="1" t="s">
        <v>326</v>
      </c>
      <c r="AJ3200" s="1" t="s">
        <v>91</v>
      </c>
      <c r="AK3200" s="57">
        <v>2</v>
      </c>
      <c r="AL3200" s="1" t="s">
        <v>327</v>
      </c>
      <c r="AM3200" s="1" t="s">
        <v>102</v>
      </c>
      <c r="AN3200" s="1" t="s">
        <v>102</v>
      </c>
      <c r="AO3200" s="1" t="s">
        <v>10172</v>
      </c>
      <c r="AP3200" s="1" t="s">
        <v>325</v>
      </c>
      <c r="AQ3200" s="1" t="s">
        <v>105</v>
      </c>
      <c r="AR3200" s="1" t="s">
        <v>104</v>
      </c>
      <c r="AS3200" s="1" t="s">
        <v>327</v>
      </c>
      <c r="AT3200" s="1" t="s">
        <v>119</v>
      </c>
      <c r="AU3200" s="1" t="s">
        <v>107</v>
      </c>
      <c r="AV3200" s="1" t="s">
        <v>10172</v>
      </c>
      <c r="AW3200" s="1" t="s">
        <v>326</v>
      </c>
      <c r="AX3200" s="1" t="s">
        <v>91</v>
      </c>
      <c r="AY3200" s="57">
        <v>4</v>
      </c>
      <c r="AZ3200" s="1" t="s">
        <v>327</v>
      </c>
      <c r="BA3200" s="1" t="s">
        <v>119</v>
      </c>
      <c r="BB3200" s="1" t="s">
        <v>107</v>
      </c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/>
      <c r="CF3200" s="1"/>
      <c r="CG3200" s="1"/>
      <c r="CH3200" s="1"/>
      <c r="CI3200" s="1"/>
      <c r="CJ3200" s="1"/>
      <c r="CK3200" s="1"/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6871</v>
      </c>
      <c r="B3201" s="1" t="s">
        <v>6872</v>
      </c>
      <c r="C3201" s="1" t="s">
        <v>97</v>
      </c>
      <c r="D3201" s="1" t="s">
        <v>3185</v>
      </c>
      <c r="E3201" s="1" t="s">
        <v>1111</v>
      </c>
      <c r="F3201" s="1" t="s">
        <v>95</v>
      </c>
      <c r="G3201" s="1" t="s">
        <v>109</v>
      </c>
      <c r="H3201" s="1" t="s">
        <v>183</v>
      </c>
      <c r="I3201" s="1" t="s">
        <v>131</v>
      </c>
      <c r="J3201" s="1" t="s">
        <v>119</v>
      </c>
      <c r="K3201" s="1">
        <v>32</v>
      </c>
      <c r="L3201" s="1" t="s">
        <v>101</v>
      </c>
      <c r="M3201" s="1" t="s">
        <v>325</v>
      </c>
      <c r="N3201" s="1" t="s">
        <v>91</v>
      </c>
      <c r="O3201" s="32"/>
      <c r="P3201">
        <v>210</v>
      </c>
      <c r="Q3201" s="1" t="str">
        <f>VLOOKUP([1]!Tabla1[[#This Row],[RENAES]],[2]EESS!$1:$1048576,6,FALSE)</f>
        <v>NO PERTENECE A NINGUNA RED</v>
      </c>
      <c r="R3201" s="1" t="str">
        <f>VLOOKUP([1]!Tabla1[[#This Row],[RENAES]],[2]EESS!$1:$1048576,7,FALSE)</f>
        <v>NO PERTENECE A NINGUNA MICRORED</v>
      </c>
      <c r="S3201" s="1" t="str">
        <f>VLOOKUP([1]!Tabla1[[#This Row],[RENAES]],[2]EESS!$1:$1048576,10,FALSE)</f>
        <v>HOSP.REGIONAL DE LORETO "Felipe Arriola Iglesias"</v>
      </c>
      <c r="T3201" s="1" t="s">
        <v>6717</v>
      </c>
      <c r="U3201" s="1" t="s">
        <v>326</v>
      </c>
      <c r="V3201" s="1" t="s">
        <v>91</v>
      </c>
      <c r="W3201" s="57">
        <v>3</v>
      </c>
      <c r="X3201" s="1" t="s">
        <v>183</v>
      </c>
      <c r="Y3201" s="1" t="s">
        <v>131</v>
      </c>
      <c r="Z3201" s="1" t="s">
        <v>119</v>
      </c>
      <c r="AA3201" s="1"/>
      <c r="AB3201" s="1"/>
      <c r="AC3201" s="1"/>
      <c r="AD3201" s="1"/>
      <c r="AE3201" s="1"/>
      <c r="AF3201" s="1"/>
      <c r="AG3201" s="1"/>
      <c r="AH3201" s="1" t="s">
        <v>7335</v>
      </c>
      <c r="AI3201" s="1" t="s">
        <v>326</v>
      </c>
      <c r="AJ3201" s="1" t="s">
        <v>91</v>
      </c>
      <c r="AK3201" s="57">
        <v>4</v>
      </c>
      <c r="AL3201" s="1" t="s">
        <v>208</v>
      </c>
      <c r="AM3201" s="1" t="s">
        <v>99</v>
      </c>
      <c r="AN3201" s="1" t="s">
        <v>108</v>
      </c>
      <c r="AO3201" s="1"/>
      <c r="AP3201" s="1"/>
      <c r="AQ3201" s="1"/>
      <c r="AR3201" s="1"/>
      <c r="AS3201" s="1"/>
      <c r="AT3201" s="1"/>
      <c r="AU3201" s="1"/>
      <c r="AV3201" s="1" t="s">
        <v>8627</v>
      </c>
      <c r="AW3201" s="1" t="s">
        <v>326</v>
      </c>
      <c r="AX3201" s="1" t="s">
        <v>91</v>
      </c>
      <c r="AY3201" s="57">
        <v>5</v>
      </c>
      <c r="AZ3201" s="1" t="s">
        <v>4216</v>
      </c>
      <c r="BA3201" s="1" t="s">
        <v>99</v>
      </c>
      <c r="BB3201" s="1" t="s">
        <v>119</v>
      </c>
      <c r="BC3201" s="1" t="s">
        <v>9024</v>
      </c>
      <c r="BD3201" s="1" t="s">
        <v>326</v>
      </c>
      <c r="BE3201" s="1" t="s">
        <v>91</v>
      </c>
      <c r="BF3201" s="57">
        <v>6</v>
      </c>
      <c r="BG3201" s="1" t="s">
        <v>207</v>
      </c>
      <c r="BH3201" s="1" t="s">
        <v>96</v>
      </c>
      <c r="BI3201" s="1" t="s">
        <v>108</v>
      </c>
      <c r="BJ3201" s="1"/>
      <c r="BK3201" s="1"/>
      <c r="BL3201" s="1"/>
      <c r="BM3201" s="1"/>
      <c r="BN3201" s="1"/>
      <c r="BO3201" s="1"/>
      <c r="BP3201" s="1"/>
      <c r="BQ3201" s="1"/>
      <c r="BR3201" s="1"/>
      <c r="BS3201" s="1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3399</v>
      </c>
      <c r="B3202" s="1" t="s">
        <v>3400</v>
      </c>
      <c r="C3202" s="1" t="s">
        <v>97</v>
      </c>
      <c r="D3202" s="1" t="s">
        <v>3185</v>
      </c>
      <c r="E3202" s="1" t="s">
        <v>1111</v>
      </c>
      <c r="F3202" s="1" t="s">
        <v>90</v>
      </c>
      <c r="G3202" s="1" t="s">
        <v>106</v>
      </c>
      <c r="H3202" s="1" t="s">
        <v>2520</v>
      </c>
      <c r="I3202" s="1" t="s">
        <v>109</v>
      </c>
      <c r="J3202" s="1" t="s">
        <v>96</v>
      </c>
      <c r="K3202" s="1">
        <v>19</v>
      </c>
      <c r="L3202" s="1" t="s">
        <v>101</v>
      </c>
      <c r="M3202" s="1" t="s">
        <v>325</v>
      </c>
      <c r="N3202" s="1" t="s">
        <v>91</v>
      </c>
      <c r="O3202" s="1" t="s">
        <v>92</v>
      </c>
      <c r="P3202">
        <v>26</v>
      </c>
      <c r="Q3202" s="1" t="str">
        <f>VLOOKUP([1]!Tabla1[[#This Row],[RENAES]],[2]EESS!$1:$1048576,6,FALSE)</f>
        <v>NO PERTENECE A NINGUNA RED</v>
      </c>
      <c r="R3202" s="1" t="str">
        <f>VLOOKUP([1]!Tabla1[[#This Row],[RENAES]],[2]EESS!$1:$1048576,7,FALSE)</f>
        <v>NO PERTENECE A NINGUNA MICRORED</v>
      </c>
      <c r="S3202" s="1" t="str">
        <f>VLOOKUP([1]!Tabla1[[#This Row],[RENAES]],[2]EESS!$1:$1048576,10,FALSE)</f>
        <v>HOSPITAL IQUITOS "Cesar Garayar Garcia"</v>
      </c>
      <c r="T3202" s="1" t="s">
        <v>3490</v>
      </c>
      <c r="U3202" s="1" t="s">
        <v>326</v>
      </c>
      <c r="V3202" s="1" t="s">
        <v>91</v>
      </c>
      <c r="W3202" s="57">
        <v>30</v>
      </c>
      <c r="X3202" s="1" t="s">
        <v>324</v>
      </c>
      <c r="Y3202" s="1" t="s">
        <v>3699</v>
      </c>
      <c r="Z3202" s="1" t="s">
        <v>96</v>
      </c>
      <c r="AA3202" s="1" t="s">
        <v>3196</v>
      </c>
      <c r="AB3202" s="1" t="s">
        <v>325</v>
      </c>
      <c r="AC3202" s="1" t="s">
        <v>91</v>
      </c>
      <c r="AD3202" s="1" t="s">
        <v>92</v>
      </c>
      <c r="AE3202" s="1" t="s">
        <v>327</v>
      </c>
      <c r="AF3202" s="1" t="s">
        <v>2681</v>
      </c>
      <c r="AG3202" s="1" t="s">
        <v>96</v>
      </c>
      <c r="AH3202" s="1" t="s">
        <v>4813</v>
      </c>
      <c r="AI3202" s="1" t="s">
        <v>326</v>
      </c>
      <c r="AJ3202" s="1" t="s">
        <v>91</v>
      </c>
      <c r="AK3202" s="57">
        <v>1</v>
      </c>
      <c r="AL3202" s="1" t="s">
        <v>192</v>
      </c>
      <c r="AM3202" s="1" t="s">
        <v>113</v>
      </c>
      <c r="AN3202" s="1" t="s">
        <v>119</v>
      </c>
      <c r="AO3202" s="1" t="s">
        <v>3196</v>
      </c>
      <c r="AP3202" s="1" t="s">
        <v>325</v>
      </c>
      <c r="AQ3202" s="1" t="s">
        <v>91</v>
      </c>
      <c r="AR3202" s="32"/>
      <c r="AS3202" s="1" t="s">
        <v>284</v>
      </c>
      <c r="AT3202" s="1" t="s">
        <v>111</v>
      </c>
      <c r="AU3202" s="1" t="s">
        <v>90</v>
      </c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 t="s">
        <v>3490</v>
      </c>
      <c r="BY3202" s="1" t="s">
        <v>325</v>
      </c>
      <c r="BZ3202" s="1" t="s">
        <v>91</v>
      </c>
      <c r="CA3202" s="1" t="s">
        <v>92</v>
      </c>
      <c r="CB3202" s="1" t="s">
        <v>324</v>
      </c>
      <c r="CC3202" s="1" t="s">
        <v>3699</v>
      </c>
      <c r="CD3202" s="1" t="s">
        <v>96</v>
      </c>
      <c r="CE3202" s="1"/>
      <c r="CF3202" s="1"/>
      <c r="CG3202" s="1"/>
      <c r="CH3202" s="1"/>
      <c r="CI3202" s="1"/>
      <c r="CJ3202" s="1"/>
      <c r="CK3202" s="1"/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2756</v>
      </c>
      <c r="B3203" s="1" t="s">
        <v>2757</v>
      </c>
      <c r="C3203" s="1" t="s">
        <v>97</v>
      </c>
      <c r="D3203" s="1" t="s">
        <v>3185</v>
      </c>
      <c r="E3203" s="1" t="s">
        <v>1111</v>
      </c>
      <c r="F3203" s="1" t="s">
        <v>90</v>
      </c>
      <c r="G3203" s="1" t="s">
        <v>129</v>
      </c>
      <c r="H3203" s="1" t="s">
        <v>273</v>
      </c>
      <c r="I3203" s="1" t="s">
        <v>129</v>
      </c>
      <c r="J3203" s="1" t="s">
        <v>109</v>
      </c>
      <c r="K3203" s="1">
        <v>25</v>
      </c>
      <c r="L3203" s="1" t="s">
        <v>101</v>
      </c>
      <c r="M3203" s="1" t="s">
        <v>325</v>
      </c>
      <c r="N3203" s="1" t="s">
        <v>91</v>
      </c>
      <c r="O3203" s="32"/>
      <c r="P3203">
        <v>1</v>
      </c>
      <c r="Q3203" s="1" t="str">
        <f>VLOOKUP([1]!Tabla1[[#This Row],[RENAES]],[2]EESS!$1:$1048576,6,FALSE)</f>
        <v>ALTO AMAZONAS</v>
      </c>
      <c r="R3203" s="1" t="str">
        <f>VLOOKUP([1]!Tabla1[[#This Row],[RENAES]],[2]EESS!$1:$1048576,7,FALSE)</f>
        <v>YURIMAGUAS</v>
      </c>
      <c r="S3203" s="1" t="str">
        <f>VLOOKUP([1]!Tabla1[[#This Row],[RENAES]],[2]EESS!$1:$1048576,10,FALSE)</f>
        <v>PAMPA HERMOZA de Yurimaguas (EJE M.R.)</v>
      </c>
      <c r="T3203" s="1" t="s">
        <v>3485</v>
      </c>
      <c r="U3203" s="1" t="s">
        <v>326</v>
      </c>
      <c r="V3203" s="1" t="s">
        <v>91</v>
      </c>
      <c r="W3203" s="57">
        <v>30</v>
      </c>
      <c r="X3203" s="1" t="s">
        <v>324</v>
      </c>
      <c r="Y3203" s="1" t="s">
        <v>3291</v>
      </c>
      <c r="Z3203" s="1" t="s">
        <v>96</v>
      </c>
      <c r="AA3203" s="1" t="s">
        <v>3197</v>
      </c>
      <c r="AB3203" s="1" t="s">
        <v>325</v>
      </c>
      <c r="AC3203" s="1" t="s">
        <v>91</v>
      </c>
      <c r="AD3203" s="1" t="s">
        <v>104</v>
      </c>
      <c r="AE3203" s="1" t="s">
        <v>327</v>
      </c>
      <c r="AF3203" s="1" t="s">
        <v>187</v>
      </c>
      <c r="AG3203" s="1" t="s">
        <v>96</v>
      </c>
      <c r="AH3203" s="1" t="s">
        <v>4813</v>
      </c>
      <c r="AI3203" s="1" t="s">
        <v>326</v>
      </c>
      <c r="AJ3203" s="1" t="s">
        <v>91</v>
      </c>
      <c r="AK3203" s="57">
        <v>7</v>
      </c>
      <c r="AL3203" s="1" t="s">
        <v>271</v>
      </c>
      <c r="AM3203" s="1" t="s">
        <v>99</v>
      </c>
      <c r="AN3203" s="1" t="s">
        <v>110</v>
      </c>
      <c r="AO3203" s="1" t="s">
        <v>4830</v>
      </c>
      <c r="AP3203" s="1" t="s">
        <v>325</v>
      </c>
      <c r="AQ3203" s="1" t="s">
        <v>91</v>
      </c>
      <c r="AR3203" s="32"/>
      <c r="AS3203" s="1" t="s">
        <v>288</v>
      </c>
      <c r="AT3203" s="1" t="s">
        <v>99</v>
      </c>
      <c r="AU3203" s="1" t="s">
        <v>99</v>
      </c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 t="s">
        <v>4611</v>
      </c>
      <c r="BY3203" s="1" t="s">
        <v>325</v>
      </c>
      <c r="BZ3203" s="1" t="s">
        <v>91</v>
      </c>
      <c r="CA3203" s="32"/>
      <c r="CB3203" s="1" t="s">
        <v>3094</v>
      </c>
      <c r="CC3203" s="1" t="s">
        <v>96</v>
      </c>
      <c r="CD3203" s="1" t="s">
        <v>88</v>
      </c>
      <c r="CE3203" s="1" t="s">
        <v>4830</v>
      </c>
      <c r="CF3203" s="1" t="s">
        <v>326</v>
      </c>
      <c r="CG3203" s="1" t="s">
        <v>91</v>
      </c>
      <c r="CH3203" s="1" t="s">
        <v>123</v>
      </c>
      <c r="CI3203" s="1" t="s">
        <v>288</v>
      </c>
      <c r="CJ3203" s="1" t="s">
        <v>95</v>
      </c>
      <c r="CK3203" s="1" t="s">
        <v>88</v>
      </c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6343</v>
      </c>
      <c r="B3204" s="1" t="s">
        <v>6344</v>
      </c>
      <c r="C3204" s="1" t="s">
        <v>97</v>
      </c>
      <c r="D3204" s="1" t="s">
        <v>3185</v>
      </c>
      <c r="E3204" s="1" t="s">
        <v>1111</v>
      </c>
      <c r="F3204" s="1" t="s">
        <v>102</v>
      </c>
      <c r="G3204" s="1" t="s">
        <v>145</v>
      </c>
      <c r="H3204" s="1" t="s">
        <v>324</v>
      </c>
      <c r="I3204" s="1" t="s">
        <v>3838</v>
      </c>
      <c r="J3204" s="1" t="s">
        <v>96</v>
      </c>
      <c r="K3204" s="1">
        <v>28</v>
      </c>
      <c r="L3204" s="1" t="s">
        <v>101</v>
      </c>
      <c r="M3204" s="1" t="s">
        <v>325</v>
      </c>
      <c r="N3204" s="1" t="s">
        <v>91</v>
      </c>
      <c r="O3204" s="1" t="s">
        <v>104</v>
      </c>
      <c r="P3204">
        <v>1</v>
      </c>
      <c r="Q3204" s="1" t="str">
        <f>VLOOKUP([1]!Tabla1[[#This Row],[RENAES]],[2]EESS!$1:$1048576,6,FALSE)</f>
        <v>NO PERTENECE A NINGUNA RED</v>
      </c>
      <c r="R3204" s="1" t="str">
        <f>VLOOKUP([1]!Tabla1[[#This Row],[RENAES]],[2]EESS!$1:$1048576,7,FALSE)</f>
        <v>NO PERTENECE A NINGUNA MICRORED</v>
      </c>
      <c r="S3204" s="1" t="str">
        <f>VLOOKUP([1]!Tabla1[[#This Row],[RENAES]],[2]EESS!$1:$1048576,10,FALSE)</f>
        <v>HOSPITAL IQUITOS "Cesar Garayar Garcia"</v>
      </c>
      <c r="T3204" s="1" t="s">
        <v>6159</v>
      </c>
      <c r="U3204" s="1" t="s">
        <v>326</v>
      </c>
      <c r="V3204" s="1" t="s">
        <v>91</v>
      </c>
      <c r="W3204" s="57">
        <v>60</v>
      </c>
      <c r="X3204" s="1" t="s">
        <v>324</v>
      </c>
      <c r="Y3204" s="1" t="s">
        <v>3838</v>
      </c>
      <c r="Z3204" s="1" t="s">
        <v>96</v>
      </c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/>
      <c r="CF3204" s="1"/>
      <c r="CG3204" s="1"/>
      <c r="CH3204" s="1"/>
      <c r="CI3204" s="1"/>
      <c r="CJ3204" s="1"/>
      <c r="CK3204" s="1"/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2150</v>
      </c>
      <c r="B3205" s="1" t="s">
        <v>2151</v>
      </c>
      <c r="C3205" s="1" t="s">
        <v>97</v>
      </c>
      <c r="D3205" s="1" t="s">
        <v>3185</v>
      </c>
      <c r="E3205" s="1" t="s">
        <v>1111</v>
      </c>
      <c r="F3205" s="1" t="s">
        <v>96</v>
      </c>
      <c r="G3205" s="1" t="s">
        <v>142</v>
      </c>
      <c r="H3205" s="1" t="s">
        <v>249</v>
      </c>
      <c r="I3205" s="1" t="s">
        <v>102</v>
      </c>
      <c r="J3205" s="1" t="s">
        <v>96</v>
      </c>
      <c r="K3205" s="1">
        <v>27</v>
      </c>
      <c r="L3205" s="1" t="s">
        <v>101</v>
      </c>
      <c r="M3205" s="1" t="s">
        <v>325</v>
      </c>
      <c r="N3205" s="1" t="s">
        <v>91</v>
      </c>
      <c r="O3205" s="1" t="s">
        <v>104</v>
      </c>
      <c r="P3205">
        <v>91</v>
      </c>
      <c r="Q3205" s="1" t="str">
        <f>VLOOKUP([1]!Tabla1[[#This Row],[RENAES]],[2]EESS!$1:$1048576,6,FALSE)</f>
        <v>LORETO</v>
      </c>
      <c r="R3205" s="1" t="str">
        <f>VLOOKUP([1]!Tabla1[[#This Row],[RENAES]],[2]EESS!$1:$1048576,7,FALSE)</f>
        <v>INTUTO</v>
      </c>
      <c r="S3205" s="1" t="str">
        <f>VLOOKUP([1]!Tabla1[[#This Row],[RENAES]],[2]EESS!$1:$1048576,10,FALSE)</f>
        <v>INTUTO</v>
      </c>
      <c r="T3205" s="1" t="s">
        <v>1144</v>
      </c>
      <c r="U3205" s="1" t="s">
        <v>326</v>
      </c>
      <c r="V3205" s="1" t="s">
        <v>91</v>
      </c>
      <c r="W3205" s="57">
        <v>1</v>
      </c>
      <c r="X3205" s="1" t="s">
        <v>249</v>
      </c>
      <c r="Y3205" s="1" t="s">
        <v>102</v>
      </c>
      <c r="Z3205" s="1" t="s">
        <v>96</v>
      </c>
      <c r="AA3205" s="1" t="s">
        <v>2523</v>
      </c>
      <c r="AB3205" s="1" t="s">
        <v>325</v>
      </c>
      <c r="AC3205" s="1" t="s">
        <v>105</v>
      </c>
      <c r="AD3205" s="1" t="s">
        <v>104</v>
      </c>
      <c r="AE3205" s="1" t="s">
        <v>3094</v>
      </c>
      <c r="AF3205" s="1" t="s">
        <v>90</v>
      </c>
      <c r="AG3205" s="1" t="s">
        <v>88</v>
      </c>
      <c r="AH3205" s="1" t="s">
        <v>2523</v>
      </c>
      <c r="AI3205" s="1" t="s">
        <v>326</v>
      </c>
      <c r="AJ3205" s="1" t="s">
        <v>91</v>
      </c>
      <c r="AK3205" s="57">
        <v>2</v>
      </c>
      <c r="AL3205" s="1" t="s">
        <v>3094</v>
      </c>
      <c r="AM3205" s="1" t="s">
        <v>90</v>
      </c>
      <c r="AN3205" s="1" t="s">
        <v>88</v>
      </c>
      <c r="AO3205" s="1"/>
      <c r="AP3205" s="1"/>
      <c r="AQ3205" s="1"/>
      <c r="AR3205" s="1"/>
      <c r="AS3205" s="1"/>
      <c r="AT3205" s="1"/>
      <c r="AU3205" s="1"/>
      <c r="AV3205" s="1" t="s">
        <v>3188</v>
      </c>
      <c r="AW3205" s="1" t="s">
        <v>326</v>
      </c>
      <c r="AX3205" s="1" t="s">
        <v>91</v>
      </c>
      <c r="AY3205" s="57">
        <v>5</v>
      </c>
      <c r="AZ3205" s="1" t="s">
        <v>146</v>
      </c>
      <c r="BA3205" s="1" t="s">
        <v>96</v>
      </c>
      <c r="BB3205" s="1" t="s">
        <v>96</v>
      </c>
      <c r="BC3205" s="1" t="s">
        <v>4815</v>
      </c>
      <c r="BD3205" s="1" t="s">
        <v>326</v>
      </c>
      <c r="BE3205" s="1" t="s">
        <v>91</v>
      </c>
      <c r="BF3205" s="57">
        <v>4</v>
      </c>
      <c r="BG3205" s="1" t="s">
        <v>251</v>
      </c>
      <c r="BH3205" s="1" t="s">
        <v>96</v>
      </c>
      <c r="BI3205" s="1" t="s">
        <v>102</v>
      </c>
      <c r="BJ3205" s="1" t="s">
        <v>4824</v>
      </c>
      <c r="BK3205" s="1" t="s">
        <v>326</v>
      </c>
      <c r="BL3205" s="1" t="s">
        <v>91</v>
      </c>
      <c r="BM3205" s="57">
        <v>5</v>
      </c>
      <c r="BN3205" s="1" t="s">
        <v>275</v>
      </c>
      <c r="BO3205" s="1" t="s">
        <v>96</v>
      </c>
      <c r="BP3205" s="1" t="s">
        <v>88</v>
      </c>
      <c r="BQ3205" s="1" t="s">
        <v>4252</v>
      </c>
      <c r="BR3205" s="1" t="s">
        <v>326</v>
      </c>
      <c r="BS3205" s="1" t="s">
        <v>91</v>
      </c>
      <c r="BT3205" s="57">
        <v>10</v>
      </c>
      <c r="BU3205" s="1" t="s">
        <v>324</v>
      </c>
      <c r="BV3205" s="1" t="s">
        <v>107</v>
      </c>
      <c r="BW3205" s="1" t="s">
        <v>111</v>
      </c>
      <c r="BX3205" s="1"/>
      <c r="BY3205" s="1"/>
      <c r="BZ3205" s="1"/>
      <c r="CA3205" s="1"/>
      <c r="CB3205" s="1"/>
      <c r="CC3205" s="1"/>
      <c r="CD3205" s="1"/>
      <c r="CE3205" s="1" t="s">
        <v>5331</v>
      </c>
      <c r="CF3205" s="1" t="s">
        <v>326</v>
      </c>
      <c r="CG3205" s="1" t="s">
        <v>91</v>
      </c>
      <c r="CH3205" s="1" t="s">
        <v>123</v>
      </c>
      <c r="CI3205" s="1" t="s">
        <v>3845</v>
      </c>
      <c r="CJ3205" s="1" t="s">
        <v>90</v>
      </c>
      <c r="CK3205" s="1" t="s">
        <v>90</v>
      </c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2152</v>
      </c>
      <c r="B3206" s="1" t="s">
        <v>2153</v>
      </c>
      <c r="C3206" s="1" t="s">
        <v>97</v>
      </c>
      <c r="D3206" s="1" t="s">
        <v>3185</v>
      </c>
      <c r="E3206" s="1" t="s">
        <v>1111</v>
      </c>
      <c r="F3206" s="1" t="s">
        <v>90</v>
      </c>
      <c r="G3206" s="1" t="s">
        <v>107</v>
      </c>
      <c r="H3206" s="1" t="s">
        <v>324</v>
      </c>
      <c r="I3206" s="1" t="s">
        <v>109</v>
      </c>
      <c r="J3206" s="1" t="s">
        <v>99</v>
      </c>
      <c r="K3206" s="1">
        <v>28</v>
      </c>
      <c r="L3206" s="1" t="s">
        <v>101</v>
      </c>
      <c r="M3206" s="1" t="s">
        <v>325</v>
      </c>
      <c r="N3206" s="1" t="s">
        <v>91</v>
      </c>
      <c r="O3206" s="1" t="s">
        <v>92</v>
      </c>
      <c r="P3206">
        <v>3</v>
      </c>
      <c r="Q3206" s="1" t="str">
        <f>VLOOKUP([1]!Tabla1[[#This Row],[RENAES]],[2]EESS!$1:$1048576,6,FALSE)</f>
        <v>MAYNAS CIUDAD</v>
      </c>
      <c r="R3206" s="1" t="str">
        <f>VLOOKUP([1]!Tabla1[[#This Row],[RENAES]],[2]EESS!$1:$1048576,7,FALSE)</f>
        <v>BELEN</v>
      </c>
      <c r="S3206" s="1" t="str">
        <f>VLOOKUP([1]!Tabla1[[#This Row],[RENAES]],[2]EESS!$1:$1048576,10,FALSE)</f>
        <v xml:space="preserve">CARDOZO </v>
      </c>
      <c r="T3206" s="1" t="s">
        <v>1367</v>
      </c>
      <c r="U3206" s="1" t="s">
        <v>326</v>
      </c>
      <c r="V3206" s="1" t="s">
        <v>91</v>
      </c>
      <c r="W3206" s="57">
        <v>7</v>
      </c>
      <c r="X3206" s="1" t="s">
        <v>328</v>
      </c>
      <c r="Y3206" s="1" t="s">
        <v>98</v>
      </c>
      <c r="Z3206" s="1" t="s">
        <v>96</v>
      </c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  <c r="AL3206" s="1"/>
      <c r="AM3206" s="1"/>
      <c r="AN3206" s="1"/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 t="s">
        <v>2916</v>
      </c>
      <c r="CF3206" s="1" t="s">
        <v>326</v>
      </c>
      <c r="CG3206" s="1" t="s">
        <v>91</v>
      </c>
      <c r="CH3206" s="1" t="s">
        <v>123</v>
      </c>
      <c r="CI3206" s="1" t="s">
        <v>328</v>
      </c>
      <c r="CJ3206" s="1" t="s">
        <v>88</v>
      </c>
      <c r="CK3206" s="1" t="s">
        <v>142</v>
      </c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2758</v>
      </c>
      <c r="B3207" s="1" t="s">
        <v>2759</v>
      </c>
      <c r="C3207" s="1" t="s">
        <v>97</v>
      </c>
      <c r="D3207" s="1" t="s">
        <v>3185</v>
      </c>
      <c r="E3207" s="1" t="s">
        <v>1111</v>
      </c>
      <c r="F3207" s="1" t="s">
        <v>90</v>
      </c>
      <c r="G3207" s="1" t="s">
        <v>106</v>
      </c>
      <c r="H3207" s="1" t="s">
        <v>324</v>
      </c>
      <c r="I3207" s="1" t="s">
        <v>109</v>
      </c>
      <c r="J3207" s="1" t="s">
        <v>127</v>
      </c>
      <c r="K3207" s="1">
        <v>24</v>
      </c>
      <c r="L3207" s="1" t="s">
        <v>101</v>
      </c>
      <c r="M3207" s="1" t="s">
        <v>325</v>
      </c>
      <c r="N3207" s="1" t="s">
        <v>91</v>
      </c>
      <c r="O3207" s="1" t="s">
        <v>92</v>
      </c>
      <c r="P3207">
        <v>3</v>
      </c>
      <c r="Q3207" s="1" t="str">
        <f>VLOOKUP([1]!Tabla1[[#This Row],[RENAES]],[2]EESS!$1:$1048576,6,FALSE)</f>
        <v>MAYNAS CIUDAD</v>
      </c>
      <c r="R3207" s="1" t="str">
        <f>VLOOKUP([1]!Tabla1[[#This Row],[RENAES]],[2]EESS!$1:$1048576,7,FALSE)</f>
        <v>BELEN</v>
      </c>
      <c r="S3207" s="1" t="str">
        <f>VLOOKUP([1]!Tabla1[[#This Row],[RENAES]],[2]EESS!$1:$1048576,10,FALSE)</f>
        <v xml:space="preserve">CARDOZO </v>
      </c>
      <c r="T3207" s="1" t="s">
        <v>2521</v>
      </c>
      <c r="U3207" s="1" t="s">
        <v>326</v>
      </c>
      <c r="V3207" s="1" t="s">
        <v>91</v>
      </c>
      <c r="W3207" s="57">
        <v>10</v>
      </c>
      <c r="X3207" s="1" t="s">
        <v>324</v>
      </c>
      <c r="Y3207" s="1" t="s">
        <v>109</v>
      </c>
      <c r="Z3207" s="1" t="s">
        <v>127</v>
      </c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  <c r="AL3207" s="1"/>
      <c r="AM3207" s="1"/>
      <c r="AN3207" s="1"/>
      <c r="AO3207" s="1"/>
      <c r="AP3207" s="1"/>
      <c r="AQ3207" s="1"/>
      <c r="AR3207" s="1"/>
      <c r="AS3207" s="1"/>
      <c r="AT3207" s="1"/>
      <c r="AU3207" s="1"/>
      <c r="AV3207" s="1"/>
      <c r="AW3207" s="1"/>
      <c r="AX3207" s="1"/>
      <c r="AY3207" s="1"/>
      <c r="AZ3207" s="1"/>
      <c r="BA3207" s="1"/>
      <c r="BB3207" s="1"/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709</v>
      </c>
      <c r="B3208" s="1" t="s">
        <v>2154</v>
      </c>
      <c r="C3208" s="1" t="s">
        <v>97</v>
      </c>
      <c r="D3208" s="1" t="s">
        <v>3185</v>
      </c>
      <c r="E3208" s="1" t="s">
        <v>1111</v>
      </c>
      <c r="F3208" s="1" t="s">
        <v>96</v>
      </c>
      <c r="G3208" s="1" t="s">
        <v>116</v>
      </c>
      <c r="H3208" s="1" t="s">
        <v>186</v>
      </c>
      <c r="I3208" s="1" t="s">
        <v>100</v>
      </c>
      <c r="J3208" s="1" t="s">
        <v>119</v>
      </c>
      <c r="K3208" s="1">
        <v>22</v>
      </c>
      <c r="L3208" s="1" t="s">
        <v>101</v>
      </c>
      <c r="M3208" s="1" t="s">
        <v>325</v>
      </c>
      <c r="N3208" s="1" t="s">
        <v>91</v>
      </c>
      <c r="O3208" s="1" t="s">
        <v>92</v>
      </c>
      <c r="P3208">
        <v>25</v>
      </c>
      <c r="Q3208" s="1" t="str">
        <f>VLOOKUP([1]!Tabla1[[#This Row],[RENAES]],[2]EESS!$1:$1048576,6,FALSE)</f>
        <v>NO PERTENECE A NINGUNA RED</v>
      </c>
      <c r="R3208" s="1" t="str">
        <f>VLOOKUP([1]!Tabla1[[#This Row],[RENAES]],[2]EESS!$1:$1048576,7,FALSE)</f>
        <v>NO PERTENECE A NINGUNA MICRORED</v>
      </c>
      <c r="S3208" s="1" t="str">
        <f>VLOOKUP([1]!Tabla1[[#This Row],[RENAES]],[2]EESS!$1:$1048576,10,FALSE)</f>
        <v>HOSPITAL IQUITOS "Cesar Garayar Garcia"</v>
      </c>
      <c r="T3208" s="1" t="s">
        <v>1217</v>
      </c>
      <c r="U3208" s="1" t="s">
        <v>326</v>
      </c>
      <c r="V3208" s="1" t="s">
        <v>91</v>
      </c>
      <c r="W3208" s="57">
        <v>1</v>
      </c>
      <c r="X3208" s="1" t="s">
        <v>186</v>
      </c>
      <c r="Y3208" s="1" t="s">
        <v>100</v>
      </c>
      <c r="Z3208" s="1" t="s">
        <v>119</v>
      </c>
      <c r="AA3208" s="1" t="s">
        <v>2523</v>
      </c>
      <c r="AB3208" s="1" t="s">
        <v>325</v>
      </c>
      <c r="AC3208" s="1" t="s">
        <v>105</v>
      </c>
      <c r="AD3208" s="1" t="s">
        <v>104</v>
      </c>
      <c r="AE3208" s="1" t="s">
        <v>186</v>
      </c>
      <c r="AF3208" s="1" t="s">
        <v>88</v>
      </c>
      <c r="AG3208" s="1" t="s">
        <v>131</v>
      </c>
      <c r="AH3208" s="1" t="s">
        <v>2523</v>
      </c>
      <c r="AI3208" s="1" t="s">
        <v>326</v>
      </c>
      <c r="AJ3208" s="1" t="s">
        <v>91</v>
      </c>
      <c r="AK3208" s="57">
        <v>2</v>
      </c>
      <c r="AL3208" s="1" t="s">
        <v>186</v>
      </c>
      <c r="AM3208" s="1" t="s">
        <v>88</v>
      </c>
      <c r="AN3208" s="1" t="s">
        <v>131</v>
      </c>
      <c r="AO3208" s="1" t="s">
        <v>4816</v>
      </c>
      <c r="AP3208" s="1" t="s">
        <v>325</v>
      </c>
      <c r="AQ3208" s="1" t="s">
        <v>91</v>
      </c>
      <c r="AR3208" s="1" t="s">
        <v>104</v>
      </c>
      <c r="AS3208" s="1" t="s">
        <v>3811</v>
      </c>
      <c r="AT3208" s="1" t="s">
        <v>142</v>
      </c>
      <c r="AU3208" s="1" t="s">
        <v>110</v>
      </c>
      <c r="AV3208" s="1" t="s">
        <v>4816</v>
      </c>
      <c r="AW3208" s="1" t="s">
        <v>326</v>
      </c>
      <c r="AX3208" s="1" t="s">
        <v>91</v>
      </c>
      <c r="AY3208" s="57">
        <v>3</v>
      </c>
      <c r="AZ3208" s="1" t="s">
        <v>3811</v>
      </c>
      <c r="BA3208" s="1" t="s">
        <v>142</v>
      </c>
      <c r="BB3208" s="1" t="s">
        <v>110</v>
      </c>
      <c r="BC3208" s="1"/>
      <c r="BD3208" s="1"/>
      <c r="BE3208" s="1"/>
      <c r="BF3208" s="1"/>
      <c r="BG3208" s="1"/>
      <c r="BH3208" s="1"/>
      <c r="BI3208" s="1"/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 t="s">
        <v>4213</v>
      </c>
      <c r="BY3208" s="1" t="s">
        <v>325</v>
      </c>
      <c r="BZ3208" s="1" t="s">
        <v>91</v>
      </c>
      <c r="CA3208" s="1" t="s">
        <v>117</v>
      </c>
      <c r="CB3208" s="1" t="s">
        <v>327</v>
      </c>
      <c r="CC3208" s="1" t="s">
        <v>3953</v>
      </c>
      <c r="CD3208" s="1" t="s">
        <v>96</v>
      </c>
      <c r="CE3208" s="1"/>
      <c r="CF3208" s="1"/>
      <c r="CG3208" s="1"/>
      <c r="CH3208" s="1"/>
      <c r="CI3208" s="1"/>
      <c r="CJ3208" s="1"/>
      <c r="CK3208" s="1"/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2155</v>
      </c>
      <c r="B3209" s="1" t="s">
        <v>2156</v>
      </c>
      <c r="C3209" s="1" t="s">
        <v>97</v>
      </c>
      <c r="D3209" s="1" t="s">
        <v>3185</v>
      </c>
      <c r="E3209" s="1" t="s">
        <v>1111</v>
      </c>
      <c r="F3209" s="1" t="s">
        <v>96</v>
      </c>
      <c r="G3209" s="1" t="s">
        <v>142</v>
      </c>
      <c r="H3209" s="1" t="s">
        <v>1100</v>
      </c>
      <c r="I3209" s="1" t="s">
        <v>95</v>
      </c>
      <c r="J3209" s="1" t="s">
        <v>127</v>
      </c>
      <c r="K3209" s="1">
        <v>30</v>
      </c>
      <c r="L3209" s="1" t="s">
        <v>101</v>
      </c>
      <c r="M3209" s="1" t="s">
        <v>325</v>
      </c>
      <c r="N3209" s="1" t="s">
        <v>91</v>
      </c>
      <c r="O3209" s="1" t="s">
        <v>104</v>
      </c>
      <c r="P3209">
        <v>105</v>
      </c>
      <c r="Q3209" s="1" t="str">
        <f>VLOOKUP([1]!Tabla1[[#This Row],[RENAES]],[2]EESS!$1:$1048576,6,FALSE)</f>
        <v>NO PERTENECE A NINGUNA RED</v>
      </c>
      <c r="R3209" s="1" t="str">
        <f>VLOOKUP([1]!Tabla1[[#This Row],[RENAES]],[2]EESS!$1:$1048576,7,FALSE)</f>
        <v>NO PERTENECE A NINGUNA MICRORED</v>
      </c>
      <c r="S3209" s="1" t="str">
        <f>VLOOKUP([1]!Tabla1[[#This Row],[RENAES]],[2]EESS!$1:$1048576,10,FALSE)</f>
        <v>HOSP.REGIONAL DE LORETO "Felipe Arriola Iglesias"</v>
      </c>
      <c r="T3209" s="1" t="s">
        <v>1144</v>
      </c>
      <c r="U3209" s="1" t="s">
        <v>326</v>
      </c>
      <c r="V3209" s="1" t="s">
        <v>91</v>
      </c>
      <c r="W3209" s="57">
        <v>1</v>
      </c>
      <c r="X3209" s="1" t="s">
        <v>1100</v>
      </c>
      <c r="Y3209" s="1" t="s">
        <v>95</v>
      </c>
      <c r="Z3209" s="1" t="s">
        <v>127</v>
      </c>
      <c r="AA3209" s="1" t="s">
        <v>1214</v>
      </c>
      <c r="AB3209" s="1" t="s">
        <v>325</v>
      </c>
      <c r="AC3209" s="1" t="s">
        <v>105</v>
      </c>
      <c r="AD3209" s="1" t="s">
        <v>104</v>
      </c>
      <c r="AE3209" s="1" t="s">
        <v>199</v>
      </c>
      <c r="AF3209" s="1" t="s">
        <v>88</v>
      </c>
      <c r="AG3209" s="1" t="s">
        <v>119</v>
      </c>
      <c r="AH3209" s="1" t="s">
        <v>1214</v>
      </c>
      <c r="AI3209" s="1" t="s">
        <v>326</v>
      </c>
      <c r="AJ3209" s="1" t="s">
        <v>105</v>
      </c>
      <c r="AK3209" s="57">
        <v>2</v>
      </c>
      <c r="AL3209" s="1" t="s">
        <v>199</v>
      </c>
      <c r="AM3209" s="1" t="s">
        <v>88</v>
      </c>
      <c r="AN3209" s="1" t="s">
        <v>119</v>
      </c>
      <c r="AO3209" s="1" t="s">
        <v>4830</v>
      </c>
      <c r="AP3209" s="1" t="s">
        <v>325</v>
      </c>
      <c r="AQ3209" s="1" t="s">
        <v>91</v>
      </c>
      <c r="AR3209" s="1" t="s">
        <v>92</v>
      </c>
      <c r="AS3209" s="1" t="s">
        <v>324</v>
      </c>
      <c r="AT3209" s="1" t="s">
        <v>4911</v>
      </c>
      <c r="AU3209" s="1" t="s">
        <v>96</v>
      </c>
      <c r="AV3209" s="1" t="s">
        <v>2523</v>
      </c>
      <c r="AW3209" s="1" t="s">
        <v>326</v>
      </c>
      <c r="AX3209" s="1" t="s">
        <v>91</v>
      </c>
      <c r="AY3209" s="57">
        <v>3</v>
      </c>
      <c r="AZ3209" s="1" t="s">
        <v>199</v>
      </c>
      <c r="BA3209" s="1" t="s">
        <v>119</v>
      </c>
      <c r="BB3209" s="1" t="s">
        <v>95</v>
      </c>
      <c r="BC3209" s="1" t="s">
        <v>2882</v>
      </c>
      <c r="BD3209" s="1" t="s">
        <v>326</v>
      </c>
      <c r="BE3209" s="1" t="s">
        <v>91</v>
      </c>
      <c r="BF3209" s="57">
        <v>3</v>
      </c>
      <c r="BG3209" s="1" t="s">
        <v>147</v>
      </c>
      <c r="BH3209" s="1" t="s">
        <v>96</v>
      </c>
      <c r="BI3209" s="1" t="s">
        <v>102</v>
      </c>
      <c r="BJ3209" s="1" t="s">
        <v>4830</v>
      </c>
      <c r="BK3209" s="1" t="s">
        <v>326</v>
      </c>
      <c r="BL3209" s="1" t="s">
        <v>91</v>
      </c>
      <c r="BM3209" s="57">
        <v>60</v>
      </c>
      <c r="BN3209" s="1" t="s">
        <v>324</v>
      </c>
      <c r="BO3209" s="1" t="s">
        <v>4911</v>
      </c>
      <c r="BP3209" s="1" t="s">
        <v>96</v>
      </c>
      <c r="BQ3209" s="1" t="s">
        <v>3980</v>
      </c>
      <c r="BR3209" s="1" t="s">
        <v>326</v>
      </c>
      <c r="BS3209" s="1" t="s">
        <v>91</v>
      </c>
      <c r="BT3209" s="57">
        <v>7</v>
      </c>
      <c r="BU3209" s="1" t="s">
        <v>190</v>
      </c>
      <c r="BV3209" s="1" t="s">
        <v>100</v>
      </c>
      <c r="BW3209" s="1" t="s">
        <v>100</v>
      </c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2157</v>
      </c>
      <c r="B3210" s="1" t="s">
        <v>2158</v>
      </c>
      <c r="C3210" s="1" t="s">
        <v>97</v>
      </c>
      <c r="D3210" s="1" t="s">
        <v>3185</v>
      </c>
      <c r="E3210" s="1" t="s">
        <v>1111</v>
      </c>
      <c r="F3210" s="1" t="s">
        <v>96</v>
      </c>
      <c r="G3210" s="1" t="s">
        <v>151</v>
      </c>
      <c r="H3210" s="1" t="s">
        <v>324</v>
      </c>
      <c r="I3210" s="1" t="s">
        <v>109</v>
      </c>
      <c r="J3210" s="1" t="s">
        <v>127</v>
      </c>
      <c r="K3210" s="1">
        <v>27</v>
      </c>
      <c r="L3210" s="1" t="s">
        <v>101</v>
      </c>
      <c r="M3210" s="1" t="s">
        <v>325</v>
      </c>
      <c r="N3210" s="1" t="s">
        <v>91</v>
      </c>
      <c r="O3210" s="1" t="s">
        <v>104</v>
      </c>
      <c r="P3210">
        <v>1</v>
      </c>
      <c r="Q3210" s="1" t="str">
        <f>VLOOKUP([1]!Tabla1[[#This Row],[RENAES]],[2]EESS!$1:$1048576,6,FALSE)</f>
        <v>NO PERTENECE A NINGUNA RED</v>
      </c>
      <c r="R3210" s="1" t="str">
        <f>VLOOKUP([1]!Tabla1[[#This Row],[RENAES]],[2]EESS!$1:$1048576,7,FALSE)</f>
        <v>NO PERTENECE A NINGUNA MICRORED</v>
      </c>
      <c r="S3210" s="1" t="str">
        <f>VLOOKUP([1]!Tabla1[[#This Row],[RENAES]],[2]EESS!$1:$1048576,10,FALSE)</f>
        <v>HOSP.REGIONAL DE LORETO "Felipe Arriola Iglesias"</v>
      </c>
      <c r="T3210" s="1" t="s">
        <v>1183</v>
      </c>
      <c r="U3210" s="1" t="s">
        <v>326</v>
      </c>
      <c r="V3210" s="1" t="s">
        <v>91</v>
      </c>
      <c r="W3210" s="57">
        <v>30</v>
      </c>
      <c r="X3210" s="1" t="s">
        <v>324</v>
      </c>
      <c r="Y3210" s="1" t="s">
        <v>109</v>
      </c>
      <c r="Z3210" s="1" t="s">
        <v>127</v>
      </c>
      <c r="AA3210" s="1"/>
      <c r="AB3210" s="1"/>
      <c r="AC3210" s="1"/>
      <c r="AD3210" s="1"/>
      <c r="AE3210" s="1"/>
      <c r="AF3210" s="1"/>
      <c r="AG3210" s="1"/>
      <c r="AH3210" s="1" t="s">
        <v>1112</v>
      </c>
      <c r="AI3210" s="1" t="s">
        <v>326</v>
      </c>
      <c r="AJ3210" s="1" t="s">
        <v>91</v>
      </c>
      <c r="AK3210" s="57">
        <v>4</v>
      </c>
      <c r="AL3210" s="1" t="s">
        <v>2159</v>
      </c>
      <c r="AM3210" s="1" t="s">
        <v>96</v>
      </c>
      <c r="AN3210" s="1" t="s">
        <v>88</v>
      </c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5551</v>
      </c>
      <c r="B3211" s="1" t="s">
        <v>5552</v>
      </c>
      <c r="C3211" s="1" t="s">
        <v>97</v>
      </c>
      <c r="D3211" s="1" t="s">
        <v>3185</v>
      </c>
      <c r="E3211" s="1" t="s">
        <v>1111</v>
      </c>
      <c r="F3211" s="1" t="s">
        <v>99</v>
      </c>
      <c r="G3211" s="1" t="s">
        <v>151</v>
      </c>
      <c r="H3211" s="1" t="s">
        <v>5553</v>
      </c>
      <c r="I3211" s="1" t="s">
        <v>96</v>
      </c>
      <c r="J3211" s="1" t="s">
        <v>99</v>
      </c>
      <c r="K3211" s="1">
        <v>26</v>
      </c>
      <c r="L3211" s="1" t="s">
        <v>101</v>
      </c>
      <c r="M3211" s="1" t="s">
        <v>325</v>
      </c>
      <c r="N3211" s="1" t="s">
        <v>91</v>
      </c>
      <c r="O3211" s="1" t="s">
        <v>104</v>
      </c>
      <c r="P3211">
        <v>7326</v>
      </c>
      <c r="Q3211" s="1" t="str">
        <f>VLOOKUP([1]!Tabla1[[#This Row],[RENAES]],[2]EESS!$1:$1048576,6,FALSE)</f>
        <v>NO PERTENECE A NINGUNA RED</v>
      </c>
      <c r="R3211" s="1" t="str">
        <f>VLOOKUP([1]!Tabla1[[#This Row],[RENAES]],[2]EESS!$1:$1048576,7,FALSE)</f>
        <v>NO PERTENECE A NINGUNA MICRORED</v>
      </c>
      <c r="S3211" s="1" t="str">
        <f>VLOOKUP([1]!Tabla1[[#This Row],[RENAES]],[2]EESS!$1:$1048576,10,FALSE)</f>
        <v>HOSPITAL IQUITOS "Cesar Garayar Garcia"</v>
      </c>
      <c r="T3211" s="1" t="s">
        <v>5154</v>
      </c>
      <c r="U3211" s="1" t="s">
        <v>326</v>
      </c>
      <c r="V3211" s="1" t="s">
        <v>91</v>
      </c>
      <c r="W3211" s="57">
        <v>1</v>
      </c>
      <c r="X3211" s="1" t="s">
        <v>5553</v>
      </c>
      <c r="Y3211" s="1" t="s">
        <v>96</v>
      </c>
      <c r="Z3211" s="1" t="s">
        <v>99</v>
      </c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  <c r="AL3211" s="1"/>
      <c r="AM3211" s="1"/>
      <c r="AN3211" s="1"/>
      <c r="AO3211" s="1"/>
      <c r="AP3211" s="1"/>
      <c r="AQ3211" s="1"/>
      <c r="AR3211" s="1"/>
      <c r="AS3211" s="1"/>
      <c r="AT3211" s="1"/>
      <c r="AU3211" s="1"/>
      <c r="AV3211" s="1"/>
      <c r="AW3211" s="1"/>
      <c r="AX3211" s="1"/>
      <c r="AY3211" s="1"/>
      <c r="AZ3211" s="1"/>
      <c r="BA3211" s="1"/>
      <c r="BB3211" s="1"/>
      <c r="BC3211" s="1"/>
      <c r="BD3211" s="1"/>
      <c r="BE3211" s="1"/>
      <c r="BF3211" s="1"/>
      <c r="BG3211" s="1"/>
      <c r="BH3211" s="1"/>
      <c r="BI3211" s="1"/>
      <c r="BJ3211" s="1"/>
      <c r="BK3211" s="1"/>
      <c r="BL3211" s="1"/>
      <c r="BM3211" s="1"/>
      <c r="BN3211" s="1"/>
      <c r="BO3211" s="1"/>
      <c r="BP3211" s="1"/>
      <c r="BQ3211" s="1"/>
      <c r="BR3211" s="1"/>
      <c r="BS3211" s="1"/>
      <c r="BT3211" s="1"/>
      <c r="BU3211" s="1"/>
      <c r="BV3211" s="1"/>
      <c r="BW3211" s="1"/>
      <c r="BX3211" s="1"/>
      <c r="BY3211" s="1"/>
      <c r="BZ3211" s="1"/>
      <c r="CA3211" s="1"/>
      <c r="CB3211" s="1"/>
      <c r="CC3211" s="1"/>
      <c r="CD3211" s="1"/>
      <c r="CE3211" s="1"/>
      <c r="CF3211" s="1"/>
      <c r="CG3211" s="1"/>
      <c r="CH3211" s="1"/>
      <c r="CI3211" s="1"/>
      <c r="CJ3211" s="1"/>
      <c r="CK3211" s="1"/>
      <c r="CL3211" s="1"/>
      <c r="CM3211" s="1"/>
      <c r="CN3211" s="1"/>
      <c r="CO3211" s="1"/>
      <c r="CP3211" s="1"/>
      <c r="CQ3211" s="1"/>
      <c r="CR3211" s="1"/>
    </row>
    <row r="3212" spans="1:96" x14ac:dyDescent="0.3">
      <c r="A3212" s="1" t="s">
        <v>561</v>
      </c>
      <c r="B3212" s="1" t="s">
        <v>2160</v>
      </c>
      <c r="C3212" s="1" t="s">
        <v>97</v>
      </c>
      <c r="D3212" s="1" t="s">
        <v>3185</v>
      </c>
      <c r="E3212" s="1" t="s">
        <v>1111</v>
      </c>
      <c r="F3212" s="1" t="s">
        <v>96</v>
      </c>
      <c r="G3212" s="1" t="s">
        <v>110</v>
      </c>
      <c r="H3212" s="1" t="s">
        <v>324</v>
      </c>
      <c r="I3212" s="1" t="s">
        <v>129</v>
      </c>
      <c r="J3212" s="1" t="s">
        <v>96</v>
      </c>
      <c r="K3212" s="1">
        <v>31</v>
      </c>
      <c r="L3212" s="1" t="s">
        <v>101</v>
      </c>
      <c r="M3212" s="1" t="s">
        <v>325</v>
      </c>
      <c r="N3212" s="1" t="s">
        <v>91</v>
      </c>
      <c r="O3212" s="1" t="s">
        <v>104</v>
      </c>
      <c r="P3212">
        <v>3</v>
      </c>
      <c r="Q3212" s="1" t="str">
        <f>VLOOKUP([1]!Tabla1[[#This Row],[RENAES]],[2]EESS!$1:$1048576,6,FALSE)</f>
        <v>UCAYALI</v>
      </c>
      <c r="R3212" s="1" t="str">
        <f>VLOOKUP([1]!Tabla1[[#This Row],[RENAES]],[2]EESS!$1:$1048576,7,FALSE)</f>
        <v>PADRE MARQUEZ</v>
      </c>
      <c r="S3212" s="1" t="str">
        <f>VLOOKUP([1]!Tabla1[[#This Row],[RENAES]],[2]EESS!$1:$1048576,10,FALSE)</f>
        <v xml:space="preserve">TIRUNTAN </v>
      </c>
      <c r="T3212" s="1" t="s">
        <v>1139</v>
      </c>
      <c r="U3212" s="1" t="s">
        <v>326</v>
      </c>
      <c r="V3212" s="1" t="s">
        <v>91</v>
      </c>
      <c r="W3212" s="57">
        <v>7</v>
      </c>
      <c r="X3212" s="1" t="s">
        <v>972</v>
      </c>
      <c r="Y3212" s="1" t="s">
        <v>119</v>
      </c>
      <c r="Z3212" s="1" t="s">
        <v>107</v>
      </c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 t="s">
        <v>1367</v>
      </c>
      <c r="CF3212" s="1" t="s">
        <v>326</v>
      </c>
      <c r="CG3212" s="1" t="s">
        <v>91</v>
      </c>
      <c r="CH3212" s="1" t="s">
        <v>123</v>
      </c>
      <c r="CI3212" s="1" t="s">
        <v>878</v>
      </c>
      <c r="CJ3212" s="1" t="s">
        <v>118</v>
      </c>
      <c r="CK3212" s="1" t="s">
        <v>110</v>
      </c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8501</v>
      </c>
      <c r="B3213" s="1" t="s">
        <v>8502</v>
      </c>
      <c r="C3213" s="1" t="s">
        <v>97</v>
      </c>
      <c r="D3213" s="1" t="s">
        <v>3185</v>
      </c>
      <c r="E3213" s="1" t="s">
        <v>1111</v>
      </c>
      <c r="F3213" s="1" t="s">
        <v>119</v>
      </c>
      <c r="G3213" s="1" t="s">
        <v>115</v>
      </c>
      <c r="H3213" s="1" t="s">
        <v>324</v>
      </c>
      <c r="I3213" s="1" t="s">
        <v>107</v>
      </c>
      <c r="J3213" s="1" t="s">
        <v>90</v>
      </c>
      <c r="K3213" s="1">
        <v>29</v>
      </c>
      <c r="L3213" s="1" t="s">
        <v>101</v>
      </c>
      <c r="M3213" s="1" t="s">
        <v>325</v>
      </c>
      <c r="N3213" s="1" t="s">
        <v>91</v>
      </c>
      <c r="O3213" s="1" t="s">
        <v>92</v>
      </c>
      <c r="P3213">
        <v>3</v>
      </c>
      <c r="Q3213" s="1" t="str">
        <f>VLOOKUP([1]!Tabla1[[#This Row],[RENAES]],[2]EESS!$1:$1048576,6,FALSE)</f>
        <v>UCAYALI</v>
      </c>
      <c r="R3213" s="1" t="str">
        <f>VLOOKUP([1]!Tabla1[[#This Row],[RENAES]],[2]EESS!$1:$1048576,7,FALSE)</f>
        <v>CONTAMANA</v>
      </c>
      <c r="S3213" s="1" t="str">
        <f>VLOOKUP([1]!Tabla1[[#This Row],[RENAES]],[2]EESS!$1:$1048576,10,FALSE)</f>
        <v>ORELLANA</v>
      </c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  <c r="AL3213" s="1"/>
      <c r="AM3213" s="1"/>
      <c r="AN3213" s="1"/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/>
      <c r="CF3213" s="1"/>
      <c r="CG3213" s="1"/>
      <c r="CH3213" s="1"/>
      <c r="CI3213" s="1"/>
      <c r="CJ3213" s="1"/>
      <c r="CK3213" s="1"/>
      <c r="CL3213" s="1"/>
      <c r="CM3213" s="1"/>
      <c r="CN3213" s="1"/>
      <c r="CO3213" s="1"/>
      <c r="CP3213" s="1"/>
      <c r="CQ3213" s="1"/>
      <c r="CR3213" s="1"/>
    </row>
    <row r="3214" spans="1:96" x14ac:dyDescent="0.3">
      <c r="A3214" s="1" t="s">
        <v>889</v>
      </c>
      <c r="B3214" s="1" t="s">
        <v>3095</v>
      </c>
      <c r="C3214" s="1" t="s">
        <v>97</v>
      </c>
      <c r="D3214" s="1" t="s">
        <v>3185</v>
      </c>
      <c r="E3214" s="1" t="s">
        <v>1111</v>
      </c>
      <c r="F3214" s="1" t="s">
        <v>88</v>
      </c>
      <c r="G3214" s="1" t="s">
        <v>99</v>
      </c>
      <c r="H3214" s="1" t="s">
        <v>324</v>
      </c>
      <c r="I3214" s="1" t="s">
        <v>88</v>
      </c>
      <c r="J3214" s="1" t="s">
        <v>102</v>
      </c>
      <c r="K3214" s="1">
        <v>20</v>
      </c>
      <c r="L3214" s="1" t="s">
        <v>101</v>
      </c>
      <c r="M3214" s="1" t="s">
        <v>325</v>
      </c>
      <c r="N3214" s="1" t="s">
        <v>91</v>
      </c>
      <c r="O3214" s="1" t="s">
        <v>92</v>
      </c>
      <c r="P3214">
        <v>1</v>
      </c>
      <c r="Q3214" s="1" t="str">
        <f>VLOOKUP([1]!Tabla1[[#This Row],[RENAES]],[2]EESS!$1:$1048576,6,FALSE)</f>
        <v>NO PERTENECE A NINGUNA RED</v>
      </c>
      <c r="R3214" s="1" t="str">
        <f>VLOOKUP([1]!Tabla1[[#This Row],[RENAES]],[2]EESS!$1:$1048576,7,FALSE)</f>
        <v>NO PERTENECE A NINGUNA MICRORED</v>
      </c>
      <c r="S3214" s="1" t="str">
        <f>VLOOKUP([1]!Tabla1[[#This Row],[RENAES]],[2]EESS!$1:$1048576,10,FALSE)</f>
        <v>HOSPITAL IQUITOS "Cesar Garayar Garcia"</v>
      </c>
      <c r="T3214" s="1" t="s">
        <v>2882</v>
      </c>
      <c r="U3214" s="1" t="s">
        <v>326</v>
      </c>
      <c r="V3214" s="1" t="s">
        <v>91</v>
      </c>
      <c r="W3214" s="57">
        <v>30</v>
      </c>
      <c r="X3214" s="1" t="s">
        <v>324</v>
      </c>
      <c r="Y3214" s="1" t="s">
        <v>88</v>
      </c>
      <c r="Z3214" s="1" t="s">
        <v>102</v>
      </c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  <c r="AL3214" s="1"/>
      <c r="AM3214" s="1"/>
      <c r="AN3214" s="1"/>
      <c r="AO3214" s="1"/>
      <c r="AP3214" s="1"/>
      <c r="AQ3214" s="1"/>
      <c r="AR3214" s="1"/>
      <c r="AS3214" s="1"/>
      <c r="AT3214" s="1"/>
      <c r="AU3214" s="1"/>
      <c r="AV3214" s="1"/>
      <c r="AW3214" s="1"/>
      <c r="AX3214" s="1"/>
      <c r="AY3214" s="1"/>
      <c r="AZ3214" s="1"/>
      <c r="BA3214" s="1"/>
      <c r="BB3214" s="1"/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 t="s">
        <v>3197</v>
      </c>
      <c r="CF3214" s="1" t="s">
        <v>326</v>
      </c>
      <c r="CG3214" s="1" t="s">
        <v>91</v>
      </c>
      <c r="CH3214" s="1" t="s">
        <v>123</v>
      </c>
      <c r="CI3214" s="1" t="s">
        <v>182</v>
      </c>
      <c r="CJ3214" s="1" t="s">
        <v>102</v>
      </c>
      <c r="CK3214" s="1" t="s">
        <v>113</v>
      </c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9738</v>
      </c>
      <c r="B3215" s="1" t="s">
        <v>9739</v>
      </c>
      <c r="C3215" s="1" t="s">
        <v>97</v>
      </c>
      <c r="D3215" s="1" t="s">
        <v>3185</v>
      </c>
      <c r="E3215" s="1" t="s">
        <v>1111</v>
      </c>
      <c r="F3215" s="1" t="s">
        <v>127</v>
      </c>
      <c r="G3215" s="1" t="s">
        <v>114</v>
      </c>
      <c r="H3215" s="1" t="s">
        <v>9740</v>
      </c>
      <c r="I3215" s="1" t="s">
        <v>96</v>
      </c>
      <c r="J3215" s="1" t="s">
        <v>107</v>
      </c>
      <c r="K3215" s="1">
        <v>29</v>
      </c>
      <c r="L3215" s="1" t="s">
        <v>101</v>
      </c>
      <c r="M3215" s="1" t="s">
        <v>325</v>
      </c>
      <c r="N3215" s="1" t="s">
        <v>91</v>
      </c>
      <c r="O3215" s="1" t="s">
        <v>104</v>
      </c>
      <c r="P3215">
        <v>212</v>
      </c>
      <c r="Q3215" s="1" t="str">
        <f>VLOOKUP([1]!Tabla1[[#This Row],[RENAES]],[2]EESS!$1:$1048576,6,FALSE)</f>
        <v>NO PERTENECE A NINGUNA RED</v>
      </c>
      <c r="R3215" s="1" t="str">
        <f>VLOOKUP([1]!Tabla1[[#This Row],[RENAES]],[2]EESS!$1:$1048576,7,FALSE)</f>
        <v>NO PERTENECE A NINGUNA MICRORED</v>
      </c>
      <c r="S3215" s="1" t="str">
        <f>VLOOKUP([1]!Tabla1[[#This Row],[RENAES]],[2]EESS!$1:$1048576,10,FALSE)</f>
        <v>HOSP.REGIONAL DE LORETO "Felipe Arriola Iglesias"</v>
      </c>
      <c r="T3215" s="1" t="s">
        <v>9285</v>
      </c>
      <c r="U3215" s="1" t="s">
        <v>326</v>
      </c>
      <c r="V3215" s="1" t="s">
        <v>91</v>
      </c>
      <c r="W3215" s="57">
        <v>2</v>
      </c>
      <c r="X3215" s="1" t="s">
        <v>9740</v>
      </c>
      <c r="Y3215" s="1" t="s">
        <v>96</v>
      </c>
      <c r="Z3215" s="1" t="s">
        <v>107</v>
      </c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  <c r="AL3215" s="1"/>
      <c r="AM3215" s="1"/>
      <c r="AN3215" s="1"/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/>
      <c r="CF3215" s="1"/>
      <c r="CG3215" s="1"/>
      <c r="CH3215" s="1"/>
      <c r="CI3215" s="1"/>
      <c r="CJ3215" s="1"/>
      <c r="CK3215" s="1"/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5554</v>
      </c>
      <c r="B3216" s="1" t="s">
        <v>5555</v>
      </c>
      <c r="C3216" s="1" t="s">
        <v>97</v>
      </c>
      <c r="D3216" s="1" t="s">
        <v>3185</v>
      </c>
      <c r="E3216" s="1" t="s">
        <v>1111</v>
      </c>
      <c r="F3216" s="1" t="s">
        <v>99</v>
      </c>
      <c r="G3216" s="1" t="s">
        <v>145</v>
      </c>
      <c r="H3216" s="1" t="s">
        <v>324</v>
      </c>
      <c r="I3216" s="1" t="s">
        <v>3113</v>
      </c>
      <c r="J3216" s="1" t="s">
        <v>96</v>
      </c>
      <c r="K3216" s="1">
        <v>28</v>
      </c>
      <c r="L3216" s="1" t="s">
        <v>101</v>
      </c>
      <c r="M3216" s="1" t="s">
        <v>325</v>
      </c>
      <c r="N3216" s="1" t="s">
        <v>91</v>
      </c>
      <c r="O3216" s="1" t="s">
        <v>104</v>
      </c>
      <c r="P3216">
        <v>1</v>
      </c>
      <c r="Q3216" s="1" t="str">
        <f>VLOOKUP([1]!Tabla1[[#This Row],[RENAES]],[2]EESS!$1:$1048576,6,FALSE)</f>
        <v>NO PERTENECE A NINGUNA RED</v>
      </c>
      <c r="R3216" s="1" t="str">
        <f>VLOOKUP([1]!Tabla1[[#This Row],[RENAES]],[2]EESS!$1:$1048576,7,FALSE)</f>
        <v>NO PERTENECE A NINGUNA MICRORED</v>
      </c>
      <c r="S3216" s="1" t="str">
        <f>VLOOKUP([1]!Tabla1[[#This Row],[RENAES]],[2]EESS!$1:$1048576,10,FALSE)</f>
        <v>HOSPITAL IQUITOS "Cesar Garayar Garcia"</v>
      </c>
      <c r="T3216" s="1" t="s">
        <v>4623</v>
      </c>
      <c r="U3216" s="1" t="s">
        <v>326</v>
      </c>
      <c r="V3216" s="1" t="s">
        <v>91</v>
      </c>
      <c r="W3216" s="57">
        <v>60</v>
      </c>
      <c r="X3216" s="1" t="s">
        <v>324</v>
      </c>
      <c r="Y3216" s="1" t="s">
        <v>3113</v>
      </c>
      <c r="Z3216" s="1" t="s">
        <v>96</v>
      </c>
      <c r="AA3216" s="1"/>
      <c r="AB3216" s="1"/>
      <c r="AC3216" s="1"/>
      <c r="AD3216" s="1"/>
      <c r="AE3216" s="1"/>
      <c r="AF3216" s="1"/>
      <c r="AG3216" s="1"/>
      <c r="AH3216" s="1" t="s">
        <v>5332</v>
      </c>
      <c r="AI3216" s="1" t="s">
        <v>326</v>
      </c>
      <c r="AJ3216" s="1" t="s">
        <v>91</v>
      </c>
      <c r="AK3216" s="57">
        <v>7</v>
      </c>
      <c r="AL3216" s="1" t="s">
        <v>217</v>
      </c>
      <c r="AM3216" s="1" t="s">
        <v>102</v>
      </c>
      <c r="AN3216" s="1" t="s">
        <v>95</v>
      </c>
      <c r="AO3216" s="1"/>
      <c r="AP3216" s="1"/>
      <c r="AQ3216" s="1"/>
      <c r="AR3216" s="1"/>
      <c r="AS3216" s="1"/>
      <c r="AT3216" s="1"/>
      <c r="AU3216" s="1"/>
      <c r="AV3216" s="1" t="s">
        <v>5986</v>
      </c>
      <c r="AW3216" s="1" t="s">
        <v>326</v>
      </c>
      <c r="AX3216" s="1" t="s">
        <v>91</v>
      </c>
      <c r="AY3216" s="57">
        <v>7</v>
      </c>
      <c r="AZ3216" s="1" t="s">
        <v>217</v>
      </c>
      <c r="BA3216" s="1" t="s">
        <v>127</v>
      </c>
      <c r="BB3216" s="1" t="s">
        <v>110</v>
      </c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/>
      <c r="CF3216" s="1"/>
      <c r="CG3216" s="1"/>
      <c r="CH3216" s="1"/>
      <c r="CI3216" s="1"/>
      <c r="CJ3216" s="1"/>
      <c r="CK3216" s="1"/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734</v>
      </c>
      <c r="B3217" s="1" t="s">
        <v>2161</v>
      </c>
      <c r="C3217" s="1" t="s">
        <v>97</v>
      </c>
      <c r="D3217" s="1" t="s">
        <v>116</v>
      </c>
      <c r="E3217" s="1" t="s">
        <v>1111</v>
      </c>
      <c r="F3217" s="1" t="s">
        <v>90</v>
      </c>
      <c r="G3217" s="1" t="s">
        <v>88</v>
      </c>
      <c r="H3217" s="1" t="s">
        <v>2162</v>
      </c>
      <c r="I3217" s="1" t="s">
        <v>88</v>
      </c>
      <c r="J3217" s="1" t="s">
        <v>90</v>
      </c>
      <c r="K3217" s="1">
        <v>29</v>
      </c>
      <c r="L3217" s="1" t="s">
        <v>101</v>
      </c>
      <c r="M3217" s="1" t="s">
        <v>325</v>
      </c>
      <c r="N3217" s="1" t="s">
        <v>91</v>
      </c>
      <c r="O3217" s="1" t="s">
        <v>104</v>
      </c>
      <c r="P3217">
        <v>101</v>
      </c>
      <c r="Q3217" s="1" t="str">
        <f>VLOOKUP([1]!Tabla1[[#This Row],[RENAES]],[2]EESS!$1:$1048576,6,FALSE)</f>
        <v>UCAYALI</v>
      </c>
      <c r="R3217" s="1" t="str">
        <f>VLOOKUP([1]!Tabla1[[#This Row],[RENAES]],[2]EESS!$1:$1048576,7,FALSE)</f>
        <v>SARAYACU</v>
      </c>
      <c r="S3217" s="1" t="str">
        <f>VLOOKUP([1]!Tabla1[[#This Row],[RENAES]],[2]EESS!$1:$1048576,10,FALSE)</f>
        <v>JUANCITO De Sarayacu</v>
      </c>
      <c r="T3217" s="1" t="s">
        <v>1188</v>
      </c>
      <c r="U3217" s="1" t="s">
        <v>326</v>
      </c>
      <c r="V3217" s="1" t="s">
        <v>91</v>
      </c>
      <c r="W3217" s="57">
        <v>1</v>
      </c>
      <c r="X3217" s="1" t="s">
        <v>2162</v>
      </c>
      <c r="Y3217" s="1" t="s">
        <v>88</v>
      </c>
      <c r="Z3217" s="1" t="s">
        <v>90</v>
      </c>
      <c r="AA3217" s="1" t="s">
        <v>2860</v>
      </c>
      <c r="AB3217" s="1" t="s">
        <v>325</v>
      </c>
      <c r="AC3217" s="1" t="s">
        <v>105</v>
      </c>
      <c r="AD3217" s="1" t="s">
        <v>104</v>
      </c>
      <c r="AE3217" s="1" t="s">
        <v>3574</v>
      </c>
      <c r="AF3217" s="1" t="s">
        <v>88</v>
      </c>
      <c r="AG3217" s="1" t="s">
        <v>121</v>
      </c>
      <c r="AH3217" s="1" t="s">
        <v>2860</v>
      </c>
      <c r="AI3217" s="1" t="s">
        <v>326</v>
      </c>
      <c r="AJ3217" s="1" t="s">
        <v>91</v>
      </c>
      <c r="AK3217" s="57">
        <v>2</v>
      </c>
      <c r="AL3217" s="1" t="s">
        <v>3574</v>
      </c>
      <c r="AM3217" s="1" t="s">
        <v>88</v>
      </c>
      <c r="AN3217" s="1" t="s">
        <v>121</v>
      </c>
      <c r="AO3217" s="1" t="s">
        <v>6954</v>
      </c>
      <c r="AP3217" s="1" t="s">
        <v>325</v>
      </c>
      <c r="AQ3217" s="1" t="s">
        <v>91</v>
      </c>
      <c r="AR3217" s="1" t="s">
        <v>104</v>
      </c>
      <c r="AS3217" s="1" t="s">
        <v>3482</v>
      </c>
      <c r="AT3217" s="1" t="s">
        <v>88</v>
      </c>
      <c r="AU3217" s="1" t="s">
        <v>109</v>
      </c>
      <c r="AV3217" s="1" t="s">
        <v>5337</v>
      </c>
      <c r="AW3217" s="1" t="s">
        <v>326</v>
      </c>
      <c r="AX3217" s="1" t="s">
        <v>91</v>
      </c>
      <c r="AY3217" s="57">
        <v>2</v>
      </c>
      <c r="AZ3217" s="1" t="s">
        <v>3482</v>
      </c>
      <c r="BA3217" s="1" t="s">
        <v>109</v>
      </c>
      <c r="BB3217" s="1" t="s">
        <v>142</v>
      </c>
      <c r="BC3217" s="1" t="s">
        <v>6954</v>
      </c>
      <c r="BD3217" s="1" t="s">
        <v>326</v>
      </c>
      <c r="BE3217" s="1" t="s">
        <v>91</v>
      </c>
      <c r="BF3217" s="57">
        <v>2</v>
      </c>
      <c r="BG3217" s="1" t="s">
        <v>3482</v>
      </c>
      <c r="BH3217" s="1" t="s">
        <v>88</v>
      </c>
      <c r="BI3217" s="1" t="s">
        <v>109</v>
      </c>
      <c r="BJ3217" s="1" t="s">
        <v>9020</v>
      </c>
      <c r="BK3217" s="1" t="s">
        <v>326</v>
      </c>
      <c r="BL3217" s="1" t="s">
        <v>91</v>
      </c>
      <c r="BM3217" s="57">
        <v>2</v>
      </c>
      <c r="BN3217" s="1" t="s">
        <v>3482</v>
      </c>
      <c r="BO3217" s="1" t="s">
        <v>127</v>
      </c>
      <c r="BP3217" s="1" t="s">
        <v>90</v>
      </c>
      <c r="BQ3217" s="1"/>
      <c r="BR3217" s="1"/>
      <c r="BS3217" s="1"/>
      <c r="BT3217" s="1"/>
      <c r="BU3217" s="1"/>
      <c r="BV3217" s="1"/>
      <c r="BW3217" s="1"/>
      <c r="BX3217" s="1" t="s">
        <v>9020</v>
      </c>
      <c r="BY3217" s="1" t="s">
        <v>325</v>
      </c>
      <c r="BZ3217" s="1" t="s">
        <v>91</v>
      </c>
      <c r="CA3217" s="1" t="s">
        <v>104</v>
      </c>
      <c r="CB3217" s="1" t="s">
        <v>3482</v>
      </c>
      <c r="CC3217" s="1" t="s">
        <v>127</v>
      </c>
      <c r="CD3217" s="1" t="s">
        <v>90</v>
      </c>
      <c r="CE3217" s="1"/>
      <c r="CF3217" s="1"/>
      <c r="CG3217" s="1"/>
      <c r="CH3217" s="1"/>
      <c r="CI3217" s="1"/>
      <c r="CJ3217" s="1"/>
      <c r="CK3217" s="1"/>
      <c r="CL3217" s="1"/>
      <c r="CM3217" s="1"/>
      <c r="CN3217" s="1"/>
      <c r="CO3217" s="1"/>
      <c r="CP3217" s="1"/>
      <c r="CQ3217" s="1"/>
      <c r="CR3217" s="1"/>
    </row>
    <row r="3218" spans="1:96" x14ac:dyDescent="0.3">
      <c r="A3218" s="1" t="s">
        <v>2855</v>
      </c>
      <c r="B3218" s="1" t="s">
        <v>7935</v>
      </c>
      <c r="C3218" s="1" t="s">
        <v>97</v>
      </c>
      <c r="D3218" s="1" t="s">
        <v>3185</v>
      </c>
      <c r="E3218" s="1" t="s">
        <v>1111</v>
      </c>
      <c r="F3218" s="1" t="s">
        <v>119</v>
      </c>
      <c r="G3218" s="1" t="s">
        <v>108</v>
      </c>
      <c r="H3218" s="1" t="s">
        <v>246</v>
      </c>
      <c r="I3218" s="1" t="s">
        <v>129</v>
      </c>
      <c r="J3218" s="1" t="s">
        <v>111</v>
      </c>
      <c r="K3218" s="1">
        <v>20</v>
      </c>
      <c r="L3218" s="1" t="s">
        <v>101</v>
      </c>
      <c r="M3218" s="1" t="s">
        <v>325</v>
      </c>
      <c r="N3218" s="1" t="s">
        <v>105</v>
      </c>
      <c r="O3218" s="1" t="s">
        <v>104</v>
      </c>
      <c r="P3218">
        <v>24</v>
      </c>
      <c r="Q3218" s="1" t="str">
        <f>VLOOKUP([1]!Tabla1[[#This Row],[RENAES]],[2]EESS!$1:$1048576,6,FALSE)</f>
        <v>MAYNAS CIUDAD</v>
      </c>
      <c r="R3218" s="1" t="str">
        <f>VLOOKUP([1]!Tabla1[[#This Row],[RENAES]],[2]EESS!$1:$1048576,7,FALSE)</f>
        <v>PUNCHANA</v>
      </c>
      <c r="S3218" s="1" t="str">
        <f>VLOOKUP([1]!Tabla1[[#This Row],[RENAES]],[2]EESS!$1:$1048576,10,FALSE)</f>
        <v>MAYNAS</v>
      </c>
      <c r="T3218" s="1" t="s">
        <v>7676</v>
      </c>
      <c r="U3218" s="1" t="s">
        <v>326</v>
      </c>
      <c r="V3218" s="1" t="s">
        <v>91</v>
      </c>
      <c r="W3218" s="57">
        <v>2</v>
      </c>
      <c r="X3218" s="1" t="s">
        <v>246</v>
      </c>
      <c r="Y3218" s="1" t="s">
        <v>129</v>
      </c>
      <c r="Z3218" s="1" t="s">
        <v>111</v>
      </c>
      <c r="AA3218" s="1"/>
      <c r="AB3218" s="1"/>
      <c r="AC3218" s="1"/>
      <c r="AD3218" s="1"/>
      <c r="AE3218" s="1"/>
      <c r="AF3218" s="1"/>
      <c r="AG3218" s="1"/>
      <c r="AH3218" s="1" t="s">
        <v>8842</v>
      </c>
      <c r="AI3218" s="1" t="s">
        <v>326</v>
      </c>
      <c r="AJ3218" s="1" t="s">
        <v>91</v>
      </c>
      <c r="AK3218" s="57">
        <v>5</v>
      </c>
      <c r="AL3218" s="1" t="s">
        <v>7492</v>
      </c>
      <c r="AM3218" s="1" t="s">
        <v>127</v>
      </c>
      <c r="AN3218" s="1" t="s">
        <v>118</v>
      </c>
      <c r="AO3218" s="1"/>
      <c r="AP3218" s="1"/>
      <c r="AQ3218" s="1"/>
      <c r="AR3218" s="1"/>
      <c r="AS3218" s="1"/>
      <c r="AT3218" s="1"/>
      <c r="AU3218" s="1"/>
      <c r="AV3218" s="1" t="s">
        <v>9290</v>
      </c>
      <c r="AW3218" s="1" t="s">
        <v>326</v>
      </c>
      <c r="AX3218" s="1" t="s">
        <v>91</v>
      </c>
      <c r="AY3218" s="57">
        <v>6</v>
      </c>
      <c r="AZ3218" s="1" t="s">
        <v>9387</v>
      </c>
      <c r="BA3218" s="1" t="s">
        <v>129</v>
      </c>
      <c r="BB3218" s="1" t="s">
        <v>99</v>
      </c>
      <c r="BC3218" s="1" t="s">
        <v>9791</v>
      </c>
      <c r="BD3218" s="1" t="s">
        <v>326</v>
      </c>
      <c r="BE3218" s="1" t="s">
        <v>179</v>
      </c>
      <c r="BF3218" s="57">
        <v>15</v>
      </c>
      <c r="BG3218" s="1" t="s">
        <v>324</v>
      </c>
      <c r="BH3218" s="1" t="s">
        <v>90</v>
      </c>
      <c r="BI3218" s="1" t="s">
        <v>118</v>
      </c>
      <c r="BJ3218" s="1"/>
      <c r="BK3218" s="1"/>
      <c r="BL3218" s="1"/>
      <c r="BM3218" s="1"/>
      <c r="BN3218" s="1"/>
      <c r="BO3218" s="1"/>
      <c r="BP3218" s="1"/>
      <c r="BQ3218" s="1"/>
      <c r="BR3218" s="1"/>
      <c r="BS3218" s="1"/>
      <c r="BT3218" s="1"/>
      <c r="BU3218" s="1"/>
      <c r="BV3218" s="1"/>
      <c r="BW3218" s="1"/>
      <c r="BX3218" s="1"/>
      <c r="BY3218" s="1"/>
      <c r="BZ3218" s="1"/>
      <c r="CA3218" s="1"/>
      <c r="CB3218" s="1"/>
      <c r="CC3218" s="1"/>
      <c r="CD3218" s="1"/>
      <c r="CE3218" s="1" t="s">
        <v>9980</v>
      </c>
      <c r="CF3218" s="1" t="s">
        <v>326</v>
      </c>
      <c r="CG3218" s="1" t="s">
        <v>91</v>
      </c>
      <c r="CH3218" s="1" t="s">
        <v>123</v>
      </c>
      <c r="CI3218" s="1" t="s">
        <v>10027</v>
      </c>
      <c r="CJ3218" s="1" t="s">
        <v>107</v>
      </c>
      <c r="CK3218" s="1" t="s">
        <v>129</v>
      </c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2163</v>
      </c>
      <c r="B3219" s="1" t="s">
        <v>2164</v>
      </c>
      <c r="C3219" s="1" t="s">
        <v>97</v>
      </c>
      <c r="D3219" s="1" t="s">
        <v>3185</v>
      </c>
      <c r="E3219" s="1" t="s">
        <v>1111</v>
      </c>
      <c r="F3219" s="1" t="s">
        <v>96</v>
      </c>
      <c r="G3219" s="1" t="s">
        <v>116</v>
      </c>
      <c r="H3219" s="1" t="s">
        <v>269</v>
      </c>
      <c r="I3219" s="1" t="s">
        <v>121</v>
      </c>
      <c r="J3219" s="1" t="s">
        <v>127</v>
      </c>
      <c r="K3219" s="1">
        <v>27</v>
      </c>
      <c r="L3219" s="1" t="s">
        <v>101</v>
      </c>
      <c r="M3219" s="1" t="s">
        <v>325</v>
      </c>
      <c r="N3219" s="1" t="s">
        <v>105</v>
      </c>
      <c r="O3219" s="1" t="s">
        <v>92</v>
      </c>
      <c r="P3219">
        <v>24</v>
      </c>
      <c r="Q3219" s="1" t="str">
        <f>VLOOKUP([1]!Tabla1[[#This Row],[RENAES]],[2]EESS!$1:$1048576,6,FALSE)</f>
        <v>MAYNAS CIUDAD</v>
      </c>
      <c r="R3219" s="1" t="str">
        <f>VLOOKUP([1]!Tabla1[[#This Row],[RENAES]],[2]EESS!$1:$1048576,7,FALSE)</f>
        <v>IQUITOS SUR</v>
      </c>
      <c r="S3219" s="1" t="str">
        <f>VLOOKUP([1]!Tabla1[[#This Row],[RENAES]],[2]EESS!$1:$1048576,10,FALSE)</f>
        <v>AMERICA de San Juan Bautista</v>
      </c>
      <c r="T3219" s="1" t="s">
        <v>1217</v>
      </c>
      <c r="U3219" s="1" t="s">
        <v>326</v>
      </c>
      <c r="V3219" s="1" t="s">
        <v>91</v>
      </c>
      <c r="W3219" s="57">
        <v>1</v>
      </c>
      <c r="X3219" s="1" t="s">
        <v>269</v>
      </c>
      <c r="Y3219" s="1" t="s">
        <v>121</v>
      </c>
      <c r="Z3219" s="1" t="s">
        <v>127</v>
      </c>
      <c r="AA3219" s="1" t="s">
        <v>3188</v>
      </c>
      <c r="AB3219" s="1" t="s">
        <v>325</v>
      </c>
      <c r="AC3219" s="1" t="s">
        <v>105</v>
      </c>
      <c r="AD3219" s="1" t="s">
        <v>92</v>
      </c>
      <c r="AE3219" s="1" t="s">
        <v>3868</v>
      </c>
      <c r="AF3219" s="1" t="s">
        <v>131</v>
      </c>
      <c r="AG3219" s="1" t="s">
        <v>102</v>
      </c>
      <c r="AH3219" s="1" t="s">
        <v>2521</v>
      </c>
      <c r="AI3219" s="1" t="s">
        <v>326</v>
      </c>
      <c r="AJ3219" s="1" t="s">
        <v>91</v>
      </c>
      <c r="AK3219" s="57">
        <v>2</v>
      </c>
      <c r="AL3219" s="1" t="s">
        <v>3269</v>
      </c>
      <c r="AM3219" s="1" t="s">
        <v>142</v>
      </c>
      <c r="AN3219" s="1" t="s">
        <v>90</v>
      </c>
      <c r="AO3219" s="1"/>
      <c r="AP3219" s="1"/>
      <c r="AQ3219" s="1"/>
      <c r="AR3219" s="1"/>
      <c r="AS3219" s="1"/>
      <c r="AT3219" s="1"/>
      <c r="AU3219" s="1"/>
      <c r="AV3219" s="1" t="s">
        <v>3188</v>
      </c>
      <c r="AW3219" s="1" t="s">
        <v>326</v>
      </c>
      <c r="AX3219" s="1" t="s">
        <v>91</v>
      </c>
      <c r="AY3219" s="57">
        <v>3</v>
      </c>
      <c r="AZ3219" s="1" t="s">
        <v>3868</v>
      </c>
      <c r="BA3219" s="1" t="s">
        <v>131</v>
      </c>
      <c r="BB3219" s="1" t="s">
        <v>102</v>
      </c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5556</v>
      </c>
      <c r="B3220" s="1" t="s">
        <v>5557</v>
      </c>
      <c r="C3220" s="1" t="s">
        <v>97</v>
      </c>
      <c r="D3220" s="1" t="s">
        <v>3185</v>
      </c>
      <c r="E3220" s="1" t="s">
        <v>1111</v>
      </c>
      <c r="F3220" s="1" t="s">
        <v>99</v>
      </c>
      <c r="G3220" s="1" t="s">
        <v>115</v>
      </c>
      <c r="H3220" s="1" t="s">
        <v>324</v>
      </c>
      <c r="I3220" s="1" t="s">
        <v>187</v>
      </c>
      <c r="J3220" s="1" t="s">
        <v>96</v>
      </c>
      <c r="K3220" s="1">
        <v>28</v>
      </c>
      <c r="L3220" s="1" t="s">
        <v>101</v>
      </c>
      <c r="M3220" s="1" t="s">
        <v>325</v>
      </c>
      <c r="N3220" s="1" t="s">
        <v>91</v>
      </c>
      <c r="O3220" s="1" t="s">
        <v>92</v>
      </c>
      <c r="P3220">
        <v>1</v>
      </c>
      <c r="Q3220" s="1" t="str">
        <f>VLOOKUP([1]!Tabla1[[#This Row],[RENAES]],[2]EESS!$1:$1048576,6,FALSE)</f>
        <v>ALTO AMAZONAS</v>
      </c>
      <c r="R3220" s="1" t="str">
        <f>VLOOKUP([1]!Tabla1[[#This Row],[RENAES]],[2]EESS!$1:$1048576,7,FALSE)</f>
        <v>YURIMAGUAS</v>
      </c>
      <c r="S3220" s="1" t="str">
        <f>VLOOKUP([1]!Tabla1[[#This Row],[RENAES]],[2]EESS!$1:$1048576,10,FALSE)</f>
        <v>NATIVIDAD</v>
      </c>
      <c r="T3220" s="1" t="s">
        <v>4622</v>
      </c>
      <c r="U3220" s="1" t="s">
        <v>326</v>
      </c>
      <c r="V3220" s="1" t="s">
        <v>91</v>
      </c>
      <c r="W3220" s="57">
        <v>60</v>
      </c>
      <c r="X3220" s="1" t="s">
        <v>324</v>
      </c>
      <c r="Y3220" s="1" t="s">
        <v>187</v>
      </c>
      <c r="Z3220" s="1" t="s">
        <v>96</v>
      </c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  <c r="AL3220" s="1"/>
      <c r="AM3220" s="1"/>
      <c r="AN3220" s="1"/>
      <c r="AO3220" s="1"/>
      <c r="AP3220" s="1"/>
      <c r="AQ3220" s="1"/>
      <c r="AR3220" s="1"/>
      <c r="AS3220" s="1"/>
      <c r="AT3220" s="1"/>
      <c r="AU3220" s="1"/>
      <c r="AV3220" s="1"/>
      <c r="AW3220" s="1"/>
      <c r="AX3220" s="1"/>
      <c r="AY3220" s="1"/>
      <c r="AZ3220" s="1"/>
      <c r="BA3220" s="1"/>
      <c r="BB3220" s="1"/>
      <c r="BC3220" s="1"/>
      <c r="BD3220" s="1"/>
      <c r="BE3220" s="1"/>
      <c r="BF3220" s="1"/>
      <c r="BG3220" s="1"/>
      <c r="BH3220" s="1"/>
      <c r="BI3220" s="1"/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/>
      <c r="BY3220" s="1"/>
      <c r="BZ3220" s="1"/>
      <c r="CA3220" s="1"/>
      <c r="CB3220" s="1"/>
      <c r="CC3220" s="1"/>
      <c r="CD3220" s="1"/>
      <c r="CE3220" s="1" t="s">
        <v>5155</v>
      </c>
      <c r="CF3220" s="1" t="s">
        <v>326</v>
      </c>
      <c r="CG3220" s="1" t="s">
        <v>91</v>
      </c>
      <c r="CH3220" s="1" t="s">
        <v>123</v>
      </c>
      <c r="CI3220" s="1" t="s">
        <v>5330</v>
      </c>
      <c r="CJ3220" s="1" t="s">
        <v>99</v>
      </c>
      <c r="CK3220" s="1" t="s">
        <v>102</v>
      </c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8503</v>
      </c>
      <c r="B3221" s="1" t="s">
        <v>8504</v>
      </c>
      <c r="C3221" s="1" t="s">
        <v>97</v>
      </c>
      <c r="D3221" s="1" t="s">
        <v>3185</v>
      </c>
      <c r="E3221" s="1" t="s">
        <v>1111</v>
      </c>
      <c r="F3221" s="1" t="s">
        <v>119</v>
      </c>
      <c r="G3221" s="1" t="s">
        <v>95</v>
      </c>
      <c r="H3221" s="1" t="s">
        <v>324</v>
      </c>
      <c r="I3221" s="1" t="s">
        <v>96</v>
      </c>
      <c r="J3221" s="1" t="s">
        <v>88</v>
      </c>
      <c r="K3221" s="1">
        <v>23</v>
      </c>
      <c r="L3221" s="1" t="s">
        <v>101</v>
      </c>
      <c r="M3221" s="1" t="s">
        <v>325</v>
      </c>
      <c r="N3221" s="1" t="s">
        <v>91</v>
      </c>
      <c r="O3221" s="1" t="s">
        <v>92</v>
      </c>
      <c r="P3221">
        <v>3</v>
      </c>
      <c r="Q3221" s="1" t="str">
        <f>VLOOKUP([1]!Tabla1[[#This Row],[RENAES]],[2]EESS!$1:$1048576,6,FALSE)</f>
        <v>NO PERTENECE A NINGUNA RED</v>
      </c>
      <c r="R3221" s="1" t="str">
        <f>VLOOKUP([1]!Tabla1[[#This Row],[RENAES]],[2]EESS!$1:$1048576,7,FALSE)</f>
        <v>NO PERTENECE A NINGUNA MICRORED</v>
      </c>
      <c r="S3221" s="1" t="str">
        <f>VLOOKUP([1]!Tabla1[[#This Row],[RENAES]],[2]EESS!$1:$1048576,10,FALSE)</f>
        <v>HOSPITAL IQUITOS "Cesar Garayar Garcia"</v>
      </c>
      <c r="T3221" s="1" t="s">
        <v>7297</v>
      </c>
      <c r="U3221" s="1" t="s">
        <v>326</v>
      </c>
      <c r="V3221" s="1" t="s">
        <v>91</v>
      </c>
      <c r="W3221" s="57">
        <v>10</v>
      </c>
      <c r="X3221" s="1" t="s">
        <v>324</v>
      </c>
      <c r="Y3221" s="1" t="s">
        <v>96</v>
      </c>
      <c r="Z3221" s="1" t="s">
        <v>88</v>
      </c>
      <c r="AA3221" s="1"/>
      <c r="AB3221" s="1"/>
      <c r="AC3221" s="1"/>
      <c r="AD3221" s="1"/>
      <c r="AE3221" s="1"/>
      <c r="AF3221" s="1"/>
      <c r="AG3221" s="1"/>
      <c r="AH3221" s="1" t="s">
        <v>7669</v>
      </c>
      <c r="AI3221" s="1" t="s">
        <v>326</v>
      </c>
      <c r="AJ3221" s="1" t="s">
        <v>91</v>
      </c>
      <c r="AK3221" s="57">
        <v>7</v>
      </c>
      <c r="AL3221" s="1" t="s">
        <v>328</v>
      </c>
      <c r="AM3221" s="1" t="s">
        <v>169</v>
      </c>
      <c r="AN3221" s="1" t="s">
        <v>96</v>
      </c>
      <c r="AO3221" s="1"/>
      <c r="AP3221" s="1"/>
      <c r="AQ3221" s="1"/>
      <c r="AR3221" s="1"/>
      <c r="AS3221" s="1"/>
      <c r="AT3221" s="1"/>
      <c r="AU3221" s="1"/>
      <c r="AV3221" s="1"/>
      <c r="AW3221" s="1"/>
      <c r="AX3221" s="1"/>
      <c r="AY3221" s="1"/>
      <c r="AZ3221" s="1"/>
      <c r="BA3221" s="1"/>
      <c r="BB3221" s="1"/>
      <c r="BC3221" s="1"/>
      <c r="BD3221" s="1"/>
      <c r="BE3221" s="1"/>
      <c r="BF3221" s="1"/>
      <c r="BG3221" s="1"/>
      <c r="BH3221" s="1"/>
      <c r="BI3221" s="1"/>
      <c r="BJ3221" s="1"/>
      <c r="BK3221" s="1"/>
      <c r="BL3221" s="1"/>
      <c r="BM3221" s="1"/>
      <c r="BN3221" s="1"/>
      <c r="BO3221" s="1"/>
      <c r="BP3221" s="1"/>
      <c r="BQ3221" s="1"/>
      <c r="BR3221" s="1"/>
      <c r="BS3221" s="1"/>
      <c r="BT3221" s="1"/>
      <c r="BU3221" s="1"/>
      <c r="BV3221" s="1"/>
      <c r="BW3221" s="1"/>
      <c r="BX3221" s="1"/>
      <c r="BY3221" s="1"/>
      <c r="BZ3221" s="1"/>
      <c r="CA3221" s="1"/>
      <c r="CB3221" s="1"/>
      <c r="CC3221" s="1"/>
      <c r="CD3221" s="1"/>
      <c r="CE3221" s="1"/>
      <c r="CF3221" s="1"/>
      <c r="CG3221" s="1"/>
      <c r="CH3221" s="1"/>
      <c r="CI3221" s="1"/>
      <c r="CJ3221" s="1"/>
      <c r="CK3221" s="1"/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1824</v>
      </c>
      <c r="B3222" s="1" t="s">
        <v>5066</v>
      </c>
      <c r="C3222" s="1" t="s">
        <v>97</v>
      </c>
      <c r="D3222" s="1" t="s">
        <v>3185</v>
      </c>
      <c r="E3222" s="1" t="s">
        <v>1111</v>
      </c>
      <c r="F3222" s="1" t="s">
        <v>88</v>
      </c>
      <c r="G3222" s="1" t="s">
        <v>114</v>
      </c>
      <c r="H3222" s="1" t="s">
        <v>327</v>
      </c>
      <c r="I3222" s="1" t="s">
        <v>3600</v>
      </c>
      <c r="J3222" s="1" t="s">
        <v>96</v>
      </c>
      <c r="K3222" s="1">
        <v>21</v>
      </c>
      <c r="L3222" s="1" t="s">
        <v>101</v>
      </c>
      <c r="M3222" s="1" t="s">
        <v>325</v>
      </c>
      <c r="N3222" s="1" t="s">
        <v>91</v>
      </c>
      <c r="O3222" s="1" t="s">
        <v>104</v>
      </c>
      <c r="P3222">
        <v>3</v>
      </c>
      <c r="Q3222" s="1" t="str">
        <f>VLOOKUP([1]!Tabla1[[#This Row],[RENAES]],[2]EESS!$1:$1048576,6,FALSE)</f>
        <v>NO PERTENECE A NINGUNA RED</v>
      </c>
      <c r="R3222" s="1" t="str">
        <f>VLOOKUP([1]!Tabla1[[#This Row],[RENAES]],[2]EESS!$1:$1048576,7,FALSE)</f>
        <v>NO PERTENECE A NINGUNA MICRORED</v>
      </c>
      <c r="S3222" s="1" t="str">
        <f>VLOOKUP([1]!Tabla1[[#This Row],[RENAES]],[2]EESS!$1:$1048576,10,FALSE)</f>
        <v>HOSP.REGIONAL DE LORETO "Felipe Arriola Iglesias"</v>
      </c>
      <c r="T3222" s="1" t="s">
        <v>4813</v>
      </c>
      <c r="U3222" s="1" t="s">
        <v>326</v>
      </c>
      <c r="V3222" s="1" t="s">
        <v>91</v>
      </c>
      <c r="W3222" s="57">
        <v>1</v>
      </c>
      <c r="X3222" s="1" t="s">
        <v>327</v>
      </c>
      <c r="Y3222" s="1" t="s">
        <v>3600</v>
      </c>
      <c r="Z3222" s="1" t="s">
        <v>96</v>
      </c>
      <c r="AA3222" s="1"/>
      <c r="AB3222" s="1"/>
      <c r="AC3222" s="1"/>
      <c r="AD3222" s="1"/>
      <c r="AE3222" s="1"/>
      <c r="AF3222" s="1"/>
      <c r="AG3222" s="1"/>
      <c r="AH3222" s="1" t="s">
        <v>5671</v>
      </c>
      <c r="AI3222" s="1" t="s">
        <v>326</v>
      </c>
      <c r="AJ3222" s="1" t="s">
        <v>91</v>
      </c>
      <c r="AK3222" s="57">
        <v>2</v>
      </c>
      <c r="AL3222" s="1" t="s">
        <v>327</v>
      </c>
      <c r="AM3222" s="1" t="s">
        <v>118</v>
      </c>
      <c r="AN3222" s="1" t="s">
        <v>127</v>
      </c>
      <c r="AO3222" s="1"/>
      <c r="AP3222" s="1"/>
      <c r="AQ3222" s="1"/>
      <c r="AR3222" s="1"/>
      <c r="AS3222" s="1"/>
      <c r="AT3222" s="1"/>
      <c r="AU3222" s="1"/>
      <c r="AV3222" s="1" t="s">
        <v>6957</v>
      </c>
      <c r="AW3222" s="1" t="s">
        <v>326</v>
      </c>
      <c r="AX3222" s="1" t="s">
        <v>91</v>
      </c>
      <c r="AY3222" s="57">
        <v>2</v>
      </c>
      <c r="AZ3222" s="1" t="s">
        <v>327</v>
      </c>
      <c r="BA3222" s="1" t="s">
        <v>142</v>
      </c>
      <c r="BB3222" s="1" t="s">
        <v>106</v>
      </c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772</v>
      </c>
      <c r="B3223" s="1" t="s">
        <v>2165</v>
      </c>
      <c r="C3223" s="1" t="s">
        <v>97</v>
      </c>
      <c r="D3223" s="1" t="s">
        <v>3185</v>
      </c>
      <c r="E3223" s="1" t="s">
        <v>1111</v>
      </c>
      <c r="F3223" s="1" t="s">
        <v>99</v>
      </c>
      <c r="G3223" s="1" t="s">
        <v>142</v>
      </c>
      <c r="H3223" s="1" t="s">
        <v>324</v>
      </c>
      <c r="I3223" s="1" t="s">
        <v>113</v>
      </c>
      <c r="J3223" s="1" t="s">
        <v>96</v>
      </c>
      <c r="K3223" s="1">
        <v>22</v>
      </c>
      <c r="L3223" s="1" t="s">
        <v>101</v>
      </c>
      <c r="M3223" s="1" t="s">
        <v>325</v>
      </c>
      <c r="N3223" s="1" t="s">
        <v>91</v>
      </c>
      <c r="O3223" s="1" t="s">
        <v>104</v>
      </c>
      <c r="P3223">
        <v>1</v>
      </c>
      <c r="Q3223" s="1" t="str">
        <f>VLOOKUP([1]!Tabla1[[#This Row],[RENAES]],[2]EESS!$1:$1048576,6,FALSE)</f>
        <v>ALTO AMAZONAS</v>
      </c>
      <c r="R3223" s="1" t="str">
        <f>VLOOKUP([1]!Tabla1[[#This Row],[RENAES]],[2]EESS!$1:$1048576,7,FALSE)</f>
        <v>YURIMAGUAS</v>
      </c>
      <c r="S3223" s="1" t="str">
        <f>VLOOKUP([1]!Tabla1[[#This Row],[RENAES]],[2]EESS!$1:$1048576,10,FALSE)</f>
        <v>NATIVIDAD</v>
      </c>
      <c r="T3223" s="1" t="s">
        <v>4223</v>
      </c>
      <c r="U3223" s="1" t="s">
        <v>326</v>
      </c>
      <c r="V3223" s="1" t="s">
        <v>91</v>
      </c>
      <c r="W3223" s="57">
        <v>60</v>
      </c>
      <c r="X3223" s="1" t="s">
        <v>324</v>
      </c>
      <c r="Y3223" s="1" t="s">
        <v>113</v>
      </c>
      <c r="Z3223" s="1" t="s">
        <v>96</v>
      </c>
      <c r="AA3223" s="1" t="s">
        <v>4611</v>
      </c>
      <c r="AB3223" s="1" t="s">
        <v>325</v>
      </c>
      <c r="AC3223" s="1" t="s">
        <v>91</v>
      </c>
      <c r="AD3223" s="32"/>
      <c r="AE3223" s="1" t="s">
        <v>3094</v>
      </c>
      <c r="AF3223" s="1" t="s">
        <v>96</v>
      </c>
      <c r="AG3223" s="1" t="s">
        <v>119</v>
      </c>
      <c r="AH3223" s="1"/>
      <c r="AI3223" s="1"/>
      <c r="AJ3223" s="1"/>
      <c r="AK3223" s="1"/>
      <c r="AL3223" s="1"/>
      <c r="AM3223" s="1"/>
      <c r="AN3223" s="1"/>
      <c r="AO3223" s="1"/>
      <c r="AP3223" s="1"/>
      <c r="AQ3223" s="1"/>
      <c r="AR3223" s="1"/>
      <c r="AS3223" s="1"/>
      <c r="AT3223" s="1"/>
      <c r="AU3223" s="1"/>
      <c r="AV3223" s="1"/>
      <c r="AW3223" s="1"/>
      <c r="AX3223" s="1"/>
      <c r="AY3223" s="1"/>
      <c r="AZ3223" s="1"/>
      <c r="BA3223" s="1"/>
      <c r="BB3223" s="1"/>
      <c r="BC3223" s="1"/>
      <c r="BD3223" s="1"/>
      <c r="BE3223" s="1"/>
      <c r="BF3223" s="1"/>
      <c r="BG3223" s="1"/>
      <c r="BH3223" s="1"/>
      <c r="BI3223" s="1"/>
      <c r="BJ3223" s="1"/>
      <c r="BK3223" s="1"/>
      <c r="BL3223" s="1"/>
      <c r="BM3223" s="1"/>
      <c r="BN3223" s="1"/>
      <c r="BO3223" s="1"/>
      <c r="BP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 t="s">
        <v>4611</v>
      </c>
      <c r="CF3223" s="1" t="s">
        <v>326</v>
      </c>
      <c r="CG3223" s="1" t="s">
        <v>91</v>
      </c>
      <c r="CH3223" s="1" t="s">
        <v>123</v>
      </c>
      <c r="CI3223" s="1" t="s">
        <v>245</v>
      </c>
      <c r="CJ3223" s="1" t="s">
        <v>96</v>
      </c>
      <c r="CK3223" s="1" t="s">
        <v>90</v>
      </c>
      <c r="CL3223" s="1"/>
      <c r="CM3223" s="1"/>
      <c r="CN3223" s="1"/>
      <c r="CO3223" s="1"/>
      <c r="CP3223" s="1"/>
      <c r="CQ3223" s="1"/>
      <c r="CR3223" s="1"/>
    </row>
    <row r="3224" spans="1:96" x14ac:dyDescent="0.3">
      <c r="A3224" s="1" t="s">
        <v>8952</v>
      </c>
      <c r="B3224" s="1" t="s">
        <v>8953</v>
      </c>
      <c r="C3224" s="1" t="s">
        <v>97</v>
      </c>
      <c r="D3224" s="1" t="s">
        <v>3185</v>
      </c>
      <c r="E3224" s="1" t="s">
        <v>1111</v>
      </c>
      <c r="F3224" s="1" t="s">
        <v>119</v>
      </c>
      <c r="G3224" s="1" t="s">
        <v>131</v>
      </c>
      <c r="H3224" s="1" t="s">
        <v>8860</v>
      </c>
      <c r="I3224" s="1" t="s">
        <v>108</v>
      </c>
      <c r="J3224" s="1" t="s">
        <v>102</v>
      </c>
      <c r="K3224" s="1">
        <v>23</v>
      </c>
      <c r="L3224" s="1" t="s">
        <v>101</v>
      </c>
      <c r="M3224" s="1" t="s">
        <v>325</v>
      </c>
      <c r="N3224" s="1" t="s">
        <v>91</v>
      </c>
      <c r="O3224" s="1" t="s">
        <v>104</v>
      </c>
      <c r="P3224">
        <v>171</v>
      </c>
      <c r="Q3224" s="1" t="str">
        <f>VLOOKUP([1]!Tabla1[[#This Row],[RENAES]],[2]EESS!$1:$1048576,6,FALSE)</f>
        <v>MAYNAS CIUDAD</v>
      </c>
      <c r="R3224" s="1" t="str">
        <f>VLOOKUP([1]!Tabla1[[#This Row],[RENAES]],[2]EESS!$1:$1048576,7,FALSE)</f>
        <v>IQUITOS SUR</v>
      </c>
      <c r="S3224" s="1" t="str">
        <f>VLOOKUP([1]!Tabla1[[#This Row],[RENAES]],[2]EESS!$1:$1048576,10,FALSE)</f>
        <v>SAN JUAN DE MIRAFLORES</v>
      </c>
      <c r="T3224" s="1" t="s">
        <v>7655</v>
      </c>
      <c r="U3224" s="1" t="s">
        <v>326</v>
      </c>
      <c r="V3224" s="1" t="s">
        <v>91</v>
      </c>
      <c r="W3224" s="57">
        <v>2</v>
      </c>
      <c r="X3224" s="1" t="s">
        <v>8860</v>
      </c>
      <c r="Y3224" s="1" t="s">
        <v>108</v>
      </c>
      <c r="Z3224" s="1" t="s">
        <v>102</v>
      </c>
      <c r="AA3224" s="1"/>
      <c r="AB3224" s="1"/>
      <c r="AC3224" s="1"/>
      <c r="AD3224" s="1"/>
      <c r="AE3224" s="1"/>
      <c r="AF3224" s="1"/>
      <c r="AG3224" s="1"/>
      <c r="AH3224" s="1" t="s">
        <v>9020</v>
      </c>
      <c r="AI3224" s="1" t="s">
        <v>326</v>
      </c>
      <c r="AJ3224" s="1" t="s">
        <v>91</v>
      </c>
      <c r="AK3224" s="57">
        <v>3</v>
      </c>
      <c r="AL3224" s="1" t="s">
        <v>9476</v>
      </c>
      <c r="AM3224" s="1" t="s">
        <v>88</v>
      </c>
      <c r="AN3224" s="1" t="s">
        <v>102</v>
      </c>
      <c r="AO3224" s="1"/>
      <c r="AP3224" s="1"/>
      <c r="AQ3224" s="1"/>
      <c r="AR3224" s="1"/>
      <c r="AS3224" s="1"/>
      <c r="AT3224" s="1"/>
      <c r="AU3224" s="1"/>
      <c r="AV3224" s="1" t="s">
        <v>9560</v>
      </c>
      <c r="AW3224" s="1" t="s">
        <v>326</v>
      </c>
      <c r="AX3224" s="1" t="s">
        <v>91</v>
      </c>
      <c r="AY3224" s="57">
        <v>4</v>
      </c>
      <c r="AZ3224" s="1" t="s">
        <v>9829</v>
      </c>
      <c r="BA3224" s="1" t="s">
        <v>99</v>
      </c>
      <c r="BB3224" s="1" t="s">
        <v>96</v>
      </c>
      <c r="BC3224" s="1" t="s">
        <v>10006</v>
      </c>
      <c r="BD3224" s="1" t="s">
        <v>326</v>
      </c>
      <c r="BE3224" s="1" t="s">
        <v>91</v>
      </c>
      <c r="BF3224" s="57">
        <v>5</v>
      </c>
      <c r="BG3224" s="1" t="s">
        <v>9829</v>
      </c>
      <c r="BH3224" s="1" t="s">
        <v>99</v>
      </c>
      <c r="BI3224" s="1" t="s">
        <v>119</v>
      </c>
      <c r="BJ3224" s="1" t="s">
        <v>10166</v>
      </c>
      <c r="BK3224" s="1" t="s">
        <v>326</v>
      </c>
      <c r="BL3224" s="1" t="s">
        <v>91</v>
      </c>
      <c r="BM3224" s="57">
        <v>6</v>
      </c>
      <c r="BN3224" s="1" t="s">
        <v>9829</v>
      </c>
      <c r="BO3224" s="1" t="s">
        <v>99</v>
      </c>
      <c r="BP3224" s="1" t="s">
        <v>109</v>
      </c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722</v>
      </c>
      <c r="B3225" s="1" t="s">
        <v>2166</v>
      </c>
      <c r="C3225" s="1" t="s">
        <v>97</v>
      </c>
      <c r="D3225" s="1" t="s">
        <v>3185</v>
      </c>
      <c r="E3225" s="1" t="s">
        <v>1111</v>
      </c>
      <c r="F3225" s="1" t="s">
        <v>96</v>
      </c>
      <c r="G3225" s="1" t="s">
        <v>98</v>
      </c>
      <c r="H3225" s="1" t="s">
        <v>107</v>
      </c>
      <c r="I3225" s="1" t="s">
        <v>107</v>
      </c>
      <c r="J3225" s="1" t="s">
        <v>108</v>
      </c>
      <c r="K3225" s="1">
        <v>31</v>
      </c>
      <c r="L3225" s="1" t="s">
        <v>101</v>
      </c>
      <c r="M3225" s="1" t="s">
        <v>325</v>
      </c>
      <c r="N3225" s="1" t="s">
        <v>105</v>
      </c>
      <c r="O3225" s="1" t="s">
        <v>104</v>
      </c>
      <c r="P3225">
        <v>185</v>
      </c>
      <c r="Q3225" s="1" t="str">
        <f>VLOOKUP([1]!Tabla1[[#This Row],[RENAES]],[2]EESS!$1:$1048576,6,FALSE)</f>
        <v>NO PERTENECE A NINGUNA RED</v>
      </c>
      <c r="R3225" s="1" t="str">
        <f>VLOOKUP([1]!Tabla1[[#This Row],[RENAES]],[2]EESS!$1:$1048576,7,FALSE)</f>
        <v>NO PERTENECE A NINGUNA MICRORED</v>
      </c>
      <c r="S3225" s="1" t="str">
        <f>VLOOKUP([1]!Tabla1[[#This Row],[RENAES]],[2]EESS!$1:$1048576,10,FALSE)</f>
        <v>HOSPITAL IQUITOS "Cesar Garayar Garcia"</v>
      </c>
      <c r="T3225" s="1" t="s">
        <v>1139</v>
      </c>
      <c r="U3225" s="1" t="s">
        <v>326</v>
      </c>
      <c r="V3225" s="1" t="s">
        <v>91</v>
      </c>
      <c r="W3225" s="57">
        <v>2</v>
      </c>
      <c r="X3225" s="1" t="s">
        <v>107</v>
      </c>
      <c r="Y3225" s="1" t="s">
        <v>107</v>
      </c>
      <c r="Z3225" s="1" t="s">
        <v>108</v>
      </c>
      <c r="AA3225" s="1" t="s">
        <v>1502</v>
      </c>
      <c r="AB3225" s="1" t="s">
        <v>325</v>
      </c>
      <c r="AC3225" s="1" t="s">
        <v>105</v>
      </c>
      <c r="AD3225" s="32"/>
      <c r="AE3225" s="1" t="s">
        <v>100</v>
      </c>
      <c r="AF3225" s="1" t="s">
        <v>109</v>
      </c>
      <c r="AG3225" s="1" t="s">
        <v>90</v>
      </c>
      <c r="AH3225" s="1" t="s">
        <v>1502</v>
      </c>
      <c r="AI3225" s="1" t="s">
        <v>326</v>
      </c>
      <c r="AJ3225" s="1" t="s">
        <v>91</v>
      </c>
      <c r="AK3225" s="57">
        <v>3</v>
      </c>
      <c r="AL3225" s="1" t="s">
        <v>100</v>
      </c>
      <c r="AM3225" s="1" t="s">
        <v>109</v>
      </c>
      <c r="AN3225" s="1" t="s">
        <v>90</v>
      </c>
      <c r="AO3225" s="1"/>
      <c r="AP3225" s="1"/>
      <c r="AQ3225" s="1"/>
      <c r="AR3225" s="1"/>
      <c r="AS3225" s="1"/>
      <c r="AT3225" s="1"/>
      <c r="AU3225" s="1"/>
      <c r="AV3225" s="1" t="s">
        <v>4611</v>
      </c>
      <c r="AW3225" s="1" t="s">
        <v>326</v>
      </c>
      <c r="AX3225" s="1" t="s">
        <v>91</v>
      </c>
      <c r="AY3225" s="57">
        <v>5</v>
      </c>
      <c r="AZ3225" s="1" t="s">
        <v>4614</v>
      </c>
      <c r="BA3225" s="1" t="s">
        <v>90</v>
      </c>
      <c r="BB3225" s="1" t="s">
        <v>118</v>
      </c>
      <c r="BC3225" s="1" t="s">
        <v>5935</v>
      </c>
      <c r="BD3225" s="1" t="s">
        <v>326</v>
      </c>
      <c r="BE3225" s="1" t="s">
        <v>91</v>
      </c>
      <c r="BF3225" s="57">
        <v>5</v>
      </c>
      <c r="BG3225" s="1" t="s">
        <v>5936</v>
      </c>
      <c r="BH3225" s="1" t="s">
        <v>95</v>
      </c>
      <c r="BI3225" s="1" t="s">
        <v>111</v>
      </c>
      <c r="BJ3225" s="1" t="s">
        <v>7129</v>
      </c>
      <c r="BK3225" s="1" t="s">
        <v>326</v>
      </c>
      <c r="BL3225" s="1" t="s">
        <v>91</v>
      </c>
      <c r="BM3225" s="57">
        <v>6</v>
      </c>
      <c r="BN3225" s="1" t="s">
        <v>3270</v>
      </c>
      <c r="BO3225" s="1" t="s">
        <v>100</v>
      </c>
      <c r="BP3225" s="1" t="s">
        <v>115</v>
      </c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 t="s">
        <v>7673</v>
      </c>
      <c r="CF3225" s="1" t="s">
        <v>326</v>
      </c>
      <c r="CG3225" s="1" t="s">
        <v>91</v>
      </c>
      <c r="CH3225" s="1" t="s">
        <v>123</v>
      </c>
      <c r="CI3225" s="1" t="s">
        <v>5936</v>
      </c>
      <c r="CJ3225" s="1" t="s">
        <v>96</v>
      </c>
      <c r="CK3225" s="1" t="s">
        <v>119</v>
      </c>
      <c r="CL3225" s="1" t="s">
        <v>3490</v>
      </c>
      <c r="CM3225" s="1" t="s">
        <v>325</v>
      </c>
      <c r="CN3225" s="1" t="s">
        <v>105</v>
      </c>
      <c r="CO3225" s="1" t="s">
        <v>130</v>
      </c>
      <c r="CP3225" s="1" t="s">
        <v>3270</v>
      </c>
      <c r="CQ3225" s="1" t="s">
        <v>121</v>
      </c>
      <c r="CR3225" s="1" t="s">
        <v>142</v>
      </c>
    </row>
    <row r="3226" spans="1:96" x14ac:dyDescent="0.3">
      <c r="A3226" s="1" t="s">
        <v>7936</v>
      </c>
      <c r="B3226" s="1" t="s">
        <v>7937</v>
      </c>
      <c r="C3226" s="1" t="s">
        <v>97</v>
      </c>
      <c r="D3226" s="1" t="s">
        <v>3185</v>
      </c>
      <c r="E3226" s="1" t="s">
        <v>1111</v>
      </c>
      <c r="F3226" s="1" t="s">
        <v>119</v>
      </c>
      <c r="G3226" s="1" t="s">
        <v>119</v>
      </c>
      <c r="H3226" s="1" t="s">
        <v>284</v>
      </c>
      <c r="I3226" s="1" t="s">
        <v>142</v>
      </c>
      <c r="J3226" s="1" t="s">
        <v>102</v>
      </c>
      <c r="K3226" s="1">
        <v>26</v>
      </c>
      <c r="L3226" s="1" t="s">
        <v>101</v>
      </c>
      <c r="M3226" s="1" t="s">
        <v>325</v>
      </c>
      <c r="N3226" s="1" t="s">
        <v>91</v>
      </c>
      <c r="O3226" s="32"/>
      <c r="P3226">
        <v>1</v>
      </c>
      <c r="Q3226" s="1" t="str">
        <f>VLOOKUP([1]!Tabla1[[#This Row],[RENAES]],[2]EESS!$1:$1048576,6,FALSE)</f>
        <v>ALTO AMAZONAS</v>
      </c>
      <c r="R3226" s="1" t="str">
        <f>VLOOKUP([1]!Tabla1[[#This Row],[RENAES]],[2]EESS!$1:$1048576,7,FALSE)</f>
        <v>YURIMAGUAS</v>
      </c>
      <c r="S3226" s="1" t="str">
        <f>VLOOKUP([1]!Tabla1[[#This Row],[RENAES]],[2]EESS!$1:$1048576,10,FALSE)</f>
        <v>GRAU (KM. 40)</v>
      </c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P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/>
      <c r="CF3226" s="1"/>
      <c r="CG3226" s="1"/>
      <c r="CH3226" s="1"/>
      <c r="CI3226" s="1"/>
      <c r="CJ3226" s="1"/>
      <c r="CK3226" s="1"/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8505</v>
      </c>
      <c r="B3227" s="1" t="s">
        <v>8506</v>
      </c>
      <c r="C3227" s="1" t="s">
        <v>97</v>
      </c>
      <c r="D3227" s="1" t="s">
        <v>3185</v>
      </c>
      <c r="E3227" s="1" t="s">
        <v>1111</v>
      </c>
      <c r="F3227" s="1" t="s">
        <v>119</v>
      </c>
      <c r="G3227" s="1" t="s">
        <v>89</v>
      </c>
      <c r="H3227" s="1" t="s">
        <v>324</v>
      </c>
      <c r="I3227" s="1" t="s">
        <v>106</v>
      </c>
      <c r="J3227" s="1" t="s">
        <v>96</v>
      </c>
      <c r="K3227" s="1">
        <v>25</v>
      </c>
      <c r="L3227" s="1" t="s">
        <v>101</v>
      </c>
      <c r="M3227" s="1" t="s">
        <v>325</v>
      </c>
      <c r="N3227" s="1" t="s">
        <v>91</v>
      </c>
      <c r="O3227" s="1" t="s">
        <v>92</v>
      </c>
      <c r="P3227">
        <v>3</v>
      </c>
      <c r="Q3227" s="1" t="str">
        <f>VLOOKUP([1]!Tabla1[[#This Row],[RENAES]],[2]EESS!$1:$1048576,6,FALSE)</f>
        <v>REQUENA</v>
      </c>
      <c r="R3227" s="1" t="str">
        <f>VLOOKUP([1]!Tabla1[[#This Row],[RENAES]],[2]EESS!$1:$1048576,7,FALSE)</f>
        <v>REQUENA</v>
      </c>
      <c r="S3227" s="1" t="str">
        <f>VLOOKUP([1]!Tabla1[[#This Row],[RENAES]],[2]EESS!$1:$1048576,10,FALSE)</f>
        <v>REQUENA</v>
      </c>
      <c r="T3227" s="1" t="s">
        <v>8627</v>
      </c>
      <c r="U3227" s="1" t="s">
        <v>326</v>
      </c>
      <c r="V3227" s="1" t="s">
        <v>91</v>
      </c>
      <c r="W3227" s="57">
        <v>2</v>
      </c>
      <c r="X3227" s="1" t="s">
        <v>328</v>
      </c>
      <c r="Y3227" s="1" t="s">
        <v>90</v>
      </c>
      <c r="Z3227" s="1" t="s">
        <v>107</v>
      </c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  <c r="AL3227" s="1"/>
      <c r="AM3227" s="1"/>
      <c r="AN3227" s="1"/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3700</v>
      </c>
      <c r="B3228" s="1" t="s">
        <v>3701</v>
      </c>
      <c r="C3228" s="1" t="s">
        <v>97</v>
      </c>
      <c r="D3228" s="1" t="s">
        <v>3185</v>
      </c>
      <c r="E3228" s="1" t="s">
        <v>1111</v>
      </c>
      <c r="F3228" s="1" t="s">
        <v>88</v>
      </c>
      <c r="G3228" s="1" t="s">
        <v>111</v>
      </c>
      <c r="H3228" s="1" t="s">
        <v>324</v>
      </c>
      <c r="I3228" s="1" t="s">
        <v>3449</v>
      </c>
      <c r="J3228" s="1" t="s">
        <v>96</v>
      </c>
      <c r="K3228" s="1">
        <v>28</v>
      </c>
      <c r="L3228" s="1" t="s">
        <v>101</v>
      </c>
      <c r="M3228" s="1" t="s">
        <v>325</v>
      </c>
      <c r="N3228" s="1" t="s">
        <v>91</v>
      </c>
      <c r="O3228" s="1" t="s">
        <v>92</v>
      </c>
      <c r="P3228">
        <v>1</v>
      </c>
      <c r="Q3228" s="1" t="str">
        <f>VLOOKUP([1]!Tabla1[[#This Row],[RENAES]],[2]EESS!$1:$1048576,6,FALSE)</f>
        <v>NO PERTENECE A NINGUNA RED</v>
      </c>
      <c r="R3228" s="1" t="str">
        <f>VLOOKUP([1]!Tabla1[[#This Row],[RENAES]],[2]EESS!$1:$1048576,7,FALSE)</f>
        <v>NO PERTENECE A NINGUNA MICRORED</v>
      </c>
      <c r="S3228" s="1" t="str">
        <f>VLOOKUP([1]!Tabla1[[#This Row],[RENAES]],[2]EESS!$1:$1048576,10,FALSE)</f>
        <v>HOSPITAL IQUITOS "Cesar Garayar Garcia"</v>
      </c>
      <c r="T3228" s="1" t="s">
        <v>3525</v>
      </c>
      <c r="U3228" s="1" t="s">
        <v>326</v>
      </c>
      <c r="V3228" s="1" t="s">
        <v>91</v>
      </c>
      <c r="W3228" s="57">
        <v>30</v>
      </c>
      <c r="X3228" s="1" t="s">
        <v>324</v>
      </c>
      <c r="Y3228" s="1" t="s">
        <v>3449</v>
      </c>
      <c r="Z3228" s="1" t="s">
        <v>96</v>
      </c>
      <c r="AA3228" s="1"/>
      <c r="AB3228" s="1"/>
      <c r="AC3228" s="1"/>
      <c r="AD3228" s="1"/>
      <c r="AE3228" s="1"/>
      <c r="AF3228" s="1"/>
      <c r="AG3228" s="1"/>
      <c r="AH3228" s="1" t="s">
        <v>4842</v>
      </c>
      <c r="AI3228" s="1" t="s">
        <v>326</v>
      </c>
      <c r="AJ3228" s="1" t="s">
        <v>91</v>
      </c>
      <c r="AK3228" s="57">
        <v>6</v>
      </c>
      <c r="AL3228" s="1" t="s">
        <v>111</v>
      </c>
      <c r="AM3228" s="1" t="s">
        <v>88</v>
      </c>
      <c r="AN3228" s="1" t="s">
        <v>111</v>
      </c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  <c r="CF3228" s="1"/>
      <c r="CG3228" s="1"/>
      <c r="CH3228" s="1"/>
      <c r="CI3228" s="1"/>
      <c r="CJ3228" s="1"/>
      <c r="CK3228" s="1"/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6345</v>
      </c>
      <c r="B3229" s="1" t="s">
        <v>6346</v>
      </c>
      <c r="C3229" s="1" t="s">
        <v>97</v>
      </c>
      <c r="D3229" s="1" t="s">
        <v>3185</v>
      </c>
      <c r="E3229" s="1" t="s">
        <v>1111</v>
      </c>
      <c r="F3229" s="1" t="s">
        <v>102</v>
      </c>
      <c r="G3229" s="1" t="s">
        <v>114</v>
      </c>
      <c r="H3229" s="1" t="s">
        <v>5366</v>
      </c>
      <c r="I3229" s="1" t="s">
        <v>119</v>
      </c>
      <c r="J3229" s="1" t="s">
        <v>100</v>
      </c>
      <c r="K3229" s="1">
        <v>21</v>
      </c>
      <c r="L3229" s="1" t="s">
        <v>101</v>
      </c>
      <c r="M3229" s="1" t="s">
        <v>325</v>
      </c>
      <c r="N3229" s="1" t="s">
        <v>91</v>
      </c>
      <c r="O3229" s="1" t="s">
        <v>92</v>
      </c>
      <c r="P3229">
        <v>161</v>
      </c>
      <c r="Q3229" s="1" t="str">
        <f>VLOOKUP([1]!Tabla1[[#This Row],[RENAES]],[2]EESS!$1:$1048576,6,FALSE)</f>
        <v>MAYNAS PERIFERIE</v>
      </c>
      <c r="R3229" s="1" t="str">
        <f>VLOOKUP([1]!Tabla1[[#This Row],[RENAES]],[2]EESS!$1:$1048576,7,FALSE)</f>
        <v>TAMSHIYACU</v>
      </c>
      <c r="S3229" s="1" t="str">
        <f>VLOOKUP([1]!Tabla1[[#This Row],[RENAES]],[2]EESS!$1:$1048576,10,FALSE)</f>
        <v>TAMSHIYACU</v>
      </c>
      <c r="T3229" s="1" t="s">
        <v>6162</v>
      </c>
      <c r="U3229" s="1" t="s">
        <v>326</v>
      </c>
      <c r="V3229" s="1" t="s">
        <v>91</v>
      </c>
      <c r="W3229" s="57">
        <v>1</v>
      </c>
      <c r="X3229" s="1" t="s">
        <v>5366</v>
      </c>
      <c r="Y3229" s="1" t="s">
        <v>119</v>
      </c>
      <c r="Z3229" s="1" t="s">
        <v>100</v>
      </c>
      <c r="AA3229" s="1" t="s">
        <v>7290</v>
      </c>
      <c r="AB3229" s="1" t="s">
        <v>325</v>
      </c>
      <c r="AC3229" s="1" t="s">
        <v>105</v>
      </c>
      <c r="AD3229" s="1" t="s">
        <v>92</v>
      </c>
      <c r="AE3229" s="1" t="s">
        <v>1326</v>
      </c>
      <c r="AF3229" s="1" t="s">
        <v>95</v>
      </c>
      <c r="AG3229" s="1" t="s">
        <v>129</v>
      </c>
      <c r="AH3229" s="1" t="s">
        <v>7290</v>
      </c>
      <c r="AI3229" s="1" t="s">
        <v>326</v>
      </c>
      <c r="AJ3229" s="1" t="s">
        <v>91</v>
      </c>
      <c r="AK3229" s="57">
        <v>2</v>
      </c>
      <c r="AL3229" s="1" t="s">
        <v>1326</v>
      </c>
      <c r="AM3229" s="1" t="s">
        <v>95</v>
      </c>
      <c r="AN3229" s="1" t="s">
        <v>129</v>
      </c>
      <c r="AO3229" s="1" t="s">
        <v>8232</v>
      </c>
      <c r="AP3229" s="1" t="s">
        <v>325</v>
      </c>
      <c r="AQ3229" s="1" t="s">
        <v>91</v>
      </c>
      <c r="AR3229" s="1" t="s">
        <v>104</v>
      </c>
      <c r="AS3229" s="1" t="s">
        <v>1326</v>
      </c>
      <c r="AT3229" s="1" t="s">
        <v>127</v>
      </c>
      <c r="AU3229" s="1" t="s">
        <v>127</v>
      </c>
      <c r="AV3229" s="1" t="s">
        <v>8232</v>
      </c>
      <c r="AW3229" s="1" t="s">
        <v>326</v>
      </c>
      <c r="AX3229" s="1" t="s">
        <v>91</v>
      </c>
      <c r="AY3229" s="57">
        <v>3</v>
      </c>
      <c r="AZ3229" s="1" t="s">
        <v>1326</v>
      </c>
      <c r="BA3229" s="1" t="s">
        <v>127</v>
      </c>
      <c r="BB3229" s="1" t="s">
        <v>127</v>
      </c>
      <c r="BC3229" s="1" t="s">
        <v>9298</v>
      </c>
      <c r="BD3229" s="1" t="s">
        <v>326</v>
      </c>
      <c r="BE3229" s="1" t="s">
        <v>91</v>
      </c>
      <c r="BF3229" s="57">
        <v>4</v>
      </c>
      <c r="BG3229" s="1" t="s">
        <v>1326</v>
      </c>
      <c r="BH3229" s="1" t="s">
        <v>95</v>
      </c>
      <c r="BI3229" s="1" t="s">
        <v>121</v>
      </c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/>
      <c r="CF3229" s="1"/>
      <c r="CG3229" s="1"/>
      <c r="CH3229" s="1"/>
      <c r="CI3229" s="1"/>
      <c r="CJ3229" s="1"/>
      <c r="CK3229" s="1"/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2167</v>
      </c>
      <c r="B3230" s="1" t="s">
        <v>2168</v>
      </c>
      <c r="C3230" s="1" t="s">
        <v>97</v>
      </c>
      <c r="D3230" s="1" t="s">
        <v>3185</v>
      </c>
      <c r="E3230" s="1" t="s">
        <v>1111</v>
      </c>
      <c r="F3230" s="1" t="s">
        <v>96</v>
      </c>
      <c r="G3230" s="1" t="s">
        <v>111</v>
      </c>
      <c r="H3230" s="1" t="s">
        <v>327</v>
      </c>
      <c r="I3230" s="1" t="s">
        <v>102</v>
      </c>
      <c r="J3230" s="1" t="s">
        <v>95</v>
      </c>
      <c r="K3230" s="1">
        <v>30</v>
      </c>
      <c r="L3230" s="1" t="s">
        <v>101</v>
      </c>
      <c r="M3230" s="1" t="s">
        <v>325</v>
      </c>
      <c r="N3230" s="1" t="s">
        <v>91</v>
      </c>
      <c r="O3230" s="1" t="s">
        <v>104</v>
      </c>
      <c r="P3230">
        <v>13</v>
      </c>
      <c r="Q3230" s="1" t="str">
        <f>VLOOKUP([1]!Tabla1[[#This Row],[RENAES]],[2]EESS!$1:$1048576,6,FALSE)</f>
        <v>REQUENA</v>
      </c>
      <c r="R3230" s="1" t="str">
        <f>VLOOKUP([1]!Tabla1[[#This Row],[RENAES]],[2]EESS!$1:$1048576,7,FALSE)</f>
        <v>REQUENA</v>
      </c>
      <c r="S3230" s="1" t="str">
        <f>VLOOKUP([1]!Tabla1[[#This Row],[RENAES]],[2]EESS!$1:$1048576,10,FALSE)</f>
        <v>REQUENA</v>
      </c>
      <c r="T3230" s="1" t="s">
        <v>1126</v>
      </c>
      <c r="U3230" s="1" t="s">
        <v>326</v>
      </c>
      <c r="V3230" s="1" t="s">
        <v>91</v>
      </c>
      <c r="W3230" s="57">
        <v>1</v>
      </c>
      <c r="X3230" s="1" t="s">
        <v>327</v>
      </c>
      <c r="Y3230" s="1" t="s">
        <v>102</v>
      </c>
      <c r="Z3230" s="1" t="s">
        <v>95</v>
      </c>
      <c r="AA3230" s="1" t="s">
        <v>2523</v>
      </c>
      <c r="AB3230" s="1" t="s">
        <v>325</v>
      </c>
      <c r="AC3230" s="1" t="s">
        <v>91</v>
      </c>
      <c r="AD3230" s="1" t="s">
        <v>104</v>
      </c>
      <c r="AE3230" s="1" t="s">
        <v>2824</v>
      </c>
      <c r="AF3230" s="1" t="s">
        <v>109</v>
      </c>
      <c r="AG3230" s="1" t="s">
        <v>115</v>
      </c>
      <c r="AH3230" s="1" t="s">
        <v>2523</v>
      </c>
      <c r="AI3230" s="1" t="s">
        <v>326</v>
      </c>
      <c r="AJ3230" s="1" t="s">
        <v>91</v>
      </c>
      <c r="AK3230" s="57">
        <v>1</v>
      </c>
      <c r="AL3230" s="1" t="s">
        <v>2824</v>
      </c>
      <c r="AM3230" s="1" t="s">
        <v>109</v>
      </c>
      <c r="AN3230" s="1" t="s">
        <v>115</v>
      </c>
      <c r="AO3230" s="1" t="s">
        <v>4816</v>
      </c>
      <c r="AP3230" s="1" t="s">
        <v>325</v>
      </c>
      <c r="AQ3230" s="1" t="s">
        <v>105</v>
      </c>
      <c r="AR3230" s="1" t="s">
        <v>104</v>
      </c>
      <c r="AS3230" s="1" t="s">
        <v>3619</v>
      </c>
      <c r="AT3230" s="1" t="s">
        <v>102</v>
      </c>
      <c r="AU3230" s="1" t="s">
        <v>121</v>
      </c>
      <c r="AV3230" s="1" t="s">
        <v>4816</v>
      </c>
      <c r="AW3230" s="1" t="s">
        <v>326</v>
      </c>
      <c r="AX3230" s="1" t="s">
        <v>91</v>
      </c>
      <c r="AY3230" s="57">
        <v>1</v>
      </c>
      <c r="AZ3230" s="1" t="s">
        <v>3619</v>
      </c>
      <c r="BA3230" s="1" t="s">
        <v>102</v>
      </c>
      <c r="BB3230" s="1" t="s">
        <v>121</v>
      </c>
      <c r="BC3230" s="1" t="s">
        <v>4221</v>
      </c>
      <c r="BD3230" s="1" t="s">
        <v>326</v>
      </c>
      <c r="BE3230" s="1" t="s">
        <v>91</v>
      </c>
      <c r="BF3230" s="57">
        <v>3</v>
      </c>
      <c r="BG3230" s="1" t="s">
        <v>2824</v>
      </c>
      <c r="BH3230" s="1" t="s">
        <v>109</v>
      </c>
      <c r="BI3230" s="1" t="s">
        <v>108</v>
      </c>
      <c r="BJ3230" s="1" t="s">
        <v>4618</v>
      </c>
      <c r="BK3230" s="1" t="s">
        <v>326</v>
      </c>
      <c r="BL3230" s="1" t="s">
        <v>91</v>
      </c>
      <c r="BM3230" s="57">
        <v>3</v>
      </c>
      <c r="BN3230" s="1" t="s">
        <v>5160</v>
      </c>
      <c r="BO3230" s="1" t="s">
        <v>99</v>
      </c>
      <c r="BP3230" s="1" t="s">
        <v>131</v>
      </c>
      <c r="BQ3230" s="1" t="s">
        <v>5283</v>
      </c>
      <c r="BR3230" s="1" t="s">
        <v>326</v>
      </c>
      <c r="BS3230" s="1" t="s">
        <v>91</v>
      </c>
      <c r="BT3230" s="57">
        <v>4</v>
      </c>
      <c r="BU3230" s="1" t="s">
        <v>4774</v>
      </c>
      <c r="BV3230" s="1" t="s">
        <v>88</v>
      </c>
      <c r="BW3230" s="1" t="s">
        <v>96</v>
      </c>
      <c r="BX3230" s="1" t="s">
        <v>4618</v>
      </c>
      <c r="BY3230" s="1" t="s">
        <v>325</v>
      </c>
      <c r="BZ3230" s="1" t="s">
        <v>105</v>
      </c>
      <c r="CA3230" s="1" t="s">
        <v>104</v>
      </c>
      <c r="CB3230" s="1" t="s">
        <v>5160</v>
      </c>
      <c r="CC3230" s="1" t="s">
        <v>99</v>
      </c>
      <c r="CD3230" s="1" t="s">
        <v>131</v>
      </c>
      <c r="CE3230" s="1" t="s">
        <v>5962</v>
      </c>
      <c r="CF3230" s="1" t="s">
        <v>326</v>
      </c>
      <c r="CG3230" s="1" t="s">
        <v>91</v>
      </c>
      <c r="CH3230" s="1" t="s">
        <v>123</v>
      </c>
      <c r="CI3230" s="1" t="s">
        <v>5160</v>
      </c>
      <c r="CJ3230" s="1" t="s">
        <v>119</v>
      </c>
      <c r="CK3230" s="1" t="s">
        <v>95</v>
      </c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714</v>
      </c>
      <c r="B3231" s="1" t="s">
        <v>715</v>
      </c>
      <c r="C3231" s="1" t="s">
        <v>97</v>
      </c>
      <c r="D3231" s="1" t="s">
        <v>3185</v>
      </c>
      <c r="E3231" s="1" t="s">
        <v>1111</v>
      </c>
      <c r="F3231" s="1" t="s">
        <v>96</v>
      </c>
      <c r="G3231" s="1" t="s">
        <v>110</v>
      </c>
      <c r="H3231" s="1" t="s">
        <v>221</v>
      </c>
      <c r="I3231" s="1" t="s">
        <v>131</v>
      </c>
      <c r="J3231" s="1" t="s">
        <v>110</v>
      </c>
      <c r="K3231" s="1">
        <v>20</v>
      </c>
      <c r="L3231" s="1" t="s">
        <v>101</v>
      </c>
      <c r="M3231" s="1" t="s">
        <v>325</v>
      </c>
      <c r="N3231" s="1" t="s">
        <v>105</v>
      </c>
      <c r="O3231" s="1" t="s">
        <v>104</v>
      </c>
      <c r="P3231">
        <v>27</v>
      </c>
      <c r="Q3231" s="1" t="str">
        <f>VLOOKUP([1]!Tabla1[[#This Row],[RENAES]],[2]EESS!$1:$1048576,6,FALSE)</f>
        <v>NO PERTENECE A NINGUNA RED</v>
      </c>
      <c r="R3231" s="1" t="str">
        <f>VLOOKUP([1]!Tabla1[[#This Row],[RENAES]],[2]EESS!$1:$1048576,7,FALSE)</f>
        <v>NO PERTENECE A NINGUNA MICRORED</v>
      </c>
      <c r="S3231" s="1" t="str">
        <f>VLOOKUP([1]!Tabla1[[#This Row],[RENAES]],[2]EESS!$1:$1048576,10,FALSE)</f>
        <v>HOSPITAL IQUITOS "Cesar Garayar Garcia"</v>
      </c>
      <c r="T3231" s="1" t="s">
        <v>1156</v>
      </c>
      <c r="U3231" s="1" t="s">
        <v>326</v>
      </c>
      <c r="V3231" s="1" t="s">
        <v>91</v>
      </c>
      <c r="W3231" s="57">
        <v>4</v>
      </c>
      <c r="X3231" s="1" t="s">
        <v>221</v>
      </c>
      <c r="Y3231" s="1" t="s">
        <v>131</v>
      </c>
      <c r="Z3231" s="1" t="s">
        <v>110</v>
      </c>
      <c r="AA3231" s="1"/>
      <c r="AB3231" s="1"/>
      <c r="AC3231" s="1"/>
      <c r="AD3231" s="1"/>
      <c r="AE3231" s="1"/>
      <c r="AF3231" s="1"/>
      <c r="AG3231" s="1"/>
      <c r="AH3231" s="1" t="s">
        <v>1188</v>
      </c>
      <c r="AI3231" s="1" t="s">
        <v>326</v>
      </c>
      <c r="AJ3231" s="1" t="s">
        <v>91</v>
      </c>
      <c r="AK3231" s="57">
        <v>5</v>
      </c>
      <c r="AL3231" s="1" t="s">
        <v>157</v>
      </c>
      <c r="AM3231" s="1" t="s">
        <v>99</v>
      </c>
      <c r="AN3231" s="1" t="s">
        <v>88</v>
      </c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4747</v>
      </c>
      <c r="B3232" s="1" t="s">
        <v>4748</v>
      </c>
      <c r="C3232" s="1" t="s">
        <v>97</v>
      </c>
      <c r="D3232" s="1" t="s">
        <v>3185</v>
      </c>
      <c r="E3232" s="1" t="s">
        <v>1111</v>
      </c>
      <c r="F3232" s="1" t="s">
        <v>99</v>
      </c>
      <c r="G3232" s="1" t="s">
        <v>115</v>
      </c>
      <c r="H3232" s="1" t="s">
        <v>327</v>
      </c>
      <c r="I3232" s="1" t="s">
        <v>99</v>
      </c>
      <c r="J3232" s="1" t="s">
        <v>142</v>
      </c>
      <c r="K3232" s="1">
        <v>25</v>
      </c>
      <c r="L3232" s="1" t="s">
        <v>101</v>
      </c>
      <c r="M3232" s="1" t="s">
        <v>325</v>
      </c>
      <c r="N3232" s="1" t="s">
        <v>91</v>
      </c>
      <c r="O3232" s="1" t="s">
        <v>104</v>
      </c>
      <c r="P3232">
        <v>7325</v>
      </c>
      <c r="Q3232" s="1" t="str">
        <f>VLOOKUP([1]!Tabla1[[#This Row],[RENAES]],[2]EESS!$1:$1048576,6,FALSE)</f>
        <v>UCAYALI</v>
      </c>
      <c r="R3232" s="1" t="str">
        <f>VLOOKUP([1]!Tabla1[[#This Row],[RENAES]],[2]EESS!$1:$1048576,7,FALSE)</f>
        <v>CONTAMANA</v>
      </c>
      <c r="S3232" s="1" t="str">
        <f>VLOOKUP([1]!Tabla1[[#This Row],[RENAES]],[2]EESS!$1:$1048576,10,FALSE)</f>
        <v>ORELLANA</v>
      </c>
      <c r="T3232" s="1" t="s">
        <v>4622</v>
      </c>
      <c r="U3232" s="1" t="s">
        <v>326</v>
      </c>
      <c r="V3232" s="1" t="s">
        <v>91</v>
      </c>
      <c r="W3232" s="57">
        <v>1</v>
      </c>
      <c r="X3232" s="1" t="s">
        <v>327</v>
      </c>
      <c r="Y3232" s="1" t="s">
        <v>99</v>
      </c>
      <c r="Z3232" s="1" t="s">
        <v>142</v>
      </c>
      <c r="AA3232" s="1" t="s">
        <v>5986</v>
      </c>
      <c r="AB3232" s="1" t="s">
        <v>325</v>
      </c>
      <c r="AC3232" s="1" t="s">
        <v>105</v>
      </c>
      <c r="AD3232" s="32" t="s">
        <v>90</v>
      </c>
      <c r="AE3232" s="1" t="s">
        <v>327</v>
      </c>
      <c r="AF3232" s="1" t="s">
        <v>95</v>
      </c>
      <c r="AG3232" s="1" t="s">
        <v>98</v>
      </c>
      <c r="AH3232" s="1" t="s">
        <v>5986</v>
      </c>
      <c r="AI3232" s="1" t="s">
        <v>326</v>
      </c>
      <c r="AJ3232" s="1" t="s">
        <v>91</v>
      </c>
      <c r="AK3232" s="57">
        <v>2</v>
      </c>
      <c r="AL3232" s="1" t="s">
        <v>327</v>
      </c>
      <c r="AM3232" s="1" t="s">
        <v>95</v>
      </c>
      <c r="AN3232" s="1" t="s">
        <v>98</v>
      </c>
      <c r="AO3232" s="1"/>
      <c r="AP3232" s="1"/>
      <c r="AQ3232" s="1"/>
      <c r="AR3232" s="1"/>
      <c r="AS3232" s="1"/>
      <c r="AT3232" s="1"/>
      <c r="AU3232" s="1"/>
      <c r="AV3232" s="1"/>
      <c r="AW3232" s="1"/>
      <c r="AX3232" s="1"/>
      <c r="AY3232" s="1"/>
      <c r="AZ3232" s="1"/>
      <c r="BA3232" s="1"/>
      <c r="BB3232" s="1"/>
      <c r="BC3232" s="1"/>
      <c r="BD3232" s="1"/>
      <c r="BE3232" s="1"/>
      <c r="BF3232" s="1"/>
      <c r="BG3232" s="1"/>
      <c r="BH3232" s="1"/>
      <c r="BI3232" s="1"/>
      <c r="BJ3232" s="1"/>
      <c r="BK3232" s="1"/>
      <c r="BL3232" s="1"/>
      <c r="BM3232" s="1"/>
      <c r="BN3232" s="1"/>
      <c r="BO3232" s="1"/>
      <c r="BP3232" s="1"/>
      <c r="BQ3232" s="1"/>
      <c r="BR3232" s="1"/>
      <c r="BS3232" s="1"/>
      <c r="BT3232" s="1"/>
      <c r="BU3232" s="1"/>
      <c r="BV3232" s="1"/>
      <c r="BW3232" s="1"/>
      <c r="BX3232" s="1"/>
      <c r="BY3232" s="1"/>
      <c r="BZ3232" s="1"/>
      <c r="CA3232" s="1"/>
      <c r="CB3232" s="1"/>
      <c r="CC3232" s="1"/>
      <c r="CD3232" s="1"/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598</v>
      </c>
      <c r="B3233" s="1" t="s">
        <v>2169</v>
      </c>
      <c r="C3233" s="1" t="s">
        <v>97</v>
      </c>
      <c r="D3233" s="1" t="s">
        <v>3185</v>
      </c>
      <c r="E3233" s="1" t="s">
        <v>1111</v>
      </c>
      <c r="F3233" s="1" t="s">
        <v>96</v>
      </c>
      <c r="G3233" s="1" t="s">
        <v>122</v>
      </c>
      <c r="H3233" s="1" t="s">
        <v>324</v>
      </c>
      <c r="I3233" s="1" t="s">
        <v>119</v>
      </c>
      <c r="J3233" s="1" t="s">
        <v>99</v>
      </c>
      <c r="K3233" s="1">
        <v>20</v>
      </c>
      <c r="L3233" s="1" t="s">
        <v>101</v>
      </c>
      <c r="M3233" s="1" t="s">
        <v>325</v>
      </c>
      <c r="N3233" s="1" t="s">
        <v>91</v>
      </c>
      <c r="O3233" s="1" t="s">
        <v>104</v>
      </c>
      <c r="P3233">
        <v>1</v>
      </c>
      <c r="Q3233" s="1" t="str">
        <f>VLOOKUP([1]!Tabla1[[#This Row],[RENAES]],[2]EESS!$1:$1048576,6,FALSE)</f>
        <v>NO PERTENECE A NINGUNA RED</v>
      </c>
      <c r="R3233" s="1" t="str">
        <f>VLOOKUP([1]!Tabla1[[#This Row],[RENAES]],[2]EESS!$1:$1048576,7,FALSE)</f>
        <v>NO PERTENECE A NINGUNA MICRORED</v>
      </c>
      <c r="S3233" s="1" t="str">
        <f>VLOOKUP([1]!Tabla1[[#This Row],[RENAES]],[2]EESS!$1:$1048576,10,FALSE)</f>
        <v>HOSPITAL IQUITOS "Cesar Garayar Garcia"</v>
      </c>
      <c r="T3233" s="1" t="s">
        <v>1145</v>
      </c>
      <c r="U3233" s="1" t="s">
        <v>326</v>
      </c>
      <c r="V3233" s="1" t="s">
        <v>91</v>
      </c>
      <c r="W3233" s="57">
        <v>30</v>
      </c>
      <c r="X3233" s="1" t="s">
        <v>324</v>
      </c>
      <c r="Y3233" s="1" t="s">
        <v>119</v>
      </c>
      <c r="Z3233" s="1" t="s">
        <v>99</v>
      </c>
      <c r="AA3233" s="1"/>
      <c r="AB3233" s="1"/>
      <c r="AC3233" s="1"/>
      <c r="AD3233" s="1"/>
      <c r="AE3233" s="1"/>
      <c r="AF3233" s="1"/>
      <c r="AG3233" s="1"/>
      <c r="AH3233" s="1" t="s">
        <v>1252</v>
      </c>
      <c r="AI3233" s="1" t="s">
        <v>326</v>
      </c>
      <c r="AJ3233" s="1" t="s">
        <v>91</v>
      </c>
      <c r="AK3233" s="57">
        <v>7</v>
      </c>
      <c r="AL3233" s="1" t="s">
        <v>265</v>
      </c>
      <c r="AM3233" s="1" t="s">
        <v>100</v>
      </c>
      <c r="AN3233" s="1" t="s">
        <v>113</v>
      </c>
      <c r="AO3233" s="1"/>
      <c r="AP3233" s="1"/>
      <c r="AQ3233" s="1"/>
      <c r="AR3233" s="1"/>
      <c r="AS3233" s="1"/>
      <c r="AT3233" s="1"/>
      <c r="AU3233" s="1"/>
      <c r="AV3233" s="1"/>
      <c r="AW3233" s="1"/>
      <c r="AX3233" s="1"/>
      <c r="AY3233" s="1"/>
      <c r="AZ3233" s="1"/>
      <c r="BA3233" s="1"/>
      <c r="BB3233" s="1"/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 t="s">
        <v>2523</v>
      </c>
      <c r="CF3233" s="1" t="s">
        <v>326</v>
      </c>
      <c r="CG3233" s="1" t="s">
        <v>91</v>
      </c>
      <c r="CH3233" s="1" t="s">
        <v>123</v>
      </c>
      <c r="CI3233" s="1" t="s">
        <v>265</v>
      </c>
      <c r="CJ3233" s="1" t="s">
        <v>107</v>
      </c>
      <c r="CK3233" s="1" t="s">
        <v>88</v>
      </c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1028</v>
      </c>
      <c r="B3234" s="1" t="s">
        <v>989</v>
      </c>
      <c r="C3234" s="1" t="s">
        <v>97</v>
      </c>
      <c r="D3234" s="1" t="s">
        <v>3185</v>
      </c>
      <c r="E3234" s="1" t="s">
        <v>1111</v>
      </c>
      <c r="F3234" s="1" t="s">
        <v>96</v>
      </c>
      <c r="G3234" s="1" t="s">
        <v>110</v>
      </c>
      <c r="H3234" s="1" t="s">
        <v>324</v>
      </c>
      <c r="I3234" s="1" t="s">
        <v>127</v>
      </c>
      <c r="J3234" s="1" t="s">
        <v>90</v>
      </c>
      <c r="K3234" s="1">
        <v>25</v>
      </c>
      <c r="L3234" s="1" t="s">
        <v>101</v>
      </c>
      <c r="M3234" s="1" t="s">
        <v>325</v>
      </c>
      <c r="N3234" s="1" t="s">
        <v>91</v>
      </c>
      <c r="O3234" s="1" t="s">
        <v>92</v>
      </c>
      <c r="P3234">
        <v>3</v>
      </c>
      <c r="Q3234" s="1" t="str">
        <f>VLOOKUP([1]!Tabla1[[#This Row],[RENAES]],[2]EESS!$1:$1048576,6,FALSE)</f>
        <v>ALTO AMAZONAS</v>
      </c>
      <c r="R3234" s="1" t="str">
        <f>VLOOKUP([1]!Tabla1[[#This Row],[RENAES]],[2]EESS!$1:$1048576,7,FALSE)</f>
        <v>YURIMAGUAS</v>
      </c>
      <c r="S3234" s="1" t="str">
        <f>VLOOKUP([1]!Tabla1[[#This Row],[RENAES]],[2]EESS!$1:$1048576,10,FALSE)</f>
        <v>SAN FRANCISCO PAMPAYACU</v>
      </c>
      <c r="T3234" s="1"/>
      <c r="U3234" s="1"/>
      <c r="V3234" s="1"/>
      <c r="W3234" s="1"/>
      <c r="X3234" s="1"/>
      <c r="Y3234" s="1"/>
      <c r="Z3234" s="1"/>
      <c r="AA3234" s="1" t="s">
        <v>1170</v>
      </c>
      <c r="AB3234" s="1" t="s">
        <v>325</v>
      </c>
      <c r="AC3234" s="1" t="s">
        <v>105</v>
      </c>
      <c r="AD3234" s="1" t="s">
        <v>104</v>
      </c>
      <c r="AE3234" s="1" t="s">
        <v>328</v>
      </c>
      <c r="AF3234" s="1" t="s">
        <v>99</v>
      </c>
      <c r="AG3234" s="1" t="s">
        <v>88</v>
      </c>
      <c r="AH3234" s="1"/>
      <c r="AI3234" s="1"/>
      <c r="AJ3234" s="1"/>
      <c r="AK3234" s="1"/>
      <c r="AL3234" s="1"/>
      <c r="AM3234" s="1"/>
      <c r="AN3234" s="1"/>
      <c r="AO3234" s="1" t="s">
        <v>1170</v>
      </c>
      <c r="AP3234" s="1" t="s">
        <v>325</v>
      </c>
      <c r="AQ3234" s="1" t="s">
        <v>91</v>
      </c>
      <c r="AR3234" s="32"/>
      <c r="AS3234" s="1" t="s">
        <v>2974</v>
      </c>
      <c r="AT3234" s="1" t="s">
        <v>96</v>
      </c>
      <c r="AU3234" s="1" t="s">
        <v>121</v>
      </c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 t="s">
        <v>1323</v>
      </c>
      <c r="CF3234" s="1" t="s">
        <v>326</v>
      </c>
      <c r="CG3234" s="1" t="s">
        <v>91</v>
      </c>
      <c r="CH3234" s="1" t="s">
        <v>123</v>
      </c>
      <c r="CI3234" s="1" t="s">
        <v>328</v>
      </c>
      <c r="CJ3234" s="1" t="s">
        <v>95</v>
      </c>
      <c r="CK3234" s="1" t="s">
        <v>109</v>
      </c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5067</v>
      </c>
      <c r="B3235" s="1" t="s">
        <v>5068</v>
      </c>
      <c r="C3235" s="1" t="s">
        <v>97</v>
      </c>
      <c r="D3235" s="1" t="s">
        <v>3185</v>
      </c>
      <c r="E3235" s="1" t="s">
        <v>1111</v>
      </c>
      <c r="F3235" s="1" t="s">
        <v>88</v>
      </c>
      <c r="G3235" s="1" t="s">
        <v>145</v>
      </c>
      <c r="H3235" s="1" t="s">
        <v>327</v>
      </c>
      <c r="I3235" s="1" t="s">
        <v>109</v>
      </c>
      <c r="J3235" s="1" t="s">
        <v>127</v>
      </c>
      <c r="K3235" s="1">
        <v>21</v>
      </c>
      <c r="L3235" s="1" t="s">
        <v>101</v>
      </c>
      <c r="M3235" s="1" t="s">
        <v>325</v>
      </c>
      <c r="N3235" s="1" t="s">
        <v>91</v>
      </c>
      <c r="O3235" s="1" t="s">
        <v>104</v>
      </c>
      <c r="P3235">
        <v>7325</v>
      </c>
      <c r="Q3235" s="1" t="str">
        <f>VLOOKUP([1]!Tabla1[[#This Row],[RENAES]],[2]EESS!$1:$1048576,6,FALSE)</f>
        <v>ALTO AMAZONAS</v>
      </c>
      <c r="R3235" s="1" t="str">
        <f>VLOOKUP([1]!Tabla1[[#This Row],[RENAES]],[2]EESS!$1:$1048576,7,FALSE)</f>
        <v>BALSAPUERTO</v>
      </c>
      <c r="S3235" s="1" t="str">
        <f>VLOOKUP([1]!Tabla1[[#This Row],[RENAES]],[2]EESS!$1:$1048576,10,FALSE)</f>
        <v>SAN GABRIEL DE VARADERO (EJE M.R.)</v>
      </c>
      <c r="T3235" s="1" t="s">
        <v>4815</v>
      </c>
      <c r="U3235" s="1" t="s">
        <v>326</v>
      </c>
      <c r="V3235" s="1" t="s">
        <v>91</v>
      </c>
      <c r="W3235" s="57">
        <v>1</v>
      </c>
      <c r="X3235" s="1" t="s">
        <v>327</v>
      </c>
      <c r="Y3235" s="1" t="s">
        <v>109</v>
      </c>
      <c r="Z3235" s="1" t="s">
        <v>127</v>
      </c>
      <c r="AA3235" s="1"/>
      <c r="AB3235" s="1"/>
      <c r="AC3235" s="1"/>
      <c r="AD3235" s="1"/>
      <c r="AE3235" s="1"/>
      <c r="AF3235" s="1"/>
      <c r="AG3235" s="1"/>
      <c r="AH3235" s="1" t="s">
        <v>7308</v>
      </c>
      <c r="AI3235" s="1" t="s">
        <v>326</v>
      </c>
      <c r="AJ3235" s="1" t="s">
        <v>91</v>
      </c>
      <c r="AK3235" s="57">
        <v>3</v>
      </c>
      <c r="AL3235" s="1" t="s">
        <v>208</v>
      </c>
      <c r="AM3235" s="1" t="s">
        <v>88</v>
      </c>
      <c r="AN3235" s="1" t="s">
        <v>88</v>
      </c>
      <c r="AO3235" s="1"/>
      <c r="AP3235" s="1"/>
      <c r="AQ3235" s="1"/>
      <c r="AR3235" s="1"/>
      <c r="AS3235" s="1"/>
      <c r="AT3235" s="1"/>
      <c r="AU3235" s="1"/>
      <c r="AV3235" s="1" t="s">
        <v>7655</v>
      </c>
      <c r="AW3235" s="1" t="s">
        <v>326</v>
      </c>
      <c r="AX3235" s="1" t="s">
        <v>91</v>
      </c>
      <c r="AY3235" s="57">
        <v>4</v>
      </c>
      <c r="AZ3235" s="1" t="s">
        <v>149</v>
      </c>
      <c r="BA3235" s="1" t="s">
        <v>142</v>
      </c>
      <c r="BB3235" s="1" t="s">
        <v>119</v>
      </c>
      <c r="BC3235" s="1" t="s">
        <v>9020</v>
      </c>
      <c r="BD3235" s="1" t="s">
        <v>326</v>
      </c>
      <c r="BE3235" s="1" t="s">
        <v>91</v>
      </c>
      <c r="BF3235" s="57">
        <v>5</v>
      </c>
      <c r="BG3235" s="1" t="s">
        <v>269</v>
      </c>
      <c r="BH3235" s="1" t="s">
        <v>107</v>
      </c>
      <c r="BI3235" s="1" t="s">
        <v>88</v>
      </c>
      <c r="BJ3235" s="1" t="s">
        <v>9290</v>
      </c>
      <c r="BK3235" s="1" t="s">
        <v>326</v>
      </c>
      <c r="BL3235" s="1" t="s">
        <v>91</v>
      </c>
      <c r="BM3235" s="57">
        <v>6</v>
      </c>
      <c r="BN3235" s="1" t="s">
        <v>207</v>
      </c>
      <c r="BO3235" s="1" t="s">
        <v>142</v>
      </c>
      <c r="BP3235" s="1" t="s">
        <v>95</v>
      </c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 t="s">
        <v>9559</v>
      </c>
      <c r="CF3235" s="1" t="s">
        <v>326</v>
      </c>
      <c r="CG3235" s="1" t="s">
        <v>91</v>
      </c>
      <c r="CH3235" s="1" t="s">
        <v>123</v>
      </c>
      <c r="CI3235" s="1" t="s">
        <v>5350</v>
      </c>
      <c r="CJ3235" s="1" t="s">
        <v>88</v>
      </c>
      <c r="CK3235" s="1" t="s">
        <v>110</v>
      </c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7568</v>
      </c>
      <c r="B3236" s="1" t="s">
        <v>7569</v>
      </c>
      <c r="C3236" s="1" t="s">
        <v>97</v>
      </c>
      <c r="D3236" s="1" t="s">
        <v>3185</v>
      </c>
      <c r="E3236" s="1" t="s">
        <v>1111</v>
      </c>
      <c r="F3236" s="1" t="s">
        <v>95</v>
      </c>
      <c r="G3236" s="1" t="s">
        <v>114</v>
      </c>
      <c r="H3236" s="1" t="s">
        <v>4659</v>
      </c>
      <c r="I3236" s="1" t="s">
        <v>99</v>
      </c>
      <c r="J3236" s="1" t="s">
        <v>100</v>
      </c>
      <c r="K3236" s="1">
        <v>22</v>
      </c>
      <c r="L3236" s="1" t="s">
        <v>101</v>
      </c>
      <c r="M3236" s="1" t="s">
        <v>325</v>
      </c>
      <c r="N3236" s="1" t="s">
        <v>91</v>
      </c>
      <c r="O3236" s="1" t="s">
        <v>104</v>
      </c>
      <c r="P3236">
        <v>25</v>
      </c>
      <c r="Q3236" s="1" t="str">
        <f>VLOOKUP([1]!Tabla1[[#This Row],[RENAES]],[2]EESS!$1:$1048576,6,FALSE)</f>
        <v>ALTO AMAZONAS</v>
      </c>
      <c r="R3236" s="1" t="str">
        <f>VLOOKUP([1]!Tabla1[[#This Row],[RENAES]],[2]EESS!$1:$1048576,7,FALSE)</f>
        <v>BALSAPUERTO</v>
      </c>
      <c r="S3236" s="1" t="str">
        <f>VLOOKUP([1]!Tabla1[[#This Row],[RENAES]],[2]EESS!$1:$1048576,10,FALSE)</f>
        <v>SAN GABRIEL DE VARADERO (EJE M.R.)</v>
      </c>
      <c r="T3236" s="1" t="s">
        <v>7135</v>
      </c>
      <c r="U3236" s="1" t="s">
        <v>326</v>
      </c>
      <c r="V3236" s="1" t="s">
        <v>91</v>
      </c>
      <c r="W3236" s="57">
        <v>1</v>
      </c>
      <c r="X3236" s="1" t="s">
        <v>4659</v>
      </c>
      <c r="Y3236" s="1" t="s">
        <v>99</v>
      </c>
      <c r="Z3236" s="1" t="s">
        <v>100</v>
      </c>
      <c r="AA3236" s="1" t="s">
        <v>8243</v>
      </c>
      <c r="AB3236" s="1" t="s">
        <v>325</v>
      </c>
      <c r="AC3236" s="1" t="s">
        <v>105</v>
      </c>
      <c r="AD3236" s="1" t="s">
        <v>104</v>
      </c>
      <c r="AE3236" s="1" t="s">
        <v>4659</v>
      </c>
      <c r="AF3236" s="1" t="s">
        <v>96</v>
      </c>
      <c r="AG3236" s="1" t="s">
        <v>113</v>
      </c>
      <c r="AH3236" s="1" t="s">
        <v>8243</v>
      </c>
      <c r="AI3236" s="1" t="s">
        <v>326</v>
      </c>
      <c r="AJ3236" s="1" t="s">
        <v>91</v>
      </c>
      <c r="AK3236" s="57">
        <v>2</v>
      </c>
      <c r="AL3236" s="1" t="s">
        <v>4659</v>
      </c>
      <c r="AM3236" s="1" t="s">
        <v>96</v>
      </c>
      <c r="AN3236" s="1" t="s">
        <v>113</v>
      </c>
      <c r="AO3236" s="1" t="s">
        <v>10006</v>
      </c>
      <c r="AP3236" s="1" t="s">
        <v>325</v>
      </c>
      <c r="AQ3236" s="1" t="s">
        <v>91</v>
      </c>
      <c r="AR3236" s="32"/>
      <c r="AS3236" s="1" t="s">
        <v>254</v>
      </c>
      <c r="AT3236" s="1" t="s">
        <v>119</v>
      </c>
      <c r="AU3236" s="1" t="s">
        <v>119</v>
      </c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</row>
    <row r="3237" spans="1:96" x14ac:dyDescent="0.3">
      <c r="A3237" s="1" t="s">
        <v>6110</v>
      </c>
      <c r="B3237" s="1" t="s">
        <v>6111</v>
      </c>
      <c r="C3237" s="1" t="s">
        <v>97</v>
      </c>
      <c r="D3237" s="1" t="s">
        <v>3185</v>
      </c>
      <c r="E3237" s="1" t="s">
        <v>1111</v>
      </c>
      <c r="F3237" s="1" t="s">
        <v>102</v>
      </c>
      <c r="G3237" s="1" t="s">
        <v>111</v>
      </c>
      <c r="H3237" s="1" t="s">
        <v>251</v>
      </c>
      <c r="I3237" s="1" t="s">
        <v>118</v>
      </c>
      <c r="J3237" s="1" t="s">
        <v>99</v>
      </c>
      <c r="K3237" s="1">
        <v>32</v>
      </c>
      <c r="L3237" s="1" t="s">
        <v>101</v>
      </c>
      <c r="M3237" s="1" t="s">
        <v>325</v>
      </c>
      <c r="N3237" s="1" t="s">
        <v>91</v>
      </c>
      <c r="O3237" s="32"/>
      <c r="P3237">
        <v>1</v>
      </c>
      <c r="Q3237" s="1" t="str">
        <f>VLOOKUP([1]!Tabla1[[#This Row],[RENAES]],[2]EESS!$1:$1048576,6,FALSE)</f>
        <v>ALTO AMAZONAS</v>
      </c>
      <c r="R3237" s="1" t="str">
        <f>VLOOKUP([1]!Tabla1[[#This Row],[RENAES]],[2]EESS!$1:$1048576,7,FALSE)</f>
        <v>YURIMAGUAS</v>
      </c>
      <c r="S3237" s="1" t="str">
        <f>VLOOKUP([1]!Tabla1[[#This Row],[RENAES]],[2]EESS!$1:$1048576,10,FALSE)</f>
        <v>GRAU (KM. 40)</v>
      </c>
      <c r="T3237" s="1" t="s">
        <v>6954</v>
      </c>
      <c r="U3237" s="1" t="s">
        <v>326</v>
      </c>
      <c r="V3237" s="1" t="s">
        <v>91</v>
      </c>
      <c r="W3237" s="57">
        <v>15</v>
      </c>
      <c r="X3237" s="1" t="s">
        <v>324</v>
      </c>
      <c r="Y3237" s="1" t="s">
        <v>114</v>
      </c>
      <c r="Z3237" s="1" t="s">
        <v>99</v>
      </c>
      <c r="AA3237" s="1" t="s">
        <v>6162</v>
      </c>
      <c r="AB3237" s="1" t="s">
        <v>325</v>
      </c>
      <c r="AC3237" s="1" t="s">
        <v>91</v>
      </c>
      <c r="AD3237" s="1" t="s">
        <v>104</v>
      </c>
      <c r="AE3237" s="1" t="s">
        <v>291</v>
      </c>
      <c r="AF3237" s="1" t="s">
        <v>90</v>
      </c>
      <c r="AG3237" s="1" t="s">
        <v>88</v>
      </c>
      <c r="AH3237" s="1" t="s">
        <v>7290</v>
      </c>
      <c r="AI3237" s="1" t="s">
        <v>326</v>
      </c>
      <c r="AJ3237" s="1" t="s">
        <v>91</v>
      </c>
      <c r="AK3237" s="57">
        <v>6</v>
      </c>
      <c r="AL3237" s="1" t="s">
        <v>4002</v>
      </c>
      <c r="AM3237" s="1" t="s">
        <v>129</v>
      </c>
      <c r="AN3237" s="1" t="s">
        <v>95</v>
      </c>
      <c r="AO3237" s="1" t="s">
        <v>6431</v>
      </c>
      <c r="AP3237" s="1" t="s">
        <v>325</v>
      </c>
      <c r="AQ3237" s="1" t="s">
        <v>91</v>
      </c>
      <c r="AR3237" s="32"/>
      <c r="AS3237" s="1" t="s">
        <v>182</v>
      </c>
      <c r="AT3237" s="1" t="s">
        <v>127</v>
      </c>
      <c r="AU3237" s="1" t="s">
        <v>90</v>
      </c>
      <c r="AV3237" s="1"/>
      <c r="AW3237" s="1"/>
      <c r="AX3237" s="1"/>
      <c r="AY3237" s="1"/>
      <c r="AZ3237" s="1"/>
      <c r="BA3237" s="1"/>
      <c r="BB3237" s="1"/>
      <c r="BC3237" s="1"/>
      <c r="BD3237" s="1"/>
      <c r="BE3237" s="1"/>
      <c r="BF3237" s="1"/>
      <c r="BG3237" s="1"/>
      <c r="BH3237" s="1"/>
      <c r="BI3237" s="1"/>
      <c r="BJ3237" s="1"/>
      <c r="BK3237" s="1"/>
      <c r="BL3237" s="1"/>
      <c r="BM3237" s="1"/>
      <c r="BN3237" s="1"/>
      <c r="BO3237" s="1"/>
      <c r="BP3237" s="1"/>
      <c r="BQ3237" s="1"/>
      <c r="BR3237" s="1"/>
      <c r="BS3237" s="1"/>
      <c r="BT3237" s="1"/>
      <c r="BU3237" s="1"/>
      <c r="BV3237" s="1"/>
      <c r="BW3237" s="1"/>
      <c r="BX3237" s="1" t="s">
        <v>6954</v>
      </c>
      <c r="BY3237" s="1" t="s">
        <v>325</v>
      </c>
      <c r="BZ3237" s="1" t="s">
        <v>91</v>
      </c>
      <c r="CA3237" s="1" t="s">
        <v>104</v>
      </c>
      <c r="CB3237" s="1" t="s">
        <v>324</v>
      </c>
      <c r="CC3237" s="1" t="s">
        <v>114</v>
      </c>
      <c r="CD3237" s="1" t="s">
        <v>99</v>
      </c>
      <c r="CE3237" s="1" t="s">
        <v>7121</v>
      </c>
      <c r="CF3237" s="1" t="s">
        <v>326</v>
      </c>
      <c r="CG3237" s="1" t="s">
        <v>91</v>
      </c>
      <c r="CH3237" s="1" t="s">
        <v>123</v>
      </c>
      <c r="CI3237" s="1" t="s">
        <v>279</v>
      </c>
      <c r="CJ3237" s="1" t="s">
        <v>95</v>
      </c>
      <c r="CK3237" s="1" t="s">
        <v>119</v>
      </c>
      <c r="CL3237" s="1"/>
      <c r="CM3237" s="1"/>
      <c r="CN3237" s="1"/>
      <c r="CO3237" s="1"/>
      <c r="CP3237" s="1"/>
      <c r="CQ3237" s="1"/>
      <c r="CR3237" s="1"/>
    </row>
    <row r="3238" spans="1:96" x14ac:dyDescent="0.3">
      <c r="A3238" s="1" t="s">
        <v>780</v>
      </c>
      <c r="B3238" s="1" t="s">
        <v>2170</v>
      </c>
      <c r="C3238" s="1" t="s">
        <v>97</v>
      </c>
      <c r="D3238" s="1" t="s">
        <v>3185</v>
      </c>
      <c r="E3238" s="1" t="s">
        <v>1111</v>
      </c>
      <c r="F3238" s="1" t="s">
        <v>96</v>
      </c>
      <c r="G3238" s="1" t="s">
        <v>121</v>
      </c>
      <c r="H3238" s="1" t="s">
        <v>293</v>
      </c>
      <c r="I3238" s="1" t="s">
        <v>96</v>
      </c>
      <c r="J3238" s="1" t="s">
        <v>100</v>
      </c>
      <c r="K3238" s="1">
        <v>23</v>
      </c>
      <c r="L3238" s="1" t="s">
        <v>101</v>
      </c>
      <c r="M3238" s="1" t="s">
        <v>325</v>
      </c>
      <c r="N3238" s="1" t="s">
        <v>91</v>
      </c>
      <c r="O3238" s="1" t="s">
        <v>104</v>
      </c>
      <c r="P3238">
        <v>232</v>
      </c>
      <c r="Q3238" s="1" t="str">
        <f>VLOOKUP([1]!Tabla1[[#This Row],[RENAES]],[2]EESS!$1:$1048576,6,FALSE)</f>
        <v>MAYNAS CIUDAD</v>
      </c>
      <c r="R3238" s="1" t="str">
        <f>VLOOKUP([1]!Tabla1[[#This Row],[RENAES]],[2]EESS!$1:$1048576,7,FALSE)</f>
        <v>IQUITOS SUR</v>
      </c>
      <c r="S3238" s="1" t="str">
        <f>VLOOKUP([1]!Tabla1[[#This Row],[RENAES]],[2]EESS!$1:$1048576,10,FALSE)</f>
        <v>SAN JUAN DE MIRAFLORES</v>
      </c>
      <c r="T3238" s="1" t="s">
        <v>1367</v>
      </c>
      <c r="U3238" s="1" t="s">
        <v>326</v>
      </c>
      <c r="V3238" s="1" t="s">
        <v>91</v>
      </c>
      <c r="W3238" s="57">
        <v>1</v>
      </c>
      <c r="X3238" s="1" t="s">
        <v>250</v>
      </c>
      <c r="Y3238" s="1" t="s">
        <v>90</v>
      </c>
      <c r="Z3238" s="1" t="s">
        <v>90</v>
      </c>
      <c r="AA3238" s="1"/>
      <c r="AB3238" s="1"/>
      <c r="AC3238" s="1"/>
      <c r="AD3238" s="1"/>
      <c r="AE3238" s="1"/>
      <c r="AF3238" s="1"/>
      <c r="AG3238" s="1"/>
      <c r="AH3238" s="1" t="s">
        <v>3497</v>
      </c>
      <c r="AI3238" s="1" t="s">
        <v>326</v>
      </c>
      <c r="AJ3238" s="1" t="s">
        <v>91</v>
      </c>
      <c r="AK3238" s="57">
        <v>2</v>
      </c>
      <c r="AL3238" s="1" t="s">
        <v>191</v>
      </c>
      <c r="AM3238" s="1" t="s">
        <v>102</v>
      </c>
      <c r="AN3238" s="1" t="s">
        <v>88</v>
      </c>
      <c r="AO3238" s="1"/>
      <c r="AP3238" s="1"/>
      <c r="AQ3238" s="1"/>
      <c r="AR3238" s="1"/>
      <c r="AS3238" s="1"/>
      <c r="AT3238" s="1"/>
      <c r="AU3238" s="1"/>
      <c r="AV3238" s="1" t="s">
        <v>4648</v>
      </c>
      <c r="AW3238" s="1" t="s">
        <v>326</v>
      </c>
      <c r="AX3238" s="1" t="s">
        <v>91</v>
      </c>
      <c r="AY3238" s="57">
        <v>3</v>
      </c>
      <c r="AZ3238" s="1" t="s">
        <v>4038</v>
      </c>
      <c r="BA3238" s="1" t="s">
        <v>96</v>
      </c>
      <c r="BB3238" s="1" t="s">
        <v>96</v>
      </c>
      <c r="BC3238" s="1" t="s">
        <v>7428</v>
      </c>
      <c r="BD3238" s="1" t="s">
        <v>326</v>
      </c>
      <c r="BE3238" s="1" t="s">
        <v>91</v>
      </c>
      <c r="BF3238" s="57">
        <v>5</v>
      </c>
      <c r="BG3238" s="1" t="s">
        <v>133</v>
      </c>
      <c r="BH3238" s="1" t="s">
        <v>96</v>
      </c>
      <c r="BI3238" s="1" t="s">
        <v>102</v>
      </c>
      <c r="BJ3238" s="1" t="s">
        <v>7720</v>
      </c>
      <c r="BK3238" s="1" t="s">
        <v>326</v>
      </c>
      <c r="BL3238" s="1" t="s">
        <v>91</v>
      </c>
      <c r="BM3238" s="57">
        <v>6</v>
      </c>
      <c r="BN3238" s="1" t="s">
        <v>133</v>
      </c>
      <c r="BO3238" s="1" t="s">
        <v>96</v>
      </c>
      <c r="BP3238" s="1" t="s">
        <v>88</v>
      </c>
      <c r="BQ3238" s="1" t="s">
        <v>8052</v>
      </c>
      <c r="BR3238" s="1" t="s">
        <v>326</v>
      </c>
      <c r="BS3238" s="1" t="s">
        <v>91</v>
      </c>
      <c r="BT3238" s="57">
        <v>7</v>
      </c>
      <c r="BU3238" s="1" t="s">
        <v>133</v>
      </c>
      <c r="BV3238" s="1" t="s">
        <v>96</v>
      </c>
      <c r="BW3238" s="1" t="s">
        <v>95</v>
      </c>
      <c r="BX3238" s="1"/>
      <c r="BY3238" s="1"/>
      <c r="BZ3238" s="1"/>
      <c r="CA3238" s="1"/>
      <c r="CB3238" s="1"/>
      <c r="CC3238" s="1"/>
      <c r="CD3238" s="1"/>
      <c r="CE3238" s="1" t="s">
        <v>9285</v>
      </c>
      <c r="CF3238" s="1" t="s">
        <v>326</v>
      </c>
      <c r="CG3238" s="1" t="s">
        <v>91</v>
      </c>
      <c r="CH3238" s="1" t="s">
        <v>123</v>
      </c>
      <c r="CI3238" s="1" t="s">
        <v>193</v>
      </c>
      <c r="CJ3238" s="1" t="s">
        <v>127</v>
      </c>
      <c r="CK3238" s="1" t="s">
        <v>90</v>
      </c>
      <c r="CL3238" s="1"/>
      <c r="CM3238" s="1"/>
      <c r="CN3238" s="1"/>
      <c r="CO3238" s="1"/>
      <c r="CP3238" s="1"/>
      <c r="CQ3238" s="1"/>
      <c r="CR3238" s="1"/>
    </row>
    <row r="3239" spans="1:96" x14ac:dyDescent="0.3">
      <c r="A3239" s="1" t="s">
        <v>6347</v>
      </c>
      <c r="B3239" s="1" t="s">
        <v>6348</v>
      </c>
      <c r="C3239" s="1" t="s">
        <v>97</v>
      </c>
      <c r="D3239" s="1" t="s">
        <v>3185</v>
      </c>
      <c r="E3239" s="1" t="s">
        <v>1111</v>
      </c>
      <c r="F3239" s="1" t="s">
        <v>102</v>
      </c>
      <c r="G3239" s="1" t="s">
        <v>151</v>
      </c>
      <c r="H3239" s="1" t="s">
        <v>327</v>
      </c>
      <c r="I3239" s="1" t="s">
        <v>3297</v>
      </c>
      <c r="J3239" s="1" t="s">
        <v>113</v>
      </c>
      <c r="K3239" s="1">
        <v>26</v>
      </c>
      <c r="L3239" s="1" t="s">
        <v>101</v>
      </c>
      <c r="M3239" s="1" t="s">
        <v>325</v>
      </c>
      <c r="N3239" s="1" t="s">
        <v>91</v>
      </c>
      <c r="O3239" s="1" t="s">
        <v>104</v>
      </c>
      <c r="P3239">
        <v>150</v>
      </c>
      <c r="Q3239" s="1" t="str">
        <f>VLOOKUP([1]!Tabla1[[#This Row],[RENAES]],[2]EESS!$1:$1048576,6,FALSE)</f>
        <v>ALTO AMAZONAS</v>
      </c>
      <c r="R3239" s="1" t="str">
        <f>VLOOKUP([1]!Tabla1[[#This Row],[RENAES]],[2]EESS!$1:$1048576,7,FALSE)</f>
        <v>YURIMAGUAS</v>
      </c>
      <c r="S3239" s="1" t="str">
        <f>VLOOKUP([1]!Tabla1[[#This Row],[RENAES]],[2]EESS!$1:$1048576,10,FALSE)</f>
        <v>SAN JUAN DE PAMPLONA</v>
      </c>
      <c r="T3239" s="1" t="s">
        <v>6194</v>
      </c>
      <c r="U3239" s="1" t="s">
        <v>326</v>
      </c>
      <c r="V3239" s="1" t="s">
        <v>91</v>
      </c>
      <c r="W3239" s="57">
        <v>1</v>
      </c>
      <c r="X3239" s="1" t="s">
        <v>327</v>
      </c>
      <c r="Y3239" s="1" t="s">
        <v>3297</v>
      </c>
      <c r="Z3239" s="1" t="s">
        <v>113</v>
      </c>
      <c r="AA3239" s="1" t="s">
        <v>7135</v>
      </c>
      <c r="AB3239" s="1" t="s">
        <v>325</v>
      </c>
      <c r="AC3239" s="1" t="s">
        <v>105</v>
      </c>
      <c r="AD3239" s="1" t="s">
        <v>104</v>
      </c>
      <c r="AE3239" s="1" t="s">
        <v>327</v>
      </c>
      <c r="AF3239" s="1" t="s">
        <v>88</v>
      </c>
      <c r="AG3239" s="1" t="s">
        <v>142</v>
      </c>
      <c r="AH3239" s="1" t="s">
        <v>7135</v>
      </c>
      <c r="AI3239" s="1" t="s">
        <v>326</v>
      </c>
      <c r="AJ3239" s="1" t="s">
        <v>91</v>
      </c>
      <c r="AK3239" s="57">
        <v>2</v>
      </c>
      <c r="AL3239" s="1" t="s">
        <v>327</v>
      </c>
      <c r="AM3239" s="1" t="s">
        <v>88</v>
      </c>
      <c r="AN3239" s="1" t="s">
        <v>142</v>
      </c>
      <c r="AO3239" s="1"/>
      <c r="AP3239" s="1"/>
      <c r="AQ3239" s="1"/>
      <c r="AR3239" s="1"/>
      <c r="AS3239" s="1"/>
      <c r="AT3239" s="1"/>
      <c r="AU3239" s="1"/>
      <c r="AV3239" s="1" t="s">
        <v>8237</v>
      </c>
      <c r="AW3239" s="1" t="s">
        <v>326</v>
      </c>
      <c r="AX3239" s="1" t="s">
        <v>91</v>
      </c>
      <c r="AY3239" s="57">
        <v>3</v>
      </c>
      <c r="AZ3239" s="1" t="s">
        <v>327</v>
      </c>
      <c r="BA3239" s="1" t="s">
        <v>109</v>
      </c>
      <c r="BB3239" s="1" t="s">
        <v>142</v>
      </c>
      <c r="BC3239" s="1"/>
      <c r="BD3239" s="1"/>
      <c r="BE3239" s="1"/>
      <c r="BF3239" s="1"/>
      <c r="BG3239" s="1"/>
      <c r="BH3239" s="1"/>
      <c r="BI3239" s="1"/>
      <c r="BJ3239" s="1"/>
      <c r="BK3239" s="1"/>
      <c r="BL3239" s="1"/>
      <c r="BM3239" s="1"/>
      <c r="BN3239" s="1"/>
      <c r="BO3239" s="1"/>
      <c r="BP3239" s="1"/>
      <c r="BQ3239" s="1"/>
      <c r="BR3239" s="1"/>
      <c r="BS3239" s="1"/>
      <c r="BT3239" s="1"/>
      <c r="BU3239" s="1"/>
      <c r="BV3239" s="1"/>
      <c r="BW3239" s="1"/>
      <c r="BX3239" s="1"/>
      <c r="BY3239" s="1"/>
      <c r="BZ3239" s="1"/>
      <c r="CA3239" s="1"/>
      <c r="CB3239" s="1"/>
      <c r="CC3239" s="1"/>
      <c r="CD3239" s="1"/>
      <c r="CE3239" s="1"/>
      <c r="CF3239" s="1"/>
      <c r="CG3239" s="1"/>
      <c r="CH3239" s="1"/>
      <c r="CI3239" s="1"/>
      <c r="CJ3239" s="1"/>
      <c r="CK3239" s="1"/>
      <c r="CL3239" s="1"/>
      <c r="CM3239" s="1"/>
      <c r="CN3239" s="1"/>
      <c r="CO3239" s="1"/>
      <c r="CP3239" s="1"/>
      <c r="CQ3239" s="1"/>
      <c r="CR3239" s="1"/>
    </row>
    <row r="3240" spans="1:96" x14ac:dyDescent="0.3">
      <c r="A3240" s="1" t="s">
        <v>5855</v>
      </c>
      <c r="B3240" s="1" t="s">
        <v>5856</v>
      </c>
      <c r="C3240" s="1" t="s">
        <v>97</v>
      </c>
      <c r="D3240" s="1" t="s">
        <v>3185</v>
      </c>
      <c r="E3240" s="1" t="s">
        <v>1111</v>
      </c>
      <c r="F3240" s="1" t="s">
        <v>102</v>
      </c>
      <c r="G3240" s="1" t="s">
        <v>100</v>
      </c>
      <c r="H3240" s="1" t="s">
        <v>324</v>
      </c>
      <c r="I3240" s="1" t="s">
        <v>90</v>
      </c>
      <c r="J3240" s="1" t="s">
        <v>115</v>
      </c>
      <c r="K3240" s="1">
        <v>23</v>
      </c>
      <c r="L3240" s="1" t="s">
        <v>101</v>
      </c>
      <c r="M3240" s="1" t="s">
        <v>325</v>
      </c>
      <c r="N3240" s="1" t="s">
        <v>91</v>
      </c>
      <c r="O3240" s="1" t="s">
        <v>92</v>
      </c>
      <c r="P3240">
        <v>1</v>
      </c>
      <c r="Q3240" s="1" t="str">
        <f>VLOOKUP([1]!Tabla1[[#This Row],[RENAES]],[2]EESS!$1:$1048576,6,FALSE)</f>
        <v>NO PERTENECE A NINGUNA RED</v>
      </c>
      <c r="R3240" s="1" t="str">
        <f>VLOOKUP([1]!Tabla1[[#This Row],[RENAES]],[2]EESS!$1:$1048576,7,FALSE)</f>
        <v>NO PERTENECE A NINGUNA MICRORED</v>
      </c>
      <c r="S3240" s="1" t="str">
        <f>VLOOKUP([1]!Tabla1[[#This Row],[RENAES]],[2]EESS!$1:$1048576,10,FALSE)</f>
        <v>HOSPITAL IQUITOS "Cesar Garayar Garcia"</v>
      </c>
      <c r="T3240" s="1" t="s">
        <v>5652</v>
      </c>
      <c r="U3240" s="1" t="s">
        <v>326</v>
      </c>
      <c r="V3240" s="1" t="s">
        <v>91</v>
      </c>
      <c r="W3240" s="57">
        <v>60</v>
      </c>
      <c r="X3240" s="1" t="s">
        <v>324</v>
      </c>
      <c r="Y3240" s="1" t="s">
        <v>90</v>
      </c>
      <c r="Z3240" s="1" t="s">
        <v>115</v>
      </c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  <c r="AL3240" s="1"/>
      <c r="AM3240" s="1"/>
      <c r="AN3240" s="1"/>
      <c r="AO3240" s="1"/>
      <c r="AP3240" s="1"/>
      <c r="AQ3240" s="1"/>
      <c r="AR3240" s="1"/>
      <c r="AS3240" s="1"/>
      <c r="AT3240" s="1"/>
      <c r="AU3240" s="1"/>
      <c r="AV3240" s="1"/>
      <c r="AW3240" s="1"/>
      <c r="AX3240" s="1"/>
      <c r="AY3240" s="1"/>
      <c r="AZ3240" s="1"/>
      <c r="BA3240" s="1"/>
      <c r="BB3240" s="1"/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/>
      <c r="CM3240" s="1"/>
      <c r="CN3240" s="1"/>
      <c r="CO3240" s="1"/>
      <c r="CP3240" s="1"/>
      <c r="CQ3240" s="1"/>
      <c r="CR3240" s="1"/>
    </row>
    <row r="3241" spans="1:96" x14ac:dyDescent="0.3">
      <c r="A3241" s="1" t="s">
        <v>7938</v>
      </c>
      <c r="B3241" s="1" t="s">
        <v>7939</v>
      </c>
      <c r="C3241" s="1" t="s">
        <v>97</v>
      </c>
      <c r="D3241" s="1" t="s">
        <v>3185</v>
      </c>
      <c r="E3241" s="1" t="s">
        <v>1111</v>
      </c>
      <c r="F3241" s="1" t="s">
        <v>119</v>
      </c>
      <c r="G3241" s="1" t="s">
        <v>99</v>
      </c>
      <c r="H3241" s="1" t="s">
        <v>7842</v>
      </c>
      <c r="I3241" s="1" t="s">
        <v>88</v>
      </c>
      <c r="J3241" s="1" t="s">
        <v>99</v>
      </c>
      <c r="K3241" s="1">
        <v>22</v>
      </c>
      <c r="L3241" s="1" t="s">
        <v>101</v>
      </c>
      <c r="M3241" s="1" t="s">
        <v>325</v>
      </c>
      <c r="N3241" s="1" t="s">
        <v>91</v>
      </c>
      <c r="O3241" s="32"/>
      <c r="P3241">
        <v>37</v>
      </c>
      <c r="Q3241" s="1" t="str">
        <f>VLOOKUP([1]!Tabla1[[#This Row],[RENAES]],[2]EESS!$1:$1048576,6,FALSE)</f>
        <v>NO PERTENECE A NINGUNA RED</v>
      </c>
      <c r="R3241" s="1" t="str">
        <f>VLOOKUP([1]!Tabla1[[#This Row],[RENAES]],[2]EESS!$1:$1048576,7,FALSE)</f>
        <v>NO PERTENECE A NINGUNA MICRORED</v>
      </c>
      <c r="S3241" s="1" t="str">
        <f>VLOOKUP([1]!Tabla1[[#This Row],[RENAES]],[2]EESS!$1:$1048576,10,FALSE)</f>
        <v>HOSPITAL IQUITOS "Cesar Garayar Garcia"</v>
      </c>
      <c r="T3241" s="1" t="s">
        <v>8616</v>
      </c>
      <c r="U3241" s="1" t="s">
        <v>326</v>
      </c>
      <c r="V3241" s="1" t="s">
        <v>91</v>
      </c>
      <c r="W3241" s="57">
        <v>2</v>
      </c>
      <c r="X3241" s="1" t="s">
        <v>322</v>
      </c>
      <c r="Y3241" s="1" t="s">
        <v>99</v>
      </c>
      <c r="Z3241" s="1" t="s">
        <v>102</v>
      </c>
      <c r="AA3241" s="1" t="s">
        <v>8616</v>
      </c>
      <c r="AB3241" s="1" t="s">
        <v>325</v>
      </c>
      <c r="AC3241" s="1" t="s">
        <v>105</v>
      </c>
      <c r="AD3241" s="1" t="s">
        <v>104</v>
      </c>
      <c r="AE3241" s="1" t="s">
        <v>322</v>
      </c>
      <c r="AF3241" s="1" t="s">
        <v>99</v>
      </c>
      <c r="AG3241" s="1" t="s">
        <v>102</v>
      </c>
      <c r="AH3241" s="1"/>
      <c r="AI3241" s="1"/>
      <c r="AJ3241" s="1"/>
      <c r="AK3241" s="1"/>
      <c r="AL3241" s="1"/>
      <c r="AM3241" s="1"/>
      <c r="AN3241" s="1"/>
      <c r="AO3241" s="1"/>
      <c r="AP3241" s="1"/>
      <c r="AQ3241" s="1"/>
      <c r="AR3241" s="1"/>
      <c r="AS3241" s="1"/>
      <c r="AT3241" s="1"/>
      <c r="AU3241" s="1"/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2171</v>
      </c>
      <c r="B3242" s="1" t="s">
        <v>2172</v>
      </c>
      <c r="C3242" s="1" t="s">
        <v>97</v>
      </c>
      <c r="D3242" s="1" t="s">
        <v>3185</v>
      </c>
      <c r="E3242" s="1" t="s">
        <v>1111</v>
      </c>
      <c r="F3242" s="1" t="s">
        <v>96</v>
      </c>
      <c r="G3242" s="1" t="s">
        <v>114</v>
      </c>
      <c r="H3242" s="1" t="s">
        <v>96</v>
      </c>
      <c r="I3242" s="1" t="s">
        <v>96</v>
      </c>
      <c r="J3242" s="1" t="s">
        <v>90</v>
      </c>
      <c r="K3242" s="1">
        <v>21</v>
      </c>
      <c r="L3242" s="1" t="s">
        <v>101</v>
      </c>
      <c r="M3242" s="1" t="s">
        <v>325</v>
      </c>
      <c r="N3242" s="1" t="s">
        <v>105</v>
      </c>
      <c r="O3242" s="1" t="s">
        <v>104</v>
      </c>
      <c r="P3242">
        <v>150</v>
      </c>
      <c r="Q3242" s="1" t="str">
        <f>VLOOKUP([1]!Tabla1[[#This Row],[RENAES]],[2]EESS!$1:$1048576,6,FALSE)</f>
        <v>MAYNAS CIUDAD</v>
      </c>
      <c r="R3242" s="1" t="str">
        <f>VLOOKUP([1]!Tabla1[[#This Row],[RENAES]],[2]EESS!$1:$1048576,7,FALSE)</f>
        <v>IQUITOS SUR</v>
      </c>
      <c r="S3242" s="1" t="str">
        <f>VLOOKUP([1]!Tabla1[[#This Row],[RENAES]],[2]EESS!$1:$1048576,10,FALSE)</f>
        <v>AMERICA de San Juan Bautista</v>
      </c>
      <c r="T3242" s="1" t="s">
        <v>1129</v>
      </c>
      <c r="U3242" s="1" t="s">
        <v>326</v>
      </c>
      <c r="V3242" s="1" t="s">
        <v>91</v>
      </c>
      <c r="W3242" s="57">
        <v>2</v>
      </c>
      <c r="X3242" s="1" t="s">
        <v>96</v>
      </c>
      <c r="Y3242" s="1" t="s">
        <v>96</v>
      </c>
      <c r="Z3242" s="1" t="s">
        <v>90</v>
      </c>
      <c r="AA3242" s="1"/>
      <c r="AB3242" s="1"/>
      <c r="AC3242" s="1"/>
      <c r="AD3242" s="1"/>
      <c r="AE3242" s="1"/>
      <c r="AF3242" s="1"/>
      <c r="AG3242" s="1"/>
      <c r="AH3242" s="1" t="s">
        <v>1129</v>
      </c>
      <c r="AI3242" s="1" t="s">
        <v>332</v>
      </c>
      <c r="AJ3242" s="1" t="s">
        <v>91</v>
      </c>
      <c r="AK3242" s="57">
        <v>2</v>
      </c>
      <c r="AL3242" s="1" t="s">
        <v>327</v>
      </c>
      <c r="AM3242" s="1" t="s">
        <v>100</v>
      </c>
      <c r="AN3242" s="1" t="s">
        <v>127</v>
      </c>
      <c r="AO3242" s="1"/>
      <c r="AP3242" s="1"/>
      <c r="AQ3242" s="1"/>
      <c r="AR3242" s="1"/>
      <c r="AS3242" s="1"/>
      <c r="AT3242" s="1"/>
      <c r="AU3242" s="1"/>
      <c r="AV3242" s="1" t="s">
        <v>2564</v>
      </c>
      <c r="AW3242" s="1" t="s">
        <v>326</v>
      </c>
      <c r="AX3242" s="1" t="s">
        <v>91</v>
      </c>
      <c r="AY3242" s="57">
        <v>3</v>
      </c>
      <c r="AZ3242" s="1" t="s">
        <v>327</v>
      </c>
      <c r="BA3242" s="1" t="s">
        <v>187</v>
      </c>
      <c r="BB3242" s="1" t="s">
        <v>96</v>
      </c>
      <c r="BC3242" s="1" t="s">
        <v>4813</v>
      </c>
      <c r="BD3242" s="1" t="s">
        <v>332</v>
      </c>
      <c r="BE3242" s="1" t="s">
        <v>91</v>
      </c>
      <c r="BF3242" s="57">
        <v>4</v>
      </c>
      <c r="BG3242" s="1" t="s">
        <v>327</v>
      </c>
      <c r="BH3242" s="1" t="s">
        <v>113</v>
      </c>
      <c r="BI3242" s="1" t="s">
        <v>106</v>
      </c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7056</v>
      </c>
      <c r="B3243" s="1" t="s">
        <v>7057</v>
      </c>
      <c r="C3243" s="1" t="s">
        <v>97</v>
      </c>
      <c r="D3243" s="1" t="s">
        <v>3185</v>
      </c>
      <c r="E3243" s="1" t="s">
        <v>1111</v>
      </c>
      <c r="F3243" s="1" t="s">
        <v>95</v>
      </c>
      <c r="G3243" s="1" t="s">
        <v>118</v>
      </c>
      <c r="H3243" s="1" t="s">
        <v>272</v>
      </c>
      <c r="I3243" s="1" t="s">
        <v>131</v>
      </c>
      <c r="J3243" s="1" t="s">
        <v>88</v>
      </c>
      <c r="K3243" s="1">
        <v>25</v>
      </c>
      <c r="L3243" s="1" t="s">
        <v>101</v>
      </c>
      <c r="M3243" s="1" t="s">
        <v>325</v>
      </c>
      <c r="N3243" s="1" t="s">
        <v>91</v>
      </c>
      <c r="O3243" s="32"/>
      <c r="P3243">
        <v>1</v>
      </c>
      <c r="Q3243" s="1" t="str">
        <f>VLOOKUP([1]!Tabla1[[#This Row],[RENAES]],[2]EESS!$1:$1048576,6,FALSE)</f>
        <v>REQUENA</v>
      </c>
      <c r="R3243" s="1" t="str">
        <f>VLOOKUP([1]!Tabla1[[#This Row],[RENAES]],[2]EESS!$1:$1048576,7,FALSE)</f>
        <v>REQUENA</v>
      </c>
      <c r="S3243" s="1" t="str">
        <f>VLOOKUP([1]!Tabla1[[#This Row],[RENAES]],[2]EESS!$1:$1048576,10,FALSE)</f>
        <v>REQUENA</v>
      </c>
      <c r="T3243" s="1" t="s">
        <v>8647</v>
      </c>
      <c r="U3243" s="1" t="s">
        <v>326</v>
      </c>
      <c r="V3243" s="1" t="s">
        <v>91</v>
      </c>
      <c r="W3243" s="57">
        <v>30</v>
      </c>
      <c r="X3243" s="1" t="s">
        <v>324</v>
      </c>
      <c r="Y3243" s="1" t="s">
        <v>102</v>
      </c>
      <c r="Z3243" s="1" t="s">
        <v>90</v>
      </c>
      <c r="AA3243" s="1" t="s">
        <v>8647</v>
      </c>
      <c r="AB3243" s="1" t="s">
        <v>325</v>
      </c>
      <c r="AC3243" s="1" t="s">
        <v>91</v>
      </c>
      <c r="AD3243" s="1" t="s">
        <v>104</v>
      </c>
      <c r="AE3243" s="1" t="s">
        <v>324</v>
      </c>
      <c r="AF3243" s="1" t="s">
        <v>102</v>
      </c>
      <c r="AG3243" s="1" t="s">
        <v>90</v>
      </c>
      <c r="AH3243" s="1"/>
      <c r="AI3243" s="1"/>
      <c r="AJ3243" s="1"/>
      <c r="AK3243" s="1"/>
      <c r="AL3243" s="1"/>
      <c r="AM3243" s="1"/>
      <c r="AN3243" s="1"/>
      <c r="AO3243" s="1"/>
      <c r="AP3243" s="1"/>
      <c r="AQ3243" s="1"/>
      <c r="AR3243" s="1"/>
      <c r="AS3243" s="1"/>
      <c r="AT3243" s="1"/>
      <c r="AU3243" s="1"/>
      <c r="AV3243" s="1"/>
      <c r="AW3243" s="1"/>
      <c r="AX3243" s="1"/>
      <c r="AY3243" s="1"/>
      <c r="AZ3243" s="1"/>
      <c r="BA3243" s="1"/>
      <c r="BB3243" s="1"/>
      <c r="BC3243" s="1"/>
      <c r="BD3243" s="1"/>
      <c r="BE3243" s="1"/>
      <c r="BF3243" s="1"/>
      <c r="BG3243" s="1"/>
      <c r="BH3243" s="1"/>
      <c r="BI3243" s="1"/>
      <c r="BJ3243" s="1"/>
      <c r="BK3243" s="1"/>
      <c r="BL3243" s="1"/>
      <c r="BM3243" s="1"/>
      <c r="BN3243" s="1"/>
      <c r="BO3243" s="1"/>
      <c r="BP3243" s="1"/>
      <c r="BQ3243" s="1"/>
      <c r="BR3243" s="1"/>
      <c r="BS3243" s="1"/>
      <c r="BT3243" s="1"/>
      <c r="BU3243" s="1"/>
      <c r="BV3243" s="1"/>
      <c r="BW3243" s="1"/>
      <c r="BX3243" s="1"/>
      <c r="BY3243" s="1"/>
      <c r="BZ3243" s="1"/>
      <c r="CA3243" s="1"/>
      <c r="CB3243" s="1"/>
      <c r="CC3243" s="1"/>
      <c r="CD3243" s="1"/>
      <c r="CE3243" s="1" t="s">
        <v>8662</v>
      </c>
      <c r="CF3243" s="1" t="s">
        <v>326</v>
      </c>
      <c r="CG3243" s="1" t="s">
        <v>91</v>
      </c>
      <c r="CH3243" s="1" t="s">
        <v>123</v>
      </c>
      <c r="CI3243" s="1" t="s">
        <v>259</v>
      </c>
      <c r="CJ3243" s="1" t="s">
        <v>109</v>
      </c>
      <c r="CK3243" s="1" t="s">
        <v>99</v>
      </c>
      <c r="CL3243" s="1"/>
      <c r="CM3243" s="1"/>
      <c r="CN3243" s="1"/>
      <c r="CO3243" s="1"/>
      <c r="CP3243" s="1"/>
      <c r="CQ3243" s="1"/>
      <c r="CR3243" s="1"/>
    </row>
    <row r="3244" spans="1:96" x14ac:dyDescent="0.3">
      <c r="A3244" s="1" t="s">
        <v>6349</v>
      </c>
      <c r="B3244" s="1" t="s">
        <v>6350</v>
      </c>
      <c r="C3244" s="1" t="s">
        <v>97</v>
      </c>
      <c r="D3244" s="1" t="s">
        <v>248</v>
      </c>
      <c r="E3244" s="1" t="s">
        <v>1111</v>
      </c>
      <c r="F3244" s="1" t="s">
        <v>99</v>
      </c>
      <c r="G3244" s="1" t="s">
        <v>122</v>
      </c>
      <c r="H3244" s="1" t="s">
        <v>108</v>
      </c>
      <c r="I3244" s="1" t="s">
        <v>95</v>
      </c>
      <c r="J3244" s="1" t="s">
        <v>110</v>
      </c>
      <c r="K3244" s="1">
        <v>31</v>
      </c>
      <c r="L3244" s="1" t="s">
        <v>101</v>
      </c>
      <c r="M3244" s="1" t="s">
        <v>325</v>
      </c>
      <c r="N3244" s="1" t="s">
        <v>91</v>
      </c>
      <c r="O3244" s="1" t="s">
        <v>92</v>
      </c>
      <c r="P3244">
        <v>185</v>
      </c>
      <c r="Q3244" s="1" t="str">
        <f>VLOOKUP([1]!Tabla1[[#This Row],[RENAES]],[2]EESS!$1:$1048576,6,FALSE)</f>
        <v>NO PERTENECE A NINGUNA RED</v>
      </c>
      <c r="R3244" s="1" t="str">
        <f>VLOOKUP([1]!Tabla1[[#This Row],[RENAES]],[2]EESS!$1:$1048576,7,FALSE)</f>
        <v>NO PERTENECE A NINGUNA MICRORED</v>
      </c>
      <c r="S3244" s="1" t="str">
        <f>VLOOKUP([1]!Tabla1[[#This Row],[RENAES]],[2]EESS!$1:$1048576,10,FALSE)</f>
        <v>HOSPITAL IQUITOS "Cesar Garayar Garcia"</v>
      </c>
      <c r="T3244" s="1" t="s">
        <v>4648</v>
      </c>
      <c r="U3244" s="1" t="s">
        <v>326</v>
      </c>
      <c r="V3244" s="1" t="s">
        <v>91</v>
      </c>
      <c r="W3244" s="57">
        <v>1</v>
      </c>
      <c r="X3244" s="1" t="s">
        <v>108</v>
      </c>
      <c r="Y3244" s="1" t="s">
        <v>95</v>
      </c>
      <c r="Z3244" s="1" t="s">
        <v>110</v>
      </c>
      <c r="AA3244" s="1" t="s">
        <v>5962</v>
      </c>
      <c r="AB3244" s="1" t="s">
        <v>325</v>
      </c>
      <c r="AC3244" s="1" t="s">
        <v>105</v>
      </c>
      <c r="AD3244" s="1" t="s">
        <v>92</v>
      </c>
      <c r="AE3244" s="1" t="s">
        <v>100</v>
      </c>
      <c r="AF3244" s="1" t="s">
        <v>96</v>
      </c>
      <c r="AG3244" s="1" t="s">
        <v>121</v>
      </c>
      <c r="AH3244" s="1" t="s">
        <v>5962</v>
      </c>
      <c r="AI3244" s="1" t="s">
        <v>326</v>
      </c>
      <c r="AJ3244" s="1" t="s">
        <v>91</v>
      </c>
      <c r="AK3244" s="57">
        <v>2</v>
      </c>
      <c r="AL3244" s="1" t="s">
        <v>100</v>
      </c>
      <c r="AM3244" s="1" t="s">
        <v>96</v>
      </c>
      <c r="AN3244" s="1" t="s">
        <v>121</v>
      </c>
      <c r="AO3244" s="1" t="s">
        <v>7132</v>
      </c>
      <c r="AP3244" s="1" t="s">
        <v>325</v>
      </c>
      <c r="AQ3244" s="1" t="s">
        <v>105</v>
      </c>
      <c r="AR3244" s="1" t="s">
        <v>92</v>
      </c>
      <c r="AS3244" s="1" t="s">
        <v>3270</v>
      </c>
      <c r="AT3244" s="1" t="s">
        <v>118</v>
      </c>
      <c r="AU3244" s="1" t="s">
        <v>88</v>
      </c>
      <c r="AV3244" s="1" t="s">
        <v>7132</v>
      </c>
      <c r="AW3244" s="1" t="s">
        <v>326</v>
      </c>
      <c r="AX3244" s="1" t="s">
        <v>91</v>
      </c>
      <c r="AY3244" s="57">
        <v>3</v>
      </c>
      <c r="AZ3244" s="1" t="s">
        <v>3270</v>
      </c>
      <c r="BA3244" s="1" t="s">
        <v>118</v>
      </c>
      <c r="BB3244" s="1" t="s">
        <v>88</v>
      </c>
      <c r="BC3244" s="1" t="s">
        <v>8044</v>
      </c>
      <c r="BD3244" s="1" t="s">
        <v>326</v>
      </c>
      <c r="BE3244" s="1" t="s">
        <v>91</v>
      </c>
      <c r="BF3244" s="57">
        <v>4</v>
      </c>
      <c r="BG3244" s="1" t="s">
        <v>108</v>
      </c>
      <c r="BH3244" s="1" t="s">
        <v>129</v>
      </c>
      <c r="BI3244" s="1" t="s">
        <v>95</v>
      </c>
      <c r="BJ3244" s="1" t="s">
        <v>9286</v>
      </c>
      <c r="BK3244" s="1" t="s">
        <v>326</v>
      </c>
      <c r="BL3244" s="1" t="s">
        <v>91</v>
      </c>
      <c r="BM3244" s="57">
        <v>5</v>
      </c>
      <c r="BN3244" s="1" t="s">
        <v>4614</v>
      </c>
      <c r="BO3244" s="1" t="s">
        <v>108</v>
      </c>
      <c r="BP3244" s="1" t="s">
        <v>109</v>
      </c>
      <c r="BQ3244" s="1" t="s">
        <v>10172</v>
      </c>
      <c r="BR3244" s="1" t="s">
        <v>326</v>
      </c>
      <c r="BS3244" s="1" t="s">
        <v>91</v>
      </c>
      <c r="BT3244" s="57">
        <v>6</v>
      </c>
      <c r="BU3244" s="1" t="s">
        <v>108</v>
      </c>
      <c r="BV3244" s="1" t="s">
        <v>95</v>
      </c>
      <c r="BW3244" s="1" t="s">
        <v>96</v>
      </c>
      <c r="BX3244" s="1" t="s">
        <v>8044</v>
      </c>
      <c r="BY3244" s="1" t="s">
        <v>325</v>
      </c>
      <c r="BZ3244" s="1" t="s">
        <v>105</v>
      </c>
      <c r="CA3244" s="1" t="s">
        <v>104</v>
      </c>
      <c r="CB3244" s="1" t="s">
        <v>108</v>
      </c>
      <c r="CC3244" s="1" t="s">
        <v>129</v>
      </c>
      <c r="CD3244" s="1" t="s">
        <v>95</v>
      </c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3702</v>
      </c>
      <c r="B3245" s="1" t="s">
        <v>3703</v>
      </c>
      <c r="C3245" s="1" t="s">
        <v>97</v>
      </c>
      <c r="D3245" s="1" t="s">
        <v>3185</v>
      </c>
      <c r="E3245" s="1" t="s">
        <v>1111</v>
      </c>
      <c r="F3245" s="1" t="s">
        <v>88</v>
      </c>
      <c r="G3245" s="1" t="s">
        <v>122</v>
      </c>
      <c r="H3245" s="1" t="s">
        <v>324</v>
      </c>
      <c r="I3245" s="1" t="s">
        <v>2597</v>
      </c>
      <c r="J3245" s="1" t="s">
        <v>96</v>
      </c>
      <c r="K3245" s="1">
        <v>22</v>
      </c>
      <c r="L3245" s="1" t="s">
        <v>101</v>
      </c>
      <c r="M3245" s="1" t="s">
        <v>325</v>
      </c>
      <c r="N3245" s="1" t="s">
        <v>91</v>
      </c>
      <c r="O3245" s="1" t="s">
        <v>92</v>
      </c>
      <c r="P3245">
        <v>1</v>
      </c>
      <c r="Q3245" s="1" t="str">
        <f>VLOOKUP([1]!Tabla1[[#This Row],[RENAES]],[2]EESS!$1:$1048576,6,FALSE)</f>
        <v>NO PERTENECE A NINGUNA RED</v>
      </c>
      <c r="R3245" s="1" t="str">
        <f>VLOOKUP([1]!Tabla1[[#This Row],[RENAES]],[2]EESS!$1:$1048576,7,FALSE)</f>
        <v>NO PERTENECE A NINGUNA MICRORED</v>
      </c>
      <c r="S3245" s="1" t="str">
        <f>VLOOKUP([1]!Tabla1[[#This Row],[RENAES]],[2]EESS!$1:$1048576,10,FALSE)</f>
        <v>HOSPITAL IQUITOS "Cesar Garayar Garcia"</v>
      </c>
      <c r="T3245" s="1" t="s">
        <v>3485</v>
      </c>
      <c r="U3245" s="1" t="s">
        <v>326</v>
      </c>
      <c r="V3245" s="1" t="s">
        <v>91</v>
      </c>
      <c r="W3245" s="57">
        <v>30</v>
      </c>
      <c r="X3245" s="1" t="s">
        <v>324</v>
      </c>
      <c r="Y3245" s="1" t="s">
        <v>2597</v>
      </c>
      <c r="Z3245" s="1" t="s">
        <v>96</v>
      </c>
      <c r="AA3245" s="1" t="s">
        <v>4830</v>
      </c>
      <c r="AB3245" s="1" t="s">
        <v>325</v>
      </c>
      <c r="AC3245" s="1" t="s">
        <v>179</v>
      </c>
      <c r="AD3245" s="32"/>
      <c r="AE3245" s="1" t="s">
        <v>288</v>
      </c>
      <c r="AF3245" s="1" t="s">
        <v>99</v>
      </c>
      <c r="AG3245" s="1" t="s">
        <v>119</v>
      </c>
      <c r="AH3245" s="1"/>
      <c r="AI3245" s="1"/>
      <c r="AJ3245" s="1"/>
      <c r="AK3245" s="1"/>
      <c r="AL3245" s="1"/>
      <c r="AM3245" s="1"/>
      <c r="AN3245" s="1"/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 t="s">
        <v>4813</v>
      </c>
      <c r="CF3245" s="1" t="s">
        <v>326</v>
      </c>
      <c r="CG3245" s="1" t="s">
        <v>91</v>
      </c>
      <c r="CH3245" s="1" t="s">
        <v>123</v>
      </c>
      <c r="CI3245" s="1" t="s">
        <v>5047</v>
      </c>
      <c r="CJ3245" s="1" t="s">
        <v>119</v>
      </c>
      <c r="CK3245" s="1" t="s">
        <v>95</v>
      </c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8507</v>
      </c>
      <c r="B3246" s="1" t="s">
        <v>8508</v>
      </c>
      <c r="C3246" s="1" t="s">
        <v>97</v>
      </c>
      <c r="D3246" s="1" t="s">
        <v>165</v>
      </c>
      <c r="E3246" s="1" t="s">
        <v>1111</v>
      </c>
      <c r="F3246" s="1" t="s">
        <v>119</v>
      </c>
      <c r="G3246" s="1" t="s">
        <v>127</v>
      </c>
      <c r="H3246" s="1" t="s">
        <v>7332</v>
      </c>
      <c r="I3246" s="1" t="s">
        <v>90</v>
      </c>
      <c r="J3246" s="1" t="s">
        <v>96</v>
      </c>
      <c r="K3246" s="1">
        <v>24</v>
      </c>
      <c r="L3246" s="1" t="s">
        <v>101</v>
      </c>
      <c r="M3246" s="1" t="s">
        <v>325</v>
      </c>
      <c r="N3246" s="1" t="s">
        <v>91</v>
      </c>
      <c r="O3246" s="1" t="s">
        <v>104</v>
      </c>
      <c r="P3246">
        <v>234</v>
      </c>
      <c r="Q3246" s="1" t="str">
        <f>VLOOKUP([1]!Tabla1[[#This Row],[RENAES]],[2]EESS!$1:$1048576,6,FALSE)</f>
        <v>MAYNAS CIUDAD</v>
      </c>
      <c r="R3246" s="1" t="str">
        <f>VLOOKUP([1]!Tabla1[[#This Row],[RENAES]],[2]EESS!$1:$1048576,7,FALSE)</f>
        <v>IQUITOS SUR</v>
      </c>
      <c r="S3246" s="1" t="str">
        <f>VLOOKUP([1]!Tabla1[[#This Row],[RENAES]],[2]EESS!$1:$1048576,10,FALSE)</f>
        <v>PROGRESO De San Juan Bautista</v>
      </c>
      <c r="T3246" s="1" t="s">
        <v>7428</v>
      </c>
      <c r="U3246" s="1" t="s">
        <v>326</v>
      </c>
      <c r="V3246" s="1" t="s">
        <v>91</v>
      </c>
      <c r="W3246" s="57">
        <v>1</v>
      </c>
      <c r="X3246" s="1" t="s">
        <v>7332</v>
      </c>
      <c r="Y3246" s="1" t="s">
        <v>90</v>
      </c>
      <c r="Z3246" s="1" t="s">
        <v>96</v>
      </c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 t="s">
        <v>8616</v>
      </c>
      <c r="CF3246" s="1" t="s">
        <v>326</v>
      </c>
      <c r="CG3246" s="1" t="s">
        <v>91</v>
      </c>
      <c r="CH3246" s="1" t="s">
        <v>123</v>
      </c>
      <c r="CI3246" s="1" t="s">
        <v>9335</v>
      </c>
      <c r="CJ3246" s="1" t="s">
        <v>96</v>
      </c>
      <c r="CK3246" s="1" t="s">
        <v>111</v>
      </c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4441</v>
      </c>
      <c r="B3247" s="1" t="s">
        <v>9221</v>
      </c>
      <c r="C3247" s="1" t="s">
        <v>97</v>
      </c>
      <c r="D3247" s="1" t="s">
        <v>165</v>
      </c>
      <c r="E3247" s="1" t="s">
        <v>1111</v>
      </c>
      <c r="F3247" s="1" t="s">
        <v>127</v>
      </c>
      <c r="G3247" s="1" t="s">
        <v>131</v>
      </c>
      <c r="H3247" s="1" t="s">
        <v>327</v>
      </c>
      <c r="I3247" s="1" t="s">
        <v>88</v>
      </c>
      <c r="J3247" s="1" t="s">
        <v>96</v>
      </c>
      <c r="K3247" s="1">
        <v>21</v>
      </c>
      <c r="L3247" s="1" t="s">
        <v>101</v>
      </c>
      <c r="M3247" s="1" t="s">
        <v>325</v>
      </c>
      <c r="N3247" s="1" t="s">
        <v>91</v>
      </c>
      <c r="O3247" s="1" t="s">
        <v>104</v>
      </c>
      <c r="P3247">
        <v>186</v>
      </c>
      <c r="Q3247" s="1" t="str">
        <f>VLOOKUP([1]!Tabla1[[#This Row],[RENAES]],[2]EESS!$1:$1048576,6,FALSE)</f>
        <v>ALTO AMAZONAS</v>
      </c>
      <c r="R3247" s="1" t="str">
        <f>VLOOKUP([1]!Tabla1[[#This Row],[RENAES]],[2]EESS!$1:$1048576,7,FALSE)</f>
        <v>LAGUNAS</v>
      </c>
      <c r="S3247" s="1" t="str">
        <f>VLOOKUP([1]!Tabla1[[#This Row],[RENAES]],[2]EESS!$1:$1048576,10,FALSE)</f>
        <v>LAGUNAS</v>
      </c>
      <c r="T3247" s="1" t="s">
        <v>9020</v>
      </c>
      <c r="U3247" s="1" t="s">
        <v>326</v>
      </c>
      <c r="V3247" s="1" t="s">
        <v>91</v>
      </c>
      <c r="W3247" s="57">
        <v>4</v>
      </c>
      <c r="X3247" s="1" t="s">
        <v>327</v>
      </c>
      <c r="Y3247" s="1" t="s">
        <v>88</v>
      </c>
      <c r="Z3247" s="1" t="s">
        <v>96</v>
      </c>
      <c r="AA3247" s="1"/>
      <c r="AB3247" s="1"/>
      <c r="AC3247" s="1"/>
      <c r="AD3247" s="1"/>
      <c r="AE3247" s="1"/>
      <c r="AF3247" s="1"/>
      <c r="AG3247" s="1"/>
      <c r="AH3247" s="1" t="s">
        <v>9290</v>
      </c>
      <c r="AI3247" s="1" t="s">
        <v>326</v>
      </c>
      <c r="AJ3247" s="1" t="s">
        <v>91</v>
      </c>
      <c r="AK3247" s="57">
        <v>5</v>
      </c>
      <c r="AL3247" s="1" t="s">
        <v>327</v>
      </c>
      <c r="AM3247" s="1" t="s">
        <v>90</v>
      </c>
      <c r="AN3247" s="1" t="s">
        <v>90</v>
      </c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5578</v>
      </c>
      <c r="B3248" s="1" t="s">
        <v>9477</v>
      </c>
      <c r="C3248" s="1" t="s">
        <v>97</v>
      </c>
      <c r="D3248" s="1" t="s">
        <v>165</v>
      </c>
      <c r="E3248" s="1" t="s">
        <v>1111</v>
      </c>
      <c r="F3248" s="1" t="s">
        <v>127</v>
      </c>
      <c r="G3248" s="1" t="s">
        <v>151</v>
      </c>
      <c r="H3248" s="1" t="s">
        <v>327</v>
      </c>
      <c r="I3248" s="1" t="s">
        <v>99</v>
      </c>
      <c r="J3248" s="1" t="s">
        <v>99</v>
      </c>
      <c r="K3248" s="1">
        <v>26</v>
      </c>
      <c r="L3248" s="1" t="s">
        <v>101</v>
      </c>
      <c r="M3248" s="1" t="s">
        <v>325</v>
      </c>
      <c r="N3248" s="1" t="s">
        <v>91</v>
      </c>
      <c r="O3248" s="1" t="s">
        <v>92</v>
      </c>
      <c r="P3248">
        <v>186</v>
      </c>
      <c r="Q3248" s="1" t="str">
        <f>VLOOKUP([1]!Tabla1[[#This Row],[RENAES]],[2]EESS!$1:$1048576,6,FALSE)</f>
        <v>REQUENA</v>
      </c>
      <c r="R3248" s="1" t="str">
        <f>VLOOKUP([1]!Tabla1[[#This Row],[RENAES]],[2]EESS!$1:$1048576,7,FALSE)</f>
        <v>REQUENA</v>
      </c>
      <c r="S3248" s="1" t="str">
        <f>VLOOKUP([1]!Tabla1[[#This Row],[RENAES]],[2]EESS!$1:$1048576,10,FALSE)</f>
        <v>REQUENA</v>
      </c>
      <c r="T3248" s="1" t="s">
        <v>9298</v>
      </c>
      <c r="U3248" s="1" t="s">
        <v>332</v>
      </c>
      <c r="V3248" s="1" t="s">
        <v>91</v>
      </c>
      <c r="W3248" s="57">
        <v>1</v>
      </c>
      <c r="X3248" s="1" t="s">
        <v>327</v>
      </c>
      <c r="Y3248" s="1" t="s">
        <v>99</v>
      </c>
      <c r="Z3248" s="1" t="s">
        <v>99</v>
      </c>
      <c r="AA3248" s="1" t="s">
        <v>9834</v>
      </c>
      <c r="AB3248" s="1" t="s">
        <v>325</v>
      </c>
      <c r="AC3248" s="1" t="s">
        <v>91</v>
      </c>
      <c r="AD3248" s="1" t="s">
        <v>104</v>
      </c>
      <c r="AE3248" s="1" t="s">
        <v>327</v>
      </c>
      <c r="AF3248" s="1" t="s">
        <v>90</v>
      </c>
      <c r="AG3248" s="1" t="s">
        <v>100</v>
      </c>
      <c r="AH3248" s="1" t="s">
        <v>9834</v>
      </c>
      <c r="AI3248" s="1" t="s">
        <v>326</v>
      </c>
      <c r="AJ3248" s="1" t="s">
        <v>91</v>
      </c>
      <c r="AK3248" s="57">
        <v>1</v>
      </c>
      <c r="AL3248" s="1" t="s">
        <v>327</v>
      </c>
      <c r="AM3248" s="1" t="s">
        <v>90</v>
      </c>
      <c r="AN3248" s="1" t="s">
        <v>100</v>
      </c>
      <c r="AO3248" s="1"/>
      <c r="AP3248" s="1"/>
      <c r="AQ3248" s="1"/>
      <c r="AR3248" s="1"/>
      <c r="AS3248" s="1"/>
      <c r="AT3248" s="1"/>
      <c r="AU3248" s="1"/>
      <c r="AV3248" s="1"/>
      <c r="AW3248" s="1"/>
      <c r="AX3248" s="1"/>
      <c r="AY3248" s="1"/>
      <c r="AZ3248" s="1"/>
      <c r="BA3248" s="1"/>
      <c r="BB3248" s="1"/>
      <c r="BC3248" s="1"/>
      <c r="BD3248" s="1"/>
      <c r="BE3248" s="1"/>
      <c r="BF3248" s="1"/>
      <c r="BG3248" s="1"/>
      <c r="BH3248" s="1"/>
      <c r="BI3248" s="1"/>
      <c r="BJ3248" s="1"/>
      <c r="BK3248" s="1"/>
      <c r="BL3248" s="1"/>
      <c r="BM3248" s="1"/>
      <c r="BN3248" s="1"/>
      <c r="BO3248" s="1"/>
      <c r="BP3248" s="1"/>
      <c r="BQ3248" s="1"/>
      <c r="BR3248" s="1"/>
      <c r="BS3248" s="1"/>
      <c r="BT3248" s="1"/>
      <c r="BU3248" s="1"/>
      <c r="BV3248" s="1"/>
      <c r="BW3248" s="1"/>
      <c r="BX3248" s="1"/>
      <c r="BY3248" s="1"/>
      <c r="BZ3248" s="1"/>
      <c r="CA3248" s="1"/>
      <c r="CB3248" s="1"/>
      <c r="CC3248" s="1"/>
      <c r="CD3248" s="1"/>
      <c r="CE3248" s="1"/>
      <c r="CF3248" s="1"/>
      <c r="CG3248" s="1"/>
      <c r="CH3248" s="1"/>
      <c r="CI3248" s="1"/>
      <c r="CJ3248" s="1"/>
      <c r="CK3248" s="1"/>
      <c r="CL3248" s="1"/>
      <c r="CM3248" s="1"/>
      <c r="CN3248" s="1"/>
      <c r="CO3248" s="1"/>
      <c r="CP3248" s="1"/>
      <c r="CQ3248" s="1"/>
      <c r="CR3248" s="1"/>
    </row>
    <row r="3249" spans="1:96" x14ac:dyDescent="0.3">
      <c r="A3249" s="1" t="s">
        <v>2173</v>
      </c>
      <c r="B3249" s="1" t="s">
        <v>2174</v>
      </c>
      <c r="C3249" s="1" t="s">
        <v>97</v>
      </c>
      <c r="D3249" s="1" t="s">
        <v>3185</v>
      </c>
      <c r="E3249" s="1" t="s">
        <v>1111</v>
      </c>
      <c r="F3249" s="1" t="s">
        <v>96</v>
      </c>
      <c r="G3249" s="1" t="s">
        <v>142</v>
      </c>
      <c r="H3249" s="1" t="s">
        <v>239</v>
      </c>
      <c r="I3249" s="1" t="s">
        <v>96</v>
      </c>
      <c r="J3249" s="1" t="s">
        <v>122</v>
      </c>
      <c r="K3249" s="1">
        <v>29</v>
      </c>
      <c r="L3249" s="1" t="s">
        <v>101</v>
      </c>
      <c r="M3249" s="1" t="s">
        <v>325</v>
      </c>
      <c r="N3249" s="1" t="s">
        <v>91</v>
      </c>
      <c r="O3249" s="1" t="s">
        <v>104</v>
      </c>
      <c r="P3249">
        <v>232</v>
      </c>
      <c r="Q3249" s="1" t="str">
        <f>VLOOKUP([1]!Tabla1[[#This Row],[RENAES]],[2]EESS!$1:$1048576,6,FALSE)</f>
        <v>MAYNAS CIUDAD</v>
      </c>
      <c r="R3249" s="1" t="str">
        <f>VLOOKUP([1]!Tabla1[[#This Row],[RENAES]],[2]EESS!$1:$1048576,7,FALSE)</f>
        <v>IQUITOS SUR</v>
      </c>
      <c r="S3249" s="1" t="str">
        <f>VLOOKUP([1]!Tabla1[[#This Row],[RENAES]],[2]EESS!$1:$1048576,10,FALSE)</f>
        <v>ZUNGAROCOCHA</v>
      </c>
      <c r="T3249" s="1" t="s">
        <v>1170</v>
      </c>
      <c r="U3249" s="1" t="s">
        <v>326</v>
      </c>
      <c r="V3249" s="1" t="s">
        <v>91</v>
      </c>
      <c r="W3249" s="57">
        <v>6</v>
      </c>
      <c r="X3249" s="1" t="s">
        <v>2760</v>
      </c>
      <c r="Y3249" s="1" t="s">
        <v>88</v>
      </c>
      <c r="Z3249" s="1" t="s">
        <v>96</v>
      </c>
      <c r="AA3249" s="1" t="s">
        <v>1170</v>
      </c>
      <c r="AB3249" s="1" t="s">
        <v>325</v>
      </c>
      <c r="AC3249" s="1" t="s">
        <v>105</v>
      </c>
      <c r="AD3249" s="1" t="s">
        <v>104</v>
      </c>
      <c r="AE3249" s="1" t="s">
        <v>3096</v>
      </c>
      <c r="AF3249" s="1" t="s">
        <v>107</v>
      </c>
      <c r="AG3249" s="1" t="s">
        <v>90</v>
      </c>
      <c r="AH3249" s="1" t="s">
        <v>1327</v>
      </c>
      <c r="AI3249" s="1" t="s">
        <v>326</v>
      </c>
      <c r="AJ3249" s="1" t="s">
        <v>91</v>
      </c>
      <c r="AK3249" s="57">
        <v>7</v>
      </c>
      <c r="AL3249" s="1" t="s">
        <v>250</v>
      </c>
      <c r="AM3249" s="1" t="s">
        <v>90</v>
      </c>
      <c r="AN3249" s="1" t="s">
        <v>88</v>
      </c>
      <c r="AO3249" s="1" t="s">
        <v>1327</v>
      </c>
      <c r="AP3249" s="1" t="s">
        <v>325</v>
      </c>
      <c r="AQ3249" s="1" t="s">
        <v>179</v>
      </c>
      <c r="AR3249" s="32"/>
      <c r="AS3249" s="1" t="s">
        <v>3097</v>
      </c>
      <c r="AT3249" s="1" t="s">
        <v>90</v>
      </c>
      <c r="AU3249" s="1" t="s">
        <v>118</v>
      </c>
      <c r="AV3249" s="1" t="s">
        <v>2860</v>
      </c>
      <c r="AW3249" s="1" t="s">
        <v>326</v>
      </c>
      <c r="AX3249" s="1" t="s">
        <v>91</v>
      </c>
      <c r="AY3249" s="57">
        <v>7</v>
      </c>
      <c r="AZ3249" s="1" t="s">
        <v>4165</v>
      </c>
      <c r="BA3249" s="1" t="s">
        <v>96</v>
      </c>
      <c r="BB3249" s="1" t="s">
        <v>88</v>
      </c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 t="s">
        <v>4824</v>
      </c>
      <c r="CF3249" s="1" t="s">
        <v>326</v>
      </c>
      <c r="CG3249" s="1" t="s">
        <v>91</v>
      </c>
      <c r="CH3249" s="1" t="s">
        <v>123</v>
      </c>
      <c r="CI3249" s="1" t="s">
        <v>4165</v>
      </c>
      <c r="CJ3249" s="1" t="s">
        <v>96</v>
      </c>
      <c r="CK3249" s="1" t="s">
        <v>109</v>
      </c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3401</v>
      </c>
      <c r="B3250" s="1" t="s">
        <v>3402</v>
      </c>
      <c r="C3250" s="1" t="s">
        <v>97</v>
      </c>
      <c r="D3250" s="1" t="s">
        <v>3185</v>
      </c>
      <c r="E3250" s="1" t="s">
        <v>1111</v>
      </c>
      <c r="F3250" s="1" t="s">
        <v>88</v>
      </c>
      <c r="G3250" s="1" t="s">
        <v>108</v>
      </c>
      <c r="H3250" s="1" t="s">
        <v>137</v>
      </c>
      <c r="I3250" s="1" t="s">
        <v>95</v>
      </c>
      <c r="J3250" s="1" t="s">
        <v>88</v>
      </c>
      <c r="K3250" s="1">
        <v>20</v>
      </c>
      <c r="L3250" s="1" t="s">
        <v>101</v>
      </c>
      <c r="M3250" s="1" t="s">
        <v>325</v>
      </c>
      <c r="N3250" s="1" t="s">
        <v>105</v>
      </c>
      <c r="O3250" s="1" t="s">
        <v>104</v>
      </c>
      <c r="P3250">
        <v>25</v>
      </c>
      <c r="Q3250" s="1" t="str">
        <f>VLOOKUP([1]!Tabla1[[#This Row],[RENAES]],[2]EESS!$1:$1048576,6,FALSE)</f>
        <v>NO PERTENECE A NINGUNA RED</v>
      </c>
      <c r="R3250" s="1" t="str">
        <f>VLOOKUP([1]!Tabla1[[#This Row],[RENAES]],[2]EESS!$1:$1048576,7,FALSE)</f>
        <v>NO PERTENECE A NINGUNA MICRORED</v>
      </c>
      <c r="S3250" s="1" t="str">
        <f>VLOOKUP([1]!Tabla1[[#This Row],[RENAES]],[2]EESS!$1:$1048576,10,FALSE)</f>
        <v>HOSP.REGIONAL DE LORETO "Felipe Arriola Iglesias"</v>
      </c>
      <c r="T3250" s="1" t="s">
        <v>3188</v>
      </c>
      <c r="U3250" s="1" t="s">
        <v>326</v>
      </c>
      <c r="V3250" s="1" t="s">
        <v>91</v>
      </c>
      <c r="W3250" s="57">
        <v>6</v>
      </c>
      <c r="X3250" s="1" t="s">
        <v>137</v>
      </c>
      <c r="Y3250" s="1" t="s">
        <v>95</v>
      </c>
      <c r="Z3250" s="1" t="s">
        <v>88</v>
      </c>
      <c r="AA3250" s="1"/>
      <c r="AB3250" s="1"/>
      <c r="AC3250" s="1"/>
      <c r="AD3250" s="1"/>
      <c r="AE3250" s="1"/>
      <c r="AF3250" s="1"/>
      <c r="AG3250" s="1"/>
      <c r="AH3250" s="1" t="s">
        <v>5647</v>
      </c>
      <c r="AI3250" s="1" t="s">
        <v>326</v>
      </c>
      <c r="AJ3250" s="1" t="s">
        <v>91</v>
      </c>
      <c r="AK3250" s="57">
        <v>7</v>
      </c>
      <c r="AL3250" s="1" t="s">
        <v>328</v>
      </c>
      <c r="AM3250" s="1" t="s">
        <v>99</v>
      </c>
      <c r="AN3250" s="1" t="s">
        <v>109</v>
      </c>
      <c r="AO3250" s="1"/>
      <c r="AP3250" s="1"/>
      <c r="AQ3250" s="1"/>
      <c r="AR3250" s="1"/>
      <c r="AS3250" s="1"/>
      <c r="AT3250" s="1"/>
      <c r="AU3250" s="1"/>
      <c r="AV3250" s="1"/>
      <c r="AW3250" s="1"/>
      <c r="AX3250" s="1"/>
      <c r="AY3250" s="1"/>
      <c r="AZ3250" s="1"/>
      <c r="BA3250" s="1"/>
      <c r="BB3250" s="1"/>
      <c r="BC3250" s="1"/>
      <c r="BD3250" s="1"/>
      <c r="BE3250" s="1"/>
      <c r="BF3250" s="1"/>
      <c r="BG3250" s="1"/>
      <c r="BH3250" s="1"/>
      <c r="BI3250" s="1"/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 t="s">
        <v>4830</v>
      </c>
      <c r="CF3250" s="1" t="s">
        <v>326</v>
      </c>
      <c r="CG3250" s="1" t="s">
        <v>105</v>
      </c>
      <c r="CH3250" s="1" t="s">
        <v>123</v>
      </c>
      <c r="CI3250" s="1" t="s">
        <v>5058</v>
      </c>
      <c r="CJ3250" s="1" t="s">
        <v>121</v>
      </c>
      <c r="CK3250" s="1" t="s">
        <v>119</v>
      </c>
      <c r="CL3250" s="1"/>
      <c r="CM3250" s="1"/>
      <c r="CN3250" s="1"/>
      <c r="CO3250" s="1"/>
      <c r="CP3250" s="1"/>
      <c r="CQ3250" s="1"/>
      <c r="CR3250" s="1"/>
    </row>
    <row r="3251" spans="1:96" x14ac:dyDescent="0.3">
      <c r="A3251" s="1" t="s">
        <v>6623</v>
      </c>
      <c r="B3251" s="1" t="s">
        <v>6624</v>
      </c>
      <c r="C3251" s="1" t="s">
        <v>97</v>
      </c>
      <c r="D3251" s="1" t="s">
        <v>3185</v>
      </c>
      <c r="E3251" s="1" t="s">
        <v>1111</v>
      </c>
      <c r="F3251" s="1" t="s">
        <v>102</v>
      </c>
      <c r="G3251" s="1" t="s">
        <v>118</v>
      </c>
      <c r="H3251" s="1" t="s">
        <v>6625</v>
      </c>
      <c r="I3251" s="1" t="s">
        <v>88</v>
      </c>
      <c r="J3251" s="1" t="s">
        <v>127</v>
      </c>
      <c r="K3251" s="1">
        <v>32</v>
      </c>
      <c r="L3251" s="1" t="s">
        <v>101</v>
      </c>
      <c r="M3251" s="1" t="s">
        <v>325</v>
      </c>
      <c r="N3251" s="1" t="s">
        <v>91</v>
      </c>
      <c r="O3251" s="1" t="s">
        <v>104</v>
      </c>
      <c r="P3251">
        <v>230</v>
      </c>
      <c r="Q3251" s="1" t="str">
        <f>VLOOKUP([1]!Tabla1[[#This Row],[RENAES]],[2]EESS!$1:$1048576,6,FALSE)</f>
        <v>RAMON CASTILLA</v>
      </c>
      <c r="R3251" s="1" t="str">
        <f>VLOOKUP([1]!Tabla1[[#This Row],[RENAES]],[2]EESS!$1:$1048576,7,FALSE)</f>
        <v>ISLANDIA</v>
      </c>
      <c r="S3251" s="1" t="str">
        <f>VLOOKUP([1]!Tabla1[[#This Row],[RENAES]],[2]EESS!$1:$1048576,10,FALSE)</f>
        <v>NUEVA ESPERANZA del Yavari</v>
      </c>
      <c r="T3251" s="1" t="s">
        <v>5647</v>
      </c>
      <c r="U3251" s="1" t="s">
        <v>326</v>
      </c>
      <c r="V3251" s="1" t="s">
        <v>91</v>
      </c>
      <c r="W3251" s="57">
        <v>2</v>
      </c>
      <c r="X3251" s="1" t="s">
        <v>6625</v>
      </c>
      <c r="Y3251" s="1" t="s">
        <v>88</v>
      </c>
      <c r="Z3251" s="1" t="s">
        <v>127</v>
      </c>
      <c r="AA3251" s="1"/>
      <c r="AB3251" s="1"/>
      <c r="AC3251" s="1"/>
      <c r="AD3251" s="1"/>
      <c r="AE3251" s="1"/>
      <c r="AF3251" s="1"/>
      <c r="AG3251" s="1"/>
      <c r="AH3251" s="1" t="s">
        <v>6957</v>
      </c>
      <c r="AI3251" s="1" t="s">
        <v>326</v>
      </c>
      <c r="AJ3251" s="1" t="s">
        <v>91</v>
      </c>
      <c r="AK3251" s="57">
        <v>4</v>
      </c>
      <c r="AL3251" s="1" t="s">
        <v>7570</v>
      </c>
      <c r="AM3251" s="1" t="s">
        <v>96</v>
      </c>
      <c r="AN3251" s="1" t="s">
        <v>99</v>
      </c>
      <c r="AO3251" s="1"/>
      <c r="AP3251" s="1"/>
      <c r="AQ3251" s="1"/>
      <c r="AR3251" s="1"/>
      <c r="AS3251" s="1"/>
      <c r="AT3251" s="1"/>
      <c r="AU3251" s="1"/>
      <c r="AV3251" s="1" t="s">
        <v>7673</v>
      </c>
      <c r="AW3251" s="1" t="s">
        <v>326</v>
      </c>
      <c r="AX3251" s="1" t="s">
        <v>91</v>
      </c>
      <c r="AY3251" s="57">
        <v>5</v>
      </c>
      <c r="AZ3251" s="1" t="s">
        <v>8509</v>
      </c>
      <c r="BA3251" s="1" t="s">
        <v>96</v>
      </c>
      <c r="BB3251" s="1" t="s">
        <v>113</v>
      </c>
      <c r="BC3251" s="1" t="s">
        <v>9020</v>
      </c>
      <c r="BD3251" s="1" t="s">
        <v>326</v>
      </c>
      <c r="BE3251" s="1" t="s">
        <v>91</v>
      </c>
      <c r="BF3251" s="57">
        <v>6</v>
      </c>
      <c r="BG3251" s="1" t="s">
        <v>9478</v>
      </c>
      <c r="BH3251" s="1" t="s">
        <v>96</v>
      </c>
      <c r="BI3251" s="1" t="s">
        <v>99</v>
      </c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 t="s">
        <v>9802</v>
      </c>
      <c r="CF3251" s="1" t="s">
        <v>326</v>
      </c>
      <c r="CG3251" s="1" t="s">
        <v>91</v>
      </c>
      <c r="CH3251" s="1" t="s">
        <v>123</v>
      </c>
      <c r="CI3251" s="1" t="s">
        <v>9478</v>
      </c>
      <c r="CJ3251" s="1" t="s">
        <v>96</v>
      </c>
      <c r="CK3251" s="1" t="s">
        <v>102</v>
      </c>
      <c r="CL3251" s="1"/>
      <c r="CM3251" s="1"/>
      <c r="CN3251" s="1"/>
      <c r="CO3251" s="1"/>
      <c r="CP3251" s="1"/>
      <c r="CQ3251" s="1"/>
      <c r="CR3251" s="1"/>
    </row>
    <row r="3252" spans="1:96" x14ac:dyDescent="0.3">
      <c r="A3252" s="1" t="s">
        <v>2175</v>
      </c>
      <c r="B3252" s="1" t="s">
        <v>2176</v>
      </c>
      <c r="C3252" s="1" t="s">
        <v>97</v>
      </c>
      <c r="D3252" s="1" t="s">
        <v>3185</v>
      </c>
      <c r="E3252" s="1" t="s">
        <v>1111</v>
      </c>
      <c r="F3252" s="1" t="s">
        <v>96</v>
      </c>
      <c r="G3252" s="1" t="s">
        <v>106</v>
      </c>
      <c r="H3252" s="1" t="s">
        <v>324</v>
      </c>
      <c r="I3252" s="1" t="s">
        <v>119</v>
      </c>
      <c r="J3252" s="1" t="s">
        <v>122</v>
      </c>
      <c r="K3252" s="1">
        <v>20</v>
      </c>
      <c r="L3252" s="1" t="s">
        <v>101</v>
      </c>
      <c r="M3252" s="1" t="s">
        <v>325</v>
      </c>
      <c r="N3252" s="1" t="s">
        <v>91</v>
      </c>
      <c r="O3252" s="1" t="s">
        <v>92</v>
      </c>
      <c r="P3252">
        <v>1</v>
      </c>
      <c r="Q3252" s="1" t="str">
        <f>VLOOKUP([1]!Tabla1[[#This Row],[RENAES]],[2]EESS!$1:$1048576,6,FALSE)</f>
        <v>MAYNAS PERIFERIE</v>
      </c>
      <c r="R3252" s="1" t="str">
        <f>VLOOKUP([1]!Tabla1[[#This Row],[RENAES]],[2]EESS!$1:$1048576,7,FALSE)</f>
        <v>MAZAN</v>
      </c>
      <c r="S3252" s="1" t="str">
        <f>VLOOKUP([1]!Tabla1[[#This Row],[RENAES]],[2]EESS!$1:$1048576,10,FALSE)</f>
        <v>YANASHI</v>
      </c>
      <c r="T3252" s="1" t="s">
        <v>1320</v>
      </c>
      <c r="U3252" s="1" t="s">
        <v>326</v>
      </c>
      <c r="V3252" s="1" t="s">
        <v>91</v>
      </c>
      <c r="W3252" s="57">
        <v>30</v>
      </c>
      <c r="X3252" s="1" t="s">
        <v>324</v>
      </c>
      <c r="Y3252" s="1" t="s">
        <v>119</v>
      </c>
      <c r="Z3252" s="1" t="s">
        <v>122</v>
      </c>
      <c r="AA3252" s="1"/>
      <c r="AB3252" s="1"/>
      <c r="AC3252" s="1"/>
      <c r="AD3252" s="1"/>
      <c r="AE3252" s="1"/>
      <c r="AF3252" s="1"/>
      <c r="AG3252" s="1"/>
      <c r="AH3252" s="1" t="s">
        <v>1188</v>
      </c>
      <c r="AI3252" s="1" t="s">
        <v>326</v>
      </c>
      <c r="AJ3252" s="1" t="s">
        <v>91</v>
      </c>
      <c r="AK3252" s="57">
        <v>7</v>
      </c>
      <c r="AL3252" s="1" t="s">
        <v>191</v>
      </c>
      <c r="AM3252" s="1" t="s">
        <v>90</v>
      </c>
      <c r="AN3252" s="1" t="s">
        <v>99</v>
      </c>
      <c r="AO3252" s="1"/>
      <c r="AP3252" s="1"/>
      <c r="AQ3252" s="1"/>
      <c r="AR3252" s="1"/>
      <c r="AS3252" s="1"/>
      <c r="AT3252" s="1"/>
      <c r="AU3252" s="1"/>
      <c r="AV3252" s="1"/>
      <c r="AW3252" s="1"/>
      <c r="AX3252" s="1"/>
      <c r="AY3252" s="1"/>
      <c r="AZ3252" s="1"/>
      <c r="BA3252" s="1"/>
      <c r="BB3252" s="1"/>
      <c r="BC3252" s="1"/>
      <c r="BD3252" s="1"/>
      <c r="BE3252" s="1"/>
      <c r="BF3252" s="1"/>
      <c r="BG3252" s="1"/>
      <c r="BH3252" s="1"/>
      <c r="BI3252" s="1"/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 t="s">
        <v>1188</v>
      </c>
      <c r="CF3252" s="1" t="s">
        <v>326</v>
      </c>
      <c r="CG3252" s="1" t="s">
        <v>91</v>
      </c>
      <c r="CH3252" s="1" t="s">
        <v>123</v>
      </c>
      <c r="CI3252" s="1" t="s">
        <v>231</v>
      </c>
      <c r="CJ3252" s="1" t="s">
        <v>111</v>
      </c>
      <c r="CK3252" s="1" t="s">
        <v>96</v>
      </c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4152</v>
      </c>
      <c r="B3253" s="1" t="s">
        <v>4153</v>
      </c>
      <c r="C3253" s="1" t="s">
        <v>97</v>
      </c>
      <c r="D3253" s="1" t="s">
        <v>3185</v>
      </c>
      <c r="E3253" s="1" t="s">
        <v>1111</v>
      </c>
      <c r="F3253" s="1" t="s">
        <v>99</v>
      </c>
      <c r="G3253" s="1" t="s">
        <v>88</v>
      </c>
      <c r="H3253" s="1" t="s">
        <v>324</v>
      </c>
      <c r="I3253" s="1" t="s">
        <v>90</v>
      </c>
      <c r="J3253" s="1" t="s">
        <v>142</v>
      </c>
      <c r="K3253" s="1">
        <v>21</v>
      </c>
      <c r="L3253" s="1" t="s">
        <v>101</v>
      </c>
      <c r="M3253" s="1" t="s">
        <v>325</v>
      </c>
      <c r="N3253" s="1" t="s">
        <v>91</v>
      </c>
      <c r="O3253" s="1" t="s">
        <v>92</v>
      </c>
      <c r="P3253">
        <v>1</v>
      </c>
      <c r="Q3253" s="1" t="str">
        <f>VLOOKUP([1]!Tabla1[[#This Row],[RENAES]],[2]EESS!$1:$1048576,6,FALSE)</f>
        <v>MAYNAS CIUDAD</v>
      </c>
      <c r="R3253" s="1" t="str">
        <f>VLOOKUP([1]!Tabla1[[#This Row],[RENAES]],[2]EESS!$1:$1048576,7,FALSE)</f>
        <v>IQUITOS NORTE</v>
      </c>
      <c r="S3253" s="1" t="str">
        <f>VLOOKUP([1]!Tabla1[[#This Row],[RENAES]],[2]EESS!$1:$1048576,10,FALSE)</f>
        <v>MORONACOCHA</v>
      </c>
      <c r="T3253" s="1" t="s">
        <v>3980</v>
      </c>
      <c r="U3253" s="1" t="s">
        <v>326</v>
      </c>
      <c r="V3253" s="1" t="s">
        <v>91</v>
      </c>
      <c r="W3253" s="57">
        <v>60</v>
      </c>
      <c r="X3253" s="1" t="s">
        <v>324</v>
      </c>
      <c r="Y3253" s="1" t="s">
        <v>90</v>
      </c>
      <c r="Z3253" s="1" t="s">
        <v>142</v>
      </c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  <c r="AL3253" s="1"/>
      <c r="AM3253" s="1"/>
      <c r="AN3253" s="1"/>
      <c r="AO3253" s="1"/>
      <c r="AP3253" s="1"/>
      <c r="AQ3253" s="1"/>
      <c r="AR3253" s="1"/>
      <c r="AS3253" s="1"/>
      <c r="AT3253" s="1"/>
      <c r="AU3253" s="1"/>
      <c r="AV3253" s="1"/>
      <c r="AW3253" s="1"/>
      <c r="AX3253" s="1"/>
      <c r="AY3253" s="1"/>
      <c r="AZ3253" s="1"/>
      <c r="BA3253" s="1"/>
      <c r="BB3253" s="1"/>
      <c r="BC3253" s="1"/>
      <c r="BD3253" s="1"/>
      <c r="BE3253" s="1"/>
      <c r="BF3253" s="1"/>
      <c r="BG3253" s="1"/>
      <c r="BH3253" s="1"/>
      <c r="BI3253" s="1"/>
      <c r="BJ3253" s="1"/>
      <c r="BK3253" s="1"/>
      <c r="BL3253" s="1"/>
      <c r="BM3253" s="1"/>
      <c r="BN3253" s="1"/>
      <c r="BO3253" s="1"/>
      <c r="BP3253" s="1"/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 t="s">
        <v>4247</v>
      </c>
      <c r="CF3253" s="1" t="s">
        <v>326</v>
      </c>
      <c r="CG3253" s="1" t="s">
        <v>91</v>
      </c>
      <c r="CH3253" s="1" t="s">
        <v>123</v>
      </c>
      <c r="CI3253" s="1" t="s">
        <v>4649</v>
      </c>
      <c r="CJ3253" s="1" t="s">
        <v>118</v>
      </c>
      <c r="CK3253" s="1" t="s">
        <v>109</v>
      </c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2761</v>
      </c>
      <c r="B3254" s="1" t="s">
        <v>2762</v>
      </c>
      <c r="C3254" s="1" t="s">
        <v>97</v>
      </c>
      <c r="D3254" s="1" t="s">
        <v>3185</v>
      </c>
      <c r="E3254" s="1" t="s">
        <v>1111</v>
      </c>
      <c r="F3254" s="1" t="s">
        <v>90</v>
      </c>
      <c r="G3254" s="1" t="s">
        <v>100</v>
      </c>
      <c r="H3254" s="1" t="s">
        <v>221</v>
      </c>
      <c r="I3254" s="1" t="s">
        <v>96</v>
      </c>
      <c r="J3254" s="1" t="s">
        <v>127</v>
      </c>
      <c r="K3254" s="1">
        <v>24</v>
      </c>
      <c r="L3254" s="1" t="s">
        <v>101</v>
      </c>
      <c r="M3254" s="1" t="s">
        <v>325</v>
      </c>
      <c r="N3254" s="1" t="s">
        <v>91</v>
      </c>
      <c r="O3254" s="1" t="s">
        <v>104</v>
      </c>
      <c r="P3254">
        <v>27</v>
      </c>
      <c r="Q3254" s="1" t="str">
        <f>VLOOKUP([1]!Tabla1[[#This Row],[RENAES]],[2]EESS!$1:$1048576,6,FALSE)</f>
        <v>RAMON CASTILLA</v>
      </c>
      <c r="R3254" s="1" t="str">
        <f>VLOOKUP([1]!Tabla1[[#This Row],[RENAES]],[2]EESS!$1:$1048576,7,FALSE)</f>
        <v>ISLANDIA</v>
      </c>
      <c r="S3254" s="1" t="str">
        <f>VLOOKUP([1]!Tabla1[[#This Row],[RENAES]],[2]EESS!$1:$1048576,10,FALSE)</f>
        <v xml:space="preserve">ISLANDIA del Yavari </v>
      </c>
      <c r="T3254" s="1" t="s">
        <v>1465</v>
      </c>
      <c r="U3254" s="1" t="s">
        <v>326</v>
      </c>
      <c r="V3254" s="1" t="s">
        <v>91</v>
      </c>
      <c r="W3254" s="57">
        <v>1</v>
      </c>
      <c r="X3254" s="1" t="s">
        <v>221</v>
      </c>
      <c r="Y3254" s="1" t="s">
        <v>96</v>
      </c>
      <c r="Z3254" s="1" t="s">
        <v>127</v>
      </c>
      <c r="AA3254" s="1" t="s">
        <v>3197</v>
      </c>
      <c r="AB3254" s="1" t="s">
        <v>325</v>
      </c>
      <c r="AC3254" s="1" t="s">
        <v>105</v>
      </c>
      <c r="AD3254" s="1" t="s">
        <v>104</v>
      </c>
      <c r="AE3254" s="1" t="s">
        <v>182</v>
      </c>
      <c r="AF3254" s="1" t="s">
        <v>110</v>
      </c>
      <c r="AG3254" s="1" t="s">
        <v>110</v>
      </c>
      <c r="AH3254" s="1" t="s">
        <v>3197</v>
      </c>
      <c r="AI3254" s="1" t="s">
        <v>326</v>
      </c>
      <c r="AJ3254" s="1" t="s">
        <v>91</v>
      </c>
      <c r="AK3254" s="57">
        <v>2</v>
      </c>
      <c r="AL3254" s="1" t="s">
        <v>182</v>
      </c>
      <c r="AM3254" s="1" t="s">
        <v>110</v>
      </c>
      <c r="AN3254" s="1" t="s">
        <v>110</v>
      </c>
      <c r="AO3254" s="1" t="s">
        <v>4214</v>
      </c>
      <c r="AP3254" s="1" t="s">
        <v>325</v>
      </c>
      <c r="AQ3254" s="1" t="s">
        <v>91</v>
      </c>
      <c r="AR3254" s="1" t="s">
        <v>92</v>
      </c>
      <c r="AS3254" s="1" t="s">
        <v>324</v>
      </c>
      <c r="AT3254" s="1" t="s">
        <v>95</v>
      </c>
      <c r="AU3254" s="1" t="s">
        <v>96</v>
      </c>
      <c r="AV3254" s="1" t="s">
        <v>4214</v>
      </c>
      <c r="AW3254" s="1" t="s">
        <v>326</v>
      </c>
      <c r="AX3254" s="1" t="s">
        <v>91</v>
      </c>
      <c r="AY3254" s="57">
        <v>60</v>
      </c>
      <c r="AZ3254" s="1" t="s">
        <v>324</v>
      </c>
      <c r="BA3254" s="1" t="s">
        <v>95</v>
      </c>
      <c r="BB3254" s="1" t="s">
        <v>96</v>
      </c>
      <c r="BC3254" s="1" t="s">
        <v>4234</v>
      </c>
      <c r="BD3254" s="1" t="s">
        <v>326</v>
      </c>
      <c r="BE3254" s="1" t="s">
        <v>91</v>
      </c>
      <c r="BF3254" s="57">
        <v>3</v>
      </c>
      <c r="BG3254" s="1" t="s">
        <v>5160</v>
      </c>
      <c r="BH3254" s="1" t="s">
        <v>100</v>
      </c>
      <c r="BI3254" s="1" t="s">
        <v>107</v>
      </c>
      <c r="BJ3254" s="1"/>
      <c r="BK3254" s="1"/>
      <c r="BL3254" s="1"/>
      <c r="BM3254" s="1"/>
      <c r="BN3254" s="1"/>
      <c r="BO3254" s="1"/>
      <c r="BP3254" s="1"/>
      <c r="BQ3254" s="1"/>
      <c r="BR3254" s="1"/>
      <c r="BS3254" s="1"/>
      <c r="BT3254" s="1"/>
      <c r="BU3254" s="1"/>
      <c r="BV3254" s="1"/>
      <c r="BW3254" s="1"/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/>
      <c r="CM3254" s="1"/>
      <c r="CN3254" s="1"/>
      <c r="CO3254" s="1"/>
      <c r="CP3254" s="1"/>
      <c r="CQ3254" s="1"/>
      <c r="CR3254" s="1"/>
    </row>
    <row r="3255" spans="1:96" x14ac:dyDescent="0.3">
      <c r="A3255" s="1" t="s">
        <v>765</v>
      </c>
      <c r="B3255" s="1" t="s">
        <v>990</v>
      </c>
      <c r="C3255" s="1" t="s">
        <v>97</v>
      </c>
      <c r="D3255" s="1" t="s">
        <v>3185</v>
      </c>
      <c r="E3255" s="1" t="s">
        <v>1111</v>
      </c>
      <c r="F3255" s="1" t="s">
        <v>90</v>
      </c>
      <c r="G3255" s="1" t="s">
        <v>107</v>
      </c>
      <c r="H3255" s="1" t="s">
        <v>327</v>
      </c>
      <c r="I3255" s="1" t="s">
        <v>102</v>
      </c>
      <c r="J3255" s="1" t="s">
        <v>118</v>
      </c>
      <c r="K3255" s="1">
        <v>22</v>
      </c>
      <c r="L3255" s="1" t="s">
        <v>101</v>
      </c>
      <c r="M3255" s="1" t="s">
        <v>325</v>
      </c>
      <c r="N3255" s="1" t="s">
        <v>105</v>
      </c>
      <c r="O3255" s="1" t="s">
        <v>92</v>
      </c>
      <c r="P3255">
        <v>150</v>
      </c>
      <c r="Q3255" s="1" t="str">
        <f>VLOOKUP([1]!Tabla1[[#This Row],[RENAES]],[2]EESS!$1:$1048576,6,FALSE)</f>
        <v>NO PERTENECE A NINGUNA RED</v>
      </c>
      <c r="R3255" s="1" t="str">
        <f>VLOOKUP([1]!Tabla1[[#This Row],[RENAES]],[2]EESS!$1:$1048576,7,FALSE)</f>
        <v>NO PERTENECE A NINGUNA MICRORED</v>
      </c>
      <c r="S3255" s="1" t="str">
        <f>VLOOKUP([1]!Tabla1[[#This Row],[RENAES]],[2]EESS!$1:$1048576,10,FALSE)</f>
        <v>HOSPITAL IQUITOS "Cesar Garayar Garcia"</v>
      </c>
      <c r="T3255" s="1" t="s">
        <v>1160</v>
      </c>
      <c r="U3255" s="1" t="s">
        <v>326</v>
      </c>
      <c r="V3255" s="1" t="s">
        <v>91</v>
      </c>
      <c r="W3255" s="57">
        <v>2</v>
      </c>
      <c r="X3255" s="1" t="s">
        <v>327</v>
      </c>
      <c r="Y3255" s="1" t="s">
        <v>102</v>
      </c>
      <c r="Z3255" s="1" t="s">
        <v>118</v>
      </c>
      <c r="AA3255" s="1" t="s">
        <v>2874</v>
      </c>
      <c r="AB3255" s="1" t="s">
        <v>325</v>
      </c>
      <c r="AC3255" s="1" t="s">
        <v>91</v>
      </c>
      <c r="AD3255" s="1" t="s">
        <v>104</v>
      </c>
      <c r="AE3255" s="1" t="s">
        <v>327</v>
      </c>
      <c r="AF3255" s="1" t="s">
        <v>90</v>
      </c>
      <c r="AG3255" s="1" t="s">
        <v>108</v>
      </c>
      <c r="AH3255" s="1" t="s">
        <v>2874</v>
      </c>
      <c r="AI3255" s="1" t="s">
        <v>326</v>
      </c>
      <c r="AJ3255" s="1" t="s">
        <v>91</v>
      </c>
      <c r="AK3255" s="57">
        <v>4</v>
      </c>
      <c r="AL3255" s="1" t="s">
        <v>327</v>
      </c>
      <c r="AM3255" s="1" t="s">
        <v>90</v>
      </c>
      <c r="AN3255" s="1" t="s">
        <v>108</v>
      </c>
      <c r="AO3255" s="1"/>
      <c r="AP3255" s="1"/>
      <c r="AQ3255" s="1"/>
      <c r="AR3255" s="1"/>
      <c r="AS3255" s="1"/>
      <c r="AT3255" s="1"/>
      <c r="AU3255" s="1"/>
      <c r="AV3255" s="1" t="s">
        <v>3509</v>
      </c>
      <c r="AW3255" s="1" t="s">
        <v>326</v>
      </c>
      <c r="AX3255" s="1" t="s">
        <v>91</v>
      </c>
      <c r="AY3255" s="57">
        <v>10</v>
      </c>
      <c r="AZ3255" s="1" t="s">
        <v>324</v>
      </c>
      <c r="BA3255" s="1" t="s">
        <v>107</v>
      </c>
      <c r="BB3255" s="1" t="s">
        <v>119</v>
      </c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9479</v>
      </c>
      <c r="B3256" s="1" t="s">
        <v>9480</v>
      </c>
      <c r="C3256" s="1" t="s">
        <v>97</v>
      </c>
      <c r="D3256" s="1" t="s">
        <v>3185</v>
      </c>
      <c r="E3256" s="1" t="s">
        <v>1111</v>
      </c>
      <c r="F3256" s="1" t="s">
        <v>127</v>
      </c>
      <c r="G3256" s="1" t="s">
        <v>100</v>
      </c>
      <c r="H3256" s="1" t="s">
        <v>174</v>
      </c>
      <c r="I3256" s="1" t="s">
        <v>131</v>
      </c>
      <c r="J3256" s="1" t="s">
        <v>95</v>
      </c>
      <c r="K3256" s="1">
        <v>28</v>
      </c>
      <c r="L3256" s="1" t="s">
        <v>101</v>
      </c>
      <c r="M3256" s="1" t="s">
        <v>325</v>
      </c>
      <c r="N3256" s="1" t="s">
        <v>91</v>
      </c>
      <c r="O3256" s="1" t="s">
        <v>104</v>
      </c>
      <c r="P3256">
        <v>1</v>
      </c>
      <c r="Q3256" s="1" t="str">
        <f>VLOOKUP([1]!Tabla1[[#This Row],[RENAES]],[2]EESS!$1:$1048576,6,FALSE)</f>
        <v>MAYNAS CIUDAD</v>
      </c>
      <c r="R3256" s="1" t="str">
        <f>VLOOKUP([1]!Tabla1[[#This Row],[RENAES]],[2]EESS!$1:$1048576,7,FALSE)</f>
        <v>BELEN</v>
      </c>
      <c r="S3256" s="1" t="str">
        <f>VLOOKUP([1]!Tabla1[[#This Row],[RENAES]],[2]EESS!$1:$1048576,10,FALSE)</f>
        <v>6 DE OCTUBRE</v>
      </c>
      <c r="T3256" s="1"/>
      <c r="U3256" s="1"/>
      <c r="V3256" s="1"/>
      <c r="W3256" s="1"/>
      <c r="X3256" s="1"/>
      <c r="Y3256" s="1"/>
      <c r="Z3256" s="1"/>
      <c r="AA3256" s="1" t="s">
        <v>9834</v>
      </c>
      <c r="AB3256" s="1" t="s">
        <v>325</v>
      </c>
      <c r="AC3256" s="1" t="s">
        <v>91</v>
      </c>
      <c r="AD3256" s="32"/>
      <c r="AE3256" s="1" t="s">
        <v>247</v>
      </c>
      <c r="AF3256" s="1" t="s">
        <v>113</v>
      </c>
      <c r="AG3256" s="1" t="s">
        <v>96</v>
      </c>
      <c r="AH3256" s="1"/>
      <c r="AI3256" s="1"/>
      <c r="AJ3256" s="1"/>
      <c r="AK3256" s="1"/>
      <c r="AL3256" s="1"/>
      <c r="AM3256" s="1"/>
      <c r="AN3256" s="1"/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4749</v>
      </c>
      <c r="B3257" s="1" t="s">
        <v>4750</v>
      </c>
      <c r="C3257" s="1" t="s">
        <v>97</v>
      </c>
      <c r="D3257" s="1" t="s">
        <v>3185</v>
      </c>
      <c r="E3257" s="1" t="s">
        <v>1111</v>
      </c>
      <c r="F3257" s="1" t="s">
        <v>99</v>
      </c>
      <c r="G3257" s="1" t="s">
        <v>110</v>
      </c>
      <c r="H3257" s="1" t="s">
        <v>245</v>
      </c>
      <c r="I3257" s="1" t="s">
        <v>127</v>
      </c>
      <c r="J3257" s="1" t="s">
        <v>96</v>
      </c>
      <c r="K3257" s="1">
        <v>25</v>
      </c>
      <c r="L3257" s="1" t="s">
        <v>101</v>
      </c>
      <c r="M3257" s="1" t="s">
        <v>325</v>
      </c>
      <c r="N3257" s="1" t="s">
        <v>91</v>
      </c>
      <c r="O3257" s="32"/>
      <c r="P3257">
        <v>1</v>
      </c>
      <c r="Q3257" s="1" t="str">
        <f>VLOOKUP([1]!Tabla1[[#This Row],[RENAES]],[2]EESS!$1:$1048576,6,FALSE)</f>
        <v>NO PERTENECE A NINGUNA RED</v>
      </c>
      <c r="R3257" s="1" t="str">
        <f>VLOOKUP([1]!Tabla1[[#This Row],[RENAES]],[2]EESS!$1:$1048576,7,FALSE)</f>
        <v>NO PERTENECE A NINGUNA MICRORED</v>
      </c>
      <c r="S3257" s="1" t="str">
        <f>VLOOKUP([1]!Tabla1[[#This Row],[RENAES]],[2]EESS!$1:$1048576,10,FALSE)</f>
        <v>HOSPITAL IQUITOS "Cesar Garayar Garcia"</v>
      </c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  <c r="AL3257" s="1"/>
      <c r="AM3257" s="1"/>
      <c r="AN3257" s="1"/>
      <c r="AO3257" s="1"/>
      <c r="AP3257" s="1"/>
      <c r="AQ3257" s="1"/>
      <c r="AR3257" s="1"/>
      <c r="AS3257" s="1"/>
      <c r="AT3257" s="1"/>
      <c r="AU3257" s="1"/>
      <c r="AV3257" s="1"/>
      <c r="AW3257" s="1"/>
      <c r="AX3257" s="1"/>
      <c r="AY3257" s="1"/>
      <c r="AZ3257" s="1"/>
      <c r="BA3257" s="1"/>
      <c r="BB3257" s="1"/>
      <c r="BC3257" s="1"/>
      <c r="BD3257" s="1"/>
      <c r="BE3257" s="1"/>
      <c r="BF3257" s="1"/>
      <c r="BG3257" s="1"/>
      <c r="BH3257" s="1"/>
      <c r="BI3257" s="1"/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 t="s">
        <v>4611</v>
      </c>
      <c r="CF3257" s="1" t="s">
        <v>326</v>
      </c>
      <c r="CG3257" s="1" t="s">
        <v>91</v>
      </c>
      <c r="CH3257" s="1" t="s">
        <v>123</v>
      </c>
      <c r="CI3257" s="1" t="s">
        <v>218</v>
      </c>
      <c r="CJ3257" s="1" t="s">
        <v>100</v>
      </c>
      <c r="CK3257" s="1" t="s">
        <v>129</v>
      </c>
      <c r="CL3257" s="1"/>
      <c r="CM3257" s="1"/>
      <c r="CN3257" s="1"/>
      <c r="CO3257" s="1"/>
      <c r="CP3257" s="1"/>
      <c r="CQ3257" s="1"/>
      <c r="CR3257" s="1"/>
    </row>
    <row r="3258" spans="1:96" x14ac:dyDescent="0.3">
      <c r="A3258" s="1" t="s">
        <v>699</v>
      </c>
      <c r="B3258" s="1" t="s">
        <v>4154</v>
      </c>
      <c r="C3258" s="1" t="s">
        <v>97</v>
      </c>
      <c r="D3258" s="1" t="s">
        <v>3185</v>
      </c>
      <c r="E3258" s="1" t="s">
        <v>1111</v>
      </c>
      <c r="F3258" s="1" t="s">
        <v>99</v>
      </c>
      <c r="G3258" s="1" t="s">
        <v>96</v>
      </c>
      <c r="H3258" s="1" t="s">
        <v>243</v>
      </c>
      <c r="I3258" s="1" t="s">
        <v>96</v>
      </c>
      <c r="J3258" s="1" t="s">
        <v>96</v>
      </c>
      <c r="K3258" s="1">
        <v>20</v>
      </c>
      <c r="L3258" s="1" t="s">
        <v>101</v>
      </c>
      <c r="M3258" s="1" t="s">
        <v>325</v>
      </c>
      <c r="N3258" s="1" t="s">
        <v>91</v>
      </c>
      <c r="O3258" s="1" t="s">
        <v>92</v>
      </c>
      <c r="P3258">
        <v>26</v>
      </c>
      <c r="Q3258" s="1" t="str">
        <f>VLOOKUP([1]!Tabla1[[#This Row],[RENAES]],[2]EESS!$1:$1048576,6,FALSE)</f>
        <v>RAMON CASTILLA</v>
      </c>
      <c r="R3258" s="1" t="str">
        <f>VLOOKUP([1]!Tabla1[[#This Row],[RENAES]],[2]EESS!$1:$1048576,7,FALSE)</f>
        <v>ISLANDIA</v>
      </c>
      <c r="S3258" s="1" t="str">
        <f>VLOOKUP([1]!Tabla1[[#This Row],[RENAES]],[2]EESS!$1:$1048576,10,FALSE)</f>
        <v xml:space="preserve">ISLANDIA del Yavari </v>
      </c>
      <c r="T3258" s="1" t="s">
        <v>3973</v>
      </c>
      <c r="U3258" s="1" t="s">
        <v>326</v>
      </c>
      <c r="V3258" s="1" t="s">
        <v>91</v>
      </c>
      <c r="W3258" s="57">
        <v>1</v>
      </c>
      <c r="X3258" s="1" t="s">
        <v>243</v>
      </c>
      <c r="Y3258" s="1" t="s">
        <v>96</v>
      </c>
      <c r="Z3258" s="1" t="s">
        <v>96</v>
      </c>
      <c r="AA3258" s="1" t="s">
        <v>4220</v>
      </c>
      <c r="AB3258" s="1" t="s">
        <v>325</v>
      </c>
      <c r="AC3258" s="1" t="s">
        <v>91</v>
      </c>
      <c r="AD3258" s="32"/>
      <c r="AE3258" s="1" t="s">
        <v>245</v>
      </c>
      <c r="AF3258" s="1" t="s">
        <v>131</v>
      </c>
      <c r="AG3258" s="1" t="s">
        <v>119</v>
      </c>
      <c r="AH3258" s="1" t="s">
        <v>5283</v>
      </c>
      <c r="AI3258" s="1" t="s">
        <v>326</v>
      </c>
      <c r="AJ3258" s="1" t="s">
        <v>91</v>
      </c>
      <c r="AK3258" s="57">
        <v>2</v>
      </c>
      <c r="AL3258" s="1" t="s">
        <v>191</v>
      </c>
      <c r="AM3258" s="1" t="s">
        <v>109</v>
      </c>
      <c r="AN3258" s="1" t="s">
        <v>118</v>
      </c>
      <c r="AO3258" s="1" t="s">
        <v>5283</v>
      </c>
      <c r="AP3258" s="1" t="s">
        <v>325</v>
      </c>
      <c r="AQ3258" s="1" t="s">
        <v>105</v>
      </c>
      <c r="AR3258" s="1" t="s">
        <v>92</v>
      </c>
      <c r="AS3258" s="1" t="s">
        <v>191</v>
      </c>
      <c r="AT3258" s="1" t="s">
        <v>109</v>
      </c>
      <c r="AU3258" s="1" t="s">
        <v>118</v>
      </c>
      <c r="AV3258" s="1" t="s">
        <v>6711</v>
      </c>
      <c r="AW3258" s="1" t="s">
        <v>326</v>
      </c>
      <c r="AX3258" s="1" t="s">
        <v>91</v>
      </c>
      <c r="AY3258" s="57">
        <v>3</v>
      </c>
      <c r="AZ3258" s="1" t="s">
        <v>190</v>
      </c>
      <c r="BA3258" s="1" t="s">
        <v>119</v>
      </c>
      <c r="BB3258" s="1" t="s">
        <v>102</v>
      </c>
      <c r="BC3258" s="1"/>
      <c r="BD3258" s="1"/>
      <c r="BE3258" s="1"/>
      <c r="BF3258" s="1"/>
      <c r="BG3258" s="1"/>
      <c r="BH3258" s="1"/>
      <c r="BI3258" s="1"/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 t="s">
        <v>5347</v>
      </c>
      <c r="BY3258" s="1" t="s">
        <v>325</v>
      </c>
      <c r="BZ3258" s="1" t="s">
        <v>91</v>
      </c>
      <c r="CA3258" s="1" t="s">
        <v>104</v>
      </c>
      <c r="CB3258" s="1" t="s">
        <v>272</v>
      </c>
      <c r="CC3258" s="1" t="s">
        <v>107</v>
      </c>
      <c r="CD3258" s="1" t="s">
        <v>108</v>
      </c>
      <c r="CE3258" s="1"/>
      <c r="CF3258" s="1"/>
      <c r="CG3258" s="1"/>
      <c r="CH3258" s="1"/>
      <c r="CI3258" s="1"/>
      <c r="CJ3258" s="1"/>
      <c r="CK3258" s="1"/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762</v>
      </c>
      <c r="B3259" s="1" t="s">
        <v>4751</v>
      </c>
      <c r="C3259" s="1" t="s">
        <v>97</v>
      </c>
      <c r="D3259" s="1" t="s">
        <v>3185</v>
      </c>
      <c r="E3259" s="1" t="s">
        <v>1111</v>
      </c>
      <c r="F3259" s="1" t="s">
        <v>99</v>
      </c>
      <c r="G3259" s="1" t="s">
        <v>98</v>
      </c>
      <c r="H3259" s="1" t="s">
        <v>327</v>
      </c>
      <c r="I3259" s="1" t="s">
        <v>88</v>
      </c>
      <c r="J3259" s="1" t="s">
        <v>96</v>
      </c>
      <c r="K3259" s="1">
        <v>27</v>
      </c>
      <c r="L3259" s="1" t="s">
        <v>101</v>
      </c>
      <c r="M3259" s="1" t="s">
        <v>325</v>
      </c>
      <c r="N3259" s="1" t="s">
        <v>91</v>
      </c>
      <c r="O3259" s="1" t="s">
        <v>104</v>
      </c>
      <c r="P3259">
        <v>193</v>
      </c>
      <c r="Q3259" s="1" t="str">
        <f>VLOOKUP([1]!Tabla1[[#This Row],[RENAES]],[2]EESS!$1:$1048576,6,FALSE)</f>
        <v>RAMON CASTILLA</v>
      </c>
      <c r="R3259" s="1" t="str">
        <f>VLOOKUP([1]!Tabla1[[#This Row],[RENAES]],[2]EESS!$1:$1048576,7,FALSE)</f>
        <v>ISLANDIA</v>
      </c>
      <c r="S3259" s="1" t="str">
        <f>VLOOKUP([1]!Tabla1[[#This Row],[RENAES]],[2]EESS!$1:$1048576,10,FALSE)</f>
        <v xml:space="preserve">ISLANDIA del Yavari </v>
      </c>
      <c r="T3259" s="1" t="s">
        <v>4611</v>
      </c>
      <c r="U3259" s="1" t="s">
        <v>326</v>
      </c>
      <c r="V3259" s="1" t="s">
        <v>91</v>
      </c>
      <c r="W3259" s="57">
        <v>1</v>
      </c>
      <c r="X3259" s="1" t="s">
        <v>327</v>
      </c>
      <c r="Y3259" s="1" t="s">
        <v>88</v>
      </c>
      <c r="Z3259" s="1" t="s">
        <v>96</v>
      </c>
      <c r="AA3259" s="1"/>
      <c r="AB3259" s="1"/>
      <c r="AC3259" s="1"/>
      <c r="AD3259" s="1"/>
      <c r="AE3259" s="1"/>
      <c r="AF3259" s="1"/>
      <c r="AG3259" s="1"/>
      <c r="AH3259" s="1" t="s">
        <v>4611</v>
      </c>
      <c r="AI3259" s="1" t="s">
        <v>93</v>
      </c>
      <c r="AJ3259" s="1" t="s">
        <v>91</v>
      </c>
      <c r="AK3259" s="57">
        <v>1</v>
      </c>
      <c r="AL3259" s="1" t="s">
        <v>3287</v>
      </c>
      <c r="AM3259" s="1" t="s">
        <v>95</v>
      </c>
      <c r="AN3259" s="1" t="s">
        <v>119</v>
      </c>
      <c r="AO3259" s="1"/>
      <c r="AP3259" s="1"/>
      <c r="AQ3259" s="1"/>
      <c r="AR3259" s="1"/>
      <c r="AS3259" s="1"/>
      <c r="AT3259" s="1"/>
      <c r="AU3259" s="1"/>
      <c r="AV3259" s="1" t="s">
        <v>5935</v>
      </c>
      <c r="AW3259" s="1" t="s">
        <v>326</v>
      </c>
      <c r="AX3259" s="1" t="s">
        <v>91</v>
      </c>
      <c r="AY3259" s="57">
        <v>1</v>
      </c>
      <c r="AZ3259" s="1" t="s">
        <v>1484</v>
      </c>
      <c r="BA3259" s="1" t="s">
        <v>96</v>
      </c>
      <c r="BB3259" s="1" t="s">
        <v>110</v>
      </c>
      <c r="BC3259" s="1" t="s">
        <v>5935</v>
      </c>
      <c r="BD3259" s="1" t="s">
        <v>332</v>
      </c>
      <c r="BE3259" s="1" t="s">
        <v>91</v>
      </c>
      <c r="BF3259" s="57">
        <v>1</v>
      </c>
      <c r="BG3259" s="1" t="s">
        <v>327</v>
      </c>
      <c r="BH3259" s="1" t="s">
        <v>127</v>
      </c>
      <c r="BI3259" s="1" t="s">
        <v>99</v>
      </c>
      <c r="BJ3259" s="1" t="s">
        <v>5935</v>
      </c>
      <c r="BK3259" s="1" t="s">
        <v>326</v>
      </c>
      <c r="BL3259" s="1" t="s">
        <v>91</v>
      </c>
      <c r="BM3259" s="57">
        <v>1</v>
      </c>
      <c r="BN3259" s="1" t="s">
        <v>327</v>
      </c>
      <c r="BO3259" s="1" t="s">
        <v>127</v>
      </c>
      <c r="BP3259" s="1" t="s">
        <v>99</v>
      </c>
      <c r="BQ3259" s="1" t="s">
        <v>6954</v>
      </c>
      <c r="BR3259" s="1" t="s">
        <v>332</v>
      </c>
      <c r="BS3259" s="1" t="s">
        <v>91</v>
      </c>
      <c r="BT3259" s="57">
        <v>2</v>
      </c>
      <c r="BU3259" s="1" t="s">
        <v>327</v>
      </c>
      <c r="BV3259" s="1" t="s">
        <v>96</v>
      </c>
      <c r="BW3259" s="1" t="s">
        <v>109</v>
      </c>
      <c r="BX3259" s="1"/>
      <c r="BY3259" s="1"/>
      <c r="BZ3259" s="1"/>
      <c r="CA3259" s="1"/>
      <c r="CB3259" s="1"/>
      <c r="CC3259" s="1"/>
      <c r="CD3259" s="1"/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6626</v>
      </c>
      <c r="B3260" s="1" t="s">
        <v>6627</v>
      </c>
      <c r="C3260" s="1" t="s">
        <v>97</v>
      </c>
      <c r="D3260" s="1" t="s">
        <v>3185</v>
      </c>
      <c r="E3260" s="1" t="s">
        <v>1111</v>
      </c>
      <c r="F3260" s="1" t="s">
        <v>95</v>
      </c>
      <c r="G3260" s="1" t="s">
        <v>88</v>
      </c>
      <c r="H3260" s="1" t="s">
        <v>327</v>
      </c>
      <c r="I3260" s="1" t="s">
        <v>88</v>
      </c>
      <c r="J3260" s="1" t="s">
        <v>99</v>
      </c>
      <c r="K3260" s="1">
        <v>27</v>
      </c>
      <c r="L3260" s="1" t="s">
        <v>101</v>
      </c>
      <c r="M3260" s="1" t="s">
        <v>325</v>
      </c>
      <c r="N3260" s="1" t="s">
        <v>91</v>
      </c>
      <c r="O3260" s="1" t="s">
        <v>104</v>
      </c>
      <c r="P3260">
        <v>150</v>
      </c>
      <c r="Q3260" s="1" t="str">
        <f>VLOOKUP([1]!Tabla1[[#This Row],[RENAES]],[2]EESS!$1:$1048576,6,FALSE)</f>
        <v>MAYNAS PERIFERIE</v>
      </c>
      <c r="R3260" s="1" t="str">
        <f>VLOOKUP([1]!Tabla1[[#This Row],[RENAES]],[2]EESS!$1:$1048576,7,FALSE)</f>
        <v>TAMSHIYACU</v>
      </c>
      <c r="S3260" s="1" t="str">
        <f>VLOOKUP([1]!Tabla1[[#This Row],[RENAES]],[2]EESS!$1:$1048576,10,FALSE)</f>
        <v>TAMSHIYACU</v>
      </c>
      <c r="T3260" s="1" t="s">
        <v>6431</v>
      </c>
      <c r="U3260" s="1" t="s">
        <v>326</v>
      </c>
      <c r="V3260" s="1" t="s">
        <v>91</v>
      </c>
      <c r="W3260" s="57">
        <v>1</v>
      </c>
      <c r="X3260" s="1" t="s">
        <v>327</v>
      </c>
      <c r="Y3260" s="1" t="s">
        <v>88</v>
      </c>
      <c r="Z3260" s="1" t="s">
        <v>99</v>
      </c>
      <c r="AA3260" s="1" t="s">
        <v>7308</v>
      </c>
      <c r="AB3260" s="1" t="s">
        <v>325</v>
      </c>
      <c r="AC3260" s="1" t="s">
        <v>105</v>
      </c>
      <c r="AD3260" s="1" t="s">
        <v>104</v>
      </c>
      <c r="AE3260" s="1" t="s">
        <v>327</v>
      </c>
      <c r="AF3260" s="1" t="s">
        <v>119</v>
      </c>
      <c r="AG3260" s="1" t="s">
        <v>90</v>
      </c>
      <c r="AH3260" s="1" t="s">
        <v>7308</v>
      </c>
      <c r="AI3260" s="1" t="s">
        <v>326</v>
      </c>
      <c r="AJ3260" s="1" t="s">
        <v>91</v>
      </c>
      <c r="AK3260" s="57">
        <v>2</v>
      </c>
      <c r="AL3260" s="1" t="s">
        <v>327</v>
      </c>
      <c r="AM3260" s="1" t="s">
        <v>119</v>
      </c>
      <c r="AN3260" s="1" t="s">
        <v>90</v>
      </c>
      <c r="AO3260" s="1" t="s">
        <v>8234</v>
      </c>
      <c r="AP3260" s="1" t="s">
        <v>325</v>
      </c>
      <c r="AQ3260" s="1" t="s">
        <v>105</v>
      </c>
      <c r="AR3260" s="1" t="s">
        <v>92</v>
      </c>
      <c r="AS3260" s="1" t="s">
        <v>327</v>
      </c>
      <c r="AT3260" s="1" t="s">
        <v>96</v>
      </c>
      <c r="AU3260" s="1" t="s">
        <v>88</v>
      </c>
      <c r="AV3260" s="1" t="s">
        <v>8234</v>
      </c>
      <c r="AW3260" s="1" t="s">
        <v>326</v>
      </c>
      <c r="AX3260" s="1" t="s">
        <v>91</v>
      </c>
      <c r="AY3260" s="57">
        <v>3</v>
      </c>
      <c r="AZ3260" s="1" t="s">
        <v>327</v>
      </c>
      <c r="BA3260" s="1" t="s">
        <v>96</v>
      </c>
      <c r="BB3260" s="1" t="s">
        <v>88</v>
      </c>
      <c r="BC3260" s="1" t="s">
        <v>9560</v>
      </c>
      <c r="BD3260" s="1" t="s">
        <v>326</v>
      </c>
      <c r="BE3260" s="1" t="s">
        <v>91</v>
      </c>
      <c r="BF3260" s="57">
        <v>4</v>
      </c>
      <c r="BG3260" s="1" t="s">
        <v>327</v>
      </c>
      <c r="BH3260" s="1" t="s">
        <v>127</v>
      </c>
      <c r="BI3260" s="1" t="s">
        <v>95</v>
      </c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 t="s">
        <v>9560</v>
      </c>
      <c r="BY3260" s="1" t="s">
        <v>325</v>
      </c>
      <c r="BZ3260" s="1" t="s">
        <v>105</v>
      </c>
      <c r="CA3260" s="1" t="s">
        <v>104</v>
      </c>
      <c r="CB3260" s="1" t="s">
        <v>327</v>
      </c>
      <c r="CC3260" s="1" t="s">
        <v>127</v>
      </c>
      <c r="CD3260" s="1" t="s">
        <v>95</v>
      </c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672</v>
      </c>
      <c r="B3261" s="1" t="s">
        <v>2177</v>
      </c>
      <c r="C3261" s="1" t="s">
        <v>97</v>
      </c>
      <c r="D3261" s="1" t="s">
        <v>3185</v>
      </c>
      <c r="E3261" s="1" t="s">
        <v>1111</v>
      </c>
      <c r="F3261" s="1" t="s">
        <v>96</v>
      </c>
      <c r="G3261" s="1" t="s">
        <v>90</v>
      </c>
      <c r="H3261" s="1" t="s">
        <v>852</v>
      </c>
      <c r="I3261" s="1" t="s">
        <v>88</v>
      </c>
      <c r="J3261" s="1" t="s">
        <v>96</v>
      </c>
      <c r="K3261" s="1">
        <v>28</v>
      </c>
      <c r="L3261" s="1" t="s">
        <v>101</v>
      </c>
      <c r="M3261" s="1" t="s">
        <v>325</v>
      </c>
      <c r="N3261" s="1" t="s">
        <v>91</v>
      </c>
      <c r="O3261" s="1" t="s">
        <v>104</v>
      </c>
      <c r="P3261">
        <v>31</v>
      </c>
      <c r="Q3261" s="1" t="str">
        <f>VLOOKUP([1]!Tabla1[[#This Row],[RENAES]],[2]EESS!$1:$1048576,6,FALSE)</f>
        <v>NO PERTENECE A NINGUNA RED</v>
      </c>
      <c r="R3261" s="1" t="str">
        <f>VLOOKUP([1]!Tabla1[[#This Row],[RENAES]],[2]EESS!$1:$1048576,7,FALSE)</f>
        <v>NO PERTENECE A NINGUNA MICRORED</v>
      </c>
      <c r="S3261" s="1" t="str">
        <f>VLOOKUP([1]!Tabla1[[#This Row],[RENAES]],[2]EESS!$1:$1048576,10,FALSE)</f>
        <v>HOSPITAL IQUITOS "Cesar Garayar Garcia"</v>
      </c>
      <c r="T3261" s="1" t="s">
        <v>1142</v>
      </c>
      <c r="U3261" s="1" t="s">
        <v>326</v>
      </c>
      <c r="V3261" s="1" t="s">
        <v>91</v>
      </c>
      <c r="W3261" s="57">
        <v>1</v>
      </c>
      <c r="X3261" s="1" t="s">
        <v>852</v>
      </c>
      <c r="Y3261" s="1" t="s">
        <v>88</v>
      </c>
      <c r="Z3261" s="1" t="s">
        <v>96</v>
      </c>
      <c r="AA3261" s="1" t="s">
        <v>1166</v>
      </c>
      <c r="AB3261" s="1" t="s">
        <v>325</v>
      </c>
      <c r="AC3261" s="1" t="s">
        <v>105</v>
      </c>
      <c r="AD3261" s="1" t="s">
        <v>104</v>
      </c>
      <c r="AE3261" s="1" t="s">
        <v>1095</v>
      </c>
      <c r="AF3261" s="1" t="s">
        <v>88</v>
      </c>
      <c r="AG3261" s="1" t="s">
        <v>96</v>
      </c>
      <c r="AH3261" s="1" t="s">
        <v>1166</v>
      </c>
      <c r="AI3261" s="1" t="s">
        <v>326</v>
      </c>
      <c r="AJ3261" s="1" t="s">
        <v>91</v>
      </c>
      <c r="AK3261" s="57">
        <v>2</v>
      </c>
      <c r="AL3261" s="1" t="s">
        <v>1095</v>
      </c>
      <c r="AM3261" s="1" t="s">
        <v>88</v>
      </c>
      <c r="AN3261" s="1" t="s">
        <v>96</v>
      </c>
      <c r="AO3261" s="1"/>
      <c r="AP3261" s="1"/>
      <c r="AQ3261" s="1"/>
      <c r="AR3261" s="1"/>
      <c r="AS3261" s="1"/>
      <c r="AT3261" s="1"/>
      <c r="AU3261" s="1"/>
      <c r="AV3261" s="1" t="s">
        <v>2916</v>
      </c>
      <c r="AW3261" s="1" t="s">
        <v>326</v>
      </c>
      <c r="AX3261" s="1" t="s">
        <v>91</v>
      </c>
      <c r="AY3261" s="57">
        <v>6</v>
      </c>
      <c r="AZ3261" s="1" t="s">
        <v>3040</v>
      </c>
      <c r="BA3261" s="1" t="s">
        <v>90</v>
      </c>
      <c r="BB3261" s="1" t="s">
        <v>119</v>
      </c>
      <c r="BC3261" s="1" t="s">
        <v>3485</v>
      </c>
      <c r="BD3261" s="1" t="s">
        <v>326</v>
      </c>
      <c r="BE3261" s="1" t="s">
        <v>91</v>
      </c>
      <c r="BF3261" s="57">
        <v>4</v>
      </c>
      <c r="BG3261" s="1" t="s">
        <v>3856</v>
      </c>
      <c r="BH3261" s="1" t="s">
        <v>99</v>
      </c>
      <c r="BI3261" s="1" t="s">
        <v>96</v>
      </c>
      <c r="BJ3261" s="1" t="s">
        <v>4217</v>
      </c>
      <c r="BK3261" s="1" t="s">
        <v>326</v>
      </c>
      <c r="BL3261" s="1" t="s">
        <v>91</v>
      </c>
      <c r="BM3261" s="57">
        <v>5</v>
      </c>
      <c r="BN3261" s="1" t="s">
        <v>2578</v>
      </c>
      <c r="BO3261" s="1" t="s">
        <v>96</v>
      </c>
      <c r="BP3261" s="1" t="s">
        <v>90</v>
      </c>
      <c r="BQ3261" s="1" t="s">
        <v>5155</v>
      </c>
      <c r="BR3261" s="1" t="s">
        <v>326</v>
      </c>
      <c r="BS3261" s="1" t="s">
        <v>91</v>
      </c>
      <c r="BT3261" s="57">
        <v>7</v>
      </c>
      <c r="BU3261" s="1" t="s">
        <v>339</v>
      </c>
      <c r="BV3261" s="1" t="s">
        <v>109</v>
      </c>
      <c r="BW3261" s="1" t="s">
        <v>95</v>
      </c>
      <c r="BX3261" s="1"/>
      <c r="BY3261" s="1"/>
      <c r="BZ3261" s="1"/>
      <c r="CA3261" s="1"/>
      <c r="CB3261" s="1"/>
      <c r="CC3261" s="1"/>
      <c r="CD3261" s="1"/>
      <c r="CE3261" s="1" t="s">
        <v>6159</v>
      </c>
      <c r="CF3261" s="1" t="s">
        <v>326</v>
      </c>
      <c r="CG3261" s="1" t="s">
        <v>91</v>
      </c>
      <c r="CH3261" s="1" t="s">
        <v>123</v>
      </c>
      <c r="CI3261" s="1" t="s">
        <v>339</v>
      </c>
      <c r="CJ3261" s="1" t="s">
        <v>102</v>
      </c>
      <c r="CK3261" s="1" t="s">
        <v>116</v>
      </c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6628</v>
      </c>
      <c r="B3262" s="1" t="s">
        <v>6629</v>
      </c>
      <c r="C3262" s="1" t="s">
        <v>97</v>
      </c>
      <c r="D3262" s="1" t="s">
        <v>3185</v>
      </c>
      <c r="E3262" s="1" t="s">
        <v>1111</v>
      </c>
      <c r="F3262" s="1" t="s">
        <v>95</v>
      </c>
      <c r="G3262" s="1" t="s">
        <v>90</v>
      </c>
      <c r="H3262" s="1" t="s">
        <v>327</v>
      </c>
      <c r="I3262" s="1" t="s">
        <v>96</v>
      </c>
      <c r="J3262" s="1" t="s">
        <v>96</v>
      </c>
      <c r="K3262" s="1">
        <v>19</v>
      </c>
      <c r="L3262" s="1" t="s">
        <v>101</v>
      </c>
      <c r="M3262" s="1" t="s">
        <v>325</v>
      </c>
      <c r="N3262" s="1" t="s">
        <v>91</v>
      </c>
      <c r="O3262" s="1" t="s">
        <v>104</v>
      </c>
      <c r="P3262">
        <v>3</v>
      </c>
      <c r="Q3262" s="1" t="str">
        <f>VLOOKUP([1]!Tabla1[[#This Row],[RENAES]],[2]EESS!$1:$1048576,6,FALSE)</f>
        <v>NO PERTENECE A NINGUNA RED</v>
      </c>
      <c r="R3262" s="1" t="str">
        <f>VLOOKUP([1]!Tabla1[[#This Row],[RENAES]],[2]EESS!$1:$1048576,7,FALSE)</f>
        <v>NO PERTENECE A NINGUNA MICRORED</v>
      </c>
      <c r="S3262" s="1" t="str">
        <f>VLOOKUP([1]!Tabla1[[#This Row],[RENAES]],[2]EESS!$1:$1048576,10,FALSE)</f>
        <v>HOSP.REGIONAL DE LORETO "Felipe Arriola Iglesias"</v>
      </c>
      <c r="T3262" s="1" t="s">
        <v>6428</v>
      </c>
      <c r="U3262" s="1" t="s">
        <v>326</v>
      </c>
      <c r="V3262" s="1" t="s">
        <v>91</v>
      </c>
      <c r="W3262" s="57">
        <v>4</v>
      </c>
      <c r="X3262" s="1" t="s">
        <v>327</v>
      </c>
      <c r="Y3262" s="1" t="s">
        <v>96</v>
      </c>
      <c r="Z3262" s="1" t="s">
        <v>96</v>
      </c>
      <c r="AA3262" s="1" t="s">
        <v>8286</v>
      </c>
      <c r="AB3262" s="1" t="s">
        <v>325</v>
      </c>
      <c r="AC3262" s="1" t="s">
        <v>91</v>
      </c>
      <c r="AD3262" s="1" t="s">
        <v>92</v>
      </c>
      <c r="AE3262" s="1" t="s">
        <v>324</v>
      </c>
      <c r="AF3262" s="1" t="s">
        <v>145</v>
      </c>
      <c r="AG3262" s="1" t="s">
        <v>96</v>
      </c>
      <c r="AH3262" s="1" t="s">
        <v>6428</v>
      </c>
      <c r="AI3262" s="1" t="s">
        <v>326</v>
      </c>
      <c r="AJ3262" s="1" t="s">
        <v>91</v>
      </c>
      <c r="AK3262" s="57">
        <v>6</v>
      </c>
      <c r="AL3262" s="1" t="s">
        <v>208</v>
      </c>
      <c r="AM3262" s="1" t="s">
        <v>96</v>
      </c>
      <c r="AN3262" s="1" t="s">
        <v>119</v>
      </c>
      <c r="AO3262" s="1"/>
      <c r="AP3262" s="1"/>
      <c r="AQ3262" s="1"/>
      <c r="AR3262" s="1"/>
      <c r="AS3262" s="1"/>
      <c r="AT3262" s="1"/>
      <c r="AU3262" s="1"/>
      <c r="AV3262" s="1" t="s">
        <v>7676</v>
      </c>
      <c r="AW3262" s="1" t="s">
        <v>326</v>
      </c>
      <c r="AX3262" s="1" t="s">
        <v>91</v>
      </c>
      <c r="AY3262" s="57">
        <v>5</v>
      </c>
      <c r="AZ3262" s="1" t="s">
        <v>327</v>
      </c>
      <c r="BA3262" s="1" t="s">
        <v>99</v>
      </c>
      <c r="BB3262" s="1" t="s">
        <v>118</v>
      </c>
      <c r="BC3262" s="1" t="s">
        <v>8662</v>
      </c>
      <c r="BD3262" s="1" t="s">
        <v>326</v>
      </c>
      <c r="BE3262" s="1" t="s">
        <v>91</v>
      </c>
      <c r="BF3262" s="57">
        <v>6</v>
      </c>
      <c r="BG3262" s="1" t="s">
        <v>208</v>
      </c>
      <c r="BH3262" s="1" t="s">
        <v>127</v>
      </c>
      <c r="BI3262" s="1" t="s">
        <v>102</v>
      </c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 t="s">
        <v>9024</v>
      </c>
      <c r="CF3262" s="1" t="s">
        <v>326</v>
      </c>
      <c r="CG3262" s="1" t="s">
        <v>91</v>
      </c>
      <c r="CH3262" s="1" t="s">
        <v>123</v>
      </c>
      <c r="CI3262" s="1" t="s">
        <v>181</v>
      </c>
      <c r="CJ3262" s="1" t="s">
        <v>88</v>
      </c>
      <c r="CK3262" s="1" t="s">
        <v>127</v>
      </c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3704</v>
      </c>
      <c r="B3263" s="1" t="s">
        <v>3705</v>
      </c>
      <c r="C3263" s="1" t="s">
        <v>97</v>
      </c>
      <c r="D3263" s="1" t="s">
        <v>124</v>
      </c>
      <c r="E3263" s="1" t="s">
        <v>1111</v>
      </c>
      <c r="F3263" s="1" t="s">
        <v>88</v>
      </c>
      <c r="G3263" s="1" t="s">
        <v>113</v>
      </c>
      <c r="H3263" s="1" t="s">
        <v>3560</v>
      </c>
      <c r="I3263" s="1" t="s">
        <v>119</v>
      </c>
      <c r="J3263" s="1" t="s">
        <v>99</v>
      </c>
      <c r="K3263" s="1">
        <v>22</v>
      </c>
      <c r="L3263" s="1" t="s">
        <v>101</v>
      </c>
      <c r="M3263" s="1" t="s">
        <v>325</v>
      </c>
      <c r="N3263" s="1" t="s">
        <v>91</v>
      </c>
      <c r="O3263" s="32"/>
      <c r="P3263">
        <v>128</v>
      </c>
      <c r="Q3263" s="1" t="str">
        <f>VLOOKUP([1]!Tabla1[[#This Row],[RENAES]],[2]EESS!$1:$1048576,6,FALSE)</f>
        <v>MAYNAS PERIFERIE</v>
      </c>
      <c r="R3263" s="1" t="str">
        <f>VLOOKUP([1]!Tabla1[[#This Row],[RENAES]],[2]EESS!$1:$1048576,7,FALSE)</f>
        <v>TAMSHIYACU</v>
      </c>
      <c r="S3263" s="1" t="str">
        <f>VLOOKUP([1]!Tabla1[[#This Row],[RENAES]],[2]EESS!$1:$1048576,10,FALSE)</f>
        <v>TAMSHIYACU</v>
      </c>
      <c r="T3263" s="1" t="s">
        <v>3196</v>
      </c>
      <c r="U3263" s="1" t="s">
        <v>326</v>
      </c>
      <c r="V3263" s="1" t="s">
        <v>91</v>
      </c>
      <c r="W3263" s="57">
        <v>1</v>
      </c>
      <c r="X3263" s="1" t="s">
        <v>3560</v>
      </c>
      <c r="Y3263" s="1" t="s">
        <v>119</v>
      </c>
      <c r="Z3263" s="1" t="s">
        <v>99</v>
      </c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  <c r="AL3263" s="1"/>
      <c r="AM3263" s="1"/>
      <c r="AN3263" s="1"/>
      <c r="AO3263" s="1"/>
      <c r="AP3263" s="1"/>
      <c r="AQ3263" s="1"/>
      <c r="AR3263" s="1"/>
      <c r="AS3263" s="1"/>
      <c r="AT3263" s="1"/>
      <c r="AU3263" s="1"/>
      <c r="AV3263" s="1"/>
      <c r="AW3263" s="1"/>
      <c r="AX3263" s="1"/>
      <c r="AY3263" s="1"/>
      <c r="AZ3263" s="1"/>
      <c r="BA3263" s="1"/>
      <c r="BB3263" s="1"/>
      <c r="BC3263" s="1"/>
      <c r="BD3263" s="1"/>
      <c r="BE3263" s="1"/>
      <c r="BF3263" s="1"/>
      <c r="BG3263" s="1"/>
      <c r="BH3263" s="1"/>
      <c r="BI3263" s="1"/>
      <c r="BJ3263" s="1"/>
      <c r="BK3263" s="1"/>
      <c r="BL3263" s="1"/>
      <c r="BM3263" s="1"/>
      <c r="BN3263" s="1"/>
      <c r="BO3263" s="1"/>
      <c r="BP3263" s="1"/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  <c r="CF3263" s="1"/>
      <c r="CG3263" s="1"/>
      <c r="CH3263" s="1"/>
      <c r="CI3263" s="1"/>
      <c r="CJ3263" s="1"/>
      <c r="CK3263" s="1"/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9717</v>
      </c>
      <c r="B3264" s="1" t="s">
        <v>10102</v>
      </c>
      <c r="C3264" s="1" t="s">
        <v>97</v>
      </c>
      <c r="D3264" s="1" t="s">
        <v>3185</v>
      </c>
      <c r="E3264" s="1" t="s">
        <v>1111</v>
      </c>
      <c r="F3264" s="1" t="s">
        <v>109</v>
      </c>
      <c r="G3264" s="1" t="s">
        <v>90</v>
      </c>
      <c r="H3264" s="1" t="s">
        <v>154</v>
      </c>
      <c r="I3264" s="1" t="s">
        <v>88</v>
      </c>
      <c r="J3264" s="1" t="s">
        <v>102</v>
      </c>
      <c r="K3264" s="1">
        <v>31</v>
      </c>
      <c r="L3264" s="1" t="s">
        <v>101</v>
      </c>
      <c r="M3264" s="1" t="s">
        <v>325</v>
      </c>
      <c r="N3264" s="1" t="s">
        <v>91</v>
      </c>
      <c r="O3264" s="1" t="s">
        <v>92</v>
      </c>
      <c r="P3264">
        <v>63</v>
      </c>
      <c r="Q3264" s="1" t="str">
        <f>VLOOKUP([1]!Tabla1[[#This Row],[RENAES]],[2]EESS!$1:$1048576,6,FALSE)</f>
        <v>DATEM DEL MARAÑON</v>
      </c>
      <c r="R3264" s="1" t="str">
        <f>VLOOKUP([1]!Tabla1[[#This Row],[RENAES]],[2]EESS!$1:$1048576,7,FALSE)</f>
        <v>PASTAZA</v>
      </c>
      <c r="S3264" s="1" t="str">
        <f>VLOOKUP([1]!Tabla1[[#This Row],[RENAES]],[2]EESS!$1:$1048576,10,FALSE)</f>
        <v>NUEVO LIMON COCHA</v>
      </c>
      <c r="T3264" s="1" t="s">
        <v>9551</v>
      </c>
      <c r="U3264" s="1" t="s">
        <v>326</v>
      </c>
      <c r="V3264" s="1" t="s">
        <v>91</v>
      </c>
      <c r="W3264" s="57">
        <v>1</v>
      </c>
      <c r="X3264" s="1" t="s">
        <v>154</v>
      </c>
      <c r="Y3264" s="1" t="s">
        <v>88</v>
      </c>
      <c r="Z3264" s="1" t="s">
        <v>102</v>
      </c>
      <c r="AA3264" s="1"/>
      <c r="AB3264" s="1"/>
      <c r="AC3264" s="1"/>
      <c r="AD3264" s="1"/>
      <c r="AE3264" s="1"/>
      <c r="AF3264" s="1"/>
      <c r="AG3264" s="1"/>
      <c r="AH3264" s="1" t="s">
        <v>9551</v>
      </c>
      <c r="AI3264" s="1" t="s">
        <v>326</v>
      </c>
      <c r="AJ3264" s="1" t="s">
        <v>91</v>
      </c>
      <c r="AK3264" s="57">
        <v>1</v>
      </c>
      <c r="AL3264" s="1" t="s">
        <v>154</v>
      </c>
      <c r="AM3264" s="1" t="s">
        <v>99</v>
      </c>
      <c r="AN3264" s="1" t="s">
        <v>88</v>
      </c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/>
      <c r="CF3264" s="1"/>
      <c r="CG3264" s="1"/>
      <c r="CH3264" s="1"/>
      <c r="CI3264" s="1"/>
      <c r="CJ3264" s="1"/>
      <c r="CK3264" s="1"/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626</v>
      </c>
      <c r="B3265" s="1" t="s">
        <v>2178</v>
      </c>
      <c r="C3265" s="1" t="s">
        <v>97</v>
      </c>
      <c r="D3265" s="1" t="s">
        <v>3185</v>
      </c>
      <c r="E3265" s="1" t="s">
        <v>1111</v>
      </c>
      <c r="F3265" s="1" t="s">
        <v>96</v>
      </c>
      <c r="G3265" s="1" t="s">
        <v>88</v>
      </c>
      <c r="H3265" s="1" t="s">
        <v>143</v>
      </c>
      <c r="I3265" s="1" t="s">
        <v>96</v>
      </c>
      <c r="J3265" s="1" t="s">
        <v>88</v>
      </c>
      <c r="K3265" s="1">
        <v>19</v>
      </c>
      <c r="L3265" s="1" t="s">
        <v>101</v>
      </c>
      <c r="M3265" s="1" t="s">
        <v>325</v>
      </c>
      <c r="N3265" s="1" t="s">
        <v>91</v>
      </c>
      <c r="O3265" s="1" t="s">
        <v>104</v>
      </c>
      <c r="P3265">
        <v>7</v>
      </c>
      <c r="Q3265" s="1" t="str">
        <f>VLOOKUP([1]!Tabla1[[#This Row],[RENAES]],[2]EESS!$1:$1048576,6,FALSE)</f>
        <v>UCAYALI</v>
      </c>
      <c r="R3265" s="1" t="str">
        <f>VLOOKUP([1]!Tabla1[[#This Row],[RENAES]],[2]EESS!$1:$1048576,7,FALSE)</f>
        <v>CONTAMANA</v>
      </c>
      <c r="S3265" s="1" t="str">
        <f>VLOOKUP([1]!Tabla1[[#This Row],[RENAES]],[2]EESS!$1:$1048576,10,FALSE)</f>
        <v>CANAAN</v>
      </c>
      <c r="T3265" s="1" t="s">
        <v>1203</v>
      </c>
      <c r="U3265" s="1" t="s">
        <v>326</v>
      </c>
      <c r="V3265" s="1" t="s">
        <v>91</v>
      </c>
      <c r="W3265" s="57">
        <v>2</v>
      </c>
      <c r="X3265" s="1" t="s">
        <v>143</v>
      </c>
      <c r="Y3265" s="1" t="s">
        <v>96</v>
      </c>
      <c r="Z3265" s="1" t="s">
        <v>88</v>
      </c>
      <c r="AA3265" s="1" t="s">
        <v>1188</v>
      </c>
      <c r="AB3265" s="1" t="s">
        <v>325</v>
      </c>
      <c r="AC3265" s="1" t="s">
        <v>105</v>
      </c>
      <c r="AD3265" s="1" t="s">
        <v>104</v>
      </c>
      <c r="AE3265" s="1" t="s">
        <v>160</v>
      </c>
      <c r="AF3265" s="1" t="s">
        <v>96</v>
      </c>
      <c r="AG3265" s="1" t="s">
        <v>118</v>
      </c>
      <c r="AH3265" s="1" t="s">
        <v>1188</v>
      </c>
      <c r="AI3265" s="1" t="s">
        <v>326</v>
      </c>
      <c r="AJ3265" s="1" t="s">
        <v>91</v>
      </c>
      <c r="AK3265" s="57">
        <v>3</v>
      </c>
      <c r="AL3265" s="1" t="s">
        <v>160</v>
      </c>
      <c r="AM3265" s="1" t="s">
        <v>96</v>
      </c>
      <c r="AN3265" s="1" t="s">
        <v>118</v>
      </c>
      <c r="AO3265" s="1" t="s">
        <v>3497</v>
      </c>
      <c r="AP3265" s="1" t="s">
        <v>325</v>
      </c>
      <c r="AQ3265" s="1" t="s">
        <v>91</v>
      </c>
      <c r="AR3265" s="1" t="s">
        <v>104</v>
      </c>
      <c r="AS3265" s="1" t="s">
        <v>4151</v>
      </c>
      <c r="AT3265" s="1" t="s">
        <v>100</v>
      </c>
      <c r="AU3265" s="1" t="s">
        <v>95</v>
      </c>
      <c r="AV3265" s="1" t="s">
        <v>3497</v>
      </c>
      <c r="AW3265" s="1" t="s">
        <v>326</v>
      </c>
      <c r="AX3265" s="1" t="s">
        <v>91</v>
      </c>
      <c r="AY3265" s="57">
        <v>5</v>
      </c>
      <c r="AZ3265" s="1" t="s">
        <v>4151</v>
      </c>
      <c r="BA3265" s="1" t="s">
        <v>100</v>
      </c>
      <c r="BB3265" s="1" t="s">
        <v>95</v>
      </c>
      <c r="BC3265" s="1" t="s">
        <v>4842</v>
      </c>
      <c r="BD3265" s="1" t="s">
        <v>326</v>
      </c>
      <c r="BE3265" s="1" t="s">
        <v>91</v>
      </c>
      <c r="BF3265" s="57">
        <v>5</v>
      </c>
      <c r="BG3265" s="1" t="s">
        <v>3984</v>
      </c>
      <c r="BH3265" s="1" t="s">
        <v>127</v>
      </c>
      <c r="BI3265" s="1" t="s">
        <v>99</v>
      </c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/>
      <c r="CF3265" s="1"/>
      <c r="CG3265" s="1"/>
      <c r="CH3265" s="1"/>
      <c r="CI3265" s="1"/>
      <c r="CJ3265" s="1"/>
      <c r="CK3265" s="1"/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5857</v>
      </c>
      <c r="B3266" s="1" t="s">
        <v>5858</v>
      </c>
      <c r="C3266" s="1" t="s">
        <v>97</v>
      </c>
      <c r="D3266" s="1" t="s">
        <v>3185</v>
      </c>
      <c r="E3266" s="1" t="s">
        <v>1111</v>
      </c>
      <c r="F3266" s="1" t="s">
        <v>102</v>
      </c>
      <c r="G3266" s="1" t="s">
        <v>102</v>
      </c>
      <c r="H3266" s="1" t="s">
        <v>183</v>
      </c>
      <c r="I3266" s="1" t="s">
        <v>95</v>
      </c>
      <c r="J3266" s="1" t="s">
        <v>121</v>
      </c>
      <c r="K3266" s="1">
        <v>26</v>
      </c>
      <c r="L3266" s="1" t="s">
        <v>101</v>
      </c>
      <c r="M3266" s="1" t="s">
        <v>325</v>
      </c>
      <c r="N3266" s="1" t="s">
        <v>91</v>
      </c>
      <c r="O3266" s="1" t="s">
        <v>104</v>
      </c>
      <c r="P3266">
        <v>125</v>
      </c>
      <c r="Q3266" s="1" t="str">
        <f>VLOOKUP([1]!Tabla1[[#This Row],[RENAES]],[2]EESS!$1:$1048576,6,FALSE)</f>
        <v>MAYNAS CIUDAD</v>
      </c>
      <c r="R3266" s="1" t="str">
        <f>VLOOKUP([1]!Tabla1[[#This Row],[RENAES]],[2]EESS!$1:$1048576,7,FALSE)</f>
        <v>PUNCHANA</v>
      </c>
      <c r="S3266" s="1" t="str">
        <f>VLOOKUP([1]!Tabla1[[#This Row],[RENAES]],[2]EESS!$1:$1048576,10,FALSE)</f>
        <v>SAN ANTONIO de Iquitos</v>
      </c>
      <c r="T3266" s="1" t="s">
        <v>5332</v>
      </c>
      <c r="U3266" s="1" t="s">
        <v>326</v>
      </c>
      <c r="V3266" s="1" t="s">
        <v>91</v>
      </c>
      <c r="W3266" s="57">
        <v>5</v>
      </c>
      <c r="X3266" s="1" t="s">
        <v>183</v>
      </c>
      <c r="Y3266" s="1" t="s">
        <v>95</v>
      </c>
      <c r="Z3266" s="1" t="s">
        <v>121</v>
      </c>
      <c r="AA3266" s="1"/>
      <c r="AB3266" s="1"/>
      <c r="AC3266" s="1"/>
      <c r="AD3266" s="1"/>
      <c r="AE3266" s="1"/>
      <c r="AF3266" s="1"/>
      <c r="AG3266" s="1"/>
      <c r="AH3266" s="1" t="s">
        <v>7132</v>
      </c>
      <c r="AI3266" s="1" t="s">
        <v>326</v>
      </c>
      <c r="AJ3266" s="1" t="s">
        <v>91</v>
      </c>
      <c r="AK3266" s="57">
        <v>6</v>
      </c>
      <c r="AL3266" s="1" t="s">
        <v>276</v>
      </c>
      <c r="AM3266" s="1" t="s">
        <v>100</v>
      </c>
      <c r="AN3266" s="1" t="s">
        <v>110</v>
      </c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 t="s">
        <v>6933</v>
      </c>
      <c r="CF3266" s="1" t="s">
        <v>326</v>
      </c>
      <c r="CG3266" s="1" t="s">
        <v>91</v>
      </c>
      <c r="CH3266" s="1" t="s">
        <v>123</v>
      </c>
      <c r="CI3266" s="1" t="s">
        <v>276</v>
      </c>
      <c r="CJ3266" s="1" t="s">
        <v>100</v>
      </c>
      <c r="CK3266" s="1" t="s">
        <v>121</v>
      </c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1005</v>
      </c>
      <c r="B3267" s="1" t="s">
        <v>8510</v>
      </c>
      <c r="C3267" s="1" t="s">
        <v>97</v>
      </c>
      <c r="D3267" s="1" t="s">
        <v>3185</v>
      </c>
      <c r="E3267" s="1" t="s">
        <v>1111</v>
      </c>
      <c r="F3267" s="1" t="s">
        <v>119</v>
      </c>
      <c r="G3267" s="1" t="s">
        <v>110</v>
      </c>
      <c r="H3267" s="1" t="s">
        <v>340</v>
      </c>
      <c r="I3267" s="1" t="s">
        <v>88</v>
      </c>
      <c r="J3267" s="1" t="s">
        <v>107</v>
      </c>
      <c r="K3267" s="1">
        <v>19</v>
      </c>
      <c r="L3267" s="1" t="s">
        <v>101</v>
      </c>
      <c r="M3267" s="1" t="s">
        <v>325</v>
      </c>
      <c r="N3267" s="1" t="s">
        <v>91</v>
      </c>
      <c r="O3267" s="1" t="s">
        <v>104</v>
      </c>
      <c r="P3267">
        <v>1</v>
      </c>
      <c r="Q3267" s="1" t="str">
        <f>VLOOKUP([1]!Tabla1[[#This Row],[RENAES]],[2]EESS!$1:$1048576,6,FALSE)</f>
        <v>MAYNAS PERIFERIE</v>
      </c>
      <c r="R3267" s="1" t="str">
        <f>VLOOKUP([1]!Tabla1[[#This Row],[RENAES]],[2]EESS!$1:$1048576,7,FALSE)</f>
        <v>PUTUMAYO</v>
      </c>
      <c r="S3267" s="1" t="str">
        <f>VLOOKUP([1]!Tabla1[[#This Row],[RENAES]],[2]EESS!$1:$1048576,10,FALSE)</f>
        <v>SANTA MERCEDES</v>
      </c>
      <c r="T3267" s="1" t="s">
        <v>8842</v>
      </c>
      <c r="U3267" s="1" t="s">
        <v>326</v>
      </c>
      <c r="V3267" s="1" t="s">
        <v>179</v>
      </c>
      <c r="W3267" s="57">
        <v>15</v>
      </c>
      <c r="X3267" s="1" t="s">
        <v>324</v>
      </c>
      <c r="Y3267" s="1" t="s">
        <v>90</v>
      </c>
      <c r="Z3267" s="1" t="s">
        <v>106</v>
      </c>
      <c r="AA3267" s="1"/>
      <c r="AB3267" s="1"/>
      <c r="AC3267" s="1"/>
      <c r="AD3267" s="1"/>
      <c r="AE3267" s="1"/>
      <c r="AF3267" s="1"/>
      <c r="AG3267" s="1"/>
      <c r="AH3267" s="1" t="s">
        <v>8859</v>
      </c>
      <c r="AI3267" s="1" t="s">
        <v>326</v>
      </c>
      <c r="AJ3267" s="1" t="s">
        <v>91</v>
      </c>
      <c r="AK3267" s="57">
        <v>7</v>
      </c>
      <c r="AL3267" s="1" t="s">
        <v>5733</v>
      </c>
      <c r="AM3267" s="1" t="s">
        <v>109</v>
      </c>
      <c r="AN3267" s="1" t="s">
        <v>90</v>
      </c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6993</v>
      </c>
      <c r="B3268" s="1" t="s">
        <v>8954</v>
      </c>
      <c r="C3268" s="1" t="s">
        <v>97</v>
      </c>
      <c r="D3268" s="1" t="s">
        <v>3185</v>
      </c>
      <c r="E3268" s="1" t="s">
        <v>1111</v>
      </c>
      <c r="F3268" s="1" t="s">
        <v>119</v>
      </c>
      <c r="G3268" s="1" t="s">
        <v>144</v>
      </c>
      <c r="H3268" s="1" t="s">
        <v>2960</v>
      </c>
      <c r="I3268" s="1" t="s">
        <v>100</v>
      </c>
      <c r="J3268" s="1" t="s">
        <v>102</v>
      </c>
      <c r="K3268" s="1">
        <v>20</v>
      </c>
      <c r="L3268" s="1" t="s">
        <v>101</v>
      </c>
      <c r="M3268" s="1" t="s">
        <v>325</v>
      </c>
      <c r="N3268" s="1" t="s">
        <v>91</v>
      </c>
      <c r="O3268" s="1" t="s">
        <v>104</v>
      </c>
      <c r="P3268">
        <v>51</v>
      </c>
      <c r="Q3268" s="1" t="str">
        <f>VLOOKUP([1]!Tabla1[[#This Row],[RENAES]],[2]EESS!$1:$1048576,6,FALSE)</f>
        <v>RAMON CASTILLA</v>
      </c>
      <c r="R3268" s="1" t="str">
        <f>VLOOKUP([1]!Tabla1[[#This Row],[RENAES]],[2]EESS!$1:$1048576,7,FALSE)</f>
        <v>ISLANDIA</v>
      </c>
      <c r="S3268" s="1" t="str">
        <f>VLOOKUP([1]!Tabla1[[#This Row],[RENAES]],[2]EESS!$1:$1048576,10,FALSE)</f>
        <v>SANTA ROSA De Ramon Castilla</v>
      </c>
      <c r="T3268" s="1" t="s">
        <v>8232</v>
      </c>
      <c r="U3268" s="1" t="s">
        <v>326</v>
      </c>
      <c r="V3268" s="1" t="s">
        <v>91</v>
      </c>
      <c r="W3268" s="57">
        <v>1</v>
      </c>
      <c r="X3268" s="1" t="s">
        <v>2960</v>
      </c>
      <c r="Y3268" s="1" t="s">
        <v>100</v>
      </c>
      <c r="Z3268" s="1" t="s">
        <v>102</v>
      </c>
      <c r="AA3268" s="1"/>
      <c r="AB3268" s="1"/>
      <c r="AC3268" s="1"/>
      <c r="AD3268" s="1"/>
      <c r="AE3268" s="1"/>
      <c r="AF3268" s="1"/>
      <c r="AG3268" s="1"/>
      <c r="AH3268" s="1" t="s">
        <v>9298</v>
      </c>
      <c r="AI3268" s="1" t="s">
        <v>326</v>
      </c>
      <c r="AJ3268" s="1" t="s">
        <v>91</v>
      </c>
      <c r="AK3268" s="57">
        <v>2</v>
      </c>
      <c r="AL3268" s="1" t="s">
        <v>4390</v>
      </c>
      <c r="AM3268" s="1" t="s">
        <v>109</v>
      </c>
      <c r="AN3268" s="1" t="s">
        <v>129</v>
      </c>
      <c r="AO3268" s="1"/>
      <c r="AP3268" s="1"/>
      <c r="AQ3268" s="1"/>
      <c r="AR3268" s="1"/>
      <c r="AS3268" s="1"/>
      <c r="AT3268" s="1"/>
      <c r="AU3268" s="1"/>
      <c r="AV3268" s="1"/>
      <c r="AW3268" s="1"/>
      <c r="AX3268" s="1"/>
      <c r="AY3268" s="1"/>
      <c r="AZ3268" s="1"/>
      <c r="BA3268" s="1"/>
      <c r="BB3268" s="1"/>
      <c r="BC3268" s="1"/>
      <c r="BD3268" s="1"/>
      <c r="BE3268" s="1"/>
      <c r="BF3268" s="1"/>
      <c r="BG3268" s="1"/>
      <c r="BH3268" s="1"/>
      <c r="BI3268" s="1"/>
      <c r="BJ3268" s="1"/>
      <c r="BK3268" s="1"/>
      <c r="BL3268" s="1"/>
      <c r="BM3268" s="1"/>
      <c r="BN3268" s="1"/>
      <c r="BO3268" s="1"/>
      <c r="BP3268" s="1"/>
      <c r="BQ3268" s="1"/>
      <c r="BR3268" s="1"/>
      <c r="BS3268" s="1"/>
      <c r="BT3268" s="1"/>
      <c r="BU3268" s="1"/>
      <c r="BV3268" s="1"/>
      <c r="BW3268" s="1"/>
      <c r="BX3268" s="1"/>
      <c r="BY3268" s="1"/>
      <c r="BZ3268" s="1"/>
      <c r="CA3268" s="1"/>
      <c r="CB3268" s="1"/>
      <c r="CC3268" s="1"/>
      <c r="CD3268" s="1"/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3706</v>
      </c>
      <c r="B3269" s="1" t="s">
        <v>3707</v>
      </c>
      <c r="C3269" s="1" t="s">
        <v>97</v>
      </c>
      <c r="D3269" s="1" t="s">
        <v>3185</v>
      </c>
      <c r="E3269" s="1" t="s">
        <v>1111</v>
      </c>
      <c r="F3269" s="1" t="s">
        <v>88</v>
      </c>
      <c r="G3269" s="1" t="s">
        <v>131</v>
      </c>
      <c r="H3269" s="1" t="s">
        <v>324</v>
      </c>
      <c r="I3269" s="1" t="s">
        <v>126</v>
      </c>
      <c r="J3269" s="1" t="s">
        <v>96</v>
      </c>
      <c r="K3269" s="1">
        <v>19</v>
      </c>
      <c r="L3269" s="1" t="s">
        <v>101</v>
      </c>
      <c r="M3269" s="1" t="s">
        <v>325</v>
      </c>
      <c r="N3269" s="1" t="s">
        <v>91</v>
      </c>
      <c r="O3269" s="1" t="s">
        <v>104</v>
      </c>
      <c r="P3269">
        <v>1</v>
      </c>
      <c r="Q3269" s="1" t="str">
        <f>VLOOKUP([1]!Tabla1[[#This Row],[RENAES]],[2]EESS!$1:$1048576,6,FALSE)</f>
        <v>RAMON CASTILLA</v>
      </c>
      <c r="R3269" s="1" t="str">
        <f>VLOOKUP([1]!Tabla1[[#This Row],[RENAES]],[2]EESS!$1:$1048576,7,FALSE)</f>
        <v>ISLANDIA</v>
      </c>
      <c r="S3269" s="1" t="str">
        <f>VLOOKUP([1]!Tabla1[[#This Row],[RENAES]],[2]EESS!$1:$1048576,10,FALSE)</f>
        <v>SANTA ROSA De Ramon Castilla</v>
      </c>
      <c r="T3269" s="1" t="s">
        <v>3497</v>
      </c>
      <c r="U3269" s="1" t="s">
        <v>326</v>
      </c>
      <c r="V3269" s="1" t="s">
        <v>91</v>
      </c>
      <c r="W3269" s="57">
        <v>30</v>
      </c>
      <c r="X3269" s="1" t="s">
        <v>324</v>
      </c>
      <c r="Y3269" s="1" t="s">
        <v>126</v>
      </c>
      <c r="Z3269" s="1" t="s">
        <v>96</v>
      </c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  <c r="AL3269" s="1"/>
      <c r="AM3269" s="1"/>
      <c r="AN3269" s="1"/>
      <c r="AO3269" s="1"/>
      <c r="AP3269" s="1"/>
      <c r="AQ3269" s="1"/>
      <c r="AR3269" s="1"/>
      <c r="AS3269" s="1"/>
      <c r="AT3269" s="1"/>
      <c r="AU3269" s="1"/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 t="s">
        <v>4816</v>
      </c>
      <c r="CF3269" s="1" t="s">
        <v>326</v>
      </c>
      <c r="CG3269" s="1" t="s">
        <v>91</v>
      </c>
      <c r="CH3269" s="1" t="s">
        <v>123</v>
      </c>
      <c r="CI3269" s="1" t="s">
        <v>5047</v>
      </c>
      <c r="CJ3269" s="1" t="s">
        <v>102</v>
      </c>
      <c r="CK3269" s="1" t="s">
        <v>131</v>
      </c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5286</v>
      </c>
      <c r="B3270" s="1" t="s">
        <v>5287</v>
      </c>
      <c r="C3270" s="1" t="s">
        <v>97</v>
      </c>
      <c r="D3270" s="1" t="s">
        <v>3185</v>
      </c>
      <c r="E3270" s="1" t="s">
        <v>1111</v>
      </c>
      <c r="F3270" s="1" t="s">
        <v>99</v>
      </c>
      <c r="G3270" s="1" t="s">
        <v>113</v>
      </c>
      <c r="H3270" s="1" t="s">
        <v>186</v>
      </c>
      <c r="I3270" s="1" t="s">
        <v>99</v>
      </c>
      <c r="J3270" s="1" t="s">
        <v>111</v>
      </c>
      <c r="K3270" s="1">
        <v>31</v>
      </c>
      <c r="L3270" s="1" t="s">
        <v>101</v>
      </c>
      <c r="M3270" s="1" t="s">
        <v>325</v>
      </c>
      <c r="N3270" s="1" t="s">
        <v>91</v>
      </c>
      <c r="O3270" s="1" t="s">
        <v>104</v>
      </c>
      <c r="P3270">
        <v>125</v>
      </c>
      <c r="Q3270" s="1" t="str">
        <f>VLOOKUP([1]!Tabla1[[#This Row],[RENAES]],[2]EESS!$1:$1048576,6,FALSE)</f>
        <v>DATEM DEL MARAÑON</v>
      </c>
      <c r="R3270" s="1" t="str">
        <f>VLOOKUP([1]!Tabla1[[#This Row],[RENAES]],[2]EESS!$1:$1048576,7,FALSE)</f>
        <v>CAHUAPANAS</v>
      </c>
      <c r="S3270" s="1" t="str">
        <f>VLOOKUP([1]!Tabla1[[#This Row],[RENAES]],[2]EESS!$1:$1048576,10,FALSE)</f>
        <v>PALMICHE</v>
      </c>
      <c r="T3270" s="1" t="s">
        <v>4213</v>
      </c>
      <c r="U3270" s="1" t="s">
        <v>326</v>
      </c>
      <c r="V3270" s="1" t="s">
        <v>91</v>
      </c>
      <c r="W3270" s="57">
        <v>2</v>
      </c>
      <c r="X3270" s="1" t="s">
        <v>186</v>
      </c>
      <c r="Y3270" s="1" t="s">
        <v>99</v>
      </c>
      <c r="Z3270" s="1" t="s">
        <v>111</v>
      </c>
      <c r="AA3270" s="1"/>
      <c r="AB3270" s="1"/>
      <c r="AC3270" s="1"/>
      <c r="AD3270" s="1"/>
      <c r="AE3270" s="1"/>
      <c r="AF3270" s="1"/>
      <c r="AG3270" s="1"/>
      <c r="AH3270" s="1" t="s">
        <v>5666</v>
      </c>
      <c r="AI3270" s="1" t="s">
        <v>326</v>
      </c>
      <c r="AJ3270" s="1" t="s">
        <v>91</v>
      </c>
      <c r="AK3270" s="57">
        <v>6</v>
      </c>
      <c r="AL3270" s="1" t="s">
        <v>183</v>
      </c>
      <c r="AM3270" s="1" t="s">
        <v>121</v>
      </c>
      <c r="AN3270" s="1" t="s">
        <v>109</v>
      </c>
      <c r="AO3270" s="1"/>
      <c r="AP3270" s="1"/>
      <c r="AQ3270" s="1"/>
      <c r="AR3270" s="1"/>
      <c r="AS3270" s="1"/>
      <c r="AT3270" s="1"/>
      <c r="AU3270" s="1"/>
      <c r="AV3270" s="1" t="s">
        <v>6933</v>
      </c>
      <c r="AW3270" s="1" t="s">
        <v>326</v>
      </c>
      <c r="AX3270" s="1" t="s">
        <v>91</v>
      </c>
      <c r="AY3270" s="57">
        <v>4</v>
      </c>
      <c r="AZ3270" s="1" t="s">
        <v>132</v>
      </c>
      <c r="BA3270" s="1" t="s">
        <v>95</v>
      </c>
      <c r="BB3270" s="1" t="s">
        <v>88</v>
      </c>
      <c r="BC3270" s="1" t="s">
        <v>7299</v>
      </c>
      <c r="BD3270" s="1" t="s">
        <v>326</v>
      </c>
      <c r="BE3270" s="1" t="s">
        <v>91</v>
      </c>
      <c r="BF3270" s="57">
        <v>5</v>
      </c>
      <c r="BG3270" s="1" t="s">
        <v>183</v>
      </c>
      <c r="BH3270" s="1" t="s">
        <v>127</v>
      </c>
      <c r="BI3270" s="1" t="s">
        <v>99</v>
      </c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/>
      <c r="CF3270" s="1"/>
      <c r="CG3270" s="1"/>
      <c r="CH3270" s="1"/>
      <c r="CI3270" s="1"/>
      <c r="CJ3270" s="1"/>
      <c r="CK3270" s="1"/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890</v>
      </c>
      <c r="B3271" s="1" t="s">
        <v>891</v>
      </c>
      <c r="C3271" s="1" t="s">
        <v>97</v>
      </c>
      <c r="D3271" s="1" t="s">
        <v>3185</v>
      </c>
      <c r="E3271" s="1" t="s">
        <v>1111</v>
      </c>
      <c r="F3271" s="1" t="s">
        <v>96</v>
      </c>
      <c r="G3271" s="1" t="s">
        <v>110</v>
      </c>
      <c r="H3271" s="1" t="s">
        <v>132</v>
      </c>
      <c r="I3271" s="1" t="s">
        <v>99</v>
      </c>
      <c r="J3271" s="1" t="s">
        <v>127</v>
      </c>
      <c r="K3271" s="1">
        <v>21</v>
      </c>
      <c r="L3271" s="1" t="s">
        <v>101</v>
      </c>
      <c r="M3271" s="1" t="s">
        <v>325</v>
      </c>
      <c r="N3271" s="1" t="s">
        <v>105</v>
      </c>
      <c r="O3271" s="1" t="s">
        <v>104</v>
      </c>
      <c r="P3271">
        <v>125</v>
      </c>
      <c r="Q3271" s="1" t="str">
        <f>VLOOKUP([1]!Tabla1[[#This Row],[RENAES]],[2]EESS!$1:$1048576,6,FALSE)</f>
        <v>MAYNAS CIUDAD</v>
      </c>
      <c r="R3271" s="1" t="str">
        <f>VLOOKUP([1]!Tabla1[[#This Row],[RENAES]],[2]EESS!$1:$1048576,7,FALSE)</f>
        <v>PUNCHANA</v>
      </c>
      <c r="S3271" s="1" t="str">
        <f>VLOOKUP([1]!Tabla1[[#This Row],[RENAES]],[2]EESS!$1:$1048576,10,FALSE)</f>
        <v>BELLAVISTA NANAY</v>
      </c>
      <c r="T3271" s="1" t="s">
        <v>1156</v>
      </c>
      <c r="U3271" s="1" t="s">
        <v>326</v>
      </c>
      <c r="V3271" s="1" t="s">
        <v>91</v>
      </c>
      <c r="W3271" s="57">
        <v>3</v>
      </c>
      <c r="X3271" s="1" t="s">
        <v>132</v>
      </c>
      <c r="Y3271" s="1" t="s">
        <v>99</v>
      </c>
      <c r="Z3271" s="1" t="s">
        <v>127</v>
      </c>
      <c r="AA3271" s="1"/>
      <c r="AB3271" s="1"/>
      <c r="AC3271" s="1"/>
      <c r="AD3271" s="1"/>
      <c r="AE3271" s="1"/>
      <c r="AF3271" s="1"/>
      <c r="AG3271" s="1"/>
      <c r="AH3271" s="1" t="s">
        <v>1235</v>
      </c>
      <c r="AI3271" s="1" t="s">
        <v>326</v>
      </c>
      <c r="AJ3271" s="1" t="s">
        <v>91</v>
      </c>
      <c r="AK3271" s="57">
        <v>4</v>
      </c>
      <c r="AL3271" s="1" t="s">
        <v>183</v>
      </c>
      <c r="AM3271" s="1" t="s">
        <v>119</v>
      </c>
      <c r="AN3271" s="1" t="s">
        <v>99</v>
      </c>
      <c r="AO3271" s="1"/>
      <c r="AP3271" s="1"/>
      <c r="AQ3271" s="1"/>
      <c r="AR3271" s="1"/>
      <c r="AS3271" s="1"/>
      <c r="AT3271" s="1"/>
      <c r="AU3271" s="1"/>
      <c r="AV3271" s="1" t="s">
        <v>2882</v>
      </c>
      <c r="AW3271" s="1" t="s">
        <v>326</v>
      </c>
      <c r="AX3271" s="1" t="s">
        <v>91</v>
      </c>
      <c r="AY3271" s="57">
        <v>5</v>
      </c>
      <c r="AZ3271" s="1" t="s">
        <v>132</v>
      </c>
      <c r="BA3271" s="1" t="s">
        <v>90</v>
      </c>
      <c r="BB3271" s="1" t="s">
        <v>142</v>
      </c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/>
      <c r="CF3271" s="1"/>
      <c r="CG3271" s="1"/>
      <c r="CH3271" s="1"/>
      <c r="CI3271" s="1"/>
      <c r="CJ3271" s="1"/>
      <c r="CK3271" s="1"/>
      <c r="CL3271" s="1" t="s">
        <v>1235</v>
      </c>
      <c r="CM3271" s="1" t="s">
        <v>325</v>
      </c>
      <c r="CN3271" s="1" t="s">
        <v>105</v>
      </c>
      <c r="CO3271" s="1" t="s">
        <v>130</v>
      </c>
      <c r="CP3271" s="1" t="s">
        <v>183</v>
      </c>
      <c r="CQ3271" s="1" t="s">
        <v>119</v>
      </c>
      <c r="CR3271" s="1" t="s">
        <v>99</v>
      </c>
    </row>
    <row r="3272" spans="1:96" x14ac:dyDescent="0.3">
      <c r="A3272" s="1" t="s">
        <v>5454</v>
      </c>
      <c r="B3272" s="1" t="s">
        <v>6351</v>
      </c>
      <c r="C3272" s="1" t="s">
        <v>97</v>
      </c>
      <c r="D3272" s="1" t="s">
        <v>3185</v>
      </c>
      <c r="E3272" s="1" t="s">
        <v>1111</v>
      </c>
      <c r="F3272" s="1" t="s">
        <v>102</v>
      </c>
      <c r="G3272" s="1" t="s">
        <v>109</v>
      </c>
      <c r="H3272" s="1" t="s">
        <v>269</v>
      </c>
      <c r="I3272" s="1" t="s">
        <v>88</v>
      </c>
      <c r="J3272" s="1" t="s">
        <v>122</v>
      </c>
      <c r="K3272" s="1">
        <v>21</v>
      </c>
      <c r="L3272" s="1" t="s">
        <v>101</v>
      </c>
      <c r="M3272" s="1" t="s">
        <v>325</v>
      </c>
      <c r="N3272" s="1" t="s">
        <v>91</v>
      </c>
      <c r="O3272" s="32"/>
      <c r="P3272">
        <v>37</v>
      </c>
      <c r="Q3272" s="1" t="str">
        <f>VLOOKUP([1]!Tabla1[[#This Row],[RENAES]],[2]EESS!$1:$1048576,6,FALSE)</f>
        <v>MAYNAS PERIFERIE</v>
      </c>
      <c r="R3272" s="1" t="str">
        <f>VLOOKUP([1]!Tabla1[[#This Row],[RENAES]],[2]EESS!$1:$1048576,7,FALSE)</f>
        <v>MAZAN</v>
      </c>
      <c r="S3272" s="1" t="str">
        <f>VLOOKUP([1]!Tabla1[[#This Row],[RENAES]],[2]EESS!$1:$1048576,10,FALSE)</f>
        <v>SINCHICUY</v>
      </c>
      <c r="T3272" s="1" t="s">
        <v>5388</v>
      </c>
      <c r="U3272" s="1" t="s">
        <v>326</v>
      </c>
      <c r="V3272" s="1" t="s">
        <v>91</v>
      </c>
      <c r="W3272" s="57">
        <v>1</v>
      </c>
      <c r="X3272" s="1" t="s">
        <v>168</v>
      </c>
      <c r="Y3272" s="1" t="s">
        <v>127</v>
      </c>
      <c r="Z3272" s="1" t="s">
        <v>109</v>
      </c>
      <c r="AA3272" s="1" t="s">
        <v>6717</v>
      </c>
      <c r="AB3272" s="1" t="s">
        <v>325</v>
      </c>
      <c r="AC3272" s="1" t="s">
        <v>105</v>
      </c>
      <c r="AD3272" s="1" t="s">
        <v>104</v>
      </c>
      <c r="AE3272" s="1" t="s">
        <v>2986</v>
      </c>
      <c r="AF3272" s="1" t="s">
        <v>102</v>
      </c>
      <c r="AG3272" s="1" t="s">
        <v>100</v>
      </c>
      <c r="AH3272" s="1" t="s">
        <v>6717</v>
      </c>
      <c r="AI3272" s="1" t="s">
        <v>326</v>
      </c>
      <c r="AJ3272" s="1" t="s">
        <v>91</v>
      </c>
      <c r="AK3272" s="57">
        <v>2</v>
      </c>
      <c r="AL3272" s="1" t="s">
        <v>2986</v>
      </c>
      <c r="AM3272" s="1" t="s">
        <v>102</v>
      </c>
      <c r="AN3272" s="1" t="s">
        <v>100</v>
      </c>
      <c r="AO3272" s="1" t="s">
        <v>6711</v>
      </c>
      <c r="AP3272" s="1" t="s">
        <v>325</v>
      </c>
      <c r="AQ3272" s="1" t="s">
        <v>91</v>
      </c>
      <c r="AR3272" s="32"/>
      <c r="AS3272" s="1" t="s">
        <v>134</v>
      </c>
      <c r="AT3272" s="1" t="s">
        <v>109</v>
      </c>
      <c r="AU3272" s="1" t="s">
        <v>96</v>
      </c>
      <c r="AV3272" s="1" t="s">
        <v>6711</v>
      </c>
      <c r="AW3272" s="1" t="s">
        <v>326</v>
      </c>
      <c r="AX3272" s="1" t="s">
        <v>91</v>
      </c>
      <c r="AY3272" s="57">
        <v>2</v>
      </c>
      <c r="AZ3272" s="1" t="s">
        <v>7689</v>
      </c>
      <c r="BA3272" s="1" t="s">
        <v>102</v>
      </c>
      <c r="BB3272" s="1" t="s">
        <v>96</v>
      </c>
      <c r="BC3272" s="1" t="s">
        <v>7701</v>
      </c>
      <c r="BD3272" s="1" t="s">
        <v>326</v>
      </c>
      <c r="BE3272" s="1" t="s">
        <v>91</v>
      </c>
      <c r="BF3272" s="57">
        <v>3</v>
      </c>
      <c r="BG3272" s="1" t="s">
        <v>202</v>
      </c>
      <c r="BH3272" s="1" t="s">
        <v>90</v>
      </c>
      <c r="BI3272" s="1" t="s">
        <v>127</v>
      </c>
      <c r="BJ3272" s="1" t="s">
        <v>8842</v>
      </c>
      <c r="BK3272" s="1" t="s">
        <v>326</v>
      </c>
      <c r="BL3272" s="1" t="s">
        <v>91</v>
      </c>
      <c r="BM3272" s="57">
        <v>4</v>
      </c>
      <c r="BN3272" s="1" t="s">
        <v>5201</v>
      </c>
      <c r="BO3272" s="1" t="s">
        <v>121</v>
      </c>
      <c r="BP3272" s="1" t="s">
        <v>88</v>
      </c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5069</v>
      </c>
      <c r="B3273" s="1" t="s">
        <v>5070</v>
      </c>
      <c r="C3273" s="1" t="s">
        <v>97</v>
      </c>
      <c r="D3273" s="1" t="s">
        <v>3185</v>
      </c>
      <c r="E3273" s="1" t="s">
        <v>1111</v>
      </c>
      <c r="F3273" s="1" t="s">
        <v>88</v>
      </c>
      <c r="G3273" s="1" t="s">
        <v>169</v>
      </c>
      <c r="H3273" s="1" t="s">
        <v>324</v>
      </c>
      <c r="I3273" s="1" t="s">
        <v>161</v>
      </c>
      <c r="J3273" s="1" t="s">
        <v>99</v>
      </c>
      <c r="K3273" s="1">
        <v>23</v>
      </c>
      <c r="L3273" s="1" t="s">
        <v>101</v>
      </c>
      <c r="M3273" s="1" t="s">
        <v>325</v>
      </c>
      <c r="N3273" s="1" t="s">
        <v>91</v>
      </c>
      <c r="O3273" s="1" t="s">
        <v>104</v>
      </c>
      <c r="P3273">
        <v>1</v>
      </c>
      <c r="Q3273" s="1" t="str">
        <f>VLOOKUP([1]!Tabla1[[#This Row],[RENAES]],[2]EESS!$1:$1048576,6,FALSE)</f>
        <v>ALTO AMAZONAS</v>
      </c>
      <c r="R3273" s="1" t="str">
        <f>VLOOKUP([1]!Tabla1[[#This Row],[RENAES]],[2]EESS!$1:$1048576,7,FALSE)</f>
        <v>YURIMAGUAS</v>
      </c>
      <c r="S3273" s="1" t="str">
        <f>VLOOKUP([1]!Tabla1[[#This Row],[RENAES]],[2]EESS!$1:$1048576,10,FALSE)</f>
        <v>NATIVIDAD</v>
      </c>
      <c r="T3273" s="1" t="s">
        <v>4221</v>
      </c>
      <c r="U3273" s="1" t="s">
        <v>326</v>
      </c>
      <c r="V3273" s="1" t="s">
        <v>91</v>
      </c>
      <c r="W3273" s="57">
        <v>1</v>
      </c>
      <c r="X3273" s="1" t="s">
        <v>4341</v>
      </c>
      <c r="Y3273" s="1" t="s">
        <v>88</v>
      </c>
      <c r="Z3273" s="1" t="s">
        <v>96</v>
      </c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  <c r="AL3273" s="1"/>
      <c r="AM3273" s="1"/>
      <c r="AN3273" s="1"/>
      <c r="AO3273" s="1"/>
      <c r="AP3273" s="1"/>
      <c r="AQ3273" s="1"/>
      <c r="AR3273" s="1"/>
      <c r="AS3273" s="1"/>
      <c r="AT3273" s="1"/>
      <c r="AU3273" s="1"/>
      <c r="AV3273" s="1"/>
      <c r="AW3273" s="1"/>
      <c r="AX3273" s="1"/>
      <c r="AY3273" s="1"/>
      <c r="AZ3273" s="1"/>
      <c r="BA3273" s="1"/>
      <c r="BB3273" s="1"/>
      <c r="BC3273" s="1"/>
      <c r="BD3273" s="1"/>
      <c r="BE3273" s="1"/>
      <c r="BF3273" s="1"/>
      <c r="BG3273" s="1"/>
      <c r="BH3273" s="1"/>
      <c r="BI3273" s="1"/>
      <c r="BJ3273" s="1"/>
      <c r="BK3273" s="1"/>
      <c r="BL3273" s="1"/>
      <c r="BM3273" s="1"/>
      <c r="BN3273" s="1"/>
      <c r="BO3273" s="1"/>
      <c r="BP3273" s="1"/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3454</v>
      </c>
      <c r="B3274" s="1" t="s">
        <v>8511</v>
      </c>
      <c r="C3274" s="1" t="s">
        <v>97</v>
      </c>
      <c r="D3274" s="1" t="s">
        <v>3185</v>
      </c>
      <c r="E3274" s="1" t="s">
        <v>1111</v>
      </c>
      <c r="F3274" s="1" t="s">
        <v>119</v>
      </c>
      <c r="G3274" s="1" t="s">
        <v>95</v>
      </c>
      <c r="H3274" s="1" t="s">
        <v>324</v>
      </c>
      <c r="I3274" s="1" t="s">
        <v>96</v>
      </c>
      <c r="J3274" s="1" t="s">
        <v>90</v>
      </c>
      <c r="K3274" s="1">
        <v>19</v>
      </c>
      <c r="L3274" s="1" t="s">
        <v>101</v>
      </c>
      <c r="M3274" s="1" t="s">
        <v>325</v>
      </c>
      <c r="N3274" s="1" t="s">
        <v>91</v>
      </c>
      <c r="O3274" s="1" t="s">
        <v>92</v>
      </c>
      <c r="P3274">
        <v>3</v>
      </c>
      <c r="Q3274" s="1" t="str">
        <f>VLOOKUP([1]!Tabla1[[#This Row],[RENAES]],[2]EESS!$1:$1048576,6,FALSE)</f>
        <v>ALTO AMAZONAS</v>
      </c>
      <c r="R3274" s="1" t="str">
        <f>VLOOKUP([1]!Tabla1[[#This Row],[RENAES]],[2]EESS!$1:$1048576,7,FALSE)</f>
        <v>LAGUNAS</v>
      </c>
      <c r="S3274" s="1" t="str">
        <f>VLOOKUP([1]!Tabla1[[#This Row],[RENAES]],[2]EESS!$1:$1048576,10,FALSE)</f>
        <v>LAGUNAS</v>
      </c>
      <c r="T3274" s="1" t="s">
        <v>7297</v>
      </c>
      <c r="U3274" s="1" t="s">
        <v>326</v>
      </c>
      <c r="V3274" s="1" t="s">
        <v>91</v>
      </c>
      <c r="W3274" s="57">
        <v>10</v>
      </c>
      <c r="X3274" s="1" t="s">
        <v>324</v>
      </c>
      <c r="Y3274" s="1" t="s">
        <v>96</v>
      </c>
      <c r="Z3274" s="1" t="s">
        <v>90</v>
      </c>
      <c r="AA3274" s="1"/>
      <c r="AB3274" s="1"/>
      <c r="AC3274" s="1"/>
      <c r="AD3274" s="1"/>
      <c r="AE3274" s="1"/>
      <c r="AF3274" s="1"/>
      <c r="AG3274" s="1"/>
      <c r="AH3274" s="1" t="s">
        <v>7676</v>
      </c>
      <c r="AI3274" s="1" t="s">
        <v>326</v>
      </c>
      <c r="AJ3274" s="1" t="s">
        <v>91</v>
      </c>
      <c r="AK3274" s="57">
        <v>7</v>
      </c>
      <c r="AL3274" s="1" t="s">
        <v>4324</v>
      </c>
      <c r="AM3274" s="1" t="s">
        <v>119</v>
      </c>
      <c r="AN3274" s="1" t="s">
        <v>118</v>
      </c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 t="s">
        <v>8844</v>
      </c>
      <c r="CF3274" s="1" t="s">
        <v>326</v>
      </c>
      <c r="CG3274" s="1" t="s">
        <v>91</v>
      </c>
      <c r="CH3274" s="1" t="s">
        <v>123</v>
      </c>
      <c r="CI3274" s="1" t="s">
        <v>4707</v>
      </c>
      <c r="CJ3274" s="1" t="s">
        <v>127</v>
      </c>
      <c r="CK3274" s="1" t="s">
        <v>102</v>
      </c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5859</v>
      </c>
      <c r="B3275" s="1" t="s">
        <v>5860</v>
      </c>
      <c r="C3275" s="1" t="s">
        <v>97</v>
      </c>
      <c r="D3275" s="1" t="s">
        <v>3185</v>
      </c>
      <c r="E3275" s="1" t="s">
        <v>1111</v>
      </c>
      <c r="F3275" s="1" t="s">
        <v>102</v>
      </c>
      <c r="G3275" s="1" t="s">
        <v>88</v>
      </c>
      <c r="H3275" s="1" t="s">
        <v>168</v>
      </c>
      <c r="I3275" s="1" t="s">
        <v>90</v>
      </c>
      <c r="J3275" s="1" t="s">
        <v>95</v>
      </c>
      <c r="K3275" s="1">
        <v>26</v>
      </c>
      <c r="L3275" s="1" t="s">
        <v>101</v>
      </c>
      <c r="M3275" s="1" t="s">
        <v>325</v>
      </c>
      <c r="N3275" s="1" t="s">
        <v>91</v>
      </c>
      <c r="O3275" s="1" t="s">
        <v>104</v>
      </c>
      <c r="P3275">
        <v>37</v>
      </c>
      <c r="Q3275" s="1" t="str">
        <f>VLOOKUP([1]!Tabla1[[#This Row],[RENAES]],[2]EESS!$1:$1048576,6,FALSE)</f>
        <v>ALTO AMAZONAS</v>
      </c>
      <c r="R3275" s="1" t="str">
        <f>VLOOKUP([1]!Tabla1[[#This Row],[RENAES]],[2]EESS!$1:$1048576,7,FALSE)</f>
        <v>YURIMAGUAS</v>
      </c>
      <c r="S3275" s="1" t="str">
        <f>VLOOKUP([1]!Tabla1[[#This Row],[RENAES]],[2]EESS!$1:$1048576,10,FALSE)</f>
        <v>AGUAMIRO (EJE DE M.R.)</v>
      </c>
      <c r="T3275" s="1" t="s">
        <v>5254</v>
      </c>
      <c r="U3275" s="1" t="s">
        <v>326</v>
      </c>
      <c r="V3275" s="1" t="s">
        <v>91</v>
      </c>
      <c r="W3275" s="57">
        <v>1</v>
      </c>
      <c r="X3275" s="1" t="s">
        <v>168</v>
      </c>
      <c r="Y3275" s="1" t="s">
        <v>90</v>
      </c>
      <c r="Z3275" s="1" t="s">
        <v>95</v>
      </c>
      <c r="AA3275" s="1" t="s">
        <v>5671</v>
      </c>
      <c r="AB3275" s="1" t="s">
        <v>325</v>
      </c>
      <c r="AC3275" s="1" t="s">
        <v>105</v>
      </c>
      <c r="AD3275" s="1" t="s">
        <v>104</v>
      </c>
      <c r="AE3275" s="1" t="s">
        <v>343</v>
      </c>
      <c r="AF3275" s="1" t="s">
        <v>127</v>
      </c>
      <c r="AG3275" s="1" t="s">
        <v>96</v>
      </c>
      <c r="AH3275" s="1" t="s">
        <v>6159</v>
      </c>
      <c r="AI3275" s="1" t="s">
        <v>326</v>
      </c>
      <c r="AJ3275" s="1" t="s">
        <v>91</v>
      </c>
      <c r="AK3275" s="57">
        <v>2</v>
      </c>
      <c r="AL3275" s="1" t="s">
        <v>344</v>
      </c>
      <c r="AM3275" s="1" t="s">
        <v>127</v>
      </c>
      <c r="AN3275" s="1" t="s">
        <v>90</v>
      </c>
      <c r="AO3275" s="1" t="s">
        <v>6159</v>
      </c>
      <c r="AP3275" s="1" t="s">
        <v>325</v>
      </c>
      <c r="AQ3275" s="1" t="s">
        <v>105</v>
      </c>
      <c r="AR3275" s="1" t="s">
        <v>104</v>
      </c>
      <c r="AS3275" s="1" t="s">
        <v>344</v>
      </c>
      <c r="AT3275" s="1" t="s">
        <v>127</v>
      </c>
      <c r="AU3275" s="1" t="s">
        <v>90</v>
      </c>
      <c r="AV3275" s="1" t="s">
        <v>6431</v>
      </c>
      <c r="AW3275" s="1" t="s">
        <v>326</v>
      </c>
      <c r="AX3275" s="1" t="s">
        <v>91</v>
      </c>
      <c r="AY3275" s="57">
        <v>2</v>
      </c>
      <c r="AZ3275" s="1" t="s">
        <v>168</v>
      </c>
      <c r="BA3275" s="1" t="s">
        <v>96</v>
      </c>
      <c r="BB3275" s="1" t="s">
        <v>118</v>
      </c>
      <c r="BC3275" s="1" t="s">
        <v>6988</v>
      </c>
      <c r="BD3275" s="1" t="s">
        <v>326</v>
      </c>
      <c r="BE3275" s="1" t="s">
        <v>91</v>
      </c>
      <c r="BF3275" s="57">
        <v>10</v>
      </c>
      <c r="BG3275" s="1" t="s">
        <v>324</v>
      </c>
      <c r="BH3275" s="1" t="s">
        <v>2697</v>
      </c>
      <c r="BI3275" s="1" t="s">
        <v>96</v>
      </c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4637</v>
      </c>
      <c r="B3276" s="1" t="s">
        <v>7940</v>
      </c>
      <c r="C3276" s="1" t="s">
        <v>97</v>
      </c>
      <c r="D3276" s="1" t="s">
        <v>115</v>
      </c>
      <c r="E3276" s="1" t="s">
        <v>1111</v>
      </c>
      <c r="F3276" s="1" t="s">
        <v>102</v>
      </c>
      <c r="G3276" s="1" t="s">
        <v>142</v>
      </c>
      <c r="H3276" s="1" t="s">
        <v>7714</v>
      </c>
      <c r="I3276" s="1" t="s">
        <v>96</v>
      </c>
      <c r="J3276" s="1" t="s">
        <v>88</v>
      </c>
      <c r="K3276" s="1">
        <v>32</v>
      </c>
      <c r="L3276" s="1" t="s">
        <v>101</v>
      </c>
      <c r="M3276" s="1" t="s">
        <v>325</v>
      </c>
      <c r="N3276" s="1" t="s">
        <v>91</v>
      </c>
      <c r="O3276" s="1" t="s">
        <v>104</v>
      </c>
      <c r="P3276">
        <v>29013</v>
      </c>
      <c r="Q3276" s="1" t="str">
        <f>VLOOKUP([1]!Tabla1[[#This Row],[RENAES]],[2]EESS!$1:$1048576,6,FALSE)</f>
        <v>NO PERTENECE A NINGUNA RED</v>
      </c>
      <c r="R3276" s="1" t="str">
        <f>VLOOKUP([1]!Tabla1[[#This Row],[RENAES]],[2]EESS!$1:$1048576,7,FALSE)</f>
        <v>NO PERTENECE A NINGUNA MICRORED</v>
      </c>
      <c r="S3276" s="1" t="str">
        <f>VLOOKUP([1]!Tabla1[[#This Row],[RENAES]],[2]EESS!$1:$1048576,10,FALSE)</f>
        <v>HOSP Santa Gema de Yurimaguas</v>
      </c>
      <c r="T3276" s="1" t="s">
        <v>8007</v>
      </c>
      <c r="U3276" s="1" t="s">
        <v>326</v>
      </c>
      <c r="V3276" s="1" t="s">
        <v>91</v>
      </c>
      <c r="W3276" s="57">
        <v>4</v>
      </c>
      <c r="X3276" s="1" t="s">
        <v>8766</v>
      </c>
      <c r="Y3276" s="1" t="s">
        <v>96</v>
      </c>
      <c r="Z3276" s="1" t="s">
        <v>99</v>
      </c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  <c r="AL3276" s="1"/>
      <c r="AM3276" s="1"/>
      <c r="AN3276" s="1"/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7228</v>
      </c>
      <c r="B3277" s="1" t="s">
        <v>7229</v>
      </c>
      <c r="C3277" s="1" t="s">
        <v>97</v>
      </c>
      <c r="D3277" s="1" t="s">
        <v>153</v>
      </c>
      <c r="E3277" s="1" t="s">
        <v>1111</v>
      </c>
      <c r="F3277" s="1" t="s">
        <v>95</v>
      </c>
      <c r="G3277" s="1" t="s">
        <v>109</v>
      </c>
      <c r="H3277" s="1" t="s">
        <v>2949</v>
      </c>
      <c r="I3277" s="1" t="s">
        <v>96</v>
      </c>
      <c r="J3277" s="1" t="s">
        <v>107</v>
      </c>
      <c r="K3277" s="1">
        <v>29</v>
      </c>
      <c r="L3277" s="1" t="s">
        <v>101</v>
      </c>
      <c r="M3277" s="1" t="s">
        <v>325</v>
      </c>
      <c r="N3277" s="1" t="s">
        <v>91</v>
      </c>
      <c r="O3277" s="1" t="s">
        <v>92</v>
      </c>
      <c r="P3277">
        <v>164</v>
      </c>
      <c r="Q3277" s="1" t="str">
        <f>VLOOKUP([1]!Tabla1[[#This Row],[RENAES]],[2]EESS!$1:$1048576,6,FALSE)</f>
        <v>MAYNAS CIUDAD</v>
      </c>
      <c r="R3277" s="1" t="str">
        <f>VLOOKUP([1]!Tabla1[[#This Row],[RENAES]],[2]EESS!$1:$1048576,7,FALSE)</f>
        <v>IQUITOS SUR</v>
      </c>
      <c r="S3277" s="1" t="str">
        <f>VLOOKUP([1]!Tabla1[[#This Row],[RENAES]],[2]EESS!$1:$1048576,10,FALSE)</f>
        <v xml:space="preserve">LOS DELFINES </v>
      </c>
      <c r="T3277" s="1" t="s">
        <v>6717</v>
      </c>
      <c r="U3277" s="1" t="s">
        <v>326</v>
      </c>
      <c r="V3277" s="1" t="s">
        <v>91</v>
      </c>
      <c r="W3277" s="57">
        <v>2</v>
      </c>
      <c r="X3277" s="1" t="s">
        <v>2949</v>
      </c>
      <c r="Y3277" s="1" t="s">
        <v>96</v>
      </c>
      <c r="Z3277" s="1" t="s">
        <v>107</v>
      </c>
      <c r="AA3277" s="1" t="s">
        <v>7650</v>
      </c>
      <c r="AB3277" s="1" t="s">
        <v>325</v>
      </c>
      <c r="AC3277" s="1" t="s">
        <v>179</v>
      </c>
      <c r="AD3277" s="32"/>
      <c r="AE3277" s="1" t="s">
        <v>2949</v>
      </c>
      <c r="AF3277" s="1" t="s">
        <v>96</v>
      </c>
      <c r="AG3277" s="1" t="s">
        <v>108</v>
      </c>
      <c r="AH3277" s="1" t="s">
        <v>7650</v>
      </c>
      <c r="AI3277" s="1" t="s">
        <v>326</v>
      </c>
      <c r="AJ3277" s="1" t="s">
        <v>91</v>
      </c>
      <c r="AK3277" s="57">
        <v>3</v>
      </c>
      <c r="AL3277" s="1" t="s">
        <v>2949</v>
      </c>
      <c r="AM3277" s="1" t="s">
        <v>96</v>
      </c>
      <c r="AN3277" s="1" t="s">
        <v>108</v>
      </c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2179</v>
      </c>
      <c r="B3278" s="1" t="s">
        <v>2180</v>
      </c>
      <c r="C3278" s="1" t="s">
        <v>97</v>
      </c>
      <c r="D3278" s="1" t="s">
        <v>3185</v>
      </c>
      <c r="E3278" s="1" t="s">
        <v>1111</v>
      </c>
      <c r="F3278" s="1" t="s">
        <v>90</v>
      </c>
      <c r="G3278" s="1" t="s">
        <v>107</v>
      </c>
      <c r="H3278" s="1" t="s">
        <v>327</v>
      </c>
      <c r="I3278" s="1" t="s">
        <v>96</v>
      </c>
      <c r="J3278" s="1" t="s">
        <v>102</v>
      </c>
      <c r="K3278" s="1">
        <v>26</v>
      </c>
      <c r="L3278" s="1" t="s">
        <v>101</v>
      </c>
      <c r="M3278" s="1" t="s">
        <v>325</v>
      </c>
      <c r="N3278" s="1" t="s">
        <v>105</v>
      </c>
      <c r="O3278" s="1" t="s">
        <v>104</v>
      </c>
      <c r="P3278">
        <v>9</v>
      </c>
      <c r="Q3278" s="1" t="str">
        <f>VLOOKUP([1]!Tabla1[[#This Row],[RENAES]],[2]EESS!$1:$1048576,6,FALSE)</f>
        <v>ALTO AMAZONAS</v>
      </c>
      <c r="R3278" s="1" t="str">
        <f>VLOOKUP([1]!Tabla1[[#This Row],[RENAES]],[2]EESS!$1:$1048576,7,FALSE)</f>
        <v>TENIENTE CESAR LOPEZ ROJAS</v>
      </c>
      <c r="S3278" s="1" t="str">
        <f>VLOOKUP([1]!Tabla1[[#This Row],[RENAES]],[2]EESS!$1:$1048576,10,FALSE)</f>
        <v>PARINARI</v>
      </c>
      <c r="T3278" s="1" t="s">
        <v>1160</v>
      </c>
      <c r="U3278" s="1" t="s">
        <v>326</v>
      </c>
      <c r="V3278" s="1" t="s">
        <v>91</v>
      </c>
      <c r="W3278" s="57">
        <v>3</v>
      </c>
      <c r="X3278" s="1" t="s">
        <v>327</v>
      </c>
      <c r="Y3278" s="1" t="s">
        <v>96</v>
      </c>
      <c r="Z3278" s="1" t="s">
        <v>102</v>
      </c>
      <c r="AA3278" s="1"/>
      <c r="AB3278" s="1"/>
      <c r="AC3278" s="1"/>
      <c r="AD3278" s="1"/>
      <c r="AE3278" s="1"/>
      <c r="AF3278" s="1"/>
      <c r="AG3278" s="1"/>
      <c r="AH3278" s="1" t="s">
        <v>3195</v>
      </c>
      <c r="AI3278" s="1" t="s">
        <v>326</v>
      </c>
      <c r="AJ3278" s="1" t="s">
        <v>91</v>
      </c>
      <c r="AK3278" s="57">
        <v>4</v>
      </c>
      <c r="AL3278" s="1" t="s">
        <v>327</v>
      </c>
      <c r="AM3278" s="1" t="s">
        <v>109</v>
      </c>
      <c r="AN3278" s="1" t="s">
        <v>96</v>
      </c>
      <c r="AO3278" s="1"/>
      <c r="AP3278" s="1"/>
      <c r="AQ3278" s="1"/>
      <c r="AR3278" s="1"/>
      <c r="AS3278" s="1"/>
      <c r="AT3278" s="1"/>
      <c r="AU3278" s="1"/>
      <c r="AV3278" s="1" t="s">
        <v>4220</v>
      </c>
      <c r="AW3278" s="1" t="s">
        <v>326</v>
      </c>
      <c r="AX3278" s="1" t="s">
        <v>91</v>
      </c>
      <c r="AY3278" s="57">
        <v>5</v>
      </c>
      <c r="AZ3278" s="1" t="s">
        <v>887</v>
      </c>
      <c r="BA3278" s="1" t="s">
        <v>127</v>
      </c>
      <c r="BB3278" s="1" t="s">
        <v>90</v>
      </c>
      <c r="BC3278" s="1" t="s">
        <v>5652</v>
      </c>
      <c r="BD3278" s="1" t="s">
        <v>326</v>
      </c>
      <c r="BE3278" s="1" t="s">
        <v>91</v>
      </c>
      <c r="BF3278" s="57">
        <v>10</v>
      </c>
      <c r="BG3278" s="1" t="s">
        <v>324</v>
      </c>
      <c r="BH3278" s="1" t="s">
        <v>118</v>
      </c>
      <c r="BI3278" s="1" t="s">
        <v>127</v>
      </c>
      <c r="BJ3278" s="1" t="s">
        <v>5929</v>
      </c>
      <c r="BK3278" s="1" t="s">
        <v>326</v>
      </c>
      <c r="BL3278" s="1" t="s">
        <v>91</v>
      </c>
      <c r="BM3278" s="57">
        <v>6</v>
      </c>
      <c r="BN3278" s="1" t="s">
        <v>3502</v>
      </c>
      <c r="BO3278" s="1" t="s">
        <v>102</v>
      </c>
      <c r="BP3278" s="1" t="s">
        <v>99</v>
      </c>
      <c r="BQ3278" s="1" t="s">
        <v>5935</v>
      </c>
      <c r="BR3278" s="1" t="s">
        <v>326</v>
      </c>
      <c r="BS3278" s="1" t="s">
        <v>91</v>
      </c>
      <c r="BT3278" s="57">
        <v>4</v>
      </c>
      <c r="BU3278" s="1" t="s">
        <v>328</v>
      </c>
      <c r="BV3278" s="1" t="s">
        <v>102</v>
      </c>
      <c r="BW3278" s="1" t="s">
        <v>118</v>
      </c>
      <c r="BX3278" s="1"/>
      <c r="BY3278" s="1"/>
      <c r="BZ3278" s="1"/>
      <c r="CA3278" s="1"/>
      <c r="CB3278" s="1"/>
      <c r="CC3278" s="1"/>
      <c r="CD3278" s="1"/>
      <c r="CE3278" s="1" t="s">
        <v>6813</v>
      </c>
      <c r="CF3278" s="1" t="s">
        <v>326</v>
      </c>
      <c r="CG3278" s="1" t="s">
        <v>91</v>
      </c>
      <c r="CH3278" s="1" t="s">
        <v>123</v>
      </c>
      <c r="CI3278" s="1" t="s">
        <v>328</v>
      </c>
      <c r="CJ3278" s="1" t="s">
        <v>10103</v>
      </c>
      <c r="CK3278" s="1" t="s">
        <v>96</v>
      </c>
      <c r="CL3278" s="1" t="s">
        <v>3195</v>
      </c>
      <c r="CM3278" s="1" t="s">
        <v>325</v>
      </c>
      <c r="CN3278" s="1" t="s">
        <v>105</v>
      </c>
      <c r="CO3278" s="1" t="s">
        <v>130</v>
      </c>
      <c r="CP3278" s="1" t="s">
        <v>327</v>
      </c>
      <c r="CQ3278" s="1" t="s">
        <v>109</v>
      </c>
      <c r="CR3278" s="1" t="s">
        <v>96</v>
      </c>
    </row>
    <row r="3279" spans="1:96" x14ac:dyDescent="0.3">
      <c r="A3279" s="1" t="s">
        <v>9741</v>
      </c>
      <c r="B3279" s="1" t="s">
        <v>9742</v>
      </c>
      <c r="C3279" s="1" t="s">
        <v>97</v>
      </c>
      <c r="D3279" s="1" t="s">
        <v>116</v>
      </c>
      <c r="E3279" s="1" t="s">
        <v>1111</v>
      </c>
      <c r="F3279" s="1" t="s">
        <v>127</v>
      </c>
      <c r="G3279" s="1" t="s">
        <v>108</v>
      </c>
      <c r="H3279" s="1" t="s">
        <v>4619</v>
      </c>
      <c r="I3279" s="1" t="s">
        <v>102</v>
      </c>
      <c r="J3279" s="1" t="s">
        <v>99</v>
      </c>
      <c r="K3279" s="1">
        <v>29</v>
      </c>
      <c r="L3279" s="1" t="s">
        <v>101</v>
      </c>
      <c r="M3279" s="1" t="s">
        <v>325</v>
      </c>
      <c r="N3279" s="1" t="s">
        <v>91</v>
      </c>
      <c r="O3279" s="1" t="s">
        <v>92</v>
      </c>
      <c r="P3279">
        <v>86</v>
      </c>
      <c r="Q3279" s="1" t="str">
        <f>VLOOKUP([1]!Tabla1[[#This Row],[RENAES]],[2]EESS!$1:$1048576,6,FALSE)</f>
        <v>ALTO AMAZONAS</v>
      </c>
      <c r="R3279" s="1" t="str">
        <f>VLOOKUP([1]!Tabla1[[#This Row],[RENAES]],[2]EESS!$1:$1048576,7,FALSE)</f>
        <v>BALSAPUERTO</v>
      </c>
      <c r="S3279" s="1" t="str">
        <f>VLOOKUP([1]!Tabla1[[#This Row],[RENAES]],[2]EESS!$1:$1048576,10,FALSE)</f>
        <v>BALSAPUERTO (EJE M.R.)</v>
      </c>
      <c r="T3279" s="1" t="s">
        <v>8842</v>
      </c>
      <c r="U3279" s="1" t="s">
        <v>326</v>
      </c>
      <c r="V3279" s="1" t="s">
        <v>91</v>
      </c>
      <c r="W3279" s="57">
        <v>1</v>
      </c>
      <c r="X3279" s="1" t="s">
        <v>4619</v>
      </c>
      <c r="Y3279" s="1" t="s">
        <v>102</v>
      </c>
      <c r="Z3279" s="1" t="s">
        <v>99</v>
      </c>
      <c r="AA3279" s="1" t="s">
        <v>9290</v>
      </c>
      <c r="AB3279" s="1" t="s">
        <v>325</v>
      </c>
      <c r="AC3279" s="1" t="s">
        <v>105</v>
      </c>
      <c r="AD3279" s="1" t="s">
        <v>92</v>
      </c>
      <c r="AE3279" s="1" t="s">
        <v>4619</v>
      </c>
      <c r="AF3279" s="1" t="s">
        <v>102</v>
      </c>
      <c r="AG3279" s="1" t="s">
        <v>119</v>
      </c>
      <c r="AH3279" s="1" t="s">
        <v>9290</v>
      </c>
      <c r="AI3279" s="1" t="s">
        <v>326</v>
      </c>
      <c r="AJ3279" s="1" t="s">
        <v>91</v>
      </c>
      <c r="AK3279" s="57">
        <v>2</v>
      </c>
      <c r="AL3279" s="1" t="s">
        <v>4619</v>
      </c>
      <c r="AM3279" s="1" t="s">
        <v>102</v>
      </c>
      <c r="AN3279" s="1" t="s">
        <v>119</v>
      </c>
      <c r="AO3279" s="1" t="s">
        <v>9791</v>
      </c>
      <c r="AP3279" s="1" t="s">
        <v>325</v>
      </c>
      <c r="AQ3279" s="1" t="s">
        <v>105</v>
      </c>
      <c r="AR3279" s="1" t="s">
        <v>92</v>
      </c>
      <c r="AS3279" s="1" t="s">
        <v>1100</v>
      </c>
      <c r="AT3279" s="1" t="s">
        <v>96</v>
      </c>
      <c r="AU3279" s="1" t="s">
        <v>96</v>
      </c>
      <c r="AV3279" s="1" t="s">
        <v>9559</v>
      </c>
      <c r="AW3279" s="1" t="s">
        <v>326</v>
      </c>
      <c r="AX3279" s="1" t="s">
        <v>91</v>
      </c>
      <c r="AY3279" s="57">
        <v>5</v>
      </c>
      <c r="AZ3279" s="1" t="s">
        <v>10237</v>
      </c>
      <c r="BA3279" s="1" t="s">
        <v>142</v>
      </c>
      <c r="BB3279" s="1" t="s">
        <v>90</v>
      </c>
      <c r="BC3279" s="1" t="s">
        <v>9791</v>
      </c>
      <c r="BD3279" s="1" t="s">
        <v>326</v>
      </c>
      <c r="BE3279" s="1" t="s">
        <v>91</v>
      </c>
      <c r="BF3279" s="57">
        <v>3</v>
      </c>
      <c r="BG3279" s="1" t="s">
        <v>1100</v>
      </c>
      <c r="BH3279" s="1" t="s">
        <v>96</v>
      </c>
      <c r="BI3279" s="1" t="s">
        <v>96</v>
      </c>
      <c r="BJ3279" s="1" t="s">
        <v>9980</v>
      </c>
      <c r="BK3279" s="1" t="s">
        <v>326</v>
      </c>
      <c r="BL3279" s="1" t="s">
        <v>91</v>
      </c>
      <c r="BM3279" s="57">
        <v>4</v>
      </c>
      <c r="BN3279" s="1" t="s">
        <v>4005</v>
      </c>
      <c r="BO3279" s="1" t="s">
        <v>95</v>
      </c>
      <c r="BP3279" s="1" t="s">
        <v>127</v>
      </c>
      <c r="BQ3279" s="1" t="s">
        <v>10191</v>
      </c>
      <c r="BR3279" s="1" t="s">
        <v>326</v>
      </c>
      <c r="BS3279" s="1" t="s">
        <v>91</v>
      </c>
      <c r="BT3279" s="57">
        <v>7</v>
      </c>
      <c r="BU3279" s="1" t="s">
        <v>7889</v>
      </c>
      <c r="BV3279" s="1" t="s">
        <v>90</v>
      </c>
      <c r="BW3279" s="1" t="s">
        <v>99</v>
      </c>
      <c r="BX3279" s="1" t="s">
        <v>9980</v>
      </c>
      <c r="BY3279" s="1" t="s">
        <v>325</v>
      </c>
      <c r="BZ3279" s="1" t="s">
        <v>105</v>
      </c>
      <c r="CA3279" s="1" t="s">
        <v>92</v>
      </c>
      <c r="CB3279" s="1" t="s">
        <v>4005</v>
      </c>
      <c r="CC3279" s="1" t="s">
        <v>95</v>
      </c>
      <c r="CD3279" s="1" t="s">
        <v>127</v>
      </c>
      <c r="CE3279" s="1"/>
      <c r="CF3279" s="1"/>
      <c r="CG3279" s="1"/>
      <c r="CH3279" s="1"/>
      <c r="CI3279" s="1"/>
      <c r="CJ3279" s="1"/>
      <c r="CK3279" s="1"/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4155</v>
      </c>
      <c r="B3280" s="1" t="s">
        <v>4156</v>
      </c>
      <c r="C3280" s="1" t="s">
        <v>97</v>
      </c>
      <c r="D3280" s="1" t="s">
        <v>3185</v>
      </c>
      <c r="E3280" s="1" t="s">
        <v>1111</v>
      </c>
      <c r="F3280" s="1" t="s">
        <v>88</v>
      </c>
      <c r="G3280" s="1" t="s">
        <v>98</v>
      </c>
      <c r="H3280" s="1" t="s">
        <v>3513</v>
      </c>
      <c r="I3280" s="1" t="s">
        <v>107</v>
      </c>
      <c r="J3280" s="1" t="s">
        <v>111</v>
      </c>
      <c r="K3280" s="1">
        <v>27</v>
      </c>
      <c r="L3280" s="1" t="s">
        <v>101</v>
      </c>
      <c r="M3280" s="1" t="s">
        <v>325</v>
      </c>
      <c r="N3280" s="1" t="s">
        <v>105</v>
      </c>
      <c r="O3280" s="1" t="s">
        <v>104</v>
      </c>
      <c r="P3280">
        <v>291</v>
      </c>
      <c r="Q3280" s="1" t="str">
        <f>VLOOKUP([1]!Tabla1[[#This Row],[RENAES]],[2]EESS!$1:$1048576,6,FALSE)</f>
        <v>ALTO AMAZONAS</v>
      </c>
      <c r="R3280" s="1" t="str">
        <f>VLOOKUP([1]!Tabla1[[#This Row],[RENAES]],[2]EESS!$1:$1048576,7,FALSE)</f>
        <v>YURIMAGUAS</v>
      </c>
      <c r="S3280" s="1" t="str">
        <f>VLOOKUP([1]!Tabla1[[#This Row],[RENAES]],[2]EESS!$1:$1048576,10,FALSE)</f>
        <v>NATIVIDAD</v>
      </c>
      <c r="T3280" s="1" t="s">
        <v>3490</v>
      </c>
      <c r="U3280" s="1" t="s">
        <v>326</v>
      </c>
      <c r="V3280" s="1" t="s">
        <v>91</v>
      </c>
      <c r="W3280" s="57">
        <v>3</v>
      </c>
      <c r="X3280" s="1" t="s">
        <v>3513</v>
      </c>
      <c r="Y3280" s="1" t="s">
        <v>107</v>
      </c>
      <c r="Z3280" s="1" t="s">
        <v>111</v>
      </c>
      <c r="AA3280" s="1" t="s">
        <v>5674</v>
      </c>
      <c r="AB3280" s="1" t="s">
        <v>325</v>
      </c>
      <c r="AC3280" s="1" t="s">
        <v>91</v>
      </c>
      <c r="AD3280" s="1" t="s">
        <v>104</v>
      </c>
      <c r="AE3280" s="1" t="s">
        <v>6517</v>
      </c>
      <c r="AF3280" s="1" t="s">
        <v>95</v>
      </c>
      <c r="AG3280" s="1" t="s">
        <v>131</v>
      </c>
      <c r="AH3280" s="1" t="s">
        <v>5674</v>
      </c>
      <c r="AI3280" s="1" t="s">
        <v>326</v>
      </c>
      <c r="AJ3280" s="1" t="s">
        <v>91</v>
      </c>
      <c r="AK3280" s="57">
        <v>4</v>
      </c>
      <c r="AL3280" s="1" t="s">
        <v>6517</v>
      </c>
      <c r="AM3280" s="1" t="s">
        <v>95</v>
      </c>
      <c r="AN3280" s="1" t="s">
        <v>131</v>
      </c>
      <c r="AO3280" s="1" t="s">
        <v>6934</v>
      </c>
      <c r="AP3280" s="1" t="s">
        <v>325</v>
      </c>
      <c r="AQ3280" s="1" t="s">
        <v>91</v>
      </c>
      <c r="AR3280" s="1" t="s">
        <v>104</v>
      </c>
      <c r="AS3280" s="1" t="s">
        <v>4036</v>
      </c>
      <c r="AT3280" s="1" t="s">
        <v>109</v>
      </c>
      <c r="AU3280" s="1" t="s">
        <v>111</v>
      </c>
      <c r="AV3280" s="1" t="s">
        <v>6163</v>
      </c>
      <c r="AW3280" s="1" t="s">
        <v>326</v>
      </c>
      <c r="AX3280" s="1" t="s">
        <v>91</v>
      </c>
      <c r="AY3280" s="57">
        <v>7</v>
      </c>
      <c r="AZ3280" s="1" t="s">
        <v>4036</v>
      </c>
      <c r="BA3280" s="1" t="s">
        <v>119</v>
      </c>
      <c r="BB3280" s="1" t="s">
        <v>96</v>
      </c>
      <c r="BC3280" s="1" t="s">
        <v>6934</v>
      </c>
      <c r="BD3280" s="1" t="s">
        <v>326</v>
      </c>
      <c r="BE3280" s="1" t="s">
        <v>91</v>
      </c>
      <c r="BF3280" s="57">
        <v>5</v>
      </c>
      <c r="BG3280" s="1" t="s">
        <v>4036</v>
      </c>
      <c r="BH3280" s="1" t="s">
        <v>109</v>
      </c>
      <c r="BI3280" s="1" t="s">
        <v>111</v>
      </c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2181</v>
      </c>
      <c r="B3281" s="1" t="s">
        <v>2182</v>
      </c>
      <c r="C3281" s="1" t="s">
        <v>97</v>
      </c>
      <c r="D3281" s="1" t="s">
        <v>3185</v>
      </c>
      <c r="E3281" s="1" t="s">
        <v>1111</v>
      </c>
      <c r="F3281" s="1" t="s">
        <v>90</v>
      </c>
      <c r="G3281" s="1" t="s">
        <v>108</v>
      </c>
      <c r="H3281" s="1" t="s">
        <v>240</v>
      </c>
      <c r="I3281" s="1" t="s">
        <v>102</v>
      </c>
      <c r="J3281" s="1" t="s">
        <v>88</v>
      </c>
      <c r="K3281" s="1">
        <v>23</v>
      </c>
      <c r="L3281" s="1" t="s">
        <v>101</v>
      </c>
      <c r="M3281" s="1" t="s">
        <v>325</v>
      </c>
      <c r="N3281" s="1" t="s">
        <v>91</v>
      </c>
      <c r="O3281" s="1" t="s">
        <v>104</v>
      </c>
      <c r="P3281">
        <v>291</v>
      </c>
      <c r="Q3281" s="1" t="str">
        <f>VLOOKUP([1]!Tabla1[[#This Row],[RENAES]],[2]EESS!$1:$1048576,6,FALSE)</f>
        <v>NO PERTENECE A NINGUNA RED</v>
      </c>
      <c r="R3281" s="1" t="str">
        <f>VLOOKUP([1]!Tabla1[[#This Row],[RENAES]],[2]EESS!$1:$1048576,7,FALSE)</f>
        <v>NO PERTENECE A NINGUNA MICRORED</v>
      </c>
      <c r="S3281" s="1" t="str">
        <f>VLOOKUP([1]!Tabla1[[#This Row],[RENAES]],[2]EESS!$1:$1048576,10,FALSE)</f>
        <v>HOSP.REGIONAL DE LORETO "Felipe Arriola Iglesias"</v>
      </c>
      <c r="T3281" s="1" t="s">
        <v>1175</v>
      </c>
      <c r="U3281" s="1" t="s">
        <v>326</v>
      </c>
      <c r="V3281" s="1" t="s">
        <v>91</v>
      </c>
      <c r="W3281" s="57">
        <v>1</v>
      </c>
      <c r="X3281" s="1" t="s">
        <v>240</v>
      </c>
      <c r="Y3281" s="1" t="s">
        <v>102</v>
      </c>
      <c r="Z3281" s="1" t="s">
        <v>88</v>
      </c>
      <c r="AA3281" s="1" t="s">
        <v>8237</v>
      </c>
      <c r="AB3281" s="1" t="s">
        <v>325</v>
      </c>
      <c r="AC3281" s="1" t="s">
        <v>105</v>
      </c>
      <c r="AD3281" s="1" t="s">
        <v>104</v>
      </c>
      <c r="AE3281" s="1" t="s">
        <v>6517</v>
      </c>
      <c r="AF3281" s="1" t="s">
        <v>88</v>
      </c>
      <c r="AG3281" s="1" t="s">
        <v>102</v>
      </c>
      <c r="AH3281" s="1" t="s">
        <v>3188</v>
      </c>
      <c r="AI3281" s="1" t="s">
        <v>326</v>
      </c>
      <c r="AJ3281" s="1" t="s">
        <v>91</v>
      </c>
      <c r="AK3281" s="57">
        <v>2</v>
      </c>
      <c r="AL3281" s="1" t="s">
        <v>3513</v>
      </c>
      <c r="AM3281" s="1" t="s">
        <v>99</v>
      </c>
      <c r="AN3281" s="1" t="s">
        <v>106</v>
      </c>
      <c r="AO3281" s="1"/>
      <c r="AP3281" s="1"/>
      <c r="AQ3281" s="1"/>
      <c r="AR3281" s="1"/>
      <c r="AS3281" s="1"/>
      <c r="AT3281" s="1"/>
      <c r="AU3281" s="1"/>
      <c r="AV3281" s="1" t="s">
        <v>5347</v>
      </c>
      <c r="AW3281" s="1" t="s">
        <v>326</v>
      </c>
      <c r="AX3281" s="1" t="s">
        <v>91</v>
      </c>
      <c r="AY3281" s="57">
        <v>4</v>
      </c>
      <c r="AZ3281" s="1" t="s">
        <v>6517</v>
      </c>
      <c r="BA3281" s="1" t="s">
        <v>95</v>
      </c>
      <c r="BB3281" s="1" t="s">
        <v>100</v>
      </c>
      <c r="BC3281" s="1" t="s">
        <v>7335</v>
      </c>
      <c r="BD3281" s="1" t="s">
        <v>326</v>
      </c>
      <c r="BE3281" s="1" t="s">
        <v>91</v>
      </c>
      <c r="BF3281" s="57">
        <v>5</v>
      </c>
      <c r="BG3281" s="1" t="s">
        <v>4036</v>
      </c>
      <c r="BH3281" s="1" t="s">
        <v>107</v>
      </c>
      <c r="BI3281" s="1" t="s">
        <v>90</v>
      </c>
      <c r="BJ3281" s="1" t="s">
        <v>8041</v>
      </c>
      <c r="BK3281" s="1" t="s">
        <v>326</v>
      </c>
      <c r="BL3281" s="1" t="s">
        <v>91</v>
      </c>
      <c r="BM3281" s="57">
        <v>6</v>
      </c>
      <c r="BN3281" s="1" t="s">
        <v>4036</v>
      </c>
      <c r="BO3281" s="1" t="s">
        <v>95</v>
      </c>
      <c r="BP3281" s="1" t="s">
        <v>129</v>
      </c>
      <c r="BQ3281" s="1" t="s">
        <v>8237</v>
      </c>
      <c r="BR3281" s="1" t="s">
        <v>326</v>
      </c>
      <c r="BS3281" s="1" t="s">
        <v>91</v>
      </c>
      <c r="BT3281" s="57">
        <v>6</v>
      </c>
      <c r="BU3281" s="1" t="s">
        <v>6517</v>
      </c>
      <c r="BV3281" s="1" t="s">
        <v>88</v>
      </c>
      <c r="BW3281" s="1" t="s">
        <v>102</v>
      </c>
      <c r="BX3281" s="1"/>
      <c r="BY3281" s="1"/>
      <c r="BZ3281" s="1"/>
      <c r="CA3281" s="1"/>
      <c r="CB3281" s="1"/>
      <c r="CC3281" s="1"/>
      <c r="CD3281" s="1"/>
      <c r="CE3281" s="1"/>
      <c r="CF3281" s="1"/>
      <c r="CG3281" s="1"/>
      <c r="CH3281" s="1"/>
      <c r="CI3281" s="1"/>
      <c r="CJ3281" s="1"/>
      <c r="CK3281" s="1"/>
      <c r="CL3281" s="1" t="s">
        <v>3188</v>
      </c>
      <c r="CM3281" s="1" t="s">
        <v>325</v>
      </c>
      <c r="CN3281" s="1" t="s">
        <v>105</v>
      </c>
      <c r="CO3281" s="1" t="s">
        <v>130</v>
      </c>
      <c r="CP3281" s="1" t="s">
        <v>3513</v>
      </c>
      <c r="CQ3281" s="1" t="s">
        <v>99</v>
      </c>
      <c r="CR3281" s="1" t="s">
        <v>106</v>
      </c>
    </row>
    <row r="3282" spans="1:96" x14ac:dyDescent="0.3">
      <c r="A3282" s="1" t="s">
        <v>1614</v>
      </c>
      <c r="B3282" s="1" t="s">
        <v>7941</v>
      </c>
      <c r="C3282" s="1" t="s">
        <v>97</v>
      </c>
      <c r="D3282" s="1" t="s">
        <v>165</v>
      </c>
      <c r="E3282" s="1" t="s">
        <v>1111</v>
      </c>
      <c r="F3282" s="1" t="s">
        <v>102</v>
      </c>
      <c r="G3282" s="1" t="s">
        <v>115</v>
      </c>
      <c r="H3282" s="1" t="s">
        <v>7666</v>
      </c>
      <c r="I3282" s="1" t="s">
        <v>90</v>
      </c>
      <c r="J3282" s="1" t="s">
        <v>108</v>
      </c>
      <c r="K3282" s="1">
        <v>27</v>
      </c>
      <c r="L3282" s="1" t="s">
        <v>101</v>
      </c>
      <c r="M3282" s="1" t="s">
        <v>325</v>
      </c>
      <c r="N3282" s="1" t="s">
        <v>91</v>
      </c>
      <c r="O3282" s="1" t="s">
        <v>92</v>
      </c>
      <c r="P3282">
        <v>243</v>
      </c>
      <c r="Q3282" s="1" t="str">
        <f>VLOOKUP([1]!Tabla1[[#This Row],[RENAES]],[2]EESS!$1:$1048576,6,FALSE)</f>
        <v>NO PERTENECE A NINGUNA RED</v>
      </c>
      <c r="R3282" s="1" t="str">
        <f>VLOOKUP([1]!Tabla1[[#This Row],[RENAES]],[2]EESS!$1:$1048576,7,FALSE)</f>
        <v>NO PERTENECE A NINGUNA MICRORED</v>
      </c>
      <c r="S3282" s="1" t="str">
        <f>VLOOKUP([1]!Tabla1[[#This Row],[RENAES]],[2]EESS!$1:$1048576,10,FALSE)</f>
        <v>HOSPITAL IQUITOS "Cesar Garayar Garcia"</v>
      </c>
      <c r="T3282" s="1" t="s">
        <v>5938</v>
      </c>
      <c r="U3282" s="1" t="s">
        <v>326</v>
      </c>
      <c r="V3282" s="1" t="s">
        <v>91</v>
      </c>
      <c r="W3282" s="57">
        <v>2</v>
      </c>
      <c r="X3282" s="1" t="s">
        <v>7666</v>
      </c>
      <c r="Y3282" s="1" t="s">
        <v>90</v>
      </c>
      <c r="Z3282" s="1" t="s">
        <v>108</v>
      </c>
      <c r="AA3282" s="1" t="s">
        <v>8052</v>
      </c>
      <c r="AB3282" s="1" t="s">
        <v>325</v>
      </c>
      <c r="AC3282" s="1" t="s">
        <v>105</v>
      </c>
      <c r="AD3282" s="1" t="s">
        <v>92</v>
      </c>
      <c r="AE3282" s="1" t="s">
        <v>9025</v>
      </c>
      <c r="AF3282" s="1" t="s">
        <v>90</v>
      </c>
      <c r="AG3282" s="1" t="s">
        <v>88</v>
      </c>
      <c r="AH3282" s="1" t="s">
        <v>7186</v>
      </c>
      <c r="AI3282" s="1" t="s">
        <v>326</v>
      </c>
      <c r="AJ3282" s="1" t="s">
        <v>91</v>
      </c>
      <c r="AK3282" s="57">
        <v>2</v>
      </c>
      <c r="AL3282" s="1" t="s">
        <v>7663</v>
      </c>
      <c r="AM3282" s="1" t="s">
        <v>90</v>
      </c>
      <c r="AN3282" s="1" t="s">
        <v>102</v>
      </c>
      <c r="AO3282" s="1"/>
      <c r="AP3282" s="1"/>
      <c r="AQ3282" s="1"/>
      <c r="AR3282" s="1"/>
      <c r="AS3282" s="1"/>
      <c r="AT3282" s="1"/>
      <c r="AU3282" s="1"/>
      <c r="AV3282" s="1" t="s">
        <v>8052</v>
      </c>
      <c r="AW3282" s="1" t="s">
        <v>326</v>
      </c>
      <c r="AX3282" s="1" t="s">
        <v>91</v>
      </c>
      <c r="AY3282" s="57">
        <v>4</v>
      </c>
      <c r="AZ3282" s="1" t="s">
        <v>9025</v>
      </c>
      <c r="BA3282" s="1" t="s">
        <v>90</v>
      </c>
      <c r="BB3282" s="1" t="s">
        <v>88</v>
      </c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690</v>
      </c>
      <c r="B3283" s="1" t="s">
        <v>2183</v>
      </c>
      <c r="C3283" s="1" t="s">
        <v>97</v>
      </c>
      <c r="D3283" s="1" t="s">
        <v>3185</v>
      </c>
      <c r="E3283" s="1" t="s">
        <v>1111</v>
      </c>
      <c r="F3283" s="1" t="s">
        <v>96</v>
      </c>
      <c r="G3283" s="1" t="s">
        <v>114</v>
      </c>
      <c r="H3283" s="1" t="s">
        <v>327</v>
      </c>
      <c r="I3283" s="1" t="s">
        <v>210</v>
      </c>
      <c r="J3283" s="1" t="s">
        <v>102</v>
      </c>
      <c r="K3283" s="1">
        <v>20</v>
      </c>
      <c r="L3283" s="1" t="s">
        <v>101</v>
      </c>
      <c r="M3283" s="1" t="s">
        <v>325</v>
      </c>
      <c r="N3283" s="1" t="s">
        <v>91</v>
      </c>
      <c r="O3283" s="1" t="s">
        <v>104</v>
      </c>
      <c r="P3283">
        <v>16</v>
      </c>
      <c r="Q3283" s="1" t="str">
        <f>VLOOKUP([1]!Tabla1[[#This Row],[RENAES]],[2]EESS!$1:$1048576,6,FALSE)</f>
        <v>RAMON CASTILLA</v>
      </c>
      <c r="R3283" s="1" t="str">
        <f>VLOOKUP([1]!Tabla1[[#This Row],[RENAES]],[2]EESS!$1:$1048576,7,FALSE)</f>
        <v>SAN PABLO</v>
      </c>
      <c r="S3283" s="1" t="str">
        <f>VLOOKUP([1]!Tabla1[[#This Row],[RENAES]],[2]EESS!$1:$1048576,10,FALSE)</f>
        <v>SAN PABLO</v>
      </c>
      <c r="T3283" s="1" t="s">
        <v>1129</v>
      </c>
      <c r="U3283" s="1" t="s">
        <v>326</v>
      </c>
      <c r="V3283" s="1" t="s">
        <v>91</v>
      </c>
      <c r="W3283" s="57">
        <v>4</v>
      </c>
      <c r="X3283" s="1" t="s">
        <v>327</v>
      </c>
      <c r="Y3283" s="1" t="s">
        <v>210</v>
      </c>
      <c r="Z3283" s="1" t="s">
        <v>102</v>
      </c>
      <c r="AA3283" s="1" t="s">
        <v>2574</v>
      </c>
      <c r="AB3283" s="1" t="s">
        <v>325</v>
      </c>
      <c r="AC3283" s="1" t="s">
        <v>105</v>
      </c>
      <c r="AD3283" s="1" t="s">
        <v>104</v>
      </c>
      <c r="AE3283" s="1" t="s">
        <v>327</v>
      </c>
      <c r="AF3283" s="1" t="s">
        <v>110</v>
      </c>
      <c r="AG3283" s="1" t="s">
        <v>118</v>
      </c>
      <c r="AH3283" s="1" t="s">
        <v>2574</v>
      </c>
      <c r="AI3283" s="1" t="s">
        <v>326</v>
      </c>
      <c r="AJ3283" s="1" t="s">
        <v>91</v>
      </c>
      <c r="AK3283" s="57">
        <v>2</v>
      </c>
      <c r="AL3283" s="1" t="s">
        <v>327</v>
      </c>
      <c r="AM3283" s="1" t="s">
        <v>110</v>
      </c>
      <c r="AN3283" s="1" t="s">
        <v>118</v>
      </c>
      <c r="AO3283" s="1"/>
      <c r="AP3283" s="1"/>
      <c r="AQ3283" s="1"/>
      <c r="AR3283" s="1"/>
      <c r="AS3283" s="1"/>
      <c r="AT3283" s="1"/>
      <c r="AU3283" s="1"/>
      <c r="AV3283" s="1" t="s">
        <v>2522</v>
      </c>
      <c r="AW3283" s="1" t="s">
        <v>326</v>
      </c>
      <c r="AX3283" s="1" t="s">
        <v>91</v>
      </c>
      <c r="AY3283" s="57">
        <v>5</v>
      </c>
      <c r="AZ3283" s="1" t="s">
        <v>327</v>
      </c>
      <c r="BA3283" s="1" t="s">
        <v>88</v>
      </c>
      <c r="BB3283" s="1" t="s">
        <v>96</v>
      </c>
      <c r="BC3283" s="1" t="s">
        <v>3490</v>
      </c>
      <c r="BD3283" s="1" t="s">
        <v>326</v>
      </c>
      <c r="BE3283" s="1" t="s">
        <v>91</v>
      </c>
      <c r="BF3283" s="57">
        <v>10</v>
      </c>
      <c r="BG3283" s="1" t="s">
        <v>324</v>
      </c>
      <c r="BH3283" s="1" t="s">
        <v>121</v>
      </c>
      <c r="BI3283" s="1" t="s">
        <v>109</v>
      </c>
      <c r="BJ3283" s="1"/>
      <c r="BK3283" s="1"/>
      <c r="BL3283" s="1"/>
      <c r="BM3283" s="1"/>
      <c r="BN3283" s="1"/>
      <c r="BO3283" s="1"/>
      <c r="BP3283" s="1"/>
      <c r="BQ3283" s="1"/>
      <c r="BR3283" s="1"/>
      <c r="BS3283" s="1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</row>
    <row r="3284" spans="1:96" x14ac:dyDescent="0.3">
      <c r="A3284" s="1" t="s">
        <v>700</v>
      </c>
      <c r="B3284" s="1" t="s">
        <v>2184</v>
      </c>
      <c r="C3284" s="1" t="s">
        <v>97</v>
      </c>
      <c r="D3284" s="1" t="s">
        <v>3185</v>
      </c>
      <c r="E3284" s="1" t="s">
        <v>1111</v>
      </c>
      <c r="F3284" s="1" t="s">
        <v>96</v>
      </c>
      <c r="G3284" s="1" t="s">
        <v>119</v>
      </c>
      <c r="H3284" s="1" t="s">
        <v>208</v>
      </c>
      <c r="I3284" s="1" t="s">
        <v>95</v>
      </c>
      <c r="J3284" s="1" t="s">
        <v>113</v>
      </c>
      <c r="K3284" s="1">
        <v>19</v>
      </c>
      <c r="L3284" s="1" t="s">
        <v>101</v>
      </c>
      <c r="M3284" s="1" t="s">
        <v>325</v>
      </c>
      <c r="N3284" s="1" t="s">
        <v>105</v>
      </c>
      <c r="O3284" s="1" t="s">
        <v>104</v>
      </c>
      <c r="P3284">
        <v>59</v>
      </c>
      <c r="Q3284" s="1" t="str">
        <f>VLOOKUP([1]!Tabla1[[#This Row],[RENAES]],[2]EESS!$1:$1048576,6,FALSE)</f>
        <v>NO PERTENECE A NINGUNA RED</v>
      </c>
      <c r="R3284" s="1" t="str">
        <f>VLOOKUP([1]!Tabla1[[#This Row],[RENAES]],[2]EESS!$1:$1048576,7,FALSE)</f>
        <v>NO PERTENECE A NINGUNA MICRORED</v>
      </c>
      <c r="S3284" s="1" t="str">
        <f>VLOOKUP([1]!Tabla1[[#This Row],[RENAES]],[2]EESS!$1:$1048576,10,FALSE)</f>
        <v>HOSPITAL IQUITOS "Cesar Garayar Garcia"</v>
      </c>
      <c r="T3284" s="1" t="s">
        <v>1117</v>
      </c>
      <c r="U3284" s="1" t="s">
        <v>326</v>
      </c>
      <c r="V3284" s="1" t="s">
        <v>91</v>
      </c>
      <c r="W3284" s="57">
        <v>5</v>
      </c>
      <c r="X3284" s="1" t="s">
        <v>208</v>
      </c>
      <c r="Y3284" s="1" t="s">
        <v>95</v>
      </c>
      <c r="Z3284" s="1" t="s">
        <v>113</v>
      </c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  <c r="AL3284" s="1"/>
      <c r="AM3284" s="1"/>
      <c r="AN3284" s="1"/>
      <c r="AO3284" s="1"/>
      <c r="AP3284" s="1"/>
      <c r="AQ3284" s="1"/>
      <c r="AR3284" s="1"/>
      <c r="AS3284" s="1"/>
      <c r="AT3284" s="1"/>
      <c r="AU3284" s="1"/>
      <c r="AV3284" s="1"/>
      <c r="AW3284" s="1"/>
      <c r="AX3284" s="1"/>
      <c r="AY3284" s="1"/>
      <c r="AZ3284" s="1"/>
      <c r="BA3284" s="1"/>
      <c r="BB3284" s="1"/>
      <c r="BC3284" s="1"/>
      <c r="BD3284" s="1"/>
      <c r="BE3284" s="1"/>
      <c r="BF3284" s="1"/>
      <c r="BG3284" s="1"/>
      <c r="BH3284" s="1"/>
      <c r="BI3284" s="1"/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 t="s">
        <v>1188</v>
      </c>
      <c r="CF3284" s="1" t="s">
        <v>326</v>
      </c>
      <c r="CG3284" s="1" t="s">
        <v>91</v>
      </c>
      <c r="CH3284" s="1" t="s">
        <v>123</v>
      </c>
      <c r="CI3284" s="1" t="s">
        <v>181</v>
      </c>
      <c r="CJ3284" s="1" t="s">
        <v>96</v>
      </c>
      <c r="CK3284" s="1" t="s">
        <v>142</v>
      </c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2026</v>
      </c>
      <c r="B3285" s="1" t="s">
        <v>7942</v>
      </c>
      <c r="C3285" s="1" t="s">
        <v>97</v>
      </c>
      <c r="D3285" s="1" t="s">
        <v>3185</v>
      </c>
      <c r="E3285" s="1" t="s">
        <v>1111</v>
      </c>
      <c r="F3285" s="1" t="s">
        <v>119</v>
      </c>
      <c r="G3285" s="1" t="s">
        <v>109</v>
      </c>
      <c r="H3285" s="1" t="s">
        <v>327</v>
      </c>
      <c r="I3285" s="1" t="s">
        <v>95</v>
      </c>
      <c r="J3285" s="1" t="s">
        <v>88</v>
      </c>
      <c r="K3285" s="1">
        <v>25</v>
      </c>
      <c r="L3285" s="1" t="s">
        <v>101</v>
      </c>
      <c r="M3285" s="1" t="s">
        <v>325</v>
      </c>
      <c r="N3285" s="1" t="s">
        <v>91</v>
      </c>
      <c r="O3285" s="1" t="s">
        <v>104</v>
      </c>
      <c r="P3285">
        <v>7325</v>
      </c>
      <c r="Q3285" s="1" t="str">
        <f>VLOOKUP([1]!Tabla1[[#This Row],[RENAES]],[2]EESS!$1:$1048576,6,FALSE)</f>
        <v>MAYNAS CIUDAD</v>
      </c>
      <c r="R3285" s="1" t="str">
        <f>VLOOKUP([1]!Tabla1[[#This Row],[RENAES]],[2]EESS!$1:$1048576,7,FALSE)</f>
        <v>BELEN</v>
      </c>
      <c r="S3285" s="1" t="str">
        <f>VLOOKUP([1]!Tabla1[[#This Row],[RENAES]],[2]EESS!$1:$1048576,10,FALSE)</f>
        <v xml:space="preserve">CARDOZO </v>
      </c>
      <c r="T3285" s="1" t="s">
        <v>7650</v>
      </c>
      <c r="U3285" s="1" t="s">
        <v>326</v>
      </c>
      <c r="V3285" s="1" t="s">
        <v>91</v>
      </c>
      <c r="W3285" s="57">
        <v>1</v>
      </c>
      <c r="X3285" s="1" t="s">
        <v>327</v>
      </c>
      <c r="Y3285" s="1" t="s">
        <v>95</v>
      </c>
      <c r="Z3285" s="1" t="s">
        <v>88</v>
      </c>
      <c r="AA3285" s="1"/>
      <c r="AB3285" s="1"/>
      <c r="AC3285" s="1"/>
      <c r="AD3285" s="1"/>
      <c r="AE3285" s="1"/>
      <c r="AF3285" s="1"/>
      <c r="AG3285" s="1"/>
      <c r="AH3285" s="1" t="s">
        <v>9551</v>
      </c>
      <c r="AI3285" s="1" t="s">
        <v>326</v>
      </c>
      <c r="AJ3285" s="1" t="s">
        <v>91</v>
      </c>
      <c r="AK3285" s="57">
        <v>2</v>
      </c>
      <c r="AL3285" s="1" t="s">
        <v>2985</v>
      </c>
      <c r="AM3285" s="1" t="s">
        <v>99</v>
      </c>
      <c r="AN3285" s="1" t="s">
        <v>118</v>
      </c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5288</v>
      </c>
      <c r="B3286" s="1" t="s">
        <v>5289</v>
      </c>
      <c r="C3286" s="1" t="s">
        <v>97</v>
      </c>
      <c r="D3286" s="1" t="s">
        <v>3185</v>
      </c>
      <c r="E3286" s="1" t="s">
        <v>1111</v>
      </c>
      <c r="F3286" s="1" t="s">
        <v>99</v>
      </c>
      <c r="G3286" s="1" t="s">
        <v>89</v>
      </c>
      <c r="H3286" s="1" t="s">
        <v>3341</v>
      </c>
      <c r="I3286" s="1" t="s">
        <v>95</v>
      </c>
      <c r="J3286" s="1" t="s">
        <v>109</v>
      </c>
      <c r="K3286" s="1">
        <v>26</v>
      </c>
      <c r="L3286" s="1" t="s">
        <v>101</v>
      </c>
      <c r="M3286" s="1" t="s">
        <v>325</v>
      </c>
      <c r="N3286" s="1" t="s">
        <v>91</v>
      </c>
      <c r="O3286" s="1" t="s">
        <v>104</v>
      </c>
      <c r="P3286">
        <v>193</v>
      </c>
      <c r="Q3286" s="1" t="str">
        <f>VLOOKUP([1]!Tabla1[[#This Row],[RENAES]],[2]EESS!$1:$1048576,6,FALSE)</f>
        <v>NO PERTENECE A NINGUNA RED</v>
      </c>
      <c r="R3286" s="1" t="str">
        <f>VLOOKUP([1]!Tabla1[[#This Row],[RENAES]],[2]EESS!$1:$1048576,7,FALSE)</f>
        <v>NO PERTENECE A NINGUNA MICRORED</v>
      </c>
      <c r="S3286" s="1" t="str">
        <f>VLOOKUP([1]!Tabla1[[#This Row],[RENAES]],[2]EESS!$1:$1048576,10,FALSE)</f>
        <v>HOSPITAL IQUITOS "Cesar Garayar Garcia"</v>
      </c>
      <c r="T3286" s="1" t="s">
        <v>4814</v>
      </c>
      <c r="U3286" s="1" t="s">
        <v>326</v>
      </c>
      <c r="V3286" s="1" t="s">
        <v>91</v>
      </c>
      <c r="W3286" s="57">
        <v>2</v>
      </c>
      <c r="X3286" s="1" t="s">
        <v>3341</v>
      </c>
      <c r="Y3286" s="1" t="s">
        <v>95</v>
      </c>
      <c r="Z3286" s="1" t="s">
        <v>109</v>
      </c>
      <c r="AA3286" s="1"/>
      <c r="AB3286" s="1"/>
      <c r="AC3286" s="1"/>
      <c r="AD3286" s="1"/>
      <c r="AE3286" s="1"/>
      <c r="AF3286" s="1"/>
      <c r="AG3286" s="1"/>
      <c r="AH3286" s="1" t="s">
        <v>6162</v>
      </c>
      <c r="AI3286" s="1" t="s">
        <v>326</v>
      </c>
      <c r="AJ3286" s="1" t="s">
        <v>91</v>
      </c>
      <c r="AK3286" s="57">
        <v>3</v>
      </c>
      <c r="AL3286" s="1" t="s">
        <v>1484</v>
      </c>
      <c r="AM3286" s="1" t="s">
        <v>96</v>
      </c>
      <c r="AN3286" s="1" t="s">
        <v>111</v>
      </c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741</v>
      </c>
      <c r="B3287" s="1" t="s">
        <v>2763</v>
      </c>
      <c r="C3287" s="1" t="s">
        <v>97</v>
      </c>
      <c r="D3287" s="1" t="s">
        <v>3185</v>
      </c>
      <c r="E3287" s="1" t="s">
        <v>1111</v>
      </c>
      <c r="F3287" s="1" t="s">
        <v>90</v>
      </c>
      <c r="G3287" s="1" t="s">
        <v>145</v>
      </c>
      <c r="H3287" s="1" t="s">
        <v>2764</v>
      </c>
      <c r="I3287" s="1" t="s">
        <v>90</v>
      </c>
      <c r="J3287" s="1" t="s">
        <v>121</v>
      </c>
      <c r="K3287" s="1">
        <v>20</v>
      </c>
      <c r="L3287" s="1" t="s">
        <v>101</v>
      </c>
      <c r="M3287" s="1" t="s">
        <v>325</v>
      </c>
      <c r="N3287" s="1" t="s">
        <v>105</v>
      </c>
      <c r="O3287" s="1" t="s">
        <v>104</v>
      </c>
      <c r="P3287">
        <v>211</v>
      </c>
      <c r="Q3287" s="1" t="str">
        <f>VLOOKUP([1]!Tabla1[[#This Row],[RENAES]],[2]EESS!$1:$1048576,6,FALSE)</f>
        <v>NO PERTENECE A NINGUNA RED</v>
      </c>
      <c r="R3287" s="1" t="str">
        <f>VLOOKUP([1]!Tabla1[[#This Row],[RENAES]],[2]EESS!$1:$1048576,7,FALSE)</f>
        <v>NO PERTENECE A NINGUNA MICRORED</v>
      </c>
      <c r="S3287" s="1" t="str">
        <f>VLOOKUP([1]!Tabla1[[#This Row],[RENAES]],[2]EESS!$1:$1048576,10,FALSE)</f>
        <v>HOSPITAL IQUITOS "Cesar Garayar Garcia"</v>
      </c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4752</v>
      </c>
      <c r="B3288" s="1" t="s">
        <v>4753</v>
      </c>
      <c r="C3288" s="1" t="s">
        <v>97</v>
      </c>
      <c r="D3288" s="1" t="s">
        <v>3185</v>
      </c>
      <c r="E3288" s="1" t="s">
        <v>1111</v>
      </c>
      <c r="F3288" s="1" t="s">
        <v>99</v>
      </c>
      <c r="G3288" s="1" t="s">
        <v>110</v>
      </c>
      <c r="H3288" s="1" t="s">
        <v>193</v>
      </c>
      <c r="I3288" s="1" t="s">
        <v>110</v>
      </c>
      <c r="J3288" s="1" t="s">
        <v>119</v>
      </c>
      <c r="K3288" s="1">
        <v>24</v>
      </c>
      <c r="L3288" s="1" t="s">
        <v>101</v>
      </c>
      <c r="M3288" s="1" t="s">
        <v>325</v>
      </c>
      <c r="N3288" s="1" t="s">
        <v>91</v>
      </c>
      <c r="O3288" s="1" t="s">
        <v>104</v>
      </c>
      <c r="P3288">
        <v>210</v>
      </c>
      <c r="Q3288" s="1" t="str">
        <f>VLOOKUP([1]!Tabla1[[#This Row],[RENAES]],[2]EESS!$1:$1048576,6,FALSE)</f>
        <v>MAYNAS CIUDAD</v>
      </c>
      <c r="R3288" s="1" t="str">
        <f>VLOOKUP([1]!Tabla1[[#This Row],[RENAES]],[2]EESS!$1:$1048576,7,FALSE)</f>
        <v>IQUITOS SUR</v>
      </c>
      <c r="S3288" s="1" t="str">
        <f>VLOOKUP([1]!Tabla1[[#This Row],[RENAES]],[2]EESS!$1:$1048576,10,FALSE)</f>
        <v>SAN JUAN DE MIRAFLORES</v>
      </c>
      <c r="T3288" s="1" t="s">
        <v>4234</v>
      </c>
      <c r="U3288" s="1" t="s">
        <v>326</v>
      </c>
      <c r="V3288" s="1" t="s">
        <v>91</v>
      </c>
      <c r="W3288" s="57">
        <v>3</v>
      </c>
      <c r="X3288" s="1" t="s">
        <v>193</v>
      </c>
      <c r="Y3288" s="1" t="s">
        <v>110</v>
      </c>
      <c r="Z3288" s="1" t="s">
        <v>119</v>
      </c>
      <c r="AA3288" s="1"/>
      <c r="AB3288" s="1"/>
      <c r="AC3288" s="1"/>
      <c r="AD3288" s="1"/>
      <c r="AE3288" s="1"/>
      <c r="AF3288" s="1"/>
      <c r="AG3288" s="1"/>
      <c r="AH3288" s="1" t="s">
        <v>5155</v>
      </c>
      <c r="AI3288" s="1" t="s">
        <v>326</v>
      </c>
      <c r="AJ3288" s="1" t="s">
        <v>91</v>
      </c>
      <c r="AK3288" s="57">
        <v>4</v>
      </c>
      <c r="AL3288" s="1" t="s">
        <v>5201</v>
      </c>
      <c r="AM3288" s="1" t="s">
        <v>108</v>
      </c>
      <c r="AN3288" s="1" t="s">
        <v>102</v>
      </c>
      <c r="AO3288" s="1"/>
      <c r="AP3288" s="1"/>
      <c r="AQ3288" s="1"/>
      <c r="AR3288" s="1"/>
      <c r="AS3288" s="1"/>
      <c r="AT3288" s="1"/>
      <c r="AU3288" s="1"/>
      <c r="AV3288" s="1" t="s">
        <v>5674</v>
      </c>
      <c r="AW3288" s="1" t="s">
        <v>326</v>
      </c>
      <c r="AX3288" s="1" t="s">
        <v>91</v>
      </c>
      <c r="AY3288" s="57">
        <v>5</v>
      </c>
      <c r="AZ3288" s="1" t="s">
        <v>4040</v>
      </c>
      <c r="BA3288" s="1" t="s">
        <v>119</v>
      </c>
      <c r="BB3288" s="1" t="s">
        <v>121</v>
      </c>
      <c r="BC3288" s="1" t="s">
        <v>6428</v>
      </c>
      <c r="BD3288" s="1" t="s">
        <v>326</v>
      </c>
      <c r="BE3288" s="1" t="s">
        <v>91</v>
      </c>
      <c r="BF3288" s="57">
        <v>6</v>
      </c>
      <c r="BG3288" s="1" t="s">
        <v>183</v>
      </c>
      <c r="BH3288" s="1" t="s">
        <v>88</v>
      </c>
      <c r="BI3288" s="1" t="s">
        <v>95</v>
      </c>
      <c r="BJ3288" s="1"/>
      <c r="BK3288" s="1"/>
      <c r="BL3288" s="1"/>
      <c r="BM3288" s="1"/>
      <c r="BN3288" s="1"/>
      <c r="BO3288" s="1"/>
      <c r="BP3288" s="1"/>
      <c r="BQ3288" s="1"/>
      <c r="BR3288" s="1"/>
      <c r="BS3288" s="1"/>
      <c r="BT3288" s="1"/>
      <c r="BU3288" s="1"/>
      <c r="BV3288" s="1"/>
      <c r="BW3288" s="1"/>
      <c r="BX3288" s="1"/>
      <c r="BY3288" s="1"/>
      <c r="BZ3288" s="1"/>
      <c r="CA3288" s="1"/>
      <c r="CB3288" s="1"/>
      <c r="CC3288" s="1"/>
      <c r="CD3288" s="1"/>
      <c r="CE3288" s="1" t="s">
        <v>7135</v>
      </c>
      <c r="CF3288" s="1" t="s">
        <v>326</v>
      </c>
      <c r="CG3288" s="1" t="s">
        <v>91</v>
      </c>
      <c r="CH3288" s="1" t="s">
        <v>123</v>
      </c>
      <c r="CI3288" s="1" t="s">
        <v>222</v>
      </c>
      <c r="CJ3288" s="1" t="s">
        <v>96</v>
      </c>
      <c r="CK3288" s="1" t="s">
        <v>127</v>
      </c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4754</v>
      </c>
      <c r="B3289" s="1" t="s">
        <v>4755</v>
      </c>
      <c r="C3289" s="1" t="s">
        <v>97</v>
      </c>
      <c r="D3289" s="1" t="s">
        <v>3185</v>
      </c>
      <c r="E3289" s="1" t="s">
        <v>1111</v>
      </c>
      <c r="F3289" s="1" t="s">
        <v>99</v>
      </c>
      <c r="G3289" s="1" t="s">
        <v>119</v>
      </c>
      <c r="H3289" s="1" t="s">
        <v>181</v>
      </c>
      <c r="I3289" s="1" t="s">
        <v>127</v>
      </c>
      <c r="J3289" s="1" t="s">
        <v>96</v>
      </c>
      <c r="K3289" s="1">
        <v>29</v>
      </c>
      <c r="L3289" s="1" t="s">
        <v>101</v>
      </c>
      <c r="M3289" s="1" t="s">
        <v>325</v>
      </c>
      <c r="N3289" s="1" t="s">
        <v>91</v>
      </c>
      <c r="O3289" s="1" t="s">
        <v>104</v>
      </c>
      <c r="P3289">
        <v>6794</v>
      </c>
      <c r="Q3289" s="1" t="str">
        <f>VLOOKUP([1]!Tabla1[[#This Row],[RENAES]],[2]EESS!$1:$1048576,6,FALSE)</f>
        <v>LORETO</v>
      </c>
      <c r="R3289" s="1" t="str">
        <f>VLOOKUP([1]!Tabla1[[#This Row],[RENAES]],[2]EESS!$1:$1048576,7,FALSE)</f>
        <v>MAYPUCO</v>
      </c>
      <c r="S3289" s="1" t="str">
        <f>VLOOKUP([1]!Tabla1[[#This Row],[RENAES]],[2]EESS!$1:$1048576,10,FALSE)</f>
        <v>MAYPUCO</v>
      </c>
      <c r="T3289" s="1" t="s">
        <v>4221</v>
      </c>
      <c r="U3289" s="1" t="s">
        <v>326</v>
      </c>
      <c r="V3289" s="1" t="s">
        <v>91</v>
      </c>
      <c r="W3289" s="57">
        <v>2</v>
      </c>
      <c r="X3289" s="1" t="s">
        <v>181</v>
      </c>
      <c r="Y3289" s="1" t="s">
        <v>127</v>
      </c>
      <c r="Z3289" s="1" t="s">
        <v>96</v>
      </c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  <c r="CF3289" s="1"/>
      <c r="CG3289" s="1"/>
      <c r="CH3289" s="1"/>
      <c r="CI3289" s="1"/>
      <c r="CJ3289" s="1"/>
      <c r="CK3289" s="1"/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8512</v>
      </c>
      <c r="B3290" s="1" t="s">
        <v>8513</v>
      </c>
      <c r="C3290" s="1" t="s">
        <v>97</v>
      </c>
      <c r="D3290" s="1" t="s">
        <v>165</v>
      </c>
      <c r="E3290" s="1" t="s">
        <v>1111</v>
      </c>
      <c r="F3290" s="1" t="s">
        <v>119</v>
      </c>
      <c r="G3290" s="1" t="s">
        <v>131</v>
      </c>
      <c r="H3290" s="1" t="s">
        <v>5745</v>
      </c>
      <c r="I3290" s="1" t="s">
        <v>90</v>
      </c>
      <c r="J3290" s="1" t="s">
        <v>131</v>
      </c>
      <c r="K3290" s="1">
        <v>25</v>
      </c>
      <c r="L3290" s="1" t="s">
        <v>101</v>
      </c>
      <c r="M3290" s="1" t="s">
        <v>325</v>
      </c>
      <c r="N3290" s="1" t="s">
        <v>91</v>
      </c>
      <c r="O3290" s="1" t="s">
        <v>104</v>
      </c>
      <c r="P3290">
        <v>299</v>
      </c>
      <c r="Q3290" s="1" t="str">
        <f>VLOOKUP([1]!Tabla1[[#This Row],[RENAES]],[2]EESS!$1:$1048576,6,FALSE)</f>
        <v>NO PERTENECE A NINGUNA RED</v>
      </c>
      <c r="R3290" s="1" t="str">
        <f>VLOOKUP([1]!Tabla1[[#This Row],[RENAES]],[2]EESS!$1:$1048576,7,FALSE)</f>
        <v>NO PERTENECE A NINGUNA MICRORED</v>
      </c>
      <c r="S3290" s="1" t="str">
        <f>VLOOKUP([1]!Tabla1[[#This Row],[RENAES]],[2]EESS!$1:$1048576,10,FALSE)</f>
        <v>HOSPITAL IQUITOS "Cesar Garayar Garcia"</v>
      </c>
      <c r="T3290" s="1" t="s">
        <v>7655</v>
      </c>
      <c r="U3290" s="1" t="s">
        <v>326</v>
      </c>
      <c r="V3290" s="1" t="s">
        <v>91</v>
      </c>
      <c r="W3290" s="57">
        <v>1</v>
      </c>
      <c r="X3290" s="1" t="s">
        <v>5745</v>
      </c>
      <c r="Y3290" s="1" t="s">
        <v>90</v>
      </c>
      <c r="Z3290" s="1" t="s">
        <v>131</v>
      </c>
      <c r="AA3290" s="1"/>
      <c r="AB3290" s="1"/>
      <c r="AC3290" s="1"/>
      <c r="AD3290" s="1"/>
      <c r="AE3290" s="1"/>
      <c r="AF3290" s="1"/>
      <c r="AG3290" s="1"/>
      <c r="AH3290" s="1" t="s">
        <v>9020</v>
      </c>
      <c r="AI3290" s="1" t="s">
        <v>326</v>
      </c>
      <c r="AJ3290" s="1" t="s">
        <v>91</v>
      </c>
      <c r="AK3290" s="57">
        <v>2</v>
      </c>
      <c r="AL3290" s="1" t="s">
        <v>8923</v>
      </c>
      <c r="AM3290" s="1" t="s">
        <v>99</v>
      </c>
      <c r="AN3290" s="1" t="s">
        <v>129</v>
      </c>
      <c r="AO3290" s="1"/>
      <c r="AP3290" s="1"/>
      <c r="AQ3290" s="1"/>
      <c r="AR3290" s="1"/>
      <c r="AS3290" s="1"/>
      <c r="AT3290" s="1"/>
      <c r="AU3290" s="1"/>
      <c r="AV3290" s="1" t="s">
        <v>9998</v>
      </c>
      <c r="AW3290" s="1" t="s">
        <v>326</v>
      </c>
      <c r="AX3290" s="1" t="s">
        <v>91</v>
      </c>
      <c r="AY3290" s="57">
        <v>3</v>
      </c>
      <c r="AZ3290" s="1" t="s">
        <v>206</v>
      </c>
      <c r="BA3290" s="1" t="s">
        <v>88</v>
      </c>
      <c r="BB3290" s="1" t="s">
        <v>106</v>
      </c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</row>
    <row r="3291" spans="1:96" x14ac:dyDescent="0.3">
      <c r="A3291" s="1" t="s">
        <v>4152</v>
      </c>
      <c r="B3291" s="1" t="s">
        <v>9222</v>
      </c>
      <c r="C3291" s="1" t="s">
        <v>97</v>
      </c>
      <c r="D3291" s="1" t="s">
        <v>165</v>
      </c>
      <c r="E3291" s="1" t="s">
        <v>1111</v>
      </c>
      <c r="F3291" s="1" t="s">
        <v>109</v>
      </c>
      <c r="G3291" s="1" t="s">
        <v>116</v>
      </c>
      <c r="H3291" s="1" t="s">
        <v>327</v>
      </c>
      <c r="I3291" s="1" t="s">
        <v>127</v>
      </c>
      <c r="J3291" s="1" t="s">
        <v>119</v>
      </c>
      <c r="K3291" s="1">
        <v>21</v>
      </c>
      <c r="L3291" s="1" t="s">
        <v>101</v>
      </c>
      <c r="M3291" s="1" t="s">
        <v>325</v>
      </c>
      <c r="N3291" s="1" t="s">
        <v>105</v>
      </c>
      <c r="O3291" s="1" t="s">
        <v>104</v>
      </c>
      <c r="P3291">
        <v>187</v>
      </c>
      <c r="Q3291" s="1" t="str">
        <f>VLOOKUP([1]!Tabla1[[#This Row],[RENAES]],[2]EESS!$1:$1048576,6,FALSE)</f>
        <v>NO PERTENECE A NINGUNA RED</v>
      </c>
      <c r="R3291" s="1" t="str">
        <f>VLOOKUP([1]!Tabla1[[#This Row],[RENAES]],[2]EESS!$1:$1048576,7,FALSE)</f>
        <v>NO PERTENECE A NINGUNA MICRORED</v>
      </c>
      <c r="S3291" s="1" t="str">
        <f>VLOOKUP([1]!Tabla1[[#This Row],[RENAES]],[2]EESS!$1:$1048576,10,FALSE)</f>
        <v>HOSPITAL IQUITOS "Cesar Garayar Garcia"</v>
      </c>
      <c r="T3291" s="1" t="s">
        <v>10166</v>
      </c>
      <c r="U3291" s="1" t="s">
        <v>326</v>
      </c>
      <c r="V3291" s="1" t="s">
        <v>91</v>
      </c>
      <c r="W3291" s="57">
        <v>2</v>
      </c>
      <c r="X3291" s="1" t="s">
        <v>327</v>
      </c>
      <c r="Y3291" s="1" t="s">
        <v>127</v>
      </c>
      <c r="Z3291" s="1" t="s">
        <v>119</v>
      </c>
      <c r="AA3291" s="1"/>
      <c r="AB3291" s="1"/>
      <c r="AC3291" s="1"/>
      <c r="AD3291" s="1"/>
      <c r="AE3291" s="1"/>
      <c r="AF3291" s="1"/>
      <c r="AG3291" s="1"/>
      <c r="AH3291" s="1" t="s">
        <v>10166</v>
      </c>
      <c r="AI3291" s="1" t="s">
        <v>326</v>
      </c>
      <c r="AJ3291" s="1" t="s">
        <v>91</v>
      </c>
      <c r="AK3291" s="57">
        <v>60</v>
      </c>
      <c r="AL3291" s="1" t="s">
        <v>327</v>
      </c>
      <c r="AM3291" s="1" t="s">
        <v>127</v>
      </c>
      <c r="AN3291" s="1" t="s">
        <v>119</v>
      </c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/>
      <c r="CF3291" s="1"/>
      <c r="CG3291" s="1"/>
      <c r="CH3291" s="1"/>
      <c r="CI3291" s="1"/>
      <c r="CJ3291" s="1"/>
      <c r="CK3291" s="1"/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10104</v>
      </c>
      <c r="B3292" s="1" t="s">
        <v>10105</v>
      </c>
      <c r="C3292" s="1" t="s">
        <v>97</v>
      </c>
      <c r="D3292" s="1" t="s">
        <v>3185</v>
      </c>
      <c r="E3292" s="1" t="s">
        <v>1111</v>
      </c>
      <c r="F3292" s="1" t="s">
        <v>109</v>
      </c>
      <c r="G3292" s="1" t="s">
        <v>129</v>
      </c>
      <c r="H3292" s="1" t="s">
        <v>327</v>
      </c>
      <c r="I3292" s="1" t="s">
        <v>127</v>
      </c>
      <c r="J3292" s="1" t="s">
        <v>108</v>
      </c>
      <c r="K3292" s="1">
        <v>21</v>
      </c>
      <c r="L3292" s="1" t="s">
        <v>101</v>
      </c>
      <c r="M3292" s="1" t="s">
        <v>325</v>
      </c>
      <c r="N3292" s="1" t="s">
        <v>91</v>
      </c>
      <c r="O3292" s="1" t="s">
        <v>104</v>
      </c>
      <c r="P3292">
        <v>7325</v>
      </c>
      <c r="Q3292" s="1" t="str">
        <f>VLOOKUP([1]!Tabla1[[#This Row],[RENAES]],[2]EESS!$1:$1048576,6,FALSE)</f>
        <v>ALTO AMAZONAS</v>
      </c>
      <c r="R3292" s="1" t="str">
        <f>VLOOKUP([1]!Tabla1[[#This Row],[RENAES]],[2]EESS!$1:$1048576,7,FALSE)</f>
        <v>YURIMAGUAS</v>
      </c>
      <c r="S3292" s="1" t="str">
        <f>VLOOKUP([1]!Tabla1[[#This Row],[RENAES]],[2]EESS!$1:$1048576,10,FALSE)</f>
        <v>AGUAMIRO (EJE DE M.R.)</v>
      </c>
      <c r="T3292" s="1" t="s">
        <v>9987</v>
      </c>
      <c r="U3292" s="1" t="s">
        <v>326</v>
      </c>
      <c r="V3292" s="1" t="s">
        <v>91</v>
      </c>
      <c r="W3292" s="57">
        <v>1</v>
      </c>
      <c r="X3292" s="1" t="s">
        <v>327</v>
      </c>
      <c r="Y3292" s="1" t="s">
        <v>127</v>
      </c>
      <c r="Z3292" s="1" t="s">
        <v>108</v>
      </c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  <c r="AL3292" s="1"/>
      <c r="AM3292" s="1"/>
      <c r="AN3292" s="1"/>
      <c r="AO3292" s="1"/>
      <c r="AP3292" s="1"/>
      <c r="AQ3292" s="1"/>
      <c r="AR3292" s="1"/>
      <c r="AS3292" s="1"/>
      <c r="AT3292" s="1"/>
      <c r="AU3292" s="1"/>
      <c r="AV3292" s="1"/>
      <c r="AW3292" s="1"/>
      <c r="AX3292" s="1"/>
      <c r="AY3292" s="1"/>
      <c r="AZ3292" s="1"/>
      <c r="BA3292" s="1"/>
      <c r="BB3292" s="1"/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/>
      <c r="CF3292" s="1"/>
      <c r="CG3292" s="1"/>
      <c r="CH3292" s="1"/>
      <c r="CI3292" s="1"/>
      <c r="CJ3292" s="1"/>
      <c r="CK3292" s="1"/>
      <c r="CL3292" s="1"/>
      <c r="CM3292" s="1"/>
      <c r="CN3292" s="1"/>
      <c r="CO3292" s="1"/>
      <c r="CP3292" s="1"/>
      <c r="CQ3292" s="1"/>
      <c r="CR3292" s="1"/>
    </row>
    <row r="3293" spans="1:96" x14ac:dyDescent="0.3">
      <c r="A3293" s="1" t="s">
        <v>469</v>
      </c>
      <c r="B3293" s="1" t="s">
        <v>2185</v>
      </c>
      <c r="C3293" s="1" t="s">
        <v>97</v>
      </c>
      <c r="D3293" s="1" t="s">
        <v>3185</v>
      </c>
      <c r="E3293" s="1" t="s">
        <v>1111</v>
      </c>
      <c r="F3293" s="1" t="s">
        <v>90</v>
      </c>
      <c r="G3293" s="1" t="s">
        <v>102</v>
      </c>
      <c r="H3293" s="1" t="s">
        <v>324</v>
      </c>
      <c r="I3293" s="1" t="s">
        <v>107</v>
      </c>
      <c r="J3293" s="1" t="s">
        <v>99</v>
      </c>
      <c r="K3293" s="1">
        <v>24</v>
      </c>
      <c r="L3293" s="1" t="s">
        <v>101</v>
      </c>
      <c r="M3293" s="1" t="s">
        <v>325</v>
      </c>
      <c r="N3293" s="1" t="s">
        <v>91</v>
      </c>
      <c r="O3293" s="1" t="s">
        <v>92</v>
      </c>
      <c r="P3293">
        <v>3</v>
      </c>
      <c r="Q3293" s="1" t="str">
        <f>VLOOKUP([1]!Tabla1[[#This Row],[RENAES]],[2]EESS!$1:$1048576,6,FALSE)</f>
        <v>RAMON CASTILLA</v>
      </c>
      <c r="R3293" s="1" t="str">
        <f>VLOOKUP([1]!Tabla1[[#This Row],[RENAES]],[2]EESS!$1:$1048576,7,FALSE)</f>
        <v>ISLANDIA</v>
      </c>
      <c r="S3293" s="1" t="str">
        <f>VLOOKUP([1]!Tabla1[[#This Row],[RENAES]],[2]EESS!$1:$1048576,10,FALSE)</f>
        <v xml:space="preserve">ISLANDIA del Yavari </v>
      </c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 t="s">
        <v>1160</v>
      </c>
      <c r="CF3293" s="1" t="s">
        <v>326</v>
      </c>
      <c r="CG3293" s="1" t="s">
        <v>91</v>
      </c>
      <c r="CH3293" s="1" t="s">
        <v>123</v>
      </c>
      <c r="CI3293" s="1" t="s">
        <v>3283</v>
      </c>
      <c r="CJ3293" s="1" t="s">
        <v>99</v>
      </c>
      <c r="CK3293" s="1" t="s">
        <v>102</v>
      </c>
      <c r="CL3293" s="1"/>
      <c r="CM3293" s="1"/>
      <c r="CN3293" s="1"/>
      <c r="CO3293" s="1"/>
      <c r="CP3293" s="1"/>
      <c r="CQ3293" s="1"/>
      <c r="CR3293" s="1"/>
    </row>
    <row r="3294" spans="1:96" x14ac:dyDescent="0.3">
      <c r="A3294" s="1" t="s">
        <v>2175</v>
      </c>
      <c r="B3294" s="1" t="s">
        <v>8514</v>
      </c>
      <c r="C3294" s="1" t="s">
        <v>97</v>
      </c>
      <c r="D3294" s="1" t="s">
        <v>3185</v>
      </c>
      <c r="E3294" s="1" t="s">
        <v>1111</v>
      </c>
      <c r="F3294" s="1" t="s">
        <v>119</v>
      </c>
      <c r="G3294" s="1" t="s">
        <v>110</v>
      </c>
      <c r="H3294" s="1" t="s">
        <v>340</v>
      </c>
      <c r="I3294" s="1" t="s">
        <v>88</v>
      </c>
      <c r="J3294" s="1" t="s">
        <v>96</v>
      </c>
      <c r="K3294" s="1">
        <v>20</v>
      </c>
      <c r="L3294" s="1" t="s">
        <v>101</v>
      </c>
      <c r="M3294" s="1" t="s">
        <v>325</v>
      </c>
      <c r="N3294" s="1" t="s">
        <v>91</v>
      </c>
      <c r="O3294" s="1" t="s">
        <v>104</v>
      </c>
      <c r="P3294">
        <v>1</v>
      </c>
      <c r="Q3294" s="1" t="str">
        <f>VLOOKUP([1]!Tabla1[[#This Row],[RENAES]],[2]EESS!$1:$1048576,6,FALSE)</f>
        <v>DATEM DEL MARAÑON</v>
      </c>
      <c r="R3294" s="1" t="str">
        <f>VLOOKUP([1]!Tabla1[[#This Row],[RENAES]],[2]EESS!$1:$1048576,7,FALSE)</f>
        <v>PASTAZA</v>
      </c>
      <c r="S3294" s="1" t="str">
        <f>VLOOKUP([1]!Tabla1[[#This Row],[RENAES]],[2]EESS!$1:$1048576,10,FALSE)</f>
        <v>ULLPAYACU</v>
      </c>
      <c r="T3294" s="1"/>
      <c r="U3294" s="1"/>
      <c r="V3294" s="1"/>
      <c r="W3294" s="1"/>
      <c r="X3294" s="1"/>
      <c r="Y3294" s="1"/>
      <c r="Z3294" s="1"/>
      <c r="AA3294" s="1" t="s">
        <v>8115</v>
      </c>
      <c r="AB3294" s="1" t="s">
        <v>325</v>
      </c>
      <c r="AC3294" s="1" t="s">
        <v>91</v>
      </c>
      <c r="AD3294" s="32"/>
      <c r="AE3294" s="1" t="s">
        <v>8619</v>
      </c>
      <c r="AF3294" s="1" t="s">
        <v>90</v>
      </c>
      <c r="AG3294" s="1" t="s">
        <v>96</v>
      </c>
      <c r="AH3294" s="1"/>
      <c r="AI3294" s="1"/>
      <c r="AJ3294" s="1"/>
      <c r="AK3294" s="1"/>
      <c r="AL3294" s="1"/>
      <c r="AM3294" s="1"/>
      <c r="AN3294" s="1"/>
      <c r="AO3294" s="1" t="s">
        <v>9802</v>
      </c>
      <c r="AP3294" s="1" t="s">
        <v>325</v>
      </c>
      <c r="AQ3294" s="1" t="s">
        <v>91</v>
      </c>
      <c r="AR3294" s="32"/>
      <c r="AS3294" s="1" t="s">
        <v>247</v>
      </c>
      <c r="AT3294" s="1" t="s">
        <v>127</v>
      </c>
      <c r="AU3294" s="1" t="s">
        <v>99</v>
      </c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/>
      <c r="CF3294" s="1"/>
      <c r="CG3294" s="1"/>
      <c r="CH3294" s="1"/>
      <c r="CI3294" s="1"/>
      <c r="CJ3294" s="1"/>
      <c r="CK3294" s="1"/>
      <c r="CL3294" s="1"/>
      <c r="CM3294" s="1"/>
      <c r="CN3294" s="1"/>
      <c r="CO3294" s="1"/>
      <c r="CP3294" s="1"/>
      <c r="CQ3294" s="1"/>
      <c r="CR3294" s="1"/>
    </row>
    <row r="3295" spans="1:96" x14ac:dyDescent="0.3">
      <c r="A3295" s="1" t="s">
        <v>818</v>
      </c>
      <c r="B3295" s="1" t="s">
        <v>5861</v>
      </c>
      <c r="C3295" s="1" t="s">
        <v>97</v>
      </c>
      <c r="D3295" s="1" t="s">
        <v>3185</v>
      </c>
      <c r="E3295" s="1" t="s">
        <v>1111</v>
      </c>
      <c r="F3295" s="1" t="s">
        <v>102</v>
      </c>
      <c r="G3295" s="1" t="s">
        <v>100</v>
      </c>
      <c r="H3295" s="1" t="s">
        <v>186</v>
      </c>
      <c r="I3295" s="1" t="s">
        <v>88</v>
      </c>
      <c r="J3295" s="1" t="s">
        <v>129</v>
      </c>
      <c r="K3295" s="1">
        <v>21</v>
      </c>
      <c r="L3295" s="1" t="s">
        <v>101</v>
      </c>
      <c r="M3295" s="1" t="s">
        <v>325</v>
      </c>
      <c r="N3295" s="1" t="s">
        <v>91</v>
      </c>
      <c r="O3295" s="1" t="s">
        <v>104</v>
      </c>
      <c r="P3295">
        <v>123</v>
      </c>
      <c r="Q3295" s="1" t="str">
        <f>VLOOKUP([1]!Tabla1[[#This Row],[RENAES]],[2]EESS!$1:$1048576,6,FALSE)</f>
        <v>DATEM DEL MARAÑON</v>
      </c>
      <c r="R3295" s="1" t="str">
        <f>VLOOKUP([1]!Tabla1[[#This Row],[RENAES]],[2]EESS!$1:$1048576,7,FALSE)</f>
        <v>CAHUAPANAS</v>
      </c>
      <c r="S3295" s="1" t="str">
        <f>VLOOKUP([1]!Tabla1[[#This Row],[RENAES]],[2]EESS!$1:$1048576,10,FALSE)</f>
        <v>PALMICHE</v>
      </c>
      <c r="T3295" s="1" t="s">
        <v>5652</v>
      </c>
      <c r="U3295" s="1" t="s">
        <v>326</v>
      </c>
      <c r="V3295" s="1" t="s">
        <v>91</v>
      </c>
      <c r="W3295" s="57">
        <v>4</v>
      </c>
      <c r="X3295" s="1" t="s">
        <v>186</v>
      </c>
      <c r="Y3295" s="1" t="s">
        <v>88</v>
      </c>
      <c r="Z3295" s="1" t="s">
        <v>129</v>
      </c>
      <c r="AA3295" s="1" t="s">
        <v>6934</v>
      </c>
      <c r="AB3295" s="1" t="s">
        <v>325</v>
      </c>
      <c r="AC3295" s="1" t="s">
        <v>105</v>
      </c>
      <c r="AD3295" s="1" t="s">
        <v>104</v>
      </c>
      <c r="AE3295" s="1" t="s">
        <v>186</v>
      </c>
      <c r="AF3295" s="1" t="s">
        <v>102</v>
      </c>
      <c r="AG3295" s="1" t="s">
        <v>102</v>
      </c>
      <c r="AH3295" s="1" t="s">
        <v>6934</v>
      </c>
      <c r="AI3295" s="1" t="s">
        <v>326</v>
      </c>
      <c r="AJ3295" s="1" t="s">
        <v>91</v>
      </c>
      <c r="AK3295" s="57">
        <v>5</v>
      </c>
      <c r="AL3295" s="1" t="s">
        <v>186</v>
      </c>
      <c r="AM3295" s="1" t="s">
        <v>102</v>
      </c>
      <c r="AN3295" s="1" t="s">
        <v>102</v>
      </c>
      <c r="AO3295" s="1" t="s">
        <v>7650</v>
      </c>
      <c r="AP3295" s="1" t="s">
        <v>325</v>
      </c>
      <c r="AQ3295" s="1" t="s">
        <v>91</v>
      </c>
      <c r="AR3295" s="1" t="s">
        <v>104</v>
      </c>
      <c r="AS3295" s="1" t="s">
        <v>191</v>
      </c>
      <c r="AT3295" s="1" t="s">
        <v>90</v>
      </c>
      <c r="AU3295" s="1" t="s">
        <v>116</v>
      </c>
      <c r="AV3295" s="1" t="s">
        <v>6988</v>
      </c>
      <c r="AW3295" s="1" t="s">
        <v>326</v>
      </c>
      <c r="AX3295" s="1" t="s">
        <v>91</v>
      </c>
      <c r="AY3295" s="57">
        <v>7</v>
      </c>
      <c r="AZ3295" s="1" t="s">
        <v>186</v>
      </c>
      <c r="BA3295" s="1" t="s">
        <v>119</v>
      </c>
      <c r="BB3295" s="1" t="s">
        <v>116</v>
      </c>
      <c r="BC3295" s="1" t="s">
        <v>6988</v>
      </c>
      <c r="BD3295" s="1" t="s">
        <v>326</v>
      </c>
      <c r="BE3295" s="1" t="s">
        <v>91</v>
      </c>
      <c r="BF3295" s="57">
        <v>37</v>
      </c>
      <c r="BG3295" s="1" t="s">
        <v>186</v>
      </c>
      <c r="BH3295" s="1" t="s">
        <v>119</v>
      </c>
      <c r="BI3295" s="1" t="s">
        <v>116</v>
      </c>
      <c r="BJ3295" s="1" t="s">
        <v>7650</v>
      </c>
      <c r="BK3295" s="1" t="s">
        <v>326</v>
      </c>
      <c r="BL3295" s="1" t="s">
        <v>91</v>
      </c>
      <c r="BM3295" s="57">
        <v>2</v>
      </c>
      <c r="BN3295" s="1" t="s">
        <v>191</v>
      </c>
      <c r="BO3295" s="1" t="s">
        <v>90</v>
      </c>
      <c r="BP3295" s="1" t="s">
        <v>116</v>
      </c>
      <c r="BQ3295" s="1" t="s">
        <v>7673</v>
      </c>
      <c r="BR3295" s="1" t="s">
        <v>326</v>
      </c>
      <c r="BS3295" s="1" t="s">
        <v>91</v>
      </c>
      <c r="BT3295" s="57">
        <v>2</v>
      </c>
      <c r="BU3295" s="1" t="s">
        <v>191</v>
      </c>
      <c r="BV3295" s="1" t="s">
        <v>90</v>
      </c>
      <c r="BW3295" s="1" t="s">
        <v>106</v>
      </c>
      <c r="BX3295" s="1" t="s">
        <v>7673</v>
      </c>
      <c r="BY3295" s="1" t="s">
        <v>325</v>
      </c>
      <c r="BZ3295" s="1" t="s">
        <v>105</v>
      </c>
      <c r="CA3295" s="1" t="s">
        <v>104</v>
      </c>
      <c r="CB3295" s="1" t="s">
        <v>191</v>
      </c>
      <c r="CC3295" s="1" t="s">
        <v>90</v>
      </c>
      <c r="CD3295" s="1" t="s">
        <v>106</v>
      </c>
      <c r="CE3295" s="1" t="s">
        <v>9290</v>
      </c>
      <c r="CF3295" s="1" t="s">
        <v>326</v>
      </c>
      <c r="CG3295" s="1" t="s">
        <v>91</v>
      </c>
      <c r="CH3295" s="1" t="s">
        <v>123</v>
      </c>
      <c r="CI3295" s="1" t="s">
        <v>223</v>
      </c>
      <c r="CJ3295" s="1" t="s">
        <v>99</v>
      </c>
      <c r="CK3295" s="1" t="s">
        <v>115</v>
      </c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10372</v>
      </c>
      <c r="B3296" s="1" t="s">
        <v>10373</v>
      </c>
      <c r="C3296" s="1" t="s">
        <v>97</v>
      </c>
      <c r="D3296" s="1" t="s">
        <v>3185</v>
      </c>
      <c r="E3296" s="1" t="s">
        <v>1111</v>
      </c>
      <c r="F3296" s="1" t="s">
        <v>109</v>
      </c>
      <c r="G3296" s="1" t="s">
        <v>129</v>
      </c>
      <c r="H3296" s="1" t="s">
        <v>2857</v>
      </c>
      <c r="I3296" s="1" t="s">
        <v>96</v>
      </c>
      <c r="J3296" s="1" t="s">
        <v>96</v>
      </c>
      <c r="K3296" s="1">
        <v>27</v>
      </c>
      <c r="L3296" s="1" t="s">
        <v>101</v>
      </c>
      <c r="M3296" s="1" t="s">
        <v>325</v>
      </c>
      <c r="N3296" s="1" t="s">
        <v>91</v>
      </c>
      <c r="O3296" s="1" t="s">
        <v>104</v>
      </c>
      <c r="P3296">
        <v>1</v>
      </c>
      <c r="Q3296" s="1" t="str">
        <f>VLOOKUP([1]!Tabla1[[#This Row],[RENAES]],[2]EESS!$1:$1048576,6,FALSE)</f>
        <v>DATEM DEL MARAÑON</v>
      </c>
      <c r="R3296" s="1" t="str">
        <f>VLOOKUP([1]!Tabla1[[#This Row],[RENAES]],[2]EESS!$1:$1048576,7,FALSE)</f>
        <v>CAHUAPANAS</v>
      </c>
      <c r="S3296" s="1" t="str">
        <f>VLOOKUP([1]!Tabla1[[#This Row],[RENAES]],[2]EESS!$1:$1048576,10,FALSE)</f>
        <v>PALMICHE</v>
      </c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/>
      <c r="CF3296" s="1"/>
      <c r="CG3296" s="1"/>
      <c r="CH3296" s="1"/>
      <c r="CI3296" s="1"/>
      <c r="CJ3296" s="1"/>
      <c r="CK3296" s="1"/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4756</v>
      </c>
      <c r="B3297" s="1" t="s">
        <v>4757</v>
      </c>
      <c r="C3297" s="1" t="s">
        <v>97</v>
      </c>
      <c r="D3297" s="1" t="s">
        <v>3185</v>
      </c>
      <c r="E3297" s="1" t="s">
        <v>1111</v>
      </c>
      <c r="F3297" s="1" t="s">
        <v>99</v>
      </c>
      <c r="G3297" s="1" t="s">
        <v>142</v>
      </c>
      <c r="H3297" s="1" t="s">
        <v>4649</v>
      </c>
      <c r="I3297" s="1" t="s">
        <v>113</v>
      </c>
      <c r="J3297" s="1" t="s">
        <v>108</v>
      </c>
      <c r="K3297" s="1">
        <v>26</v>
      </c>
      <c r="L3297" s="1" t="s">
        <v>101</v>
      </c>
      <c r="M3297" s="1" t="s">
        <v>325</v>
      </c>
      <c r="N3297" s="1" t="s">
        <v>91</v>
      </c>
      <c r="O3297" s="1" t="s">
        <v>104</v>
      </c>
      <c r="P3297">
        <v>24</v>
      </c>
      <c r="Q3297" s="1" t="str">
        <f>VLOOKUP([1]!Tabla1[[#This Row],[RENAES]],[2]EESS!$1:$1048576,6,FALSE)</f>
        <v>MAYNAS CIUDAD</v>
      </c>
      <c r="R3297" s="1" t="str">
        <f>VLOOKUP([1]!Tabla1[[#This Row],[RENAES]],[2]EESS!$1:$1048576,7,FALSE)</f>
        <v>IQUITOS SUR</v>
      </c>
      <c r="S3297" s="1" t="str">
        <f>VLOOKUP([1]!Tabla1[[#This Row],[RENAES]],[2]EESS!$1:$1048576,10,FALSE)</f>
        <v>SAN JUAN DE MIRAFLORES</v>
      </c>
      <c r="T3297" s="1" t="s">
        <v>4223</v>
      </c>
      <c r="U3297" s="1" t="s">
        <v>326</v>
      </c>
      <c r="V3297" s="1" t="s">
        <v>91</v>
      </c>
      <c r="W3297" s="57">
        <v>1</v>
      </c>
      <c r="X3297" s="1" t="s">
        <v>4649</v>
      </c>
      <c r="Y3297" s="1" t="s">
        <v>113</v>
      </c>
      <c r="Z3297" s="1" t="s">
        <v>108</v>
      </c>
      <c r="AA3297" s="1" t="s">
        <v>5653</v>
      </c>
      <c r="AB3297" s="1" t="s">
        <v>325</v>
      </c>
      <c r="AC3297" s="1" t="s">
        <v>105</v>
      </c>
      <c r="AD3297" s="1" t="s">
        <v>104</v>
      </c>
      <c r="AE3297" s="1" t="s">
        <v>227</v>
      </c>
      <c r="AF3297" s="1" t="s">
        <v>131</v>
      </c>
      <c r="AG3297" s="1" t="s">
        <v>90</v>
      </c>
      <c r="AH3297" s="1" t="s">
        <v>5653</v>
      </c>
      <c r="AI3297" s="1" t="s">
        <v>326</v>
      </c>
      <c r="AJ3297" s="1" t="s">
        <v>91</v>
      </c>
      <c r="AK3297" s="57">
        <v>2</v>
      </c>
      <c r="AL3297" s="1" t="s">
        <v>227</v>
      </c>
      <c r="AM3297" s="1" t="s">
        <v>131</v>
      </c>
      <c r="AN3297" s="1" t="s">
        <v>90</v>
      </c>
      <c r="AO3297" s="1"/>
      <c r="AP3297" s="1"/>
      <c r="AQ3297" s="1"/>
      <c r="AR3297" s="1"/>
      <c r="AS3297" s="1"/>
      <c r="AT3297" s="1"/>
      <c r="AU3297" s="1"/>
      <c r="AV3297" s="1" t="s">
        <v>6933</v>
      </c>
      <c r="AW3297" s="1" t="s">
        <v>326</v>
      </c>
      <c r="AX3297" s="1" t="s">
        <v>91</v>
      </c>
      <c r="AY3297" s="57">
        <v>3</v>
      </c>
      <c r="AZ3297" s="1" t="s">
        <v>264</v>
      </c>
      <c r="BA3297" s="1" t="s">
        <v>118</v>
      </c>
      <c r="BB3297" s="1" t="s">
        <v>96</v>
      </c>
      <c r="BC3297" s="1"/>
      <c r="BD3297" s="1"/>
      <c r="BE3297" s="1"/>
      <c r="BF3297" s="1"/>
      <c r="BG3297" s="1"/>
      <c r="BH3297" s="1"/>
      <c r="BI3297" s="1"/>
      <c r="BJ3297" s="1"/>
      <c r="BK3297" s="1"/>
      <c r="BL3297" s="1"/>
      <c r="BM3297" s="1"/>
      <c r="BN3297" s="1"/>
      <c r="BO3297" s="1"/>
      <c r="BP3297" s="1"/>
      <c r="BQ3297" s="1"/>
      <c r="BR3297" s="1"/>
      <c r="BS3297" s="1"/>
      <c r="BT3297" s="1"/>
      <c r="BU3297" s="1"/>
      <c r="BV3297" s="1"/>
      <c r="BW3297" s="1"/>
      <c r="BX3297" s="1"/>
      <c r="BY3297" s="1"/>
      <c r="BZ3297" s="1"/>
      <c r="CA3297" s="1"/>
      <c r="CB3297" s="1"/>
      <c r="CC3297" s="1"/>
      <c r="CD3297" s="1"/>
      <c r="CE3297" s="1"/>
      <c r="CF3297" s="1"/>
      <c r="CG3297" s="1"/>
      <c r="CH3297" s="1"/>
      <c r="CI3297" s="1"/>
      <c r="CJ3297" s="1"/>
      <c r="CK3297" s="1"/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9939</v>
      </c>
      <c r="B3298" s="1" t="s">
        <v>9940</v>
      </c>
      <c r="C3298" s="1" t="s">
        <v>97</v>
      </c>
      <c r="D3298" s="1" t="s">
        <v>3185</v>
      </c>
      <c r="E3298" s="1" t="s">
        <v>1111</v>
      </c>
      <c r="F3298" s="1" t="s">
        <v>109</v>
      </c>
      <c r="G3298" s="1" t="s">
        <v>102</v>
      </c>
      <c r="H3298" s="1" t="s">
        <v>152</v>
      </c>
      <c r="I3298" s="1" t="s">
        <v>118</v>
      </c>
      <c r="J3298" s="1" t="s">
        <v>127</v>
      </c>
      <c r="K3298" s="1">
        <v>20</v>
      </c>
      <c r="L3298" s="1" t="s">
        <v>101</v>
      </c>
      <c r="M3298" s="1" t="s">
        <v>325</v>
      </c>
      <c r="N3298" s="1" t="s">
        <v>91</v>
      </c>
      <c r="O3298" s="1" t="s">
        <v>104</v>
      </c>
      <c r="P3298">
        <v>1</v>
      </c>
      <c r="Q3298" s="1" t="str">
        <f>VLOOKUP([1]!Tabla1[[#This Row],[RENAES]],[2]EESS!$1:$1048576,6,FALSE)</f>
        <v>NO PERTENECE A NINGUNA RED</v>
      </c>
      <c r="R3298" s="1" t="str">
        <f>VLOOKUP([1]!Tabla1[[#This Row],[RENAES]],[2]EESS!$1:$1048576,7,FALSE)</f>
        <v>NO PERTENECE A NINGUNA MICRORED</v>
      </c>
      <c r="S3298" s="1" t="str">
        <f>VLOOKUP([1]!Tabla1[[#This Row],[RENAES]],[2]EESS!$1:$1048576,10,FALSE)</f>
        <v>HOSP.REGIONAL DE LORETO "Felipe Arriola Iglesias"</v>
      </c>
      <c r="T3298" s="1" t="s">
        <v>9987</v>
      </c>
      <c r="U3298" s="1" t="s">
        <v>326</v>
      </c>
      <c r="V3298" s="1" t="s">
        <v>179</v>
      </c>
      <c r="W3298" s="57">
        <v>15</v>
      </c>
      <c r="X3298" s="1" t="s">
        <v>324</v>
      </c>
      <c r="Y3298" s="1" t="s">
        <v>3291</v>
      </c>
      <c r="Z3298" s="1" t="s">
        <v>96</v>
      </c>
      <c r="AA3298" s="1" t="s">
        <v>9834</v>
      </c>
      <c r="AB3298" s="1" t="s">
        <v>325</v>
      </c>
      <c r="AC3298" s="1" t="s">
        <v>91</v>
      </c>
      <c r="AD3298" s="32"/>
      <c r="AE3298" s="1" t="s">
        <v>247</v>
      </c>
      <c r="AF3298" s="1" t="s">
        <v>113</v>
      </c>
      <c r="AG3298" s="1" t="s">
        <v>90</v>
      </c>
      <c r="AH3298" s="1" t="s">
        <v>10172</v>
      </c>
      <c r="AI3298" s="1" t="s">
        <v>326</v>
      </c>
      <c r="AJ3298" s="1" t="s">
        <v>91</v>
      </c>
      <c r="AK3298" s="57">
        <v>6</v>
      </c>
      <c r="AL3298" s="1" t="s">
        <v>10374</v>
      </c>
      <c r="AM3298" s="1" t="s">
        <v>102</v>
      </c>
      <c r="AN3298" s="1" t="s">
        <v>90</v>
      </c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9481</v>
      </c>
      <c r="B3299" s="1" t="s">
        <v>9482</v>
      </c>
      <c r="C3299" s="1" t="s">
        <v>97</v>
      </c>
      <c r="D3299" s="1" t="s">
        <v>3185</v>
      </c>
      <c r="E3299" s="1" t="s">
        <v>1111</v>
      </c>
      <c r="F3299" s="1" t="s">
        <v>127</v>
      </c>
      <c r="G3299" s="1" t="s">
        <v>106</v>
      </c>
      <c r="H3299" s="1" t="s">
        <v>324</v>
      </c>
      <c r="I3299" s="1" t="s">
        <v>107</v>
      </c>
      <c r="J3299" s="1" t="s">
        <v>129</v>
      </c>
      <c r="K3299" s="1">
        <v>31</v>
      </c>
      <c r="L3299" s="1" t="s">
        <v>101</v>
      </c>
      <c r="M3299" s="1" t="s">
        <v>325</v>
      </c>
      <c r="N3299" s="1" t="s">
        <v>91</v>
      </c>
      <c r="O3299" s="1" t="s">
        <v>104</v>
      </c>
      <c r="P3299">
        <v>1</v>
      </c>
      <c r="Q3299" s="1" t="str">
        <f>VLOOKUP([1]!Tabla1[[#This Row],[RENAES]],[2]EESS!$1:$1048576,6,FALSE)</f>
        <v>DATEM DEL MARAÑON</v>
      </c>
      <c r="R3299" s="1" t="str">
        <f>VLOOKUP([1]!Tabla1[[#This Row],[RENAES]],[2]EESS!$1:$1048576,7,FALSE)</f>
        <v>CAHUAPANAS</v>
      </c>
      <c r="S3299" s="1" t="str">
        <f>VLOOKUP([1]!Tabla1[[#This Row],[RENAES]],[2]EESS!$1:$1048576,10,FALSE)</f>
        <v>PALMICHE</v>
      </c>
      <c r="T3299" s="1" t="s">
        <v>9290</v>
      </c>
      <c r="U3299" s="1" t="s">
        <v>326</v>
      </c>
      <c r="V3299" s="1" t="s">
        <v>91</v>
      </c>
      <c r="W3299" s="57">
        <v>30</v>
      </c>
      <c r="X3299" s="1" t="s">
        <v>324</v>
      </c>
      <c r="Y3299" s="1" t="s">
        <v>107</v>
      </c>
      <c r="Z3299" s="1" t="s">
        <v>129</v>
      </c>
      <c r="AA3299" s="1" t="s">
        <v>9551</v>
      </c>
      <c r="AB3299" s="1" t="s">
        <v>325</v>
      </c>
      <c r="AC3299" s="1" t="s">
        <v>91</v>
      </c>
      <c r="AD3299" s="32"/>
      <c r="AE3299" s="1" t="s">
        <v>188</v>
      </c>
      <c r="AF3299" s="1" t="s">
        <v>127</v>
      </c>
      <c r="AG3299" s="1" t="s">
        <v>127</v>
      </c>
      <c r="AH3299" s="1" t="s">
        <v>9285</v>
      </c>
      <c r="AI3299" s="1" t="s">
        <v>326</v>
      </c>
      <c r="AJ3299" s="1" t="s">
        <v>91</v>
      </c>
      <c r="AK3299" s="57">
        <v>1</v>
      </c>
      <c r="AL3299" s="1" t="s">
        <v>191</v>
      </c>
      <c r="AM3299" s="1" t="s">
        <v>113</v>
      </c>
      <c r="AN3299" s="1" t="s">
        <v>109</v>
      </c>
      <c r="AO3299" s="1"/>
      <c r="AP3299" s="1"/>
      <c r="AQ3299" s="1"/>
      <c r="AR3299" s="1"/>
      <c r="AS3299" s="1"/>
      <c r="AT3299" s="1"/>
      <c r="AU3299" s="1"/>
      <c r="AV3299" s="1"/>
      <c r="AW3299" s="1"/>
      <c r="AX3299" s="1"/>
      <c r="AY3299" s="1"/>
      <c r="AZ3299" s="1"/>
      <c r="BA3299" s="1"/>
      <c r="BB3299" s="1"/>
      <c r="BC3299" s="1"/>
      <c r="BD3299" s="1"/>
      <c r="BE3299" s="1"/>
      <c r="BF3299" s="1"/>
      <c r="BG3299" s="1"/>
      <c r="BH3299" s="1"/>
      <c r="BI3299" s="1"/>
      <c r="BJ3299" s="1"/>
      <c r="BK3299" s="1"/>
      <c r="BL3299" s="1"/>
      <c r="BM3299" s="1"/>
      <c r="BN3299" s="1"/>
      <c r="BO3299" s="1"/>
      <c r="BP3299" s="1"/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 t="s">
        <v>9551</v>
      </c>
      <c r="CF3299" s="1" t="s">
        <v>326</v>
      </c>
      <c r="CG3299" s="1" t="s">
        <v>91</v>
      </c>
      <c r="CH3299" s="1" t="s">
        <v>123</v>
      </c>
      <c r="CI3299" s="1" t="s">
        <v>188</v>
      </c>
      <c r="CJ3299" s="1" t="s">
        <v>107</v>
      </c>
      <c r="CK3299" s="1" t="s">
        <v>88</v>
      </c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6352</v>
      </c>
      <c r="B3300" s="1" t="s">
        <v>6353</v>
      </c>
      <c r="C3300" s="1" t="s">
        <v>97</v>
      </c>
      <c r="D3300" s="1" t="s">
        <v>3185</v>
      </c>
      <c r="E3300" s="1" t="s">
        <v>1111</v>
      </c>
      <c r="F3300" s="1" t="s">
        <v>102</v>
      </c>
      <c r="G3300" s="1" t="s">
        <v>122</v>
      </c>
      <c r="H3300" s="1" t="s">
        <v>4659</v>
      </c>
      <c r="I3300" s="1" t="s">
        <v>88</v>
      </c>
      <c r="J3300" s="1" t="s">
        <v>96</v>
      </c>
      <c r="K3300" s="1">
        <v>22</v>
      </c>
      <c r="L3300" s="1" t="s">
        <v>101</v>
      </c>
      <c r="M3300" s="1" t="s">
        <v>325</v>
      </c>
      <c r="N3300" s="1" t="s">
        <v>91</v>
      </c>
      <c r="O3300" s="1" t="s">
        <v>104</v>
      </c>
      <c r="P3300">
        <v>25</v>
      </c>
      <c r="Q3300" s="1" t="str">
        <f>VLOOKUP([1]!Tabla1[[#This Row],[RENAES]],[2]EESS!$1:$1048576,6,FALSE)</f>
        <v>MAYNAS CIUDAD</v>
      </c>
      <c r="R3300" s="1" t="str">
        <f>VLOOKUP([1]!Tabla1[[#This Row],[RENAES]],[2]EESS!$1:$1048576,7,FALSE)</f>
        <v>BELEN</v>
      </c>
      <c r="S3300" s="1" t="str">
        <f>VLOOKUP([1]!Tabla1[[#This Row],[RENAES]],[2]EESS!$1:$1048576,10,FALSE)</f>
        <v xml:space="preserve">9 DE OCTUBRE </v>
      </c>
      <c r="T3300" s="1" t="s">
        <v>5962</v>
      </c>
      <c r="U3300" s="1" t="s">
        <v>326</v>
      </c>
      <c r="V3300" s="1" t="s">
        <v>91</v>
      </c>
      <c r="W3300" s="57">
        <v>1</v>
      </c>
      <c r="X3300" s="1" t="s">
        <v>4659</v>
      </c>
      <c r="Y3300" s="1" t="s">
        <v>88</v>
      </c>
      <c r="Z3300" s="1" t="s">
        <v>96</v>
      </c>
      <c r="AA3300" s="1" t="s">
        <v>7571</v>
      </c>
      <c r="AB3300" s="1" t="s">
        <v>325</v>
      </c>
      <c r="AC3300" s="1" t="s">
        <v>105</v>
      </c>
      <c r="AD3300" s="1" t="s">
        <v>104</v>
      </c>
      <c r="AE3300" s="1" t="s">
        <v>4659</v>
      </c>
      <c r="AF3300" s="1" t="s">
        <v>99</v>
      </c>
      <c r="AG3300" s="1" t="s">
        <v>88</v>
      </c>
      <c r="AH3300" s="1" t="s">
        <v>7571</v>
      </c>
      <c r="AI3300" s="1" t="s">
        <v>326</v>
      </c>
      <c r="AJ3300" s="1" t="s">
        <v>91</v>
      </c>
      <c r="AK3300" s="57">
        <v>2</v>
      </c>
      <c r="AL3300" s="1" t="s">
        <v>4659</v>
      </c>
      <c r="AM3300" s="1" t="s">
        <v>99</v>
      </c>
      <c r="AN3300" s="1" t="s">
        <v>88</v>
      </c>
      <c r="AO3300" s="1" t="s">
        <v>8044</v>
      </c>
      <c r="AP3300" s="1" t="s">
        <v>325</v>
      </c>
      <c r="AQ3300" s="1" t="s">
        <v>91</v>
      </c>
      <c r="AR3300" s="1" t="s">
        <v>104</v>
      </c>
      <c r="AS3300" s="1" t="s">
        <v>128</v>
      </c>
      <c r="AT3300" s="1" t="s">
        <v>131</v>
      </c>
      <c r="AU3300" s="1" t="s">
        <v>118</v>
      </c>
      <c r="AV3300" s="1" t="s">
        <v>8044</v>
      </c>
      <c r="AW3300" s="1" t="s">
        <v>326</v>
      </c>
      <c r="AX3300" s="1" t="s">
        <v>91</v>
      </c>
      <c r="AY3300" s="57">
        <v>3</v>
      </c>
      <c r="AZ3300" s="1" t="s">
        <v>128</v>
      </c>
      <c r="BA3300" s="1" t="s">
        <v>131</v>
      </c>
      <c r="BB3300" s="1" t="s">
        <v>118</v>
      </c>
      <c r="BC3300" s="1" t="s">
        <v>9290</v>
      </c>
      <c r="BD3300" s="1" t="s">
        <v>326</v>
      </c>
      <c r="BE3300" s="1" t="s">
        <v>91</v>
      </c>
      <c r="BF3300" s="57">
        <v>4</v>
      </c>
      <c r="BG3300" s="1" t="s">
        <v>222</v>
      </c>
      <c r="BH3300" s="1" t="s">
        <v>96</v>
      </c>
      <c r="BI3300" s="1" t="s">
        <v>95</v>
      </c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3708</v>
      </c>
      <c r="B3301" s="1" t="s">
        <v>3709</v>
      </c>
      <c r="C3301" s="1" t="s">
        <v>97</v>
      </c>
      <c r="D3301" s="1" t="s">
        <v>3185</v>
      </c>
      <c r="E3301" s="1" t="s">
        <v>1111</v>
      </c>
      <c r="F3301" s="1" t="s">
        <v>90</v>
      </c>
      <c r="G3301" s="1" t="s">
        <v>107</v>
      </c>
      <c r="H3301" s="1" t="s">
        <v>3040</v>
      </c>
      <c r="I3301" s="1" t="s">
        <v>102</v>
      </c>
      <c r="J3301" s="1" t="s">
        <v>118</v>
      </c>
      <c r="K3301" s="1">
        <v>26</v>
      </c>
      <c r="L3301" s="1" t="s">
        <v>101</v>
      </c>
      <c r="M3301" s="1" t="s">
        <v>325</v>
      </c>
      <c r="N3301" s="1" t="s">
        <v>105</v>
      </c>
      <c r="O3301" s="1" t="s">
        <v>104</v>
      </c>
      <c r="P3301">
        <v>109</v>
      </c>
      <c r="Q3301" s="1" t="str">
        <f>VLOOKUP([1]!Tabla1[[#This Row],[RENAES]],[2]EESS!$1:$1048576,6,FALSE)</f>
        <v>NO PERTENECE A NINGUNA RED</v>
      </c>
      <c r="R3301" s="1" t="str">
        <f>VLOOKUP([1]!Tabla1[[#This Row],[RENAES]],[2]EESS!$1:$1048576,7,FALSE)</f>
        <v>NO PERTENECE A NINGUNA MICRORED</v>
      </c>
      <c r="S3301" s="1" t="str">
        <f>VLOOKUP([1]!Tabla1[[#This Row],[RENAES]],[2]EESS!$1:$1048576,10,FALSE)</f>
        <v>HOSPITAL IQUITOS "Cesar Garayar Garcia"</v>
      </c>
      <c r="T3301" s="1" t="s">
        <v>1160</v>
      </c>
      <c r="U3301" s="1" t="s">
        <v>326</v>
      </c>
      <c r="V3301" s="1" t="s">
        <v>91</v>
      </c>
      <c r="W3301" s="57">
        <v>2</v>
      </c>
      <c r="X3301" s="1" t="s">
        <v>3040</v>
      </c>
      <c r="Y3301" s="1" t="s">
        <v>102</v>
      </c>
      <c r="Z3301" s="1" t="s">
        <v>118</v>
      </c>
      <c r="AA3301" s="1" t="s">
        <v>2521</v>
      </c>
      <c r="AB3301" s="1" t="s">
        <v>325</v>
      </c>
      <c r="AC3301" s="1" t="s">
        <v>91</v>
      </c>
      <c r="AD3301" s="1" t="s">
        <v>104</v>
      </c>
      <c r="AE3301" s="1" t="s">
        <v>177</v>
      </c>
      <c r="AF3301" s="1" t="s">
        <v>107</v>
      </c>
      <c r="AG3301" s="1" t="s">
        <v>113</v>
      </c>
      <c r="AH3301" s="1" t="s">
        <v>2521</v>
      </c>
      <c r="AI3301" s="1" t="s">
        <v>326</v>
      </c>
      <c r="AJ3301" s="1" t="s">
        <v>91</v>
      </c>
      <c r="AK3301" s="57">
        <v>3</v>
      </c>
      <c r="AL3301" s="1" t="s">
        <v>177</v>
      </c>
      <c r="AM3301" s="1" t="s">
        <v>107</v>
      </c>
      <c r="AN3301" s="1" t="s">
        <v>113</v>
      </c>
      <c r="AO3301" s="1" t="s">
        <v>3200</v>
      </c>
      <c r="AP3301" s="1" t="s">
        <v>325</v>
      </c>
      <c r="AQ3301" s="1" t="s">
        <v>91</v>
      </c>
      <c r="AR3301" s="1" t="s">
        <v>104</v>
      </c>
      <c r="AS3301" s="1" t="s">
        <v>2891</v>
      </c>
      <c r="AT3301" s="1" t="s">
        <v>95</v>
      </c>
      <c r="AU3301" s="1" t="s">
        <v>142</v>
      </c>
      <c r="AV3301" s="1" t="s">
        <v>3200</v>
      </c>
      <c r="AW3301" s="1" t="s">
        <v>326</v>
      </c>
      <c r="AX3301" s="1" t="s">
        <v>91</v>
      </c>
      <c r="AY3301" s="57">
        <v>4</v>
      </c>
      <c r="AZ3301" s="1" t="s">
        <v>2891</v>
      </c>
      <c r="BA3301" s="1" t="s">
        <v>95</v>
      </c>
      <c r="BB3301" s="1" t="s">
        <v>142</v>
      </c>
      <c r="BC3301" s="1" t="s">
        <v>3980</v>
      </c>
      <c r="BD3301" s="1" t="s">
        <v>326</v>
      </c>
      <c r="BE3301" s="1" t="s">
        <v>91</v>
      </c>
      <c r="BF3301" s="57">
        <v>60</v>
      </c>
      <c r="BG3301" s="1" t="s">
        <v>324</v>
      </c>
      <c r="BH3301" s="1" t="s">
        <v>90</v>
      </c>
      <c r="BI3301" s="1" t="s">
        <v>131</v>
      </c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 t="s">
        <v>3980</v>
      </c>
      <c r="BY3301" s="1" t="s">
        <v>325</v>
      </c>
      <c r="BZ3301" s="1" t="s">
        <v>91</v>
      </c>
      <c r="CA3301" s="1" t="s">
        <v>92</v>
      </c>
      <c r="CB3301" s="1" t="s">
        <v>324</v>
      </c>
      <c r="CC3301" s="1" t="s">
        <v>90</v>
      </c>
      <c r="CD3301" s="1" t="s">
        <v>131</v>
      </c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3932</v>
      </c>
      <c r="B3302" s="1" t="s">
        <v>3933</v>
      </c>
      <c r="C3302" s="1" t="s">
        <v>97</v>
      </c>
      <c r="D3302" s="1" t="s">
        <v>3185</v>
      </c>
      <c r="E3302" s="1" t="s">
        <v>1111</v>
      </c>
      <c r="F3302" s="1" t="s">
        <v>88</v>
      </c>
      <c r="G3302" s="1" t="s">
        <v>131</v>
      </c>
      <c r="H3302" s="1" t="s">
        <v>245</v>
      </c>
      <c r="I3302" s="1" t="s">
        <v>88</v>
      </c>
      <c r="J3302" s="1" t="s">
        <v>119</v>
      </c>
      <c r="K3302" s="1">
        <v>25</v>
      </c>
      <c r="L3302" s="1" t="s">
        <v>101</v>
      </c>
      <c r="M3302" s="1" t="s">
        <v>325</v>
      </c>
      <c r="N3302" s="1" t="s">
        <v>91</v>
      </c>
      <c r="O3302" s="1" t="s">
        <v>104</v>
      </c>
      <c r="P3302">
        <v>1</v>
      </c>
      <c r="Q3302" s="1" t="str">
        <f>VLOOKUP([1]!Tabla1[[#This Row],[RENAES]],[2]EESS!$1:$1048576,6,FALSE)</f>
        <v>LORETO</v>
      </c>
      <c r="R3302" s="1" t="str">
        <f>VLOOKUP([1]!Tabla1[[#This Row],[RENAES]],[2]EESS!$1:$1048576,7,FALSE)</f>
        <v>MAYPUCO</v>
      </c>
      <c r="S3302" s="1" t="str">
        <f>VLOOKUP([1]!Tabla1[[#This Row],[RENAES]],[2]EESS!$1:$1048576,10,FALSE)</f>
        <v>MAYPUCO</v>
      </c>
      <c r="T3302" s="1" t="s">
        <v>4814</v>
      </c>
      <c r="U3302" s="1" t="s">
        <v>326</v>
      </c>
      <c r="V3302" s="1" t="s">
        <v>91</v>
      </c>
      <c r="W3302" s="57">
        <v>6</v>
      </c>
      <c r="X3302" s="1" t="s">
        <v>5223</v>
      </c>
      <c r="Y3302" s="1" t="s">
        <v>129</v>
      </c>
      <c r="Z3302" s="1" t="s">
        <v>90</v>
      </c>
      <c r="AA3302" s="1" t="s">
        <v>4813</v>
      </c>
      <c r="AB3302" s="1" t="s">
        <v>325</v>
      </c>
      <c r="AC3302" s="1" t="s">
        <v>91</v>
      </c>
      <c r="AD3302" s="1" t="s">
        <v>104</v>
      </c>
      <c r="AE3302" s="1" t="s">
        <v>244</v>
      </c>
      <c r="AF3302" s="1" t="s">
        <v>118</v>
      </c>
      <c r="AG3302" s="1" t="s">
        <v>109</v>
      </c>
      <c r="AH3302" s="1" t="s">
        <v>7050</v>
      </c>
      <c r="AI3302" s="1" t="s">
        <v>326</v>
      </c>
      <c r="AJ3302" s="1" t="s">
        <v>91</v>
      </c>
      <c r="AK3302" s="57">
        <v>60</v>
      </c>
      <c r="AL3302" s="1" t="s">
        <v>324</v>
      </c>
      <c r="AM3302" s="1" t="s">
        <v>109</v>
      </c>
      <c r="AN3302" s="1" t="s">
        <v>102</v>
      </c>
      <c r="AO3302" s="1" t="s">
        <v>7050</v>
      </c>
      <c r="AP3302" s="1" t="s">
        <v>325</v>
      </c>
      <c r="AQ3302" s="1" t="s">
        <v>91</v>
      </c>
      <c r="AR3302" s="1" t="s">
        <v>92</v>
      </c>
      <c r="AS3302" s="1" t="s">
        <v>324</v>
      </c>
      <c r="AT3302" s="1" t="s">
        <v>109</v>
      </c>
      <c r="AU3302" s="1" t="s">
        <v>102</v>
      </c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 t="s">
        <v>6933</v>
      </c>
      <c r="BY3302" s="1" t="s">
        <v>325</v>
      </c>
      <c r="BZ3302" s="1" t="s">
        <v>179</v>
      </c>
      <c r="CA3302" s="32"/>
      <c r="CB3302" s="1" t="s">
        <v>340</v>
      </c>
      <c r="CC3302" s="1" t="s">
        <v>96</v>
      </c>
      <c r="CD3302" s="1" t="s">
        <v>90</v>
      </c>
      <c r="CE3302" s="1" t="s">
        <v>6933</v>
      </c>
      <c r="CF3302" s="1" t="s">
        <v>326</v>
      </c>
      <c r="CG3302" s="1" t="s">
        <v>91</v>
      </c>
      <c r="CH3302" s="1" t="s">
        <v>123</v>
      </c>
      <c r="CI3302" s="1" t="s">
        <v>340</v>
      </c>
      <c r="CJ3302" s="1" t="s">
        <v>88</v>
      </c>
      <c r="CK3302" s="1" t="s">
        <v>96</v>
      </c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724</v>
      </c>
      <c r="B3303" s="1" t="s">
        <v>5862</v>
      </c>
      <c r="C3303" s="1" t="s">
        <v>97</v>
      </c>
      <c r="D3303" s="1" t="s">
        <v>3185</v>
      </c>
      <c r="E3303" s="1" t="s">
        <v>1111</v>
      </c>
      <c r="F3303" s="1" t="s">
        <v>102</v>
      </c>
      <c r="G3303" s="1" t="s">
        <v>142</v>
      </c>
      <c r="H3303" s="1" t="s">
        <v>324</v>
      </c>
      <c r="I3303" s="1" t="s">
        <v>121</v>
      </c>
      <c r="J3303" s="1" t="s">
        <v>96</v>
      </c>
      <c r="K3303" s="1">
        <v>26</v>
      </c>
      <c r="L3303" s="1" t="s">
        <v>101</v>
      </c>
      <c r="M3303" s="1" t="s">
        <v>325</v>
      </c>
      <c r="N3303" s="1" t="s">
        <v>91</v>
      </c>
      <c r="O3303" s="1" t="s">
        <v>104</v>
      </c>
      <c r="P3303">
        <v>1</v>
      </c>
      <c r="Q3303" s="1" t="str">
        <f>VLOOKUP([1]!Tabla1[[#This Row],[RENAES]],[2]EESS!$1:$1048576,6,FALSE)</f>
        <v>ALTO AMAZONAS</v>
      </c>
      <c r="R3303" s="1" t="str">
        <f>VLOOKUP([1]!Tabla1[[#This Row],[RENAES]],[2]EESS!$1:$1048576,7,FALSE)</f>
        <v>LAGUNAS</v>
      </c>
      <c r="S3303" s="1" t="str">
        <f>VLOOKUP([1]!Tabla1[[#This Row],[RENAES]],[2]EESS!$1:$1048576,10,FALSE)</f>
        <v>LAGUNAS</v>
      </c>
      <c r="T3303" s="1" t="s">
        <v>5674</v>
      </c>
      <c r="U3303" s="1" t="s">
        <v>326</v>
      </c>
      <c r="V3303" s="1" t="s">
        <v>91</v>
      </c>
      <c r="W3303" s="57">
        <v>60</v>
      </c>
      <c r="X3303" s="1" t="s">
        <v>324</v>
      </c>
      <c r="Y3303" s="1" t="s">
        <v>121</v>
      </c>
      <c r="Z3303" s="1" t="s">
        <v>96</v>
      </c>
      <c r="AA3303" s="1"/>
      <c r="AB3303" s="1"/>
      <c r="AC3303" s="1"/>
      <c r="AD3303" s="1"/>
      <c r="AE3303" s="1"/>
      <c r="AF3303" s="1"/>
      <c r="AG3303" s="1"/>
      <c r="AH3303" s="1" t="s">
        <v>6247</v>
      </c>
      <c r="AI3303" s="1" t="s">
        <v>326</v>
      </c>
      <c r="AJ3303" s="1" t="s">
        <v>91</v>
      </c>
      <c r="AK3303" s="57">
        <v>7</v>
      </c>
      <c r="AL3303" s="1" t="s">
        <v>4659</v>
      </c>
      <c r="AM3303" s="1" t="s">
        <v>110</v>
      </c>
      <c r="AN3303" s="1" t="s">
        <v>109</v>
      </c>
      <c r="AO3303" s="1"/>
      <c r="AP3303" s="1"/>
      <c r="AQ3303" s="1"/>
      <c r="AR3303" s="1"/>
      <c r="AS3303" s="1"/>
      <c r="AT3303" s="1"/>
      <c r="AU3303" s="1"/>
      <c r="AV3303" s="1" t="s">
        <v>6763</v>
      </c>
      <c r="AW3303" s="1" t="s">
        <v>326</v>
      </c>
      <c r="AX3303" s="1" t="s">
        <v>91</v>
      </c>
      <c r="AY3303" s="57">
        <v>7</v>
      </c>
      <c r="AZ3303" s="1" t="s">
        <v>128</v>
      </c>
      <c r="BA3303" s="1" t="s">
        <v>100</v>
      </c>
      <c r="BB3303" s="1" t="s">
        <v>127</v>
      </c>
      <c r="BC3303" s="1"/>
      <c r="BD3303" s="1"/>
      <c r="BE3303" s="1"/>
      <c r="BF3303" s="1"/>
      <c r="BG3303" s="1"/>
      <c r="BH3303" s="1"/>
      <c r="BI3303" s="1"/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 t="s">
        <v>5935</v>
      </c>
      <c r="CF3303" s="1" t="s">
        <v>326</v>
      </c>
      <c r="CG3303" s="1" t="s">
        <v>91</v>
      </c>
      <c r="CH3303" s="1" t="s">
        <v>123</v>
      </c>
      <c r="CI3303" s="1" t="s">
        <v>251</v>
      </c>
      <c r="CJ3303" s="1" t="s">
        <v>88</v>
      </c>
      <c r="CK3303" s="1" t="s">
        <v>88</v>
      </c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6873</v>
      </c>
      <c r="B3304" s="1" t="s">
        <v>6874</v>
      </c>
      <c r="C3304" s="1" t="s">
        <v>97</v>
      </c>
      <c r="D3304" s="1" t="s">
        <v>3185</v>
      </c>
      <c r="E3304" s="1" t="s">
        <v>1111</v>
      </c>
      <c r="F3304" s="1" t="s">
        <v>95</v>
      </c>
      <c r="G3304" s="1" t="s">
        <v>102</v>
      </c>
      <c r="H3304" s="1" t="s">
        <v>4658</v>
      </c>
      <c r="I3304" s="1" t="s">
        <v>96</v>
      </c>
      <c r="J3304" s="1" t="s">
        <v>116</v>
      </c>
      <c r="K3304" s="1">
        <v>27</v>
      </c>
      <c r="L3304" s="1" t="s">
        <v>101</v>
      </c>
      <c r="M3304" s="1" t="s">
        <v>325</v>
      </c>
      <c r="N3304" s="1" t="s">
        <v>91</v>
      </c>
      <c r="O3304" s="1" t="s">
        <v>104</v>
      </c>
      <c r="P3304">
        <v>211</v>
      </c>
      <c r="Q3304" s="1" t="str">
        <f>VLOOKUP([1]!Tabla1[[#This Row],[RENAES]],[2]EESS!$1:$1048576,6,FALSE)</f>
        <v>NO PERTENECE A NINGUNA RED</v>
      </c>
      <c r="R3304" s="1" t="str">
        <f>VLOOKUP([1]!Tabla1[[#This Row],[RENAES]],[2]EESS!$1:$1048576,7,FALSE)</f>
        <v>NO PERTENECE A NINGUNA MICRORED</v>
      </c>
      <c r="S3304" s="1" t="str">
        <f>VLOOKUP([1]!Tabla1[[#This Row],[RENAES]],[2]EESS!$1:$1048576,10,FALSE)</f>
        <v>HOSP.REGIONAL DE LORETO "Felipe Arriola Iglesias"</v>
      </c>
      <c r="T3304" s="1" t="s">
        <v>6487</v>
      </c>
      <c r="U3304" s="1" t="s">
        <v>326</v>
      </c>
      <c r="V3304" s="1" t="s">
        <v>91</v>
      </c>
      <c r="W3304" s="57">
        <v>7</v>
      </c>
      <c r="X3304" s="1" t="s">
        <v>4658</v>
      </c>
      <c r="Y3304" s="1" t="s">
        <v>96</v>
      </c>
      <c r="Z3304" s="1" t="s">
        <v>116</v>
      </c>
      <c r="AA3304" s="1"/>
      <c r="AB3304" s="1"/>
      <c r="AC3304" s="1"/>
      <c r="AD3304" s="1"/>
      <c r="AE3304" s="1"/>
      <c r="AF3304" s="1"/>
      <c r="AG3304" s="1"/>
      <c r="AH3304" s="1" t="s">
        <v>6487</v>
      </c>
      <c r="AI3304" s="1" t="s">
        <v>326</v>
      </c>
      <c r="AJ3304" s="1" t="s">
        <v>91</v>
      </c>
      <c r="AK3304" s="2" t="s">
        <v>6363</v>
      </c>
      <c r="AL3304" s="1" t="s">
        <v>4658</v>
      </c>
      <c r="AM3304" s="1" t="s">
        <v>96</v>
      </c>
      <c r="AN3304" s="1" t="s">
        <v>116</v>
      </c>
      <c r="AO3304" s="1"/>
      <c r="AP3304" s="1"/>
      <c r="AQ3304" s="1"/>
      <c r="AR3304" s="1"/>
      <c r="AS3304" s="1"/>
      <c r="AT3304" s="1"/>
      <c r="AU3304" s="1"/>
      <c r="AV3304" s="1"/>
      <c r="AW3304" s="1"/>
      <c r="AX3304" s="1"/>
      <c r="AY3304" s="1"/>
      <c r="AZ3304" s="1"/>
      <c r="BA3304" s="1"/>
      <c r="BB3304" s="1"/>
      <c r="BC3304" s="1"/>
      <c r="BD3304" s="1"/>
      <c r="BE3304" s="1"/>
      <c r="BF3304" s="1"/>
      <c r="BG3304" s="1"/>
      <c r="BH3304" s="1"/>
      <c r="BI3304" s="1"/>
      <c r="BJ3304" s="1"/>
      <c r="BK3304" s="1"/>
      <c r="BL3304" s="1"/>
      <c r="BM3304" s="1"/>
      <c r="BN3304" s="1"/>
      <c r="BO3304" s="1"/>
      <c r="BP3304" s="1"/>
      <c r="BQ3304" s="1"/>
      <c r="BR3304" s="1"/>
      <c r="BS3304" s="1"/>
      <c r="BT3304" s="1"/>
      <c r="BU3304" s="1"/>
      <c r="BV3304" s="1"/>
      <c r="BW3304" s="1"/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692</v>
      </c>
      <c r="B3305" s="1" t="s">
        <v>2186</v>
      </c>
      <c r="C3305" s="1" t="s">
        <v>97</v>
      </c>
      <c r="D3305" s="1" t="s">
        <v>3185</v>
      </c>
      <c r="E3305" s="1" t="s">
        <v>1111</v>
      </c>
      <c r="F3305" s="1" t="s">
        <v>96</v>
      </c>
      <c r="G3305" s="1" t="s">
        <v>109</v>
      </c>
      <c r="H3305" s="1" t="s">
        <v>276</v>
      </c>
      <c r="I3305" s="1" t="s">
        <v>96</v>
      </c>
      <c r="J3305" s="1" t="s">
        <v>108</v>
      </c>
      <c r="K3305" s="1">
        <v>19</v>
      </c>
      <c r="L3305" s="1" t="s">
        <v>101</v>
      </c>
      <c r="M3305" s="1" t="s">
        <v>325</v>
      </c>
      <c r="N3305" s="1" t="s">
        <v>105</v>
      </c>
      <c r="O3305" s="1" t="s">
        <v>104</v>
      </c>
      <c r="P3305">
        <v>125</v>
      </c>
      <c r="Q3305" s="1" t="str">
        <f>VLOOKUP([1]!Tabla1[[#This Row],[RENAES]],[2]EESS!$1:$1048576,6,FALSE)</f>
        <v>MAYNAS CIUDAD</v>
      </c>
      <c r="R3305" s="1" t="str">
        <f>VLOOKUP([1]!Tabla1[[#This Row],[RENAES]],[2]EESS!$1:$1048576,7,FALSE)</f>
        <v>IQUITOS SUR</v>
      </c>
      <c r="S3305" s="1" t="str">
        <f>VLOOKUP([1]!Tabla1[[#This Row],[RENAES]],[2]EESS!$1:$1048576,10,FALSE)</f>
        <v xml:space="preserve">SANTA CLARA DE NANAY </v>
      </c>
      <c r="T3305" s="1" t="s">
        <v>3196</v>
      </c>
      <c r="U3305" s="1" t="s">
        <v>326</v>
      </c>
      <c r="V3305" s="1" t="s">
        <v>91</v>
      </c>
      <c r="W3305" s="57">
        <v>1</v>
      </c>
      <c r="X3305" s="1" t="s">
        <v>3560</v>
      </c>
      <c r="Y3305" s="1" t="s">
        <v>119</v>
      </c>
      <c r="Z3305" s="1" t="s">
        <v>96</v>
      </c>
      <c r="AA3305" s="1" t="s">
        <v>3196</v>
      </c>
      <c r="AB3305" s="1" t="s">
        <v>325</v>
      </c>
      <c r="AC3305" s="1" t="s">
        <v>91</v>
      </c>
      <c r="AD3305" s="32"/>
      <c r="AE3305" s="1" t="s">
        <v>3560</v>
      </c>
      <c r="AF3305" s="1" t="s">
        <v>119</v>
      </c>
      <c r="AG3305" s="1" t="s">
        <v>96</v>
      </c>
      <c r="AH3305" s="1"/>
      <c r="AI3305" s="1"/>
      <c r="AJ3305" s="1"/>
      <c r="AK3305" s="1"/>
      <c r="AL3305" s="1"/>
      <c r="AM3305" s="1"/>
      <c r="AN3305" s="1"/>
      <c r="AO3305" s="1"/>
      <c r="AP3305" s="1"/>
      <c r="AQ3305" s="1"/>
      <c r="AR3305" s="1"/>
      <c r="AS3305" s="1"/>
      <c r="AT3305" s="1"/>
      <c r="AU3305" s="1"/>
      <c r="AV3305" s="1"/>
      <c r="AW3305" s="1"/>
      <c r="AX3305" s="1"/>
      <c r="AY3305" s="1"/>
      <c r="AZ3305" s="1"/>
      <c r="BA3305" s="1"/>
      <c r="BB3305" s="1"/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/>
      <c r="CF3305" s="1"/>
      <c r="CG3305" s="1"/>
      <c r="CH3305" s="1"/>
      <c r="CI3305" s="1"/>
      <c r="CJ3305" s="1"/>
      <c r="CK3305" s="1"/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2187</v>
      </c>
      <c r="B3306" s="1" t="s">
        <v>2188</v>
      </c>
      <c r="C3306" s="1" t="s">
        <v>97</v>
      </c>
      <c r="D3306" s="1" t="s">
        <v>3185</v>
      </c>
      <c r="E3306" s="1" t="s">
        <v>1111</v>
      </c>
      <c r="F3306" s="1" t="s">
        <v>96</v>
      </c>
      <c r="G3306" s="1" t="s">
        <v>89</v>
      </c>
      <c r="H3306" s="1" t="s">
        <v>1516</v>
      </c>
      <c r="I3306" s="1" t="s">
        <v>102</v>
      </c>
      <c r="J3306" s="1" t="s">
        <v>90</v>
      </c>
      <c r="K3306" s="1">
        <v>25</v>
      </c>
      <c r="L3306" s="1" t="s">
        <v>101</v>
      </c>
      <c r="M3306" s="1" t="s">
        <v>325</v>
      </c>
      <c r="N3306" s="1" t="s">
        <v>91</v>
      </c>
      <c r="O3306" s="1" t="s">
        <v>104</v>
      </c>
      <c r="P3306">
        <v>268</v>
      </c>
      <c r="Q3306" s="1" t="str">
        <f>VLOOKUP([1]!Tabla1[[#This Row],[RENAES]],[2]EESS!$1:$1048576,6,FALSE)</f>
        <v>MAYNAS CIUDAD</v>
      </c>
      <c r="R3306" s="1" t="str">
        <f>VLOOKUP([1]!Tabla1[[#This Row],[RENAES]],[2]EESS!$1:$1048576,7,FALSE)</f>
        <v>IQUITOS SUR</v>
      </c>
      <c r="S3306" s="1" t="str">
        <f>VLOOKUP([1]!Tabla1[[#This Row],[RENAES]],[2]EESS!$1:$1048576,10,FALSE)</f>
        <v>PROGRESO De San Juan Bautista</v>
      </c>
      <c r="T3306" s="1" t="s">
        <v>1133</v>
      </c>
      <c r="U3306" s="1" t="s">
        <v>326</v>
      </c>
      <c r="V3306" s="1" t="s">
        <v>91</v>
      </c>
      <c r="W3306" s="57">
        <v>3</v>
      </c>
      <c r="X3306" s="1" t="s">
        <v>1516</v>
      </c>
      <c r="Y3306" s="1" t="s">
        <v>99</v>
      </c>
      <c r="Z3306" s="1" t="s">
        <v>99</v>
      </c>
      <c r="AA3306" s="1" t="s">
        <v>2538</v>
      </c>
      <c r="AB3306" s="1" t="s">
        <v>325</v>
      </c>
      <c r="AC3306" s="1" t="s">
        <v>105</v>
      </c>
      <c r="AD3306" s="1" t="s">
        <v>104</v>
      </c>
      <c r="AE3306" s="1" t="s">
        <v>4274</v>
      </c>
      <c r="AF3306" s="1" t="s">
        <v>96</v>
      </c>
      <c r="AG3306" s="1" t="s">
        <v>90</v>
      </c>
      <c r="AH3306" s="1" t="s">
        <v>1133</v>
      </c>
      <c r="AI3306" s="1" t="s">
        <v>326</v>
      </c>
      <c r="AJ3306" s="1" t="s">
        <v>91</v>
      </c>
      <c r="AK3306" s="57">
        <v>1</v>
      </c>
      <c r="AL3306" s="1" t="s">
        <v>1516</v>
      </c>
      <c r="AM3306" s="1" t="s">
        <v>102</v>
      </c>
      <c r="AN3306" s="1" t="s">
        <v>90</v>
      </c>
      <c r="AO3306" s="1"/>
      <c r="AP3306" s="1"/>
      <c r="AQ3306" s="1"/>
      <c r="AR3306" s="1"/>
      <c r="AS3306" s="1"/>
      <c r="AT3306" s="1"/>
      <c r="AU3306" s="1"/>
      <c r="AV3306" s="1" t="s">
        <v>2538</v>
      </c>
      <c r="AW3306" s="1" t="s">
        <v>326</v>
      </c>
      <c r="AX3306" s="1" t="s">
        <v>91</v>
      </c>
      <c r="AY3306" s="57">
        <v>3</v>
      </c>
      <c r="AZ3306" s="1" t="s">
        <v>3098</v>
      </c>
      <c r="BA3306" s="1" t="s">
        <v>109</v>
      </c>
      <c r="BB3306" s="1" t="s">
        <v>88</v>
      </c>
      <c r="BC3306" s="1" t="s">
        <v>2538</v>
      </c>
      <c r="BD3306" s="1" t="s">
        <v>326</v>
      </c>
      <c r="BE3306" s="1" t="s">
        <v>91</v>
      </c>
      <c r="BF3306" s="57">
        <v>2</v>
      </c>
      <c r="BG3306" s="1" t="s">
        <v>4274</v>
      </c>
      <c r="BH3306" s="1" t="s">
        <v>96</v>
      </c>
      <c r="BI3306" s="1" t="s">
        <v>90</v>
      </c>
      <c r="BJ3306" s="1" t="s">
        <v>3973</v>
      </c>
      <c r="BK3306" s="1" t="s">
        <v>326</v>
      </c>
      <c r="BL3306" s="1" t="s">
        <v>91</v>
      </c>
      <c r="BM3306" s="57">
        <v>4</v>
      </c>
      <c r="BN3306" s="1" t="s">
        <v>4758</v>
      </c>
      <c r="BO3306" s="1" t="s">
        <v>96</v>
      </c>
      <c r="BP3306" s="1" t="s">
        <v>90</v>
      </c>
      <c r="BQ3306" s="1" t="s">
        <v>4363</v>
      </c>
      <c r="BR3306" s="1" t="s">
        <v>326</v>
      </c>
      <c r="BS3306" s="1" t="s">
        <v>91</v>
      </c>
      <c r="BT3306" s="57">
        <v>5</v>
      </c>
      <c r="BU3306" s="1" t="s">
        <v>5863</v>
      </c>
      <c r="BV3306" s="1" t="s">
        <v>96</v>
      </c>
      <c r="BW3306" s="1" t="s">
        <v>127</v>
      </c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4157</v>
      </c>
      <c r="B3307" s="1" t="s">
        <v>4503</v>
      </c>
      <c r="C3307" s="1" t="s">
        <v>97</v>
      </c>
      <c r="D3307" s="1" t="s">
        <v>165</v>
      </c>
      <c r="E3307" s="1" t="s">
        <v>1111</v>
      </c>
      <c r="F3307" s="1" t="s">
        <v>88</v>
      </c>
      <c r="G3307" s="1" t="s">
        <v>99</v>
      </c>
      <c r="H3307" s="1" t="s">
        <v>198</v>
      </c>
      <c r="I3307" s="1" t="s">
        <v>96</v>
      </c>
      <c r="J3307" s="1" t="s">
        <v>131</v>
      </c>
      <c r="K3307" s="1">
        <v>25</v>
      </c>
      <c r="L3307" s="1" t="s">
        <v>101</v>
      </c>
      <c r="M3307" s="1" t="s">
        <v>325</v>
      </c>
      <c r="N3307" s="1" t="s">
        <v>91</v>
      </c>
      <c r="O3307" s="32" t="s">
        <v>96</v>
      </c>
      <c r="P3307">
        <v>243</v>
      </c>
      <c r="Q3307" s="1" t="str">
        <f>VLOOKUP([1]!Tabla1[[#This Row],[RENAES]],[2]EESS!$1:$1048576,6,FALSE)</f>
        <v>NO PERTENECE A NINGUNA RED</v>
      </c>
      <c r="R3307" s="1" t="str">
        <f>VLOOKUP([1]!Tabla1[[#This Row],[RENAES]],[2]EESS!$1:$1048576,7,FALSE)</f>
        <v>NO PERTENECE A NINGUNA MICRORED</v>
      </c>
      <c r="S3307" s="1" t="str">
        <f>VLOOKUP([1]!Tabla1[[#This Row],[RENAES]],[2]EESS!$1:$1048576,10,FALSE)</f>
        <v>HOSPITAL IQUITOS "Cesar Garayar Garcia"</v>
      </c>
      <c r="T3307" s="1" t="s">
        <v>4611</v>
      </c>
      <c r="U3307" s="1" t="s">
        <v>326</v>
      </c>
      <c r="V3307" s="1" t="s">
        <v>91</v>
      </c>
      <c r="W3307" s="57">
        <v>2</v>
      </c>
      <c r="X3307" s="1" t="s">
        <v>5949</v>
      </c>
      <c r="Y3307" s="1" t="s">
        <v>96</v>
      </c>
      <c r="Z3307" s="1" t="s">
        <v>95</v>
      </c>
      <c r="AA3307" s="1"/>
      <c r="AB3307" s="1"/>
      <c r="AC3307" s="1"/>
      <c r="AD3307" s="1"/>
      <c r="AE3307" s="1"/>
      <c r="AF3307" s="1"/>
      <c r="AG3307" s="1"/>
      <c r="AH3307" s="1" t="s">
        <v>5674</v>
      </c>
      <c r="AI3307" s="1" t="s">
        <v>326</v>
      </c>
      <c r="AJ3307" s="1" t="s">
        <v>91</v>
      </c>
      <c r="AK3307" s="57">
        <v>2</v>
      </c>
      <c r="AL3307" s="1" t="s">
        <v>6731</v>
      </c>
      <c r="AM3307" s="1" t="s">
        <v>96</v>
      </c>
      <c r="AN3307" s="1" t="s">
        <v>88</v>
      </c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3710</v>
      </c>
      <c r="B3308" s="1" t="s">
        <v>3711</v>
      </c>
      <c r="C3308" s="1" t="s">
        <v>97</v>
      </c>
      <c r="D3308" s="1" t="s">
        <v>165</v>
      </c>
      <c r="E3308" s="1" t="s">
        <v>1111</v>
      </c>
      <c r="F3308" s="1" t="s">
        <v>90</v>
      </c>
      <c r="G3308" s="1" t="s">
        <v>111</v>
      </c>
      <c r="H3308" s="1" t="s">
        <v>3500</v>
      </c>
      <c r="I3308" s="1" t="s">
        <v>96</v>
      </c>
      <c r="J3308" s="1" t="s">
        <v>115</v>
      </c>
      <c r="K3308" s="1">
        <v>31</v>
      </c>
      <c r="L3308" s="1" t="s">
        <v>101</v>
      </c>
      <c r="M3308" s="1" t="s">
        <v>325</v>
      </c>
      <c r="N3308" s="1" t="s">
        <v>91</v>
      </c>
      <c r="O3308" s="1" t="s">
        <v>104</v>
      </c>
      <c r="P3308">
        <v>243</v>
      </c>
      <c r="Q3308" s="1" t="str">
        <f>VLOOKUP([1]!Tabla1[[#This Row],[RENAES]],[2]EESS!$1:$1048576,6,FALSE)</f>
        <v>MAYNAS CIUDAD</v>
      </c>
      <c r="R3308" s="1" t="str">
        <f>VLOOKUP([1]!Tabla1[[#This Row],[RENAES]],[2]EESS!$1:$1048576,7,FALSE)</f>
        <v>BELEN</v>
      </c>
      <c r="S3308" s="1" t="str">
        <f>VLOOKUP([1]!Tabla1[[#This Row],[RENAES]],[2]EESS!$1:$1048576,10,FALSE)</f>
        <v xml:space="preserve">CARDOZO </v>
      </c>
      <c r="T3308" s="1" t="s">
        <v>5938</v>
      </c>
      <c r="U3308" s="1" t="s">
        <v>326</v>
      </c>
      <c r="V3308" s="1" t="s">
        <v>91</v>
      </c>
      <c r="W3308" s="57">
        <v>2</v>
      </c>
      <c r="X3308" s="1" t="s">
        <v>7666</v>
      </c>
      <c r="Y3308" s="1" t="s">
        <v>90</v>
      </c>
      <c r="Z3308" s="1" t="s">
        <v>109</v>
      </c>
      <c r="AA3308" s="1" t="s">
        <v>3525</v>
      </c>
      <c r="AB3308" s="1" t="s">
        <v>325</v>
      </c>
      <c r="AC3308" s="1" t="s">
        <v>91</v>
      </c>
      <c r="AD3308" s="32" t="s">
        <v>96</v>
      </c>
      <c r="AE3308" s="1" t="s">
        <v>198</v>
      </c>
      <c r="AF3308" s="1" t="s">
        <v>96</v>
      </c>
      <c r="AG3308" s="1" t="s">
        <v>99</v>
      </c>
      <c r="AH3308" s="1" t="s">
        <v>7132</v>
      </c>
      <c r="AI3308" s="1" t="s">
        <v>326</v>
      </c>
      <c r="AJ3308" s="1" t="s">
        <v>91</v>
      </c>
      <c r="AK3308" s="57">
        <v>3</v>
      </c>
      <c r="AL3308" s="1" t="s">
        <v>7663</v>
      </c>
      <c r="AM3308" s="1" t="s">
        <v>96</v>
      </c>
      <c r="AN3308" s="1" t="s">
        <v>129</v>
      </c>
      <c r="AO3308" s="1" t="s">
        <v>5938</v>
      </c>
      <c r="AP3308" s="1" t="s">
        <v>325</v>
      </c>
      <c r="AQ3308" s="1" t="s">
        <v>91</v>
      </c>
      <c r="AR3308" s="1" t="s">
        <v>92</v>
      </c>
      <c r="AS3308" s="1" t="s">
        <v>7666</v>
      </c>
      <c r="AT3308" s="1" t="s">
        <v>90</v>
      </c>
      <c r="AU3308" s="1" t="s">
        <v>109</v>
      </c>
      <c r="AV3308" s="1" t="s">
        <v>8052</v>
      </c>
      <c r="AW3308" s="1" t="s">
        <v>326</v>
      </c>
      <c r="AX3308" s="1" t="s">
        <v>91</v>
      </c>
      <c r="AY3308" s="57">
        <v>4</v>
      </c>
      <c r="AZ3308" s="1" t="s">
        <v>9025</v>
      </c>
      <c r="BA3308" s="1" t="s">
        <v>90</v>
      </c>
      <c r="BB3308" s="1" t="s">
        <v>119</v>
      </c>
      <c r="BC3308" s="1" t="s">
        <v>8311</v>
      </c>
      <c r="BD3308" s="1" t="s">
        <v>326</v>
      </c>
      <c r="BE3308" s="1" t="s">
        <v>91</v>
      </c>
      <c r="BF3308" s="57">
        <v>6</v>
      </c>
      <c r="BG3308" s="1" t="s">
        <v>8082</v>
      </c>
      <c r="BH3308" s="1" t="s">
        <v>96</v>
      </c>
      <c r="BI3308" s="1" t="s">
        <v>88</v>
      </c>
      <c r="BJ3308" s="1"/>
      <c r="BK3308" s="1"/>
      <c r="BL3308" s="1"/>
      <c r="BM3308" s="1"/>
      <c r="BN3308" s="1"/>
      <c r="BO3308" s="1"/>
      <c r="BP3308" s="1"/>
      <c r="BQ3308" s="1"/>
      <c r="BR3308" s="1"/>
      <c r="BS3308" s="1"/>
      <c r="BT3308" s="1"/>
      <c r="BU3308" s="1"/>
      <c r="BV3308" s="1"/>
      <c r="BW3308" s="1"/>
      <c r="BX3308" s="1" t="s">
        <v>7132</v>
      </c>
      <c r="BY3308" s="1" t="s">
        <v>325</v>
      </c>
      <c r="BZ3308" s="1" t="s">
        <v>105</v>
      </c>
      <c r="CA3308" s="1" t="s">
        <v>92</v>
      </c>
      <c r="CB3308" s="1" t="s">
        <v>7663</v>
      </c>
      <c r="CC3308" s="1" t="s">
        <v>96</v>
      </c>
      <c r="CD3308" s="1" t="s">
        <v>129</v>
      </c>
      <c r="CE3308" s="1" t="s">
        <v>9285</v>
      </c>
      <c r="CF3308" s="1" t="s">
        <v>326</v>
      </c>
      <c r="CG3308" s="1" t="s">
        <v>91</v>
      </c>
      <c r="CH3308" s="1" t="s">
        <v>123</v>
      </c>
      <c r="CI3308" s="1" t="s">
        <v>8082</v>
      </c>
      <c r="CJ3308" s="1" t="s">
        <v>96</v>
      </c>
      <c r="CK3308" s="1" t="s">
        <v>100</v>
      </c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5071</v>
      </c>
      <c r="B3309" s="1" t="s">
        <v>5072</v>
      </c>
      <c r="C3309" s="1" t="s">
        <v>97</v>
      </c>
      <c r="D3309" s="1" t="s">
        <v>3185</v>
      </c>
      <c r="E3309" s="1" t="s">
        <v>1111</v>
      </c>
      <c r="F3309" s="1" t="s">
        <v>88</v>
      </c>
      <c r="G3309" s="1" t="s">
        <v>151</v>
      </c>
      <c r="H3309" s="1" t="s">
        <v>5058</v>
      </c>
      <c r="I3309" s="1" t="s">
        <v>121</v>
      </c>
      <c r="J3309" s="1" t="s">
        <v>127</v>
      </c>
      <c r="K3309" s="1">
        <v>25</v>
      </c>
      <c r="L3309" s="1" t="s">
        <v>101</v>
      </c>
      <c r="M3309" s="1" t="s">
        <v>325</v>
      </c>
      <c r="N3309" s="1" t="s">
        <v>91</v>
      </c>
      <c r="O3309" s="1" t="s">
        <v>104</v>
      </c>
      <c r="P3309">
        <v>25</v>
      </c>
      <c r="Q3309" s="1" t="str">
        <f>VLOOKUP([1]!Tabla1[[#This Row],[RENAES]],[2]EESS!$1:$1048576,6,FALSE)</f>
        <v>RAMON CASTILLA</v>
      </c>
      <c r="R3309" s="1" t="str">
        <f>VLOOKUP([1]!Tabla1[[#This Row],[RENAES]],[2]EESS!$1:$1048576,7,FALSE)</f>
        <v>ISLANDIA</v>
      </c>
      <c r="S3309" s="1" t="str">
        <f>VLOOKUP([1]!Tabla1[[#This Row],[RENAES]],[2]EESS!$1:$1048576,10,FALSE)</f>
        <v xml:space="preserve">ISLANDIA del Yavari </v>
      </c>
      <c r="T3309" s="1" t="s">
        <v>4830</v>
      </c>
      <c r="U3309" s="1" t="s">
        <v>326</v>
      </c>
      <c r="V3309" s="1" t="s">
        <v>91</v>
      </c>
      <c r="W3309" s="57">
        <v>1</v>
      </c>
      <c r="X3309" s="1" t="s">
        <v>5058</v>
      </c>
      <c r="Y3309" s="1" t="s">
        <v>121</v>
      </c>
      <c r="Z3309" s="1" t="s">
        <v>127</v>
      </c>
      <c r="AA3309" s="1" t="s">
        <v>5154</v>
      </c>
      <c r="AB3309" s="1" t="s">
        <v>325</v>
      </c>
      <c r="AC3309" s="1" t="s">
        <v>105</v>
      </c>
      <c r="AD3309" s="1" t="s">
        <v>104</v>
      </c>
      <c r="AE3309" s="1" t="s">
        <v>4659</v>
      </c>
      <c r="AF3309" s="1" t="s">
        <v>113</v>
      </c>
      <c r="AG3309" s="1" t="s">
        <v>119</v>
      </c>
      <c r="AH3309" s="1" t="s">
        <v>5154</v>
      </c>
      <c r="AI3309" s="1" t="s">
        <v>326</v>
      </c>
      <c r="AJ3309" s="1" t="s">
        <v>91</v>
      </c>
      <c r="AK3309" s="57">
        <v>2</v>
      </c>
      <c r="AL3309" s="1" t="s">
        <v>4659</v>
      </c>
      <c r="AM3309" s="1" t="s">
        <v>113</v>
      </c>
      <c r="AN3309" s="1" t="s">
        <v>119</v>
      </c>
      <c r="AO3309" s="1" t="s">
        <v>6194</v>
      </c>
      <c r="AP3309" s="1" t="s">
        <v>325</v>
      </c>
      <c r="AQ3309" s="1" t="s">
        <v>105</v>
      </c>
      <c r="AR3309" s="1" t="s">
        <v>104</v>
      </c>
      <c r="AS3309" s="1" t="s">
        <v>4659</v>
      </c>
      <c r="AT3309" s="1" t="s">
        <v>131</v>
      </c>
      <c r="AU3309" s="1" t="s">
        <v>102</v>
      </c>
      <c r="AV3309" s="1" t="s">
        <v>6194</v>
      </c>
      <c r="AW3309" s="1" t="s">
        <v>326</v>
      </c>
      <c r="AX3309" s="1" t="s">
        <v>91</v>
      </c>
      <c r="AY3309" s="57">
        <v>3</v>
      </c>
      <c r="AZ3309" s="1" t="s">
        <v>4659</v>
      </c>
      <c r="BA3309" s="1" t="s">
        <v>131</v>
      </c>
      <c r="BB3309" s="1" t="s">
        <v>102</v>
      </c>
      <c r="BC3309" s="1" t="s">
        <v>7290</v>
      </c>
      <c r="BD3309" s="1" t="s">
        <v>326</v>
      </c>
      <c r="BE3309" s="1" t="s">
        <v>91</v>
      </c>
      <c r="BF3309" s="57">
        <v>4</v>
      </c>
      <c r="BG3309" s="1" t="s">
        <v>128</v>
      </c>
      <c r="BH3309" s="1" t="s">
        <v>108</v>
      </c>
      <c r="BI3309" s="1" t="s">
        <v>109</v>
      </c>
      <c r="BJ3309" s="1" t="s">
        <v>8237</v>
      </c>
      <c r="BK3309" s="1" t="s">
        <v>326</v>
      </c>
      <c r="BL3309" s="1" t="s">
        <v>91</v>
      </c>
      <c r="BM3309" s="57">
        <v>5</v>
      </c>
      <c r="BN3309" s="1" t="s">
        <v>128</v>
      </c>
      <c r="BO3309" s="1" t="s">
        <v>111</v>
      </c>
      <c r="BP3309" s="1" t="s">
        <v>109</v>
      </c>
      <c r="BQ3309" s="1" t="s">
        <v>9298</v>
      </c>
      <c r="BR3309" s="1" t="s">
        <v>326</v>
      </c>
      <c r="BS3309" s="1" t="s">
        <v>91</v>
      </c>
      <c r="BT3309" s="57">
        <v>6</v>
      </c>
      <c r="BU3309" s="1" t="s">
        <v>222</v>
      </c>
      <c r="BV3309" s="1" t="s">
        <v>119</v>
      </c>
      <c r="BW3309" s="1" t="s">
        <v>88</v>
      </c>
      <c r="BX3309" s="1" t="s">
        <v>7290</v>
      </c>
      <c r="BY3309" s="1" t="s">
        <v>325</v>
      </c>
      <c r="BZ3309" s="1" t="s">
        <v>91</v>
      </c>
      <c r="CA3309" s="1" t="s">
        <v>104</v>
      </c>
      <c r="CB3309" s="1" t="s">
        <v>128</v>
      </c>
      <c r="CC3309" s="1" t="s">
        <v>108</v>
      </c>
      <c r="CD3309" s="1" t="s">
        <v>109</v>
      </c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4504</v>
      </c>
      <c r="B3310" s="1" t="s">
        <v>4505</v>
      </c>
      <c r="C3310" s="1" t="s">
        <v>97</v>
      </c>
      <c r="D3310" s="1" t="s">
        <v>3185</v>
      </c>
      <c r="E3310" s="1" t="s">
        <v>1111</v>
      </c>
      <c r="F3310" s="1" t="s">
        <v>99</v>
      </c>
      <c r="G3310" s="1" t="s">
        <v>111</v>
      </c>
      <c r="H3310" s="1" t="s">
        <v>324</v>
      </c>
      <c r="I3310" s="1" t="s">
        <v>110</v>
      </c>
      <c r="J3310" s="1" t="s">
        <v>90</v>
      </c>
      <c r="K3310" s="1">
        <v>22</v>
      </c>
      <c r="L3310" s="1" t="s">
        <v>101</v>
      </c>
      <c r="M3310" s="1" t="s">
        <v>325</v>
      </c>
      <c r="N3310" s="1" t="s">
        <v>91</v>
      </c>
      <c r="O3310" s="1" t="s">
        <v>92</v>
      </c>
      <c r="P3310">
        <v>3</v>
      </c>
      <c r="Q3310" s="1" t="str">
        <f>VLOOKUP([1]!Tabla1[[#This Row],[RENAES]],[2]EESS!$1:$1048576,6,FALSE)</f>
        <v>LORETO</v>
      </c>
      <c r="R3310" s="1" t="str">
        <f>VLOOKUP([1]!Tabla1[[#This Row],[RENAES]],[2]EESS!$1:$1048576,7,FALSE)</f>
        <v>MAYPUCO</v>
      </c>
      <c r="S3310" s="1" t="str">
        <f>VLOOKUP([1]!Tabla1[[#This Row],[RENAES]],[2]EESS!$1:$1048576,10,FALSE)</f>
        <v>MAYPUCO</v>
      </c>
      <c r="T3310" s="1" t="s">
        <v>4246</v>
      </c>
      <c r="U3310" s="1" t="s">
        <v>326</v>
      </c>
      <c r="V3310" s="1" t="s">
        <v>91</v>
      </c>
      <c r="W3310" s="57">
        <v>10</v>
      </c>
      <c r="X3310" s="1" t="s">
        <v>324</v>
      </c>
      <c r="Y3310" s="1" t="s">
        <v>110</v>
      </c>
      <c r="Z3310" s="1" t="s">
        <v>90</v>
      </c>
      <c r="AA3310" s="1"/>
      <c r="AB3310" s="1"/>
      <c r="AC3310" s="1"/>
      <c r="AD3310" s="1"/>
      <c r="AE3310" s="1"/>
      <c r="AF3310" s="1"/>
      <c r="AG3310" s="1"/>
      <c r="AH3310" s="1" t="s">
        <v>4617</v>
      </c>
      <c r="AI3310" s="1" t="s">
        <v>326</v>
      </c>
      <c r="AJ3310" s="1" t="s">
        <v>91</v>
      </c>
      <c r="AK3310" s="57">
        <v>7</v>
      </c>
      <c r="AL3310" s="1" t="s">
        <v>328</v>
      </c>
      <c r="AM3310" s="1" t="s">
        <v>5206</v>
      </c>
      <c r="AN3310" s="1" t="s">
        <v>96</v>
      </c>
      <c r="AO3310" s="1"/>
      <c r="AP3310" s="1"/>
      <c r="AQ3310" s="1"/>
      <c r="AR3310" s="1"/>
      <c r="AS3310" s="1"/>
      <c r="AT3310" s="1"/>
      <c r="AU3310" s="1"/>
      <c r="AV3310" s="1"/>
      <c r="AW3310" s="1"/>
      <c r="AX3310" s="1"/>
      <c r="AY3310" s="1"/>
      <c r="AZ3310" s="1"/>
      <c r="BA3310" s="1"/>
      <c r="BB3310" s="1"/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751</v>
      </c>
      <c r="B3311" s="1" t="s">
        <v>4506</v>
      </c>
      <c r="C3311" s="1" t="s">
        <v>97</v>
      </c>
      <c r="D3311" s="1" t="s">
        <v>165</v>
      </c>
      <c r="E3311" s="1" t="s">
        <v>1111</v>
      </c>
      <c r="F3311" s="1" t="s">
        <v>88</v>
      </c>
      <c r="G3311" s="1" t="s">
        <v>118</v>
      </c>
      <c r="H3311" s="1" t="s">
        <v>198</v>
      </c>
      <c r="I3311" s="1" t="s">
        <v>96</v>
      </c>
      <c r="J3311" s="1" t="s">
        <v>127</v>
      </c>
      <c r="K3311" s="1">
        <v>23</v>
      </c>
      <c r="L3311" s="1" t="s">
        <v>101</v>
      </c>
      <c r="M3311" s="1" t="s">
        <v>325</v>
      </c>
      <c r="N3311" s="1" t="s">
        <v>91</v>
      </c>
      <c r="O3311" s="32" t="s">
        <v>96</v>
      </c>
      <c r="P3311">
        <v>243</v>
      </c>
      <c r="Q3311" s="1" t="str">
        <f>VLOOKUP([1]!Tabla1[[#This Row],[RENAES]],[2]EESS!$1:$1048576,6,FALSE)</f>
        <v>LORETO</v>
      </c>
      <c r="R3311" s="1" t="str">
        <f>VLOOKUP([1]!Tabla1[[#This Row],[RENAES]],[2]EESS!$1:$1048576,7,FALSE)</f>
        <v>MAYPUCO</v>
      </c>
      <c r="S3311" s="1" t="str">
        <f>VLOOKUP([1]!Tabla1[[#This Row],[RENAES]],[2]EESS!$1:$1048576,10,FALSE)</f>
        <v>MAYPUCO</v>
      </c>
      <c r="T3311" s="1" t="s">
        <v>5935</v>
      </c>
      <c r="U3311" s="1" t="s">
        <v>326</v>
      </c>
      <c r="V3311" s="1" t="s">
        <v>91</v>
      </c>
      <c r="W3311" s="57">
        <v>2</v>
      </c>
      <c r="X3311" s="1" t="s">
        <v>7666</v>
      </c>
      <c r="Y3311" s="1" t="s">
        <v>96</v>
      </c>
      <c r="Z3311" s="1" t="s">
        <v>129</v>
      </c>
      <c r="AA3311" s="1" t="s">
        <v>4622</v>
      </c>
      <c r="AB3311" s="1" t="s">
        <v>325</v>
      </c>
      <c r="AC3311" s="1" t="s">
        <v>91</v>
      </c>
      <c r="AD3311" s="32"/>
      <c r="AE3311" s="1" t="s">
        <v>5667</v>
      </c>
      <c r="AF3311" s="1" t="s">
        <v>96</v>
      </c>
      <c r="AG3311" s="1" t="s">
        <v>121</v>
      </c>
      <c r="AH3311" s="1" t="s">
        <v>7132</v>
      </c>
      <c r="AI3311" s="1" t="s">
        <v>326</v>
      </c>
      <c r="AJ3311" s="1" t="s">
        <v>91</v>
      </c>
      <c r="AK3311" s="57">
        <v>3</v>
      </c>
      <c r="AL3311" s="1" t="s">
        <v>7663</v>
      </c>
      <c r="AM3311" s="1" t="s">
        <v>96</v>
      </c>
      <c r="AN3311" s="1" t="s">
        <v>98</v>
      </c>
      <c r="AO3311" s="1"/>
      <c r="AP3311" s="1"/>
      <c r="AQ3311" s="1"/>
      <c r="AR3311" s="1"/>
      <c r="AS3311" s="1"/>
      <c r="AT3311" s="1"/>
      <c r="AU3311" s="1"/>
      <c r="AV3311" s="1" t="s">
        <v>8041</v>
      </c>
      <c r="AW3311" s="1" t="s">
        <v>326</v>
      </c>
      <c r="AX3311" s="1" t="s">
        <v>91</v>
      </c>
      <c r="AY3311" s="57">
        <v>5</v>
      </c>
      <c r="AZ3311" s="1" t="s">
        <v>9025</v>
      </c>
      <c r="BA3311" s="1" t="s">
        <v>96</v>
      </c>
      <c r="BB3311" s="1" t="s">
        <v>116</v>
      </c>
      <c r="BC3311" s="1" t="s">
        <v>9286</v>
      </c>
      <c r="BD3311" s="1" t="s">
        <v>326</v>
      </c>
      <c r="BE3311" s="1" t="s">
        <v>91</v>
      </c>
      <c r="BF3311" s="57">
        <v>6</v>
      </c>
      <c r="BG3311" s="1" t="s">
        <v>8082</v>
      </c>
      <c r="BH3311" s="1" t="s">
        <v>96</v>
      </c>
      <c r="BI3311" s="1" t="s">
        <v>107</v>
      </c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6630</v>
      </c>
      <c r="B3312" s="1" t="s">
        <v>6631</v>
      </c>
      <c r="C3312" s="1" t="s">
        <v>97</v>
      </c>
      <c r="D3312" s="1" t="s">
        <v>3185</v>
      </c>
      <c r="E3312" s="1" t="s">
        <v>1111</v>
      </c>
      <c r="F3312" s="1" t="s">
        <v>102</v>
      </c>
      <c r="G3312" s="1" t="s">
        <v>102</v>
      </c>
      <c r="H3312" s="1" t="s">
        <v>217</v>
      </c>
      <c r="I3312" s="1" t="s">
        <v>121</v>
      </c>
      <c r="J3312" s="1" t="s">
        <v>119</v>
      </c>
      <c r="K3312" s="1">
        <v>31</v>
      </c>
      <c r="L3312" s="1" t="s">
        <v>101</v>
      </c>
      <c r="M3312" s="1" t="s">
        <v>325</v>
      </c>
      <c r="N3312" s="1" t="s">
        <v>91</v>
      </c>
      <c r="O3312" s="32"/>
      <c r="P3312">
        <v>23</v>
      </c>
      <c r="Q3312" s="1" t="str">
        <f>VLOOKUP([1]!Tabla1[[#This Row],[RENAES]],[2]EESS!$1:$1048576,6,FALSE)</f>
        <v>LORETO</v>
      </c>
      <c r="R3312" s="1" t="str">
        <f>VLOOKUP([1]!Tabla1[[#This Row],[RENAES]],[2]EESS!$1:$1048576,7,FALSE)</f>
        <v>NAUTA</v>
      </c>
      <c r="S3312" s="1" t="str">
        <f>VLOOKUP([1]!Tabla1[[#This Row],[RENAES]],[2]EESS!$1:$1048576,10,FALSE)</f>
        <v>NAUTA</v>
      </c>
      <c r="T3312" s="1" t="s">
        <v>5332</v>
      </c>
      <c r="U3312" s="1" t="s">
        <v>326</v>
      </c>
      <c r="V3312" s="1" t="s">
        <v>91</v>
      </c>
      <c r="W3312" s="57">
        <v>1</v>
      </c>
      <c r="X3312" s="1" t="s">
        <v>217</v>
      </c>
      <c r="Y3312" s="1" t="s">
        <v>121</v>
      </c>
      <c r="Z3312" s="1" t="s">
        <v>119</v>
      </c>
      <c r="AA3312" s="1" t="s">
        <v>6487</v>
      </c>
      <c r="AB3312" s="1" t="s">
        <v>325</v>
      </c>
      <c r="AC3312" s="1" t="s">
        <v>105</v>
      </c>
      <c r="AD3312" s="32"/>
      <c r="AE3312" s="1" t="s">
        <v>163</v>
      </c>
      <c r="AF3312" s="1" t="s">
        <v>96</v>
      </c>
      <c r="AG3312" s="1" t="s">
        <v>131</v>
      </c>
      <c r="AH3312" s="1" t="s">
        <v>6487</v>
      </c>
      <c r="AI3312" s="1" t="s">
        <v>326</v>
      </c>
      <c r="AJ3312" s="1" t="s">
        <v>91</v>
      </c>
      <c r="AK3312" s="57">
        <v>2</v>
      </c>
      <c r="AL3312" s="1" t="s">
        <v>163</v>
      </c>
      <c r="AM3312" s="1" t="s">
        <v>96</v>
      </c>
      <c r="AN3312" s="1" t="s">
        <v>131</v>
      </c>
      <c r="AO3312" s="1"/>
      <c r="AP3312" s="1"/>
      <c r="AQ3312" s="1"/>
      <c r="AR3312" s="1"/>
      <c r="AS3312" s="1"/>
      <c r="AT3312" s="1"/>
      <c r="AU3312" s="1"/>
      <c r="AV3312" s="1"/>
      <c r="AW3312" s="1"/>
      <c r="AX3312" s="1"/>
      <c r="AY3312" s="1"/>
      <c r="AZ3312" s="1"/>
      <c r="BA3312" s="1"/>
      <c r="BB3312" s="1"/>
      <c r="BC3312" s="1"/>
      <c r="BD3312" s="1"/>
      <c r="BE3312" s="1"/>
      <c r="BF3312" s="1"/>
      <c r="BG3312" s="1"/>
      <c r="BH3312" s="1"/>
      <c r="BI3312" s="1"/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9743</v>
      </c>
      <c r="B3313" s="1" t="s">
        <v>9744</v>
      </c>
      <c r="C3313" s="1" t="s">
        <v>97</v>
      </c>
      <c r="D3313" s="1" t="s">
        <v>3185</v>
      </c>
      <c r="E3313" s="1" t="s">
        <v>1111</v>
      </c>
      <c r="F3313" s="1" t="s">
        <v>127</v>
      </c>
      <c r="G3313" s="1" t="s">
        <v>151</v>
      </c>
      <c r="H3313" s="1" t="s">
        <v>9552</v>
      </c>
      <c r="I3313" s="1" t="s">
        <v>127</v>
      </c>
      <c r="J3313" s="1" t="s">
        <v>99</v>
      </c>
      <c r="K3313" s="1">
        <v>23</v>
      </c>
      <c r="L3313" s="1" t="s">
        <v>101</v>
      </c>
      <c r="M3313" s="1" t="s">
        <v>325</v>
      </c>
      <c r="N3313" s="1" t="s">
        <v>91</v>
      </c>
      <c r="O3313" s="1" t="s">
        <v>104</v>
      </c>
      <c r="P3313">
        <v>1</v>
      </c>
      <c r="Q3313" s="1" t="str">
        <f>VLOOKUP([1]!Tabla1[[#This Row],[RENAES]],[2]EESS!$1:$1048576,6,FALSE)</f>
        <v>ALTO AMAZONAS</v>
      </c>
      <c r="R3313" s="1" t="str">
        <f>VLOOKUP([1]!Tabla1[[#This Row],[RENAES]],[2]EESS!$1:$1048576,7,FALSE)</f>
        <v>YURIMAGUAS</v>
      </c>
      <c r="S3313" s="1" t="str">
        <f>VLOOKUP([1]!Tabla1[[#This Row],[RENAES]],[2]EESS!$1:$1048576,10,FALSE)</f>
        <v>CARRETERA KM. 1.5 (EJE DE M.R.)</v>
      </c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  <c r="AL3313" s="1"/>
      <c r="AM3313" s="1"/>
      <c r="AN3313" s="1"/>
      <c r="AO3313" s="1"/>
      <c r="AP3313" s="1"/>
      <c r="AQ3313" s="1"/>
      <c r="AR3313" s="1"/>
      <c r="AS3313" s="1"/>
      <c r="AT3313" s="1"/>
      <c r="AU3313" s="1"/>
      <c r="AV3313" s="1"/>
      <c r="AW3313" s="1"/>
      <c r="AX3313" s="1"/>
      <c r="AY3313" s="1"/>
      <c r="AZ3313" s="1"/>
      <c r="BA3313" s="1"/>
      <c r="BB3313" s="1"/>
      <c r="BC3313" s="1"/>
      <c r="BD3313" s="1"/>
      <c r="BE3313" s="1"/>
      <c r="BF3313" s="1"/>
      <c r="BG3313" s="1"/>
      <c r="BH3313" s="1"/>
      <c r="BI3313" s="1"/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4507</v>
      </c>
      <c r="B3314" s="1" t="s">
        <v>4508</v>
      </c>
      <c r="C3314" s="1" t="s">
        <v>97</v>
      </c>
      <c r="D3314" s="1" t="s">
        <v>106</v>
      </c>
      <c r="E3314" s="1" t="s">
        <v>1111</v>
      </c>
      <c r="F3314" s="1" t="s">
        <v>90</v>
      </c>
      <c r="G3314" s="1" t="s">
        <v>121</v>
      </c>
      <c r="H3314" s="1" t="s">
        <v>177</v>
      </c>
      <c r="I3314" s="1" t="s">
        <v>109</v>
      </c>
      <c r="J3314" s="1" t="s">
        <v>118</v>
      </c>
      <c r="K3314" s="1">
        <v>29</v>
      </c>
      <c r="L3314" s="1" t="s">
        <v>101</v>
      </c>
      <c r="M3314" s="1" t="s">
        <v>325</v>
      </c>
      <c r="N3314" s="1" t="s">
        <v>91</v>
      </c>
      <c r="O3314" s="1" t="s">
        <v>104</v>
      </c>
      <c r="P3314">
        <v>109</v>
      </c>
      <c r="Q3314" s="1" t="str">
        <f>VLOOKUP([1]!Tabla1[[#This Row],[RENAES]],[2]EESS!$1:$1048576,6,FALSE)</f>
        <v>NO PERTENECE A NINGUNA RED</v>
      </c>
      <c r="R3314" s="1" t="str">
        <f>VLOOKUP([1]!Tabla1[[#This Row],[RENAES]],[2]EESS!$1:$1048576,7,FALSE)</f>
        <v>NO PERTENECE A NINGUNA MICRORED</v>
      </c>
      <c r="S3314" s="1" t="str">
        <f>VLOOKUP([1]!Tabla1[[#This Row],[RENAES]],[2]EESS!$1:$1048576,10,FALSE)</f>
        <v>HOSP.REGIONAL DE LORETO "Felipe Arriola Iglesias"</v>
      </c>
      <c r="T3314" s="1" t="s">
        <v>1235</v>
      </c>
      <c r="U3314" s="1" t="s">
        <v>326</v>
      </c>
      <c r="V3314" s="1" t="s">
        <v>91</v>
      </c>
      <c r="W3314" s="57">
        <v>4</v>
      </c>
      <c r="X3314" s="1" t="s">
        <v>177</v>
      </c>
      <c r="Y3314" s="1" t="s">
        <v>109</v>
      </c>
      <c r="Z3314" s="1" t="s">
        <v>118</v>
      </c>
      <c r="AA3314" s="1"/>
      <c r="AB3314" s="1"/>
      <c r="AC3314" s="1"/>
      <c r="AD3314" s="1"/>
      <c r="AE3314" s="1"/>
      <c r="AF3314" s="1"/>
      <c r="AG3314" s="1"/>
      <c r="AH3314" s="1" t="s">
        <v>3494</v>
      </c>
      <c r="AI3314" s="1" t="s">
        <v>326</v>
      </c>
      <c r="AJ3314" s="1" t="s">
        <v>91</v>
      </c>
      <c r="AK3314" s="57">
        <v>5</v>
      </c>
      <c r="AL3314" s="1" t="s">
        <v>2891</v>
      </c>
      <c r="AM3314" s="1" t="s">
        <v>88</v>
      </c>
      <c r="AN3314" s="1" t="s">
        <v>106</v>
      </c>
      <c r="AO3314" s="1"/>
      <c r="AP3314" s="1"/>
      <c r="AQ3314" s="1"/>
      <c r="AR3314" s="1"/>
      <c r="AS3314" s="1"/>
      <c r="AT3314" s="1"/>
      <c r="AU3314" s="1"/>
      <c r="AV3314" s="1" t="s">
        <v>5647</v>
      </c>
      <c r="AW3314" s="1" t="s">
        <v>326</v>
      </c>
      <c r="AX3314" s="1" t="s">
        <v>91</v>
      </c>
      <c r="AY3314" s="57">
        <v>6</v>
      </c>
      <c r="AZ3314" s="1" t="s">
        <v>7721</v>
      </c>
      <c r="BA3314" s="1" t="s">
        <v>95</v>
      </c>
      <c r="BB3314" s="1" t="s">
        <v>90</v>
      </c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  <c r="CF3314" s="1"/>
      <c r="CG3314" s="1"/>
      <c r="CH3314" s="1"/>
      <c r="CI3314" s="1"/>
      <c r="CJ3314" s="1"/>
      <c r="CK3314" s="1"/>
      <c r="CL3314" s="1" t="s">
        <v>3494</v>
      </c>
      <c r="CM3314" s="1" t="s">
        <v>325</v>
      </c>
      <c r="CN3314" s="1" t="s">
        <v>91</v>
      </c>
      <c r="CO3314" s="1" t="s">
        <v>130</v>
      </c>
      <c r="CP3314" s="1" t="s">
        <v>2891</v>
      </c>
      <c r="CQ3314" s="1" t="s">
        <v>88</v>
      </c>
      <c r="CR3314" s="1" t="s">
        <v>106</v>
      </c>
    </row>
    <row r="3315" spans="1:96" x14ac:dyDescent="0.3">
      <c r="A3315" s="1" t="s">
        <v>2325</v>
      </c>
      <c r="B3315" s="1" t="s">
        <v>6112</v>
      </c>
      <c r="C3315" s="1" t="s">
        <v>97</v>
      </c>
      <c r="D3315" s="1" t="s">
        <v>3185</v>
      </c>
      <c r="E3315" s="1" t="s">
        <v>1111</v>
      </c>
      <c r="F3315" s="1" t="s">
        <v>102</v>
      </c>
      <c r="G3315" s="1" t="s">
        <v>98</v>
      </c>
      <c r="H3315" s="1" t="s">
        <v>1888</v>
      </c>
      <c r="I3315" s="1" t="s">
        <v>90</v>
      </c>
      <c r="J3315" s="1" t="s">
        <v>100</v>
      </c>
      <c r="K3315" s="1">
        <v>21</v>
      </c>
      <c r="L3315" s="1" t="s">
        <v>101</v>
      </c>
      <c r="M3315" s="1" t="s">
        <v>325</v>
      </c>
      <c r="N3315" s="1" t="s">
        <v>105</v>
      </c>
      <c r="O3315" s="1" t="s">
        <v>104</v>
      </c>
      <c r="P3315">
        <v>193</v>
      </c>
      <c r="Q3315" s="1" t="str">
        <f>VLOOKUP([1]!Tabla1[[#This Row],[RENAES]],[2]EESS!$1:$1048576,6,FALSE)</f>
        <v>MAYNAS CIUDAD</v>
      </c>
      <c r="R3315" s="1" t="str">
        <f>VLOOKUP([1]!Tabla1[[#This Row],[RENAES]],[2]EESS!$1:$1048576,7,FALSE)</f>
        <v>IQUITOS SUR</v>
      </c>
      <c r="S3315" s="1" t="str">
        <f>VLOOKUP([1]!Tabla1[[#This Row],[RENAES]],[2]EESS!$1:$1048576,10,FALSE)</f>
        <v>MODELO</v>
      </c>
      <c r="T3315" s="1" t="s">
        <v>5935</v>
      </c>
      <c r="U3315" s="1" t="s">
        <v>326</v>
      </c>
      <c r="V3315" s="1" t="s">
        <v>91</v>
      </c>
      <c r="W3315" s="57">
        <v>4</v>
      </c>
      <c r="X3315" s="1" t="s">
        <v>1888</v>
      </c>
      <c r="Y3315" s="1" t="s">
        <v>90</v>
      </c>
      <c r="Z3315" s="1" t="s">
        <v>100</v>
      </c>
      <c r="AA3315" s="1"/>
      <c r="AB3315" s="1"/>
      <c r="AC3315" s="1"/>
      <c r="AD3315" s="1"/>
      <c r="AE3315" s="1"/>
      <c r="AF3315" s="1"/>
      <c r="AG3315" s="1"/>
      <c r="AH3315" s="1" t="s">
        <v>5935</v>
      </c>
      <c r="AI3315" s="1" t="s">
        <v>326</v>
      </c>
      <c r="AJ3315" s="1" t="s">
        <v>91</v>
      </c>
      <c r="AK3315" s="57">
        <v>1</v>
      </c>
      <c r="AL3315" s="1" t="s">
        <v>1483</v>
      </c>
      <c r="AM3315" s="1" t="s">
        <v>127</v>
      </c>
      <c r="AN3315" s="1" t="s">
        <v>90</v>
      </c>
      <c r="AO3315" s="1"/>
      <c r="AP3315" s="1"/>
      <c r="AQ3315" s="1"/>
      <c r="AR3315" s="1"/>
      <c r="AS3315" s="1"/>
      <c r="AT3315" s="1"/>
      <c r="AU3315" s="1"/>
      <c r="AV3315" s="1" t="s">
        <v>6934</v>
      </c>
      <c r="AW3315" s="1" t="s">
        <v>326</v>
      </c>
      <c r="AX3315" s="1" t="s">
        <v>91</v>
      </c>
      <c r="AY3315" s="57">
        <v>5</v>
      </c>
      <c r="AZ3315" s="1" t="s">
        <v>3466</v>
      </c>
      <c r="BA3315" s="1" t="s">
        <v>90</v>
      </c>
      <c r="BB3315" s="1" t="s">
        <v>115</v>
      </c>
      <c r="BC3315" s="1" t="s">
        <v>7308</v>
      </c>
      <c r="BD3315" s="1" t="s">
        <v>326</v>
      </c>
      <c r="BE3315" s="1" t="s">
        <v>91</v>
      </c>
      <c r="BF3315" s="57">
        <v>6</v>
      </c>
      <c r="BG3315" s="1" t="s">
        <v>3466</v>
      </c>
      <c r="BH3315" s="1" t="s">
        <v>88</v>
      </c>
      <c r="BI3315" s="1" t="s">
        <v>88</v>
      </c>
      <c r="BJ3315" s="1" t="s">
        <v>8861</v>
      </c>
      <c r="BK3315" s="1" t="s">
        <v>326</v>
      </c>
      <c r="BL3315" s="1" t="s">
        <v>91</v>
      </c>
      <c r="BM3315" s="57">
        <v>7</v>
      </c>
      <c r="BN3315" s="1" t="s">
        <v>6991</v>
      </c>
      <c r="BO3315" s="1" t="s">
        <v>99</v>
      </c>
      <c r="BP3315" s="1" t="s">
        <v>100</v>
      </c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 t="s">
        <v>6934</v>
      </c>
      <c r="CM3315" s="1" t="s">
        <v>325</v>
      </c>
      <c r="CN3315" s="1" t="s">
        <v>105</v>
      </c>
      <c r="CO3315" s="1" t="s">
        <v>130</v>
      </c>
      <c r="CP3315" s="1" t="s">
        <v>3466</v>
      </c>
      <c r="CQ3315" s="1" t="s">
        <v>90</v>
      </c>
      <c r="CR3315" s="1" t="s">
        <v>115</v>
      </c>
    </row>
    <row r="3316" spans="1:96" x14ac:dyDescent="0.3">
      <c r="A3316" s="1" t="s">
        <v>3099</v>
      </c>
      <c r="B3316" s="1" t="s">
        <v>3100</v>
      </c>
      <c r="C3316" s="1" t="s">
        <v>97</v>
      </c>
      <c r="D3316" s="1" t="s">
        <v>3185</v>
      </c>
      <c r="E3316" s="1" t="s">
        <v>1111</v>
      </c>
      <c r="F3316" s="1" t="s">
        <v>88</v>
      </c>
      <c r="G3316" s="1" t="s">
        <v>102</v>
      </c>
      <c r="H3316" s="1" t="s">
        <v>324</v>
      </c>
      <c r="I3316" s="1" t="s">
        <v>118</v>
      </c>
      <c r="J3316" s="1" t="s">
        <v>88</v>
      </c>
      <c r="K3316" s="1">
        <v>23</v>
      </c>
      <c r="L3316" s="1" t="s">
        <v>101</v>
      </c>
      <c r="M3316" s="1" t="s">
        <v>325</v>
      </c>
      <c r="N3316" s="1" t="s">
        <v>91</v>
      </c>
      <c r="O3316" s="1" t="s">
        <v>92</v>
      </c>
      <c r="P3316">
        <v>3</v>
      </c>
      <c r="Q3316" s="1" t="str">
        <f>VLOOKUP([1]!Tabla1[[#This Row],[RENAES]],[2]EESS!$1:$1048576,6,FALSE)</f>
        <v>NO PERTENECE A NINGUNA RED</v>
      </c>
      <c r="R3316" s="1" t="str">
        <f>VLOOKUP([1]!Tabla1[[#This Row],[RENAES]],[2]EESS!$1:$1048576,7,FALSE)</f>
        <v>NO PERTENECE A NINGUNA MICRORED</v>
      </c>
      <c r="S3316" s="1" t="str">
        <f>VLOOKUP([1]!Tabla1[[#This Row],[RENAES]],[2]EESS!$1:$1048576,10,FALSE)</f>
        <v>HOSPITAL IQUITOS "Cesar Garayar Garcia"</v>
      </c>
      <c r="T3316" s="1" t="s">
        <v>2874</v>
      </c>
      <c r="U3316" s="1" t="s">
        <v>326</v>
      </c>
      <c r="V3316" s="1" t="s">
        <v>91</v>
      </c>
      <c r="W3316" s="57">
        <v>10</v>
      </c>
      <c r="X3316" s="1" t="s">
        <v>324</v>
      </c>
      <c r="Y3316" s="1" t="s">
        <v>118</v>
      </c>
      <c r="Z3316" s="1" t="s">
        <v>88</v>
      </c>
      <c r="AA3316" s="1"/>
      <c r="AB3316" s="1"/>
      <c r="AC3316" s="1"/>
      <c r="AD3316" s="1"/>
      <c r="AE3316" s="1"/>
      <c r="AF3316" s="1"/>
      <c r="AG3316" s="1"/>
      <c r="AH3316" s="1" t="s">
        <v>2874</v>
      </c>
      <c r="AI3316" s="1" t="s">
        <v>326</v>
      </c>
      <c r="AJ3316" s="1" t="s">
        <v>91</v>
      </c>
      <c r="AK3316" s="57">
        <v>10</v>
      </c>
      <c r="AL3316" s="1" t="s">
        <v>324</v>
      </c>
      <c r="AM3316" s="1" t="s">
        <v>118</v>
      </c>
      <c r="AN3316" s="1" t="s">
        <v>99</v>
      </c>
      <c r="AO3316" s="1"/>
      <c r="AP3316" s="1"/>
      <c r="AQ3316" s="1"/>
      <c r="AR3316" s="1"/>
      <c r="AS3316" s="1"/>
      <c r="AT3316" s="1"/>
      <c r="AU3316" s="1"/>
      <c r="AV3316" s="1" t="s">
        <v>4816</v>
      </c>
      <c r="AW3316" s="1" t="s">
        <v>326</v>
      </c>
      <c r="AX3316" s="1" t="s">
        <v>91</v>
      </c>
      <c r="AY3316" s="57">
        <v>7</v>
      </c>
      <c r="AZ3316" s="1" t="s">
        <v>3805</v>
      </c>
      <c r="BA3316" s="1" t="s">
        <v>96</v>
      </c>
      <c r="BB3316" s="1" t="s">
        <v>99</v>
      </c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7230</v>
      </c>
      <c r="B3317" s="1" t="s">
        <v>7231</v>
      </c>
      <c r="C3317" s="1" t="s">
        <v>97</v>
      </c>
      <c r="D3317" s="1" t="s">
        <v>3185</v>
      </c>
      <c r="E3317" s="1" t="s">
        <v>1111</v>
      </c>
      <c r="F3317" s="1" t="s">
        <v>95</v>
      </c>
      <c r="G3317" s="1" t="s">
        <v>115</v>
      </c>
      <c r="H3317" s="1" t="s">
        <v>6886</v>
      </c>
      <c r="I3317" s="1" t="s">
        <v>96</v>
      </c>
      <c r="J3317" s="1" t="s">
        <v>96</v>
      </c>
      <c r="K3317" s="1">
        <v>28</v>
      </c>
      <c r="L3317" s="1" t="s">
        <v>101</v>
      </c>
      <c r="M3317" s="1" t="s">
        <v>325</v>
      </c>
      <c r="N3317" s="1" t="s">
        <v>91</v>
      </c>
      <c r="O3317" s="32"/>
      <c r="P3317">
        <v>29</v>
      </c>
      <c r="Q3317" s="1" t="str">
        <f>VLOOKUP([1]!Tabla1[[#This Row],[RENAES]],[2]EESS!$1:$1048576,6,FALSE)</f>
        <v>NO PERTENECE A NINGUNA RED</v>
      </c>
      <c r="R3317" s="1" t="str">
        <f>VLOOKUP([1]!Tabla1[[#This Row],[RENAES]],[2]EESS!$1:$1048576,7,FALSE)</f>
        <v>NO PERTENECE A NINGUNA MICRORED</v>
      </c>
      <c r="S3317" s="1" t="str">
        <f>VLOOKUP([1]!Tabla1[[#This Row],[RENAES]],[2]EESS!$1:$1048576,10,FALSE)</f>
        <v>HOSP.REGIONAL DE LORETO "Felipe Arriola Iglesias"</v>
      </c>
      <c r="T3317" s="1" t="s">
        <v>7428</v>
      </c>
      <c r="U3317" s="1" t="s">
        <v>326</v>
      </c>
      <c r="V3317" s="1" t="s">
        <v>91</v>
      </c>
      <c r="W3317" s="57">
        <v>6</v>
      </c>
      <c r="X3317" s="1" t="s">
        <v>111</v>
      </c>
      <c r="Y3317" s="1" t="s">
        <v>95</v>
      </c>
      <c r="Z3317" s="1" t="s">
        <v>129</v>
      </c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  <c r="AL3317" s="1"/>
      <c r="AM3317" s="1"/>
      <c r="AN3317" s="1"/>
      <c r="AO3317" s="1"/>
      <c r="AP3317" s="1"/>
      <c r="AQ3317" s="1"/>
      <c r="AR3317" s="1"/>
      <c r="AS3317" s="1"/>
      <c r="AT3317" s="1"/>
      <c r="AU3317" s="1"/>
      <c r="AV3317" s="1"/>
      <c r="AW3317" s="1"/>
      <c r="AX3317" s="1"/>
      <c r="AY3317" s="1"/>
      <c r="AZ3317" s="1"/>
      <c r="BA3317" s="1"/>
      <c r="BB3317" s="1"/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/>
      <c r="CF3317" s="1"/>
      <c r="CG3317" s="1"/>
      <c r="CH3317" s="1"/>
      <c r="CI3317" s="1"/>
      <c r="CJ3317" s="1"/>
      <c r="CK3317" s="1"/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640</v>
      </c>
      <c r="B3318" s="1" t="s">
        <v>2189</v>
      </c>
      <c r="C3318" s="1" t="s">
        <v>97</v>
      </c>
      <c r="D3318" s="1" t="s">
        <v>3185</v>
      </c>
      <c r="E3318" s="1" t="s">
        <v>1111</v>
      </c>
      <c r="F3318" s="1" t="s">
        <v>96</v>
      </c>
      <c r="G3318" s="1" t="s">
        <v>114</v>
      </c>
      <c r="H3318" s="1" t="s">
        <v>192</v>
      </c>
      <c r="I3318" s="1" t="s">
        <v>88</v>
      </c>
      <c r="J3318" s="1" t="s">
        <v>107</v>
      </c>
      <c r="K3318" s="1">
        <v>25</v>
      </c>
      <c r="L3318" s="1" t="s">
        <v>101</v>
      </c>
      <c r="M3318" s="1" t="s">
        <v>325</v>
      </c>
      <c r="N3318" s="1" t="s">
        <v>105</v>
      </c>
      <c r="O3318" s="1" t="s">
        <v>104</v>
      </c>
      <c r="P3318">
        <v>26</v>
      </c>
      <c r="Q3318" s="1" t="str">
        <f>VLOOKUP([1]!Tabla1[[#This Row],[RENAES]],[2]EESS!$1:$1048576,6,FALSE)</f>
        <v>NO PERTENECE A NINGUNA RED</v>
      </c>
      <c r="R3318" s="1" t="str">
        <f>VLOOKUP([1]!Tabla1[[#This Row],[RENAES]],[2]EESS!$1:$1048576,7,FALSE)</f>
        <v>NO PERTENECE A NINGUNA MICRORED</v>
      </c>
      <c r="S3318" s="1" t="str">
        <f>VLOOKUP([1]!Tabla1[[#This Row],[RENAES]],[2]EESS!$1:$1048576,10,FALSE)</f>
        <v>HOSPITAL IQUITOS "Cesar Garayar Garcia"</v>
      </c>
      <c r="T3318" s="1" t="s">
        <v>1129</v>
      </c>
      <c r="U3318" s="1" t="s">
        <v>326</v>
      </c>
      <c r="V3318" s="1" t="s">
        <v>91</v>
      </c>
      <c r="W3318" s="57">
        <v>2</v>
      </c>
      <c r="X3318" s="1" t="s">
        <v>192</v>
      </c>
      <c r="Y3318" s="1" t="s">
        <v>88</v>
      </c>
      <c r="Z3318" s="1" t="s">
        <v>107</v>
      </c>
      <c r="AA3318" s="1" t="s">
        <v>2521</v>
      </c>
      <c r="AB3318" s="1" t="s">
        <v>325</v>
      </c>
      <c r="AC3318" s="1" t="s">
        <v>105</v>
      </c>
      <c r="AD3318" s="1" t="s">
        <v>104</v>
      </c>
      <c r="AE3318" s="1" t="s">
        <v>192</v>
      </c>
      <c r="AF3318" s="1" t="s">
        <v>95</v>
      </c>
      <c r="AG3318" s="1" t="s">
        <v>119</v>
      </c>
      <c r="AH3318" s="1" t="s">
        <v>2521</v>
      </c>
      <c r="AI3318" s="1" t="s">
        <v>326</v>
      </c>
      <c r="AJ3318" s="1" t="s">
        <v>91</v>
      </c>
      <c r="AK3318" s="57">
        <v>3</v>
      </c>
      <c r="AL3318" s="1" t="s">
        <v>192</v>
      </c>
      <c r="AM3318" s="1" t="s">
        <v>95</v>
      </c>
      <c r="AN3318" s="1" t="s">
        <v>119</v>
      </c>
      <c r="AO3318" s="1"/>
      <c r="AP3318" s="1"/>
      <c r="AQ3318" s="1"/>
      <c r="AR3318" s="1"/>
      <c r="AS3318" s="1"/>
      <c r="AT3318" s="1"/>
      <c r="AU3318" s="1"/>
      <c r="AV3318" s="1"/>
      <c r="AW3318" s="1"/>
      <c r="AX3318" s="1"/>
      <c r="AY3318" s="1"/>
      <c r="AZ3318" s="1"/>
      <c r="BA3318" s="1"/>
      <c r="BB3318" s="1"/>
      <c r="BC3318" s="1"/>
      <c r="BD3318" s="1"/>
      <c r="BE3318" s="1"/>
      <c r="BF3318" s="1"/>
      <c r="BG3318" s="1"/>
      <c r="BH3318" s="1"/>
      <c r="BI3318" s="1"/>
      <c r="BJ3318" s="1"/>
      <c r="BK3318" s="1"/>
      <c r="BL3318" s="1"/>
      <c r="BM3318" s="1"/>
      <c r="BN3318" s="1"/>
      <c r="BO3318" s="1"/>
      <c r="BP3318" s="1"/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 t="s">
        <v>2574</v>
      </c>
      <c r="CF3318" s="1" t="s">
        <v>326</v>
      </c>
      <c r="CG3318" s="1" t="s">
        <v>91</v>
      </c>
      <c r="CH3318" s="1" t="s">
        <v>123</v>
      </c>
      <c r="CI3318" s="1" t="s">
        <v>2857</v>
      </c>
      <c r="CJ3318" s="1" t="s">
        <v>142</v>
      </c>
      <c r="CK3318" s="1" t="s">
        <v>99</v>
      </c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2190</v>
      </c>
      <c r="B3319" s="1" t="s">
        <v>2191</v>
      </c>
      <c r="C3319" s="1" t="s">
        <v>97</v>
      </c>
      <c r="D3319" s="1" t="s">
        <v>3185</v>
      </c>
      <c r="E3319" s="1" t="s">
        <v>1111</v>
      </c>
      <c r="F3319" s="1" t="s">
        <v>96</v>
      </c>
      <c r="G3319" s="1" t="s">
        <v>90</v>
      </c>
      <c r="H3319" s="1" t="s">
        <v>327</v>
      </c>
      <c r="I3319" s="1" t="s">
        <v>96</v>
      </c>
      <c r="J3319" s="1" t="s">
        <v>90</v>
      </c>
      <c r="K3319" s="1">
        <v>24</v>
      </c>
      <c r="L3319" s="1" t="s">
        <v>101</v>
      </c>
      <c r="M3319" s="1" t="s">
        <v>325</v>
      </c>
      <c r="N3319" s="1" t="s">
        <v>91</v>
      </c>
      <c r="O3319" s="1" t="s">
        <v>104</v>
      </c>
      <c r="P3319">
        <v>1</v>
      </c>
      <c r="Q3319" s="1" t="str">
        <f>VLOOKUP([1]!Tabla1[[#This Row],[RENAES]],[2]EESS!$1:$1048576,6,FALSE)</f>
        <v>NO PERTENECE A NINGUNA RED</v>
      </c>
      <c r="R3319" s="1" t="str">
        <f>VLOOKUP([1]!Tabla1[[#This Row],[RENAES]],[2]EESS!$1:$1048576,7,FALSE)</f>
        <v>NO PERTENECE A NINGUNA MICRORED</v>
      </c>
      <c r="S3319" s="1" t="str">
        <f>VLOOKUP([1]!Tabla1[[#This Row],[RENAES]],[2]EESS!$1:$1048576,10,FALSE)</f>
        <v>HOSP Santa Gema de Yurimaguas</v>
      </c>
      <c r="T3319" s="1" t="s">
        <v>1142</v>
      </c>
      <c r="U3319" s="1" t="s">
        <v>326</v>
      </c>
      <c r="V3319" s="1" t="s">
        <v>91</v>
      </c>
      <c r="W3319" s="57">
        <v>30</v>
      </c>
      <c r="X3319" s="1" t="s">
        <v>327</v>
      </c>
      <c r="Y3319" s="1" t="s">
        <v>96</v>
      </c>
      <c r="Z3319" s="1" t="s">
        <v>90</v>
      </c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  <c r="AL3319" s="1"/>
      <c r="AM3319" s="1"/>
      <c r="AN3319" s="1"/>
      <c r="AO3319" s="1"/>
      <c r="AP3319" s="1"/>
      <c r="AQ3319" s="1"/>
      <c r="AR3319" s="1"/>
      <c r="AS3319" s="1"/>
      <c r="AT3319" s="1"/>
      <c r="AU3319" s="1"/>
      <c r="AV3319" s="1"/>
      <c r="AW3319" s="1"/>
      <c r="AX3319" s="1"/>
      <c r="AY3319" s="1"/>
      <c r="AZ3319" s="1"/>
      <c r="BA3319" s="1"/>
      <c r="BB3319" s="1"/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 t="s">
        <v>1163</v>
      </c>
      <c r="CF3319" s="1" t="s">
        <v>326</v>
      </c>
      <c r="CG3319" s="1" t="s">
        <v>91</v>
      </c>
      <c r="CH3319" s="1" t="s">
        <v>123</v>
      </c>
      <c r="CI3319" s="1" t="s">
        <v>156</v>
      </c>
      <c r="CJ3319" s="1" t="s">
        <v>102</v>
      </c>
      <c r="CK3319" s="1" t="s">
        <v>113</v>
      </c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3403</v>
      </c>
      <c r="B3320" s="1" t="s">
        <v>3404</v>
      </c>
      <c r="C3320" s="1" t="s">
        <v>97</v>
      </c>
      <c r="D3320" s="1" t="s">
        <v>3185</v>
      </c>
      <c r="E3320" s="1" t="s">
        <v>1111</v>
      </c>
      <c r="F3320" s="1" t="s">
        <v>90</v>
      </c>
      <c r="G3320" s="1" t="s">
        <v>121</v>
      </c>
      <c r="H3320" s="1" t="s">
        <v>3405</v>
      </c>
      <c r="I3320" s="1" t="s">
        <v>107</v>
      </c>
      <c r="J3320" s="1" t="s">
        <v>90</v>
      </c>
      <c r="K3320" s="1">
        <v>28</v>
      </c>
      <c r="L3320" s="1" t="s">
        <v>101</v>
      </c>
      <c r="M3320" s="1" t="s">
        <v>325</v>
      </c>
      <c r="N3320" s="1" t="s">
        <v>91</v>
      </c>
      <c r="O3320" s="32" t="s">
        <v>287</v>
      </c>
      <c r="P3320">
        <v>24</v>
      </c>
      <c r="Q3320" s="1" t="str">
        <f>VLOOKUP([1]!Tabla1[[#This Row],[RENAES]],[2]EESS!$1:$1048576,6,FALSE)</f>
        <v>NO PERTENECE A NINGUNA RED</v>
      </c>
      <c r="R3320" s="1" t="str">
        <f>VLOOKUP([1]!Tabla1[[#This Row],[RENAES]],[2]EESS!$1:$1048576,7,FALSE)</f>
        <v>NO PERTENECE A NINGUNA MICRORED</v>
      </c>
      <c r="S3320" s="1" t="str">
        <f>VLOOKUP([1]!Tabla1[[#This Row],[RENAES]],[2]EESS!$1:$1048576,10,FALSE)</f>
        <v>HOSPITAL IQUITOS "Cesar Garayar Garcia"</v>
      </c>
      <c r="T3320" s="1" t="s">
        <v>1367</v>
      </c>
      <c r="U3320" s="1" t="s">
        <v>326</v>
      </c>
      <c r="V3320" s="1" t="s">
        <v>91</v>
      </c>
      <c r="W3320" s="57">
        <v>3</v>
      </c>
      <c r="X3320" s="1" t="s">
        <v>3204</v>
      </c>
      <c r="Y3320" s="1" t="s">
        <v>111</v>
      </c>
      <c r="Z3320" s="1" t="s">
        <v>95</v>
      </c>
      <c r="AA3320" s="1" t="s">
        <v>4247</v>
      </c>
      <c r="AB3320" s="1" t="s">
        <v>325</v>
      </c>
      <c r="AC3320" s="1" t="s">
        <v>91</v>
      </c>
      <c r="AD3320" s="1" t="s">
        <v>92</v>
      </c>
      <c r="AE3320" s="1" t="s">
        <v>327</v>
      </c>
      <c r="AF3320" s="1" t="s">
        <v>107</v>
      </c>
      <c r="AG3320" s="1" t="s">
        <v>107</v>
      </c>
      <c r="AH3320" s="1" t="s">
        <v>4246</v>
      </c>
      <c r="AI3320" s="1" t="s">
        <v>326</v>
      </c>
      <c r="AJ3320" s="1" t="s">
        <v>91</v>
      </c>
      <c r="AK3320" s="57">
        <v>1</v>
      </c>
      <c r="AL3320" s="1" t="s">
        <v>324</v>
      </c>
      <c r="AM3320" s="1" t="s">
        <v>110</v>
      </c>
      <c r="AN3320" s="1" t="s">
        <v>95</v>
      </c>
      <c r="AO3320" s="1" t="s">
        <v>4246</v>
      </c>
      <c r="AP3320" s="1" t="s">
        <v>325</v>
      </c>
      <c r="AQ3320" s="1" t="s">
        <v>91</v>
      </c>
      <c r="AR3320" s="1" t="s">
        <v>92</v>
      </c>
      <c r="AS3320" s="1" t="s">
        <v>324</v>
      </c>
      <c r="AT3320" s="1" t="s">
        <v>110</v>
      </c>
      <c r="AU3320" s="1" t="s">
        <v>95</v>
      </c>
      <c r="AV3320" s="1" t="s">
        <v>5388</v>
      </c>
      <c r="AW3320" s="1" t="s">
        <v>326</v>
      </c>
      <c r="AX3320" s="1" t="s">
        <v>91</v>
      </c>
      <c r="AY3320" s="57">
        <v>5</v>
      </c>
      <c r="AZ3320" s="1" t="s">
        <v>227</v>
      </c>
      <c r="BA3320" s="1" t="s">
        <v>102</v>
      </c>
      <c r="BB3320" s="1" t="s">
        <v>111</v>
      </c>
      <c r="BC3320" s="1"/>
      <c r="BD3320" s="1"/>
      <c r="BE3320" s="1"/>
      <c r="BF3320" s="1"/>
      <c r="BG3320" s="1"/>
      <c r="BH3320" s="1"/>
      <c r="BI3320" s="1"/>
      <c r="BJ3320" s="1"/>
      <c r="BK3320" s="1"/>
      <c r="BL3320" s="1"/>
      <c r="BM3320" s="1"/>
      <c r="BN3320" s="1"/>
      <c r="BO3320" s="1"/>
      <c r="BP3320" s="1"/>
      <c r="BQ3320" s="1"/>
      <c r="BR3320" s="1"/>
      <c r="BS3320" s="1"/>
      <c r="BT3320" s="1"/>
      <c r="BU3320" s="1"/>
      <c r="BV3320" s="1"/>
      <c r="BW3320" s="1"/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/>
      <c r="CM3320" s="1"/>
      <c r="CN3320" s="1"/>
      <c r="CO3320" s="1"/>
      <c r="CP3320" s="1"/>
      <c r="CQ3320" s="1"/>
      <c r="CR3320" s="1"/>
    </row>
    <row r="3321" spans="1:96" x14ac:dyDescent="0.3">
      <c r="A3321" s="1" t="s">
        <v>7058</v>
      </c>
      <c r="B3321" s="1" t="s">
        <v>7059</v>
      </c>
      <c r="C3321" s="1" t="s">
        <v>97</v>
      </c>
      <c r="D3321" s="1" t="s">
        <v>3185</v>
      </c>
      <c r="E3321" s="1" t="s">
        <v>1111</v>
      </c>
      <c r="F3321" s="1" t="s">
        <v>95</v>
      </c>
      <c r="G3321" s="1" t="s">
        <v>109</v>
      </c>
      <c r="H3321" s="1" t="s">
        <v>132</v>
      </c>
      <c r="I3321" s="1" t="s">
        <v>102</v>
      </c>
      <c r="J3321" s="1" t="s">
        <v>131</v>
      </c>
      <c r="K3321" s="1">
        <v>25</v>
      </c>
      <c r="L3321" s="1" t="s">
        <v>101</v>
      </c>
      <c r="M3321" s="1" t="s">
        <v>325</v>
      </c>
      <c r="N3321" s="1" t="s">
        <v>91</v>
      </c>
      <c r="O3321" s="1" t="s">
        <v>104</v>
      </c>
      <c r="P3321">
        <v>125</v>
      </c>
      <c r="Q3321" s="1" t="str">
        <f>VLOOKUP([1]!Tabla1[[#This Row],[RENAES]],[2]EESS!$1:$1048576,6,FALSE)</f>
        <v>NO PERTENECE A NINGUNA RED</v>
      </c>
      <c r="R3321" s="1" t="str">
        <f>VLOOKUP([1]!Tabla1[[#This Row],[RENAES]],[2]EESS!$1:$1048576,7,FALSE)</f>
        <v>NO PERTENECE A NINGUNA MICRORED</v>
      </c>
      <c r="S3321" s="1" t="str">
        <f>VLOOKUP([1]!Tabla1[[#This Row],[RENAES]],[2]EESS!$1:$1048576,10,FALSE)</f>
        <v>HOSP.REGIONAL DE LORETO "Felipe Arriola Iglesias"</v>
      </c>
      <c r="T3321" s="1" t="s">
        <v>6717</v>
      </c>
      <c r="U3321" s="1" t="s">
        <v>326</v>
      </c>
      <c r="V3321" s="1" t="s">
        <v>91</v>
      </c>
      <c r="W3321" s="57">
        <v>9</v>
      </c>
      <c r="X3321" s="1" t="s">
        <v>132</v>
      </c>
      <c r="Y3321" s="1" t="s">
        <v>102</v>
      </c>
      <c r="Z3321" s="1" t="s">
        <v>131</v>
      </c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10106</v>
      </c>
      <c r="B3322" s="1" t="s">
        <v>10107</v>
      </c>
      <c r="C3322" s="1" t="s">
        <v>97</v>
      </c>
      <c r="D3322" s="1" t="s">
        <v>3185</v>
      </c>
      <c r="E3322" s="1" t="s">
        <v>1111</v>
      </c>
      <c r="F3322" s="1" t="s">
        <v>119</v>
      </c>
      <c r="G3322" s="1" t="s">
        <v>131</v>
      </c>
      <c r="H3322" s="1" t="s">
        <v>9659</v>
      </c>
      <c r="I3322" s="1" t="s">
        <v>96</v>
      </c>
      <c r="J3322" s="1" t="s">
        <v>102</v>
      </c>
      <c r="K3322" s="1">
        <v>25</v>
      </c>
      <c r="L3322" s="1" t="s">
        <v>101</v>
      </c>
      <c r="M3322" s="1" t="s">
        <v>325</v>
      </c>
      <c r="N3322" s="1" t="s">
        <v>105</v>
      </c>
      <c r="O3322" s="1" t="s">
        <v>104</v>
      </c>
      <c r="P3322">
        <v>109</v>
      </c>
      <c r="Q3322" s="1" t="str">
        <f>VLOOKUP([1]!Tabla1[[#This Row],[RENAES]],[2]EESS!$1:$1048576,6,FALSE)</f>
        <v>NO PERTENECE A NINGUNA RED</v>
      </c>
      <c r="R3322" s="1" t="str">
        <f>VLOOKUP([1]!Tabla1[[#This Row],[RENAES]],[2]EESS!$1:$1048576,7,FALSE)</f>
        <v>NO PERTENECE A NINGUNA MICRORED</v>
      </c>
      <c r="S3322" s="1" t="str">
        <f>VLOOKUP([1]!Tabla1[[#This Row],[RENAES]],[2]EESS!$1:$1048576,10,FALSE)</f>
        <v>HOSPITAL IQUITOS "Cesar Garayar Garcia"</v>
      </c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  <c r="AL3322" s="1"/>
      <c r="AM3322" s="1"/>
      <c r="AN3322" s="1"/>
      <c r="AO3322" s="1"/>
      <c r="AP3322" s="1"/>
      <c r="AQ3322" s="1"/>
      <c r="AR3322" s="1"/>
      <c r="AS3322" s="1"/>
      <c r="AT3322" s="1"/>
      <c r="AU3322" s="1"/>
      <c r="AV3322" s="1"/>
      <c r="AW3322" s="1"/>
      <c r="AX3322" s="1"/>
      <c r="AY3322" s="1"/>
      <c r="AZ3322" s="1"/>
      <c r="BA3322" s="1"/>
      <c r="BB3322" s="1"/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926</v>
      </c>
      <c r="B3323" s="1" t="s">
        <v>2192</v>
      </c>
      <c r="C3323" s="1" t="s">
        <v>97</v>
      </c>
      <c r="D3323" s="1" t="s">
        <v>139</v>
      </c>
      <c r="E3323" s="1" t="s">
        <v>1111</v>
      </c>
      <c r="F3323" s="1" t="s">
        <v>96</v>
      </c>
      <c r="G3323" s="1" t="s">
        <v>115</v>
      </c>
      <c r="H3323" s="1" t="s">
        <v>161</v>
      </c>
      <c r="I3323" s="1" t="s">
        <v>96</v>
      </c>
      <c r="J3323" s="1" t="s">
        <v>96</v>
      </c>
      <c r="K3323" s="1">
        <v>25</v>
      </c>
      <c r="L3323" s="1" t="s">
        <v>101</v>
      </c>
      <c r="M3323" s="1" t="s">
        <v>325</v>
      </c>
      <c r="N3323" s="1" t="s">
        <v>105</v>
      </c>
      <c r="O3323" s="1" t="s">
        <v>104</v>
      </c>
      <c r="P3323">
        <v>109</v>
      </c>
      <c r="Q3323" s="1" t="str">
        <f>VLOOKUP([1]!Tabla1[[#This Row],[RENAES]],[2]EESS!$1:$1048576,6,FALSE)</f>
        <v>NO PERTENECE A NINGUNA RED</v>
      </c>
      <c r="R3323" s="1" t="str">
        <f>VLOOKUP([1]!Tabla1[[#This Row],[RENAES]],[2]EESS!$1:$1048576,7,FALSE)</f>
        <v>NO PERTENECE A NINGUNA MICRORED</v>
      </c>
      <c r="S3323" s="1" t="str">
        <f>VLOOKUP([1]!Tabla1[[#This Row],[RENAES]],[2]EESS!$1:$1048576,10,FALSE)</f>
        <v>HOSPITAL IQUITOS "Cesar Garayar Garcia"</v>
      </c>
      <c r="T3323" s="1" t="s">
        <v>1323</v>
      </c>
      <c r="U3323" s="1" t="s">
        <v>326</v>
      </c>
      <c r="V3323" s="1" t="s">
        <v>91</v>
      </c>
      <c r="W3323" s="57">
        <v>2</v>
      </c>
      <c r="X3323" s="1" t="s">
        <v>161</v>
      </c>
      <c r="Y3323" s="1" t="s">
        <v>96</v>
      </c>
      <c r="Z3323" s="1" t="s">
        <v>96</v>
      </c>
      <c r="AA3323" s="1" t="s">
        <v>1367</v>
      </c>
      <c r="AB3323" s="1" t="s">
        <v>325</v>
      </c>
      <c r="AC3323" s="1" t="s">
        <v>91</v>
      </c>
      <c r="AD3323" s="1" t="s">
        <v>104</v>
      </c>
      <c r="AE3323" s="1" t="s">
        <v>177</v>
      </c>
      <c r="AF3323" s="1" t="s">
        <v>109</v>
      </c>
      <c r="AG3323" s="1" t="s">
        <v>116</v>
      </c>
      <c r="AH3323" s="1" t="s">
        <v>1367</v>
      </c>
      <c r="AI3323" s="1" t="s">
        <v>326</v>
      </c>
      <c r="AJ3323" s="1" t="s">
        <v>91</v>
      </c>
      <c r="AK3323" s="57">
        <v>2</v>
      </c>
      <c r="AL3323" s="1" t="s">
        <v>177</v>
      </c>
      <c r="AM3323" s="1" t="s">
        <v>109</v>
      </c>
      <c r="AN3323" s="1" t="s">
        <v>116</v>
      </c>
      <c r="AO3323" s="1" t="s">
        <v>2861</v>
      </c>
      <c r="AP3323" s="1" t="s">
        <v>325</v>
      </c>
      <c r="AQ3323" s="1" t="s">
        <v>91</v>
      </c>
      <c r="AR3323" s="1" t="s">
        <v>92</v>
      </c>
      <c r="AS3323" s="1" t="s">
        <v>2891</v>
      </c>
      <c r="AT3323" s="1" t="s">
        <v>90</v>
      </c>
      <c r="AU3323" s="1" t="s">
        <v>96</v>
      </c>
      <c r="AV3323" s="1" t="s">
        <v>2861</v>
      </c>
      <c r="AW3323" s="1" t="s">
        <v>326</v>
      </c>
      <c r="AX3323" s="1" t="s">
        <v>91</v>
      </c>
      <c r="AY3323" s="57">
        <v>3</v>
      </c>
      <c r="AZ3323" s="1" t="s">
        <v>2891</v>
      </c>
      <c r="BA3323" s="1" t="s">
        <v>90</v>
      </c>
      <c r="BB3323" s="1" t="s">
        <v>96</v>
      </c>
      <c r="BC3323" s="1"/>
      <c r="BD3323" s="1"/>
      <c r="BE3323" s="1"/>
      <c r="BF3323" s="1"/>
      <c r="BG3323" s="1"/>
      <c r="BH3323" s="1"/>
      <c r="BI3323" s="1"/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8515</v>
      </c>
      <c r="B3324" s="1" t="s">
        <v>8516</v>
      </c>
      <c r="C3324" s="1" t="s">
        <v>97</v>
      </c>
      <c r="D3324" s="1" t="s">
        <v>3185</v>
      </c>
      <c r="E3324" s="1" t="s">
        <v>1111</v>
      </c>
      <c r="F3324" s="1" t="s">
        <v>119</v>
      </c>
      <c r="G3324" s="1" t="s">
        <v>169</v>
      </c>
      <c r="H3324" s="1" t="s">
        <v>187</v>
      </c>
      <c r="I3324" s="1" t="s">
        <v>100</v>
      </c>
      <c r="J3324" s="1" t="s">
        <v>90</v>
      </c>
      <c r="K3324" s="1">
        <v>28</v>
      </c>
      <c r="L3324" s="1" t="s">
        <v>101</v>
      </c>
      <c r="M3324" s="1" t="s">
        <v>325</v>
      </c>
      <c r="N3324" s="1" t="s">
        <v>105</v>
      </c>
      <c r="O3324" s="1" t="s">
        <v>104</v>
      </c>
      <c r="P3324">
        <v>91</v>
      </c>
      <c r="Q3324" s="1" t="str">
        <f>VLOOKUP([1]!Tabla1[[#This Row],[RENAES]],[2]EESS!$1:$1048576,6,FALSE)</f>
        <v>NO PERTENECE A NINGUNA RED</v>
      </c>
      <c r="R3324" s="1" t="str">
        <f>VLOOKUP([1]!Tabla1[[#This Row],[RENAES]],[2]EESS!$1:$1048576,7,FALSE)</f>
        <v>NO PERTENECE A NINGUNA MICRORED</v>
      </c>
      <c r="S3324" s="1" t="str">
        <f>VLOOKUP([1]!Tabla1[[#This Row],[RENAES]],[2]EESS!$1:$1048576,10,FALSE)</f>
        <v>HOSP.REGIONAL DE LORETO "Felipe Arriola Iglesias"</v>
      </c>
      <c r="T3324" s="1" t="s">
        <v>8237</v>
      </c>
      <c r="U3324" s="1" t="s">
        <v>326</v>
      </c>
      <c r="V3324" s="1" t="s">
        <v>91</v>
      </c>
      <c r="W3324" s="57">
        <v>2</v>
      </c>
      <c r="X3324" s="1" t="s">
        <v>187</v>
      </c>
      <c r="Y3324" s="1" t="s">
        <v>100</v>
      </c>
      <c r="Z3324" s="1" t="s">
        <v>90</v>
      </c>
      <c r="AA3324" s="1" t="s">
        <v>9560</v>
      </c>
      <c r="AB3324" s="1" t="s">
        <v>325</v>
      </c>
      <c r="AC3324" s="1" t="s">
        <v>105</v>
      </c>
      <c r="AD3324" s="1" t="s">
        <v>104</v>
      </c>
      <c r="AE3324" s="1" t="s">
        <v>9912</v>
      </c>
      <c r="AF3324" s="1" t="s">
        <v>95</v>
      </c>
      <c r="AG3324" s="1" t="s">
        <v>90</v>
      </c>
      <c r="AH3324" s="1" t="s">
        <v>9560</v>
      </c>
      <c r="AI3324" s="1" t="s">
        <v>326</v>
      </c>
      <c r="AJ3324" s="1" t="s">
        <v>91</v>
      </c>
      <c r="AK3324" s="57">
        <v>3</v>
      </c>
      <c r="AL3324" s="1" t="s">
        <v>9912</v>
      </c>
      <c r="AM3324" s="1" t="s">
        <v>95</v>
      </c>
      <c r="AN3324" s="1" t="s">
        <v>90</v>
      </c>
      <c r="AO3324" s="1"/>
      <c r="AP3324" s="1"/>
      <c r="AQ3324" s="1"/>
      <c r="AR3324" s="1"/>
      <c r="AS3324" s="1"/>
      <c r="AT3324" s="1"/>
      <c r="AU3324" s="1"/>
      <c r="AV3324" s="1"/>
      <c r="AW3324" s="1"/>
      <c r="AX3324" s="1"/>
      <c r="AY3324" s="1"/>
      <c r="AZ3324" s="1"/>
      <c r="BA3324" s="1"/>
      <c r="BB3324" s="1"/>
      <c r="BC3324" s="1"/>
      <c r="BD3324" s="1"/>
      <c r="BE3324" s="1"/>
      <c r="BF3324" s="1"/>
      <c r="BG3324" s="1"/>
      <c r="BH3324" s="1"/>
      <c r="BI3324" s="1"/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/>
      <c r="BY3324" s="1"/>
      <c r="BZ3324" s="1"/>
      <c r="CA3324" s="1"/>
      <c r="CB3324" s="1"/>
      <c r="CC3324" s="1"/>
      <c r="CD3324" s="1"/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645</v>
      </c>
      <c r="B3325" s="1" t="s">
        <v>2193</v>
      </c>
      <c r="C3325" s="1" t="s">
        <v>97</v>
      </c>
      <c r="D3325" s="1" t="s">
        <v>3185</v>
      </c>
      <c r="E3325" s="1" t="s">
        <v>1111</v>
      </c>
      <c r="F3325" s="1" t="s">
        <v>90</v>
      </c>
      <c r="G3325" s="1" t="s">
        <v>88</v>
      </c>
      <c r="H3325" s="1" t="s">
        <v>327</v>
      </c>
      <c r="I3325" s="1" t="s">
        <v>90</v>
      </c>
      <c r="J3325" s="1" t="s">
        <v>88</v>
      </c>
      <c r="K3325" s="1">
        <v>18</v>
      </c>
      <c r="L3325" s="1" t="s">
        <v>101</v>
      </c>
      <c r="M3325" s="1" t="s">
        <v>325</v>
      </c>
      <c r="N3325" s="1" t="s">
        <v>91</v>
      </c>
      <c r="O3325" s="1" t="s">
        <v>104</v>
      </c>
      <c r="P3325">
        <v>228</v>
      </c>
      <c r="Q3325" s="1" t="str">
        <f>VLOOKUP([1]!Tabla1[[#This Row],[RENAES]],[2]EESS!$1:$1048576,6,FALSE)</f>
        <v>ALTO AMAZONAS</v>
      </c>
      <c r="R3325" s="1" t="str">
        <f>VLOOKUP([1]!Tabla1[[#This Row],[RENAES]],[2]EESS!$1:$1048576,7,FALSE)</f>
        <v>YURIMAGUAS</v>
      </c>
      <c r="S3325" s="1" t="str">
        <f>VLOOKUP([1]!Tabla1[[#This Row],[RENAES]],[2]EESS!$1:$1048576,10,FALSE)</f>
        <v>CARRETERA KM. 1.5 (EJE DE M.R.)</v>
      </c>
      <c r="T3325" s="1" t="s">
        <v>1188</v>
      </c>
      <c r="U3325" s="1" t="s">
        <v>326</v>
      </c>
      <c r="V3325" s="1" t="s">
        <v>91</v>
      </c>
      <c r="W3325" s="57">
        <v>4</v>
      </c>
      <c r="X3325" s="1" t="s">
        <v>327</v>
      </c>
      <c r="Y3325" s="1" t="s">
        <v>90</v>
      </c>
      <c r="Z3325" s="1" t="s">
        <v>88</v>
      </c>
      <c r="AA3325" s="1"/>
      <c r="AB3325" s="1"/>
      <c r="AC3325" s="1"/>
      <c r="AD3325" s="1"/>
      <c r="AE3325" s="1"/>
      <c r="AF3325" s="1"/>
      <c r="AG3325" s="1"/>
      <c r="AH3325" s="1" t="s">
        <v>1188</v>
      </c>
      <c r="AI3325" s="1" t="s">
        <v>326</v>
      </c>
      <c r="AJ3325" s="1" t="s">
        <v>91</v>
      </c>
      <c r="AK3325" s="57">
        <v>60</v>
      </c>
      <c r="AL3325" s="1" t="s">
        <v>327</v>
      </c>
      <c r="AM3325" s="1" t="s">
        <v>90</v>
      </c>
      <c r="AN3325" s="1" t="s">
        <v>88</v>
      </c>
      <c r="AO3325" s="1"/>
      <c r="AP3325" s="1"/>
      <c r="AQ3325" s="1"/>
      <c r="AR3325" s="1"/>
      <c r="AS3325" s="1"/>
      <c r="AT3325" s="1"/>
      <c r="AU3325" s="1"/>
      <c r="AV3325" s="1" t="s">
        <v>2860</v>
      </c>
      <c r="AW3325" s="1" t="s">
        <v>326</v>
      </c>
      <c r="AX3325" s="1" t="s">
        <v>91</v>
      </c>
      <c r="AY3325" s="57">
        <v>5</v>
      </c>
      <c r="AZ3325" s="1" t="s">
        <v>327</v>
      </c>
      <c r="BA3325" s="1" t="s">
        <v>90</v>
      </c>
      <c r="BB3325" s="1" t="s">
        <v>88</v>
      </c>
      <c r="BC3325" s="1" t="s">
        <v>2860</v>
      </c>
      <c r="BD3325" s="1" t="s">
        <v>326</v>
      </c>
      <c r="BE3325" s="1" t="s">
        <v>91</v>
      </c>
      <c r="BF3325" s="57">
        <v>30</v>
      </c>
      <c r="BG3325" s="1" t="s">
        <v>327</v>
      </c>
      <c r="BH3325" s="1" t="s">
        <v>90</v>
      </c>
      <c r="BI3325" s="1" t="s">
        <v>88</v>
      </c>
      <c r="BJ3325" s="1" t="s">
        <v>3195</v>
      </c>
      <c r="BK3325" s="1" t="s">
        <v>326</v>
      </c>
      <c r="BL3325" s="1" t="s">
        <v>91</v>
      </c>
      <c r="BM3325" s="57">
        <v>6</v>
      </c>
      <c r="BN3325" s="1" t="s">
        <v>327</v>
      </c>
      <c r="BO3325" s="1" t="s">
        <v>95</v>
      </c>
      <c r="BP3325" s="1" t="s">
        <v>108</v>
      </c>
      <c r="BQ3325" s="1" t="s">
        <v>4816</v>
      </c>
      <c r="BR3325" s="1" t="s">
        <v>326</v>
      </c>
      <c r="BS3325" s="1" t="s">
        <v>91</v>
      </c>
      <c r="BT3325" s="57">
        <v>5</v>
      </c>
      <c r="BU3325" s="1" t="s">
        <v>327</v>
      </c>
      <c r="BV3325" s="1" t="s">
        <v>95</v>
      </c>
      <c r="BW3325" s="1" t="s">
        <v>121</v>
      </c>
      <c r="BX3325" s="1"/>
      <c r="BY3325" s="1"/>
      <c r="BZ3325" s="1"/>
      <c r="CA3325" s="1"/>
      <c r="CB3325" s="1"/>
      <c r="CC3325" s="1"/>
      <c r="CD3325" s="1"/>
      <c r="CE3325" s="1" t="s">
        <v>3195</v>
      </c>
      <c r="CF3325" s="1" t="s">
        <v>326</v>
      </c>
      <c r="CG3325" s="1" t="s">
        <v>91</v>
      </c>
      <c r="CH3325" s="1" t="s">
        <v>123</v>
      </c>
      <c r="CI3325" s="1" t="s">
        <v>327</v>
      </c>
      <c r="CJ3325" s="1" t="s">
        <v>95</v>
      </c>
      <c r="CK3325" s="1" t="s">
        <v>108</v>
      </c>
      <c r="CL3325" s="1"/>
      <c r="CM3325" s="1"/>
      <c r="CN3325" s="1"/>
      <c r="CO3325" s="1"/>
      <c r="CP3325" s="1"/>
      <c r="CQ3325" s="1"/>
      <c r="CR3325" s="1"/>
    </row>
    <row r="3326" spans="1:96" x14ac:dyDescent="0.3">
      <c r="A3326" s="1" t="s">
        <v>2765</v>
      </c>
      <c r="B3326" s="1" t="s">
        <v>2766</v>
      </c>
      <c r="C3326" s="1" t="s">
        <v>97</v>
      </c>
      <c r="D3326" s="1" t="s">
        <v>3185</v>
      </c>
      <c r="E3326" s="1" t="s">
        <v>1111</v>
      </c>
      <c r="F3326" s="1" t="s">
        <v>90</v>
      </c>
      <c r="G3326" s="1" t="s">
        <v>89</v>
      </c>
      <c r="H3326" s="1" t="s">
        <v>324</v>
      </c>
      <c r="I3326" s="1" t="s">
        <v>107</v>
      </c>
      <c r="J3326" s="1" t="s">
        <v>121</v>
      </c>
      <c r="K3326" s="1">
        <v>25</v>
      </c>
      <c r="L3326" s="1" t="s">
        <v>101</v>
      </c>
      <c r="M3326" s="1" t="s">
        <v>325</v>
      </c>
      <c r="N3326" s="1" t="s">
        <v>91</v>
      </c>
      <c r="O3326" s="1" t="s">
        <v>92</v>
      </c>
      <c r="P3326">
        <v>3</v>
      </c>
      <c r="Q3326" s="1" t="str">
        <f>VLOOKUP([1]!Tabla1[[#This Row],[RENAES]],[2]EESS!$1:$1048576,6,FALSE)</f>
        <v>MAYNAS CIUDAD</v>
      </c>
      <c r="R3326" s="1" t="str">
        <f>VLOOKUP([1]!Tabla1[[#This Row],[RENAES]],[2]EESS!$1:$1048576,7,FALSE)</f>
        <v>IQUITOS SUR</v>
      </c>
      <c r="S3326" s="1" t="str">
        <f>VLOOKUP([1]!Tabla1[[#This Row],[RENAES]],[2]EESS!$1:$1048576,10,FALSE)</f>
        <v>MODELO</v>
      </c>
      <c r="T3326" s="1" t="s">
        <v>2538</v>
      </c>
      <c r="U3326" s="1" t="s">
        <v>326</v>
      </c>
      <c r="V3326" s="1" t="s">
        <v>91</v>
      </c>
      <c r="W3326" s="57">
        <v>10</v>
      </c>
      <c r="X3326" s="1" t="s">
        <v>324</v>
      </c>
      <c r="Y3326" s="1" t="s">
        <v>107</v>
      </c>
      <c r="Z3326" s="1" t="s">
        <v>121</v>
      </c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/>
      <c r="CF3326" s="1"/>
      <c r="CG3326" s="1"/>
      <c r="CH3326" s="1"/>
      <c r="CI3326" s="1"/>
      <c r="CJ3326" s="1"/>
      <c r="CK3326" s="1"/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3406</v>
      </c>
      <c r="B3327" s="1" t="s">
        <v>3407</v>
      </c>
      <c r="C3327" s="1" t="s">
        <v>97</v>
      </c>
      <c r="D3327" s="1" t="s">
        <v>3185</v>
      </c>
      <c r="E3327" s="1" t="s">
        <v>1111</v>
      </c>
      <c r="F3327" s="1" t="s">
        <v>88</v>
      </c>
      <c r="G3327" s="1" t="s">
        <v>119</v>
      </c>
      <c r="H3327" s="1" t="s">
        <v>99</v>
      </c>
      <c r="I3327" s="1" t="s">
        <v>110</v>
      </c>
      <c r="J3327" s="1" t="s">
        <v>119</v>
      </c>
      <c r="K3327" s="1">
        <v>25</v>
      </c>
      <c r="L3327" s="1" t="s">
        <v>101</v>
      </c>
      <c r="M3327" s="1" t="s">
        <v>325</v>
      </c>
      <c r="N3327" s="1" t="s">
        <v>91</v>
      </c>
      <c r="O3327" s="1" t="s">
        <v>104</v>
      </c>
      <c r="P3327">
        <v>6693</v>
      </c>
      <c r="Q3327" s="1" t="str">
        <f>VLOOKUP([1]!Tabla1[[#This Row],[RENAES]],[2]EESS!$1:$1048576,6,FALSE)</f>
        <v>MAYNAS CIUDAD</v>
      </c>
      <c r="R3327" s="1" t="str">
        <f>VLOOKUP([1]!Tabla1[[#This Row],[RENAES]],[2]EESS!$1:$1048576,7,FALSE)</f>
        <v>IQUITOS SUR</v>
      </c>
      <c r="S3327" s="1" t="str">
        <f>VLOOKUP([1]!Tabla1[[#This Row],[RENAES]],[2]EESS!$1:$1048576,10,FALSE)</f>
        <v>SAN JUAN DE MIRAFLORES</v>
      </c>
      <c r="T3327" s="1" t="s">
        <v>2871</v>
      </c>
      <c r="U3327" s="1" t="s">
        <v>326</v>
      </c>
      <c r="V3327" s="1" t="s">
        <v>91</v>
      </c>
      <c r="W3327" s="57">
        <v>1</v>
      </c>
      <c r="X3327" s="1" t="s">
        <v>99</v>
      </c>
      <c r="Y3327" s="1" t="s">
        <v>110</v>
      </c>
      <c r="Z3327" s="1" t="s">
        <v>119</v>
      </c>
      <c r="AA3327" s="1" t="s">
        <v>4217</v>
      </c>
      <c r="AB3327" s="1" t="s">
        <v>325</v>
      </c>
      <c r="AC3327" s="1" t="s">
        <v>105</v>
      </c>
      <c r="AD3327" s="1" t="s">
        <v>104</v>
      </c>
      <c r="AE3327" s="1" t="s">
        <v>4509</v>
      </c>
      <c r="AF3327" s="1" t="s">
        <v>109</v>
      </c>
      <c r="AG3327" s="1" t="s">
        <v>96</v>
      </c>
      <c r="AH3327" s="1" t="s">
        <v>4217</v>
      </c>
      <c r="AI3327" s="1" t="s">
        <v>326</v>
      </c>
      <c r="AJ3327" s="1" t="s">
        <v>91</v>
      </c>
      <c r="AK3327" s="57">
        <v>2</v>
      </c>
      <c r="AL3327" s="1" t="s">
        <v>4509</v>
      </c>
      <c r="AM3327" s="1" t="s">
        <v>109</v>
      </c>
      <c r="AN3327" s="1" t="s">
        <v>96</v>
      </c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9483</v>
      </c>
      <c r="B3328" s="1" t="s">
        <v>9484</v>
      </c>
      <c r="C3328" s="1" t="s">
        <v>97</v>
      </c>
      <c r="D3328" s="1" t="s">
        <v>3185</v>
      </c>
      <c r="E3328" s="1" t="s">
        <v>1111</v>
      </c>
      <c r="F3328" s="1" t="s">
        <v>127</v>
      </c>
      <c r="G3328" s="1" t="s">
        <v>131</v>
      </c>
      <c r="H3328" s="1" t="s">
        <v>254</v>
      </c>
      <c r="I3328" s="1" t="s">
        <v>108</v>
      </c>
      <c r="J3328" s="1" t="s">
        <v>90</v>
      </c>
      <c r="K3328" s="1">
        <v>22</v>
      </c>
      <c r="L3328" s="1" t="s">
        <v>101</v>
      </c>
      <c r="M3328" s="1" t="s">
        <v>325</v>
      </c>
      <c r="N3328" s="1" t="s">
        <v>91</v>
      </c>
      <c r="O3328" s="32"/>
      <c r="P3328">
        <v>1</v>
      </c>
      <c r="Q3328" s="1" t="str">
        <f>VLOOKUP([1]!Tabla1[[#This Row],[RENAES]],[2]EESS!$1:$1048576,6,FALSE)</f>
        <v>MAYNAS CIUDAD</v>
      </c>
      <c r="R3328" s="1" t="str">
        <f>VLOOKUP([1]!Tabla1[[#This Row],[RENAES]],[2]EESS!$1:$1048576,7,FALSE)</f>
        <v>BELEN</v>
      </c>
      <c r="S3328" s="1" t="str">
        <f>VLOOKUP([1]!Tabla1[[#This Row],[RENAES]],[2]EESS!$1:$1048576,10,FALSE)</f>
        <v>BELEN de Villa Belen</v>
      </c>
      <c r="T3328" s="1" t="s">
        <v>9998</v>
      </c>
      <c r="U3328" s="1" t="s">
        <v>326</v>
      </c>
      <c r="V3328" s="1" t="s">
        <v>91</v>
      </c>
      <c r="W3328" s="57">
        <v>4</v>
      </c>
      <c r="X3328" s="1" t="s">
        <v>340</v>
      </c>
      <c r="Y3328" s="1" t="s">
        <v>95</v>
      </c>
      <c r="Z3328" s="1" t="s">
        <v>127</v>
      </c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  <c r="AL3328" s="1"/>
      <c r="AM3328" s="1"/>
      <c r="AN3328" s="1"/>
      <c r="AO3328" s="1"/>
      <c r="AP3328" s="1"/>
      <c r="AQ3328" s="1"/>
      <c r="AR3328" s="1"/>
      <c r="AS3328" s="1"/>
      <c r="AT3328" s="1"/>
      <c r="AU3328" s="1"/>
      <c r="AV3328" s="1"/>
      <c r="AW3328" s="1"/>
      <c r="AX3328" s="1"/>
      <c r="AY3328" s="1"/>
      <c r="AZ3328" s="1"/>
      <c r="BA3328" s="1"/>
      <c r="BB3328" s="1"/>
      <c r="BC3328" s="1"/>
      <c r="BD3328" s="1"/>
      <c r="BE3328" s="1"/>
      <c r="BF3328" s="1"/>
      <c r="BG3328" s="1"/>
      <c r="BH3328" s="1"/>
      <c r="BI3328" s="1"/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8517</v>
      </c>
      <c r="B3329" s="1" t="s">
        <v>8518</v>
      </c>
      <c r="C3329" s="1" t="s">
        <v>97</v>
      </c>
      <c r="D3329" s="1" t="s">
        <v>3185</v>
      </c>
      <c r="E3329" s="1" t="s">
        <v>1111</v>
      </c>
      <c r="F3329" s="1" t="s">
        <v>119</v>
      </c>
      <c r="G3329" s="1" t="s">
        <v>89</v>
      </c>
      <c r="H3329" s="1" t="s">
        <v>324</v>
      </c>
      <c r="I3329" s="1" t="s">
        <v>102</v>
      </c>
      <c r="J3329" s="1" t="s">
        <v>95</v>
      </c>
      <c r="K3329" s="1">
        <v>19</v>
      </c>
      <c r="L3329" s="1" t="s">
        <v>101</v>
      </c>
      <c r="M3329" s="1" t="s">
        <v>325</v>
      </c>
      <c r="N3329" s="1" t="s">
        <v>91</v>
      </c>
      <c r="O3329" s="1" t="s">
        <v>92</v>
      </c>
      <c r="P3329">
        <v>3</v>
      </c>
      <c r="Q3329" s="1" t="str">
        <f>VLOOKUP([1]!Tabla1[[#This Row],[RENAES]],[2]EESS!$1:$1048576,6,FALSE)</f>
        <v>NO PERTENECE A NINGUNA RED</v>
      </c>
      <c r="R3329" s="1" t="str">
        <f>VLOOKUP([1]!Tabla1[[#This Row],[RENAES]],[2]EESS!$1:$1048576,7,FALSE)</f>
        <v>NO PERTENECE A NINGUNA MICRORED</v>
      </c>
      <c r="S3329" s="1" t="str">
        <f>VLOOKUP([1]!Tabla1[[#This Row],[RENAES]],[2]EESS!$1:$1048576,10,FALSE)</f>
        <v>HOSPITAL IQUITOS "Cesar Garayar Garcia"</v>
      </c>
      <c r="T3329" s="1" t="s">
        <v>8311</v>
      </c>
      <c r="U3329" s="1" t="s">
        <v>326</v>
      </c>
      <c r="V3329" s="1" t="s">
        <v>91</v>
      </c>
      <c r="W3329" s="57">
        <v>6</v>
      </c>
      <c r="X3329" s="1" t="s">
        <v>361</v>
      </c>
      <c r="Y3329" s="1" t="s">
        <v>96</v>
      </c>
      <c r="Z3329" s="1" t="s">
        <v>100</v>
      </c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4759</v>
      </c>
      <c r="B3330" s="1" t="s">
        <v>4760</v>
      </c>
      <c r="C3330" s="1" t="s">
        <v>97</v>
      </c>
      <c r="D3330" s="1" t="s">
        <v>3185</v>
      </c>
      <c r="E3330" s="1" t="s">
        <v>1111</v>
      </c>
      <c r="F3330" s="1" t="s">
        <v>99</v>
      </c>
      <c r="G3330" s="1" t="s">
        <v>98</v>
      </c>
      <c r="H3330" s="1" t="s">
        <v>324</v>
      </c>
      <c r="I3330" s="1" t="s">
        <v>2673</v>
      </c>
      <c r="J3330" s="1" t="s">
        <v>96</v>
      </c>
      <c r="K3330" s="1">
        <v>26</v>
      </c>
      <c r="L3330" s="1" t="s">
        <v>101</v>
      </c>
      <c r="M3330" s="1" t="s">
        <v>325</v>
      </c>
      <c r="N3330" s="1" t="s">
        <v>91</v>
      </c>
      <c r="O3330" s="1" t="s">
        <v>92</v>
      </c>
      <c r="P3330">
        <v>1</v>
      </c>
      <c r="Q3330" s="1" t="str">
        <f>VLOOKUP([1]!Tabla1[[#This Row],[RENAES]],[2]EESS!$1:$1048576,6,FALSE)</f>
        <v>MAYNAS CIUDAD</v>
      </c>
      <c r="R3330" s="1" t="str">
        <f>VLOOKUP([1]!Tabla1[[#This Row],[RENAES]],[2]EESS!$1:$1048576,7,FALSE)</f>
        <v>BELEN</v>
      </c>
      <c r="S3330" s="1" t="str">
        <f>VLOOKUP([1]!Tabla1[[#This Row],[RENAES]],[2]EESS!$1:$1048576,10,FALSE)</f>
        <v>BELEN de Villa Belen</v>
      </c>
      <c r="T3330" s="1" t="s">
        <v>4611</v>
      </c>
      <c r="U3330" s="1" t="s">
        <v>326</v>
      </c>
      <c r="V3330" s="1" t="s">
        <v>91</v>
      </c>
      <c r="W3330" s="57">
        <v>60</v>
      </c>
      <c r="X3330" s="1" t="s">
        <v>324</v>
      </c>
      <c r="Y3330" s="1" t="s">
        <v>2673</v>
      </c>
      <c r="Z3330" s="1" t="s">
        <v>96</v>
      </c>
      <c r="AA3330" s="1"/>
      <c r="AB3330" s="1"/>
      <c r="AC3330" s="1"/>
      <c r="AD3330" s="1"/>
      <c r="AE3330" s="1"/>
      <c r="AF3330" s="1"/>
      <c r="AG3330" s="1"/>
      <c r="AH3330" s="1" t="s">
        <v>4814</v>
      </c>
      <c r="AI3330" s="1" t="s">
        <v>326</v>
      </c>
      <c r="AJ3330" s="1" t="s">
        <v>91</v>
      </c>
      <c r="AK3330" s="57">
        <v>7</v>
      </c>
      <c r="AL3330" s="1" t="s">
        <v>191</v>
      </c>
      <c r="AM3330" s="1" t="s">
        <v>110</v>
      </c>
      <c r="AN3330" s="1" t="s">
        <v>118</v>
      </c>
      <c r="AO3330" s="1"/>
      <c r="AP3330" s="1"/>
      <c r="AQ3330" s="1"/>
      <c r="AR3330" s="1"/>
      <c r="AS3330" s="1"/>
      <c r="AT3330" s="1"/>
      <c r="AU3330" s="1"/>
      <c r="AV3330" s="1"/>
      <c r="AW3330" s="1"/>
      <c r="AX3330" s="1"/>
      <c r="AY3330" s="1"/>
      <c r="AZ3330" s="1"/>
      <c r="BA3330" s="1"/>
      <c r="BB3330" s="1"/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/>
      <c r="CF3330" s="1"/>
      <c r="CG3330" s="1"/>
      <c r="CH3330" s="1"/>
      <c r="CI3330" s="1"/>
      <c r="CJ3330" s="1"/>
      <c r="CK3330" s="1"/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7943</v>
      </c>
      <c r="B3331" s="1" t="s">
        <v>7944</v>
      </c>
      <c r="C3331" s="1" t="s">
        <v>97</v>
      </c>
      <c r="D3331" s="1" t="s">
        <v>3185</v>
      </c>
      <c r="E3331" s="1" t="s">
        <v>1111</v>
      </c>
      <c r="F3331" s="1" t="s">
        <v>119</v>
      </c>
      <c r="G3331" s="1" t="s">
        <v>107</v>
      </c>
      <c r="H3331" s="1" t="s">
        <v>231</v>
      </c>
      <c r="I3331" s="1" t="s">
        <v>131</v>
      </c>
      <c r="J3331" s="1" t="s">
        <v>99</v>
      </c>
      <c r="K3331" s="1">
        <v>31</v>
      </c>
      <c r="L3331" s="1" t="s">
        <v>101</v>
      </c>
      <c r="M3331" s="1" t="s">
        <v>325</v>
      </c>
      <c r="N3331" s="1" t="s">
        <v>105</v>
      </c>
      <c r="O3331" s="32"/>
      <c r="P3331">
        <v>210</v>
      </c>
      <c r="Q3331" s="1" t="str">
        <f>VLOOKUP([1]!Tabla1[[#This Row],[RENAES]],[2]EESS!$1:$1048576,6,FALSE)</f>
        <v>DATEM DEL MARAÑON</v>
      </c>
      <c r="R3331" s="1" t="str">
        <f>VLOOKUP([1]!Tabla1[[#This Row],[RENAES]],[2]EESS!$1:$1048576,7,FALSE)</f>
        <v>BARRANCA</v>
      </c>
      <c r="S3331" s="1" t="str">
        <f>VLOOKUP([1]!Tabla1[[#This Row],[RENAES]],[2]EESS!$1:$1048576,10,FALSE)</f>
        <v>SAN LORENZO</v>
      </c>
      <c r="T3331" s="1" t="s">
        <v>7701</v>
      </c>
      <c r="U3331" s="1" t="s">
        <v>326</v>
      </c>
      <c r="V3331" s="1" t="s">
        <v>91</v>
      </c>
      <c r="W3331" s="57">
        <v>6</v>
      </c>
      <c r="X3331" s="1" t="s">
        <v>149</v>
      </c>
      <c r="Y3331" s="1" t="s">
        <v>90</v>
      </c>
      <c r="Z3331" s="1" t="s">
        <v>96</v>
      </c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  <c r="AL3331" s="1"/>
      <c r="AM3331" s="1"/>
      <c r="AN3331" s="1"/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 t="s">
        <v>9560</v>
      </c>
      <c r="CF3331" s="1" t="s">
        <v>326</v>
      </c>
      <c r="CG3331" s="1" t="s">
        <v>91</v>
      </c>
      <c r="CH3331" s="1" t="s">
        <v>123</v>
      </c>
      <c r="CI3331" s="1" t="s">
        <v>9745</v>
      </c>
      <c r="CJ3331" s="1" t="s">
        <v>96</v>
      </c>
      <c r="CK3331" s="1" t="s">
        <v>90</v>
      </c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8767</v>
      </c>
      <c r="B3332" s="1" t="s">
        <v>8768</v>
      </c>
      <c r="C3332" s="1" t="s">
        <v>97</v>
      </c>
      <c r="D3332" s="1" t="s">
        <v>3185</v>
      </c>
      <c r="E3332" s="1" t="s">
        <v>1111</v>
      </c>
      <c r="F3332" s="1" t="s">
        <v>119</v>
      </c>
      <c r="G3332" s="1" t="s">
        <v>106</v>
      </c>
      <c r="H3332" s="1" t="s">
        <v>8619</v>
      </c>
      <c r="I3332" s="1" t="s">
        <v>119</v>
      </c>
      <c r="J3332" s="1" t="s">
        <v>109</v>
      </c>
      <c r="K3332" s="1">
        <v>30</v>
      </c>
      <c r="L3332" s="1" t="s">
        <v>101</v>
      </c>
      <c r="M3332" s="1" t="s">
        <v>325</v>
      </c>
      <c r="N3332" s="1" t="s">
        <v>91</v>
      </c>
      <c r="O3332" s="32"/>
      <c r="P3332">
        <v>1</v>
      </c>
      <c r="Q3332" s="1" t="str">
        <f>VLOOKUP([1]!Tabla1[[#This Row],[RENAES]],[2]EESS!$1:$1048576,6,FALSE)</f>
        <v>UCAYALI</v>
      </c>
      <c r="R3332" s="1" t="str">
        <f>VLOOKUP([1]!Tabla1[[#This Row],[RENAES]],[2]EESS!$1:$1048576,7,FALSE)</f>
        <v>CONTAMANA</v>
      </c>
      <c r="S3332" s="1" t="str">
        <f>VLOOKUP([1]!Tabla1[[#This Row],[RENAES]],[2]EESS!$1:$1048576,10,FALSE)</f>
        <v>ORELLANA</v>
      </c>
      <c r="T3332" s="1" t="s">
        <v>9566</v>
      </c>
      <c r="U3332" s="1" t="s">
        <v>326</v>
      </c>
      <c r="V3332" s="1" t="s">
        <v>91</v>
      </c>
      <c r="W3332" s="57">
        <v>4</v>
      </c>
      <c r="X3332" s="1" t="s">
        <v>152</v>
      </c>
      <c r="Y3332" s="1" t="s">
        <v>142</v>
      </c>
      <c r="Z3332" s="1" t="s">
        <v>107</v>
      </c>
      <c r="AA3332" s="1" t="s">
        <v>8649</v>
      </c>
      <c r="AB3332" s="1" t="s">
        <v>325</v>
      </c>
      <c r="AC3332" s="1" t="s">
        <v>91</v>
      </c>
      <c r="AD3332" s="1" t="s">
        <v>104</v>
      </c>
      <c r="AE3332" s="1" t="s">
        <v>174</v>
      </c>
      <c r="AF3332" s="1" t="s">
        <v>118</v>
      </c>
      <c r="AG3332" s="1" t="s">
        <v>119</v>
      </c>
      <c r="AH3332" s="1" t="s">
        <v>9834</v>
      </c>
      <c r="AI3332" s="1" t="s">
        <v>326</v>
      </c>
      <c r="AJ3332" s="1" t="s">
        <v>91</v>
      </c>
      <c r="AK3332" s="57">
        <v>5</v>
      </c>
      <c r="AL3332" s="1" t="s">
        <v>247</v>
      </c>
      <c r="AM3332" s="1" t="s">
        <v>110</v>
      </c>
      <c r="AN3332" s="1" t="s">
        <v>90</v>
      </c>
      <c r="AO3332" s="1" t="s">
        <v>9004</v>
      </c>
      <c r="AP3332" s="1" t="s">
        <v>325</v>
      </c>
      <c r="AQ3332" s="1" t="s">
        <v>91</v>
      </c>
      <c r="AR3332" s="1" t="s">
        <v>92</v>
      </c>
      <c r="AS3332" s="1" t="s">
        <v>2524</v>
      </c>
      <c r="AT3332" s="1" t="s">
        <v>119</v>
      </c>
      <c r="AU3332" s="1" t="s">
        <v>127</v>
      </c>
      <c r="AV3332" s="1" t="s">
        <v>10006</v>
      </c>
      <c r="AW3332" s="1" t="s">
        <v>326</v>
      </c>
      <c r="AX3332" s="1" t="s">
        <v>179</v>
      </c>
      <c r="AY3332" s="57">
        <v>15</v>
      </c>
      <c r="AZ3332" s="1" t="s">
        <v>324</v>
      </c>
      <c r="BA3332" s="1" t="s">
        <v>125</v>
      </c>
      <c r="BB3332" s="1" t="s">
        <v>96</v>
      </c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 t="s">
        <v>9566</v>
      </c>
      <c r="BY3332" s="1" t="s">
        <v>325</v>
      </c>
      <c r="BZ3332" s="1" t="s">
        <v>91</v>
      </c>
      <c r="CA3332" s="1" t="s">
        <v>104</v>
      </c>
      <c r="CB3332" s="1" t="s">
        <v>152</v>
      </c>
      <c r="CC3332" s="1" t="s">
        <v>118</v>
      </c>
      <c r="CD3332" s="1" t="s">
        <v>107</v>
      </c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8519</v>
      </c>
      <c r="B3333" s="1" t="s">
        <v>8520</v>
      </c>
      <c r="C3333" s="1" t="s">
        <v>97</v>
      </c>
      <c r="D3333" s="1" t="s">
        <v>3185</v>
      </c>
      <c r="E3333" s="1" t="s">
        <v>1111</v>
      </c>
      <c r="F3333" s="1" t="s">
        <v>119</v>
      </c>
      <c r="G3333" s="1" t="s">
        <v>100</v>
      </c>
      <c r="H3333" s="1" t="s">
        <v>324</v>
      </c>
      <c r="I3333" s="1" t="s">
        <v>127</v>
      </c>
      <c r="J3333" s="1" t="s">
        <v>88</v>
      </c>
      <c r="K3333" s="1">
        <v>28</v>
      </c>
      <c r="L3333" s="1" t="s">
        <v>101</v>
      </c>
      <c r="M3333" s="1" t="s">
        <v>325</v>
      </c>
      <c r="N3333" s="1" t="s">
        <v>91</v>
      </c>
      <c r="O3333" s="1" t="s">
        <v>92</v>
      </c>
      <c r="P3333">
        <v>3</v>
      </c>
      <c r="Q3333" s="1" t="str">
        <f>VLOOKUP([1]!Tabla1[[#This Row],[RENAES]],[2]EESS!$1:$1048576,6,FALSE)</f>
        <v>NO PERTENECE A NINGUNA RED</v>
      </c>
      <c r="R3333" s="1" t="str">
        <f>VLOOKUP([1]!Tabla1[[#This Row],[RENAES]],[2]EESS!$1:$1048576,7,FALSE)</f>
        <v>NO PERTENECE A NINGUNA MICRORED</v>
      </c>
      <c r="S3333" s="1" t="str">
        <f>VLOOKUP([1]!Tabla1[[#This Row],[RENAES]],[2]EESS!$1:$1048576,10,FALSE)</f>
        <v>HOSPITAL IQUITOS "Cesar Garayar Garcia"</v>
      </c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9485</v>
      </c>
      <c r="B3334" s="1" t="s">
        <v>9486</v>
      </c>
      <c r="C3334" s="1" t="s">
        <v>97</v>
      </c>
      <c r="D3334" s="1" t="s">
        <v>3185</v>
      </c>
      <c r="E3334" s="1" t="s">
        <v>1111</v>
      </c>
      <c r="F3334" s="1" t="s">
        <v>127</v>
      </c>
      <c r="G3334" s="1" t="s">
        <v>98</v>
      </c>
      <c r="H3334" s="1" t="s">
        <v>3343</v>
      </c>
      <c r="I3334" s="1" t="s">
        <v>96</v>
      </c>
      <c r="J3334" s="1" t="s">
        <v>95</v>
      </c>
      <c r="K3334" s="1">
        <v>29</v>
      </c>
      <c r="L3334" s="1" t="s">
        <v>101</v>
      </c>
      <c r="M3334" s="1" t="s">
        <v>325</v>
      </c>
      <c r="N3334" s="1" t="s">
        <v>91</v>
      </c>
      <c r="O3334" s="32"/>
      <c r="P3334">
        <v>1</v>
      </c>
      <c r="Q3334" s="1" t="str">
        <f>VLOOKUP([1]!Tabla1[[#This Row],[RENAES]],[2]EESS!$1:$1048576,6,FALSE)</f>
        <v>NO PERTENECE A NINGUNA RED</v>
      </c>
      <c r="R3334" s="1" t="str">
        <f>VLOOKUP([1]!Tabla1[[#This Row],[RENAES]],[2]EESS!$1:$1048576,7,FALSE)</f>
        <v>NO PERTENECE A NINGUNA MICRORED</v>
      </c>
      <c r="S3334" s="1" t="str">
        <f>VLOOKUP([1]!Tabla1[[#This Row],[RENAES]],[2]EESS!$1:$1048576,10,FALSE)</f>
        <v>HOSP.REGIONAL DE LORETO "Felipe Arriola Iglesias"</v>
      </c>
      <c r="T3334" s="1" t="s">
        <v>9551</v>
      </c>
      <c r="U3334" s="1" t="s">
        <v>326</v>
      </c>
      <c r="V3334" s="1" t="s">
        <v>91</v>
      </c>
      <c r="W3334" s="57">
        <v>6</v>
      </c>
      <c r="X3334" s="1" t="s">
        <v>221</v>
      </c>
      <c r="Y3334" s="1" t="s">
        <v>108</v>
      </c>
      <c r="Z3334" s="1" t="s">
        <v>118</v>
      </c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  <c r="AL3334" s="1"/>
      <c r="AM3334" s="1"/>
      <c r="AN3334" s="1"/>
      <c r="AO3334" s="1"/>
      <c r="AP3334" s="1"/>
      <c r="AQ3334" s="1"/>
      <c r="AR3334" s="1"/>
      <c r="AS3334" s="1"/>
      <c r="AT3334" s="1"/>
      <c r="AU3334" s="1"/>
      <c r="AV3334" s="1"/>
      <c r="AW3334" s="1"/>
      <c r="AX3334" s="1"/>
      <c r="AY3334" s="1"/>
      <c r="AZ3334" s="1"/>
      <c r="BA3334" s="1"/>
      <c r="BB3334" s="1"/>
      <c r="BC3334" s="1"/>
      <c r="BD3334" s="1"/>
      <c r="BE3334" s="1"/>
      <c r="BF3334" s="1"/>
      <c r="BG3334" s="1"/>
      <c r="BH3334" s="1"/>
      <c r="BI3334" s="1"/>
      <c r="BJ3334" s="1"/>
      <c r="BK3334" s="1"/>
      <c r="BL3334" s="1"/>
      <c r="BM3334" s="1"/>
      <c r="BN3334" s="1"/>
      <c r="BO3334" s="1"/>
      <c r="BP3334" s="1"/>
      <c r="BQ3334" s="1"/>
      <c r="BR3334" s="1"/>
      <c r="BS3334" s="1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 t="s">
        <v>9834</v>
      </c>
      <c r="CF3334" s="1" t="s">
        <v>326</v>
      </c>
      <c r="CG3334" s="1" t="s">
        <v>91</v>
      </c>
      <c r="CH3334" s="1" t="s">
        <v>123</v>
      </c>
      <c r="CI3334" s="1" t="s">
        <v>273</v>
      </c>
      <c r="CJ3334" s="1" t="s">
        <v>88</v>
      </c>
      <c r="CK3334" s="1" t="s">
        <v>96</v>
      </c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3712</v>
      </c>
      <c r="B3335" s="1" t="s">
        <v>3713</v>
      </c>
      <c r="C3335" s="1" t="s">
        <v>97</v>
      </c>
      <c r="D3335" s="1" t="s">
        <v>3185</v>
      </c>
      <c r="E3335" s="1" t="s">
        <v>1111</v>
      </c>
      <c r="F3335" s="1" t="s">
        <v>88</v>
      </c>
      <c r="G3335" s="1" t="s">
        <v>111</v>
      </c>
      <c r="H3335" s="1" t="s">
        <v>324</v>
      </c>
      <c r="I3335" s="1" t="s">
        <v>165</v>
      </c>
      <c r="J3335" s="1" t="s">
        <v>96</v>
      </c>
      <c r="K3335" s="1">
        <v>27</v>
      </c>
      <c r="L3335" s="1" t="s">
        <v>101</v>
      </c>
      <c r="M3335" s="1" t="s">
        <v>325</v>
      </c>
      <c r="N3335" s="1" t="s">
        <v>91</v>
      </c>
      <c r="O3335" s="1" t="s">
        <v>92</v>
      </c>
      <c r="P3335">
        <v>1</v>
      </c>
      <c r="Q3335" s="1" t="str">
        <f>VLOOKUP([1]!Tabla1[[#This Row],[RENAES]],[2]EESS!$1:$1048576,6,FALSE)</f>
        <v>MAYNAS CIUDAD</v>
      </c>
      <c r="R3335" s="1" t="str">
        <f>VLOOKUP([1]!Tabla1[[#This Row],[RENAES]],[2]EESS!$1:$1048576,7,FALSE)</f>
        <v>IQUITOS SUR</v>
      </c>
      <c r="S3335" s="1" t="str">
        <f>VLOOKUP([1]!Tabla1[[#This Row],[RENAES]],[2]EESS!$1:$1048576,10,FALSE)</f>
        <v>SAN JUAN DE MIRAFLORES</v>
      </c>
      <c r="T3335" s="1" t="s">
        <v>3525</v>
      </c>
      <c r="U3335" s="1" t="s">
        <v>326</v>
      </c>
      <c r="V3335" s="1" t="s">
        <v>91</v>
      </c>
      <c r="W3335" s="57">
        <v>30</v>
      </c>
      <c r="X3335" s="1" t="s">
        <v>324</v>
      </c>
      <c r="Y3335" s="1" t="s">
        <v>165</v>
      </c>
      <c r="Z3335" s="1" t="s">
        <v>96</v>
      </c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  <c r="AL3335" s="1"/>
      <c r="AM3335" s="1"/>
      <c r="AN3335" s="1"/>
      <c r="AO3335" s="1"/>
      <c r="AP3335" s="1"/>
      <c r="AQ3335" s="1"/>
      <c r="AR3335" s="1"/>
      <c r="AS3335" s="1"/>
      <c r="AT3335" s="1"/>
      <c r="AU3335" s="1"/>
      <c r="AV3335" s="1"/>
      <c r="AW3335" s="1"/>
      <c r="AX3335" s="1"/>
      <c r="AY3335" s="1"/>
      <c r="AZ3335" s="1"/>
      <c r="BA3335" s="1"/>
      <c r="BB3335" s="1"/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/>
      <c r="BY3335" s="1"/>
      <c r="BZ3335" s="1"/>
      <c r="CA3335" s="1"/>
      <c r="CB3335" s="1"/>
      <c r="CC3335" s="1"/>
      <c r="CD3335" s="1"/>
      <c r="CE3335" s="1" t="s">
        <v>4813</v>
      </c>
      <c r="CF3335" s="1" t="s">
        <v>326</v>
      </c>
      <c r="CG3335" s="1" t="s">
        <v>91</v>
      </c>
      <c r="CH3335" s="1" t="s">
        <v>123</v>
      </c>
      <c r="CI3335" s="1" t="s">
        <v>4848</v>
      </c>
      <c r="CJ3335" s="1" t="s">
        <v>107</v>
      </c>
      <c r="CK3335" s="1" t="s">
        <v>88</v>
      </c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546</v>
      </c>
      <c r="B3336" s="1" t="s">
        <v>2194</v>
      </c>
      <c r="C3336" s="1" t="s">
        <v>97</v>
      </c>
      <c r="D3336" s="1" t="s">
        <v>3185</v>
      </c>
      <c r="E3336" s="1" t="s">
        <v>1111</v>
      </c>
      <c r="F3336" s="1" t="s">
        <v>96</v>
      </c>
      <c r="G3336" s="1" t="s">
        <v>129</v>
      </c>
      <c r="H3336" s="1" t="s">
        <v>324</v>
      </c>
      <c r="I3336" s="1" t="s">
        <v>119</v>
      </c>
      <c r="J3336" s="1" t="s">
        <v>102</v>
      </c>
      <c r="K3336" s="1">
        <v>21</v>
      </c>
      <c r="L3336" s="1" t="s">
        <v>101</v>
      </c>
      <c r="M3336" s="1" t="s">
        <v>325</v>
      </c>
      <c r="N3336" s="1" t="s">
        <v>91</v>
      </c>
      <c r="O3336" s="1" t="s">
        <v>92</v>
      </c>
      <c r="P3336">
        <v>3</v>
      </c>
      <c r="Q3336" s="1" t="str">
        <f>VLOOKUP([1]!Tabla1[[#This Row],[RENAES]],[2]EESS!$1:$1048576,6,FALSE)</f>
        <v>NO PERTENECE A NINGUNA RED</v>
      </c>
      <c r="R3336" s="1" t="str">
        <f>VLOOKUP([1]!Tabla1[[#This Row],[RENAES]],[2]EESS!$1:$1048576,7,FALSE)</f>
        <v>NO PERTENECE A NINGUNA MICRORED</v>
      </c>
      <c r="S3336" s="1" t="str">
        <f>VLOOKUP([1]!Tabla1[[#This Row],[RENAES]],[2]EESS!$1:$1048576,10,FALSE)</f>
        <v>HOSP.REGIONAL DE LORETO "Felipe Arriola Iglesias"</v>
      </c>
      <c r="T3336" s="1" t="s">
        <v>1235</v>
      </c>
      <c r="U3336" s="1" t="s">
        <v>326</v>
      </c>
      <c r="V3336" s="1" t="s">
        <v>91</v>
      </c>
      <c r="W3336" s="57">
        <v>7</v>
      </c>
      <c r="X3336" s="1" t="s">
        <v>328</v>
      </c>
      <c r="Y3336" s="1" t="s">
        <v>110</v>
      </c>
      <c r="Z3336" s="1" t="s">
        <v>96</v>
      </c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  <c r="AL3336" s="1"/>
      <c r="AM3336" s="1"/>
      <c r="AN3336" s="1"/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 t="s">
        <v>2538</v>
      </c>
      <c r="CF3336" s="1" t="s">
        <v>326</v>
      </c>
      <c r="CG3336" s="1" t="s">
        <v>91</v>
      </c>
      <c r="CH3336" s="1" t="s">
        <v>123</v>
      </c>
      <c r="CI3336" s="1" t="s">
        <v>328</v>
      </c>
      <c r="CJ3336" s="1" t="s">
        <v>2767</v>
      </c>
      <c r="CK3336" s="1" t="s">
        <v>96</v>
      </c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2814</v>
      </c>
      <c r="B3337" s="1" t="s">
        <v>3714</v>
      </c>
      <c r="C3337" s="1" t="s">
        <v>97</v>
      </c>
      <c r="D3337" s="1" t="s">
        <v>3185</v>
      </c>
      <c r="E3337" s="1" t="s">
        <v>1111</v>
      </c>
      <c r="F3337" s="1" t="s">
        <v>88</v>
      </c>
      <c r="G3337" s="1" t="s">
        <v>111</v>
      </c>
      <c r="H3337" s="1" t="s">
        <v>3715</v>
      </c>
      <c r="I3337" s="1" t="s">
        <v>96</v>
      </c>
      <c r="J3337" s="1" t="s">
        <v>102</v>
      </c>
      <c r="K3337" s="1">
        <v>23</v>
      </c>
      <c r="L3337" s="1" t="s">
        <v>101</v>
      </c>
      <c r="M3337" s="1" t="s">
        <v>325</v>
      </c>
      <c r="N3337" s="1" t="s">
        <v>91</v>
      </c>
      <c r="O3337" s="1" t="s">
        <v>92</v>
      </c>
      <c r="P3337">
        <v>228</v>
      </c>
      <c r="Q3337" s="1" t="str">
        <f>VLOOKUP([1]!Tabla1[[#This Row],[RENAES]],[2]EESS!$1:$1048576,6,FALSE)</f>
        <v>MAYNAS CIUDAD</v>
      </c>
      <c r="R3337" s="1" t="str">
        <f>VLOOKUP([1]!Tabla1[[#This Row],[RENAES]],[2]EESS!$1:$1048576,7,FALSE)</f>
        <v>PUNCHANA</v>
      </c>
      <c r="S3337" s="1" t="str">
        <f>VLOOKUP([1]!Tabla1[[#This Row],[RENAES]],[2]EESS!$1:$1048576,10,FALSE)</f>
        <v>MAYNAS</v>
      </c>
      <c r="T3337" s="1" t="s">
        <v>3525</v>
      </c>
      <c r="U3337" s="1" t="s">
        <v>93</v>
      </c>
      <c r="V3337" s="1" t="s">
        <v>91</v>
      </c>
      <c r="W3337" s="2" t="s">
        <v>94</v>
      </c>
      <c r="X3337" s="1" t="s">
        <v>3715</v>
      </c>
      <c r="Y3337" s="1" t="s">
        <v>96</v>
      </c>
      <c r="Z3337" s="1" t="s">
        <v>102</v>
      </c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  <c r="AL3337" s="1"/>
      <c r="AM3337" s="1"/>
      <c r="AN3337" s="1"/>
      <c r="AO3337" s="1"/>
      <c r="AP3337" s="1"/>
      <c r="AQ3337" s="1"/>
      <c r="AR3337" s="1"/>
      <c r="AS3337" s="1"/>
      <c r="AT3337" s="1"/>
      <c r="AU3337" s="1"/>
      <c r="AV3337" s="1"/>
      <c r="AW3337" s="1"/>
      <c r="AX3337" s="1"/>
      <c r="AY3337" s="1"/>
      <c r="AZ3337" s="1"/>
      <c r="BA3337" s="1"/>
      <c r="BB3337" s="1"/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 t="s">
        <v>5332</v>
      </c>
      <c r="CF3337" s="1" t="s">
        <v>326</v>
      </c>
      <c r="CG3337" s="1" t="s">
        <v>91</v>
      </c>
      <c r="CH3337" s="1" t="s">
        <v>123</v>
      </c>
      <c r="CI3337" s="1" t="s">
        <v>328</v>
      </c>
      <c r="CJ3337" s="1" t="s">
        <v>96</v>
      </c>
      <c r="CK3337" s="1" t="s">
        <v>90</v>
      </c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9487</v>
      </c>
      <c r="B3338" s="1" t="s">
        <v>9488</v>
      </c>
      <c r="C3338" s="1" t="s">
        <v>97</v>
      </c>
      <c r="D3338" s="1" t="s">
        <v>3185</v>
      </c>
      <c r="E3338" s="1" t="s">
        <v>1111</v>
      </c>
      <c r="F3338" s="1" t="s">
        <v>127</v>
      </c>
      <c r="G3338" s="1" t="s">
        <v>89</v>
      </c>
      <c r="H3338" s="1" t="s">
        <v>142</v>
      </c>
      <c r="I3338" s="1" t="s">
        <v>95</v>
      </c>
      <c r="J3338" s="1" t="s">
        <v>96</v>
      </c>
      <c r="K3338" s="1">
        <v>28</v>
      </c>
      <c r="L3338" s="1" t="s">
        <v>101</v>
      </c>
      <c r="M3338" s="1" t="s">
        <v>325</v>
      </c>
      <c r="N3338" s="1" t="s">
        <v>91</v>
      </c>
      <c r="O3338" s="1" t="s">
        <v>104</v>
      </c>
      <c r="P3338">
        <v>6693</v>
      </c>
      <c r="Q3338" s="1" t="str">
        <f>VLOOKUP([1]!Tabla1[[#This Row],[RENAES]],[2]EESS!$1:$1048576,6,FALSE)</f>
        <v>MAYNAS CIUDAD</v>
      </c>
      <c r="R3338" s="1" t="str">
        <f>VLOOKUP([1]!Tabla1[[#This Row],[RENAES]],[2]EESS!$1:$1048576,7,FALSE)</f>
        <v>IQUITOS SUR</v>
      </c>
      <c r="S3338" s="1" t="str">
        <f>VLOOKUP([1]!Tabla1[[#This Row],[RENAES]],[2]EESS!$1:$1048576,10,FALSE)</f>
        <v>SAN JUAN DE MIRAFLORES</v>
      </c>
      <c r="T3338" s="1" t="s">
        <v>9326</v>
      </c>
      <c r="U3338" s="1" t="s">
        <v>326</v>
      </c>
      <c r="V3338" s="1" t="s">
        <v>91</v>
      </c>
      <c r="W3338" s="57">
        <v>3</v>
      </c>
      <c r="X3338" s="1" t="s">
        <v>142</v>
      </c>
      <c r="Y3338" s="1" t="s">
        <v>95</v>
      </c>
      <c r="Z3338" s="1" t="s">
        <v>96</v>
      </c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  <c r="AL3338" s="1"/>
      <c r="AM3338" s="1"/>
      <c r="AN3338" s="1"/>
      <c r="AO3338" s="1"/>
      <c r="AP3338" s="1"/>
      <c r="AQ3338" s="1"/>
      <c r="AR3338" s="1"/>
      <c r="AS3338" s="1"/>
      <c r="AT3338" s="1"/>
      <c r="AU3338" s="1"/>
      <c r="AV3338" s="1"/>
      <c r="AW3338" s="1"/>
      <c r="AX3338" s="1"/>
      <c r="AY3338" s="1"/>
      <c r="AZ3338" s="1"/>
      <c r="BA3338" s="1"/>
      <c r="BB3338" s="1"/>
      <c r="BC3338" s="1"/>
      <c r="BD3338" s="1"/>
      <c r="BE3338" s="1"/>
      <c r="BF3338" s="1"/>
      <c r="BG3338" s="1"/>
      <c r="BH3338" s="1"/>
      <c r="BI3338" s="1"/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7232</v>
      </c>
      <c r="B3339" s="1" t="s">
        <v>7233</v>
      </c>
      <c r="C3339" s="1" t="s">
        <v>97</v>
      </c>
      <c r="D3339" s="1" t="s">
        <v>3185</v>
      </c>
      <c r="E3339" s="1" t="s">
        <v>1111</v>
      </c>
      <c r="F3339" s="1" t="s">
        <v>102</v>
      </c>
      <c r="G3339" s="1" t="s">
        <v>116</v>
      </c>
      <c r="H3339" s="1" t="s">
        <v>4659</v>
      </c>
      <c r="I3339" s="1" t="s">
        <v>108</v>
      </c>
      <c r="J3339" s="1" t="s">
        <v>127</v>
      </c>
      <c r="K3339" s="1">
        <v>27</v>
      </c>
      <c r="L3339" s="1" t="s">
        <v>101</v>
      </c>
      <c r="M3339" s="1" t="s">
        <v>325</v>
      </c>
      <c r="N3339" s="1" t="s">
        <v>91</v>
      </c>
      <c r="O3339" s="1" t="s">
        <v>104</v>
      </c>
      <c r="P3339">
        <v>25</v>
      </c>
      <c r="Q3339" s="1" t="str">
        <f>VLOOKUP([1]!Tabla1[[#This Row],[RENAES]],[2]EESS!$1:$1048576,6,FALSE)</f>
        <v>MAYNAS CIUDAD</v>
      </c>
      <c r="R3339" s="1" t="str">
        <f>VLOOKUP([1]!Tabla1[[#This Row],[RENAES]],[2]EESS!$1:$1048576,7,FALSE)</f>
        <v>BELEN</v>
      </c>
      <c r="S3339" s="1" t="str">
        <f>VLOOKUP([1]!Tabla1[[#This Row],[RENAES]],[2]EESS!$1:$1048576,10,FALSE)</f>
        <v xml:space="preserve">CARDOZO </v>
      </c>
      <c r="T3339" s="1" t="s">
        <v>5986</v>
      </c>
      <c r="U3339" s="1" t="s">
        <v>326</v>
      </c>
      <c r="V3339" s="1" t="s">
        <v>91</v>
      </c>
      <c r="W3339" s="57">
        <v>1</v>
      </c>
      <c r="X3339" s="1" t="s">
        <v>4659</v>
      </c>
      <c r="Y3339" s="1" t="s">
        <v>108</v>
      </c>
      <c r="Z3339" s="1" t="s">
        <v>127</v>
      </c>
      <c r="AA3339" s="1" t="s">
        <v>7256</v>
      </c>
      <c r="AB3339" s="1" t="s">
        <v>325</v>
      </c>
      <c r="AC3339" s="1" t="s">
        <v>105</v>
      </c>
      <c r="AD3339" s="1" t="s">
        <v>104</v>
      </c>
      <c r="AE3339" s="1" t="s">
        <v>4659</v>
      </c>
      <c r="AF3339" s="1" t="s">
        <v>102</v>
      </c>
      <c r="AG3339" s="1" t="s">
        <v>102</v>
      </c>
      <c r="AH3339" s="1" t="s">
        <v>7256</v>
      </c>
      <c r="AI3339" s="1" t="s">
        <v>326</v>
      </c>
      <c r="AJ3339" s="1" t="s">
        <v>91</v>
      </c>
      <c r="AK3339" s="57">
        <v>2</v>
      </c>
      <c r="AL3339" s="1" t="s">
        <v>4659</v>
      </c>
      <c r="AM3339" s="1" t="s">
        <v>102</v>
      </c>
      <c r="AN3339" s="1" t="s">
        <v>102</v>
      </c>
      <c r="AO3339" s="1" t="s">
        <v>8068</v>
      </c>
      <c r="AP3339" s="1" t="s">
        <v>325</v>
      </c>
      <c r="AQ3339" s="1" t="s">
        <v>91</v>
      </c>
      <c r="AR3339" s="1" t="s">
        <v>104</v>
      </c>
      <c r="AS3339" s="1" t="s">
        <v>134</v>
      </c>
      <c r="AT3339" s="1" t="s">
        <v>108</v>
      </c>
      <c r="AU3339" s="1" t="s">
        <v>102</v>
      </c>
      <c r="AV3339" s="1" t="s">
        <v>8068</v>
      </c>
      <c r="AW3339" s="1" t="s">
        <v>326</v>
      </c>
      <c r="AX3339" s="1" t="s">
        <v>91</v>
      </c>
      <c r="AY3339" s="57">
        <v>3</v>
      </c>
      <c r="AZ3339" s="1" t="s">
        <v>134</v>
      </c>
      <c r="BA3339" s="1" t="s">
        <v>108</v>
      </c>
      <c r="BB3339" s="1" t="s">
        <v>102</v>
      </c>
      <c r="BC3339" s="1" t="s">
        <v>8649</v>
      </c>
      <c r="BD3339" s="1" t="s">
        <v>326</v>
      </c>
      <c r="BE3339" s="1" t="s">
        <v>91</v>
      </c>
      <c r="BF3339" s="57">
        <v>4</v>
      </c>
      <c r="BG3339" s="1" t="s">
        <v>6235</v>
      </c>
      <c r="BH3339" s="1" t="s">
        <v>99</v>
      </c>
      <c r="BI3339" s="1" t="s">
        <v>113</v>
      </c>
      <c r="BJ3339" s="1" t="s">
        <v>9030</v>
      </c>
      <c r="BK3339" s="1" t="s">
        <v>326</v>
      </c>
      <c r="BL3339" s="1" t="s">
        <v>91</v>
      </c>
      <c r="BM3339" s="57">
        <v>3</v>
      </c>
      <c r="BN3339" s="1" t="s">
        <v>222</v>
      </c>
      <c r="BO3339" s="1" t="s">
        <v>88</v>
      </c>
      <c r="BP3339" s="1" t="s">
        <v>96</v>
      </c>
      <c r="BQ3339" s="1" t="s">
        <v>9326</v>
      </c>
      <c r="BR3339" s="1" t="s">
        <v>326</v>
      </c>
      <c r="BS3339" s="1" t="s">
        <v>91</v>
      </c>
      <c r="BT3339" s="57">
        <v>6</v>
      </c>
      <c r="BU3339" s="1" t="s">
        <v>222</v>
      </c>
      <c r="BV3339" s="1" t="s">
        <v>95</v>
      </c>
      <c r="BW3339" s="1" t="s">
        <v>100</v>
      </c>
      <c r="BX3339" s="1"/>
      <c r="BY3339" s="1"/>
      <c r="BZ3339" s="1"/>
      <c r="CA3339" s="1"/>
      <c r="CB3339" s="1"/>
      <c r="CC3339" s="1"/>
      <c r="CD3339" s="1"/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6875</v>
      </c>
      <c r="B3340" s="1" t="s">
        <v>6876</v>
      </c>
      <c r="C3340" s="1" t="s">
        <v>97</v>
      </c>
      <c r="D3340" s="1" t="s">
        <v>3185</v>
      </c>
      <c r="E3340" s="1" t="s">
        <v>1111</v>
      </c>
      <c r="F3340" s="1" t="s">
        <v>102</v>
      </c>
      <c r="G3340" s="1" t="s">
        <v>151</v>
      </c>
      <c r="H3340" s="1" t="s">
        <v>2381</v>
      </c>
      <c r="I3340" s="1" t="s">
        <v>102</v>
      </c>
      <c r="J3340" s="1" t="s">
        <v>90</v>
      </c>
      <c r="K3340" s="1">
        <v>31</v>
      </c>
      <c r="L3340" s="1" t="s">
        <v>101</v>
      </c>
      <c r="M3340" s="1" t="s">
        <v>325</v>
      </c>
      <c r="N3340" s="1" t="s">
        <v>91</v>
      </c>
      <c r="O3340" s="1" t="s">
        <v>104</v>
      </c>
      <c r="P3340">
        <v>275</v>
      </c>
      <c r="Q3340" s="1" t="str">
        <f>VLOOKUP([1]!Tabla1[[#This Row],[RENAES]],[2]EESS!$1:$1048576,6,FALSE)</f>
        <v>NO PERTENECE A NINGUNA RED</v>
      </c>
      <c r="R3340" s="1" t="str">
        <f>VLOOKUP([1]!Tabla1[[#This Row],[RENAES]],[2]EESS!$1:$1048576,7,FALSE)</f>
        <v>NO PERTENECE A NINGUNA MICRORED</v>
      </c>
      <c r="S3340" s="1" t="str">
        <f>VLOOKUP([1]!Tabla1[[#This Row],[RENAES]],[2]EESS!$1:$1048576,10,FALSE)</f>
        <v>HOSPITAL IQUITOS "Cesar Garayar Garcia"</v>
      </c>
      <c r="T3340" s="1" t="s">
        <v>6194</v>
      </c>
      <c r="U3340" s="1" t="s">
        <v>326</v>
      </c>
      <c r="V3340" s="1" t="s">
        <v>91</v>
      </c>
      <c r="W3340" s="57">
        <v>4</v>
      </c>
      <c r="X3340" s="1" t="s">
        <v>2381</v>
      </c>
      <c r="Y3340" s="1" t="s">
        <v>102</v>
      </c>
      <c r="Z3340" s="1" t="s">
        <v>90</v>
      </c>
      <c r="AA3340" s="1" t="s">
        <v>6793</v>
      </c>
      <c r="AB3340" s="1" t="s">
        <v>325</v>
      </c>
      <c r="AC3340" s="1" t="s">
        <v>91</v>
      </c>
      <c r="AD3340" s="32"/>
      <c r="AE3340" s="1" t="s">
        <v>272</v>
      </c>
      <c r="AF3340" s="1" t="s">
        <v>142</v>
      </c>
      <c r="AG3340" s="1" t="s">
        <v>107</v>
      </c>
      <c r="AH3340" s="1" t="s">
        <v>7676</v>
      </c>
      <c r="AI3340" s="1" t="s">
        <v>326</v>
      </c>
      <c r="AJ3340" s="1" t="s">
        <v>91</v>
      </c>
      <c r="AK3340" s="57">
        <v>15</v>
      </c>
      <c r="AL3340" s="1" t="s">
        <v>324</v>
      </c>
      <c r="AM3340" s="1" t="s">
        <v>142</v>
      </c>
      <c r="AN3340" s="1" t="s">
        <v>96</v>
      </c>
      <c r="AO3340" s="1"/>
      <c r="AP3340" s="1"/>
      <c r="AQ3340" s="1"/>
      <c r="AR3340" s="1"/>
      <c r="AS3340" s="1"/>
      <c r="AT3340" s="1"/>
      <c r="AU3340" s="1"/>
      <c r="AV3340" s="1" t="s">
        <v>7673</v>
      </c>
      <c r="AW3340" s="1" t="s">
        <v>326</v>
      </c>
      <c r="AX3340" s="1" t="s">
        <v>91</v>
      </c>
      <c r="AY3340" s="57">
        <v>7</v>
      </c>
      <c r="AZ3340" s="1" t="s">
        <v>4031</v>
      </c>
      <c r="BA3340" s="1" t="s">
        <v>107</v>
      </c>
      <c r="BB3340" s="1" t="s">
        <v>88</v>
      </c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 t="s">
        <v>7655</v>
      </c>
      <c r="CF3340" s="1" t="s">
        <v>326</v>
      </c>
      <c r="CG3340" s="1" t="s">
        <v>91</v>
      </c>
      <c r="CH3340" s="1" t="s">
        <v>123</v>
      </c>
      <c r="CI3340" s="1" t="s">
        <v>3094</v>
      </c>
      <c r="CJ3340" s="1" t="s">
        <v>111</v>
      </c>
      <c r="CK3340" s="1" t="s">
        <v>90</v>
      </c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1684</v>
      </c>
      <c r="B3341" s="1" t="s">
        <v>2195</v>
      </c>
      <c r="C3341" s="1" t="s">
        <v>97</v>
      </c>
      <c r="D3341" s="1" t="s">
        <v>3185</v>
      </c>
      <c r="E3341" s="1" t="s">
        <v>1111</v>
      </c>
      <c r="F3341" s="1" t="s">
        <v>96</v>
      </c>
      <c r="G3341" s="1" t="s">
        <v>99</v>
      </c>
      <c r="H3341" s="1" t="s">
        <v>182</v>
      </c>
      <c r="I3341" s="1" t="s">
        <v>102</v>
      </c>
      <c r="J3341" s="1" t="s">
        <v>95</v>
      </c>
      <c r="K3341" s="1">
        <v>21</v>
      </c>
      <c r="L3341" s="1" t="s">
        <v>101</v>
      </c>
      <c r="M3341" s="1" t="s">
        <v>325</v>
      </c>
      <c r="N3341" s="1" t="s">
        <v>91</v>
      </c>
      <c r="O3341" s="32"/>
      <c r="P3341">
        <v>1</v>
      </c>
      <c r="Q3341" s="1" t="str">
        <f>VLOOKUP([1]!Tabla1[[#This Row],[RENAES]],[2]EESS!$1:$1048576,6,FALSE)</f>
        <v>NO PERTENECE A NINGUNA RED</v>
      </c>
      <c r="R3341" s="1" t="str">
        <f>VLOOKUP([1]!Tabla1[[#This Row],[RENAES]],[2]EESS!$1:$1048576,7,FALSE)</f>
        <v>NO PERTENECE A NINGUNA MICRORED</v>
      </c>
      <c r="S3341" s="1" t="str">
        <f>VLOOKUP([1]!Tabla1[[#This Row],[RENAES]],[2]EESS!$1:$1048576,10,FALSE)</f>
        <v>HOSPITAL IQUITOS "Cesar Garayar Garcia"</v>
      </c>
      <c r="T3341" s="1" t="s">
        <v>1198</v>
      </c>
      <c r="U3341" s="1" t="s">
        <v>326</v>
      </c>
      <c r="V3341" s="1" t="s">
        <v>105</v>
      </c>
      <c r="W3341" s="57">
        <v>30</v>
      </c>
      <c r="X3341" s="1" t="s">
        <v>324</v>
      </c>
      <c r="Y3341" s="1" t="s">
        <v>99</v>
      </c>
      <c r="Z3341" s="1" t="s">
        <v>99</v>
      </c>
      <c r="AA3341" s="1" t="s">
        <v>1198</v>
      </c>
      <c r="AB3341" s="1" t="s">
        <v>325</v>
      </c>
      <c r="AC3341" s="1" t="s">
        <v>91</v>
      </c>
      <c r="AD3341" s="1" t="s">
        <v>104</v>
      </c>
      <c r="AE3341" s="1" t="s">
        <v>324</v>
      </c>
      <c r="AF3341" s="1" t="s">
        <v>99</v>
      </c>
      <c r="AG3341" s="1" t="s">
        <v>99</v>
      </c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1585</v>
      </c>
      <c r="B3342" s="1" t="s">
        <v>9746</v>
      </c>
      <c r="C3342" s="1" t="s">
        <v>97</v>
      </c>
      <c r="D3342" s="1" t="s">
        <v>3185</v>
      </c>
      <c r="E3342" s="1" t="s">
        <v>1111</v>
      </c>
      <c r="F3342" s="1" t="s">
        <v>109</v>
      </c>
      <c r="G3342" s="1" t="s">
        <v>99</v>
      </c>
      <c r="H3342" s="1" t="s">
        <v>9747</v>
      </c>
      <c r="I3342" s="1" t="s">
        <v>90</v>
      </c>
      <c r="J3342" s="1" t="s">
        <v>95</v>
      </c>
      <c r="K3342" s="1">
        <v>22</v>
      </c>
      <c r="L3342" s="1" t="s">
        <v>101</v>
      </c>
      <c r="M3342" s="1" t="s">
        <v>325</v>
      </c>
      <c r="N3342" s="1" t="s">
        <v>91</v>
      </c>
      <c r="O3342" s="1" t="s">
        <v>104</v>
      </c>
      <c r="P3342">
        <v>275</v>
      </c>
      <c r="Q3342" s="1" t="str">
        <f>VLOOKUP([1]!Tabla1[[#This Row],[RENAES]],[2]EESS!$1:$1048576,6,FALSE)</f>
        <v>MAYNAS CIUDAD</v>
      </c>
      <c r="R3342" s="1" t="str">
        <f>VLOOKUP([1]!Tabla1[[#This Row],[RENAES]],[2]EESS!$1:$1048576,7,FALSE)</f>
        <v>PUNCHANA</v>
      </c>
      <c r="S3342" s="1" t="str">
        <f>VLOOKUP([1]!Tabla1[[#This Row],[RENAES]],[2]EESS!$1:$1048576,10,FALSE)</f>
        <v>SAN ANTONIO de Iquitos</v>
      </c>
      <c r="T3342" s="1" t="s">
        <v>9559</v>
      </c>
      <c r="U3342" s="1" t="s">
        <v>326</v>
      </c>
      <c r="V3342" s="1" t="s">
        <v>91</v>
      </c>
      <c r="W3342" s="57">
        <v>1</v>
      </c>
      <c r="X3342" s="1" t="s">
        <v>9747</v>
      </c>
      <c r="Y3342" s="1" t="s">
        <v>90</v>
      </c>
      <c r="Z3342" s="1" t="s">
        <v>95</v>
      </c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  <c r="AL3342" s="1"/>
      <c r="AM3342" s="1"/>
      <c r="AN3342" s="1"/>
      <c r="AO3342" s="1"/>
      <c r="AP3342" s="1"/>
      <c r="AQ3342" s="1"/>
      <c r="AR3342" s="1"/>
      <c r="AS3342" s="1"/>
      <c r="AT3342" s="1"/>
      <c r="AU3342" s="1"/>
      <c r="AV3342" s="1"/>
      <c r="AW3342" s="1"/>
      <c r="AX3342" s="1"/>
      <c r="AY3342" s="1"/>
      <c r="AZ3342" s="1"/>
      <c r="BA3342" s="1"/>
      <c r="BB3342" s="1"/>
      <c r="BC3342" s="1"/>
      <c r="BD3342" s="1"/>
      <c r="BE3342" s="1"/>
      <c r="BF3342" s="1"/>
      <c r="BG3342" s="1"/>
      <c r="BH3342" s="1"/>
      <c r="BI3342" s="1"/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/>
      <c r="BY3342" s="1"/>
      <c r="BZ3342" s="1"/>
      <c r="CA3342" s="1"/>
      <c r="CB3342" s="1"/>
      <c r="CC3342" s="1"/>
      <c r="CD3342" s="1"/>
      <c r="CE3342" s="1"/>
      <c r="CF3342" s="1"/>
      <c r="CG3342" s="1"/>
      <c r="CH3342" s="1"/>
      <c r="CI3342" s="1"/>
      <c r="CJ3342" s="1"/>
      <c r="CK3342" s="1"/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8175</v>
      </c>
      <c r="B3343" s="1" t="s">
        <v>8176</v>
      </c>
      <c r="C3343" s="1" t="s">
        <v>97</v>
      </c>
      <c r="D3343" s="1" t="s">
        <v>3185</v>
      </c>
      <c r="E3343" s="1" t="s">
        <v>1111</v>
      </c>
      <c r="F3343" s="1" t="s">
        <v>119</v>
      </c>
      <c r="G3343" s="1" t="s">
        <v>119</v>
      </c>
      <c r="H3343" s="1" t="s">
        <v>4249</v>
      </c>
      <c r="I3343" s="1" t="s">
        <v>90</v>
      </c>
      <c r="J3343" s="1" t="s">
        <v>88</v>
      </c>
      <c r="K3343" s="1">
        <v>24</v>
      </c>
      <c r="L3343" s="1" t="s">
        <v>101</v>
      </c>
      <c r="M3343" s="1" t="s">
        <v>325</v>
      </c>
      <c r="N3343" s="1" t="s">
        <v>91</v>
      </c>
      <c r="O3343" s="1" t="s">
        <v>104</v>
      </c>
      <c r="P3343">
        <v>235</v>
      </c>
      <c r="Q3343" s="1" t="str">
        <f>VLOOKUP([1]!Tabla1[[#This Row],[RENAES]],[2]EESS!$1:$1048576,6,FALSE)</f>
        <v>DATEM DEL MARAÑON</v>
      </c>
      <c r="R3343" s="1" t="str">
        <f>VLOOKUP([1]!Tabla1[[#This Row],[RENAES]],[2]EESS!$1:$1048576,7,FALSE)</f>
        <v>BARRANCA</v>
      </c>
      <c r="S3343" s="1" t="str">
        <f>VLOOKUP([1]!Tabla1[[#This Row],[RENAES]],[2]EESS!$1:$1048576,10,FALSE)</f>
        <v>SAN LORENZO</v>
      </c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9223</v>
      </c>
      <c r="B3344" s="1" t="s">
        <v>9224</v>
      </c>
      <c r="C3344" s="1" t="s">
        <v>97</v>
      </c>
      <c r="D3344" s="1" t="s">
        <v>3185</v>
      </c>
      <c r="E3344" s="1" t="s">
        <v>1111</v>
      </c>
      <c r="F3344" s="1" t="s">
        <v>127</v>
      </c>
      <c r="G3344" s="1" t="s">
        <v>113</v>
      </c>
      <c r="H3344" s="1" t="s">
        <v>2866</v>
      </c>
      <c r="I3344" s="1" t="s">
        <v>110</v>
      </c>
      <c r="J3344" s="1" t="s">
        <v>113</v>
      </c>
      <c r="K3344" s="1">
        <v>28</v>
      </c>
      <c r="L3344" s="1" t="s">
        <v>101</v>
      </c>
      <c r="M3344" s="1" t="s">
        <v>325</v>
      </c>
      <c r="N3344" s="1" t="s">
        <v>91</v>
      </c>
      <c r="O3344" s="1" t="s">
        <v>104</v>
      </c>
      <c r="P3344">
        <v>185</v>
      </c>
      <c r="Q3344" s="1" t="str">
        <f>VLOOKUP([1]!Tabla1[[#This Row],[RENAES]],[2]EESS!$1:$1048576,6,FALSE)</f>
        <v>ALTO AMAZONAS</v>
      </c>
      <c r="R3344" s="1" t="str">
        <f>VLOOKUP([1]!Tabla1[[#This Row],[RENAES]],[2]EESS!$1:$1048576,7,FALSE)</f>
        <v>BALSAPUERTO</v>
      </c>
      <c r="S3344" s="1" t="str">
        <f>VLOOKUP([1]!Tabla1[[#This Row],[RENAES]],[2]EESS!$1:$1048576,10,FALSE)</f>
        <v>SAN GABRIEL DE VARADERO (EJE M.R.)</v>
      </c>
      <c r="T3344" s="1" t="s">
        <v>8838</v>
      </c>
      <c r="U3344" s="1" t="s">
        <v>326</v>
      </c>
      <c r="V3344" s="1" t="s">
        <v>91</v>
      </c>
      <c r="W3344" s="57">
        <v>1</v>
      </c>
      <c r="X3344" s="1" t="s">
        <v>2866</v>
      </c>
      <c r="Y3344" s="1" t="s">
        <v>110</v>
      </c>
      <c r="Z3344" s="1" t="s">
        <v>113</v>
      </c>
      <c r="AA3344" s="1" t="s">
        <v>9980</v>
      </c>
      <c r="AB3344" s="1" t="s">
        <v>325</v>
      </c>
      <c r="AC3344" s="1" t="s">
        <v>91</v>
      </c>
      <c r="AD3344" s="1" t="s">
        <v>104</v>
      </c>
      <c r="AE3344" s="1" t="s">
        <v>4614</v>
      </c>
      <c r="AF3344" s="1" t="s">
        <v>109</v>
      </c>
      <c r="AG3344" s="1" t="s">
        <v>121</v>
      </c>
      <c r="AH3344" s="1" t="s">
        <v>9980</v>
      </c>
      <c r="AI3344" s="1" t="s">
        <v>326</v>
      </c>
      <c r="AJ3344" s="1" t="s">
        <v>91</v>
      </c>
      <c r="AK3344" s="57">
        <v>2</v>
      </c>
      <c r="AL3344" s="1" t="s">
        <v>4614</v>
      </c>
      <c r="AM3344" s="1" t="s">
        <v>109</v>
      </c>
      <c r="AN3344" s="1" t="s">
        <v>121</v>
      </c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1019</v>
      </c>
      <c r="B3345" s="1" t="s">
        <v>2196</v>
      </c>
      <c r="C3345" s="1" t="s">
        <v>97</v>
      </c>
      <c r="D3345" s="1" t="s">
        <v>3185</v>
      </c>
      <c r="E3345" s="1" t="s">
        <v>1111</v>
      </c>
      <c r="F3345" s="1" t="s">
        <v>96</v>
      </c>
      <c r="G3345" s="1" t="s">
        <v>116</v>
      </c>
      <c r="H3345" s="1" t="s">
        <v>324</v>
      </c>
      <c r="I3345" s="1" t="s">
        <v>119</v>
      </c>
      <c r="J3345" s="1" t="s">
        <v>121</v>
      </c>
      <c r="K3345" s="1">
        <v>21</v>
      </c>
      <c r="L3345" s="1" t="s">
        <v>101</v>
      </c>
      <c r="M3345" s="1" t="s">
        <v>325</v>
      </c>
      <c r="N3345" s="1" t="s">
        <v>91</v>
      </c>
      <c r="O3345" s="1" t="s">
        <v>104</v>
      </c>
      <c r="P3345">
        <v>1</v>
      </c>
      <c r="Q3345" s="1" t="str">
        <f>VLOOKUP([1]!Tabla1[[#This Row],[RENAES]],[2]EESS!$1:$1048576,6,FALSE)</f>
        <v>REQUENA</v>
      </c>
      <c r="R3345" s="1" t="str">
        <f>VLOOKUP([1]!Tabla1[[#This Row],[RENAES]],[2]EESS!$1:$1048576,7,FALSE)</f>
        <v>REQUENA</v>
      </c>
      <c r="S3345" s="1" t="str">
        <f>VLOOKUP([1]!Tabla1[[#This Row],[RENAES]],[2]EESS!$1:$1048576,10,FALSE)</f>
        <v>GENARO HERRERA</v>
      </c>
      <c r="T3345" s="1" t="s">
        <v>1217</v>
      </c>
      <c r="U3345" s="1" t="s">
        <v>326</v>
      </c>
      <c r="V3345" s="1" t="s">
        <v>91</v>
      </c>
      <c r="W3345" s="57">
        <v>30</v>
      </c>
      <c r="X3345" s="1" t="s">
        <v>324</v>
      </c>
      <c r="Y3345" s="1" t="s">
        <v>119</v>
      </c>
      <c r="Z3345" s="1" t="s">
        <v>121</v>
      </c>
      <c r="AA3345" s="1" t="s">
        <v>1252</v>
      </c>
      <c r="AB3345" s="1" t="s">
        <v>325</v>
      </c>
      <c r="AC3345" s="1" t="s">
        <v>179</v>
      </c>
      <c r="AD3345" s="32"/>
      <c r="AE3345" s="1" t="s">
        <v>238</v>
      </c>
      <c r="AF3345" s="1" t="s">
        <v>111</v>
      </c>
      <c r="AG3345" s="1" t="s">
        <v>95</v>
      </c>
      <c r="AH3345" s="1"/>
      <c r="AI3345" s="1"/>
      <c r="AJ3345" s="1"/>
      <c r="AK3345" s="1"/>
      <c r="AL3345" s="1"/>
      <c r="AM3345" s="1"/>
      <c r="AN3345" s="1"/>
      <c r="AO3345" s="1"/>
      <c r="AP3345" s="1"/>
      <c r="AQ3345" s="1"/>
      <c r="AR3345" s="1"/>
      <c r="AS3345" s="1"/>
      <c r="AT3345" s="1"/>
      <c r="AU3345" s="1"/>
      <c r="AV3345" s="1"/>
      <c r="AW3345" s="1"/>
      <c r="AX3345" s="1"/>
      <c r="AY3345" s="1"/>
      <c r="AZ3345" s="1"/>
      <c r="BA3345" s="1"/>
      <c r="BB3345" s="1"/>
      <c r="BC3345" s="1"/>
      <c r="BD3345" s="1"/>
      <c r="BE3345" s="1"/>
      <c r="BF3345" s="1"/>
      <c r="BG3345" s="1"/>
      <c r="BH3345" s="1"/>
      <c r="BI3345" s="1"/>
      <c r="BJ3345" s="1"/>
      <c r="BK3345" s="1"/>
      <c r="BL3345" s="1"/>
      <c r="BM3345" s="1"/>
      <c r="BN3345" s="1"/>
      <c r="BO3345" s="1"/>
      <c r="BP3345" s="1"/>
      <c r="BQ3345" s="1"/>
      <c r="BR3345" s="1"/>
      <c r="BS3345" s="1"/>
      <c r="BT3345" s="1"/>
      <c r="BU3345" s="1"/>
      <c r="BV3345" s="1"/>
      <c r="BW3345" s="1"/>
      <c r="BX3345" s="1"/>
      <c r="BY3345" s="1"/>
      <c r="BZ3345" s="1"/>
      <c r="CA3345" s="1"/>
      <c r="CB3345" s="1"/>
      <c r="CC3345" s="1"/>
      <c r="CD3345" s="1"/>
      <c r="CE3345" s="1" t="s">
        <v>1252</v>
      </c>
      <c r="CF3345" s="1" t="s">
        <v>326</v>
      </c>
      <c r="CG3345" s="1" t="s">
        <v>91</v>
      </c>
      <c r="CH3345" s="1" t="s">
        <v>123</v>
      </c>
      <c r="CI3345" s="1" t="s">
        <v>238</v>
      </c>
      <c r="CJ3345" s="1" t="s">
        <v>129</v>
      </c>
      <c r="CK3345" s="1" t="s">
        <v>99</v>
      </c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5558</v>
      </c>
      <c r="B3346" s="1" t="s">
        <v>5559</v>
      </c>
      <c r="C3346" s="1" t="s">
        <v>97</v>
      </c>
      <c r="D3346" s="1" t="s">
        <v>3185</v>
      </c>
      <c r="E3346" s="1" t="s">
        <v>1111</v>
      </c>
      <c r="F3346" s="1" t="s">
        <v>102</v>
      </c>
      <c r="G3346" s="1" t="s">
        <v>95</v>
      </c>
      <c r="H3346" s="1" t="s">
        <v>324</v>
      </c>
      <c r="I3346" s="1" t="s">
        <v>90</v>
      </c>
      <c r="J3346" s="1" t="s">
        <v>119</v>
      </c>
      <c r="K3346" s="1">
        <v>26</v>
      </c>
      <c r="L3346" s="1" t="s">
        <v>101</v>
      </c>
      <c r="M3346" s="1" t="s">
        <v>325</v>
      </c>
      <c r="N3346" s="1" t="s">
        <v>91</v>
      </c>
      <c r="O3346" s="1" t="s">
        <v>92</v>
      </c>
      <c r="P3346">
        <v>3</v>
      </c>
      <c r="Q3346" s="1" t="str">
        <f>VLOOKUP([1]!Tabla1[[#This Row],[RENAES]],[2]EESS!$1:$1048576,6,FALSE)</f>
        <v>RAMON CASTILLA</v>
      </c>
      <c r="R3346" s="1" t="str">
        <f>VLOOKUP([1]!Tabla1[[#This Row],[RENAES]],[2]EESS!$1:$1048576,7,FALSE)</f>
        <v>CABALLO COCHA</v>
      </c>
      <c r="S3346" s="1" t="str">
        <f>VLOOKUP([1]!Tabla1[[#This Row],[RENAES]],[2]EESS!$1:$1048576,10,FALSE)</f>
        <v>CUSHILLOCOCHA</v>
      </c>
      <c r="T3346" s="1" t="s">
        <v>5331</v>
      </c>
      <c r="U3346" s="1" t="s">
        <v>326</v>
      </c>
      <c r="V3346" s="1" t="s">
        <v>91</v>
      </c>
      <c r="W3346" s="57">
        <v>10</v>
      </c>
      <c r="X3346" s="1" t="s">
        <v>324</v>
      </c>
      <c r="Y3346" s="1" t="s">
        <v>90</v>
      </c>
      <c r="Z3346" s="1" t="s">
        <v>119</v>
      </c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/>
      <c r="CF3346" s="1"/>
      <c r="CG3346" s="1"/>
      <c r="CH3346" s="1"/>
      <c r="CI3346" s="1"/>
      <c r="CJ3346" s="1"/>
      <c r="CK3346" s="1"/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2768</v>
      </c>
      <c r="B3347" s="1" t="s">
        <v>2769</v>
      </c>
      <c r="C3347" s="1" t="s">
        <v>97</v>
      </c>
      <c r="D3347" s="1" t="s">
        <v>3185</v>
      </c>
      <c r="E3347" s="1" t="s">
        <v>1111</v>
      </c>
      <c r="F3347" s="1" t="s">
        <v>96</v>
      </c>
      <c r="G3347" s="1" t="s">
        <v>110</v>
      </c>
      <c r="H3347" s="1" t="s">
        <v>186</v>
      </c>
      <c r="I3347" s="1" t="s">
        <v>107</v>
      </c>
      <c r="J3347" s="1" t="s">
        <v>99</v>
      </c>
      <c r="K3347" s="1">
        <v>29</v>
      </c>
      <c r="L3347" s="1" t="s">
        <v>101</v>
      </c>
      <c r="M3347" s="1" t="s">
        <v>325</v>
      </c>
      <c r="N3347" s="1" t="s">
        <v>105</v>
      </c>
      <c r="O3347" s="1" t="s">
        <v>104</v>
      </c>
      <c r="P3347">
        <v>25</v>
      </c>
      <c r="Q3347" s="1" t="str">
        <f>VLOOKUP([1]!Tabla1[[#This Row],[RENAES]],[2]EESS!$1:$1048576,6,FALSE)</f>
        <v>MAYNAS CIUDAD</v>
      </c>
      <c r="R3347" s="1" t="str">
        <f>VLOOKUP([1]!Tabla1[[#This Row],[RENAES]],[2]EESS!$1:$1048576,7,FALSE)</f>
        <v>PUNCHANA</v>
      </c>
      <c r="S3347" s="1" t="str">
        <f>VLOOKUP([1]!Tabla1[[#This Row],[RENAES]],[2]EESS!$1:$1048576,10,FALSE)</f>
        <v>MAYNAS</v>
      </c>
      <c r="T3347" s="1" t="s">
        <v>1156</v>
      </c>
      <c r="U3347" s="1" t="s">
        <v>326</v>
      </c>
      <c r="V3347" s="1" t="s">
        <v>91</v>
      </c>
      <c r="W3347" s="57">
        <v>3</v>
      </c>
      <c r="X3347" s="1" t="s">
        <v>186</v>
      </c>
      <c r="Y3347" s="1" t="s">
        <v>107</v>
      </c>
      <c r="Z3347" s="1" t="s">
        <v>99</v>
      </c>
      <c r="AA3347" s="1" t="s">
        <v>3196</v>
      </c>
      <c r="AB3347" s="1" t="s">
        <v>325</v>
      </c>
      <c r="AC3347" s="1" t="s">
        <v>91</v>
      </c>
      <c r="AD3347" s="1" t="s">
        <v>92</v>
      </c>
      <c r="AE3347" s="1" t="s">
        <v>324</v>
      </c>
      <c r="AF3347" s="1" t="s">
        <v>98</v>
      </c>
      <c r="AG3347" s="1" t="s">
        <v>96</v>
      </c>
      <c r="AH3347" s="1" t="s">
        <v>1120</v>
      </c>
      <c r="AI3347" s="1" t="s">
        <v>326</v>
      </c>
      <c r="AJ3347" s="1" t="s">
        <v>91</v>
      </c>
      <c r="AK3347" s="57">
        <v>4</v>
      </c>
      <c r="AL3347" s="1" t="s">
        <v>186</v>
      </c>
      <c r="AM3347" s="1" t="s">
        <v>119</v>
      </c>
      <c r="AN3347" s="1" t="s">
        <v>96</v>
      </c>
      <c r="AO3347" s="1" t="s">
        <v>4824</v>
      </c>
      <c r="AP3347" s="1" t="s">
        <v>325</v>
      </c>
      <c r="AQ3347" s="1" t="s">
        <v>91</v>
      </c>
      <c r="AR3347" s="1" t="s">
        <v>104</v>
      </c>
      <c r="AS3347" s="1" t="s">
        <v>5058</v>
      </c>
      <c r="AT3347" s="1" t="s">
        <v>142</v>
      </c>
      <c r="AU3347" s="1" t="s">
        <v>95</v>
      </c>
      <c r="AV3347" s="1" t="s">
        <v>2538</v>
      </c>
      <c r="AW3347" s="1" t="s">
        <v>326</v>
      </c>
      <c r="AX3347" s="1" t="s">
        <v>91</v>
      </c>
      <c r="AY3347" s="57">
        <v>6</v>
      </c>
      <c r="AZ3347" s="1" t="s">
        <v>216</v>
      </c>
      <c r="BA3347" s="1" t="s">
        <v>113</v>
      </c>
      <c r="BB3347" s="1" t="s">
        <v>108</v>
      </c>
      <c r="BC3347" s="1" t="s">
        <v>3196</v>
      </c>
      <c r="BD3347" s="1" t="s">
        <v>326</v>
      </c>
      <c r="BE3347" s="1" t="s">
        <v>91</v>
      </c>
      <c r="BF3347" s="57">
        <v>30</v>
      </c>
      <c r="BG3347" s="1" t="s">
        <v>324</v>
      </c>
      <c r="BH3347" s="1" t="s">
        <v>98</v>
      </c>
      <c r="BI3347" s="1" t="s">
        <v>96</v>
      </c>
      <c r="BJ3347" s="1" t="s">
        <v>4824</v>
      </c>
      <c r="BK3347" s="1" t="s">
        <v>326</v>
      </c>
      <c r="BL3347" s="1" t="s">
        <v>91</v>
      </c>
      <c r="BM3347" s="57">
        <v>7</v>
      </c>
      <c r="BN3347" s="1" t="s">
        <v>5058</v>
      </c>
      <c r="BO3347" s="1" t="s">
        <v>142</v>
      </c>
      <c r="BP3347" s="1" t="s">
        <v>95</v>
      </c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3183</v>
      </c>
      <c r="B3348" s="1" t="s">
        <v>5560</v>
      </c>
      <c r="C3348" s="1" t="s">
        <v>97</v>
      </c>
      <c r="D3348" s="1" t="s">
        <v>3185</v>
      </c>
      <c r="E3348" s="1" t="s">
        <v>1111</v>
      </c>
      <c r="F3348" s="1" t="s">
        <v>102</v>
      </c>
      <c r="G3348" s="1" t="s">
        <v>127</v>
      </c>
      <c r="H3348" s="1" t="s">
        <v>324</v>
      </c>
      <c r="I3348" s="1" t="s">
        <v>113</v>
      </c>
      <c r="J3348" s="1" t="s">
        <v>96</v>
      </c>
      <c r="K3348" s="1">
        <v>19</v>
      </c>
      <c r="L3348" s="1" t="s">
        <v>101</v>
      </c>
      <c r="M3348" s="1" t="s">
        <v>325</v>
      </c>
      <c r="N3348" s="1" t="s">
        <v>91</v>
      </c>
      <c r="O3348" s="32" t="s">
        <v>96</v>
      </c>
      <c r="P3348">
        <v>3</v>
      </c>
      <c r="Q3348" s="1" t="str">
        <f>VLOOKUP([1]!Tabla1[[#This Row],[RENAES]],[2]EESS!$1:$1048576,6,FALSE)</f>
        <v>NO PERTENECE A NINGUNA RED</v>
      </c>
      <c r="R3348" s="1" t="str">
        <f>VLOOKUP([1]!Tabla1[[#This Row],[RENAES]],[2]EESS!$1:$1048576,7,FALSE)</f>
        <v>NO PERTENECE A NINGUNA MICRORED</v>
      </c>
      <c r="S3348" s="1" t="str">
        <f>VLOOKUP([1]!Tabla1[[#This Row],[RENAES]],[2]EESS!$1:$1048576,10,FALSE)</f>
        <v>HOSPITAL IQUITOS "Cesar Garayar Garcia"</v>
      </c>
      <c r="T3348" s="1" t="s">
        <v>5347</v>
      </c>
      <c r="U3348" s="1" t="s">
        <v>326</v>
      </c>
      <c r="V3348" s="1" t="s">
        <v>91</v>
      </c>
      <c r="W3348" s="57">
        <v>10</v>
      </c>
      <c r="X3348" s="1" t="s">
        <v>324</v>
      </c>
      <c r="Y3348" s="1" t="s">
        <v>113</v>
      </c>
      <c r="Z3348" s="1" t="s">
        <v>96</v>
      </c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  <c r="AL3348" s="1"/>
      <c r="AM3348" s="1"/>
      <c r="AN3348" s="1"/>
      <c r="AO3348" s="1"/>
      <c r="AP3348" s="1"/>
      <c r="AQ3348" s="1"/>
      <c r="AR3348" s="1"/>
      <c r="AS3348" s="1"/>
      <c r="AT3348" s="1"/>
      <c r="AU3348" s="1"/>
      <c r="AV3348" s="1"/>
      <c r="AW3348" s="1"/>
      <c r="AX3348" s="1"/>
      <c r="AY3348" s="1"/>
      <c r="AZ3348" s="1"/>
      <c r="BA3348" s="1"/>
      <c r="BB3348" s="1"/>
      <c r="BC3348" s="1"/>
      <c r="BD3348" s="1"/>
      <c r="BE3348" s="1"/>
      <c r="BF3348" s="1"/>
      <c r="BG3348" s="1"/>
      <c r="BH3348" s="1"/>
      <c r="BI3348" s="1"/>
      <c r="BJ3348" s="1"/>
      <c r="BK3348" s="1"/>
      <c r="BL3348" s="1"/>
      <c r="BM3348" s="1"/>
      <c r="BN3348" s="1"/>
      <c r="BO3348" s="1"/>
      <c r="BP3348" s="1"/>
      <c r="BQ3348" s="1"/>
      <c r="BR3348" s="1"/>
      <c r="BS3348" s="1"/>
      <c r="BT3348" s="1"/>
      <c r="BU3348" s="1"/>
      <c r="BV3348" s="1"/>
      <c r="BW3348" s="1"/>
      <c r="BX3348" s="1"/>
      <c r="BY3348" s="1"/>
      <c r="BZ3348" s="1"/>
      <c r="CA3348" s="1"/>
      <c r="CB3348" s="1"/>
      <c r="CC3348" s="1"/>
      <c r="CD3348" s="1"/>
      <c r="CE3348" s="1" t="s">
        <v>5647</v>
      </c>
      <c r="CF3348" s="1" t="s">
        <v>326</v>
      </c>
      <c r="CG3348" s="1" t="s">
        <v>91</v>
      </c>
      <c r="CH3348" s="1" t="s">
        <v>123</v>
      </c>
      <c r="CI3348" s="1" t="s">
        <v>221</v>
      </c>
      <c r="CJ3348" s="1" t="s">
        <v>110</v>
      </c>
      <c r="CK3348" s="1" t="s">
        <v>116</v>
      </c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8769</v>
      </c>
      <c r="B3349" s="1" t="s">
        <v>8770</v>
      </c>
      <c r="C3349" s="1" t="s">
        <v>97</v>
      </c>
      <c r="D3349" s="1" t="s">
        <v>3185</v>
      </c>
      <c r="E3349" s="1" t="s">
        <v>1111</v>
      </c>
      <c r="F3349" s="1" t="s">
        <v>127</v>
      </c>
      <c r="G3349" s="1" t="s">
        <v>102</v>
      </c>
      <c r="H3349" s="1" t="s">
        <v>327</v>
      </c>
      <c r="I3349" s="1" t="s">
        <v>90</v>
      </c>
      <c r="J3349" s="1" t="s">
        <v>119</v>
      </c>
      <c r="K3349" s="1">
        <v>20</v>
      </c>
      <c r="L3349" s="1" t="s">
        <v>101</v>
      </c>
      <c r="M3349" s="1" t="s">
        <v>325</v>
      </c>
      <c r="N3349" s="1" t="s">
        <v>91</v>
      </c>
      <c r="O3349" s="1" t="s">
        <v>104</v>
      </c>
      <c r="P3349">
        <v>13</v>
      </c>
      <c r="Q3349" s="1" t="str">
        <f>VLOOKUP([1]!Tabla1[[#This Row],[RENAES]],[2]EESS!$1:$1048576,6,FALSE)</f>
        <v>MAYNAS CIUDAD</v>
      </c>
      <c r="R3349" s="1" t="str">
        <f>VLOOKUP([1]!Tabla1[[#This Row],[RENAES]],[2]EESS!$1:$1048576,7,FALSE)</f>
        <v>PUNCHANA</v>
      </c>
      <c r="S3349" s="1" t="str">
        <f>VLOOKUP([1]!Tabla1[[#This Row],[RENAES]],[2]EESS!$1:$1048576,10,FALSE)</f>
        <v>BELLAVISTA NANAY</v>
      </c>
      <c r="T3349" s="1" t="s">
        <v>9567</v>
      </c>
      <c r="U3349" s="1" t="s">
        <v>326</v>
      </c>
      <c r="V3349" s="1" t="s">
        <v>91</v>
      </c>
      <c r="W3349" s="57">
        <v>2</v>
      </c>
      <c r="X3349" s="1" t="s">
        <v>327</v>
      </c>
      <c r="Y3349" s="1" t="s">
        <v>96</v>
      </c>
      <c r="Z3349" s="1" t="s">
        <v>121</v>
      </c>
      <c r="AA3349" s="1" t="s">
        <v>9567</v>
      </c>
      <c r="AB3349" s="1" t="s">
        <v>325</v>
      </c>
      <c r="AC3349" s="1" t="s">
        <v>105</v>
      </c>
      <c r="AD3349" s="1" t="s">
        <v>104</v>
      </c>
      <c r="AE3349" s="1" t="s">
        <v>327</v>
      </c>
      <c r="AF3349" s="1" t="s">
        <v>96</v>
      </c>
      <c r="AG3349" s="1" t="s">
        <v>121</v>
      </c>
      <c r="AH3349" s="1"/>
      <c r="AI3349" s="1"/>
      <c r="AJ3349" s="1"/>
      <c r="AK3349" s="1"/>
      <c r="AL3349" s="1"/>
      <c r="AM3349" s="1"/>
      <c r="AN3349" s="1"/>
      <c r="AO3349" s="1" t="s">
        <v>10161</v>
      </c>
      <c r="AP3349" s="1" t="s">
        <v>325</v>
      </c>
      <c r="AQ3349" s="1" t="s">
        <v>91</v>
      </c>
      <c r="AR3349" s="1" t="s">
        <v>92</v>
      </c>
      <c r="AS3349" s="1" t="s">
        <v>324</v>
      </c>
      <c r="AT3349" s="1" t="s">
        <v>109</v>
      </c>
      <c r="AU3349" s="1" t="s">
        <v>115</v>
      </c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P3349" s="1"/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/>
      <c r="CF3349" s="1"/>
      <c r="CG3349" s="1"/>
      <c r="CH3349" s="1"/>
      <c r="CI3349" s="1"/>
      <c r="CJ3349" s="1"/>
      <c r="CK3349" s="1"/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712</v>
      </c>
      <c r="B3350" s="1" t="s">
        <v>2197</v>
      </c>
      <c r="C3350" s="1" t="s">
        <v>97</v>
      </c>
      <c r="D3350" s="1" t="s">
        <v>3185</v>
      </c>
      <c r="E3350" s="1" t="s">
        <v>1111</v>
      </c>
      <c r="F3350" s="1" t="s">
        <v>96</v>
      </c>
      <c r="G3350" s="1" t="s">
        <v>114</v>
      </c>
      <c r="H3350" s="1" t="s">
        <v>214</v>
      </c>
      <c r="I3350" s="1" t="s">
        <v>108</v>
      </c>
      <c r="J3350" s="1" t="s">
        <v>102</v>
      </c>
      <c r="K3350" s="1">
        <v>22</v>
      </c>
      <c r="L3350" s="1" t="s">
        <v>101</v>
      </c>
      <c r="M3350" s="1" t="s">
        <v>325</v>
      </c>
      <c r="N3350" s="1" t="s">
        <v>91</v>
      </c>
      <c r="O3350" s="1" t="s">
        <v>92</v>
      </c>
      <c r="P3350">
        <v>25</v>
      </c>
      <c r="Q3350" s="1" t="str">
        <f>VLOOKUP([1]!Tabla1[[#This Row],[RENAES]],[2]EESS!$1:$1048576,6,FALSE)</f>
        <v>MAYNAS CIUDAD</v>
      </c>
      <c r="R3350" s="1" t="str">
        <f>VLOOKUP([1]!Tabla1[[#This Row],[RENAES]],[2]EESS!$1:$1048576,7,FALSE)</f>
        <v>PUNCHANA</v>
      </c>
      <c r="S3350" s="1" t="str">
        <f>VLOOKUP([1]!Tabla1[[#This Row],[RENAES]],[2]EESS!$1:$1048576,10,FALSE)</f>
        <v xml:space="preserve">FERNANDO LORES </v>
      </c>
      <c r="T3350" s="1" t="s">
        <v>1129</v>
      </c>
      <c r="U3350" s="1" t="s">
        <v>326</v>
      </c>
      <c r="V3350" s="1" t="s">
        <v>91</v>
      </c>
      <c r="W3350" s="57">
        <v>1</v>
      </c>
      <c r="X3350" s="1" t="s">
        <v>214</v>
      </c>
      <c r="Y3350" s="1" t="s">
        <v>108</v>
      </c>
      <c r="Z3350" s="1" t="s">
        <v>102</v>
      </c>
      <c r="AA3350" s="1" t="s">
        <v>2564</v>
      </c>
      <c r="AB3350" s="1" t="s">
        <v>325</v>
      </c>
      <c r="AC3350" s="1" t="s">
        <v>105</v>
      </c>
      <c r="AD3350" s="1" t="s">
        <v>104</v>
      </c>
      <c r="AE3350" s="1" t="s">
        <v>222</v>
      </c>
      <c r="AF3350" s="1" t="s">
        <v>88</v>
      </c>
      <c r="AG3350" s="1" t="s">
        <v>99</v>
      </c>
      <c r="AH3350" s="1" t="s">
        <v>2564</v>
      </c>
      <c r="AI3350" s="1" t="s">
        <v>326</v>
      </c>
      <c r="AJ3350" s="1" t="s">
        <v>91</v>
      </c>
      <c r="AK3350" s="57">
        <v>2</v>
      </c>
      <c r="AL3350" s="1" t="s">
        <v>222</v>
      </c>
      <c r="AM3350" s="1" t="s">
        <v>88</v>
      </c>
      <c r="AN3350" s="1" t="s">
        <v>99</v>
      </c>
      <c r="AO3350" s="1" t="s">
        <v>4813</v>
      </c>
      <c r="AP3350" s="1" t="s">
        <v>325</v>
      </c>
      <c r="AQ3350" s="1" t="s">
        <v>105</v>
      </c>
      <c r="AR3350" s="1" t="s">
        <v>104</v>
      </c>
      <c r="AS3350" s="1" t="s">
        <v>3805</v>
      </c>
      <c r="AT3350" s="1" t="s">
        <v>129</v>
      </c>
      <c r="AU3350" s="1" t="s">
        <v>90</v>
      </c>
      <c r="AV3350" s="1" t="s">
        <v>4813</v>
      </c>
      <c r="AW3350" s="1" t="s">
        <v>326</v>
      </c>
      <c r="AX3350" s="1" t="s">
        <v>91</v>
      </c>
      <c r="AY3350" s="57">
        <v>3</v>
      </c>
      <c r="AZ3350" s="1" t="s">
        <v>3805</v>
      </c>
      <c r="BA3350" s="1" t="s">
        <v>129</v>
      </c>
      <c r="BB3350" s="1" t="s">
        <v>90</v>
      </c>
      <c r="BC3350" s="1" t="s">
        <v>5355</v>
      </c>
      <c r="BD3350" s="1" t="s">
        <v>326</v>
      </c>
      <c r="BE3350" s="1" t="s">
        <v>91</v>
      </c>
      <c r="BF3350" s="57">
        <v>30</v>
      </c>
      <c r="BG3350" s="1" t="s">
        <v>324</v>
      </c>
      <c r="BH3350" s="1" t="s">
        <v>96</v>
      </c>
      <c r="BI3350" s="1" t="s">
        <v>88</v>
      </c>
      <c r="BJ3350" s="1" t="s">
        <v>5331</v>
      </c>
      <c r="BK3350" s="1" t="s">
        <v>326</v>
      </c>
      <c r="BL3350" s="1" t="s">
        <v>91</v>
      </c>
      <c r="BM3350" s="57">
        <v>5</v>
      </c>
      <c r="BN3350" s="1" t="s">
        <v>128</v>
      </c>
      <c r="BO3350" s="1" t="s">
        <v>109</v>
      </c>
      <c r="BP3350" s="1" t="s">
        <v>99</v>
      </c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 t="s">
        <v>6194</v>
      </c>
      <c r="CF3350" s="1" t="s">
        <v>326</v>
      </c>
      <c r="CG3350" s="1" t="s">
        <v>91</v>
      </c>
      <c r="CH3350" s="1" t="s">
        <v>123</v>
      </c>
      <c r="CI3350" s="1" t="s">
        <v>4659</v>
      </c>
      <c r="CJ3350" s="1" t="s">
        <v>100</v>
      </c>
      <c r="CK3350" s="1" t="s">
        <v>118</v>
      </c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7572</v>
      </c>
      <c r="B3351" s="1" t="s">
        <v>7573</v>
      </c>
      <c r="C3351" s="1" t="s">
        <v>97</v>
      </c>
      <c r="D3351" s="1" t="s">
        <v>3185</v>
      </c>
      <c r="E3351" s="1" t="s">
        <v>1111</v>
      </c>
      <c r="F3351" s="1" t="s">
        <v>119</v>
      </c>
      <c r="G3351" s="1" t="s">
        <v>90</v>
      </c>
      <c r="H3351" s="1" t="s">
        <v>157</v>
      </c>
      <c r="I3351" s="1" t="s">
        <v>90</v>
      </c>
      <c r="J3351" s="1" t="s">
        <v>129</v>
      </c>
      <c r="K3351" s="1">
        <v>21</v>
      </c>
      <c r="L3351" s="1" t="s">
        <v>101</v>
      </c>
      <c r="M3351" s="1" t="s">
        <v>325</v>
      </c>
      <c r="N3351" s="1" t="s">
        <v>105</v>
      </c>
      <c r="O3351" s="1" t="s">
        <v>104</v>
      </c>
      <c r="P3351">
        <v>24</v>
      </c>
      <c r="Q3351" s="1" t="str">
        <f>VLOOKUP([1]!Tabla1[[#This Row],[RENAES]],[2]EESS!$1:$1048576,6,FALSE)</f>
        <v>MAYNAS CIUDAD</v>
      </c>
      <c r="R3351" s="1" t="str">
        <f>VLOOKUP([1]!Tabla1[[#This Row],[RENAES]],[2]EESS!$1:$1048576,7,FALSE)</f>
        <v>PUNCHANA</v>
      </c>
      <c r="S3351" s="1" t="str">
        <f>VLOOKUP([1]!Tabla1[[#This Row],[RENAES]],[2]EESS!$1:$1048576,10,FALSE)</f>
        <v xml:space="preserve">FERNANDO LORES </v>
      </c>
      <c r="T3351" s="1" t="s">
        <v>7315</v>
      </c>
      <c r="U3351" s="1" t="s">
        <v>326</v>
      </c>
      <c r="V3351" s="1" t="s">
        <v>91</v>
      </c>
      <c r="W3351" s="57">
        <v>2</v>
      </c>
      <c r="X3351" s="1" t="s">
        <v>157</v>
      </c>
      <c r="Y3351" s="1" t="s">
        <v>90</v>
      </c>
      <c r="Z3351" s="1" t="s">
        <v>129</v>
      </c>
      <c r="AA3351" s="1"/>
      <c r="AB3351" s="1"/>
      <c r="AC3351" s="1"/>
      <c r="AD3351" s="1"/>
      <c r="AE3351" s="1"/>
      <c r="AF3351" s="1"/>
      <c r="AG3351" s="1"/>
      <c r="AH3351" s="1" t="s">
        <v>8616</v>
      </c>
      <c r="AI3351" s="1" t="s">
        <v>326</v>
      </c>
      <c r="AJ3351" s="1" t="s">
        <v>91</v>
      </c>
      <c r="AK3351" s="57">
        <v>3</v>
      </c>
      <c r="AL3351" s="1" t="s">
        <v>4591</v>
      </c>
      <c r="AM3351" s="1" t="s">
        <v>96</v>
      </c>
      <c r="AN3351" s="1" t="s">
        <v>108</v>
      </c>
      <c r="AO3351" s="1"/>
      <c r="AP3351" s="1"/>
      <c r="AQ3351" s="1"/>
      <c r="AR3351" s="1"/>
      <c r="AS3351" s="1"/>
      <c r="AT3351" s="1"/>
      <c r="AU3351" s="1"/>
      <c r="AV3351" s="1" t="s">
        <v>9559</v>
      </c>
      <c r="AW3351" s="1" t="s">
        <v>326</v>
      </c>
      <c r="AX3351" s="1" t="s">
        <v>91</v>
      </c>
      <c r="AY3351" s="57">
        <v>4</v>
      </c>
      <c r="AZ3351" s="1" t="s">
        <v>9662</v>
      </c>
      <c r="BA3351" s="1" t="s">
        <v>109</v>
      </c>
      <c r="BB3351" s="1" t="s">
        <v>119</v>
      </c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/>
      <c r="CF3351" s="1"/>
      <c r="CG3351" s="1"/>
      <c r="CH3351" s="1"/>
      <c r="CI3351" s="1"/>
      <c r="CJ3351" s="1"/>
      <c r="CK3351" s="1"/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423</v>
      </c>
      <c r="B3352" s="1" t="s">
        <v>2198</v>
      </c>
      <c r="C3352" s="1" t="s">
        <v>97</v>
      </c>
      <c r="D3352" s="1" t="s">
        <v>3185</v>
      </c>
      <c r="E3352" s="1" t="s">
        <v>1111</v>
      </c>
      <c r="F3352" s="1" t="s">
        <v>90</v>
      </c>
      <c r="G3352" s="1" t="s">
        <v>99</v>
      </c>
      <c r="H3352" s="1" t="s">
        <v>324</v>
      </c>
      <c r="I3352" s="1" t="s">
        <v>99</v>
      </c>
      <c r="J3352" s="1" t="s">
        <v>96</v>
      </c>
      <c r="K3352" s="1">
        <v>31</v>
      </c>
      <c r="L3352" s="1" t="s">
        <v>101</v>
      </c>
      <c r="M3352" s="1" t="s">
        <v>325</v>
      </c>
      <c r="N3352" s="1" t="s">
        <v>91</v>
      </c>
      <c r="O3352" s="1" t="s">
        <v>92</v>
      </c>
      <c r="P3352">
        <v>1</v>
      </c>
      <c r="Q3352" s="1" t="str">
        <f>VLOOKUP([1]!Tabla1[[#This Row],[RENAES]],[2]EESS!$1:$1048576,6,FALSE)</f>
        <v>LORETO</v>
      </c>
      <c r="R3352" s="1" t="str">
        <f>VLOOKUP([1]!Tabla1[[#This Row],[RENAES]],[2]EESS!$1:$1048576,7,FALSE)</f>
        <v>NAUTA</v>
      </c>
      <c r="S3352" s="1" t="str">
        <f>VLOOKUP([1]!Tabla1[[#This Row],[RENAES]],[2]EESS!$1:$1048576,10,FALSE)</f>
        <v xml:space="preserve">SANTA RITA DE CASTILLA </v>
      </c>
      <c r="T3352" s="1" t="s">
        <v>1112</v>
      </c>
      <c r="U3352" s="1" t="s">
        <v>326</v>
      </c>
      <c r="V3352" s="1" t="s">
        <v>91</v>
      </c>
      <c r="W3352" s="57">
        <v>30</v>
      </c>
      <c r="X3352" s="1" t="s">
        <v>324</v>
      </c>
      <c r="Y3352" s="1" t="s">
        <v>99</v>
      </c>
      <c r="Z3352" s="1" t="s">
        <v>96</v>
      </c>
      <c r="AA3352" s="1"/>
      <c r="AB3352" s="1"/>
      <c r="AC3352" s="1"/>
      <c r="AD3352" s="1"/>
      <c r="AE3352" s="1"/>
      <c r="AF3352" s="1"/>
      <c r="AG3352" s="1"/>
      <c r="AH3352" s="1" t="s">
        <v>1175</v>
      </c>
      <c r="AI3352" s="1" t="s">
        <v>326</v>
      </c>
      <c r="AJ3352" s="1" t="s">
        <v>91</v>
      </c>
      <c r="AK3352" s="57">
        <v>7</v>
      </c>
      <c r="AL3352" s="1" t="s">
        <v>339</v>
      </c>
      <c r="AM3352" s="1" t="s">
        <v>88</v>
      </c>
      <c r="AN3352" s="1" t="s">
        <v>90</v>
      </c>
      <c r="AO3352" s="1"/>
      <c r="AP3352" s="1"/>
      <c r="AQ3352" s="1"/>
      <c r="AR3352" s="1"/>
      <c r="AS3352" s="1"/>
      <c r="AT3352" s="1"/>
      <c r="AU3352" s="1"/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/>
      <c r="BY3352" s="1"/>
      <c r="BZ3352" s="1"/>
      <c r="CA3352" s="1"/>
      <c r="CB3352" s="1"/>
      <c r="CC3352" s="1"/>
      <c r="CD3352" s="1"/>
      <c r="CE3352" s="1" t="s">
        <v>1175</v>
      </c>
      <c r="CF3352" s="1" t="s">
        <v>326</v>
      </c>
      <c r="CG3352" s="1" t="s">
        <v>91</v>
      </c>
      <c r="CH3352" s="1" t="s">
        <v>123</v>
      </c>
      <c r="CI3352" s="1" t="s">
        <v>152</v>
      </c>
      <c r="CJ3352" s="1" t="s">
        <v>131</v>
      </c>
      <c r="CK3352" s="1" t="s">
        <v>90</v>
      </c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7945</v>
      </c>
      <c r="B3353" s="1" t="s">
        <v>7946</v>
      </c>
      <c r="C3353" s="1" t="s">
        <v>97</v>
      </c>
      <c r="D3353" s="1" t="s">
        <v>3185</v>
      </c>
      <c r="E3353" s="1" t="s">
        <v>1111</v>
      </c>
      <c r="F3353" s="1" t="s">
        <v>119</v>
      </c>
      <c r="G3353" s="1" t="s">
        <v>131</v>
      </c>
      <c r="H3353" s="1" t="s">
        <v>328</v>
      </c>
      <c r="I3353" s="1" t="s">
        <v>99</v>
      </c>
      <c r="J3353" s="1" t="s">
        <v>90</v>
      </c>
      <c r="K3353" s="1">
        <v>24</v>
      </c>
      <c r="L3353" s="1" t="s">
        <v>101</v>
      </c>
      <c r="M3353" s="1" t="s">
        <v>325</v>
      </c>
      <c r="N3353" s="1" t="s">
        <v>91</v>
      </c>
      <c r="O3353" s="1" t="s">
        <v>104</v>
      </c>
      <c r="P3353">
        <v>1</v>
      </c>
      <c r="Q3353" s="1" t="str">
        <f>VLOOKUP([1]!Tabla1[[#This Row],[RENAES]],[2]EESS!$1:$1048576,6,FALSE)</f>
        <v>ALTO AMAZONAS</v>
      </c>
      <c r="R3353" s="1" t="str">
        <f>VLOOKUP([1]!Tabla1[[#This Row],[RENAES]],[2]EESS!$1:$1048576,7,FALSE)</f>
        <v>LAGUNAS</v>
      </c>
      <c r="S3353" s="1" t="str">
        <f>VLOOKUP([1]!Tabla1[[#This Row],[RENAES]],[2]EESS!$1:$1048576,10,FALSE)</f>
        <v>ARAHUANTE</v>
      </c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  <c r="AL3353" s="1"/>
      <c r="AM3353" s="1"/>
      <c r="AN3353" s="1"/>
      <c r="AO3353" s="1"/>
      <c r="AP3353" s="1"/>
      <c r="AQ3353" s="1"/>
      <c r="AR3353" s="1"/>
      <c r="AS3353" s="1"/>
      <c r="AT3353" s="1"/>
      <c r="AU3353" s="1"/>
      <c r="AV3353" s="1"/>
      <c r="AW3353" s="1"/>
      <c r="AX3353" s="1"/>
      <c r="AY3353" s="1"/>
      <c r="AZ3353" s="1"/>
      <c r="BA3353" s="1"/>
      <c r="BB3353" s="1"/>
      <c r="BC3353" s="1"/>
      <c r="BD3353" s="1"/>
      <c r="BE3353" s="1"/>
      <c r="BF3353" s="1"/>
      <c r="BG3353" s="1"/>
      <c r="BH3353" s="1"/>
      <c r="BI3353" s="1"/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/>
      <c r="BY3353" s="1"/>
      <c r="BZ3353" s="1"/>
      <c r="CA3353" s="1"/>
      <c r="CB3353" s="1"/>
      <c r="CC3353" s="1"/>
      <c r="CD3353" s="1"/>
      <c r="CE3353" s="1"/>
      <c r="CF3353" s="1"/>
      <c r="CG3353" s="1"/>
      <c r="CH3353" s="1"/>
      <c r="CI3353" s="1"/>
      <c r="CJ3353" s="1"/>
      <c r="CK3353" s="1"/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749</v>
      </c>
      <c r="B3354" s="1" t="s">
        <v>8521</v>
      </c>
      <c r="C3354" s="1" t="s">
        <v>97</v>
      </c>
      <c r="D3354" s="1" t="s">
        <v>3185</v>
      </c>
      <c r="E3354" s="1" t="s">
        <v>1111</v>
      </c>
      <c r="F3354" s="1" t="s">
        <v>119</v>
      </c>
      <c r="G3354" s="1" t="s">
        <v>169</v>
      </c>
      <c r="H3354" s="1" t="s">
        <v>327</v>
      </c>
      <c r="I3354" s="1" t="s">
        <v>88</v>
      </c>
      <c r="J3354" s="1" t="s">
        <v>119</v>
      </c>
      <c r="K3354" s="1">
        <v>19</v>
      </c>
      <c r="L3354" s="1" t="s">
        <v>101</v>
      </c>
      <c r="M3354" s="1" t="s">
        <v>325</v>
      </c>
      <c r="N3354" s="1" t="s">
        <v>91</v>
      </c>
      <c r="O3354" s="1" t="s">
        <v>104</v>
      </c>
      <c r="P3354">
        <v>9</v>
      </c>
      <c r="Q3354" s="1" t="str">
        <f>VLOOKUP([1]!Tabla1[[#This Row],[RENAES]],[2]EESS!$1:$1048576,6,FALSE)</f>
        <v>NO PERTENECE A NINGUNA RED</v>
      </c>
      <c r="R3354" s="1" t="str">
        <f>VLOOKUP([1]!Tabla1[[#This Row],[RENAES]],[2]EESS!$1:$1048576,7,FALSE)</f>
        <v>NO PERTENECE A NINGUNA MICRORED</v>
      </c>
      <c r="S3354" s="1" t="str">
        <f>VLOOKUP([1]!Tabla1[[#This Row],[RENAES]],[2]EESS!$1:$1048576,10,FALSE)</f>
        <v>HOSPITAL IQUITOS "Cesar Garayar Garcia"</v>
      </c>
      <c r="T3354" s="1" t="s">
        <v>8237</v>
      </c>
      <c r="U3354" s="1" t="s">
        <v>326</v>
      </c>
      <c r="V3354" s="1" t="s">
        <v>91</v>
      </c>
      <c r="W3354" s="57">
        <v>5</v>
      </c>
      <c r="X3354" s="1" t="s">
        <v>327</v>
      </c>
      <c r="Y3354" s="1" t="s">
        <v>88</v>
      </c>
      <c r="Z3354" s="1" t="s">
        <v>119</v>
      </c>
      <c r="AA3354" s="1"/>
      <c r="AB3354" s="1"/>
      <c r="AC3354" s="1"/>
      <c r="AD3354" s="1"/>
      <c r="AE3354" s="1"/>
      <c r="AF3354" s="1"/>
      <c r="AG3354" s="1"/>
      <c r="AH3354" s="1" t="s">
        <v>9314</v>
      </c>
      <c r="AI3354" s="1" t="s">
        <v>326</v>
      </c>
      <c r="AJ3354" s="1" t="s">
        <v>91</v>
      </c>
      <c r="AK3354" s="57">
        <v>6</v>
      </c>
      <c r="AL3354" s="1" t="s">
        <v>327</v>
      </c>
      <c r="AM3354" s="1" t="s">
        <v>95</v>
      </c>
      <c r="AN3354" s="1" t="s">
        <v>109</v>
      </c>
      <c r="AO3354" s="1"/>
      <c r="AP3354" s="1"/>
      <c r="AQ3354" s="1"/>
      <c r="AR3354" s="1"/>
      <c r="AS3354" s="1"/>
      <c r="AT3354" s="1"/>
      <c r="AU3354" s="1"/>
      <c r="AV3354" s="1" t="s">
        <v>9560</v>
      </c>
      <c r="AW3354" s="1" t="s">
        <v>326</v>
      </c>
      <c r="AX3354" s="1" t="s">
        <v>91</v>
      </c>
      <c r="AY3354" s="57">
        <v>3</v>
      </c>
      <c r="AZ3354" s="1" t="s">
        <v>327</v>
      </c>
      <c r="BA3354" s="1" t="s">
        <v>99</v>
      </c>
      <c r="BB3354" s="1" t="s">
        <v>100</v>
      </c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 t="s">
        <v>9314</v>
      </c>
      <c r="CF3354" s="1" t="s">
        <v>326</v>
      </c>
      <c r="CG3354" s="1" t="s">
        <v>91</v>
      </c>
      <c r="CH3354" s="1" t="s">
        <v>123</v>
      </c>
      <c r="CI3354" s="1" t="s">
        <v>327</v>
      </c>
      <c r="CJ3354" s="1" t="s">
        <v>95</v>
      </c>
      <c r="CK3354" s="1" t="s">
        <v>109</v>
      </c>
      <c r="CL3354" s="1" t="s">
        <v>9314</v>
      </c>
      <c r="CM3354" s="1" t="s">
        <v>325</v>
      </c>
      <c r="CN3354" s="1" t="s">
        <v>105</v>
      </c>
      <c r="CO3354" s="1" t="s">
        <v>130</v>
      </c>
      <c r="CP3354" s="1" t="s">
        <v>327</v>
      </c>
      <c r="CQ3354" s="1" t="s">
        <v>95</v>
      </c>
      <c r="CR3354" s="1" t="s">
        <v>109</v>
      </c>
    </row>
    <row r="3355" spans="1:96" x14ac:dyDescent="0.3">
      <c r="A3355" s="1" t="s">
        <v>8177</v>
      </c>
      <c r="B3355" s="1" t="s">
        <v>8178</v>
      </c>
      <c r="C3355" s="1" t="s">
        <v>97</v>
      </c>
      <c r="D3355" s="1" t="s">
        <v>3185</v>
      </c>
      <c r="E3355" s="1" t="s">
        <v>1111</v>
      </c>
      <c r="F3355" s="1" t="s">
        <v>119</v>
      </c>
      <c r="G3355" s="1" t="s">
        <v>99</v>
      </c>
      <c r="H3355" s="1" t="s">
        <v>4249</v>
      </c>
      <c r="I3355" s="1" t="s">
        <v>96</v>
      </c>
      <c r="J3355" s="1" t="s">
        <v>98</v>
      </c>
      <c r="K3355" s="1">
        <v>31</v>
      </c>
      <c r="L3355" s="1" t="s">
        <v>101</v>
      </c>
      <c r="M3355" s="1" t="s">
        <v>325</v>
      </c>
      <c r="N3355" s="1" t="s">
        <v>105</v>
      </c>
      <c r="O3355" s="1" t="s">
        <v>104</v>
      </c>
      <c r="P3355">
        <v>235</v>
      </c>
      <c r="Q3355" s="1" t="str">
        <f>VLOOKUP([1]!Tabla1[[#This Row],[RENAES]],[2]EESS!$1:$1048576,6,FALSE)</f>
        <v>NO PERTENECE A NINGUNA RED</v>
      </c>
      <c r="R3355" s="1" t="str">
        <f>VLOOKUP([1]!Tabla1[[#This Row],[RENAES]],[2]EESS!$1:$1048576,7,FALSE)</f>
        <v>NO PERTENECE A NINGUNA MICRORED</v>
      </c>
      <c r="S3355" s="1" t="str">
        <f>VLOOKUP([1]!Tabla1[[#This Row],[RENAES]],[2]EESS!$1:$1048576,10,FALSE)</f>
        <v>HOSP.REGIONAL DE LORETO "Felipe Arriola Iglesias"</v>
      </c>
      <c r="T3355" s="1" t="s">
        <v>7299</v>
      </c>
      <c r="U3355" s="1" t="s">
        <v>326</v>
      </c>
      <c r="V3355" s="1" t="s">
        <v>91</v>
      </c>
      <c r="W3355" s="57">
        <v>5</v>
      </c>
      <c r="X3355" s="1" t="s">
        <v>4249</v>
      </c>
      <c r="Y3355" s="1" t="s">
        <v>96</v>
      </c>
      <c r="Z3355" s="1" t="s">
        <v>98</v>
      </c>
      <c r="AA3355" s="1"/>
      <c r="AB3355" s="1"/>
      <c r="AC3355" s="1"/>
      <c r="AD3355" s="1"/>
      <c r="AE3355" s="1"/>
      <c r="AF3355" s="1"/>
      <c r="AG3355" s="1"/>
      <c r="AH3355" s="1" t="s">
        <v>8041</v>
      </c>
      <c r="AI3355" s="1" t="s">
        <v>326</v>
      </c>
      <c r="AJ3355" s="1" t="s">
        <v>91</v>
      </c>
      <c r="AK3355" s="57">
        <v>6</v>
      </c>
      <c r="AL3355" s="1" t="s">
        <v>9225</v>
      </c>
      <c r="AM3355" s="1" t="s">
        <v>96</v>
      </c>
      <c r="AN3355" s="1" t="s">
        <v>121</v>
      </c>
      <c r="AO3355" s="1"/>
      <c r="AP3355" s="1"/>
      <c r="AQ3355" s="1"/>
      <c r="AR3355" s="1"/>
      <c r="AS3355" s="1"/>
      <c r="AT3355" s="1"/>
      <c r="AU3355" s="1"/>
      <c r="AV3355" s="1" t="s">
        <v>8052</v>
      </c>
      <c r="AW3355" s="1" t="s">
        <v>326</v>
      </c>
      <c r="AX3355" s="1" t="s">
        <v>91</v>
      </c>
      <c r="AY3355" s="57">
        <v>1</v>
      </c>
      <c r="AZ3355" s="1" t="s">
        <v>7566</v>
      </c>
      <c r="BA3355" s="1" t="s">
        <v>100</v>
      </c>
      <c r="BB3355" s="1" t="s">
        <v>109</v>
      </c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/>
      <c r="CF3355" s="1"/>
      <c r="CG3355" s="1"/>
      <c r="CH3355" s="1"/>
      <c r="CI3355" s="1"/>
      <c r="CJ3355" s="1"/>
      <c r="CK3355" s="1"/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7060</v>
      </c>
      <c r="B3356" s="1" t="s">
        <v>7061</v>
      </c>
      <c r="C3356" s="1" t="s">
        <v>97</v>
      </c>
      <c r="D3356" s="1" t="s">
        <v>165</v>
      </c>
      <c r="E3356" s="1" t="s">
        <v>1111</v>
      </c>
      <c r="F3356" s="1" t="s">
        <v>102</v>
      </c>
      <c r="G3356" s="1" t="s">
        <v>142</v>
      </c>
      <c r="H3356" s="1" t="s">
        <v>140</v>
      </c>
      <c r="I3356" s="1" t="s">
        <v>99</v>
      </c>
      <c r="J3356" s="1" t="s">
        <v>102</v>
      </c>
      <c r="K3356" s="1">
        <v>27</v>
      </c>
      <c r="L3356" s="1" t="s">
        <v>101</v>
      </c>
      <c r="M3356" s="1" t="s">
        <v>325</v>
      </c>
      <c r="N3356" s="1" t="s">
        <v>91</v>
      </c>
      <c r="O3356" s="1" t="s">
        <v>92</v>
      </c>
      <c r="P3356">
        <v>186</v>
      </c>
      <c r="Q3356" s="1" t="str">
        <f>VLOOKUP([1]!Tabla1[[#This Row],[RENAES]],[2]EESS!$1:$1048576,6,FALSE)</f>
        <v>DATEM DEL MARAÑON</v>
      </c>
      <c r="R3356" s="1" t="str">
        <f>VLOOKUP([1]!Tabla1[[#This Row],[RENAES]],[2]EESS!$1:$1048576,7,FALSE)</f>
        <v>MORONA</v>
      </c>
      <c r="S3356" s="1" t="str">
        <f>VLOOKUP([1]!Tabla1[[#This Row],[RENAES]],[2]EESS!$1:$1048576,10,FALSE)</f>
        <v>PUERTO AMERICA De Morona</v>
      </c>
      <c r="T3356" s="1" t="s">
        <v>6793</v>
      </c>
      <c r="U3356" s="1" t="s">
        <v>326</v>
      </c>
      <c r="V3356" s="1" t="s">
        <v>91</v>
      </c>
      <c r="W3356" s="57">
        <v>5</v>
      </c>
      <c r="X3356" s="1" t="s">
        <v>7784</v>
      </c>
      <c r="Y3356" s="1" t="s">
        <v>99</v>
      </c>
      <c r="Z3356" s="1" t="s">
        <v>107</v>
      </c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  <c r="AL3356" s="1"/>
      <c r="AM3356" s="1"/>
      <c r="AN3356" s="1"/>
      <c r="AO3356" s="1"/>
      <c r="AP3356" s="1"/>
      <c r="AQ3356" s="1"/>
      <c r="AR3356" s="1"/>
      <c r="AS3356" s="1"/>
      <c r="AT3356" s="1"/>
      <c r="AU3356" s="1"/>
      <c r="AV3356" s="1"/>
      <c r="AW3356" s="1"/>
      <c r="AX3356" s="1"/>
      <c r="AY3356" s="1"/>
      <c r="AZ3356" s="1"/>
      <c r="BA3356" s="1"/>
      <c r="BB3356" s="1"/>
      <c r="BC3356" s="1"/>
      <c r="BD3356" s="1"/>
      <c r="BE3356" s="1"/>
      <c r="BF3356" s="1"/>
      <c r="BG3356" s="1"/>
      <c r="BH3356" s="1"/>
      <c r="BI3356" s="1"/>
      <c r="BJ3356" s="1"/>
      <c r="BK3356" s="1"/>
      <c r="BL3356" s="1"/>
      <c r="BM3356" s="1"/>
      <c r="BN3356" s="1"/>
      <c r="BO3356" s="1"/>
      <c r="BP3356" s="1"/>
      <c r="BQ3356" s="1"/>
      <c r="BR3356" s="1"/>
      <c r="BS3356" s="1"/>
      <c r="BT3356" s="1"/>
      <c r="BU3356" s="1"/>
      <c r="BV3356" s="1"/>
      <c r="BW3356" s="1"/>
      <c r="BX3356" s="1"/>
      <c r="BY3356" s="1"/>
      <c r="BZ3356" s="1"/>
      <c r="CA3356" s="1"/>
      <c r="CB3356" s="1"/>
      <c r="CC3356" s="1"/>
      <c r="CD3356" s="1"/>
      <c r="CE3356" s="1" t="s">
        <v>7256</v>
      </c>
      <c r="CF3356" s="1" t="s">
        <v>326</v>
      </c>
      <c r="CG3356" s="1" t="s">
        <v>91</v>
      </c>
      <c r="CH3356" s="1" t="s">
        <v>123</v>
      </c>
      <c r="CI3356" s="1" t="s">
        <v>7784</v>
      </c>
      <c r="CJ3356" s="1" t="s">
        <v>90</v>
      </c>
      <c r="CK3356" s="1" t="s">
        <v>121</v>
      </c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7947</v>
      </c>
      <c r="B3357" s="1" t="s">
        <v>7948</v>
      </c>
      <c r="C3357" s="1" t="s">
        <v>97</v>
      </c>
      <c r="D3357" s="1" t="s">
        <v>3185</v>
      </c>
      <c r="E3357" s="1" t="s">
        <v>1111</v>
      </c>
      <c r="F3357" s="1" t="s">
        <v>119</v>
      </c>
      <c r="G3357" s="1" t="s">
        <v>127</v>
      </c>
      <c r="H3357" s="1" t="s">
        <v>7316</v>
      </c>
      <c r="I3357" s="1" t="s">
        <v>99</v>
      </c>
      <c r="J3357" s="1" t="s">
        <v>100</v>
      </c>
      <c r="K3357" s="1">
        <v>31</v>
      </c>
      <c r="L3357" s="1" t="s">
        <v>101</v>
      </c>
      <c r="M3357" s="1" t="s">
        <v>325</v>
      </c>
      <c r="N3357" s="1" t="s">
        <v>91</v>
      </c>
      <c r="O3357" s="1" t="s">
        <v>104</v>
      </c>
      <c r="P3357">
        <v>136</v>
      </c>
      <c r="Q3357" s="1" t="str">
        <f>VLOOKUP([1]!Tabla1[[#This Row],[RENAES]],[2]EESS!$1:$1048576,6,FALSE)</f>
        <v>ALTO AMAZONAS</v>
      </c>
      <c r="R3357" s="1" t="str">
        <f>VLOOKUP([1]!Tabla1[[#This Row],[RENAES]],[2]EESS!$1:$1048576,7,FALSE)</f>
        <v>YURIMAGUAS</v>
      </c>
      <c r="S3357" s="1" t="str">
        <f>VLOOKUP([1]!Tabla1[[#This Row],[RENAES]],[2]EESS!$1:$1048576,10,FALSE)</f>
        <v>CARRETERA KM. 1.5 (EJE DE M.R.)</v>
      </c>
      <c r="T3357" s="1" t="s">
        <v>7428</v>
      </c>
      <c r="U3357" s="1" t="s">
        <v>326</v>
      </c>
      <c r="V3357" s="1" t="s">
        <v>91</v>
      </c>
      <c r="W3357" s="57">
        <v>6</v>
      </c>
      <c r="X3357" s="1" t="s">
        <v>7316</v>
      </c>
      <c r="Y3357" s="1" t="s">
        <v>99</v>
      </c>
      <c r="Z3357" s="1" t="s">
        <v>100</v>
      </c>
      <c r="AA3357" s="1"/>
      <c r="AB3357" s="1"/>
      <c r="AC3357" s="1"/>
      <c r="AD3357" s="1"/>
      <c r="AE3357" s="1"/>
      <c r="AF3357" s="1"/>
      <c r="AG3357" s="1"/>
      <c r="AH3357" s="1" t="s">
        <v>7673</v>
      </c>
      <c r="AI3357" s="1" t="s">
        <v>326</v>
      </c>
      <c r="AJ3357" s="1" t="s">
        <v>91</v>
      </c>
      <c r="AK3357" s="57">
        <v>5</v>
      </c>
      <c r="AL3357" s="1" t="s">
        <v>7316</v>
      </c>
      <c r="AM3357" s="1" t="s">
        <v>113</v>
      </c>
      <c r="AN3357" s="1" t="s">
        <v>109</v>
      </c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4157</v>
      </c>
      <c r="B3358" s="1" t="s">
        <v>4158</v>
      </c>
      <c r="C3358" s="1" t="s">
        <v>97</v>
      </c>
      <c r="D3358" s="1" t="s">
        <v>187</v>
      </c>
      <c r="E3358" s="1" t="s">
        <v>1111</v>
      </c>
      <c r="F3358" s="1" t="s">
        <v>99</v>
      </c>
      <c r="G3358" s="1" t="s">
        <v>88</v>
      </c>
      <c r="H3358" s="1" t="s">
        <v>4081</v>
      </c>
      <c r="I3358" s="1" t="s">
        <v>90</v>
      </c>
      <c r="J3358" s="1" t="s">
        <v>129</v>
      </c>
      <c r="K3358" s="1">
        <v>25</v>
      </c>
      <c r="L3358" s="1" t="s">
        <v>101</v>
      </c>
      <c r="M3358" s="1" t="s">
        <v>325</v>
      </c>
      <c r="N3358" s="1" t="s">
        <v>91</v>
      </c>
      <c r="O3358" s="32"/>
      <c r="P3358">
        <v>121</v>
      </c>
      <c r="Q3358" s="1" t="str">
        <f>VLOOKUP([1]!Tabla1[[#This Row],[RENAES]],[2]EESS!$1:$1048576,6,FALSE)</f>
        <v>ALTO AMAZONAS</v>
      </c>
      <c r="R3358" s="1" t="str">
        <f>VLOOKUP([1]!Tabla1[[#This Row],[RENAES]],[2]EESS!$1:$1048576,7,FALSE)</f>
        <v>YURIMAGUAS</v>
      </c>
      <c r="S3358" s="1" t="str">
        <f>VLOOKUP([1]!Tabla1[[#This Row],[RENAES]],[2]EESS!$1:$1048576,10,FALSE)</f>
        <v>CARRETERA KM. 1.5 (EJE DE M.R.)</v>
      </c>
      <c r="T3358" s="1" t="s">
        <v>3980</v>
      </c>
      <c r="U3358" s="1" t="s">
        <v>326</v>
      </c>
      <c r="V3358" s="1" t="s">
        <v>105</v>
      </c>
      <c r="W3358" s="57">
        <v>5</v>
      </c>
      <c r="X3358" s="1" t="s">
        <v>3662</v>
      </c>
      <c r="Y3358" s="1" t="s">
        <v>88</v>
      </c>
      <c r="Z3358" s="1" t="s">
        <v>127</v>
      </c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2199</v>
      </c>
      <c r="B3359" s="1" t="s">
        <v>2200</v>
      </c>
      <c r="C3359" s="1" t="s">
        <v>97</v>
      </c>
      <c r="D3359" s="1" t="s">
        <v>3185</v>
      </c>
      <c r="E3359" s="1" t="s">
        <v>1111</v>
      </c>
      <c r="F3359" s="1" t="s">
        <v>96</v>
      </c>
      <c r="G3359" s="1" t="s">
        <v>119</v>
      </c>
      <c r="H3359" s="1" t="s">
        <v>235</v>
      </c>
      <c r="I3359" s="1" t="s">
        <v>88</v>
      </c>
      <c r="J3359" s="1" t="s">
        <v>96</v>
      </c>
      <c r="K3359" s="1">
        <v>22</v>
      </c>
      <c r="L3359" s="1" t="s">
        <v>101</v>
      </c>
      <c r="M3359" s="1" t="s">
        <v>325</v>
      </c>
      <c r="N3359" s="1" t="s">
        <v>105</v>
      </c>
      <c r="O3359" s="1" t="s">
        <v>104</v>
      </c>
      <c r="P3359">
        <v>13</v>
      </c>
      <c r="Q3359" s="1" t="str">
        <f>VLOOKUP([1]!Tabla1[[#This Row],[RENAES]],[2]EESS!$1:$1048576,6,FALSE)</f>
        <v>MAYNAS CIUDAD</v>
      </c>
      <c r="R3359" s="1" t="str">
        <f>VLOOKUP([1]!Tabla1[[#This Row],[RENAES]],[2]EESS!$1:$1048576,7,FALSE)</f>
        <v>PUNCHANA</v>
      </c>
      <c r="S3359" s="1" t="str">
        <f>VLOOKUP([1]!Tabla1[[#This Row],[RENAES]],[2]EESS!$1:$1048576,10,FALSE)</f>
        <v>SAN ANTONIO de Iquitos</v>
      </c>
      <c r="T3359" s="1" t="s">
        <v>1117</v>
      </c>
      <c r="U3359" s="1" t="s">
        <v>326</v>
      </c>
      <c r="V3359" s="1" t="s">
        <v>91</v>
      </c>
      <c r="W3359" s="57">
        <v>2</v>
      </c>
      <c r="X3359" s="1" t="s">
        <v>235</v>
      </c>
      <c r="Y3359" s="1" t="s">
        <v>88</v>
      </c>
      <c r="Z3359" s="1" t="s">
        <v>96</v>
      </c>
      <c r="AA3359" s="1" t="s">
        <v>1323</v>
      </c>
      <c r="AB3359" s="1" t="s">
        <v>325</v>
      </c>
      <c r="AC3359" s="1" t="s">
        <v>105</v>
      </c>
      <c r="AD3359" s="1" t="s">
        <v>104</v>
      </c>
      <c r="AE3359" s="1" t="s">
        <v>156</v>
      </c>
      <c r="AF3359" s="1" t="s">
        <v>127</v>
      </c>
      <c r="AG3359" s="1" t="s">
        <v>90</v>
      </c>
      <c r="AH3359" s="1" t="s">
        <v>1323</v>
      </c>
      <c r="AI3359" s="1" t="s">
        <v>326</v>
      </c>
      <c r="AJ3359" s="1" t="s">
        <v>91</v>
      </c>
      <c r="AK3359" s="57">
        <v>3</v>
      </c>
      <c r="AL3359" s="1" t="s">
        <v>156</v>
      </c>
      <c r="AM3359" s="1" t="s">
        <v>127</v>
      </c>
      <c r="AN3359" s="1" t="s">
        <v>90</v>
      </c>
      <c r="AO3359" s="1"/>
      <c r="AP3359" s="1"/>
      <c r="AQ3359" s="1"/>
      <c r="AR3359" s="1"/>
      <c r="AS3359" s="1"/>
      <c r="AT3359" s="1"/>
      <c r="AU3359" s="1"/>
      <c r="AV3359" s="1" t="s">
        <v>1123</v>
      </c>
      <c r="AW3359" s="1" t="s">
        <v>326</v>
      </c>
      <c r="AX3359" s="1" t="s">
        <v>91</v>
      </c>
      <c r="AY3359" s="57">
        <v>4</v>
      </c>
      <c r="AZ3359" s="1" t="s">
        <v>268</v>
      </c>
      <c r="BA3359" s="1" t="s">
        <v>100</v>
      </c>
      <c r="BB3359" s="1" t="s">
        <v>96</v>
      </c>
      <c r="BC3359" s="1" t="s">
        <v>1170</v>
      </c>
      <c r="BD3359" s="1" t="s">
        <v>326</v>
      </c>
      <c r="BE3359" s="1" t="s">
        <v>91</v>
      </c>
      <c r="BF3359" s="57">
        <v>5</v>
      </c>
      <c r="BG3359" s="1" t="s">
        <v>887</v>
      </c>
      <c r="BH3359" s="1" t="s">
        <v>102</v>
      </c>
      <c r="BI3359" s="1" t="s">
        <v>90</v>
      </c>
      <c r="BJ3359" s="1" t="s">
        <v>2882</v>
      </c>
      <c r="BK3359" s="1" t="s">
        <v>326</v>
      </c>
      <c r="BL3359" s="1" t="s">
        <v>91</v>
      </c>
      <c r="BM3359" s="57">
        <v>10</v>
      </c>
      <c r="BN3359" s="1" t="s">
        <v>324</v>
      </c>
      <c r="BO3359" s="1" t="s">
        <v>108</v>
      </c>
      <c r="BP3359" s="1" t="s">
        <v>88</v>
      </c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 t="s">
        <v>3203</v>
      </c>
      <c r="CF3359" s="1" t="s">
        <v>326</v>
      </c>
      <c r="CG3359" s="1" t="s">
        <v>91</v>
      </c>
      <c r="CH3359" s="1" t="s">
        <v>123</v>
      </c>
      <c r="CI3359" s="1" t="s">
        <v>887</v>
      </c>
      <c r="CJ3359" s="1" t="s">
        <v>90</v>
      </c>
      <c r="CK3359" s="1" t="s">
        <v>88</v>
      </c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806</v>
      </c>
      <c r="B3360" s="1" t="s">
        <v>1055</v>
      </c>
      <c r="C3360" s="1" t="s">
        <v>97</v>
      </c>
      <c r="D3360" s="1" t="s">
        <v>3185</v>
      </c>
      <c r="E3360" s="1" t="s">
        <v>1111</v>
      </c>
      <c r="F3360" s="1" t="s">
        <v>96</v>
      </c>
      <c r="G3360" s="1" t="s">
        <v>113</v>
      </c>
      <c r="H3360" s="1" t="s">
        <v>275</v>
      </c>
      <c r="I3360" s="1" t="s">
        <v>111</v>
      </c>
      <c r="J3360" s="1" t="s">
        <v>90</v>
      </c>
      <c r="K3360" s="1">
        <v>23</v>
      </c>
      <c r="L3360" s="1" t="s">
        <v>101</v>
      </c>
      <c r="M3360" s="1" t="s">
        <v>325</v>
      </c>
      <c r="N3360" s="1" t="s">
        <v>91</v>
      </c>
      <c r="O3360" s="32"/>
      <c r="P3360">
        <v>1</v>
      </c>
      <c r="Q3360" s="1" t="str">
        <f>VLOOKUP([1]!Tabla1[[#This Row],[RENAES]],[2]EESS!$1:$1048576,6,FALSE)</f>
        <v>MAYNAS CIUDAD</v>
      </c>
      <c r="R3360" s="1" t="str">
        <f>VLOOKUP([1]!Tabla1[[#This Row],[RENAES]],[2]EESS!$1:$1048576,7,FALSE)</f>
        <v>IQUITOS SUR</v>
      </c>
      <c r="S3360" s="1" t="str">
        <f>VLOOKUP([1]!Tabla1[[#This Row],[RENAES]],[2]EESS!$1:$1048576,10,FALSE)</f>
        <v>SAN JUAN DE MIRAFLORES</v>
      </c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  <c r="AL3360" s="1"/>
      <c r="AM3360" s="1"/>
      <c r="AN3360" s="1"/>
      <c r="AO3360" s="1"/>
      <c r="AP3360" s="1"/>
      <c r="AQ3360" s="1"/>
      <c r="AR3360" s="1"/>
      <c r="AS3360" s="1"/>
      <c r="AT3360" s="1"/>
      <c r="AU3360" s="1"/>
      <c r="AV3360" s="1"/>
      <c r="AW3360" s="1"/>
      <c r="AX3360" s="1"/>
      <c r="AY3360" s="1"/>
      <c r="AZ3360" s="1"/>
      <c r="BA3360" s="1"/>
      <c r="BB3360" s="1"/>
      <c r="BC3360" s="1"/>
      <c r="BD3360" s="1"/>
      <c r="BE3360" s="1"/>
      <c r="BF3360" s="1"/>
      <c r="BG3360" s="1"/>
      <c r="BH3360" s="1"/>
      <c r="BI3360" s="1"/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/>
      <c r="BY3360" s="1"/>
      <c r="BZ3360" s="1"/>
      <c r="CA3360" s="1"/>
      <c r="CB3360" s="1"/>
      <c r="CC3360" s="1"/>
      <c r="CD3360" s="1"/>
      <c r="CE3360" s="1" t="s">
        <v>1465</v>
      </c>
      <c r="CF3360" s="1" t="s">
        <v>326</v>
      </c>
      <c r="CG3360" s="1" t="s">
        <v>91</v>
      </c>
      <c r="CH3360" s="1" t="s">
        <v>123</v>
      </c>
      <c r="CI3360" s="1" t="s">
        <v>365</v>
      </c>
      <c r="CJ3360" s="1" t="s">
        <v>99</v>
      </c>
      <c r="CK3360" s="1" t="s">
        <v>95</v>
      </c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720</v>
      </c>
      <c r="B3361" s="1" t="s">
        <v>2201</v>
      </c>
      <c r="C3361" s="1" t="s">
        <v>97</v>
      </c>
      <c r="D3361" s="1" t="s">
        <v>3185</v>
      </c>
      <c r="E3361" s="1" t="s">
        <v>1111</v>
      </c>
      <c r="F3361" s="1" t="s">
        <v>90</v>
      </c>
      <c r="G3361" s="1" t="s">
        <v>100</v>
      </c>
      <c r="H3361" s="1" t="s">
        <v>327</v>
      </c>
      <c r="I3361" s="1" t="s">
        <v>109</v>
      </c>
      <c r="J3361" s="1" t="s">
        <v>107</v>
      </c>
      <c r="K3361" s="1">
        <v>27</v>
      </c>
      <c r="L3361" s="1" t="s">
        <v>101</v>
      </c>
      <c r="M3361" s="1" t="s">
        <v>325</v>
      </c>
      <c r="N3361" s="1" t="s">
        <v>91</v>
      </c>
      <c r="O3361" s="1" t="s">
        <v>92</v>
      </c>
      <c r="P3361">
        <v>16</v>
      </c>
      <c r="Q3361" s="1" t="str">
        <f>VLOOKUP([1]!Tabla1[[#This Row],[RENAES]],[2]EESS!$1:$1048576,6,FALSE)</f>
        <v>NO PERTENECE A NINGUNA RED</v>
      </c>
      <c r="R3361" s="1" t="str">
        <f>VLOOKUP([1]!Tabla1[[#This Row],[RENAES]],[2]EESS!$1:$1048576,7,FALSE)</f>
        <v>NO PERTENECE A NINGUNA MICRORED</v>
      </c>
      <c r="S3361" s="1" t="str">
        <f>VLOOKUP([1]!Tabla1[[#This Row],[RENAES]],[2]EESS!$1:$1048576,10,FALSE)</f>
        <v>HOSPITAL IQUITOS "Cesar Garayar Garcia"</v>
      </c>
      <c r="T3361" s="1" t="s">
        <v>1465</v>
      </c>
      <c r="U3361" s="1" t="s">
        <v>326</v>
      </c>
      <c r="V3361" s="1" t="s">
        <v>91</v>
      </c>
      <c r="W3361" s="57">
        <v>1</v>
      </c>
      <c r="X3361" s="1" t="s">
        <v>327</v>
      </c>
      <c r="Y3361" s="1" t="s">
        <v>109</v>
      </c>
      <c r="Z3361" s="1" t="s">
        <v>107</v>
      </c>
      <c r="AA3361" s="1" t="s">
        <v>3203</v>
      </c>
      <c r="AB3361" s="1" t="s">
        <v>325</v>
      </c>
      <c r="AC3361" s="1" t="s">
        <v>91</v>
      </c>
      <c r="AD3361" s="1" t="s">
        <v>104</v>
      </c>
      <c r="AE3361" s="1" t="s">
        <v>327</v>
      </c>
      <c r="AF3361" s="1" t="s">
        <v>109</v>
      </c>
      <c r="AG3361" s="1" t="s">
        <v>100</v>
      </c>
      <c r="AH3361" s="1" t="s">
        <v>3203</v>
      </c>
      <c r="AI3361" s="1" t="s">
        <v>326</v>
      </c>
      <c r="AJ3361" s="1" t="s">
        <v>91</v>
      </c>
      <c r="AK3361" s="57">
        <v>2</v>
      </c>
      <c r="AL3361" s="1" t="s">
        <v>327</v>
      </c>
      <c r="AM3361" s="1" t="s">
        <v>109</v>
      </c>
      <c r="AN3361" s="1" t="s">
        <v>100</v>
      </c>
      <c r="AO3361" s="1" t="s">
        <v>4220</v>
      </c>
      <c r="AP3361" s="1" t="s">
        <v>325</v>
      </c>
      <c r="AQ3361" s="1" t="s">
        <v>105</v>
      </c>
      <c r="AR3361" s="32"/>
      <c r="AS3361" s="1" t="s">
        <v>327</v>
      </c>
      <c r="AT3361" s="1" t="s">
        <v>7234</v>
      </c>
      <c r="AU3361" s="1" t="s">
        <v>96</v>
      </c>
      <c r="AV3361" s="1" t="s">
        <v>4220</v>
      </c>
      <c r="AW3361" s="1" t="s">
        <v>326</v>
      </c>
      <c r="AX3361" s="1" t="s">
        <v>91</v>
      </c>
      <c r="AY3361" s="57">
        <v>3</v>
      </c>
      <c r="AZ3361" s="1" t="s">
        <v>327</v>
      </c>
      <c r="BA3361" s="1" t="s">
        <v>7234</v>
      </c>
      <c r="BB3361" s="1" t="s">
        <v>96</v>
      </c>
      <c r="BC3361" s="1" t="s">
        <v>4220</v>
      </c>
      <c r="BD3361" s="1" t="s">
        <v>326</v>
      </c>
      <c r="BE3361" s="1" t="s">
        <v>91</v>
      </c>
      <c r="BF3361" s="57">
        <v>60</v>
      </c>
      <c r="BG3361" s="1" t="s">
        <v>327</v>
      </c>
      <c r="BH3361" s="1" t="s">
        <v>7234</v>
      </c>
      <c r="BI3361" s="1" t="s">
        <v>96</v>
      </c>
      <c r="BJ3361" s="1" t="s">
        <v>5337</v>
      </c>
      <c r="BK3361" s="1" t="s">
        <v>326</v>
      </c>
      <c r="BL3361" s="1" t="s">
        <v>91</v>
      </c>
      <c r="BM3361" s="57">
        <v>2</v>
      </c>
      <c r="BN3361" s="1" t="s">
        <v>327</v>
      </c>
      <c r="BO3361" s="1" t="s">
        <v>7235</v>
      </c>
      <c r="BP3361" s="1" t="s">
        <v>96</v>
      </c>
      <c r="BQ3361" s="1" t="s">
        <v>5337</v>
      </c>
      <c r="BR3361" s="1" t="s">
        <v>326</v>
      </c>
      <c r="BS3361" s="1" t="s">
        <v>91</v>
      </c>
      <c r="BT3361" s="57">
        <v>60</v>
      </c>
      <c r="BU3361" s="1" t="s">
        <v>327</v>
      </c>
      <c r="BV3361" s="1" t="s">
        <v>7235</v>
      </c>
      <c r="BW3361" s="1" t="s">
        <v>96</v>
      </c>
      <c r="BX3361" s="1" t="s">
        <v>7655</v>
      </c>
      <c r="BY3361" s="1" t="s">
        <v>325</v>
      </c>
      <c r="BZ3361" s="1" t="s">
        <v>105</v>
      </c>
      <c r="CA3361" s="1" t="s">
        <v>104</v>
      </c>
      <c r="CB3361" s="1" t="s">
        <v>327</v>
      </c>
      <c r="CC3361" s="1" t="s">
        <v>5116</v>
      </c>
      <c r="CD3361" s="1" t="s">
        <v>96</v>
      </c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471</v>
      </c>
      <c r="B3362" s="1" t="s">
        <v>725</v>
      </c>
      <c r="C3362" s="1" t="s">
        <v>97</v>
      </c>
      <c r="D3362" s="1" t="s">
        <v>3185</v>
      </c>
      <c r="E3362" s="1" t="s">
        <v>1111</v>
      </c>
      <c r="F3362" s="1" t="s">
        <v>96</v>
      </c>
      <c r="G3362" s="1" t="s">
        <v>95</v>
      </c>
      <c r="H3362" s="1" t="s">
        <v>213</v>
      </c>
      <c r="I3362" s="1" t="s">
        <v>90</v>
      </c>
      <c r="J3362" s="1" t="s">
        <v>113</v>
      </c>
      <c r="K3362" s="1">
        <v>18</v>
      </c>
      <c r="L3362" s="1" t="s">
        <v>101</v>
      </c>
      <c r="M3362" s="1" t="s">
        <v>325</v>
      </c>
      <c r="N3362" s="1" t="s">
        <v>91</v>
      </c>
      <c r="O3362" s="1" t="s">
        <v>104</v>
      </c>
      <c r="P3362">
        <v>14</v>
      </c>
      <c r="Q3362" s="1" t="str">
        <f>VLOOKUP([1]!Tabla1[[#This Row],[RENAES]],[2]EESS!$1:$1048576,6,FALSE)</f>
        <v>MAYNAS CIUDAD</v>
      </c>
      <c r="R3362" s="1" t="str">
        <f>VLOOKUP([1]!Tabla1[[#This Row],[RENAES]],[2]EESS!$1:$1048576,7,FALSE)</f>
        <v>BELEN</v>
      </c>
      <c r="S3362" s="1" t="str">
        <f>VLOOKUP([1]!Tabla1[[#This Row],[RENAES]],[2]EESS!$1:$1048576,10,FALSE)</f>
        <v>CABO PANTOJA - R. AMAZONAS</v>
      </c>
      <c r="T3362" s="1" t="s">
        <v>1122</v>
      </c>
      <c r="U3362" s="1" t="s">
        <v>326</v>
      </c>
      <c r="V3362" s="1" t="s">
        <v>91</v>
      </c>
      <c r="W3362" s="57">
        <v>1</v>
      </c>
      <c r="X3362" s="1" t="s">
        <v>213</v>
      </c>
      <c r="Y3362" s="1" t="s">
        <v>90</v>
      </c>
      <c r="Z3362" s="1" t="s">
        <v>113</v>
      </c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  <c r="AL3362" s="1"/>
      <c r="AM3362" s="1"/>
      <c r="AN3362" s="1"/>
      <c r="AO3362" s="1"/>
      <c r="AP3362" s="1"/>
      <c r="AQ3362" s="1"/>
      <c r="AR3362" s="1"/>
      <c r="AS3362" s="1"/>
      <c r="AT3362" s="1"/>
      <c r="AU3362" s="1"/>
      <c r="AV3362" s="1"/>
      <c r="AW3362" s="1"/>
      <c r="AX3362" s="1"/>
      <c r="AY3362" s="1"/>
      <c r="AZ3362" s="1"/>
      <c r="BA3362" s="1"/>
      <c r="BB3362" s="1"/>
      <c r="BC3362" s="1"/>
      <c r="BD3362" s="1"/>
      <c r="BE3362" s="1"/>
      <c r="BF3362" s="1"/>
      <c r="BG3362" s="1"/>
      <c r="BH3362" s="1"/>
      <c r="BI3362" s="1"/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/>
      <c r="CM3362" s="1"/>
      <c r="CN3362" s="1"/>
      <c r="CO3362" s="1"/>
      <c r="CP3362" s="1"/>
      <c r="CQ3362" s="1"/>
      <c r="CR3362" s="1"/>
    </row>
    <row r="3363" spans="1:96" x14ac:dyDescent="0.3">
      <c r="A3363" s="1" t="s">
        <v>2368</v>
      </c>
      <c r="B3363" s="1" t="s">
        <v>2770</v>
      </c>
      <c r="C3363" s="1" t="s">
        <v>97</v>
      </c>
      <c r="D3363" s="1" t="s">
        <v>3185</v>
      </c>
      <c r="E3363" s="1" t="s">
        <v>1111</v>
      </c>
      <c r="F3363" s="1" t="s">
        <v>90</v>
      </c>
      <c r="G3363" s="1" t="s">
        <v>114</v>
      </c>
      <c r="H3363" s="1" t="s">
        <v>327</v>
      </c>
      <c r="I3363" s="1" t="s">
        <v>99</v>
      </c>
      <c r="J3363" s="1" t="s">
        <v>113</v>
      </c>
      <c r="K3363" s="1">
        <v>19</v>
      </c>
      <c r="L3363" s="1" t="s">
        <v>101</v>
      </c>
      <c r="M3363" s="1" t="s">
        <v>325</v>
      </c>
      <c r="N3363" s="1" t="s">
        <v>91</v>
      </c>
      <c r="O3363" s="1" t="s">
        <v>104</v>
      </c>
      <c r="P3363">
        <v>14</v>
      </c>
      <c r="Q3363" s="1" t="str">
        <f>VLOOKUP([1]!Tabla1[[#This Row],[RENAES]],[2]EESS!$1:$1048576,6,FALSE)</f>
        <v>LORETO</v>
      </c>
      <c r="R3363" s="1" t="str">
        <f>VLOOKUP([1]!Tabla1[[#This Row],[RENAES]],[2]EESS!$1:$1048576,7,FALSE)</f>
        <v>MAYPUCO</v>
      </c>
      <c r="S3363" s="1" t="str">
        <f>VLOOKUP([1]!Tabla1[[#This Row],[RENAES]],[2]EESS!$1:$1048576,10,FALSE)</f>
        <v>CONCORDIA</v>
      </c>
      <c r="T3363" s="1" t="s">
        <v>2564</v>
      </c>
      <c r="U3363" s="1" t="s">
        <v>326</v>
      </c>
      <c r="V3363" s="1" t="s">
        <v>91</v>
      </c>
      <c r="W3363" s="57">
        <v>1</v>
      </c>
      <c r="X3363" s="1" t="s">
        <v>327</v>
      </c>
      <c r="Y3363" s="1" t="s">
        <v>99</v>
      </c>
      <c r="Z3363" s="1" t="s">
        <v>113</v>
      </c>
      <c r="AA3363" s="1" t="s">
        <v>4813</v>
      </c>
      <c r="AB3363" s="1" t="s">
        <v>325</v>
      </c>
      <c r="AC3363" s="1" t="s">
        <v>105</v>
      </c>
      <c r="AD3363" s="1" t="s">
        <v>104</v>
      </c>
      <c r="AE3363" s="1" t="s">
        <v>327</v>
      </c>
      <c r="AF3363" s="1" t="s">
        <v>88</v>
      </c>
      <c r="AG3363" s="1" t="s">
        <v>127</v>
      </c>
      <c r="AH3363" s="1" t="s">
        <v>4813</v>
      </c>
      <c r="AI3363" s="1" t="s">
        <v>326</v>
      </c>
      <c r="AJ3363" s="1" t="s">
        <v>91</v>
      </c>
      <c r="AK3363" s="57">
        <v>3</v>
      </c>
      <c r="AL3363" s="1" t="s">
        <v>327</v>
      </c>
      <c r="AM3363" s="1" t="s">
        <v>88</v>
      </c>
      <c r="AN3363" s="1" t="s">
        <v>127</v>
      </c>
      <c r="AO3363" s="1"/>
      <c r="AP3363" s="1"/>
      <c r="AQ3363" s="1"/>
      <c r="AR3363" s="1"/>
      <c r="AS3363" s="1"/>
      <c r="AT3363" s="1"/>
      <c r="AU3363" s="1"/>
      <c r="AV3363" s="1" t="s">
        <v>5388</v>
      </c>
      <c r="AW3363" s="1" t="s">
        <v>326</v>
      </c>
      <c r="AX3363" s="1" t="s">
        <v>91</v>
      </c>
      <c r="AY3363" s="57">
        <v>7</v>
      </c>
      <c r="AZ3363" s="1" t="s">
        <v>327</v>
      </c>
      <c r="BA3363" s="1" t="s">
        <v>88</v>
      </c>
      <c r="BB3363" s="1" t="s">
        <v>100</v>
      </c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/>
      <c r="CF3363" s="1"/>
      <c r="CG3363" s="1"/>
      <c r="CH3363" s="1"/>
      <c r="CI3363" s="1"/>
      <c r="CJ3363" s="1"/>
      <c r="CK3363" s="1"/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668</v>
      </c>
      <c r="B3364" s="1" t="s">
        <v>2202</v>
      </c>
      <c r="C3364" s="1" t="s">
        <v>97</v>
      </c>
      <c r="D3364" s="1" t="s">
        <v>3185</v>
      </c>
      <c r="E3364" s="1" t="s">
        <v>1111</v>
      </c>
      <c r="F3364" s="1" t="s">
        <v>96</v>
      </c>
      <c r="G3364" s="1" t="s">
        <v>111</v>
      </c>
      <c r="H3364" s="1" t="s">
        <v>138</v>
      </c>
      <c r="I3364" s="1" t="s">
        <v>90</v>
      </c>
      <c r="J3364" s="1" t="s">
        <v>90</v>
      </c>
      <c r="K3364" s="1">
        <v>22</v>
      </c>
      <c r="L3364" s="1" t="s">
        <v>101</v>
      </c>
      <c r="M3364" s="1" t="s">
        <v>325</v>
      </c>
      <c r="N3364" s="1" t="s">
        <v>105</v>
      </c>
      <c r="O3364" s="1" t="s">
        <v>104</v>
      </c>
      <c r="P3364">
        <v>98</v>
      </c>
      <c r="Q3364" s="1" t="str">
        <f>VLOOKUP([1]!Tabla1[[#This Row],[RENAES]],[2]EESS!$1:$1048576,6,FALSE)</f>
        <v>MAYNAS CIUDAD</v>
      </c>
      <c r="R3364" s="1" t="str">
        <f>VLOOKUP([1]!Tabla1[[#This Row],[RENAES]],[2]EESS!$1:$1048576,7,FALSE)</f>
        <v>BELEN</v>
      </c>
      <c r="S3364" s="1" t="str">
        <f>VLOOKUP([1]!Tabla1[[#This Row],[RENAES]],[2]EESS!$1:$1048576,10,FALSE)</f>
        <v>6 DE OCTUBRE</v>
      </c>
      <c r="T3364" s="1" t="s">
        <v>1126</v>
      </c>
      <c r="U3364" s="1" t="s">
        <v>326</v>
      </c>
      <c r="V3364" s="1" t="s">
        <v>91</v>
      </c>
      <c r="W3364" s="57">
        <v>2</v>
      </c>
      <c r="X3364" s="1" t="s">
        <v>138</v>
      </c>
      <c r="Y3364" s="1" t="s">
        <v>90</v>
      </c>
      <c r="Z3364" s="1" t="s">
        <v>90</v>
      </c>
      <c r="AA3364" s="1" t="s">
        <v>1327</v>
      </c>
      <c r="AB3364" s="1" t="s">
        <v>325</v>
      </c>
      <c r="AC3364" s="1" t="s">
        <v>105</v>
      </c>
      <c r="AD3364" s="1" t="s">
        <v>104</v>
      </c>
      <c r="AE3364" s="1" t="s">
        <v>260</v>
      </c>
      <c r="AF3364" s="1" t="s">
        <v>90</v>
      </c>
      <c r="AG3364" s="1" t="s">
        <v>98</v>
      </c>
      <c r="AH3364" s="1" t="s">
        <v>1327</v>
      </c>
      <c r="AI3364" s="1" t="s">
        <v>326</v>
      </c>
      <c r="AJ3364" s="1" t="s">
        <v>91</v>
      </c>
      <c r="AK3364" s="57">
        <v>2</v>
      </c>
      <c r="AL3364" s="1" t="s">
        <v>260</v>
      </c>
      <c r="AM3364" s="1" t="s">
        <v>90</v>
      </c>
      <c r="AN3364" s="1" t="s">
        <v>98</v>
      </c>
      <c r="AO3364" s="1" t="s">
        <v>2521</v>
      </c>
      <c r="AP3364" s="1" t="s">
        <v>325</v>
      </c>
      <c r="AQ3364" s="1" t="s">
        <v>105</v>
      </c>
      <c r="AR3364" s="1" t="s">
        <v>104</v>
      </c>
      <c r="AS3364" s="1" t="s">
        <v>138</v>
      </c>
      <c r="AT3364" s="1" t="s">
        <v>109</v>
      </c>
      <c r="AU3364" s="1" t="s">
        <v>99</v>
      </c>
      <c r="AV3364" s="1" t="s">
        <v>2521</v>
      </c>
      <c r="AW3364" s="1" t="s">
        <v>326</v>
      </c>
      <c r="AX3364" s="1" t="s">
        <v>91</v>
      </c>
      <c r="AY3364" s="57">
        <v>3</v>
      </c>
      <c r="AZ3364" s="1" t="s">
        <v>138</v>
      </c>
      <c r="BA3364" s="1" t="s">
        <v>109</v>
      </c>
      <c r="BB3364" s="1" t="s">
        <v>99</v>
      </c>
      <c r="BC3364" s="1" t="s">
        <v>2882</v>
      </c>
      <c r="BD3364" s="1" t="s">
        <v>326</v>
      </c>
      <c r="BE3364" s="1" t="s">
        <v>91</v>
      </c>
      <c r="BF3364" s="57">
        <v>4</v>
      </c>
      <c r="BG3364" s="1" t="s">
        <v>260</v>
      </c>
      <c r="BH3364" s="1" t="s">
        <v>99</v>
      </c>
      <c r="BI3364" s="1" t="s">
        <v>88</v>
      </c>
      <c r="BJ3364" s="1" t="s">
        <v>4247</v>
      </c>
      <c r="BK3364" s="1" t="s">
        <v>326</v>
      </c>
      <c r="BL3364" s="1" t="s">
        <v>91</v>
      </c>
      <c r="BM3364" s="57">
        <v>5</v>
      </c>
      <c r="BN3364" s="1" t="s">
        <v>188</v>
      </c>
      <c r="BO3364" s="1" t="s">
        <v>127</v>
      </c>
      <c r="BP3364" s="1" t="s">
        <v>99</v>
      </c>
      <c r="BQ3364" s="1"/>
      <c r="BR3364" s="1"/>
      <c r="BS3364" s="1"/>
      <c r="BT3364" s="1"/>
      <c r="BU3364" s="1"/>
      <c r="BV3364" s="1"/>
      <c r="BW3364" s="1"/>
      <c r="BX3364" s="1" t="s">
        <v>2882</v>
      </c>
      <c r="BY3364" s="1" t="s">
        <v>325</v>
      </c>
      <c r="BZ3364" s="1" t="s">
        <v>105</v>
      </c>
      <c r="CA3364" s="1" t="s">
        <v>92</v>
      </c>
      <c r="CB3364" s="1" t="s">
        <v>260</v>
      </c>
      <c r="CC3364" s="1" t="s">
        <v>99</v>
      </c>
      <c r="CD3364" s="1" t="s">
        <v>88</v>
      </c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6354</v>
      </c>
      <c r="B3365" s="1" t="s">
        <v>6355</v>
      </c>
      <c r="C3365" s="1" t="s">
        <v>97</v>
      </c>
      <c r="D3365" s="1" t="s">
        <v>106</v>
      </c>
      <c r="E3365" s="1" t="s">
        <v>1111</v>
      </c>
      <c r="F3365" s="1" t="s">
        <v>102</v>
      </c>
      <c r="G3365" s="1" t="s">
        <v>102</v>
      </c>
      <c r="H3365" s="1" t="s">
        <v>1596</v>
      </c>
      <c r="I3365" s="1" t="s">
        <v>96</v>
      </c>
      <c r="J3365" s="1" t="s">
        <v>113</v>
      </c>
      <c r="K3365" s="1">
        <v>14</v>
      </c>
      <c r="L3365" s="1" t="s">
        <v>101</v>
      </c>
      <c r="M3365" s="1" t="s">
        <v>325</v>
      </c>
      <c r="N3365" s="1" t="s">
        <v>91</v>
      </c>
      <c r="O3365" s="1" t="s">
        <v>104</v>
      </c>
      <c r="P3365">
        <v>196</v>
      </c>
      <c r="Q3365" s="1" t="str">
        <f>VLOOKUP([1]!Tabla1[[#This Row],[RENAES]],[2]EESS!$1:$1048576,6,FALSE)</f>
        <v>NO PERTENECE A NINGUNA RED</v>
      </c>
      <c r="R3365" s="1" t="str">
        <f>VLOOKUP([1]!Tabla1[[#This Row],[RENAES]],[2]EESS!$1:$1048576,7,FALSE)</f>
        <v>NO PERTENECE A NINGUNA MICRORED</v>
      </c>
      <c r="S3365" s="1" t="str">
        <f>VLOOKUP([1]!Tabla1[[#This Row],[RENAES]],[2]EESS!$1:$1048576,10,FALSE)</f>
        <v>HOSPITAL IQUITOS "Cesar Garayar Garcia"</v>
      </c>
      <c r="T3365" s="1" t="s">
        <v>5332</v>
      </c>
      <c r="U3365" s="1" t="s">
        <v>326</v>
      </c>
      <c r="V3365" s="1" t="s">
        <v>91</v>
      </c>
      <c r="W3365" s="57">
        <v>5</v>
      </c>
      <c r="X3365" s="1" t="s">
        <v>1596</v>
      </c>
      <c r="Y3365" s="1" t="s">
        <v>96</v>
      </c>
      <c r="Z3365" s="1" t="s">
        <v>113</v>
      </c>
      <c r="AA3365" s="1"/>
      <c r="AB3365" s="1"/>
      <c r="AC3365" s="1"/>
      <c r="AD3365" s="1"/>
      <c r="AE3365" s="1"/>
      <c r="AF3365" s="1"/>
      <c r="AG3365" s="1"/>
      <c r="AH3365" s="1" t="s">
        <v>5929</v>
      </c>
      <c r="AI3365" s="1" t="s">
        <v>326</v>
      </c>
      <c r="AJ3365" s="1" t="s">
        <v>91</v>
      </c>
      <c r="AK3365" s="57">
        <v>6</v>
      </c>
      <c r="AL3365" s="1" t="s">
        <v>1596</v>
      </c>
      <c r="AM3365" s="1" t="s">
        <v>99</v>
      </c>
      <c r="AN3365" s="1" t="s">
        <v>90</v>
      </c>
      <c r="AO3365" s="1"/>
      <c r="AP3365" s="1"/>
      <c r="AQ3365" s="1"/>
      <c r="AR3365" s="1"/>
      <c r="AS3365" s="1"/>
      <c r="AT3365" s="1"/>
      <c r="AU3365" s="1"/>
      <c r="AV3365" s="1" t="s">
        <v>6159</v>
      </c>
      <c r="AW3365" s="1" t="s">
        <v>326</v>
      </c>
      <c r="AX3365" s="1" t="s">
        <v>91</v>
      </c>
      <c r="AY3365" s="57">
        <v>7</v>
      </c>
      <c r="AZ3365" s="1" t="s">
        <v>1596</v>
      </c>
      <c r="BA3365" s="1" t="s">
        <v>96</v>
      </c>
      <c r="BB3365" s="1" t="s">
        <v>121</v>
      </c>
      <c r="BC3365" s="1" t="s">
        <v>6554</v>
      </c>
      <c r="BD3365" s="1" t="s">
        <v>326</v>
      </c>
      <c r="BE3365" s="1" t="s">
        <v>91</v>
      </c>
      <c r="BF3365" s="57">
        <v>7</v>
      </c>
      <c r="BG3365" s="1" t="s">
        <v>1596</v>
      </c>
      <c r="BH3365" s="1" t="s">
        <v>90</v>
      </c>
      <c r="BI3365" s="1" t="s">
        <v>99</v>
      </c>
      <c r="BJ3365" s="1"/>
      <c r="BK3365" s="1"/>
      <c r="BL3365" s="1"/>
      <c r="BM3365" s="1"/>
      <c r="BN3365" s="1"/>
      <c r="BO3365" s="1"/>
      <c r="BP3365" s="1"/>
      <c r="BQ3365" s="1"/>
      <c r="BR3365" s="1"/>
      <c r="BS3365" s="1"/>
      <c r="BT3365" s="1"/>
      <c r="BU3365" s="1"/>
      <c r="BV3365" s="1"/>
      <c r="BW3365" s="1"/>
      <c r="BX3365" s="1"/>
      <c r="BY3365" s="1"/>
      <c r="BZ3365" s="1"/>
      <c r="CA3365" s="1"/>
      <c r="CB3365" s="1"/>
      <c r="CC3365" s="1"/>
      <c r="CD3365" s="1"/>
      <c r="CE3365" s="1" t="s">
        <v>6554</v>
      </c>
      <c r="CF3365" s="1" t="s">
        <v>326</v>
      </c>
      <c r="CG3365" s="1" t="s">
        <v>91</v>
      </c>
      <c r="CH3365" s="1" t="s">
        <v>123</v>
      </c>
      <c r="CI3365" s="1" t="s">
        <v>1596</v>
      </c>
      <c r="CJ3365" s="1" t="s">
        <v>90</v>
      </c>
      <c r="CK3365" s="1" t="s">
        <v>99</v>
      </c>
      <c r="CL3365" s="1" t="s">
        <v>6159</v>
      </c>
      <c r="CM3365" s="1" t="s">
        <v>325</v>
      </c>
      <c r="CN3365" s="1" t="s">
        <v>105</v>
      </c>
      <c r="CO3365" s="1" t="s">
        <v>130</v>
      </c>
      <c r="CP3365" s="1" t="s">
        <v>1596</v>
      </c>
      <c r="CQ3365" s="1" t="s">
        <v>96</v>
      </c>
      <c r="CR3365" s="1" t="s">
        <v>121</v>
      </c>
    </row>
    <row r="3366" spans="1:96" x14ac:dyDescent="0.3">
      <c r="A3366" s="1" t="s">
        <v>6266</v>
      </c>
      <c r="B3366" s="1" t="s">
        <v>8956</v>
      </c>
      <c r="C3366" s="1" t="s">
        <v>97</v>
      </c>
      <c r="D3366" s="1" t="s">
        <v>3185</v>
      </c>
      <c r="E3366" s="1" t="s">
        <v>1111</v>
      </c>
      <c r="F3366" s="1" t="s">
        <v>127</v>
      </c>
      <c r="G3366" s="1" t="s">
        <v>96</v>
      </c>
      <c r="H3366" s="1" t="s">
        <v>149</v>
      </c>
      <c r="I3366" s="1" t="s">
        <v>90</v>
      </c>
      <c r="J3366" s="1" t="s">
        <v>142</v>
      </c>
      <c r="K3366" s="1">
        <v>20</v>
      </c>
      <c r="L3366" s="1" t="s">
        <v>101</v>
      </c>
      <c r="M3366" s="1" t="s">
        <v>325</v>
      </c>
      <c r="N3366" s="1" t="s">
        <v>91</v>
      </c>
      <c r="O3366" s="32"/>
      <c r="P3366">
        <v>1</v>
      </c>
      <c r="Q3366" s="1" t="str">
        <f>VLOOKUP([1]!Tabla1[[#This Row],[RENAES]],[2]EESS!$1:$1048576,6,FALSE)</f>
        <v>MAYNAS CIUDAD</v>
      </c>
      <c r="R3366" s="1" t="str">
        <f>VLOOKUP([1]!Tabla1[[#This Row],[RENAES]],[2]EESS!$1:$1048576,7,FALSE)</f>
        <v>IQUITOS NORTE</v>
      </c>
      <c r="S3366" s="1" t="str">
        <f>VLOOKUP([1]!Tabla1[[#This Row],[RENAES]],[2]EESS!$1:$1048576,10,FALSE)</f>
        <v>MANACAMIRI</v>
      </c>
      <c r="T3366" s="1" t="s">
        <v>9567</v>
      </c>
      <c r="U3366" s="1" t="s">
        <v>326</v>
      </c>
      <c r="V3366" s="1" t="s">
        <v>91</v>
      </c>
      <c r="W3366" s="57">
        <v>2</v>
      </c>
      <c r="X3366" s="1" t="s">
        <v>149</v>
      </c>
      <c r="Y3366" s="1" t="s">
        <v>142</v>
      </c>
      <c r="Z3366" s="1" t="s">
        <v>119</v>
      </c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/>
      <c r="CF3366" s="1"/>
      <c r="CG3366" s="1"/>
      <c r="CH3366" s="1"/>
      <c r="CI3366" s="1"/>
      <c r="CJ3366" s="1"/>
      <c r="CK3366" s="1"/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3716</v>
      </c>
      <c r="B3367" s="1" t="s">
        <v>3717</v>
      </c>
      <c r="C3367" s="1" t="s">
        <v>97</v>
      </c>
      <c r="D3367" s="1" t="s">
        <v>3185</v>
      </c>
      <c r="E3367" s="1" t="s">
        <v>1111</v>
      </c>
      <c r="F3367" s="1" t="s">
        <v>88</v>
      </c>
      <c r="G3367" s="1" t="s">
        <v>111</v>
      </c>
      <c r="H3367" s="1" t="s">
        <v>324</v>
      </c>
      <c r="I3367" s="1" t="s">
        <v>118</v>
      </c>
      <c r="J3367" s="1" t="s">
        <v>109</v>
      </c>
      <c r="K3367" s="1">
        <v>28</v>
      </c>
      <c r="L3367" s="1" t="s">
        <v>101</v>
      </c>
      <c r="M3367" s="1" t="s">
        <v>325</v>
      </c>
      <c r="N3367" s="1" t="s">
        <v>91</v>
      </c>
      <c r="O3367" s="1" t="s">
        <v>92</v>
      </c>
      <c r="P3367">
        <v>3</v>
      </c>
      <c r="Q3367" s="1" t="str">
        <f>VLOOKUP([1]!Tabla1[[#This Row],[RENAES]],[2]EESS!$1:$1048576,6,FALSE)</f>
        <v>NO PERTENECE A NINGUNA RED</v>
      </c>
      <c r="R3367" s="1" t="str">
        <f>VLOOKUP([1]!Tabla1[[#This Row],[RENAES]],[2]EESS!$1:$1048576,7,FALSE)</f>
        <v>NO PERTENECE A NINGUNA MICRORED</v>
      </c>
      <c r="S3367" s="1" t="str">
        <f>VLOOKUP([1]!Tabla1[[#This Row],[RENAES]],[2]EESS!$1:$1048576,10,FALSE)</f>
        <v>HOSPITAL IQUITOS "Cesar Garayar Garcia"</v>
      </c>
      <c r="T3367" s="1" t="s">
        <v>3525</v>
      </c>
      <c r="U3367" s="1" t="s">
        <v>326</v>
      </c>
      <c r="V3367" s="1" t="s">
        <v>91</v>
      </c>
      <c r="W3367" s="57">
        <v>10</v>
      </c>
      <c r="X3367" s="1" t="s">
        <v>324</v>
      </c>
      <c r="Y3367" s="1" t="s">
        <v>118</v>
      </c>
      <c r="Z3367" s="1" t="s">
        <v>109</v>
      </c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  <c r="AL3367" s="1"/>
      <c r="AM3367" s="1"/>
      <c r="AN3367" s="1"/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 t="s">
        <v>4821</v>
      </c>
      <c r="CF3367" s="1" t="s">
        <v>326</v>
      </c>
      <c r="CG3367" s="1" t="s">
        <v>91</v>
      </c>
      <c r="CH3367" s="1" t="s">
        <v>123</v>
      </c>
      <c r="CI3367" s="1" t="s">
        <v>328</v>
      </c>
      <c r="CJ3367" s="1" t="s">
        <v>5073</v>
      </c>
      <c r="CK3367" s="1" t="s">
        <v>96</v>
      </c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2391</v>
      </c>
      <c r="B3368" s="1" t="s">
        <v>4510</v>
      </c>
      <c r="C3368" s="1" t="s">
        <v>97</v>
      </c>
      <c r="D3368" s="1" t="s">
        <v>3185</v>
      </c>
      <c r="E3368" s="1" t="s">
        <v>1111</v>
      </c>
      <c r="F3368" s="1" t="s">
        <v>99</v>
      </c>
      <c r="G3368" s="1" t="s">
        <v>113</v>
      </c>
      <c r="H3368" s="1" t="s">
        <v>1505</v>
      </c>
      <c r="I3368" s="1" t="s">
        <v>96</v>
      </c>
      <c r="J3368" s="1" t="s">
        <v>88</v>
      </c>
      <c r="K3368" s="1">
        <v>26</v>
      </c>
      <c r="L3368" s="1" t="s">
        <v>101</v>
      </c>
      <c r="M3368" s="1" t="s">
        <v>325</v>
      </c>
      <c r="N3368" s="1" t="s">
        <v>91</v>
      </c>
      <c r="O3368" s="32"/>
      <c r="P3368">
        <v>251</v>
      </c>
      <c r="Q3368" s="1" t="str">
        <f>VLOOKUP([1]!Tabla1[[#This Row],[RENAES]],[2]EESS!$1:$1048576,6,FALSE)</f>
        <v>NO PERTENECE A NINGUNA RED</v>
      </c>
      <c r="R3368" s="1" t="str">
        <f>VLOOKUP([1]!Tabla1[[#This Row],[RENAES]],[2]EESS!$1:$1048576,7,FALSE)</f>
        <v>NO PERTENECE A NINGUNA MICRORED</v>
      </c>
      <c r="S3368" s="1" t="str">
        <f>VLOOKUP([1]!Tabla1[[#This Row],[RENAES]],[2]EESS!$1:$1048576,10,FALSE)</f>
        <v>HOSPITAL IQUITOS "Cesar Garayar Garcia"</v>
      </c>
      <c r="T3368" s="1" t="s">
        <v>4213</v>
      </c>
      <c r="U3368" s="1" t="s">
        <v>326</v>
      </c>
      <c r="V3368" s="1" t="s">
        <v>91</v>
      </c>
      <c r="W3368" s="57">
        <v>6</v>
      </c>
      <c r="X3368" s="1" t="s">
        <v>1505</v>
      </c>
      <c r="Y3368" s="1" t="s">
        <v>96</v>
      </c>
      <c r="Z3368" s="1" t="s">
        <v>88</v>
      </c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  <c r="AL3368" s="1"/>
      <c r="AM3368" s="1"/>
      <c r="AN3368" s="1"/>
      <c r="AO3368" s="1"/>
      <c r="AP3368" s="1"/>
      <c r="AQ3368" s="1"/>
      <c r="AR3368" s="1"/>
      <c r="AS3368" s="1"/>
      <c r="AT3368" s="1"/>
      <c r="AU3368" s="1"/>
      <c r="AV3368" s="1"/>
      <c r="AW3368" s="1"/>
      <c r="AX3368" s="1"/>
      <c r="AY3368" s="1"/>
      <c r="AZ3368" s="1"/>
      <c r="BA3368" s="1"/>
      <c r="BB3368" s="1"/>
      <c r="BC3368" s="1"/>
      <c r="BD3368" s="1"/>
      <c r="BE3368" s="1"/>
      <c r="BF3368" s="1"/>
      <c r="BG3368" s="1"/>
      <c r="BH3368" s="1"/>
      <c r="BI3368" s="1"/>
      <c r="BJ3368" s="1"/>
      <c r="BK3368" s="1"/>
      <c r="BL3368" s="1"/>
      <c r="BM3368" s="1"/>
      <c r="BN3368" s="1"/>
      <c r="BO3368" s="1"/>
      <c r="BP3368" s="1"/>
      <c r="BQ3368" s="1"/>
      <c r="BR3368" s="1"/>
      <c r="BS3368" s="1"/>
      <c r="BT3368" s="1"/>
      <c r="BU3368" s="1"/>
      <c r="BV3368" s="1"/>
      <c r="BW3368" s="1"/>
      <c r="BX3368" s="1"/>
      <c r="BY3368" s="1"/>
      <c r="BZ3368" s="1"/>
      <c r="CA3368" s="1"/>
      <c r="CB3368" s="1"/>
      <c r="CC3368" s="1"/>
      <c r="CD3368" s="1"/>
      <c r="CE3368" s="1"/>
      <c r="CF3368" s="1"/>
      <c r="CG3368" s="1"/>
      <c r="CH3368" s="1"/>
      <c r="CI3368" s="1"/>
      <c r="CJ3368" s="1"/>
      <c r="CK3368" s="1"/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7062</v>
      </c>
      <c r="B3369" s="1" t="s">
        <v>7063</v>
      </c>
      <c r="C3369" s="1" t="s">
        <v>97</v>
      </c>
      <c r="D3369" s="1" t="s">
        <v>3185</v>
      </c>
      <c r="E3369" s="1" t="s">
        <v>1111</v>
      </c>
      <c r="F3369" s="1" t="s">
        <v>95</v>
      </c>
      <c r="G3369" s="1" t="s">
        <v>111</v>
      </c>
      <c r="H3369" s="1" t="s">
        <v>2634</v>
      </c>
      <c r="I3369" s="1" t="s">
        <v>107</v>
      </c>
      <c r="J3369" s="1" t="s">
        <v>127</v>
      </c>
      <c r="K3369" s="1">
        <v>26</v>
      </c>
      <c r="L3369" s="1" t="s">
        <v>101</v>
      </c>
      <c r="M3369" s="1" t="s">
        <v>325</v>
      </c>
      <c r="N3369" s="1" t="s">
        <v>91</v>
      </c>
      <c r="O3369" s="32"/>
      <c r="P3369">
        <v>228</v>
      </c>
      <c r="Q3369" s="1" t="str">
        <f>VLOOKUP([1]!Tabla1[[#This Row],[RENAES]],[2]EESS!$1:$1048576,6,FALSE)</f>
        <v>NO PERTENECE A NINGUNA RED</v>
      </c>
      <c r="R3369" s="1" t="str">
        <f>VLOOKUP([1]!Tabla1[[#This Row],[RENAES]],[2]EESS!$1:$1048576,7,FALSE)</f>
        <v>NO PERTENECE A NINGUNA MICRORED</v>
      </c>
      <c r="S3369" s="1" t="str">
        <f>VLOOKUP([1]!Tabla1[[#This Row],[RENAES]],[2]EESS!$1:$1048576,10,FALSE)</f>
        <v>HOSPITAL IQUITOS "Cesar Garayar Garcia"</v>
      </c>
      <c r="T3369" s="1" t="s">
        <v>7308</v>
      </c>
      <c r="U3369" s="1" t="s">
        <v>326</v>
      </c>
      <c r="V3369" s="1" t="s">
        <v>91</v>
      </c>
      <c r="W3369" s="57">
        <v>6</v>
      </c>
      <c r="X3369" s="1" t="s">
        <v>327</v>
      </c>
      <c r="Y3369" s="1" t="s">
        <v>95</v>
      </c>
      <c r="Z3369" s="1" t="s">
        <v>88</v>
      </c>
      <c r="AA3369" s="1"/>
      <c r="AB3369" s="1"/>
      <c r="AC3369" s="1"/>
      <c r="AD3369" s="1"/>
      <c r="AE3369" s="1"/>
      <c r="AF3369" s="1"/>
      <c r="AG3369" s="1"/>
      <c r="AH3369" s="1" t="s">
        <v>7673</v>
      </c>
      <c r="AI3369" s="1" t="s">
        <v>326</v>
      </c>
      <c r="AJ3369" s="1" t="s">
        <v>91</v>
      </c>
      <c r="AK3369" s="57">
        <v>7</v>
      </c>
      <c r="AL3369" s="1" t="s">
        <v>327</v>
      </c>
      <c r="AM3369" s="1" t="s">
        <v>90</v>
      </c>
      <c r="AN3369" s="1" t="s">
        <v>119</v>
      </c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 t="s">
        <v>7673</v>
      </c>
      <c r="CF3369" s="1" t="s">
        <v>326</v>
      </c>
      <c r="CG3369" s="1" t="s">
        <v>91</v>
      </c>
      <c r="CH3369" s="1" t="s">
        <v>123</v>
      </c>
      <c r="CI3369" s="1" t="s">
        <v>327</v>
      </c>
      <c r="CJ3369" s="1" t="s">
        <v>90</v>
      </c>
      <c r="CK3369" s="1" t="s">
        <v>119</v>
      </c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2401</v>
      </c>
      <c r="B3370" s="1" t="s">
        <v>7949</v>
      </c>
      <c r="C3370" s="1" t="s">
        <v>97</v>
      </c>
      <c r="D3370" s="1" t="s">
        <v>3185</v>
      </c>
      <c r="E3370" s="1" t="s">
        <v>1111</v>
      </c>
      <c r="F3370" s="1" t="s">
        <v>119</v>
      </c>
      <c r="G3370" s="1" t="s">
        <v>127</v>
      </c>
      <c r="H3370" s="1" t="s">
        <v>327</v>
      </c>
      <c r="I3370" s="1" t="s">
        <v>119</v>
      </c>
      <c r="J3370" s="1" t="s">
        <v>102</v>
      </c>
      <c r="K3370" s="1">
        <v>29</v>
      </c>
      <c r="L3370" s="1" t="s">
        <v>101</v>
      </c>
      <c r="M3370" s="1" t="s">
        <v>325</v>
      </c>
      <c r="N3370" s="1" t="s">
        <v>91</v>
      </c>
      <c r="O3370" s="1" t="s">
        <v>104</v>
      </c>
      <c r="P3370">
        <v>228</v>
      </c>
      <c r="Q3370" s="1" t="str">
        <f>VLOOKUP([1]!Tabla1[[#This Row],[RENAES]],[2]EESS!$1:$1048576,6,FALSE)</f>
        <v>UCAYALI</v>
      </c>
      <c r="R3370" s="1" t="str">
        <f>VLOOKUP([1]!Tabla1[[#This Row],[RENAES]],[2]EESS!$1:$1048576,7,FALSE)</f>
        <v>SARAYACU</v>
      </c>
      <c r="S3370" s="1" t="str">
        <f>VLOOKUP([1]!Tabla1[[#This Row],[RENAES]],[2]EESS!$1:$1048576,10,FALSE)</f>
        <v>JUANCITO De Sarayacu</v>
      </c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  <c r="AL3370" s="1"/>
      <c r="AM3370" s="1"/>
      <c r="AN3370" s="1"/>
      <c r="AO3370" s="1"/>
      <c r="AP3370" s="1"/>
      <c r="AQ3370" s="1"/>
      <c r="AR3370" s="1"/>
      <c r="AS3370" s="1"/>
      <c r="AT3370" s="1"/>
      <c r="AU3370" s="1"/>
      <c r="AV3370" s="1"/>
      <c r="AW3370" s="1"/>
      <c r="AX3370" s="1"/>
      <c r="AY3370" s="1"/>
      <c r="AZ3370" s="1"/>
      <c r="BA3370" s="1"/>
      <c r="BB3370" s="1"/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/>
      <c r="CF3370" s="1"/>
      <c r="CG3370" s="1"/>
      <c r="CH3370" s="1"/>
      <c r="CI3370" s="1"/>
      <c r="CJ3370" s="1"/>
      <c r="CK3370" s="1"/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2203</v>
      </c>
      <c r="B3371" s="1" t="s">
        <v>2204</v>
      </c>
      <c r="C3371" s="1" t="s">
        <v>97</v>
      </c>
      <c r="D3371" s="1" t="s">
        <v>3185</v>
      </c>
      <c r="E3371" s="1" t="s">
        <v>1111</v>
      </c>
      <c r="F3371" s="1" t="s">
        <v>96</v>
      </c>
      <c r="G3371" s="1" t="s">
        <v>90</v>
      </c>
      <c r="H3371" s="1" t="s">
        <v>118</v>
      </c>
      <c r="I3371" s="1" t="s">
        <v>96</v>
      </c>
      <c r="J3371" s="1" t="s">
        <v>119</v>
      </c>
      <c r="K3371" s="1">
        <v>27</v>
      </c>
      <c r="L3371" s="1" t="s">
        <v>101</v>
      </c>
      <c r="M3371" s="1" t="s">
        <v>325</v>
      </c>
      <c r="N3371" s="1" t="s">
        <v>91</v>
      </c>
      <c r="O3371" s="1" t="s">
        <v>104</v>
      </c>
      <c r="P3371">
        <v>9</v>
      </c>
      <c r="Q3371" s="1" t="str">
        <f>VLOOKUP([1]!Tabla1[[#This Row],[RENAES]],[2]EESS!$1:$1048576,6,FALSE)</f>
        <v>UCAYALI</v>
      </c>
      <c r="R3371" s="1" t="str">
        <f>VLOOKUP([1]!Tabla1[[#This Row],[RENAES]],[2]EESS!$1:$1048576,7,FALSE)</f>
        <v>CONTAMANA</v>
      </c>
      <c r="S3371" s="1" t="str">
        <f>VLOOKUP([1]!Tabla1[[#This Row],[RENAES]],[2]EESS!$1:$1048576,10,FALSE)</f>
        <v>ORELLANA</v>
      </c>
      <c r="T3371" s="1" t="s">
        <v>1142</v>
      </c>
      <c r="U3371" s="1" t="s">
        <v>326</v>
      </c>
      <c r="V3371" s="1" t="s">
        <v>91</v>
      </c>
      <c r="W3371" s="57">
        <v>1</v>
      </c>
      <c r="X3371" s="1" t="s">
        <v>118</v>
      </c>
      <c r="Y3371" s="1" t="s">
        <v>96</v>
      </c>
      <c r="Z3371" s="1" t="s">
        <v>119</v>
      </c>
      <c r="AA3371" s="1" t="s">
        <v>1203</v>
      </c>
      <c r="AB3371" s="1" t="s">
        <v>325</v>
      </c>
      <c r="AC3371" s="1" t="s">
        <v>91</v>
      </c>
      <c r="AD3371" s="32"/>
      <c r="AE3371" s="1" t="s">
        <v>226</v>
      </c>
      <c r="AF3371" s="1" t="s">
        <v>102</v>
      </c>
      <c r="AG3371" s="1" t="s">
        <v>88</v>
      </c>
      <c r="AH3371" s="1" t="s">
        <v>1156</v>
      </c>
      <c r="AI3371" s="1" t="s">
        <v>326</v>
      </c>
      <c r="AJ3371" s="1" t="s">
        <v>91</v>
      </c>
      <c r="AK3371" s="57">
        <v>3</v>
      </c>
      <c r="AL3371" s="1" t="s">
        <v>327</v>
      </c>
      <c r="AM3371" s="1" t="s">
        <v>119</v>
      </c>
      <c r="AN3371" s="1" t="s">
        <v>127</v>
      </c>
      <c r="AO3371" s="1"/>
      <c r="AP3371" s="1"/>
      <c r="AQ3371" s="1"/>
      <c r="AR3371" s="1"/>
      <c r="AS3371" s="1"/>
      <c r="AT3371" s="1"/>
      <c r="AU3371" s="1"/>
      <c r="AV3371" s="1" t="s">
        <v>4247</v>
      </c>
      <c r="AW3371" s="1" t="s">
        <v>326</v>
      </c>
      <c r="AX3371" s="1" t="s">
        <v>91</v>
      </c>
      <c r="AY3371" s="57">
        <v>5</v>
      </c>
      <c r="AZ3371" s="1" t="s">
        <v>327</v>
      </c>
      <c r="BA3371" s="1" t="s">
        <v>107</v>
      </c>
      <c r="BB3371" s="1" t="s">
        <v>98</v>
      </c>
      <c r="BC3371" s="1" t="s">
        <v>5365</v>
      </c>
      <c r="BD3371" s="1" t="s">
        <v>326</v>
      </c>
      <c r="BE3371" s="1" t="s">
        <v>91</v>
      </c>
      <c r="BF3371" s="57">
        <v>10</v>
      </c>
      <c r="BG3371" s="1" t="s">
        <v>324</v>
      </c>
      <c r="BH3371" s="1" t="s">
        <v>118</v>
      </c>
      <c r="BI3371" s="1" t="s">
        <v>88</v>
      </c>
      <c r="BJ3371" s="1" t="s">
        <v>5674</v>
      </c>
      <c r="BK3371" s="1" t="s">
        <v>326</v>
      </c>
      <c r="BL3371" s="1" t="s">
        <v>91</v>
      </c>
      <c r="BM3371" s="57">
        <v>7</v>
      </c>
      <c r="BN3371" s="1" t="s">
        <v>328</v>
      </c>
      <c r="BO3371" s="1" t="s">
        <v>99</v>
      </c>
      <c r="BP3371" s="1" t="s">
        <v>102</v>
      </c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/>
      <c r="CF3371" s="1"/>
      <c r="CG3371" s="1"/>
      <c r="CH3371" s="1"/>
      <c r="CI3371" s="1"/>
      <c r="CJ3371" s="1"/>
      <c r="CK3371" s="1"/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3408</v>
      </c>
      <c r="B3372" s="1" t="s">
        <v>3409</v>
      </c>
      <c r="C3372" s="1" t="s">
        <v>97</v>
      </c>
      <c r="D3372" s="1" t="s">
        <v>3185</v>
      </c>
      <c r="E3372" s="1" t="s">
        <v>1111</v>
      </c>
      <c r="F3372" s="1" t="s">
        <v>88</v>
      </c>
      <c r="G3372" s="1" t="s">
        <v>95</v>
      </c>
      <c r="H3372" s="1" t="s">
        <v>134</v>
      </c>
      <c r="I3372" s="1" t="s">
        <v>131</v>
      </c>
      <c r="J3372" s="1" t="s">
        <v>99</v>
      </c>
      <c r="K3372" s="1">
        <v>26</v>
      </c>
      <c r="L3372" s="1" t="s">
        <v>101</v>
      </c>
      <c r="M3372" s="1" t="s">
        <v>325</v>
      </c>
      <c r="N3372" s="1" t="s">
        <v>91</v>
      </c>
      <c r="O3372" s="1" t="s">
        <v>104</v>
      </c>
      <c r="P3372">
        <v>25</v>
      </c>
      <c r="Q3372" s="1" t="str">
        <f>VLOOKUP([1]!Tabla1[[#This Row],[RENAES]],[2]EESS!$1:$1048576,6,FALSE)</f>
        <v>REQUENA</v>
      </c>
      <c r="R3372" s="1" t="str">
        <f>VLOOKUP([1]!Tabla1[[#This Row],[RENAES]],[2]EESS!$1:$1048576,7,FALSE)</f>
        <v>REQUENA</v>
      </c>
      <c r="S3372" s="1" t="str">
        <f>VLOOKUP([1]!Tabla1[[#This Row],[RENAES]],[2]EESS!$1:$1048576,10,FALSE)</f>
        <v>BAGAZAN De Sapuena</v>
      </c>
      <c r="T3372" s="1" t="s">
        <v>4814</v>
      </c>
      <c r="U3372" s="1" t="s">
        <v>326</v>
      </c>
      <c r="V3372" s="1" t="s">
        <v>91</v>
      </c>
      <c r="W3372" s="57">
        <v>6</v>
      </c>
      <c r="X3372" s="1" t="s">
        <v>4659</v>
      </c>
      <c r="Y3372" s="1" t="s">
        <v>119</v>
      </c>
      <c r="Z3372" s="1" t="s">
        <v>119</v>
      </c>
      <c r="AA3372" s="1" t="s">
        <v>3977</v>
      </c>
      <c r="AB3372" s="1" t="s">
        <v>325</v>
      </c>
      <c r="AC3372" s="1" t="s">
        <v>91</v>
      </c>
      <c r="AD3372" s="1" t="s">
        <v>104</v>
      </c>
      <c r="AE3372" s="1" t="s">
        <v>327</v>
      </c>
      <c r="AF3372" s="1" t="s">
        <v>99</v>
      </c>
      <c r="AG3372" s="1" t="s">
        <v>90</v>
      </c>
      <c r="AH3372" s="1" t="s">
        <v>6711</v>
      </c>
      <c r="AI3372" s="1" t="s">
        <v>326</v>
      </c>
      <c r="AJ3372" s="1" t="s">
        <v>91</v>
      </c>
      <c r="AK3372" s="57">
        <v>7</v>
      </c>
      <c r="AL3372" s="1" t="s">
        <v>128</v>
      </c>
      <c r="AM3372" s="1" t="s">
        <v>119</v>
      </c>
      <c r="AN3372" s="1" t="s">
        <v>127</v>
      </c>
      <c r="AO3372" s="1" t="s">
        <v>3977</v>
      </c>
      <c r="AP3372" s="1" t="s">
        <v>325</v>
      </c>
      <c r="AQ3372" s="1" t="s">
        <v>91</v>
      </c>
      <c r="AR3372" s="32"/>
      <c r="AS3372" s="1" t="s">
        <v>180</v>
      </c>
      <c r="AT3372" s="1" t="s">
        <v>100</v>
      </c>
      <c r="AU3372" s="1" t="s">
        <v>88</v>
      </c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 t="s">
        <v>5986</v>
      </c>
      <c r="BY3372" s="1" t="s">
        <v>325</v>
      </c>
      <c r="BZ3372" s="1" t="s">
        <v>91</v>
      </c>
      <c r="CA3372" s="1" t="s">
        <v>92</v>
      </c>
      <c r="CB3372" s="1" t="s">
        <v>340</v>
      </c>
      <c r="CC3372" s="1" t="s">
        <v>121</v>
      </c>
      <c r="CD3372" s="1" t="s">
        <v>96</v>
      </c>
      <c r="CE3372" s="1"/>
      <c r="CF3372" s="1"/>
      <c r="CG3372" s="1"/>
      <c r="CH3372" s="1"/>
      <c r="CI3372" s="1"/>
      <c r="CJ3372" s="1"/>
      <c r="CK3372" s="1"/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5074</v>
      </c>
      <c r="B3373" s="1" t="s">
        <v>5075</v>
      </c>
      <c r="C3373" s="1" t="s">
        <v>97</v>
      </c>
      <c r="D3373" s="1" t="s">
        <v>3185</v>
      </c>
      <c r="E3373" s="1" t="s">
        <v>1111</v>
      </c>
      <c r="F3373" s="1" t="s">
        <v>88</v>
      </c>
      <c r="G3373" s="1" t="s">
        <v>169</v>
      </c>
      <c r="H3373" s="1" t="s">
        <v>324</v>
      </c>
      <c r="I3373" s="1" t="s">
        <v>161</v>
      </c>
      <c r="J3373" s="1" t="s">
        <v>88</v>
      </c>
      <c r="K3373" s="1">
        <v>22</v>
      </c>
      <c r="L3373" s="1" t="s">
        <v>101</v>
      </c>
      <c r="M3373" s="1" t="s">
        <v>325</v>
      </c>
      <c r="N3373" s="1" t="s">
        <v>91</v>
      </c>
      <c r="O3373" s="1" t="s">
        <v>92</v>
      </c>
      <c r="P3373">
        <v>1</v>
      </c>
      <c r="Q3373" s="1" t="str">
        <f>VLOOKUP([1]!Tabla1[[#This Row],[RENAES]],[2]EESS!$1:$1048576,6,FALSE)</f>
        <v>MAYNAS CIUDAD</v>
      </c>
      <c r="R3373" s="1" t="str">
        <f>VLOOKUP([1]!Tabla1[[#This Row],[RENAES]],[2]EESS!$1:$1048576,7,FALSE)</f>
        <v>IQUITOS SUR</v>
      </c>
      <c r="S3373" s="1" t="str">
        <f>VLOOKUP([1]!Tabla1[[#This Row],[RENAES]],[2]EESS!$1:$1048576,10,FALSE)</f>
        <v>MODELO</v>
      </c>
      <c r="T3373" s="1" t="s">
        <v>4952</v>
      </c>
      <c r="U3373" s="1" t="s">
        <v>326</v>
      </c>
      <c r="V3373" s="1" t="s">
        <v>91</v>
      </c>
      <c r="W3373" s="57">
        <v>60</v>
      </c>
      <c r="X3373" s="1" t="s">
        <v>324</v>
      </c>
      <c r="Y3373" s="1" t="s">
        <v>161</v>
      </c>
      <c r="Z3373" s="1" t="s">
        <v>88</v>
      </c>
      <c r="AA3373" s="1" t="s">
        <v>4814</v>
      </c>
      <c r="AB3373" s="1" t="s">
        <v>325</v>
      </c>
      <c r="AC3373" s="1" t="s">
        <v>105</v>
      </c>
      <c r="AD3373" s="1" t="s">
        <v>104</v>
      </c>
      <c r="AE3373" s="1" t="s">
        <v>191</v>
      </c>
      <c r="AF3373" s="1" t="s">
        <v>110</v>
      </c>
      <c r="AG3373" s="1" t="s">
        <v>127</v>
      </c>
      <c r="AH3373" s="1" t="s">
        <v>4221</v>
      </c>
      <c r="AI3373" s="1" t="s">
        <v>326</v>
      </c>
      <c r="AJ3373" s="1" t="s">
        <v>91</v>
      </c>
      <c r="AK3373" s="57">
        <v>7</v>
      </c>
      <c r="AL3373" s="1" t="s">
        <v>190</v>
      </c>
      <c r="AM3373" s="1" t="s">
        <v>121</v>
      </c>
      <c r="AN3373" s="1" t="s">
        <v>109</v>
      </c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 t="s">
        <v>4217</v>
      </c>
      <c r="CF3373" s="1" t="s">
        <v>326</v>
      </c>
      <c r="CG3373" s="1" t="s">
        <v>91</v>
      </c>
      <c r="CH3373" s="1" t="s">
        <v>123</v>
      </c>
      <c r="CI3373" s="1" t="s">
        <v>247</v>
      </c>
      <c r="CJ3373" s="1" t="s">
        <v>142</v>
      </c>
      <c r="CK3373" s="1" t="s">
        <v>90</v>
      </c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2205</v>
      </c>
      <c r="B3374" s="1" t="s">
        <v>2206</v>
      </c>
      <c r="C3374" s="1" t="s">
        <v>97</v>
      </c>
      <c r="D3374" s="1" t="s">
        <v>3185</v>
      </c>
      <c r="E3374" s="1" t="s">
        <v>1111</v>
      </c>
      <c r="F3374" s="1" t="s">
        <v>96</v>
      </c>
      <c r="G3374" s="1" t="s">
        <v>144</v>
      </c>
      <c r="H3374" s="1" t="s">
        <v>159</v>
      </c>
      <c r="I3374" s="1" t="s">
        <v>119</v>
      </c>
      <c r="J3374" s="1" t="s">
        <v>90</v>
      </c>
      <c r="K3374" s="1">
        <v>30</v>
      </c>
      <c r="L3374" s="1" t="s">
        <v>101</v>
      </c>
      <c r="M3374" s="1" t="s">
        <v>325</v>
      </c>
      <c r="N3374" s="1" t="s">
        <v>91</v>
      </c>
      <c r="O3374" s="1" t="s">
        <v>104</v>
      </c>
      <c r="P3374">
        <v>50</v>
      </c>
      <c r="Q3374" s="1" t="str">
        <f>VLOOKUP([1]!Tabla1[[#This Row],[RENAES]],[2]EESS!$1:$1048576,6,FALSE)</f>
        <v>REQUENA</v>
      </c>
      <c r="R3374" s="1" t="str">
        <f>VLOOKUP([1]!Tabla1[[#This Row],[RENAES]],[2]EESS!$1:$1048576,7,FALSE)</f>
        <v>REQUENA</v>
      </c>
      <c r="S3374" s="1" t="str">
        <f>VLOOKUP([1]!Tabla1[[#This Row],[RENAES]],[2]EESS!$1:$1048576,10,FALSE)</f>
        <v>BAGAZAN De Sapuena</v>
      </c>
      <c r="T3374" s="1" t="s">
        <v>1252</v>
      </c>
      <c r="U3374" s="1" t="s">
        <v>326</v>
      </c>
      <c r="V3374" s="1" t="s">
        <v>91</v>
      </c>
      <c r="W3374" s="57">
        <v>1</v>
      </c>
      <c r="X3374" s="1" t="s">
        <v>159</v>
      </c>
      <c r="Y3374" s="1" t="s">
        <v>119</v>
      </c>
      <c r="Z3374" s="1" t="s">
        <v>90</v>
      </c>
      <c r="AA3374" s="1" t="s">
        <v>2860</v>
      </c>
      <c r="AB3374" s="1" t="s">
        <v>325</v>
      </c>
      <c r="AC3374" s="1" t="s">
        <v>105</v>
      </c>
      <c r="AD3374" s="1" t="s">
        <v>92</v>
      </c>
      <c r="AE3374" s="1" t="s">
        <v>3410</v>
      </c>
      <c r="AF3374" s="1" t="s">
        <v>95</v>
      </c>
      <c r="AG3374" s="1" t="s">
        <v>96</v>
      </c>
      <c r="AH3374" s="1" t="s">
        <v>2860</v>
      </c>
      <c r="AI3374" s="1" t="s">
        <v>326</v>
      </c>
      <c r="AJ3374" s="1" t="s">
        <v>91</v>
      </c>
      <c r="AK3374" s="57">
        <v>2</v>
      </c>
      <c r="AL3374" s="1" t="s">
        <v>3410</v>
      </c>
      <c r="AM3374" s="1" t="s">
        <v>95</v>
      </c>
      <c r="AN3374" s="1" t="s">
        <v>96</v>
      </c>
      <c r="AO3374" s="1"/>
      <c r="AP3374" s="1"/>
      <c r="AQ3374" s="1"/>
      <c r="AR3374" s="1"/>
      <c r="AS3374" s="1"/>
      <c r="AT3374" s="1"/>
      <c r="AU3374" s="1"/>
      <c r="AV3374" s="1" t="s">
        <v>3977</v>
      </c>
      <c r="AW3374" s="1" t="s">
        <v>326</v>
      </c>
      <c r="AX3374" s="1" t="s">
        <v>91</v>
      </c>
      <c r="AY3374" s="57">
        <v>3</v>
      </c>
      <c r="AZ3374" s="1" t="s">
        <v>4267</v>
      </c>
      <c r="BA3374" s="1" t="s">
        <v>96</v>
      </c>
      <c r="BB3374" s="1" t="s">
        <v>127</v>
      </c>
      <c r="BC3374" s="1"/>
      <c r="BD3374" s="1"/>
      <c r="BE3374" s="1"/>
      <c r="BF3374" s="1"/>
      <c r="BG3374" s="1"/>
      <c r="BH3374" s="1"/>
      <c r="BI3374" s="1"/>
      <c r="BJ3374" s="1"/>
      <c r="BK3374" s="1"/>
      <c r="BL3374" s="1"/>
      <c r="BM3374" s="1"/>
      <c r="BN3374" s="1"/>
      <c r="BO3374" s="1"/>
      <c r="BP3374" s="1"/>
      <c r="BQ3374" s="1"/>
      <c r="BR3374" s="1"/>
      <c r="BS3374" s="1"/>
      <c r="BT3374" s="1"/>
      <c r="BU3374" s="1"/>
      <c r="BV3374" s="1"/>
      <c r="BW3374" s="1"/>
      <c r="BX3374" s="1"/>
      <c r="BY3374" s="1"/>
      <c r="BZ3374" s="1"/>
      <c r="CA3374" s="1"/>
      <c r="CB3374" s="1"/>
      <c r="CC3374" s="1"/>
      <c r="CD3374" s="1"/>
      <c r="CE3374" s="1"/>
      <c r="CF3374" s="1"/>
      <c r="CG3374" s="1"/>
      <c r="CH3374" s="1"/>
      <c r="CI3374" s="1"/>
      <c r="CJ3374" s="1"/>
      <c r="CK3374" s="1"/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2005</v>
      </c>
      <c r="B3375" s="1" t="s">
        <v>2207</v>
      </c>
      <c r="C3375" s="1" t="s">
        <v>97</v>
      </c>
      <c r="D3375" s="1" t="s">
        <v>3185</v>
      </c>
      <c r="E3375" s="1" t="s">
        <v>1111</v>
      </c>
      <c r="F3375" s="1" t="s">
        <v>96</v>
      </c>
      <c r="G3375" s="1" t="s">
        <v>131</v>
      </c>
      <c r="H3375" s="1" t="s">
        <v>150</v>
      </c>
      <c r="I3375" s="1" t="s">
        <v>142</v>
      </c>
      <c r="J3375" s="1" t="s">
        <v>131</v>
      </c>
      <c r="K3375" s="1">
        <v>28</v>
      </c>
      <c r="L3375" s="1" t="s">
        <v>101</v>
      </c>
      <c r="M3375" s="1" t="s">
        <v>325</v>
      </c>
      <c r="N3375" s="1" t="s">
        <v>91</v>
      </c>
      <c r="O3375" s="1" t="s">
        <v>104</v>
      </c>
      <c r="P3375">
        <v>111</v>
      </c>
      <c r="Q3375" s="1" t="str">
        <f>VLOOKUP([1]!Tabla1[[#This Row],[RENAES]],[2]EESS!$1:$1048576,6,FALSE)</f>
        <v>LORETO</v>
      </c>
      <c r="R3375" s="1" t="str">
        <f>VLOOKUP([1]!Tabla1[[#This Row],[RENAES]],[2]EESS!$1:$1048576,7,FALSE)</f>
        <v>MAYPUCO</v>
      </c>
      <c r="S3375" s="1" t="str">
        <f>VLOOKUP([1]!Tabla1[[#This Row],[RENAES]],[2]EESS!$1:$1048576,10,FALSE)</f>
        <v>SARAMURILLO</v>
      </c>
      <c r="T3375" s="1" t="s">
        <v>1342</v>
      </c>
      <c r="U3375" s="1" t="s">
        <v>326</v>
      </c>
      <c r="V3375" s="1" t="s">
        <v>91</v>
      </c>
      <c r="W3375" s="57">
        <v>1</v>
      </c>
      <c r="X3375" s="1" t="s">
        <v>150</v>
      </c>
      <c r="Y3375" s="1" t="s">
        <v>142</v>
      </c>
      <c r="Z3375" s="1" t="s">
        <v>131</v>
      </c>
      <c r="AA3375" s="1" t="s">
        <v>1367</v>
      </c>
      <c r="AB3375" s="1" t="s">
        <v>325</v>
      </c>
      <c r="AC3375" s="1" t="s">
        <v>105</v>
      </c>
      <c r="AD3375" s="1" t="s">
        <v>104</v>
      </c>
      <c r="AE3375" s="1" t="s">
        <v>177</v>
      </c>
      <c r="AF3375" s="1" t="s">
        <v>127</v>
      </c>
      <c r="AG3375" s="1" t="s">
        <v>98</v>
      </c>
      <c r="AH3375" s="1" t="s">
        <v>1320</v>
      </c>
      <c r="AI3375" s="1" t="s">
        <v>326</v>
      </c>
      <c r="AJ3375" s="1" t="s">
        <v>91</v>
      </c>
      <c r="AK3375" s="57">
        <v>4</v>
      </c>
      <c r="AL3375" s="1" t="s">
        <v>1767</v>
      </c>
      <c r="AM3375" s="1" t="s">
        <v>119</v>
      </c>
      <c r="AN3375" s="1" t="s">
        <v>106</v>
      </c>
      <c r="AO3375" s="1"/>
      <c r="AP3375" s="1"/>
      <c r="AQ3375" s="1"/>
      <c r="AR3375" s="1"/>
      <c r="AS3375" s="1"/>
      <c r="AT3375" s="1"/>
      <c r="AU3375" s="1"/>
      <c r="AV3375" s="1" t="s">
        <v>1354</v>
      </c>
      <c r="AW3375" s="1" t="s">
        <v>326</v>
      </c>
      <c r="AX3375" s="1" t="s">
        <v>91</v>
      </c>
      <c r="AY3375" s="57">
        <v>5</v>
      </c>
      <c r="AZ3375" s="1" t="s">
        <v>177</v>
      </c>
      <c r="BA3375" s="1" t="s">
        <v>109</v>
      </c>
      <c r="BB3375" s="1" t="s">
        <v>142</v>
      </c>
      <c r="BC3375" s="1" t="s">
        <v>1367</v>
      </c>
      <c r="BD3375" s="1" t="s">
        <v>326</v>
      </c>
      <c r="BE3375" s="1" t="s">
        <v>91</v>
      </c>
      <c r="BF3375" s="57">
        <v>2</v>
      </c>
      <c r="BG3375" s="1" t="s">
        <v>177</v>
      </c>
      <c r="BH3375" s="1" t="s">
        <v>127</v>
      </c>
      <c r="BI3375" s="1" t="s">
        <v>98</v>
      </c>
      <c r="BJ3375" s="1" t="s">
        <v>2564</v>
      </c>
      <c r="BK3375" s="1" t="s">
        <v>326</v>
      </c>
      <c r="BL3375" s="1" t="s">
        <v>91</v>
      </c>
      <c r="BM3375" s="57">
        <v>5</v>
      </c>
      <c r="BN3375" s="1" t="s">
        <v>3294</v>
      </c>
      <c r="BO3375" s="1" t="s">
        <v>107</v>
      </c>
      <c r="BP3375" s="1" t="s">
        <v>100</v>
      </c>
      <c r="BQ3375" s="1" t="s">
        <v>2871</v>
      </c>
      <c r="BR3375" s="1" t="s">
        <v>93</v>
      </c>
      <c r="BS3375" s="1" t="s">
        <v>91</v>
      </c>
      <c r="BT3375" s="57">
        <v>1</v>
      </c>
      <c r="BU3375" s="1" t="s">
        <v>3934</v>
      </c>
      <c r="BV3375" s="1" t="s">
        <v>96</v>
      </c>
      <c r="BW3375" s="1" t="s">
        <v>100</v>
      </c>
      <c r="BX3375" s="1"/>
      <c r="BY3375" s="1"/>
      <c r="BZ3375" s="1"/>
      <c r="CA3375" s="1"/>
      <c r="CB3375" s="1"/>
      <c r="CC3375" s="1"/>
      <c r="CD3375" s="1"/>
      <c r="CE3375" s="1" t="s">
        <v>1186</v>
      </c>
      <c r="CF3375" s="1" t="s">
        <v>326</v>
      </c>
      <c r="CG3375" s="1" t="s">
        <v>91</v>
      </c>
      <c r="CH3375" s="1" t="s">
        <v>123</v>
      </c>
      <c r="CI3375" s="1" t="s">
        <v>1767</v>
      </c>
      <c r="CJ3375" s="1" t="s">
        <v>142</v>
      </c>
      <c r="CK3375" s="1" t="s">
        <v>108</v>
      </c>
      <c r="CL3375" s="1" t="s">
        <v>1186</v>
      </c>
      <c r="CM3375" s="1" t="s">
        <v>325</v>
      </c>
      <c r="CN3375" s="1" t="s">
        <v>105</v>
      </c>
      <c r="CO3375" s="1" t="s">
        <v>130</v>
      </c>
      <c r="CP3375" s="1" t="s">
        <v>1767</v>
      </c>
      <c r="CQ3375" s="1" t="s">
        <v>142</v>
      </c>
      <c r="CR3375" s="1" t="s">
        <v>108</v>
      </c>
    </row>
    <row r="3376" spans="1:96" x14ac:dyDescent="0.3">
      <c r="A3376" s="1" t="s">
        <v>3935</v>
      </c>
      <c r="B3376" s="1" t="s">
        <v>3936</v>
      </c>
      <c r="C3376" s="1" t="s">
        <v>97</v>
      </c>
      <c r="D3376" s="1" t="s">
        <v>3185</v>
      </c>
      <c r="E3376" s="1" t="s">
        <v>1111</v>
      </c>
      <c r="F3376" s="1" t="s">
        <v>88</v>
      </c>
      <c r="G3376" s="1" t="s">
        <v>129</v>
      </c>
      <c r="H3376" s="1" t="s">
        <v>2960</v>
      </c>
      <c r="I3376" s="1" t="s">
        <v>109</v>
      </c>
      <c r="J3376" s="1" t="s">
        <v>111</v>
      </c>
      <c r="K3376" s="1">
        <v>28</v>
      </c>
      <c r="L3376" s="1" t="s">
        <v>101</v>
      </c>
      <c r="M3376" s="1" t="s">
        <v>325</v>
      </c>
      <c r="N3376" s="1" t="s">
        <v>91</v>
      </c>
      <c r="O3376" s="1" t="s">
        <v>104</v>
      </c>
      <c r="P3376">
        <v>51</v>
      </c>
      <c r="Q3376" s="1" t="str">
        <f>VLOOKUP([1]!Tabla1[[#This Row],[RENAES]],[2]EESS!$1:$1048576,6,FALSE)</f>
        <v>MAYNAS CIUDAD</v>
      </c>
      <c r="R3376" s="1" t="str">
        <f>VLOOKUP([1]!Tabla1[[#This Row],[RENAES]],[2]EESS!$1:$1048576,7,FALSE)</f>
        <v>PUNCHANA</v>
      </c>
      <c r="S3376" s="1" t="str">
        <f>VLOOKUP([1]!Tabla1[[#This Row],[RENAES]],[2]EESS!$1:$1048576,10,FALSE)</f>
        <v>BELLAVISTA NANAY</v>
      </c>
      <c r="T3376" s="1" t="s">
        <v>3524</v>
      </c>
      <c r="U3376" s="1" t="s">
        <v>326</v>
      </c>
      <c r="V3376" s="1" t="s">
        <v>91</v>
      </c>
      <c r="W3376" s="57">
        <v>1</v>
      </c>
      <c r="X3376" s="1" t="s">
        <v>2960</v>
      </c>
      <c r="Y3376" s="1" t="s">
        <v>109</v>
      </c>
      <c r="Z3376" s="1" t="s">
        <v>111</v>
      </c>
      <c r="AA3376" s="1" t="s">
        <v>4611</v>
      </c>
      <c r="AB3376" s="1" t="s">
        <v>325</v>
      </c>
      <c r="AC3376" s="1" t="s">
        <v>105</v>
      </c>
      <c r="AD3376" s="1" t="s">
        <v>104</v>
      </c>
      <c r="AE3376" s="1" t="s">
        <v>2960</v>
      </c>
      <c r="AF3376" s="1" t="s">
        <v>119</v>
      </c>
      <c r="AG3376" s="1" t="s">
        <v>131</v>
      </c>
      <c r="AH3376" s="1" t="s">
        <v>3525</v>
      </c>
      <c r="AI3376" s="1" t="s">
        <v>326</v>
      </c>
      <c r="AJ3376" s="1" t="s">
        <v>91</v>
      </c>
      <c r="AK3376" s="57">
        <v>3</v>
      </c>
      <c r="AL3376" s="1" t="s">
        <v>2291</v>
      </c>
      <c r="AM3376" s="1" t="s">
        <v>102</v>
      </c>
      <c r="AN3376" s="1" t="s">
        <v>131</v>
      </c>
      <c r="AO3376" s="1" t="s">
        <v>6957</v>
      </c>
      <c r="AP3376" s="1" t="s">
        <v>325</v>
      </c>
      <c r="AQ3376" s="1" t="s">
        <v>91</v>
      </c>
      <c r="AR3376" s="1" t="s">
        <v>104</v>
      </c>
      <c r="AS3376" s="1" t="s">
        <v>2943</v>
      </c>
      <c r="AT3376" s="1" t="s">
        <v>107</v>
      </c>
      <c r="AU3376" s="1" t="s">
        <v>90</v>
      </c>
      <c r="AV3376" s="1" t="s">
        <v>4611</v>
      </c>
      <c r="AW3376" s="1" t="s">
        <v>326</v>
      </c>
      <c r="AX3376" s="1" t="s">
        <v>91</v>
      </c>
      <c r="AY3376" s="57">
        <v>3</v>
      </c>
      <c r="AZ3376" s="1" t="s">
        <v>2960</v>
      </c>
      <c r="BA3376" s="1" t="s">
        <v>119</v>
      </c>
      <c r="BB3376" s="1" t="s">
        <v>131</v>
      </c>
      <c r="BC3376" s="1" t="s">
        <v>5932</v>
      </c>
      <c r="BD3376" s="1" t="s">
        <v>326</v>
      </c>
      <c r="BE3376" s="1" t="s">
        <v>91</v>
      </c>
      <c r="BF3376" s="57">
        <v>5</v>
      </c>
      <c r="BG3376" s="1" t="s">
        <v>4390</v>
      </c>
      <c r="BH3376" s="1" t="s">
        <v>96</v>
      </c>
      <c r="BI3376" s="1" t="s">
        <v>110</v>
      </c>
      <c r="BJ3376" s="1" t="s">
        <v>6988</v>
      </c>
      <c r="BK3376" s="1" t="s">
        <v>326</v>
      </c>
      <c r="BL3376" s="1" t="s">
        <v>91</v>
      </c>
      <c r="BM3376" s="57">
        <v>5</v>
      </c>
      <c r="BN3376" s="1" t="s">
        <v>2960</v>
      </c>
      <c r="BO3376" s="1" t="s">
        <v>107</v>
      </c>
      <c r="BP3376" s="1" t="s">
        <v>142</v>
      </c>
      <c r="BQ3376" s="1" t="s">
        <v>7299</v>
      </c>
      <c r="BR3376" s="1" t="s">
        <v>326</v>
      </c>
      <c r="BS3376" s="1" t="s">
        <v>91</v>
      </c>
      <c r="BT3376" s="57">
        <v>7</v>
      </c>
      <c r="BU3376" s="1" t="s">
        <v>1737</v>
      </c>
      <c r="BV3376" s="1" t="s">
        <v>96</v>
      </c>
      <c r="BW3376" s="1" t="s">
        <v>113</v>
      </c>
      <c r="BX3376" s="1"/>
      <c r="BY3376" s="1"/>
      <c r="BZ3376" s="1"/>
      <c r="CA3376" s="1"/>
      <c r="CB3376" s="1"/>
      <c r="CC3376" s="1"/>
      <c r="CD3376" s="1"/>
      <c r="CE3376" s="1"/>
      <c r="CF3376" s="1"/>
      <c r="CG3376" s="1"/>
      <c r="CH3376" s="1"/>
      <c r="CI3376" s="1"/>
      <c r="CJ3376" s="1"/>
      <c r="CK3376" s="1"/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2208</v>
      </c>
      <c r="B3377" s="1" t="s">
        <v>2209</v>
      </c>
      <c r="C3377" s="1" t="s">
        <v>97</v>
      </c>
      <c r="D3377" s="1" t="s">
        <v>3185</v>
      </c>
      <c r="E3377" s="1" t="s">
        <v>1111</v>
      </c>
      <c r="F3377" s="1" t="s">
        <v>90</v>
      </c>
      <c r="G3377" s="1" t="s">
        <v>99</v>
      </c>
      <c r="H3377" s="1" t="s">
        <v>324</v>
      </c>
      <c r="I3377" s="1" t="s">
        <v>99</v>
      </c>
      <c r="J3377" s="1" t="s">
        <v>88</v>
      </c>
      <c r="K3377" s="1">
        <v>20</v>
      </c>
      <c r="L3377" s="1" t="s">
        <v>101</v>
      </c>
      <c r="M3377" s="1" t="s">
        <v>325</v>
      </c>
      <c r="N3377" s="1" t="s">
        <v>91</v>
      </c>
      <c r="O3377" s="1" t="s">
        <v>92</v>
      </c>
      <c r="P3377">
        <v>1</v>
      </c>
      <c r="Q3377" s="1" t="str">
        <f>VLOOKUP([1]!Tabla1[[#This Row],[RENAES]],[2]EESS!$1:$1048576,6,FALSE)</f>
        <v>NO PERTENECE A NINGUNA RED</v>
      </c>
      <c r="R3377" s="1" t="str">
        <f>VLOOKUP([1]!Tabla1[[#This Row],[RENAES]],[2]EESS!$1:$1048576,7,FALSE)</f>
        <v>NO PERTENECE A NINGUNA MICRORED</v>
      </c>
      <c r="S3377" s="1" t="str">
        <f>VLOOKUP([1]!Tabla1[[#This Row],[RENAES]],[2]EESS!$1:$1048576,10,FALSE)</f>
        <v>HOSP.REGIONAL DE LORETO "Felipe Arriola Iglesias"</v>
      </c>
      <c r="T3377" s="1" t="s">
        <v>1112</v>
      </c>
      <c r="U3377" s="1" t="s">
        <v>326</v>
      </c>
      <c r="V3377" s="1" t="s">
        <v>91</v>
      </c>
      <c r="W3377" s="57">
        <v>30</v>
      </c>
      <c r="X3377" s="1" t="s">
        <v>324</v>
      </c>
      <c r="Y3377" s="1" t="s">
        <v>99</v>
      </c>
      <c r="Z3377" s="1" t="s">
        <v>88</v>
      </c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 t="s">
        <v>1175</v>
      </c>
      <c r="CF3377" s="1" t="s">
        <v>326</v>
      </c>
      <c r="CG3377" s="1" t="s">
        <v>91</v>
      </c>
      <c r="CH3377" s="1" t="s">
        <v>123</v>
      </c>
      <c r="CI3377" s="1" t="s">
        <v>152</v>
      </c>
      <c r="CJ3377" s="1" t="s">
        <v>131</v>
      </c>
      <c r="CK3377" s="1" t="s">
        <v>96</v>
      </c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3411</v>
      </c>
      <c r="B3378" s="1" t="s">
        <v>3412</v>
      </c>
      <c r="C3378" s="1" t="s">
        <v>97</v>
      </c>
      <c r="D3378" s="1" t="s">
        <v>3185</v>
      </c>
      <c r="E3378" s="1" t="s">
        <v>1111</v>
      </c>
      <c r="F3378" s="1" t="s">
        <v>90</v>
      </c>
      <c r="G3378" s="1" t="s">
        <v>102</v>
      </c>
      <c r="H3378" s="1" t="s">
        <v>1462</v>
      </c>
      <c r="I3378" s="1" t="s">
        <v>95</v>
      </c>
      <c r="J3378" s="1" t="s">
        <v>99</v>
      </c>
      <c r="K3378" s="1">
        <v>24</v>
      </c>
      <c r="L3378" s="1" t="s">
        <v>101</v>
      </c>
      <c r="M3378" s="1" t="s">
        <v>325</v>
      </c>
      <c r="N3378" s="1" t="s">
        <v>105</v>
      </c>
      <c r="O3378" s="1" t="s">
        <v>104</v>
      </c>
      <c r="P3378">
        <v>12</v>
      </c>
      <c r="Q3378" s="1" t="str">
        <f>VLOOKUP([1]!Tabla1[[#This Row],[RENAES]],[2]EESS!$1:$1048576,6,FALSE)</f>
        <v>ALTO AMAZONAS</v>
      </c>
      <c r="R3378" s="1" t="str">
        <f>VLOOKUP([1]!Tabla1[[#This Row],[RENAES]],[2]EESS!$1:$1048576,7,FALSE)</f>
        <v>YURIMAGUAS</v>
      </c>
      <c r="S3378" s="1" t="str">
        <f>VLOOKUP([1]!Tabla1[[#This Row],[RENAES]],[2]EESS!$1:$1048576,10,FALSE)</f>
        <v>GRAU (KM. 40)</v>
      </c>
      <c r="T3378" s="1" t="s">
        <v>1312</v>
      </c>
      <c r="U3378" s="1" t="s">
        <v>326</v>
      </c>
      <c r="V3378" s="1" t="s">
        <v>91</v>
      </c>
      <c r="W3378" s="57">
        <v>3</v>
      </c>
      <c r="X3378" s="1" t="s">
        <v>1462</v>
      </c>
      <c r="Y3378" s="1" t="s">
        <v>95</v>
      </c>
      <c r="Z3378" s="1" t="s">
        <v>99</v>
      </c>
      <c r="AA3378" s="1" t="s">
        <v>2874</v>
      </c>
      <c r="AB3378" s="1" t="s">
        <v>325</v>
      </c>
      <c r="AC3378" s="1" t="s">
        <v>105</v>
      </c>
      <c r="AD3378" s="1" t="s">
        <v>92</v>
      </c>
      <c r="AE3378" s="1" t="s">
        <v>1462</v>
      </c>
      <c r="AF3378" s="1" t="s">
        <v>96</v>
      </c>
      <c r="AG3378" s="1" t="s">
        <v>95</v>
      </c>
      <c r="AH3378" s="1" t="s">
        <v>2874</v>
      </c>
      <c r="AI3378" s="1" t="s">
        <v>326</v>
      </c>
      <c r="AJ3378" s="1" t="s">
        <v>91</v>
      </c>
      <c r="AK3378" s="57">
        <v>4</v>
      </c>
      <c r="AL3378" s="1" t="s">
        <v>1462</v>
      </c>
      <c r="AM3378" s="1" t="s">
        <v>96</v>
      </c>
      <c r="AN3378" s="1" t="s">
        <v>95</v>
      </c>
      <c r="AO3378" s="1" t="s">
        <v>4813</v>
      </c>
      <c r="AP3378" s="1" t="s">
        <v>325</v>
      </c>
      <c r="AQ3378" s="1" t="s">
        <v>105</v>
      </c>
      <c r="AR3378" s="1" t="s">
        <v>92</v>
      </c>
      <c r="AS3378" s="1" t="s">
        <v>3020</v>
      </c>
      <c r="AT3378" s="1" t="s">
        <v>88</v>
      </c>
      <c r="AU3378" s="1" t="s">
        <v>90</v>
      </c>
      <c r="AV3378" s="1" t="s">
        <v>4813</v>
      </c>
      <c r="AW3378" s="1" t="s">
        <v>326</v>
      </c>
      <c r="AX3378" s="1" t="s">
        <v>91</v>
      </c>
      <c r="AY3378" s="57">
        <v>5</v>
      </c>
      <c r="AZ3378" s="1" t="s">
        <v>3020</v>
      </c>
      <c r="BA3378" s="1" t="s">
        <v>88</v>
      </c>
      <c r="BB3378" s="1" t="s">
        <v>90</v>
      </c>
      <c r="BC3378" s="1" t="s">
        <v>4617</v>
      </c>
      <c r="BD3378" s="1" t="s">
        <v>326</v>
      </c>
      <c r="BE3378" s="1" t="s">
        <v>91</v>
      </c>
      <c r="BF3378" s="57">
        <v>6</v>
      </c>
      <c r="BG3378" s="1" t="s">
        <v>3020</v>
      </c>
      <c r="BH3378" s="1" t="s">
        <v>108</v>
      </c>
      <c r="BI3378" s="1" t="s">
        <v>96</v>
      </c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 t="s">
        <v>4617</v>
      </c>
      <c r="BY3378" s="1" t="s">
        <v>325</v>
      </c>
      <c r="BZ3378" s="1" t="s">
        <v>105</v>
      </c>
      <c r="CA3378" s="1" t="s">
        <v>92</v>
      </c>
      <c r="CB3378" s="1" t="s">
        <v>3020</v>
      </c>
      <c r="CC3378" s="1" t="s">
        <v>108</v>
      </c>
      <c r="CD3378" s="1" t="s">
        <v>96</v>
      </c>
      <c r="CE3378" s="1"/>
      <c r="CF3378" s="1"/>
      <c r="CG3378" s="1"/>
      <c r="CH3378" s="1"/>
      <c r="CI3378" s="1"/>
      <c r="CJ3378" s="1"/>
      <c r="CK3378" s="1"/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6877</v>
      </c>
      <c r="B3379" s="1" t="s">
        <v>6878</v>
      </c>
      <c r="C3379" s="1" t="s">
        <v>97</v>
      </c>
      <c r="D3379" s="1" t="s">
        <v>3185</v>
      </c>
      <c r="E3379" s="1" t="s">
        <v>1111</v>
      </c>
      <c r="F3379" s="1" t="s">
        <v>95</v>
      </c>
      <c r="G3379" s="1" t="s">
        <v>109</v>
      </c>
      <c r="H3379" s="1" t="s">
        <v>148</v>
      </c>
      <c r="I3379" s="1" t="s">
        <v>88</v>
      </c>
      <c r="J3379" s="1" t="s">
        <v>102</v>
      </c>
      <c r="K3379" s="1">
        <v>28</v>
      </c>
      <c r="L3379" s="1" t="s">
        <v>101</v>
      </c>
      <c r="M3379" s="1" t="s">
        <v>325</v>
      </c>
      <c r="N3379" s="1" t="s">
        <v>91</v>
      </c>
      <c r="O3379" s="32"/>
      <c r="P3379">
        <v>1</v>
      </c>
      <c r="Q3379" s="1" t="str">
        <f>VLOOKUP([1]!Tabla1[[#This Row],[RENAES]],[2]EESS!$1:$1048576,6,FALSE)</f>
        <v>REQUENA</v>
      </c>
      <c r="R3379" s="1" t="str">
        <f>VLOOKUP([1]!Tabla1[[#This Row],[RENAES]],[2]EESS!$1:$1048576,7,FALSE)</f>
        <v>REQUENA</v>
      </c>
      <c r="S3379" s="1" t="str">
        <f>VLOOKUP([1]!Tabla1[[#This Row],[RENAES]],[2]EESS!$1:$1048576,10,FALSE)</f>
        <v>REQUENA</v>
      </c>
      <c r="T3379" s="1" t="s">
        <v>9810</v>
      </c>
      <c r="U3379" s="1" t="s">
        <v>326</v>
      </c>
      <c r="V3379" s="1" t="s">
        <v>179</v>
      </c>
      <c r="W3379" s="57">
        <v>15</v>
      </c>
      <c r="X3379" s="1" t="s">
        <v>324</v>
      </c>
      <c r="Y3379" s="1" t="s">
        <v>100</v>
      </c>
      <c r="Z3379" s="1" t="s">
        <v>96</v>
      </c>
      <c r="AA3379" s="1" t="s">
        <v>9004</v>
      </c>
      <c r="AB3379" s="1" t="s">
        <v>325</v>
      </c>
      <c r="AC3379" s="1" t="s">
        <v>91</v>
      </c>
      <c r="AD3379" s="1" t="s">
        <v>104</v>
      </c>
      <c r="AE3379" s="1" t="s">
        <v>2524</v>
      </c>
      <c r="AF3379" s="1" t="s">
        <v>119</v>
      </c>
      <c r="AG3379" s="1" t="s">
        <v>99</v>
      </c>
      <c r="AH3379" s="1" t="s">
        <v>10000</v>
      </c>
      <c r="AI3379" s="1" t="s">
        <v>326</v>
      </c>
      <c r="AJ3379" s="1" t="s">
        <v>91</v>
      </c>
      <c r="AK3379" s="57">
        <v>5</v>
      </c>
      <c r="AL3379" s="1" t="s">
        <v>10015</v>
      </c>
      <c r="AM3379" s="1" t="s">
        <v>102</v>
      </c>
      <c r="AN3379" s="1" t="s">
        <v>95</v>
      </c>
      <c r="AO3379" s="1" t="s">
        <v>9298</v>
      </c>
      <c r="AP3379" s="1" t="s">
        <v>325</v>
      </c>
      <c r="AQ3379" s="1" t="s">
        <v>91</v>
      </c>
      <c r="AR3379" s="1" t="s">
        <v>104</v>
      </c>
      <c r="AS3379" s="1" t="s">
        <v>9552</v>
      </c>
      <c r="AT3379" s="1" t="s">
        <v>127</v>
      </c>
      <c r="AU3379" s="1" t="s">
        <v>119</v>
      </c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/>
      <c r="CF3379" s="1"/>
      <c r="CG3379" s="1"/>
      <c r="CH3379" s="1"/>
      <c r="CI3379" s="1"/>
      <c r="CJ3379" s="1"/>
      <c r="CK3379" s="1"/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4511</v>
      </c>
      <c r="B3380" s="1" t="s">
        <v>4512</v>
      </c>
      <c r="C3380" s="1" t="s">
        <v>97</v>
      </c>
      <c r="D3380" s="1" t="s">
        <v>3185</v>
      </c>
      <c r="E3380" s="1" t="s">
        <v>1111</v>
      </c>
      <c r="F3380" s="1" t="s">
        <v>99</v>
      </c>
      <c r="G3380" s="1" t="s">
        <v>129</v>
      </c>
      <c r="H3380" s="1" t="s">
        <v>324</v>
      </c>
      <c r="I3380" s="1" t="s">
        <v>169</v>
      </c>
      <c r="J3380" s="1" t="s">
        <v>99</v>
      </c>
      <c r="K3380" s="1">
        <v>27</v>
      </c>
      <c r="L3380" s="1" t="s">
        <v>101</v>
      </c>
      <c r="M3380" s="1" t="s">
        <v>325</v>
      </c>
      <c r="N3380" s="1" t="s">
        <v>91</v>
      </c>
      <c r="O3380" s="1" t="s">
        <v>104</v>
      </c>
      <c r="P3380">
        <v>1</v>
      </c>
      <c r="Q3380" s="1" t="str">
        <f>VLOOKUP([1]!Tabla1[[#This Row],[RENAES]],[2]EESS!$1:$1048576,6,FALSE)</f>
        <v>LORETO</v>
      </c>
      <c r="R3380" s="1" t="str">
        <f>VLOOKUP([1]!Tabla1[[#This Row],[RENAES]],[2]EESS!$1:$1048576,7,FALSE)</f>
        <v>MAYPUCO</v>
      </c>
      <c r="S3380" s="1" t="str">
        <f>VLOOKUP([1]!Tabla1[[#This Row],[RENAES]],[2]EESS!$1:$1048576,10,FALSE)</f>
        <v>MAYPUCO</v>
      </c>
      <c r="T3380" s="1" t="s">
        <v>4262</v>
      </c>
      <c r="U3380" s="1" t="s">
        <v>326</v>
      </c>
      <c r="V3380" s="1" t="s">
        <v>91</v>
      </c>
      <c r="W3380" s="57">
        <v>60</v>
      </c>
      <c r="X3380" s="1" t="s">
        <v>324</v>
      </c>
      <c r="Y3380" s="1" t="s">
        <v>169</v>
      </c>
      <c r="Z3380" s="1" t="s">
        <v>99</v>
      </c>
      <c r="AA3380" s="1"/>
      <c r="AB3380" s="1"/>
      <c r="AC3380" s="1"/>
      <c r="AD3380" s="1"/>
      <c r="AE3380" s="1"/>
      <c r="AF3380" s="1"/>
      <c r="AG3380" s="1"/>
      <c r="AH3380" s="1" t="s">
        <v>5365</v>
      </c>
      <c r="AI3380" s="1" t="s">
        <v>326</v>
      </c>
      <c r="AJ3380" s="1" t="s">
        <v>91</v>
      </c>
      <c r="AK3380" s="57">
        <v>6</v>
      </c>
      <c r="AL3380" s="1" t="s">
        <v>2381</v>
      </c>
      <c r="AM3380" s="1" t="s">
        <v>88</v>
      </c>
      <c r="AN3380" s="1" t="s">
        <v>95</v>
      </c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P3380" s="1"/>
      <c r="BQ3380" s="1"/>
      <c r="BR3380" s="1"/>
      <c r="BS3380" s="1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/>
      <c r="CF3380" s="1"/>
      <c r="CG3380" s="1"/>
      <c r="CH3380" s="1"/>
      <c r="CI3380" s="1"/>
      <c r="CJ3380" s="1"/>
      <c r="CK3380" s="1"/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5561</v>
      </c>
      <c r="B3381" s="1" t="s">
        <v>5562</v>
      </c>
      <c r="C3381" s="1" t="s">
        <v>97</v>
      </c>
      <c r="D3381" s="1" t="s">
        <v>3185</v>
      </c>
      <c r="E3381" s="1" t="s">
        <v>1111</v>
      </c>
      <c r="F3381" s="1" t="s">
        <v>102</v>
      </c>
      <c r="G3381" s="1" t="s">
        <v>127</v>
      </c>
      <c r="H3381" s="1" t="s">
        <v>324</v>
      </c>
      <c r="I3381" s="1" t="s">
        <v>99</v>
      </c>
      <c r="J3381" s="1" t="s">
        <v>142</v>
      </c>
      <c r="K3381" s="1">
        <v>26</v>
      </c>
      <c r="L3381" s="1" t="s">
        <v>101</v>
      </c>
      <c r="M3381" s="1" t="s">
        <v>325</v>
      </c>
      <c r="N3381" s="1" t="s">
        <v>91</v>
      </c>
      <c r="O3381" s="1" t="s">
        <v>104</v>
      </c>
      <c r="P3381">
        <v>1</v>
      </c>
      <c r="Q3381" s="1" t="str">
        <f>VLOOKUP([1]!Tabla1[[#This Row],[RENAES]],[2]EESS!$1:$1048576,6,FALSE)</f>
        <v>MAYNAS CIUDAD</v>
      </c>
      <c r="R3381" s="1" t="str">
        <f>VLOOKUP([1]!Tabla1[[#This Row],[RENAES]],[2]EESS!$1:$1048576,7,FALSE)</f>
        <v>BELEN</v>
      </c>
      <c r="S3381" s="1" t="str">
        <f>VLOOKUP([1]!Tabla1[[#This Row],[RENAES]],[2]EESS!$1:$1048576,10,FALSE)</f>
        <v>BELEN de Villa Belen</v>
      </c>
      <c r="T3381" s="1" t="s">
        <v>5347</v>
      </c>
      <c r="U3381" s="1" t="s">
        <v>326</v>
      </c>
      <c r="V3381" s="1" t="s">
        <v>91</v>
      </c>
      <c r="W3381" s="57">
        <v>60</v>
      </c>
      <c r="X3381" s="1" t="s">
        <v>324</v>
      </c>
      <c r="Y3381" s="1" t="s">
        <v>99</v>
      </c>
      <c r="Z3381" s="1" t="s">
        <v>142</v>
      </c>
      <c r="AA3381" s="1" t="s">
        <v>5653</v>
      </c>
      <c r="AB3381" s="1" t="s">
        <v>325</v>
      </c>
      <c r="AC3381" s="1" t="s">
        <v>91</v>
      </c>
      <c r="AD3381" s="1" t="s">
        <v>104</v>
      </c>
      <c r="AE3381" s="1" t="s">
        <v>249</v>
      </c>
      <c r="AF3381" s="1" t="s">
        <v>99</v>
      </c>
      <c r="AG3381" s="1" t="s">
        <v>102</v>
      </c>
      <c r="AH3381" s="1"/>
      <c r="AI3381" s="1"/>
      <c r="AJ3381" s="1"/>
      <c r="AK3381" s="1"/>
      <c r="AL3381" s="1"/>
      <c r="AM3381" s="1"/>
      <c r="AN3381" s="1"/>
      <c r="AO3381" s="1"/>
      <c r="AP3381" s="1"/>
      <c r="AQ3381" s="1"/>
      <c r="AR3381" s="1"/>
      <c r="AS3381" s="1"/>
      <c r="AT3381" s="1"/>
      <c r="AU3381" s="1"/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 t="s">
        <v>5653</v>
      </c>
      <c r="CF3381" s="1" t="s">
        <v>326</v>
      </c>
      <c r="CG3381" s="1" t="s">
        <v>91</v>
      </c>
      <c r="CH3381" s="1" t="s">
        <v>123</v>
      </c>
      <c r="CI3381" s="1" t="s">
        <v>249</v>
      </c>
      <c r="CJ3381" s="1" t="s">
        <v>102</v>
      </c>
      <c r="CK3381" s="1" t="s">
        <v>88</v>
      </c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1028</v>
      </c>
      <c r="B3382" s="1" t="s">
        <v>2210</v>
      </c>
      <c r="C3382" s="1" t="s">
        <v>97</v>
      </c>
      <c r="D3382" s="1" t="s">
        <v>3185</v>
      </c>
      <c r="E3382" s="1" t="s">
        <v>1111</v>
      </c>
      <c r="F3382" s="1" t="s">
        <v>96</v>
      </c>
      <c r="G3382" s="1" t="s">
        <v>142</v>
      </c>
      <c r="H3382" s="1" t="s">
        <v>1326</v>
      </c>
      <c r="I3382" s="1" t="s">
        <v>96</v>
      </c>
      <c r="J3382" s="1" t="s">
        <v>121</v>
      </c>
      <c r="K3382" s="1">
        <v>25</v>
      </c>
      <c r="L3382" s="1" t="s">
        <v>101</v>
      </c>
      <c r="M3382" s="1" t="s">
        <v>325</v>
      </c>
      <c r="N3382" s="1" t="s">
        <v>91</v>
      </c>
      <c r="O3382" s="1" t="s">
        <v>92</v>
      </c>
      <c r="P3382">
        <v>161</v>
      </c>
      <c r="Q3382" s="1" t="str">
        <f>VLOOKUP([1]!Tabla1[[#This Row],[RENAES]],[2]EESS!$1:$1048576,6,FALSE)</f>
        <v>LORETO</v>
      </c>
      <c r="R3382" s="1" t="str">
        <f>VLOOKUP([1]!Tabla1[[#This Row],[RENAES]],[2]EESS!$1:$1048576,7,FALSE)</f>
        <v>NAUTA</v>
      </c>
      <c r="S3382" s="1" t="str">
        <f>VLOOKUP([1]!Tabla1[[#This Row],[RENAES]],[2]EESS!$1:$1048576,10,FALSE)</f>
        <v>NAUTA</v>
      </c>
      <c r="T3382" s="1" t="s">
        <v>1144</v>
      </c>
      <c r="U3382" s="1" t="s">
        <v>326</v>
      </c>
      <c r="V3382" s="1" t="s">
        <v>91</v>
      </c>
      <c r="W3382" s="57">
        <v>4</v>
      </c>
      <c r="X3382" s="1" t="s">
        <v>1326</v>
      </c>
      <c r="Y3382" s="1" t="s">
        <v>96</v>
      </c>
      <c r="Z3382" s="1" t="s">
        <v>121</v>
      </c>
      <c r="AA3382" s="1"/>
      <c r="AB3382" s="1"/>
      <c r="AC3382" s="1"/>
      <c r="AD3382" s="1"/>
      <c r="AE3382" s="1"/>
      <c r="AF3382" s="1"/>
      <c r="AG3382" s="1"/>
      <c r="AH3382" s="1" t="s">
        <v>1354</v>
      </c>
      <c r="AI3382" s="1" t="s">
        <v>326</v>
      </c>
      <c r="AJ3382" s="1" t="s">
        <v>91</v>
      </c>
      <c r="AK3382" s="57">
        <v>6</v>
      </c>
      <c r="AL3382" s="1" t="s">
        <v>2771</v>
      </c>
      <c r="AM3382" s="1" t="s">
        <v>96</v>
      </c>
      <c r="AN3382" s="1" t="s">
        <v>116</v>
      </c>
      <c r="AO3382" s="1"/>
      <c r="AP3382" s="1"/>
      <c r="AQ3382" s="1"/>
      <c r="AR3382" s="1"/>
      <c r="AS3382" s="1"/>
      <c r="AT3382" s="1"/>
      <c r="AU3382" s="1"/>
      <c r="AV3382" s="1" t="s">
        <v>4815</v>
      </c>
      <c r="AW3382" s="1" t="s">
        <v>326</v>
      </c>
      <c r="AX3382" s="1" t="s">
        <v>91</v>
      </c>
      <c r="AY3382" s="57">
        <v>4</v>
      </c>
      <c r="AZ3382" s="1" t="s">
        <v>8957</v>
      </c>
      <c r="BA3382" s="1" t="s">
        <v>96</v>
      </c>
      <c r="BB3382" s="1" t="s">
        <v>88</v>
      </c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 t="s">
        <v>4262</v>
      </c>
      <c r="CF3382" s="1" t="s">
        <v>326</v>
      </c>
      <c r="CG3382" s="1" t="s">
        <v>91</v>
      </c>
      <c r="CH3382" s="1" t="s">
        <v>123</v>
      </c>
      <c r="CI3382" s="1" t="s">
        <v>8934</v>
      </c>
      <c r="CJ3382" s="1" t="s">
        <v>96</v>
      </c>
      <c r="CK3382" s="1" t="s">
        <v>99</v>
      </c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825</v>
      </c>
      <c r="B3383" s="1" t="s">
        <v>2211</v>
      </c>
      <c r="C3383" s="1" t="s">
        <v>97</v>
      </c>
      <c r="D3383" s="1" t="s">
        <v>3185</v>
      </c>
      <c r="E3383" s="1" t="s">
        <v>1111</v>
      </c>
      <c r="F3383" s="1" t="s">
        <v>90</v>
      </c>
      <c r="G3383" s="1" t="s">
        <v>107</v>
      </c>
      <c r="H3383" s="1" t="s">
        <v>88</v>
      </c>
      <c r="I3383" s="1" t="s">
        <v>129</v>
      </c>
      <c r="J3383" s="1" t="s">
        <v>88</v>
      </c>
      <c r="K3383" s="1">
        <v>28</v>
      </c>
      <c r="L3383" s="1" t="s">
        <v>101</v>
      </c>
      <c r="M3383" s="1" t="s">
        <v>325</v>
      </c>
      <c r="N3383" s="1" t="s">
        <v>91</v>
      </c>
      <c r="O3383" s="1" t="s">
        <v>104</v>
      </c>
      <c r="P3383">
        <v>185</v>
      </c>
      <c r="Q3383" s="1" t="str">
        <f>VLOOKUP([1]!Tabla1[[#This Row],[RENAES]],[2]EESS!$1:$1048576,6,FALSE)</f>
        <v>REQUENA</v>
      </c>
      <c r="R3383" s="1" t="str">
        <f>VLOOKUP([1]!Tabla1[[#This Row],[RENAES]],[2]EESS!$1:$1048576,7,FALSE)</f>
        <v>REQUENA</v>
      </c>
      <c r="S3383" s="1" t="str">
        <f>VLOOKUP([1]!Tabla1[[#This Row],[RENAES]],[2]EESS!$1:$1048576,10,FALSE)</f>
        <v>REQUENA</v>
      </c>
      <c r="T3383" s="1" t="s">
        <v>1160</v>
      </c>
      <c r="U3383" s="1" t="s">
        <v>326</v>
      </c>
      <c r="V3383" s="1" t="s">
        <v>91</v>
      </c>
      <c r="W3383" s="57">
        <v>1</v>
      </c>
      <c r="X3383" s="1" t="s">
        <v>88</v>
      </c>
      <c r="Y3383" s="1" t="s">
        <v>129</v>
      </c>
      <c r="Z3383" s="1" t="s">
        <v>88</v>
      </c>
      <c r="AA3383" s="1" t="s">
        <v>4222</v>
      </c>
      <c r="AB3383" s="1" t="s">
        <v>325</v>
      </c>
      <c r="AC3383" s="1" t="s">
        <v>105</v>
      </c>
      <c r="AD3383" s="1" t="s">
        <v>104</v>
      </c>
      <c r="AE3383" s="1" t="s">
        <v>136</v>
      </c>
      <c r="AF3383" s="1" t="s">
        <v>113</v>
      </c>
      <c r="AG3383" s="1" t="s">
        <v>116</v>
      </c>
      <c r="AH3383" s="1" t="s">
        <v>2871</v>
      </c>
      <c r="AI3383" s="1" t="s">
        <v>326</v>
      </c>
      <c r="AJ3383" s="1" t="s">
        <v>91</v>
      </c>
      <c r="AK3383" s="57">
        <v>2</v>
      </c>
      <c r="AL3383" s="1" t="s">
        <v>2866</v>
      </c>
      <c r="AM3383" s="1" t="s">
        <v>100</v>
      </c>
      <c r="AN3383" s="1" t="s">
        <v>99</v>
      </c>
      <c r="AO3383" s="1" t="s">
        <v>5647</v>
      </c>
      <c r="AP3383" s="1" t="s">
        <v>325</v>
      </c>
      <c r="AQ3383" s="1" t="s">
        <v>105</v>
      </c>
      <c r="AR3383" s="1" t="s">
        <v>104</v>
      </c>
      <c r="AS3383" s="1" t="s">
        <v>5379</v>
      </c>
      <c r="AT3383" s="1" t="s">
        <v>100</v>
      </c>
      <c r="AU3383" s="1" t="s">
        <v>107</v>
      </c>
      <c r="AV3383" s="1" t="s">
        <v>4222</v>
      </c>
      <c r="AW3383" s="1" t="s">
        <v>326</v>
      </c>
      <c r="AX3383" s="1" t="s">
        <v>91</v>
      </c>
      <c r="AY3383" s="57">
        <v>3</v>
      </c>
      <c r="AZ3383" s="1" t="s">
        <v>136</v>
      </c>
      <c r="BA3383" s="1" t="s">
        <v>113</v>
      </c>
      <c r="BB3383" s="1" t="s">
        <v>116</v>
      </c>
      <c r="BC3383" s="1" t="s">
        <v>6793</v>
      </c>
      <c r="BD3383" s="1" t="s">
        <v>326</v>
      </c>
      <c r="BE3383" s="1" t="s">
        <v>91</v>
      </c>
      <c r="BF3383" s="57">
        <v>5</v>
      </c>
      <c r="BG3383" s="1" t="s">
        <v>2866</v>
      </c>
      <c r="BH3383" s="1" t="s">
        <v>131</v>
      </c>
      <c r="BI3383" s="1" t="s">
        <v>108</v>
      </c>
      <c r="BJ3383" s="1" t="s">
        <v>7680</v>
      </c>
      <c r="BK3383" s="1" t="s">
        <v>326</v>
      </c>
      <c r="BL3383" s="1" t="s">
        <v>91</v>
      </c>
      <c r="BM3383" s="57">
        <v>6</v>
      </c>
      <c r="BN3383" s="1" t="s">
        <v>5936</v>
      </c>
      <c r="BO3383" s="1" t="s">
        <v>107</v>
      </c>
      <c r="BP3383" s="1" t="s">
        <v>102</v>
      </c>
      <c r="BQ3383" s="1"/>
      <c r="BR3383" s="1"/>
      <c r="BS3383" s="1"/>
      <c r="BT3383" s="1"/>
      <c r="BU3383" s="1"/>
      <c r="BV3383" s="1"/>
      <c r="BW3383" s="1"/>
      <c r="BX3383" s="1" t="s">
        <v>7680</v>
      </c>
      <c r="BY3383" s="1" t="s">
        <v>325</v>
      </c>
      <c r="BZ3383" s="1" t="s">
        <v>105</v>
      </c>
      <c r="CA3383" s="1" t="s">
        <v>104</v>
      </c>
      <c r="CB3383" s="1" t="s">
        <v>5936</v>
      </c>
      <c r="CC3383" s="1" t="s">
        <v>107</v>
      </c>
      <c r="CD3383" s="1" t="s">
        <v>102</v>
      </c>
      <c r="CE3383" s="1" t="s">
        <v>9285</v>
      </c>
      <c r="CF3383" s="1" t="s">
        <v>326</v>
      </c>
      <c r="CG3383" s="1" t="s">
        <v>91</v>
      </c>
      <c r="CH3383" s="1" t="s">
        <v>123</v>
      </c>
      <c r="CI3383" s="1" t="s">
        <v>4614</v>
      </c>
      <c r="CJ3383" s="1" t="s">
        <v>108</v>
      </c>
      <c r="CK3383" s="1" t="s">
        <v>122</v>
      </c>
      <c r="CL3383" s="1" t="s">
        <v>8041</v>
      </c>
      <c r="CM3383" s="1" t="s">
        <v>325</v>
      </c>
      <c r="CN3383" s="1" t="s">
        <v>105</v>
      </c>
      <c r="CO3383" s="1" t="s">
        <v>130</v>
      </c>
      <c r="CP3383" s="1" t="s">
        <v>108</v>
      </c>
      <c r="CQ3383" s="1" t="s">
        <v>110</v>
      </c>
      <c r="CR3383" s="1" t="s">
        <v>121</v>
      </c>
    </row>
    <row r="3384" spans="1:96" x14ac:dyDescent="0.3">
      <c r="A3384" s="1" t="s">
        <v>3010</v>
      </c>
      <c r="B3384" s="1" t="s">
        <v>5563</v>
      </c>
      <c r="C3384" s="1" t="s">
        <v>97</v>
      </c>
      <c r="D3384" s="1" t="s">
        <v>3185</v>
      </c>
      <c r="E3384" s="1" t="s">
        <v>1111</v>
      </c>
      <c r="F3384" s="1" t="s">
        <v>99</v>
      </c>
      <c r="G3384" s="1" t="s">
        <v>115</v>
      </c>
      <c r="H3384" s="1" t="s">
        <v>4454</v>
      </c>
      <c r="I3384" s="1" t="s">
        <v>88</v>
      </c>
      <c r="J3384" s="1" t="s">
        <v>100</v>
      </c>
      <c r="K3384" s="1">
        <v>21</v>
      </c>
      <c r="L3384" s="1" t="s">
        <v>101</v>
      </c>
      <c r="M3384" s="1" t="s">
        <v>325</v>
      </c>
      <c r="N3384" s="1" t="s">
        <v>91</v>
      </c>
      <c r="O3384" s="1" t="s">
        <v>104</v>
      </c>
      <c r="P3384">
        <v>155</v>
      </c>
      <c r="Q3384" s="1" t="str">
        <f>VLOOKUP([1]!Tabla1[[#This Row],[RENAES]],[2]EESS!$1:$1048576,6,FALSE)</f>
        <v>ALTO AMAZONAS</v>
      </c>
      <c r="R3384" s="1" t="str">
        <f>VLOOKUP([1]!Tabla1[[#This Row],[RENAES]],[2]EESS!$1:$1048576,7,FALSE)</f>
        <v>LAGUNAS</v>
      </c>
      <c r="S3384" s="1" t="str">
        <f>VLOOKUP([1]!Tabla1[[#This Row],[RENAES]],[2]EESS!$1:$1048576,10,FALSE)</f>
        <v>LAGUNAS</v>
      </c>
      <c r="T3384" s="1" t="s">
        <v>9802</v>
      </c>
      <c r="U3384" s="1" t="s">
        <v>326</v>
      </c>
      <c r="V3384" s="1" t="s">
        <v>91</v>
      </c>
      <c r="W3384" s="57">
        <v>5</v>
      </c>
      <c r="X3384" s="1" t="s">
        <v>9995</v>
      </c>
      <c r="Y3384" s="1" t="s">
        <v>96</v>
      </c>
      <c r="Z3384" s="1" t="s">
        <v>100</v>
      </c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  <c r="AL3384" s="1"/>
      <c r="AM3384" s="1"/>
      <c r="AN3384" s="1"/>
      <c r="AO3384" s="1"/>
      <c r="AP3384" s="1"/>
      <c r="AQ3384" s="1"/>
      <c r="AR3384" s="1"/>
      <c r="AS3384" s="1"/>
      <c r="AT3384" s="1"/>
      <c r="AU3384" s="1"/>
      <c r="AV3384" s="1"/>
      <c r="AW3384" s="1"/>
      <c r="AX3384" s="1"/>
      <c r="AY3384" s="1"/>
      <c r="AZ3384" s="1"/>
      <c r="BA3384" s="1"/>
      <c r="BB3384" s="1"/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3413</v>
      </c>
      <c r="B3385" s="1" t="s">
        <v>3414</v>
      </c>
      <c r="C3385" s="1" t="s">
        <v>97</v>
      </c>
      <c r="D3385" s="1" t="s">
        <v>3185</v>
      </c>
      <c r="E3385" s="1" t="s">
        <v>1111</v>
      </c>
      <c r="F3385" s="1" t="s">
        <v>88</v>
      </c>
      <c r="G3385" s="1" t="s">
        <v>142</v>
      </c>
      <c r="H3385" s="1" t="s">
        <v>95</v>
      </c>
      <c r="I3385" s="1" t="s">
        <v>88</v>
      </c>
      <c r="J3385" s="1" t="s">
        <v>99</v>
      </c>
      <c r="K3385" s="1">
        <v>19</v>
      </c>
      <c r="L3385" s="1" t="s">
        <v>101</v>
      </c>
      <c r="M3385" s="1" t="s">
        <v>325</v>
      </c>
      <c r="N3385" s="1" t="s">
        <v>105</v>
      </c>
      <c r="O3385" s="1" t="s">
        <v>104</v>
      </c>
      <c r="P3385">
        <v>6693</v>
      </c>
      <c r="Q3385" s="1" t="str">
        <f>VLOOKUP([1]!Tabla1[[#This Row],[RENAES]],[2]EESS!$1:$1048576,6,FALSE)</f>
        <v>DATEM DEL MARAÑON</v>
      </c>
      <c r="R3385" s="1" t="str">
        <f>VLOOKUP([1]!Tabla1[[#This Row],[RENAES]],[2]EESS!$1:$1048576,7,FALSE)</f>
        <v>CAHUAPANAS</v>
      </c>
      <c r="S3385" s="1" t="str">
        <f>VLOOKUP([1]!Tabla1[[#This Row],[RENAES]],[2]EESS!$1:$1048576,10,FALSE)</f>
        <v>PALMICHE</v>
      </c>
      <c r="T3385" s="1" t="s">
        <v>3200</v>
      </c>
      <c r="U3385" s="1" t="s">
        <v>326</v>
      </c>
      <c r="V3385" s="1" t="s">
        <v>91</v>
      </c>
      <c r="W3385" s="57">
        <v>3</v>
      </c>
      <c r="X3385" s="1" t="s">
        <v>95</v>
      </c>
      <c r="Y3385" s="1" t="s">
        <v>88</v>
      </c>
      <c r="Z3385" s="1" t="s">
        <v>99</v>
      </c>
      <c r="AA3385" s="1"/>
      <c r="AB3385" s="1"/>
      <c r="AC3385" s="1"/>
      <c r="AD3385" s="1"/>
      <c r="AE3385" s="1"/>
      <c r="AF3385" s="1"/>
      <c r="AG3385" s="1"/>
      <c r="AH3385" s="1" t="s">
        <v>4223</v>
      </c>
      <c r="AI3385" s="1" t="s">
        <v>326</v>
      </c>
      <c r="AJ3385" s="1" t="s">
        <v>91</v>
      </c>
      <c r="AK3385" s="57">
        <v>6</v>
      </c>
      <c r="AL3385" s="1" t="s">
        <v>339</v>
      </c>
      <c r="AM3385" s="1" t="s">
        <v>102</v>
      </c>
      <c r="AN3385" s="1" t="s">
        <v>102</v>
      </c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/>
      <c r="CF3385" s="1"/>
      <c r="CG3385" s="1"/>
      <c r="CH3385" s="1"/>
      <c r="CI3385" s="1"/>
      <c r="CJ3385" s="1"/>
      <c r="CK3385" s="1"/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7574</v>
      </c>
      <c r="B3386" s="1" t="s">
        <v>7575</v>
      </c>
      <c r="C3386" s="1" t="s">
        <v>97</v>
      </c>
      <c r="D3386" s="1" t="s">
        <v>3185</v>
      </c>
      <c r="E3386" s="1" t="s">
        <v>1111</v>
      </c>
      <c r="F3386" s="1" t="s">
        <v>95</v>
      </c>
      <c r="G3386" s="1" t="s">
        <v>131</v>
      </c>
      <c r="H3386" s="1" t="s">
        <v>7303</v>
      </c>
      <c r="I3386" s="1" t="s">
        <v>102</v>
      </c>
      <c r="J3386" s="1" t="s">
        <v>119</v>
      </c>
      <c r="K3386" s="1">
        <v>29</v>
      </c>
      <c r="L3386" s="1" t="s">
        <v>101</v>
      </c>
      <c r="M3386" s="1" t="s">
        <v>325</v>
      </c>
      <c r="N3386" s="1" t="s">
        <v>91</v>
      </c>
      <c r="O3386" s="1" t="s">
        <v>104</v>
      </c>
      <c r="P3386">
        <v>155</v>
      </c>
      <c r="Q3386" s="1" t="str">
        <f>VLOOKUP([1]!Tabla1[[#This Row],[RENAES]],[2]EESS!$1:$1048576,6,FALSE)</f>
        <v>ALTO AMAZONAS</v>
      </c>
      <c r="R3386" s="1" t="str">
        <f>VLOOKUP([1]!Tabla1[[#This Row],[RENAES]],[2]EESS!$1:$1048576,7,FALSE)</f>
        <v>JEBEROS</v>
      </c>
      <c r="S3386" s="1" t="str">
        <f>VLOOKUP([1]!Tabla1[[#This Row],[RENAES]],[2]EESS!$1:$1048576,10,FALSE)</f>
        <v xml:space="preserve">JEBEROS </v>
      </c>
      <c r="T3386" s="1" t="s">
        <v>6957</v>
      </c>
      <c r="U3386" s="1" t="s">
        <v>326</v>
      </c>
      <c r="V3386" s="1" t="s">
        <v>91</v>
      </c>
      <c r="W3386" s="57">
        <v>1</v>
      </c>
      <c r="X3386" s="1" t="s">
        <v>7303</v>
      </c>
      <c r="Y3386" s="1" t="s">
        <v>102</v>
      </c>
      <c r="Z3386" s="1" t="s">
        <v>119</v>
      </c>
      <c r="AA3386" s="1" t="s">
        <v>9020</v>
      </c>
      <c r="AB3386" s="1" t="s">
        <v>325</v>
      </c>
      <c r="AC3386" s="1" t="s">
        <v>91</v>
      </c>
      <c r="AD3386" s="1" t="s">
        <v>104</v>
      </c>
      <c r="AE3386" s="1" t="s">
        <v>4454</v>
      </c>
      <c r="AF3386" s="1" t="s">
        <v>109</v>
      </c>
      <c r="AG3386" s="1" t="s">
        <v>88</v>
      </c>
      <c r="AH3386" s="1" t="s">
        <v>9020</v>
      </c>
      <c r="AI3386" s="1" t="s">
        <v>326</v>
      </c>
      <c r="AJ3386" s="1" t="s">
        <v>91</v>
      </c>
      <c r="AK3386" s="57">
        <v>3</v>
      </c>
      <c r="AL3386" s="1" t="s">
        <v>4454</v>
      </c>
      <c r="AM3386" s="1" t="s">
        <v>109</v>
      </c>
      <c r="AN3386" s="1" t="s">
        <v>88</v>
      </c>
      <c r="AO3386" s="1"/>
      <c r="AP3386" s="1"/>
      <c r="AQ3386" s="1"/>
      <c r="AR3386" s="1"/>
      <c r="AS3386" s="1"/>
      <c r="AT3386" s="1"/>
      <c r="AU3386" s="1"/>
      <c r="AV3386" s="1"/>
      <c r="AW3386" s="1"/>
      <c r="AX3386" s="1"/>
      <c r="AY3386" s="1"/>
      <c r="AZ3386" s="1"/>
      <c r="BA3386" s="1"/>
      <c r="BB3386" s="1"/>
      <c r="BC3386" s="1"/>
      <c r="BD3386" s="1"/>
      <c r="BE3386" s="1"/>
      <c r="BF3386" s="1"/>
      <c r="BG3386" s="1"/>
      <c r="BH3386" s="1"/>
      <c r="BI3386" s="1"/>
      <c r="BJ3386" s="1"/>
      <c r="BK3386" s="1"/>
      <c r="BL3386" s="1"/>
      <c r="BM3386" s="1"/>
      <c r="BN3386" s="1"/>
      <c r="BO3386" s="1"/>
      <c r="BP3386" s="1"/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7950</v>
      </c>
      <c r="B3387" s="1" t="s">
        <v>7951</v>
      </c>
      <c r="C3387" s="1" t="s">
        <v>97</v>
      </c>
      <c r="D3387" s="1" t="s">
        <v>3185</v>
      </c>
      <c r="E3387" s="1" t="s">
        <v>1111</v>
      </c>
      <c r="F3387" s="1" t="s">
        <v>95</v>
      </c>
      <c r="G3387" s="1" t="s">
        <v>109</v>
      </c>
      <c r="H3387" s="1" t="s">
        <v>7952</v>
      </c>
      <c r="I3387" s="1" t="s">
        <v>96</v>
      </c>
      <c r="J3387" s="1" t="s">
        <v>119</v>
      </c>
      <c r="K3387" s="1">
        <v>20</v>
      </c>
      <c r="L3387" s="1" t="s">
        <v>101</v>
      </c>
      <c r="M3387" s="1" t="s">
        <v>325</v>
      </c>
      <c r="N3387" s="1" t="s">
        <v>91</v>
      </c>
      <c r="O3387" s="1" t="s">
        <v>92</v>
      </c>
      <c r="P3387">
        <v>25574</v>
      </c>
      <c r="Q3387" s="1" t="str">
        <f>VLOOKUP([1]!Tabla1[[#This Row],[RENAES]],[2]EESS!$1:$1048576,6,FALSE)</f>
        <v>ALTO AMAZONAS</v>
      </c>
      <c r="R3387" s="1" t="str">
        <f>VLOOKUP([1]!Tabla1[[#This Row],[RENAES]],[2]EESS!$1:$1048576,7,FALSE)</f>
        <v>TENIENTE CESAR LOPEZ ROJAS</v>
      </c>
      <c r="S3387" s="1" t="str">
        <f>VLOOKUP([1]!Tabla1[[#This Row],[RENAES]],[2]EESS!$1:$1048576,10,FALSE)</f>
        <v>SHUCUSHYACU</v>
      </c>
      <c r="T3387" s="1" t="s">
        <v>6717</v>
      </c>
      <c r="U3387" s="1" t="s">
        <v>326</v>
      </c>
      <c r="V3387" s="1" t="s">
        <v>91</v>
      </c>
      <c r="W3387" s="57">
        <v>1</v>
      </c>
      <c r="X3387" s="1" t="s">
        <v>7952</v>
      </c>
      <c r="Y3387" s="1" t="s">
        <v>96</v>
      </c>
      <c r="Z3387" s="1" t="s">
        <v>119</v>
      </c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/>
      <c r="CM3387" s="1"/>
      <c r="CN3387" s="1"/>
      <c r="CO3387" s="1"/>
      <c r="CP3387" s="1"/>
      <c r="CQ3387" s="1"/>
      <c r="CR3387" s="1"/>
    </row>
    <row r="3388" spans="1:96" x14ac:dyDescent="0.3">
      <c r="A3388" s="1" t="s">
        <v>723</v>
      </c>
      <c r="B3388" s="1" t="s">
        <v>991</v>
      </c>
      <c r="C3388" s="1" t="s">
        <v>97</v>
      </c>
      <c r="D3388" s="1" t="s">
        <v>3185</v>
      </c>
      <c r="E3388" s="1" t="s">
        <v>1111</v>
      </c>
      <c r="F3388" s="1" t="s">
        <v>96</v>
      </c>
      <c r="G3388" s="1" t="s">
        <v>88</v>
      </c>
      <c r="H3388" s="1" t="s">
        <v>327</v>
      </c>
      <c r="I3388" s="1" t="s">
        <v>99</v>
      </c>
      <c r="J3388" s="1" t="s">
        <v>88</v>
      </c>
      <c r="K3388" s="1">
        <v>23</v>
      </c>
      <c r="L3388" s="1" t="s">
        <v>101</v>
      </c>
      <c r="M3388" s="1" t="s">
        <v>325</v>
      </c>
      <c r="N3388" s="1" t="s">
        <v>105</v>
      </c>
      <c r="O3388" s="1" t="s">
        <v>92</v>
      </c>
      <c r="P3388">
        <v>16</v>
      </c>
      <c r="Q3388" s="1" t="str">
        <f>VLOOKUP([1]!Tabla1[[#This Row],[RENAES]],[2]EESS!$1:$1048576,6,FALSE)</f>
        <v>ALTO AMAZONAS</v>
      </c>
      <c r="R3388" s="1" t="str">
        <f>VLOOKUP([1]!Tabla1[[#This Row],[RENAES]],[2]EESS!$1:$1048576,7,FALSE)</f>
        <v>BALSAPUERTO</v>
      </c>
      <c r="S3388" s="1" t="str">
        <f>VLOOKUP([1]!Tabla1[[#This Row],[RENAES]],[2]EESS!$1:$1048576,10,FALSE)</f>
        <v>BALSAPUERTO (EJE M.R.)</v>
      </c>
      <c r="T3388" s="1" t="s">
        <v>1203</v>
      </c>
      <c r="U3388" s="1" t="s">
        <v>326</v>
      </c>
      <c r="V3388" s="1" t="s">
        <v>91</v>
      </c>
      <c r="W3388" s="57">
        <v>2</v>
      </c>
      <c r="X3388" s="1" t="s">
        <v>327</v>
      </c>
      <c r="Y3388" s="1" t="s">
        <v>99</v>
      </c>
      <c r="Z3388" s="1" t="s">
        <v>88</v>
      </c>
      <c r="AA3388" s="1" t="s">
        <v>1169</v>
      </c>
      <c r="AB3388" s="1" t="s">
        <v>325</v>
      </c>
      <c r="AC3388" s="1" t="s">
        <v>105</v>
      </c>
      <c r="AD3388" s="1" t="s">
        <v>104</v>
      </c>
      <c r="AE3388" s="1" t="s">
        <v>327</v>
      </c>
      <c r="AF3388" s="1" t="s">
        <v>131</v>
      </c>
      <c r="AG3388" s="1" t="s">
        <v>119</v>
      </c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 t="s">
        <v>1129</v>
      </c>
      <c r="CF3388" s="1" t="s">
        <v>326</v>
      </c>
      <c r="CG3388" s="1" t="s">
        <v>91</v>
      </c>
      <c r="CH3388" s="1" t="s">
        <v>123</v>
      </c>
      <c r="CI3388" s="1" t="s">
        <v>328</v>
      </c>
      <c r="CJ3388" s="1" t="s">
        <v>95</v>
      </c>
      <c r="CK3388" s="1" t="s">
        <v>110</v>
      </c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5564</v>
      </c>
      <c r="B3389" s="1" t="s">
        <v>5565</v>
      </c>
      <c r="C3389" s="1" t="s">
        <v>97</v>
      </c>
      <c r="D3389" s="1" t="s">
        <v>3185</v>
      </c>
      <c r="E3389" s="1" t="s">
        <v>1111</v>
      </c>
      <c r="F3389" s="1" t="s">
        <v>99</v>
      </c>
      <c r="G3389" s="1" t="s">
        <v>89</v>
      </c>
      <c r="H3389" s="1" t="s">
        <v>324</v>
      </c>
      <c r="I3389" s="1" t="s">
        <v>109</v>
      </c>
      <c r="J3389" s="1" t="s">
        <v>108</v>
      </c>
      <c r="K3389" s="1">
        <v>22</v>
      </c>
      <c r="L3389" s="1" t="s">
        <v>101</v>
      </c>
      <c r="M3389" s="1" t="s">
        <v>325</v>
      </c>
      <c r="N3389" s="1" t="s">
        <v>91</v>
      </c>
      <c r="O3389" s="1" t="s">
        <v>92</v>
      </c>
      <c r="P3389">
        <v>3</v>
      </c>
      <c r="Q3389" s="1" t="str">
        <f>VLOOKUP([1]!Tabla1[[#This Row],[RENAES]],[2]EESS!$1:$1048576,6,FALSE)</f>
        <v>ALTO AMAZONAS</v>
      </c>
      <c r="R3389" s="1" t="str">
        <f>VLOOKUP([1]!Tabla1[[#This Row],[RENAES]],[2]EESS!$1:$1048576,7,FALSE)</f>
        <v>JEBEROS</v>
      </c>
      <c r="S3389" s="1" t="str">
        <f>VLOOKUP([1]!Tabla1[[#This Row],[RENAES]],[2]EESS!$1:$1048576,10,FALSE)</f>
        <v>BELLAVISTA de Jeberos</v>
      </c>
      <c r="T3389" s="1" t="s">
        <v>4814</v>
      </c>
      <c r="U3389" s="1" t="s">
        <v>326</v>
      </c>
      <c r="V3389" s="1" t="s">
        <v>91</v>
      </c>
      <c r="W3389" s="57">
        <v>10</v>
      </c>
      <c r="X3389" s="1" t="s">
        <v>324</v>
      </c>
      <c r="Y3389" s="1" t="s">
        <v>109</v>
      </c>
      <c r="Z3389" s="1" t="s">
        <v>108</v>
      </c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  <c r="AL3389" s="1"/>
      <c r="AM3389" s="1"/>
      <c r="AN3389" s="1"/>
      <c r="AO3389" s="1"/>
      <c r="AP3389" s="1"/>
      <c r="AQ3389" s="1"/>
      <c r="AR3389" s="1"/>
      <c r="AS3389" s="1"/>
      <c r="AT3389" s="1"/>
      <c r="AU3389" s="1"/>
      <c r="AV3389" s="1"/>
      <c r="AW3389" s="1"/>
      <c r="AX3389" s="1"/>
      <c r="AY3389" s="1"/>
      <c r="AZ3389" s="1"/>
      <c r="BA3389" s="1"/>
      <c r="BB3389" s="1"/>
      <c r="BC3389" s="1"/>
      <c r="BD3389" s="1"/>
      <c r="BE3389" s="1"/>
      <c r="BF3389" s="1"/>
      <c r="BG3389" s="1"/>
      <c r="BH3389" s="1"/>
      <c r="BI3389" s="1"/>
      <c r="BJ3389" s="1"/>
      <c r="BK3389" s="1"/>
      <c r="BL3389" s="1"/>
      <c r="BM3389" s="1"/>
      <c r="BN3389" s="1"/>
      <c r="BO3389" s="1"/>
      <c r="BP3389" s="1"/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/>
      <c r="CF3389" s="1"/>
      <c r="CG3389" s="1"/>
      <c r="CH3389" s="1"/>
      <c r="CI3389" s="1"/>
      <c r="CJ3389" s="1"/>
      <c r="CK3389" s="1"/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2148</v>
      </c>
      <c r="B3390" s="1" t="s">
        <v>9489</v>
      </c>
      <c r="C3390" s="1" t="s">
        <v>97</v>
      </c>
      <c r="D3390" s="1" t="s">
        <v>3185</v>
      </c>
      <c r="E3390" s="1" t="s">
        <v>1111</v>
      </c>
      <c r="F3390" s="1" t="s">
        <v>127</v>
      </c>
      <c r="G3390" s="1" t="s">
        <v>106</v>
      </c>
      <c r="H3390" s="1" t="s">
        <v>5201</v>
      </c>
      <c r="I3390" s="1" t="s">
        <v>102</v>
      </c>
      <c r="J3390" s="1" t="s">
        <v>99</v>
      </c>
      <c r="K3390" s="1">
        <v>28</v>
      </c>
      <c r="L3390" s="1" t="s">
        <v>101</v>
      </c>
      <c r="M3390" s="1" t="s">
        <v>325</v>
      </c>
      <c r="N3390" s="1" t="s">
        <v>91</v>
      </c>
      <c r="O3390" s="32"/>
      <c r="P3390">
        <v>232</v>
      </c>
      <c r="Q3390" s="1" t="str">
        <f>VLOOKUP([1]!Tabla1[[#This Row],[RENAES]],[2]EESS!$1:$1048576,6,FALSE)</f>
        <v>ALTO AMAZONAS</v>
      </c>
      <c r="R3390" s="1" t="str">
        <f>VLOOKUP([1]!Tabla1[[#This Row],[RENAES]],[2]EESS!$1:$1048576,7,FALSE)</f>
        <v>BALSAPUERTO</v>
      </c>
      <c r="S3390" s="1" t="str">
        <f>VLOOKUP([1]!Tabla1[[#This Row],[RENAES]],[2]EESS!$1:$1048576,10,FALSE)</f>
        <v>SOLEDAD De Balsapuerto</v>
      </c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3415</v>
      </c>
      <c r="B3391" s="1" t="s">
        <v>3416</v>
      </c>
      <c r="C3391" s="1" t="s">
        <v>97</v>
      </c>
      <c r="D3391" s="1" t="s">
        <v>3185</v>
      </c>
      <c r="E3391" s="1" t="s">
        <v>1111</v>
      </c>
      <c r="F3391" s="1" t="s">
        <v>88</v>
      </c>
      <c r="G3391" s="1" t="s">
        <v>142</v>
      </c>
      <c r="H3391" s="1" t="s">
        <v>327</v>
      </c>
      <c r="I3391" s="1" t="s">
        <v>187</v>
      </c>
      <c r="J3391" s="1" t="s">
        <v>96</v>
      </c>
      <c r="K3391" s="1">
        <v>20</v>
      </c>
      <c r="L3391" s="1" t="s">
        <v>101</v>
      </c>
      <c r="M3391" s="1" t="s">
        <v>325</v>
      </c>
      <c r="N3391" s="1" t="s">
        <v>91</v>
      </c>
      <c r="O3391" s="1" t="s">
        <v>104</v>
      </c>
      <c r="P3391">
        <v>150</v>
      </c>
      <c r="Q3391" s="1" t="str">
        <f>VLOOKUP([1]!Tabla1[[#This Row],[RENAES]],[2]EESS!$1:$1048576,6,FALSE)</f>
        <v>DATEM DEL MARAÑON</v>
      </c>
      <c r="R3391" s="1" t="str">
        <f>VLOOKUP([1]!Tabla1[[#This Row],[RENAES]],[2]EESS!$1:$1048576,7,FALSE)</f>
        <v>CAHUAPANAS</v>
      </c>
      <c r="S3391" s="1" t="str">
        <f>VLOOKUP([1]!Tabla1[[#This Row],[RENAES]],[2]EESS!$1:$1048576,10,FALSE)</f>
        <v>PALMICHE</v>
      </c>
      <c r="T3391" s="1" t="s">
        <v>3200</v>
      </c>
      <c r="U3391" s="1" t="s">
        <v>326</v>
      </c>
      <c r="V3391" s="1" t="s">
        <v>91</v>
      </c>
      <c r="W3391" s="57">
        <v>1</v>
      </c>
      <c r="X3391" s="1" t="s">
        <v>327</v>
      </c>
      <c r="Y3391" s="1" t="s">
        <v>187</v>
      </c>
      <c r="Z3391" s="1" t="s">
        <v>96</v>
      </c>
      <c r="AA3391" s="1" t="s">
        <v>4223</v>
      </c>
      <c r="AB3391" s="1" t="s">
        <v>325</v>
      </c>
      <c r="AC3391" s="1" t="s">
        <v>105</v>
      </c>
      <c r="AD3391" s="1" t="s">
        <v>104</v>
      </c>
      <c r="AE3391" s="1" t="s">
        <v>356</v>
      </c>
      <c r="AF3391" s="1" t="s">
        <v>88</v>
      </c>
      <c r="AG3391" s="1" t="s">
        <v>88</v>
      </c>
      <c r="AH3391" s="1" t="s">
        <v>4223</v>
      </c>
      <c r="AI3391" s="1" t="s">
        <v>326</v>
      </c>
      <c r="AJ3391" s="1" t="s">
        <v>91</v>
      </c>
      <c r="AK3391" s="57">
        <v>2</v>
      </c>
      <c r="AL3391" s="1" t="s">
        <v>356</v>
      </c>
      <c r="AM3391" s="1" t="s">
        <v>88</v>
      </c>
      <c r="AN3391" s="1" t="s">
        <v>88</v>
      </c>
      <c r="AO3391" s="1"/>
      <c r="AP3391" s="1"/>
      <c r="AQ3391" s="1"/>
      <c r="AR3391" s="1"/>
      <c r="AS3391" s="1"/>
      <c r="AT3391" s="1"/>
      <c r="AU3391" s="1"/>
      <c r="AV3391" s="1" t="s">
        <v>5935</v>
      </c>
      <c r="AW3391" s="1" t="s">
        <v>326</v>
      </c>
      <c r="AX3391" s="1" t="s">
        <v>91</v>
      </c>
      <c r="AY3391" s="57">
        <v>2</v>
      </c>
      <c r="AZ3391" s="1" t="s">
        <v>327</v>
      </c>
      <c r="BA3391" s="1" t="s">
        <v>2750</v>
      </c>
      <c r="BB3391" s="1" t="s">
        <v>108</v>
      </c>
      <c r="BC3391" s="1" t="s">
        <v>7673</v>
      </c>
      <c r="BD3391" s="1" t="s">
        <v>326</v>
      </c>
      <c r="BE3391" s="1" t="s">
        <v>91</v>
      </c>
      <c r="BF3391" s="57">
        <v>3</v>
      </c>
      <c r="BG3391" s="1" t="s">
        <v>327</v>
      </c>
      <c r="BH3391" s="1" t="s">
        <v>96</v>
      </c>
      <c r="BI3391" s="1" t="s">
        <v>111</v>
      </c>
      <c r="BJ3391" s="1" t="s">
        <v>9020</v>
      </c>
      <c r="BK3391" s="1" t="s">
        <v>326</v>
      </c>
      <c r="BL3391" s="1" t="s">
        <v>91</v>
      </c>
      <c r="BM3391" s="57">
        <v>2</v>
      </c>
      <c r="BN3391" s="1" t="s">
        <v>327</v>
      </c>
      <c r="BO3391" s="1" t="s">
        <v>102</v>
      </c>
      <c r="BP3391" s="1" t="s">
        <v>107</v>
      </c>
      <c r="BQ3391" s="1" t="s">
        <v>10232</v>
      </c>
      <c r="BR3391" s="1" t="s">
        <v>326</v>
      </c>
      <c r="BS3391" s="1" t="s">
        <v>91</v>
      </c>
      <c r="BT3391" s="57">
        <v>4</v>
      </c>
      <c r="BU3391" s="1" t="s">
        <v>327</v>
      </c>
      <c r="BV3391" s="1" t="s">
        <v>142</v>
      </c>
      <c r="BW3391" s="1" t="s">
        <v>115</v>
      </c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652</v>
      </c>
      <c r="B3392" s="1" t="s">
        <v>2212</v>
      </c>
      <c r="C3392" s="1" t="s">
        <v>97</v>
      </c>
      <c r="D3392" s="1" t="s">
        <v>106</v>
      </c>
      <c r="E3392" s="1" t="s">
        <v>1111</v>
      </c>
      <c r="F3392" s="1" t="s">
        <v>96</v>
      </c>
      <c r="G3392" s="1" t="s">
        <v>121</v>
      </c>
      <c r="H3392" s="1" t="s">
        <v>141</v>
      </c>
      <c r="I3392" s="1" t="s">
        <v>90</v>
      </c>
      <c r="J3392" s="1" t="s">
        <v>119</v>
      </c>
      <c r="K3392" s="1">
        <v>19</v>
      </c>
      <c r="L3392" s="1" t="s">
        <v>101</v>
      </c>
      <c r="M3392" s="1" t="s">
        <v>325</v>
      </c>
      <c r="N3392" s="1" t="s">
        <v>91</v>
      </c>
      <c r="O3392" s="1" t="s">
        <v>104</v>
      </c>
      <c r="P3392">
        <v>109</v>
      </c>
      <c r="Q3392" s="1" t="str">
        <f>VLOOKUP([1]!Tabla1[[#This Row],[RENAES]],[2]EESS!$1:$1048576,6,FALSE)</f>
        <v>DATEM DEL MARAÑON</v>
      </c>
      <c r="R3392" s="1" t="str">
        <f>VLOOKUP([1]!Tabla1[[#This Row],[RENAES]],[2]EESS!$1:$1048576,7,FALSE)</f>
        <v>BARRANCA</v>
      </c>
      <c r="S3392" s="1" t="str">
        <f>VLOOKUP([1]!Tabla1[[#This Row],[RENAES]],[2]EESS!$1:$1048576,10,FALSE)</f>
        <v>SAN LORENZO</v>
      </c>
      <c r="T3392" s="1" t="s">
        <v>1178</v>
      </c>
      <c r="U3392" s="1" t="s">
        <v>326</v>
      </c>
      <c r="V3392" s="1" t="s">
        <v>91</v>
      </c>
      <c r="W3392" s="57">
        <v>1</v>
      </c>
      <c r="X3392" s="1" t="s">
        <v>141</v>
      </c>
      <c r="Y3392" s="1" t="s">
        <v>90</v>
      </c>
      <c r="Z3392" s="1" t="s">
        <v>119</v>
      </c>
      <c r="AA3392" s="1"/>
      <c r="AB3392" s="1"/>
      <c r="AC3392" s="1"/>
      <c r="AD3392" s="1"/>
      <c r="AE3392" s="1"/>
      <c r="AF3392" s="1"/>
      <c r="AG3392" s="1"/>
      <c r="AH3392" s="1" t="s">
        <v>1235</v>
      </c>
      <c r="AI3392" s="1" t="s">
        <v>326</v>
      </c>
      <c r="AJ3392" s="1" t="s">
        <v>91</v>
      </c>
      <c r="AK3392" s="57">
        <v>2</v>
      </c>
      <c r="AL3392" s="1" t="s">
        <v>363</v>
      </c>
      <c r="AM3392" s="1" t="s">
        <v>119</v>
      </c>
      <c r="AN3392" s="1" t="s">
        <v>107</v>
      </c>
      <c r="AO3392" s="1"/>
      <c r="AP3392" s="1"/>
      <c r="AQ3392" s="1"/>
      <c r="AR3392" s="1"/>
      <c r="AS3392" s="1"/>
      <c r="AT3392" s="1"/>
      <c r="AU3392" s="1"/>
      <c r="AV3392" s="1" t="s">
        <v>2916</v>
      </c>
      <c r="AW3392" s="1" t="s">
        <v>326</v>
      </c>
      <c r="AX3392" s="1" t="s">
        <v>91</v>
      </c>
      <c r="AY3392" s="57">
        <v>3</v>
      </c>
      <c r="AZ3392" s="1" t="s">
        <v>2891</v>
      </c>
      <c r="BA3392" s="1" t="s">
        <v>90</v>
      </c>
      <c r="BB3392" s="1" t="s">
        <v>109</v>
      </c>
      <c r="BC3392" s="1" t="s">
        <v>4816</v>
      </c>
      <c r="BD3392" s="1" t="s">
        <v>326</v>
      </c>
      <c r="BE3392" s="1" t="s">
        <v>91</v>
      </c>
      <c r="BF3392" s="57">
        <v>6</v>
      </c>
      <c r="BG3392" s="1" t="s">
        <v>256</v>
      </c>
      <c r="BH3392" s="1" t="s">
        <v>102</v>
      </c>
      <c r="BI3392" s="1" t="s">
        <v>96</v>
      </c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/>
      <c r="CF3392" s="1"/>
      <c r="CG3392" s="1"/>
      <c r="CH3392" s="1"/>
      <c r="CI3392" s="1"/>
      <c r="CJ3392" s="1"/>
      <c r="CK3392" s="1"/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6879</v>
      </c>
      <c r="B3393" s="1" t="s">
        <v>6880</v>
      </c>
      <c r="C3393" s="1" t="s">
        <v>97</v>
      </c>
      <c r="D3393" s="1" t="s">
        <v>3185</v>
      </c>
      <c r="E3393" s="1" t="s">
        <v>1111</v>
      </c>
      <c r="F3393" s="1" t="s">
        <v>95</v>
      </c>
      <c r="G3393" s="1" t="s">
        <v>109</v>
      </c>
      <c r="H3393" s="1" t="s">
        <v>3535</v>
      </c>
      <c r="I3393" s="1" t="s">
        <v>102</v>
      </c>
      <c r="J3393" s="1" t="s">
        <v>90</v>
      </c>
      <c r="K3393" s="1">
        <v>25</v>
      </c>
      <c r="L3393" s="1" t="s">
        <v>101</v>
      </c>
      <c r="M3393" s="1" t="s">
        <v>325</v>
      </c>
      <c r="N3393" s="1" t="s">
        <v>91</v>
      </c>
      <c r="O3393" s="1" t="s">
        <v>104</v>
      </c>
      <c r="P3393">
        <v>275</v>
      </c>
      <c r="Q3393" s="1" t="str">
        <f>VLOOKUP([1]!Tabla1[[#This Row],[RENAES]],[2]EESS!$1:$1048576,6,FALSE)</f>
        <v>DATEM DEL MARAÑON</v>
      </c>
      <c r="R3393" s="1" t="str">
        <f>VLOOKUP([1]!Tabla1[[#This Row],[RENAES]],[2]EESS!$1:$1048576,7,FALSE)</f>
        <v>CAHUAPANAS</v>
      </c>
      <c r="S3393" s="1" t="str">
        <f>VLOOKUP([1]!Tabla1[[#This Row],[RENAES]],[2]EESS!$1:$1048576,10,FALSE)</f>
        <v xml:space="preserve">SANTA. MARIA DE CAHUAPANAS </v>
      </c>
      <c r="T3393" s="1" t="s">
        <v>6717</v>
      </c>
      <c r="U3393" s="1" t="s">
        <v>326</v>
      </c>
      <c r="V3393" s="1" t="s">
        <v>91</v>
      </c>
      <c r="W3393" s="57">
        <v>1</v>
      </c>
      <c r="X3393" s="1" t="s">
        <v>3535</v>
      </c>
      <c r="Y3393" s="1" t="s">
        <v>102</v>
      </c>
      <c r="Z3393" s="1" t="s">
        <v>90</v>
      </c>
      <c r="AA3393" s="1" t="s">
        <v>8044</v>
      </c>
      <c r="AB3393" s="1" t="s">
        <v>325</v>
      </c>
      <c r="AC3393" s="1" t="s">
        <v>105</v>
      </c>
      <c r="AD3393" s="32"/>
      <c r="AE3393" s="1" t="s">
        <v>2888</v>
      </c>
      <c r="AF3393" s="1" t="s">
        <v>108</v>
      </c>
      <c r="AG3393" s="1" t="s">
        <v>88</v>
      </c>
      <c r="AH3393" s="1" t="s">
        <v>7650</v>
      </c>
      <c r="AI3393" s="1" t="s">
        <v>326</v>
      </c>
      <c r="AJ3393" s="1" t="s">
        <v>179</v>
      </c>
      <c r="AK3393" s="57">
        <v>5</v>
      </c>
      <c r="AL3393" s="1" t="s">
        <v>327</v>
      </c>
      <c r="AM3393" s="1" t="s">
        <v>90</v>
      </c>
      <c r="AN3393" s="1" t="s">
        <v>88</v>
      </c>
      <c r="AO3393" s="1" t="s">
        <v>8641</v>
      </c>
      <c r="AP3393" s="1" t="s">
        <v>325</v>
      </c>
      <c r="AQ3393" s="1" t="s">
        <v>105</v>
      </c>
      <c r="AR3393" s="1" t="s">
        <v>104</v>
      </c>
      <c r="AS3393" s="1" t="s">
        <v>8984</v>
      </c>
      <c r="AT3393" s="1" t="s">
        <v>96</v>
      </c>
      <c r="AU3393" s="1" t="s">
        <v>113</v>
      </c>
      <c r="AV3393" s="1" t="s">
        <v>8641</v>
      </c>
      <c r="AW3393" s="1" t="s">
        <v>326</v>
      </c>
      <c r="AX3393" s="1" t="s">
        <v>91</v>
      </c>
      <c r="AY3393" s="57">
        <v>6</v>
      </c>
      <c r="AZ3393" s="1" t="s">
        <v>8984</v>
      </c>
      <c r="BA3393" s="1" t="s">
        <v>96</v>
      </c>
      <c r="BB3393" s="1" t="s">
        <v>113</v>
      </c>
      <c r="BC3393" s="1" t="s">
        <v>8859</v>
      </c>
      <c r="BD3393" s="1" t="s">
        <v>326</v>
      </c>
      <c r="BE3393" s="1" t="s">
        <v>91</v>
      </c>
      <c r="BF3393" s="57">
        <v>5</v>
      </c>
      <c r="BG3393" s="1" t="s">
        <v>5733</v>
      </c>
      <c r="BH3393" s="1" t="s">
        <v>109</v>
      </c>
      <c r="BI3393" s="1" t="s">
        <v>99</v>
      </c>
      <c r="BJ3393" s="1" t="s">
        <v>9001</v>
      </c>
      <c r="BK3393" s="1" t="s">
        <v>326</v>
      </c>
      <c r="BL3393" s="1" t="s">
        <v>91</v>
      </c>
      <c r="BM3393" s="57">
        <v>6</v>
      </c>
      <c r="BN3393" s="1" t="s">
        <v>998</v>
      </c>
      <c r="BO3393" s="1" t="s">
        <v>99</v>
      </c>
      <c r="BP3393" s="1" t="s">
        <v>102</v>
      </c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 t="s">
        <v>8044</v>
      </c>
      <c r="CF3393" s="1" t="s">
        <v>326</v>
      </c>
      <c r="CG3393" s="1" t="s">
        <v>91</v>
      </c>
      <c r="CH3393" s="1" t="s">
        <v>123</v>
      </c>
      <c r="CI3393" s="1" t="s">
        <v>2888</v>
      </c>
      <c r="CJ3393" s="1" t="s">
        <v>108</v>
      </c>
      <c r="CK3393" s="1" t="s">
        <v>88</v>
      </c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607</v>
      </c>
      <c r="B3394" s="1" t="s">
        <v>956</v>
      </c>
      <c r="C3394" s="1" t="s">
        <v>97</v>
      </c>
      <c r="D3394" s="1" t="s">
        <v>3185</v>
      </c>
      <c r="E3394" s="1" t="s">
        <v>1111</v>
      </c>
      <c r="F3394" s="1" t="s">
        <v>96</v>
      </c>
      <c r="G3394" s="1" t="s">
        <v>114</v>
      </c>
      <c r="H3394" s="1" t="s">
        <v>329</v>
      </c>
      <c r="I3394" s="1" t="s">
        <v>95</v>
      </c>
      <c r="J3394" s="1" t="s">
        <v>127</v>
      </c>
      <c r="K3394" s="1">
        <v>18</v>
      </c>
      <c r="L3394" s="1" t="s">
        <v>101</v>
      </c>
      <c r="M3394" s="1" t="s">
        <v>325</v>
      </c>
      <c r="N3394" s="1" t="s">
        <v>91</v>
      </c>
      <c r="O3394" s="1" t="s">
        <v>104</v>
      </c>
      <c r="P3394">
        <v>91</v>
      </c>
      <c r="Q3394" s="1" t="str">
        <f>VLOOKUP([1]!Tabla1[[#This Row],[RENAES]],[2]EESS!$1:$1048576,6,FALSE)</f>
        <v>DATEM DEL MARAÑON</v>
      </c>
      <c r="R3394" s="1" t="str">
        <f>VLOOKUP([1]!Tabla1[[#This Row],[RENAES]],[2]EESS!$1:$1048576,7,FALSE)</f>
        <v>MANSERICHE</v>
      </c>
      <c r="S3394" s="1" t="str">
        <f>VLOOKUP([1]!Tabla1[[#This Row],[RENAES]],[2]EESS!$1:$1048576,10,FALSE)</f>
        <v>SAN JUAN DEL MARAÑON</v>
      </c>
      <c r="T3394" s="1" t="s">
        <v>1129</v>
      </c>
      <c r="U3394" s="1" t="s">
        <v>326</v>
      </c>
      <c r="V3394" s="1" t="s">
        <v>91</v>
      </c>
      <c r="W3394" s="57">
        <v>4</v>
      </c>
      <c r="X3394" s="1" t="s">
        <v>329</v>
      </c>
      <c r="Y3394" s="1" t="s">
        <v>95</v>
      </c>
      <c r="Z3394" s="1" t="s">
        <v>127</v>
      </c>
      <c r="AA3394" s="1"/>
      <c r="AB3394" s="1"/>
      <c r="AC3394" s="1"/>
      <c r="AD3394" s="1"/>
      <c r="AE3394" s="1"/>
      <c r="AF3394" s="1"/>
      <c r="AG3394" s="1"/>
      <c r="AH3394" s="1" t="s">
        <v>2564</v>
      </c>
      <c r="AI3394" s="1" t="s">
        <v>326</v>
      </c>
      <c r="AJ3394" s="1" t="s">
        <v>91</v>
      </c>
      <c r="AK3394" s="57">
        <v>5</v>
      </c>
      <c r="AL3394" s="1" t="s">
        <v>174</v>
      </c>
      <c r="AM3394" s="1" t="s">
        <v>96</v>
      </c>
      <c r="AN3394" s="1" t="s">
        <v>96</v>
      </c>
      <c r="AO3394" s="1"/>
      <c r="AP3394" s="1"/>
      <c r="AQ3394" s="1"/>
      <c r="AR3394" s="1"/>
      <c r="AS3394" s="1"/>
      <c r="AT3394" s="1"/>
      <c r="AU3394" s="1"/>
      <c r="AV3394" s="1" t="s">
        <v>4813</v>
      </c>
      <c r="AW3394" s="1" t="s">
        <v>326</v>
      </c>
      <c r="AX3394" s="1" t="s">
        <v>91</v>
      </c>
      <c r="AY3394" s="57">
        <v>6</v>
      </c>
      <c r="AZ3394" s="1" t="s">
        <v>251</v>
      </c>
      <c r="BA3394" s="1" t="s">
        <v>99</v>
      </c>
      <c r="BB3394" s="1" t="s">
        <v>99</v>
      </c>
      <c r="BC3394" s="1" t="s">
        <v>4222</v>
      </c>
      <c r="BD3394" s="1" t="s">
        <v>326</v>
      </c>
      <c r="BE3394" s="1" t="s">
        <v>91</v>
      </c>
      <c r="BF3394" s="57">
        <v>6</v>
      </c>
      <c r="BG3394" s="1" t="s">
        <v>236</v>
      </c>
      <c r="BH3394" s="1" t="s">
        <v>108</v>
      </c>
      <c r="BI3394" s="1" t="s">
        <v>88</v>
      </c>
      <c r="BJ3394" s="1" t="s">
        <v>5337</v>
      </c>
      <c r="BK3394" s="1" t="s">
        <v>326</v>
      </c>
      <c r="BL3394" s="1" t="s">
        <v>91</v>
      </c>
      <c r="BM3394" s="57">
        <v>7</v>
      </c>
      <c r="BN3394" s="1" t="s">
        <v>5948</v>
      </c>
      <c r="BO3394" s="1" t="s">
        <v>107</v>
      </c>
      <c r="BP3394" s="1" t="s">
        <v>118</v>
      </c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 t="s">
        <v>6431</v>
      </c>
      <c r="CF3394" s="1" t="s">
        <v>326</v>
      </c>
      <c r="CG3394" s="1" t="s">
        <v>91</v>
      </c>
      <c r="CH3394" s="1" t="s">
        <v>123</v>
      </c>
      <c r="CI3394" s="1" t="s">
        <v>145</v>
      </c>
      <c r="CJ3394" s="1" t="s">
        <v>88</v>
      </c>
      <c r="CK3394" s="1" t="s">
        <v>109</v>
      </c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6113</v>
      </c>
      <c r="B3395" s="1" t="s">
        <v>6114</v>
      </c>
      <c r="C3395" s="1" t="s">
        <v>97</v>
      </c>
      <c r="D3395" s="1" t="s">
        <v>3185</v>
      </c>
      <c r="E3395" s="1" t="s">
        <v>1111</v>
      </c>
      <c r="F3395" s="1" t="s">
        <v>102</v>
      </c>
      <c r="G3395" s="1" t="s">
        <v>98</v>
      </c>
      <c r="H3395" s="1" t="s">
        <v>327</v>
      </c>
      <c r="I3395" s="1" t="s">
        <v>255</v>
      </c>
      <c r="J3395" s="1" t="s">
        <v>127</v>
      </c>
      <c r="K3395" s="1">
        <v>22</v>
      </c>
      <c r="L3395" s="1" t="s">
        <v>101</v>
      </c>
      <c r="M3395" s="1" t="s">
        <v>325</v>
      </c>
      <c r="N3395" s="1" t="s">
        <v>91</v>
      </c>
      <c r="O3395" s="1" t="s">
        <v>92</v>
      </c>
      <c r="P3395">
        <v>150</v>
      </c>
      <c r="Q3395" s="1" t="str">
        <f>VLOOKUP([1]!Tabla1[[#This Row],[RENAES]],[2]EESS!$1:$1048576,6,FALSE)</f>
        <v>NO PERTENECE A NINGUNA RED</v>
      </c>
      <c r="R3395" s="1" t="str">
        <f>VLOOKUP([1]!Tabla1[[#This Row],[RENAES]],[2]EESS!$1:$1048576,7,FALSE)</f>
        <v>NO PERTENECE A NINGUNA MICRORED</v>
      </c>
      <c r="S3395" s="1" t="str">
        <f>VLOOKUP([1]!Tabla1[[#This Row],[RENAES]],[2]EESS!$1:$1048576,10,FALSE)</f>
        <v>HOSPITAL IQUITOS "Cesar Garayar Garcia"</v>
      </c>
      <c r="T3395" s="1" t="s">
        <v>5935</v>
      </c>
      <c r="U3395" s="1" t="s">
        <v>326</v>
      </c>
      <c r="V3395" s="1" t="s">
        <v>91</v>
      </c>
      <c r="W3395" s="57">
        <v>1</v>
      </c>
      <c r="X3395" s="1" t="s">
        <v>327</v>
      </c>
      <c r="Y3395" s="1" t="s">
        <v>255</v>
      </c>
      <c r="Z3395" s="1" t="s">
        <v>127</v>
      </c>
      <c r="AA3395" s="1" t="s">
        <v>7129</v>
      </c>
      <c r="AB3395" s="1" t="s">
        <v>325</v>
      </c>
      <c r="AC3395" s="1" t="s">
        <v>105</v>
      </c>
      <c r="AD3395" s="1" t="s">
        <v>104</v>
      </c>
      <c r="AE3395" s="1" t="s">
        <v>327</v>
      </c>
      <c r="AF3395" s="1" t="s">
        <v>5079</v>
      </c>
      <c r="AG3395" s="1" t="s">
        <v>96</v>
      </c>
      <c r="AH3395" s="1" t="s">
        <v>7129</v>
      </c>
      <c r="AI3395" s="1" t="s">
        <v>326</v>
      </c>
      <c r="AJ3395" s="1" t="s">
        <v>91</v>
      </c>
      <c r="AK3395" s="57">
        <v>2</v>
      </c>
      <c r="AL3395" s="1" t="s">
        <v>327</v>
      </c>
      <c r="AM3395" s="1" t="s">
        <v>5079</v>
      </c>
      <c r="AN3395" s="1" t="s">
        <v>96</v>
      </c>
      <c r="AO3395" s="1" t="s">
        <v>8044</v>
      </c>
      <c r="AP3395" s="1" t="s">
        <v>325</v>
      </c>
      <c r="AQ3395" s="1" t="s">
        <v>105</v>
      </c>
      <c r="AR3395" s="1" t="s">
        <v>92</v>
      </c>
      <c r="AS3395" s="1" t="s">
        <v>327</v>
      </c>
      <c r="AT3395" s="1" t="s">
        <v>3587</v>
      </c>
      <c r="AU3395" s="1" t="s">
        <v>96</v>
      </c>
      <c r="AV3395" s="1" t="s">
        <v>8044</v>
      </c>
      <c r="AW3395" s="1" t="s">
        <v>326</v>
      </c>
      <c r="AX3395" s="1" t="s">
        <v>91</v>
      </c>
      <c r="AY3395" s="57">
        <v>3</v>
      </c>
      <c r="AZ3395" s="1" t="s">
        <v>327</v>
      </c>
      <c r="BA3395" s="1" t="s">
        <v>3587</v>
      </c>
      <c r="BB3395" s="1" t="s">
        <v>96</v>
      </c>
      <c r="BC3395" s="1" t="s">
        <v>9285</v>
      </c>
      <c r="BD3395" s="1" t="s">
        <v>326</v>
      </c>
      <c r="BE3395" s="1" t="s">
        <v>91</v>
      </c>
      <c r="BF3395" s="57">
        <v>4</v>
      </c>
      <c r="BG3395" s="1" t="s">
        <v>327</v>
      </c>
      <c r="BH3395" s="1" t="s">
        <v>125</v>
      </c>
      <c r="BI3395" s="1" t="s">
        <v>96</v>
      </c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9490</v>
      </c>
      <c r="B3396" s="1" t="s">
        <v>9491</v>
      </c>
      <c r="C3396" s="1" t="s">
        <v>97</v>
      </c>
      <c r="D3396" s="1" t="s">
        <v>106</v>
      </c>
      <c r="E3396" s="1" t="s">
        <v>1111</v>
      </c>
      <c r="F3396" s="1" t="s">
        <v>127</v>
      </c>
      <c r="G3396" s="1" t="s">
        <v>129</v>
      </c>
      <c r="H3396" s="1" t="s">
        <v>1040</v>
      </c>
      <c r="I3396" s="1" t="s">
        <v>127</v>
      </c>
      <c r="J3396" s="1" t="s">
        <v>100</v>
      </c>
      <c r="K3396" s="1">
        <v>26</v>
      </c>
      <c r="L3396" s="1" t="s">
        <v>101</v>
      </c>
      <c r="M3396" s="1" t="s">
        <v>325</v>
      </c>
      <c r="N3396" s="1" t="s">
        <v>105</v>
      </c>
      <c r="O3396" s="1" t="s">
        <v>104</v>
      </c>
      <c r="P3396">
        <v>193</v>
      </c>
      <c r="Q3396" s="1" t="str">
        <f>VLOOKUP([1]!Tabla1[[#This Row],[RENAES]],[2]EESS!$1:$1048576,6,FALSE)</f>
        <v>ALTO AMAZONAS</v>
      </c>
      <c r="R3396" s="1" t="str">
        <f>VLOOKUP([1]!Tabla1[[#This Row],[RENAES]],[2]EESS!$1:$1048576,7,FALSE)</f>
        <v>JEBEROS</v>
      </c>
      <c r="S3396" s="1" t="str">
        <f>VLOOKUP([1]!Tabla1[[#This Row],[RENAES]],[2]EESS!$1:$1048576,10,FALSE)</f>
        <v>VISTA ALEGRE DE JEBEROS</v>
      </c>
      <c r="T3396" s="1" t="s">
        <v>9005</v>
      </c>
      <c r="U3396" s="1" t="s">
        <v>326</v>
      </c>
      <c r="V3396" s="1" t="s">
        <v>91</v>
      </c>
      <c r="W3396" s="57">
        <v>1</v>
      </c>
      <c r="X3396" s="1" t="s">
        <v>1040</v>
      </c>
      <c r="Y3396" s="1" t="s">
        <v>127</v>
      </c>
      <c r="Z3396" s="1" t="s">
        <v>100</v>
      </c>
      <c r="AA3396" s="1"/>
      <c r="AB3396" s="1"/>
      <c r="AC3396" s="1"/>
      <c r="AD3396" s="1"/>
      <c r="AE3396" s="1"/>
      <c r="AF3396" s="1"/>
      <c r="AG3396" s="1"/>
      <c r="AH3396" s="1" t="s">
        <v>9998</v>
      </c>
      <c r="AI3396" s="1" t="s">
        <v>326</v>
      </c>
      <c r="AJ3396" s="1" t="s">
        <v>91</v>
      </c>
      <c r="AK3396" s="57">
        <v>6</v>
      </c>
      <c r="AL3396" s="1" t="s">
        <v>2704</v>
      </c>
      <c r="AM3396" s="1" t="s">
        <v>96</v>
      </c>
      <c r="AN3396" s="1" t="s">
        <v>108</v>
      </c>
      <c r="AO3396" s="1"/>
      <c r="AP3396" s="1"/>
      <c r="AQ3396" s="1"/>
      <c r="AR3396" s="1"/>
      <c r="AS3396" s="1"/>
      <c r="AT3396" s="1"/>
      <c r="AU3396" s="1"/>
      <c r="AV3396" s="1"/>
      <c r="AW3396" s="1"/>
      <c r="AX3396" s="1"/>
      <c r="AY3396" s="1"/>
      <c r="AZ3396" s="1"/>
      <c r="BA3396" s="1"/>
      <c r="BB3396" s="1"/>
      <c r="BC3396" s="1"/>
      <c r="BD3396" s="1"/>
      <c r="BE3396" s="1"/>
      <c r="BF3396" s="1"/>
      <c r="BG3396" s="1"/>
      <c r="BH3396" s="1"/>
      <c r="BI3396" s="1"/>
      <c r="BJ3396" s="1"/>
      <c r="BK3396" s="1"/>
      <c r="BL3396" s="1"/>
      <c r="BM3396" s="1"/>
      <c r="BN3396" s="1"/>
      <c r="BO3396" s="1"/>
      <c r="BP3396" s="1"/>
      <c r="BQ3396" s="1"/>
      <c r="BR3396" s="1"/>
      <c r="BS3396" s="1"/>
      <c r="BT3396" s="1"/>
      <c r="BU3396" s="1"/>
      <c r="BV3396" s="1"/>
      <c r="BW3396" s="1"/>
      <c r="BX3396" s="1"/>
      <c r="BY3396" s="1"/>
      <c r="BZ3396" s="1"/>
      <c r="CA3396" s="1"/>
      <c r="CB3396" s="1"/>
      <c r="CC3396" s="1"/>
      <c r="CD3396" s="1"/>
      <c r="CE3396" s="1"/>
      <c r="CF3396" s="1"/>
      <c r="CG3396" s="1"/>
      <c r="CH3396" s="1"/>
      <c r="CI3396" s="1"/>
      <c r="CJ3396" s="1"/>
      <c r="CK3396" s="1"/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3718</v>
      </c>
      <c r="B3397" s="1" t="s">
        <v>3719</v>
      </c>
      <c r="C3397" s="1" t="s">
        <v>97</v>
      </c>
      <c r="D3397" s="1" t="s">
        <v>165</v>
      </c>
      <c r="E3397" s="1" t="s">
        <v>1111</v>
      </c>
      <c r="F3397" s="1" t="s">
        <v>90</v>
      </c>
      <c r="G3397" s="1" t="s">
        <v>121</v>
      </c>
      <c r="H3397" s="1" t="s">
        <v>3500</v>
      </c>
      <c r="I3397" s="1" t="s">
        <v>96</v>
      </c>
      <c r="J3397" s="1" t="s">
        <v>113</v>
      </c>
      <c r="K3397" s="1">
        <v>27</v>
      </c>
      <c r="L3397" s="1" t="s">
        <v>101</v>
      </c>
      <c r="M3397" s="1" t="s">
        <v>325</v>
      </c>
      <c r="N3397" s="1" t="s">
        <v>91</v>
      </c>
      <c r="O3397" s="1" t="s">
        <v>104</v>
      </c>
      <c r="P3397">
        <v>243</v>
      </c>
      <c r="Q3397" s="1" t="str">
        <f>VLOOKUP([1]!Tabla1[[#This Row],[RENAES]],[2]EESS!$1:$1048576,6,FALSE)</f>
        <v>ALTO AMAZONAS</v>
      </c>
      <c r="R3397" s="1" t="str">
        <f>VLOOKUP([1]!Tabla1[[#This Row],[RENAES]],[2]EESS!$1:$1048576,7,FALSE)</f>
        <v>YURIMAGUAS</v>
      </c>
      <c r="S3397" s="1" t="str">
        <f>VLOOKUP([1]!Tabla1[[#This Row],[RENAES]],[2]EESS!$1:$1048576,10,FALSE)</f>
        <v>AGUAMIRO (EJE DE M.R.)</v>
      </c>
      <c r="T3397" s="1" t="s">
        <v>1235</v>
      </c>
      <c r="U3397" s="1" t="s">
        <v>326</v>
      </c>
      <c r="V3397" s="1" t="s">
        <v>91</v>
      </c>
      <c r="W3397" s="57">
        <v>1</v>
      </c>
      <c r="X3397" s="1" t="s">
        <v>3500</v>
      </c>
      <c r="Y3397" s="1" t="s">
        <v>96</v>
      </c>
      <c r="Z3397" s="1" t="s">
        <v>113</v>
      </c>
      <c r="AA3397" s="1" t="s">
        <v>3494</v>
      </c>
      <c r="AB3397" s="1" t="s">
        <v>325</v>
      </c>
      <c r="AC3397" s="1" t="s">
        <v>91</v>
      </c>
      <c r="AD3397" s="32" t="s">
        <v>96</v>
      </c>
      <c r="AE3397" s="1" t="s">
        <v>198</v>
      </c>
      <c r="AF3397" s="1" t="s">
        <v>96</v>
      </c>
      <c r="AG3397" s="1" t="s">
        <v>108</v>
      </c>
      <c r="AH3397" s="1" t="s">
        <v>5647</v>
      </c>
      <c r="AI3397" s="1" t="s">
        <v>326</v>
      </c>
      <c r="AJ3397" s="1" t="s">
        <v>91</v>
      </c>
      <c r="AK3397" s="57">
        <v>2</v>
      </c>
      <c r="AL3397" s="1" t="s">
        <v>7666</v>
      </c>
      <c r="AM3397" s="1" t="s">
        <v>96</v>
      </c>
      <c r="AN3397" s="1" t="s">
        <v>102</v>
      </c>
      <c r="AO3397" s="1" t="s">
        <v>5647</v>
      </c>
      <c r="AP3397" s="1" t="s">
        <v>325</v>
      </c>
      <c r="AQ3397" s="1" t="s">
        <v>91</v>
      </c>
      <c r="AR3397" s="1" t="s">
        <v>92</v>
      </c>
      <c r="AS3397" s="1" t="s">
        <v>7666</v>
      </c>
      <c r="AT3397" s="1" t="s">
        <v>96</v>
      </c>
      <c r="AU3397" s="1" t="s">
        <v>102</v>
      </c>
      <c r="AV3397" s="1" t="s">
        <v>6793</v>
      </c>
      <c r="AW3397" s="1" t="s">
        <v>326</v>
      </c>
      <c r="AX3397" s="1" t="s">
        <v>91</v>
      </c>
      <c r="AY3397" s="57">
        <v>6</v>
      </c>
      <c r="AZ3397" s="1" t="s">
        <v>3670</v>
      </c>
      <c r="BA3397" s="1" t="s">
        <v>96</v>
      </c>
      <c r="BB3397" s="1" t="s">
        <v>102</v>
      </c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 t="s">
        <v>5938</v>
      </c>
      <c r="BY3397" s="1" t="s">
        <v>325</v>
      </c>
      <c r="BZ3397" s="1" t="s">
        <v>91</v>
      </c>
      <c r="CA3397" s="1" t="s">
        <v>104</v>
      </c>
      <c r="CB3397" s="1" t="s">
        <v>7666</v>
      </c>
      <c r="CC3397" s="1" t="s">
        <v>90</v>
      </c>
      <c r="CD3397" s="1" t="s">
        <v>95</v>
      </c>
      <c r="CE3397" s="1" t="s">
        <v>7428</v>
      </c>
      <c r="CF3397" s="1" t="s">
        <v>326</v>
      </c>
      <c r="CG3397" s="1" t="s">
        <v>91</v>
      </c>
      <c r="CH3397" s="1" t="s">
        <v>123</v>
      </c>
      <c r="CI3397" s="1" t="s">
        <v>9026</v>
      </c>
      <c r="CJ3397" s="1" t="s">
        <v>96</v>
      </c>
      <c r="CK3397" s="1" t="s">
        <v>88</v>
      </c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781</v>
      </c>
      <c r="B3398" s="1" t="s">
        <v>6881</v>
      </c>
      <c r="C3398" s="1" t="s">
        <v>97</v>
      </c>
      <c r="D3398" s="1" t="s">
        <v>3449</v>
      </c>
      <c r="E3398" s="1" t="s">
        <v>1111</v>
      </c>
      <c r="F3398" s="1" t="s">
        <v>95</v>
      </c>
      <c r="G3398" s="1" t="s">
        <v>90</v>
      </c>
      <c r="H3398" s="1" t="s">
        <v>322</v>
      </c>
      <c r="I3398" s="1" t="s">
        <v>96</v>
      </c>
      <c r="J3398" s="1" t="s">
        <v>90</v>
      </c>
      <c r="K3398" s="1">
        <v>29</v>
      </c>
      <c r="L3398" s="1" t="s">
        <v>101</v>
      </c>
      <c r="M3398" s="1" t="s">
        <v>325</v>
      </c>
      <c r="N3398" s="1" t="s">
        <v>91</v>
      </c>
      <c r="O3398" s="1" t="s">
        <v>104</v>
      </c>
      <c r="P3398">
        <v>191</v>
      </c>
      <c r="Q3398" s="1" t="str">
        <f>VLOOKUP([1]!Tabla1[[#This Row],[RENAES]],[2]EESS!$1:$1048576,6,FALSE)</f>
        <v>DATEM DEL MARAÑON</v>
      </c>
      <c r="R3398" s="1" t="str">
        <f>VLOOKUP([1]!Tabla1[[#This Row],[RENAES]],[2]EESS!$1:$1048576,7,FALSE)</f>
        <v>CAHUAPANAS</v>
      </c>
      <c r="S3398" s="1" t="str">
        <f>VLOOKUP([1]!Tabla1[[#This Row],[RENAES]],[2]EESS!$1:$1048576,10,FALSE)</f>
        <v>PALMICHE</v>
      </c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  <c r="AL3398" s="1"/>
      <c r="AM3398" s="1"/>
      <c r="AN3398" s="1"/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/>
      <c r="CF3398" s="1"/>
      <c r="CG3398" s="1"/>
      <c r="CH3398" s="1"/>
      <c r="CI3398" s="1"/>
      <c r="CJ3398" s="1"/>
      <c r="CK3398" s="1"/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7953</v>
      </c>
      <c r="B3399" s="1" t="s">
        <v>7954</v>
      </c>
      <c r="C3399" s="1" t="s">
        <v>97</v>
      </c>
      <c r="D3399" s="1" t="s">
        <v>165</v>
      </c>
      <c r="E3399" s="1" t="s">
        <v>1111</v>
      </c>
      <c r="F3399" s="1" t="s">
        <v>119</v>
      </c>
      <c r="G3399" s="1" t="s">
        <v>127</v>
      </c>
      <c r="H3399" s="1" t="s">
        <v>206</v>
      </c>
      <c r="I3399" s="1" t="s">
        <v>90</v>
      </c>
      <c r="J3399" s="1" t="s">
        <v>88</v>
      </c>
      <c r="K3399" s="1">
        <v>22</v>
      </c>
      <c r="L3399" s="1" t="s">
        <v>101</v>
      </c>
      <c r="M3399" s="1" t="s">
        <v>325</v>
      </c>
      <c r="N3399" s="1" t="s">
        <v>91</v>
      </c>
      <c r="O3399" s="1" t="s">
        <v>104</v>
      </c>
      <c r="P3399">
        <v>209</v>
      </c>
      <c r="Q3399" s="1" t="str">
        <f>VLOOKUP([1]!Tabla1[[#This Row],[RENAES]],[2]EESS!$1:$1048576,6,FALSE)</f>
        <v>NO PERTENECE A NINGUNA RED</v>
      </c>
      <c r="R3399" s="1" t="str">
        <f>VLOOKUP([1]!Tabla1[[#This Row],[RENAES]],[2]EESS!$1:$1048576,7,FALSE)</f>
        <v>NO PERTENECE A NINGUNA MICRORED</v>
      </c>
      <c r="S3399" s="1" t="str">
        <f>VLOOKUP([1]!Tabla1[[#This Row],[RENAES]],[2]EESS!$1:$1048576,10,FALSE)</f>
        <v>HOSP.REGIONAL DE LORETO "Felipe Arriola Iglesias"</v>
      </c>
      <c r="T3399" s="1" t="s">
        <v>7428</v>
      </c>
      <c r="U3399" s="1" t="s">
        <v>326</v>
      </c>
      <c r="V3399" s="1" t="s">
        <v>91</v>
      </c>
      <c r="W3399" s="57">
        <v>3</v>
      </c>
      <c r="X3399" s="1" t="s">
        <v>206</v>
      </c>
      <c r="Y3399" s="1" t="s">
        <v>90</v>
      </c>
      <c r="Z3399" s="1" t="s">
        <v>90</v>
      </c>
      <c r="AA3399" s="1" t="s">
        <v>8662</v>
      </c>
      <c r="AB3399" s="1" t="s">
        <v>325</v>
      </c>
      <c r="AC3399" s="1" t="s">
        <v>91</v>
      </c>
      <c r="AD3399" s="32"/>
      <c r="AE3399" s="1" t="s">
        <v>201</v>
      </c>
      <c r="AF3399" s="1" t="s">
        <v>96</v>
      </c>
      <c r="AG3399" s="1" t="s">
        <v>116</v>
      </c>
      <c r="AH3399" s="1" t="s">
        <v>7428</v>
      </c>
      <c r="AI3399" s="1" t="s">
        <v>326</v>
      </c>
      <c r="AJ3399" s="1" t="s">
        <v>91</v>
      </c>
      <c r="AK3399" s="57">
        <v>1</v>
      </c>
      <c r="AL3399" s="1" t="s">
        <v>206</v>
      </c>
      <c r="AM3399" s="1" t="s">
        <v>90</v>
      </c>
      <c r="AN3399" s="1" t="s">
        <v>88</v>
      </c>
      <c r="AO3399" s="1"/>
      <c r="AP3399" s="1"/>
      <c r="AQ3399" s="1"/>
      <c r="AR3399" s="1"/>
      <c r="AS3399" s="1"/>
      <c r="AT3399" s="1"/>
      <c r="AU3399" s="1"/>
      <c r="AV3399" s="1" t="s">
        <v>8662</v>
      </c>
      <c r="AW3399" s="1" t="s">
        <v>326</v>
      </c>
      <c r="AX3399" s="1" t="s">
        <v>91</v>
      </c>
      <c r="AY3399" s="57">
        <v>2</v>
      </c>
      <c r="AZ3399" s="1" t="s">
        <v>201</v>
      </c>
      <c r="BA3399" s="1" t="s">
        <v>96</v>
      </c>
      <c r="BB3399" s="1" t="s">
        <v>116</v>
      </c>
      <c r="BC3399" s="1" t="s">
        <v>9802</v>
      </c>
      <c r="BD3399" s="1" t="s">
        <v>326</v>
      </c>
      <c r="BE3399" s="1" t="s">
        <v>91</v>
      </c>
      <c r="BF3399" s="57">
        <v>4</v>
      </c>
      <c r="BG3399" s="1" t="s">
        <v>214</v>
      </c>
      <c r="BH3399" s="1" t="s">
        <v>88</v>
      </c>
      <c r="BI3399" s="1" t="s">
        <v>119</v>
      </c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/>
      <c r="CF3399" s="1"/>
      <c r="CG3399" s="1"/>
      <c r="CH3399" s="1"/>
      <c r="CI3399" s="1"/>
      <c r="CJ3399" s="1"/>
      <c r="CK3399" s="1"/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888</v>
      </c>
      <c r="B3400" s="1" t="s">
        <v>7955</v>
      </c>
      <c r="C3400" s="1" t="s">
        <v>97</v>
      </c>
      <c r="D3400" s="1" t="s">
        <v>165</v>
      </c>
      <c r="E3400" s="1" t="s">
        <v>1111</v>
      </c>
      <c r="F3400" s="1" t="s">
        <v>95</v>
      </c>
      <c r="G3400" s="1" t="s">
        <v>108</v>
      </c>
      <c r="H3400" s="1" t="s">
        <v>369</v>
      </c>
      <c r="I3400" s="1" t="s">
        <v>102</v>
      </c>
      <c r="J3400" s="1" t="s">
        <v>127</v>
      </c>
      <c r="K3400" s="1">
        <v>25</v>
      </c>
      <c r="L3400" s="1" t="s">
        <v>101</v>
      </c>
      <c r="M3400" s="1" t="s">
        <v>325</v>
      </c>
      <c r="N3400" s="1" t="s">
        <v>91</v>
      </c>
      <c r="O3400" s="1" t="s">
        <v>104</v>
      </c>
      <c r="P3400">
        <v>187</v>
      </c>
      <c r="Q3400" s="1" t="str">
        <f>VLOOKUP([1]!Tabla1[[#This Row],[RENAES]],[2]EESS!$1:$1048576,6,FALSE)</f>
        <v>DATEM DEL MARAÑON</v>
      </c>
      <c r="R3400" s="1" t="str">
        <f>VLOOKUP([1]!Tabla1[[#This Row],[RENAES]],[2]EESS!$1:$1048576,7,FALSE)</f>
        <v>MANSERICHE</v>
      </c>
      <c r="S3400" s="1" t="str">
        <f>VLOOKUP([1]!Tabla1[[#This Row],[RENAES]],[2]EESS!$1:$1048576,10,FALSE)</f>
        <v>SAN JUAN DEL MARAÑON</v>
      </c>
      <c r="T3400" s="1" t="s">
        <v>6763</v>
      </c>
      <c r="U3400" s="1" t="s">
        <v>326</v>
      </c>
      <c r="V3400" s="1" t="s">
        <v>91</v>
      </c>
      <c r="W3400" s="57">
        <v>1</v>
      </c>
      <c r="X3400" s="1" t="s">
        <v>369</v>
      </c>
      <c r="Y3400" s="1" t="s">
        <v>102</v>
      </c>
      <c r="Z3400" s="1" t="s">
        <v>119</v>
      </c>
      <c r="AA3400" s="1" t="s">
        <v>7676</v>
      </c>
      <c r="AB3400" s="1" t="s">
        <v>325</v>
      </c>
      <c r="AC3400" s="1" t="s">
        <v>105</v>
      </c>
      <c r="AD3400" s="1" t="s">
        <v>104</v>
      </c>
      <c r="AE3400" s="1" t="s">
        <v>8522</v>
      </c>
      <c r="AF3400" s="1" t="s">
        <v>113</v>
      </c>
      <c r="AG3400" s="1" t="s">
        <v>131</v>
      </c>
      <c r="AH3400" s="1" t="s">
        <v>6763</v>
      </c>
      <c r="AI3400" s="1" t="s">
        <v>326</v>
      </c>
      <c r="AJ3400" s="1" t="s">
        <v>91</v>
      </c>
      <c r="AK3400" s="57">
        <v>1</v>
      </c>
      <c r="AL3400" s="1" t="s">
        <v>369</v>
      </c>
      <c r="AM3400" s="1" t="s">
        <v>102</v>
      </c>
      <c r="AN3400" s="1" t="s">
        <v>127</v>
      </c>
      <c r="AO3400" s="1" t="s">
        <v>7676</v>
      </c>
      <c r="AP3400" s="1" t="s">
        <v>325</v>
      </c>
      <c r="AQ3400" s="1" t="s">
        <v>105</v>
      </c>
      <c r="AR3400" s="1" t="s">
        <v>104</v>
      </c>
      <c r="AS3400" s="1" t="s">
        <v>318</v>
      </c>
      <c r="AT3400" s="1" t="s">
        <v>127</v>
      </c>
      <c r="AU3400" s="1" t="s">
        <v>102</v>
      </c>
      <c r="AV3400" s="1" t="s">
        <v>7676</v>
      </c>
      <c r="AW3400" s="1" t="s">
        <v>326</v>
      </c>
      <c r="AX3400" s="1" t="s">
        <v>91</v>
      </c>
      <c r="AY3400" s="57">
        <v>2</v>
      </c>
      <c r="AZ3400" s="1" t="s">
        <v>318</v>
      </c>
      <c r="BA3400" s="1" t="s">
        <v>127</v>
      </c>
      <c r="BB3400" s="1" t="s">
        <v>102</v>
      </c>
      <c r="BC3400" s="1" t="s">
        <v>8115</v>
      </c>
      <c r="BD3400" s="1" t="s">
        <v>326</v>
      </c>
      <c r="BE3400" s="1" t="s">
        <v>91</v>
      </c>
      <c r="BF3400" s="57">
        <v>3</v>
      </c>
      <c r="BG3400" s="1" t="s">
        <v>318</v>
      </c>
      <c r="BH3400" s="1" t="s">
        <v>107</v>
      </c>
      <c r="BI3400" s="1" t="s">
        <v>108</v>
      </c>
      <c r="BJ3400" s="1" t="s">
        <v>8115</v>
      </c>
      <c r="BK3400" s="1" t="s">
        <v>326</v>
      </c>
      <c r="BL3400" s="1" t="s">
        <v>91</v>
      </c>
      <c r="BM3400" s="57">
        <v>3</v>
      </c>
      <c r="BN3400" s="1" t="s">
        <v>241</v>
      </c>
      <c r="BO3400" s="1" t="s">
        <v>109</v>
      </c>
      <c r="BP3400" s="1" t="s">
        <v>96</v>
      </c>
      <c r="BQ3400" s="1" t="s">
        <v>8311</v>
      </c>
      <c r="BR3400" s="1" t="s">
        <v>326</v>
      </c>
      <c r="BS3400" s="1" t="s">
        <v>91</v>
      </c>
      <c r="BT3400" s="57">
        <v>4</v>
      </c>
      <c r="BU3400" s="1" t="s">
        <v>369</v>
      </c>
      <c r="BV3400" s="1" t="s">
        <v>96</v>
      </c>
      <c r="BW3400" s="1" t="s">
        <v>90</v>
      </c>
      <c r="BX3400" s="1" t="s">
        <v>8115</v>
      </c>
      <c r="BY3400" s="1" t="s">
        <v>325</v>
      </c>
      <c r="BZ3400" s="1" t="s">
        <v>105</v>
      </c>
      <c r="CA3400" s="1" t="s">
        <v>104</v>
      </c>
      <c r="CB3400" s="1" t="s">
        <v>241</v>
      </c>
      <c r="CC3400" s="1" t="s">
        <v>109</v>
      </c>
      <c r="CD3400" s="1" t="s">
        <v>96</v>
      </c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898</v>
      </c>
      <c r="B3401" s="1" t="s">
        <v>5566</v>
      </c>
      <c r="C3401" s="1" t="s">
        <v>97</v>
      </c>
      <c r="D3401" s="1" t="s">
        <v>165</v>
      </c>
      <c r="E3401" s="1" t="s">
        <v>1111</v>
      </c>
      <c r="F3401" s="1" t="s">
        <v>99</v>
      </c>
      <c r="G3401" s="1" t="s">
        <v>116</v>
      </c>
      <c r="H3401" s="1" t="s">
        <v>5567</v>
      </c>
      <c r="I3401" s="1" t="s">
        <v>90</v>
      </c>
      <c r="J3401" s="1" t="s">
        <v>99</v>
      </c>
      <c r="K3401" s="1">
        <v>23</v>
      </c>
      <c r="L3401" s="1" t="s">
        <v>101</v>
      </c>
      <c r="M3401" s="1" t="s">
        <v>325</v>
      </c>
      <c r="N3401" s="1" t="s">
        <v>91</v>
      </c>
      <c r="O3401" s="1" t="s">
        <v>92</v>
      </c>
      <c r="P3401">
        <v>192</v>
      </c>
      <c r="Q3401" s="1" t="str">
        <f>VLOOKUP([1]!Tabla1[[#This Row],[RENAES]],[2]EESS!$1:$1048576,6,FALSE)</f>
        <v>DATEM DEL MARAÑON</v>
      </c>
      <c r="R3401" s="1" t="str">
        <f>VLOOKUP([1]!Tabla1[[#This Row],[RENAES]],[2]EESS!$1:$1048576,7,FALSE)</f>
        <v>MANSERICHE</v>
      </c>
      <c r="S3401" s="1" t="str">
        <f>VLOOKUP([1]!Tabla1[[#This Row],[RENAES]],[2]EESS!$1:$1048576,10,FALSE)</f>
        <v>SAN JUAN DEL MARAÑON</v>
      </c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 t="s">
        <v>5155</v>
      </c>
      <c r="CF3401" s="1" t="s">
        <v>326</v>
      </c>
      <c r="CG3401" s="1" t="s">
        <v>91</v>
      </c>
      <c r="CH3401" s="1" t="s">
        <v>123</v>
      </c>
      <c r="CI3401" s="1" t="s">
        <v>5567</v>
      </c>
      <c r="CJ3401" s="1" t="s">
        <v>96</v>
      </c>
      <c r="CK3401" s="1" t="s">
        <v>108</v>
      </c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5568</v>
      </c>
      <c r="B3402" s="1" t="s">
        <v>5569</v>
      </c>
      <c r="C3402" s="1" t="s">
        <v>97</v>
      </c>
      <c r="D3402" s="1" t="s">
        <v>165</v>
      </c>
      <c r="E3402" s="1" t="s">
        <v>1111</v>
      </c>
      <c r="F3402" s="1" t="s">
        <v>99</v>
      </c>
      <c r="G3402" s="1" t="s">
        <v>98</v>
      </c>
      <c r="H3402" s="1" t="s">
        <v>159</v>
      </c>
      <c r="I3402" s="1" t="s">
        <v>90</v>
      </c>
      <c r="J3402" s="1" t="s">
        <v>88</v>
      </c>
      <c r="K3402" s="1">
        <v>26</v>
      </c>
      <c r="L3402" s="1" t="s">
        <v>101</v>
      </c>
      <c r="M3402" s="1" t="s">
        <v>325</v>
      </c>
      <c r="N3402" s="1" t="s">
        <v>105</v>
      </c>
      <c r="O3402" s="1" t="s">
        <v>92</v>
      </c>
      <c r="P3402">
        <v>7413</v>
      </c>
      <c r="Q3402" s="1" t="str">
        <f>VLOOKUP([1]!Tabla1[[#This Row],[RENAES]],[2]EESS!$1:$1048576,6,FALSE)</f>
        <v>DATEM DEL MARAÑON</v>
      </c>
      <c r="R3402" s="1" t="str">
        <f>VLOOKUP([1]!Tabla1[[#This Row],[RENAES]],[2]EESS!$1:$1048576,7,FALSE)</f>
        <v>MANSERICHE</v>
      </c>
      <c r="S3402" s="1" t="str">
        <f>VLOOKUP([1]!Tabla1[[#This Row],[RENAES]],[2]EESS!$1:$1048576,10,FALSE)</f>
        <v>SAN JUAN DEL MARAÑON</v>
      </c>
      <c r="T3402" s="1" t="s">
        <v>4611</v>
      </c>
      <c r="U3402" s="1" t="s">
        <v>326</v>
      </c>
      <c r="V3402" s="1" t="s">
        <v>91</v>
      </c>
      <c r="W3402" s="57">
        <v>5</v>
      </c>
      <c r="X3402" s="1" t="s">
        <v>159</v>
      </c>
      <c r="Y3402" s="1" t="s">
        <v>90</v>
      </c>
      <c r="Z3402" s="1" t="s">
        <v>88</v>
      </c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4513</v>
      </c>
      <c r="B3403" s="1" t="s">
        <v>4514</v>
      </c>
      <c r="C3403" s="1" t="s">
        <v>97</v>
      </c>
      <c r="D3403" s="1" t="s">
        <v>165</v>
      </c>
      <c r="E3403" s="1" t="s">
        <v>1111</v>
      </c>
      <c r="F3403" s="1" t="s">
        <v>88</v>
      </c>
      <c r="G3403" s="1" t="s">
        <v>95</v>
      </c>
      <c r="H3403" s="1" t="s">
        <v>198</v>
      </c>
      <c r="I3403" s="1" t="s">
        <v>96</v>
      </c>
      <c r="J3403" s="1" t="s">
        <v>122</v>
      </c>
      <c r="K3403" s="1">
        <v>30</v>
      </c>
      <c r="L3403" s="1" t="s">
        <v>101</v>
      </c>
      <c r="M3403" s="1" t="s">
        <v>325</v>
      </c>
      <c r="N3403" s="1" t="s">
        <v>91</v>
      </c>
      <c r="O3403" s="32" t="s">
        <v>96</v>
      </c>
      <c r="P3403">
        <v>243</v>
      </c>
      <c r="Q3403" s="1" t="str">
        <f>VLOOKUP([1]!Tabla1[[#This Row],[RENAES]],[2]EESS!$1:$1048576,6,FALSE)</f>
        <v>DATEM DEL MARAÑON</v>
      </c>
      <c r="R3403" s="1" t="str">
        <f>VLOOKUP([1]!Tabla1[[#This Row],[RENAES]],[2]EESS!$1:$1048576,7,FALSE)</f>
        <v>MORONA</v>
      </c>
      <c r="S3403" s="1" t="str">
        <f>VLOOKUP([1]!Tabla1[[#This Row],[RENAES]],[2]EESS!$1:$1048576,10,FALSE)</f>
        <v>PUERTO AMERICA De Morona</v>
      </c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  <c r="AL3403" s="1"/>
      <c r="AM3403" s="1"/>
      <c r="AN3403" s="1"/>
      <c r="AO3403" s="1"/>
      <c r="AP3403" s="1"/>
      <c r="AQ3403" s="1"/>
      <c r="AR3403" s="1"/>
      <c r="AS3403" s="1"/>
      <c r="AT3403" s="1"/>
      <c r="AU3403" s="1"/>
      <c r="AV3403" s="1"/>
      <c r="AW3403" s="1"/>
      <c r="AX3403" s="1"/>
      <c r="AY3403" s="1"/>
      <c r="AZ3403" s="1"/>
      <c r="BA3403" s="1"/>
      <c r="BB3403" s="1"/>
      <c r="BC3403" s="1"/>
      <c r="BD3403" s="1"/>
      <c r="BE3403" s="1"/>
      <c r="BF3403" s="1"/>
      <c r="BG3403" s="1"/>
      <c r="BH3403" s="1"/>
      <c r="BI3403" s="1"/>
      <c r="BJ3403" s="1"/>
      <c r="BK3403" s="1"/>
      <c r="BL3403" s="1"/>
      <c r="BM3403" s="1"/>
      <c r="BN3403" s="1"/>
      <c r="BO3403" s="1"/>
      <c r="BP3403" s="1"/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/>
      <c r="CF3403" s="1"/>
      <c r="CG3403" s="1"/>
      <c r="CH3403" s="1"/>
      <c r="CI3403" s="1"/>
      <c r="CJ3403" s="1"/>
      <c r="CK3403" s="1"/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2213</v>
      </c>
      <c r="B3404" s="1" t="s">
        <v>2214</v>
      </c>
      <c r="C3404" s="1" t="s">
        <v>97</v>
      </c>
      <c r="D3404" s="1" t="s">
        <v>3185</v>
      </c>
      <c r="E3404" s="1" t="s">
        <v>1111</v>
      </c>
      <c r="F3404" s="1" t="s">
        <v>96</v>
      </c>
      <c r="G3404" s="1" t="s">
        <v>107</v>
      </c>
      <c r="H3404" s="1" t="s">
        <v>2215</v>
      </c>
      <c r="I3404" s="1" t="s">
        <v>96</v>
      </c>
      <c r="J3404" s="1" t="s">
        <v>108</v>
      </c>
      <c r="K3404" s="1">
        <v>24</v>
      </c>
      <c r="L3404" s="1" t="s">
        <v>101</v>
      </c>
      <c r="M3404" s="1" t="s">
        <v>325</v>
      </c>
      <c r="N3404" s="1" t="s">
        <v>91</v>
      </c>
      <c r="O3404" s="32"/>
      <c r="P3404">
        <v>235</v>
      </c>
      <c r="Q3404" s="1" t="str">
        <f>VLOOKUP([1]!Tabla1[[#This Row],[RENAES]],[2]EESS!$1:$1048576,6,FALSE)</f>
        <v>ALTO AMAZONAS</v>
      </c>
      <c r="R3404" s="1" t="str">
        <f>VLOOKUP([1]!Tabla1[[#This Row],[RENAES]],[2]EESS!$1:$1048576,7,FALSE)</f>
        <v>YURIMAGUAS</v>
      </c>
      <c r="S3404" s="1" t="str">
        <f>VLOOKUP([1]!Tabla1[[#This Row],[RENAES]],[2]EESS!$1:$1048576,10,FALSE)</f>
        <v>NATIVIDAD</v>
      </c>
      <c r="T3404" s="1" t="s">
        <v>1324</v>
      </c>
      <c r="U3404" s="1" t="s">
        <v>326</v>
      </c>
      <c r="V3404" s="1" t="s">
        <v>91</v>
      </c>
      <c r="W3404" s="57">
        <v>1</v>
      </c>
      <c r="X3404" s="1" t="s">
        <v>2215</v>
      </c>
      <c r="Y3404" s="1" t="s">
        <v>96</v>
      </c>
      <c r="Z3404" s="1" t="s">
        <v>108</v>
      </c>
      <c r="AA3404" s="1" t="s">
        <v>1175</v>
      </c>
      <c r="AB3404" s="1" t="s">
        <v>325</v>
      </c>
      <c r="AC3404" s="1" t="s">
        <v>105</v>
      </c>
      <c r="AD3404" s="1" t="s">
        <v>104</v>
      </c>
      <c r="AE3404" s="1" t="s">
        <v>342</v>
      </c>
      <c r="AF3404" s="1" t="s">
        <v>96</v>
      </c>
      <c r="AG3404" s="1" t="s">
        <v>111</v>
      </c>
      <c r="AH3404" s="1" t="s">
        <v>1175</v>
      </c>
      <c r="AI3404" s="1" t="s">
        <v>326</v>
      </c>
      <c r="AJ3404" s="1" t="s">
        <v>91</v>
      </c>
      <c r="AK3404" s="57">
        <v>2</v>
      </c>
      <c r="AL3404" s="1" t="s">
        <v>342</v>
      </c>
      <c r="AM3404" s="1" t="s">
        <v>96</v>
      </c>
      <c r="AN3404" s="1" t="s">
        <v>111</v>
      </c>
      <c r="AO3404" s="1" t="s">
        <v>3188</v>
      </c>
      <c r="AP3404" s="1" t="s">
        <v>325</v>
      </c>
      <c r="AQ3404" s="1" t="s">
        <v>105</v>
      </c>
      <c r="AR3404" s="32"/>
      <c r="AS3404" s="1" t="s">
        <v>8179</v>
      </c>
      <c r="AT3404" s="1" t="s">
        <v>99</v>
      </c>
      <c r="AU3404" s="1" t="s">
        <v>102</v>
      </c>
      <c r="AV3404" s="1" t="s">
        <v>3188</v>
      </c>
      <c r="AW3404" s="1" t="s">
        <v>326</v>
      </c>
      <c r="AX3404" s="1" t="s">
        <v>91</v>
      </c>
      <c r="AY3404" s="57">
        <v>3</v>
      </c>
      <c r="AZ3404" s="1" t="s">
        <v>8179</v>
      </c>
      <c r="BA3404" s="1" t="s">
        <v>99</v>
      </c>
      <c r="BB3404" s="1" t="s">
        <v>102</v>
      </c>
      <c r="BC3404" s="1" t="s">
        <v>5935</v>
      </c>
      <c r="BD3404" s="1" t="s">
        <v>326</v>
      </c>
      <c r="BE3404" s="1" t="s">
        <v>91</v>
      </c>
      <c r="BF3404" s="57">
        <v>4</v>
      </c>
      <c r="BG3404" s="1" t="s">
        <v>6356</v>
      </c>
      <c r="BH3404" s="1" t="s">
        <v>90</v>
      </c>
      <c r="BI3404" s="1" t="s">
        <v>127</v>
      </c>
      <c r="BJ3404" s="1" t="s">
        <v>6711</v>
      </c>
      <c r="BK3404" s="1" t="s">
        <v>326</v>
      </c>
      <c r="BL3404" s="1" t="s">
        <v>91</v>
      </c>
      <c r="BM3404" s="57">
        <v>6</v>
      </c>
      <c r="BN3404" s="1" t="s">
        <v>7064</v>
      </c>
      <c r="BO3404" s="1" t="s">
        <v>96</v>
      </c>
      <c r="BP3404" s="1" t="s">
        <v>100</v>
      </c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/>
      <c r="CF3404" s="1"/>
      <c r="CG3404" s="1"/>
      <c r="CH3404" s="1"/>
      <c r="CI3404" s="1"/>
      <c r="CJ3404" s="1"/>
      <c r="CK3404" s="1"/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7956</v>
      </c>
      <c r="B3405" s="1" t="s">
        <v>7957</v>
      </c>
      <c r="C3405" s="1" t="s">
        <v>97</v>
      </c>
      <c r="D3405" s="1" t="s">
        <v>165</v>
      </c>
      <c r="E3405" s="1" t="s">
        <v>1111</v>
      </c>
      <c r="F3405" s="1" t="s">
        <v>102</v>
      </c>
      <c r="G3405" s="1" t="s">
        <v>122</v>
      </c>
      <c r="H3405" s="1" t="s">
        <v>190</v>
      </c>
      <c r="I3405" s="1" t="s">
        <v>90</v>
      </c>
      <c r="J3405" s="1" t="s">
        <v>90</v>
      </c>
      <c r="K3405" s="1">
        <v>22</v>
      </c>
      <c r="L3405" s="1" t="s">
        <v>101</v>
      </c>
      <c r="M3405" s="1" t="s">
        <v>325</v>
      </c>
      <c r="N3405" s="1" t="s">
        <v>91</v>
      </c>
      <c r="O3405" s="1" t="s">
        <v>92</v>
      </c>
      <c r="P3405">
        <v>240</v>
      </c>
      <c r="Q3405" s="1" t="str">
        <f>VLOOKUP([1]!Tabla1[[#This Row],[RENAES]],[2]EESS!$1:$1048576,6,FALSE)</f>
        <v>RAMON CASTILLA</v>
      </c>
      <c r="R3405" s="1" t="str">
        <f>VLOOKUP([1]!Tabla1[[#This Row],[RENAES]],[2]EESS!$1:$1048576,7,FALSE)</f>
        <v>SAN PABLO</v>
      </c>
      <c r="S3405" s="1" t="str">
        <f>VLOOKUP([1]!Tabla1[[#This Row],[RENAES]],[2]EESS!$1:$1048576,10,FALSE)</f>
        <v>SAN PABLO</v>
      </c>
      <c r="T3405" s="1" t="s">
        <v>5962</v>
      </c>
      <c r="U3405" s="1" t="s">
        <v>326</v>
      </c>
      <c r="V3405" s="1" t="s">
        <v>91</v>
      </c>
      <c r="W3405" s="57">
        <v>1</v>
      </c>
      <c r="X3405" s="1" t="s">
        <v>190</v>
      </c>
      <c r="Y3405" s="1" t="s">
        <v>90</v>
      </c>
      <c r="Z3405" s="1" t="s">
        <v>90</v>
      </c>
      <c r="AA3405" s="1"/>
      <c r="AB3405" s="1"/>
      <c r="AC3405" s="1"/>
      <c r="AD3405" s="1"/>
      <c r="AE3405" s="1"/>
      <c r="AF3405" s="1"/>
      <c r="AG3405" s="1"/>
      <c r="AH3405" s="1" t="s">
        <v>7126</v>
      </c>
      <c r="AI3405" s="1" t="s">
        <v>326</v>
      </c>
      <c r="AJ3405" s="1" t="s">
        <v>91</v>
      </c>
      <c r="AK3405" s="57">
        <v>1</v>
      </c>
      <c r="AL3405" s="1" t="s">
        <v>191</v>
      </c>
      <c r="AM3405" s="1" t="s">
        <v>90</v>
      </c>
      <c r="AN3405" s="1" t="s">
        <v>110</v>
      </c>
      <c r="AO3405" s="1"/>
      <c r="AP3405" s="1"/>
      <c r="AQ3405" s="1"/>
      <c r="AR3405" s="1"/>
      <c r="AS3405" s="1"/>
      <c r="AT3405" s="1"/>
      <c r="AU3405" s="1"/>
      <c r="AV3405" s="1" t="s">
        <v>7126</v>
      </c>
      <c r="AW3405" s="1" t="s">
        <v>326</v>
      </c>
      <c r="AX3405" s="1" t="s">
        <v>91</v>
      </c>
      <c r="AY3405" s="57">
        <v>2</v>
      </c>
      <c r="AZ3405" s="1" t="s">
        <v>191</v>
      </c>
      <c r="BA3405" s="1" t="s">
        <v>90</v>
      </c>
      <c r="BB3405" s="1" t="s">
        <v>121</v>
      </c>
      <c r="BC3405" s="1" t="s">
        <v>8044</v>
      </c>
      <c r="BD3405" s="1" t="s">
        <v>326</v>
      </c>
      <c r="BE3405" s="1" t="s">
        <v>91</v>
      </c>
      <c r="BF3405" s="57">
        <v>2</v>
      </c>
      <c r="BG3405" s="1" t="s">
        <v>4040</v>
      </c>
      <c r="BH3405" s="1" t="s">
        <v>90</v>
      </c>
      <c r="BI3405" s="1" t="s">
        <v>98</v>
      </c>
      <c r="BJ3405" s="1" t="s">
        <v>9004</v>
      </c>
      <c r="BK3405" s="1" t="s">
        <v>326</v>
      </c>
      <c r="BL3405" s="1" t="s">
        <v>91</v>
      </c>
      <c r="BM3405" s="57">
        <v>3</v>
      </c>
      <c r="BN3405" s="1" t="s">
        <v>190</v>
      </c>
      <c r="BO3405" s="1" t="s">
        <v>90</v>
      </c>
      <c r="BP3405" s="1" t="s">
        <v>110</v>
      </c>
      <c r="BQ3405" s="1"/>
      <c r="BR3405" s="1"/>
      <c r="BS3405" s="1"/>
      <c r="BT3405" s="1"/>
      <c r="BU3405" s="1"/>
      <c r="BV3405" s="1"/>
      <c r="BW3405" s="1"/>
      <c r="BX3405" s="1"/>
      <c r="BY3405" s="1"/>
      <c r="BZ3405" s="1"/>
      <c r="CA3405" s="1"/>
      <c r="CB3405" s="1"/>
      <c r="CC3405" s="1"/>
      <c r="CD3405" s="1"/>
      <c r="CE3405" s="1"/>
      <c r="CF3405" s="1"/>
      <c r="CG3405" s="1"/>
      <c r="CH3405" s="1"/>
      <c r="CI3405" s="1"/>
      <c r="CJ3405" s="1"/>
      <c r="CK3405" s="1"/>
      <c r="CL3405" s="1" t="s">
        <v>7126</v>
      </c>
      <c r="CM3405" s="1" t="s">
        <v>325</v>
      </c>
      <c r="CN3405" s="1" t="s">
        <v>91</v>
      </c>
      <c r="CO3405" s="1" t="s">
        <v>130</v>
      </c>
      <c r="CP3405" s="1" t="s">
        <v>191</v>
      </c>
      <c r="CQ3405" s="1" t="s">
        <v>90</v>
      </c>
      <c r="CR3405" s="1" t="s">
        <v>121</v>
      </c>
    </row>
    <row r="3406" spans="1:96" x14ac:dyDescent="0.3">
      <c r="A3406" s="1" t="s">
        <v>4515</v>
      </c>
      <c r="B3406" s="1" t="s">
        <v>8180</v>
      </c>
      <c r="C3406" s="1" t="s">
        <v>97</v>
      </c>
      <c r="D3406" s="1" t="s">
        <v>3185</v>
      </c>
      <c r="E3406" s="1" t="s">
        <v>1111</v>
      </c>
      <c r="F3406" s="1" t="s">
        <v>99</v>
      </c>
      <c r="G3406" s="1" t="s">
        <v>122</v>
      </c>
      <c r="H3406" s="1" t="s">
        <v>7349</v>
      </c>
      <c r="I3406" s="1" t="s">
        <v>90</v>
      </c>
      <c r="J3406" s="1" t="s">
        <v>100</v>
      </c>
      <c r="K3406" s="1">
        <v>20</v>
      </c>
      <c r="L3406" s="1" t="s">
        <v>101</v>
      </c>
      <c r="M3406" s="1" t="s">
        <v>325</v>
      </c>
      <c r="N3406" s="1" t="s">
        <v>91</v>
      </c>
      <c r="O3406" s="1" t="s">
        <v>104</v>
      </c>
      <c r="P3406">
        <v>305</v>
      </c>
      <c r="Q3406" s="1" t="str">
        <f>VLOOKUP([1]!Tabla1[[#This Row],[RENAES]],[2]EESS!$1:$1048576,6,FALSE)</f>
        <v>DATEM DEL MARAÑON</v>
      </c>
      <c r="R3406" s="1" t="str">
        <f>VLOOKUP([1]!Tabla1[[#This Row],[RENAES]],[2]EESS!$1:$1048576,7,FALSE)</f>
        <v>CAHUAPANAS</v>
      </c>
      <c r="S3406" s="1" t="str">
        <f>VLOOKUP([1]!Tabla1[[#This Row],[RENAES]],[2]EESS!$1:$1048576,10,FALSE)</f>
        <v>PALMICHE</v>
      </c>
      <c r="T3406" s="1" t="s">
        <v>4648</v>
      </c>
      <c r="U3406" s="1" t="s">
        <v>326</v>
      </c>
      <c r="V3406" s="1" t="s">
        <v>91</v>
      </c>
      <c r="W3406" s="57">
        <v>1</v>
      </c>
      <c r="X3406" s="1" t="s">
        <v>7349</v>
      </c>
      <c r="Y3406" s="1" t="s">
        <v>90</v>
      </c>
      <c r="Z3406" s="1" t="s">
        <v>100</v>
      </c>
      <c r="AA3406" s="1"/>
      <c r="AB3406" s="1"/>
      <c r="AC3406" s="1"/>
      <c r="AD3406" s="1"/>
      <c r="AE3406" s="1"/>
      <c r="AF3406" s="1"/>
      <c r="AG3406" s="1"/>
      <c r="AH3406" s="1" t="s">
        <v>5674</v>
      </c>
      <c r="AI3406" s="1" t="s">
        <v>326</v>
      </c>
      <c r="AJ3406" s="1" t="s">
        <v>91</v>
      </c>
      <c r="AK3406" s="57">
        <v>3</v>
      </c>
      <c r="AL3406" s="1" t="s">
        <v>8958</v>
      </c>
      <c r="AM3406" s="1" t="s">
        <v>96</v>
      </c>
      <c r="AN3406" s="1" t="s">
        <v>96</v>
      </c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9492</v>
      </c>
      <c r="B3407" s="1" t="s">
        <v>9493</v>
      </c>
      <c r="C3407" s="1" t="s">
        <v>97</v>
      </c>
      <c r="D3407" s="1" t="s">
        <v>3185</v>
      </c>
      <c r="E3407" s="1" t="s">
        <v>1111</v>
      </c>
      <c r="F3407" s="1" t="s">
        <v>127</v>
      </c>
      <c r="G3407" s="1" t="s">
        <v>145</v>
      </c>
      <c r="H3407" s="1" t="s">
        <v>324</v>
      </c>
      <c r="I3407" s="1" t="s">
        <v>119</v>
      </c>
      <c r="J3407" s="1" t="s">
        <v>142</v>
      </c>
      <c r="K3407" s="1">
        <v>28</v>
      </c>
      <c r="L3407" s="1" t="s">
        <v>101</v>
      </c>
      <c r="M3407" s="1" t="s">
        <v>325</v>
      </c>
      <c r="N3407" s="1" t="s">
        <v>91</v>
      </c>
      <c r="O3407" s="32" t="s">
        <v>96</v>
      </c>
      <c r="P3407">
        <v>1</v>
      </c>
      <c r="Q3407" s="1" t="str">
        <f>VLOOKUP([1]!Tabla1[[#This Row],[RENAES]],[2]EESS!$1:$1048576,6,FALSE)</f>
        <v>DATEM DEL MARAÑON</v>
      </c>
      <c r="R3407" s="1" t="str">
        <f>VLOOKUP([1]!Tabla1[[#This Row],[RENAES]],[2]EESS!$1:$1048576,7,FALSE)</f>
        <v>CAHUAPANAS</v>
      </c>
      <c r="S3407" s="1" t="str">
        <f>VLOOKUP([1]!Tabla1[[#This Row],[RENAES]],[2]EESS!$1:$1048576,10,FALSE)</f>
        <v>PALMICHE</v>
      </c>
      <c r="T3407" s="1" t="s">
        <v>9286</v>
      </c>
      <c r="U3407" s="1" t="s">
        <v>326</v>
      </c>
      <c r="V3407" s="1" t="s">
        <v>91</v>
      </c>
      <c r="W3407" s="57">
        <v>30</v>
      </c>
      <c r="X3407" s="1" t="s">
        <v>324</v>
      </c>
      <c r="Y3407" s="1" t="s">
        <v>119</v>
      </c>
      <c r="Z3407" s="1" t="s">
        <v>142</v>
      </c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  <c r="AL3407" s="1"/>
      <c r="AM3407" s="1"/>
      <c r="AN3407" s="1"/>
      <c r="AO3407" s="1"/>
      <c r="AP3407" s="1"/>
      <c r="AQ3407" s="1"/>
      <c r="AR3407" s="1"/>
      <c r="AS3407" s="1"/>
      <c r="AT3407" s="1"/>
      <c r="AU3407" s="1"/>
      <c r="AV3407" s="1"/>
      <c r="AW3407" s="1"/>
      <c r="AX3407" s="1"/>
      <c r="AY3407" s="1"/>
      <c r="AZ3407" s="1"/>
      <c r="BA3407" s="1"/>
      <c r="BB3407" s="1"/>
      <c r="BC3407" s="1"/>
      <c r="BD3407" s="1"/>
      <c r="BE3407" s="1"/>
      <c r="BF3407" s="1"/>
      <c r="BG3407" s="1"/>
      <c r="BH3407" s="1"/>
      <c r="BI3407" s="1"/>
      <c r="BJ3407" s="1"/>
      <c r="BK3407" s="1"/>
      <c r="BL3407" s="1"/>
      <c r="BM3407" s="1"/>
      <c r="BN3407" s="1"/>
      <c r="BO3407" s="1"/>
      <c r="BP3407" s="1"/>
      <c r="BQ3407" s="1"/>
      <c r="BR3407" s="1"/>
      <c r="BS3407" s="1"/>
      <c r="BT3407" s="1"/>
      <c r="BU3407" s="1"/>
      <c r="BV3407" s="1"/>
      <c r="BW3407" s="1"/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/>
      <c r="CM3407" s="1"/>
      <c r="CN3407" s="1"/>
      <c r="CO3407" s="1"/>
      <c r="CP3407" s="1"/>
      <c r="CQ3407" s="1"/>
      <c r="CR3407" s="1"/>
    </row>
    <row r="3408" spans="1:96" x14ac:dyDescent="0.3">
      <c r="A3408" s="1" t="s">
        <v>6879</v>
      </c>
      <c r="B3408" s="1" t="s">
        <v>7576</v>
      </c>
      <c r="C3408" s="1" t="s">
        <v>97</v>
      </c>
      <c r="D3408" s="1" t="s">
        <v>165</v>
      </c>
      <c r="E3408" s="1" t="s">
        <v>1111</v>
      </c>
      <c r="F3408" s="1" t="s">
        <v>95</v>
      </c>
      <c r="G3408" s="1" t="s">
        <v>115</v>
      </c>
      <c r="H3408" s="1" t="s">
        <v>6754</v>
      </c>
      <c r="I3408" s="1" t="s">
        <v>119</v>
      </c>
      <c r="J3408" s="1" t="s">
        <v>99</v>
      </c>
      <c r="K3408" s="1">
        <v>25</v>
      </c>
      <c r="L3408" s="1" t="s">
        <v>101</v>
      </c>
      <c r="M3408" s="1" t="s">
        <v>325</v>
      </c>
      <c r="N3408" s="1" t="s">
        <v>91</v>
      </c>
      <c r="O3408" s="1" t="s">
        <v>104</v>
      </c>
      <c r="P3408">
        <v>25338</v>
      </c>
      <c r="Q3408" s="1" t="str">
        <f>VLOOKUP([1]!Tabla1[[#This Row],[RENAES]],[2]EESS!$1:$1048576,6,FALSE)</f>
        <v>DATEM DEL MARAÑON</v>
      </c>
      <c r="R3408" s="1" t="str">
        <f>VLOOKUP([1]!Tabla1[[#This Row],[RENAES]],[2]EESS!$1:$1048576,7,FALSE)</f>
        <v>CAHUAPANAS</v>
      </c>
      <c r="S3408" s="1" t="str">
        <f>VLOOKUP([1]!Tabla1[[#This Row],[RENAES]],[2]EESS!$1:$1048576,10,FALSE)</f>
        <v>PALMICHE</v>
      </c>
      <c r="T3408" s="1" t="s">
        <v>7132</v>
      </c>
      <c r="U3408" s="1" t="s">
        <v>326</v>
      </c>
      <c r="V3408" s="1" t="s">
        <v>91</v>
      </c>
      <c r="W3408" s="57">
        <v>1</v>
      </c>
      <c r="X3408" s="1" t="s">
        <v>6754</v>
      </c>
      <c r="Y3408" s="1" t="s">
        <v>119</v>
      </c>
      <c r="Z3408" s="1" t="s">
        <v>99</v>
      </c>
      <c r="AA3408" s="1" t="s">
        <v>8044</v>
      </c>
      <c r="AB3408" s="1" t="s">
        <v>325</v>
      </c>
      <c r="AC3408" s="1" t="s">
        <v>105</v>
      </c>
      <c r="AD3408" s="1" t="s">
        <v>92</v>
      </c>
      <c r="AE3408" s="1" t="s">
        <v>6754</v>
      </c>
      <c r="AF3408" s="1" t="s">
        <v>90</v>
      </c>
      <c r="AG3408" s="1" t="s">
        <v>88</v>
      </c>
      <c r="AH3408" s="1" t="s">
        <v>8044</v>
      </c>
      <c r="AI3408" s="1" t="s">
        <v>326</v>
      </c>
      <c r="AJ3408" s="1" t="s">
        <v>91</v>
      </c>
      <c r="AK3408" s="57">
        <v>4</v>
      </c>
      <c r="AL3408" s="1" t="s">
        <v>6754</v>
      </c>
      <c r="AM3408" s="1" t="s">
        <v>90</v>
      </c>
      <c r="AN3408" s="1" t="s">
        <v>90</v>
      </c>
      <c r="AO3408" s="1" t="s">
        <v>9290</v>
      </c>
      <c r="AP3408" s="1" t="s">
        <v>325</v>
      </c>
      <c r="AQ3408" s="1" t="s">
        <v>105</v>
      </c>
      <c r="AR3408" s="1" t="s">
        <v>117</v>
      </c>
      <c r="AS3408" s="1" t="s">
        <v>9748</v>
      </c>
      <c r="AT3408" s="1" t="s">
        <v>127</v>
      </c>
      <c r="AU3408" s="1" t="s">
        <v>90</v>
      </c>
      <c r="AV3408" s="1" t="s">
        <v>8044</v>
      </c>
      <c r="AW3408" s="1" t="s">
        <v>326</v>
      </c>
      <c r="AX3408" s="1" t="s">
        <v>91</v>
      </c>
      <c r="AY3408" s="57">
        <v>2</v>
      </c>
      <c r="AZ3408" s="1" t="s">
        <v>6754</v>
      </c>
      <c r="BA3408" s="1" t="s">
        <v>90</v>
      </c>
      <c r="BB3408" s="1" t="s">
        <v>88</v>
      </c>
      <c r="BC3408" s="1" t="s">
        <v>9290</v>
      </c>
      <c r="BD3408" s="1" t="s">
        <v>326</v>
      </c>
      <c r="BE3408" s="1" t="s">
        <v>91</v>
      </c>
      <c r="BF3408" s="57">
        <v>3</v>
      </c>
      <c r="BG3408" s="1" t="s">
        <v>9748</v>
      </c>
      <c r="BH3408" s="1" t="s">
        <v>127</v>
      </c>
      <c r="BI3408" s="1" t="s">
        <v>90</v>
      </c>
      <c r="BJ3408" s="1" t="s">
        <v>10000</v>
      </c>
      <c r="BK3408" s="1" t="s">
        <v>326</v>
      </c>
      <c r="BL3408" s="1" t="s">
        <v>91</v>
      </c>
      <c r="BM3408" s="57">
        <v>6</v>
      </c>
      <c r="BN3408" s="1" t="s">
        <v>338</v>
      </c>
      <c r="BO3408" s="1" t="s">
        <v>96</v>
      </c>
      <c r="BP3408" s="1" t="s">
        <v>109</v>
      </c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3417</v>
      </c>
      <c r="B3409" s="1" t="s">
        <v>3418</v>
      </c>
      <c r="C3409" s="1" t="s">
        <v>97</v>
      </c>
      <c r="D3409" s="1" t="s">
        <v>3185</v>
      </c>
      <c r="E3409" s="1" t="s">
        <v>1111</v>
      </c>
      <c r="F3409" s="1" t="s">
        <v>88</v>
      </c>
      <c r="G3409" s="1" t="s">
        <v>142</v>
      </c>
      <c r="H3409" s="1" t="s">
        <v>3419</v>
      </c>
      <c r="I3409" s="1" t="s">
        <v>88</v>
      </c>
      <c r="J3409" s="1" t="s">
        <v>127</v>
      </c>
      <c r="K3409" s="1">
        <v>23</v>
      </c>
      <c r="L3409" s="1" t="s">
        <v>101</v>
      </c>
      <c r="M3409" s="1" t="s">
        <v>325</v>
      </c>
      <c r="N3409" s="1" t="s">
        <v>91</v>
      </c>
      <c r="O3409" s="1" t="s">
        <v>104</v>
      </c>
      <c r="P3409">
        <v>211</v>
      </c>
      <c r="Q3409" s="1" t="str">
        <f>VLOOKUP([1]!Tabla1[[#This Row],[RENAES]],[2]EESS!$1:$1048576,6,FALSE)</f>
        <v>DATEM DEL MARAÑON</v>
      </c>
      <c r="R3409" s="1" t="str">
        <f>VLOOKUP([1]!Tabla1[[#This Row],[RENAES]],[2]EESS!$1:$1048576,7,FALSE)</f>
        <v>CAHUAPANAS</v>
      </c>
      <c r="S3409" s="1" t="str">
        <f>VLOOKUP([1]!Tabla1[[#This Row],[RENAES]],[2]EESS!$1:$1048576,10,FALSE)</f>
        <v>PALMICHE</v>
      </c>
      <c r="T3409" s="1" t="s">
        <v>3200</v>
      </c>
      <c r="U3409" s="1" t="s">
        <v>326</v>
      </c>
      <c r="V3409" s="1" t="s">
        <v>91</v>
      </c>
      <c r="W3409" s="57">
        <v>3</v>
      </c>
      <c r="X3409" s="1" t="s">
        <v>327</v>
      </c>
      <c r="Y3409" s="1" t="s">
        <v>127</v>
      </c>
      <c r="Z3409" s="1" t="s">
        <v>96</v>
      </c>
      <c r="AA3409" s="1"/>
      <c r="AB3409" s="1"/>
      <c r="AC3409" s="1"/>
      <c r="AD3409" s="1"/>
      <c r="AE3409" s="1"/>
      <c r="AF3409" s="1"/>
      <c r="AG3409" s="1"/>
      <c r="AH3409" s="1" t="s">
        <v>4220</v>
      </c>
      <c r="AI3409" s="1" t="s">
        <v>326</v>
      </c>
      <c r="AJ3409" s="1" t="s">
        <v>91</v>
      </c>
      <c r="AK3409" s="57">
        <v>4</v>
      </c>
      <c r="AL3409" s="1" t="s">
        <v>327</v>
      </c>
      <c r="AM3409" s="1" t="s">
        <v>88</v>
      </c>
      <c r="AN3409" s="1" t="s">
        <v>88</v>
      </c>
      <c r="AO3409" s="1"/>
      <c r="AP3409" s="1"/>
      <c r="AQ3409" s="1"/>
      <c r="AR3409" s="1"/>
      <c r="AS3409" s="1"/>
      <c r="AT3409" s="1"/>
      <c r="AU3409" s="1"/>
      <c r="AV3409" s="1" t="s">
        <v>4618</v>
      </c>
      <c r="AW3409" s="1" t="s">
        <v>326</v>
      </c>
      <c r="AX3409" s="1" t="s">
        <v>91</v>
      </c>
      <c r="AY3409" s="57">
        <v>5</v>
      </c>
      <c r="AZ3409" s="1" t="s">
        <v>5229</v>
      </c>
      <c r="BA3409" s="1" t="s">
        <v>99</v>
      </c>
      <c r="BB3409" s="1" t="s">
        <v>96</v>
      </c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3720</v>
      </c>
      <c r="B3410" s="1" t="s">
        <v>3721</v>
      </c>
      <c r="C3410" s="1" t="s">
        <v>97</v>
      </c>
      <c r="D3410" s="1" t="s">
        <v>165</v>
      </c>
      <c r="E3410" s="1" t="s">
        <v>1111</v>
      </c>
      <c r="F3410" s="1" t="s">
        <v>90</v>
      </c>
      <c r="G3410" s="1" t="s">
        <v>121</v>
      </c>
      <c r="H3410" s="1" t="s">
        <v>3500</v>
      </c>
      <c r="I3410" s="1" t="s">
        <v>96</v>
      </c>
      <c r="J3410" s="1" t="s">
        <v>118</v>
      </c>
      <c r="K3410" s="1">
        <v>20</v>
      </c>
      <c r="L3410" s="1" t="s">
        <v>101</v>
      </c>
      <c r="M3410" s="1" t="s">
        <v>325</v>
      </c>
      <c r="N3410" s="1" t="s">
        <v>105</v>
      </c>
      <c r="O3410" s="1" t="s">
        <v>92</v>
      </c>
      <c r="P3410">
        <v>243</v>
      </c>
      <c r="Q3410" s="1" t="str">
        <f>VLOOKUP([1]!Tabla1[[#This Row],[RENAES]],[2]EESS!$1:$1048576,6,FALSE)</f>
        <v>UCAYALI</v>
      </c>
      <c r="R3410" s="1" t="str">
        <f>VLOOKUP([1]!Tabla1[[#This Row],[RENAES]],[2]EESS!$1:$1048576,7,FALSE)</f>
        <v>CONTAMANA</v>
      </c>
      <c r="S3410" s="1" t="str">
        <f>VLOOKUP([1]!Tabla1[[#This Row],[RENAES]],[2]EESS!$1:$1048576,10,FALSE)</f>
        <v>ORELLANA</v>
      </c>
      <c r="T3410" s="1" t="s">
        <v>1235</v>
      </c>
      <c r="U3410" s="1" t="s">
        <v>326</v>
      </c>
      <c r="V3410" s="1" t="s">
        <v>91</v>
      </c>
      <c r="W3410" s="57">
        <v>4</v>
      </c>
      <c r="X3410" s="1" t="s">
        <v>3500</v>
      </c>
      <c r="Y3410" s="1" t="s">
        <v>96</v>
      </c>
      <c r="Z3410" s="1" t="s">
        <v>118</v>
      </c>
      <c r="AA3410" s="1" t="s">
        <v>3494</v>
      </c>
      <c r="AB3410" s="1" t="s">
        <v>325</v>
      </c>
      <c r="AC3410" s="1" t="s">
        <v>91</v>
      </c>
      <c r="AD3410" s="32" t="s">
        <v>96</v>
      </c>
      <c r="AE3410" s="1" t="s">
        <v>198</v>
      </c>
      <c r="AF3410" s="1" t="s">
        <v>96</v>
      </c>
      <c r="AG3410" s="1" t="s">
        <v>118</v>
      </c>
      <c r="AH3410" s="1" t="s">
        <v>4246</v>
      </c>
      <c r="AI3410" s="1" t="s">
        <v>326</v>
      </c>
      <c r="AJ3410" s="1" t="s">
        <v>91</v>
      </c>
      <c r="AK3410" s="57">
        <v>2</v>
      </c>
      <c r="AL3410" s="1" t="s">
        <v>5949</v>
      </c>
      <c r="AM3410" s="1" t="s">
        <v>96</v>
      </c>
      <c r="AN3410" s="1" t="s">
        <v>102</v>
      </c>
      <c r="AO3410" s="1"/>
      <c r="AP3410" s="1"/>
      <c r="AQ3410" s="1"/>
      <c r="AR3410" s="1"/>
      <c r="AS3410" s="1"/>
      <c r="AT3410" s="1"/>
      <c r="AU3410" s="1"/>
      <c r="AV3410" s="1" t="s">
        <v>5647</v>
      </c>
      <c r="AW3410" s="1" t="s">
        <v>326</v>
      </c>
      <c r="AX3410" s="1" t="s">
        <v>91</v>
      </c>
      <c r="AY3410" s="57">
        <v>2</v>
      </c>
      <c r="AZ3410" s="1" t="s">
        <v>6731</v>
      </c>
      <c r="BA3410" s="1" t="s">
        <v>96</v>
      </c>
      <c r="BB3410" s="1" t="s">
        <v>90</v>
      </c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5570</v>
      </c>
      <c r="B3411" s="1" t="s">
        <v>5571</v>
      </c>
      <c r="C3411" s="1" t="s">
        <v>97</v>
      </c>
      <c r="D3411" s="1" t="s">
        <v>3185</v>
      </c>
      <c r="E3411" s="1" t="s">
        <v>1111</v>
      </c>
      <c r="F3411" s="1" t="s">
        <v>99</v>
      </c>
      <c r="G3411" s="1" t="s">
        <v>169</v>
      </c>
      <c r="H3411" s="1" t="s">
        <v>324</v>
      </c>
      <c r="I3411" s="1" t="s">
        <v>113</v>
      </c>
      <c r="J3411" s="1" t="s">
        <v>95</v>
      </c>
      <c r="K3411" s="1">
        <v>30</v>
      </c>
      <c r="L3411" s="1" t="s">
        <v>101</v>
      </c>
      <c r="M3411" s="1" t="s">
        <v>325</v>
      </c>
      <c r="N3411" s="1" t="s">
        <v>91</v>
      </c>
      <c r="O3411" s="1" t="s">
        <v>92</v>
      </c>
      <c r="P3411">
        <v>3</v>
      </c>
      <c r="Q3411" s="1" t="str">
        <f>VLOOKUP([1]!Tabla1[[#This Row],[RENAES]],[2]EESS!$1:$1048576,6,FALSE)</f>
        <v>UCAYALI</v>
      </c>
      <c r="R3411" s="1" t="str">
        <f>VLOOKUP([1]!Tabla1[[#This Row],[RENAES]],[2]EESS!$1:$1048576,7,FALSE)</f>
        <v>CONTAMANA</v>
      </c>
      <c r="S3411" s="1" t="str">
        <f>VLOOKUP([1]!Tabla1[[#This Row],[RENAES]],[2]EESS!$1:$1048576,10,FALSE)</f>
        <v>8 DE MAYO</v>
      </c>
      <c r="T3411" s="1" t="s">
        <v>5155</v>
      </c>
      <c r="U3411" s="1" t="s">
        <v>326</v>
      </c>
      <c r="V3411" s="1" t="s">
        <v>91</v>
      </c>
      <c r="W3411" s="57">
        <v>10</v>
      </c>
      <c r="X3411" s="1" t="s">
        <v>324</v>
      </c>
      <c r="Y3411" s="1" t="s">
        <v>113</v>
      </c>
      <c r="Z3411" s="1" t="s">
        <v>95</v>
      </c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  <c r="AL3411" s="1"/>
      <c r="AM3411" s="1"/>
      <c r="AN3411" s="1"/>
      <c r="AO3411" s="1"/>
      <c r="AP3411" s="1"/>
      <c r="AQ3411" s="1"/>
      <c r="AR3411" s="1"/>
      <c r="AS3411" s="1"/>
      <c r="AT3411" s="1"/>
      <c r="AU3411" s="1"/>
      <c r="AV3411" s="1"/>
      <c r="AW3411" s="1"/>
      <c r="AX3411" s="1"/>
      <c r="AY3411" s="1"/>
      <c r="AZ3411" s="1"/>
      <c r="BA3411" s="1"/>
      <c r="BB3411" s="1"/>
      <c r="BC3411" s="1"/>
      <c r="BD3411" s="1"/>
      <c r="BE3411" s="1"/>
      <c r="BF3411" s="1"/>
      <c r="BG3411" s="1"/>
      <c r="BH3411" s="1"/>
      <c r="BI3411" s="1"/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530</v>
      </c>
      <c r="B3412" s="1" t="s">
        <v>2216</v>
      </c>
      <c r="C3412" s="1" t="s">
        <v>97</v>
      </c>
      <c r="D3412" s="1" t="s">
        <v>3185</v>
      </c>
      <c r="E3412" s="1" t="s">
        <v>1111</v>
      </c>
      <c r="F3412" s="1" t="s">
        <v>96</v>
      </c>
      <c r="G3412" s="1" t="s">
        <v>89</v>
      </c>
      <c r="H3412" s="1" t="s">
        <v>1046</v>
      </c>
      <c r="I3412" s="1" t="s">
        <v>109</v>
      </c>
      <c r="J3412" s="1" t="s">
        <v>131</v>
      </c>
      <c r="K3412" s="1">
        <v>16</v>
      </c>
      <c r="L3412" s="1" t="s">
        <v>101</v>
      </c>
      <c r="M3412" s="1" t="s">
        <v>325</v>
      </c>
      <c r="N3412" s="1" t="s">
        <v>91</v>
      </c>
      <c r="O3412" s="1" t="s">
        <v>92</v>
      </c>
      <c r="P3412">
        <v>305</v>
      </c>
      <c r="Q3412" s="1" t="str">
        <f>VLOOKUP([1]!Tabla1[[#This Row],[RENAES]],[2]EESS!$1:$1048576,6,FALSE)</f>
        <v>LORETO</v>
      </c>
      <c r="R3412" s="1" t="str">
        <f>VLOOKUP([1]!Tabla1[[#This Row],[RENAES]],[2]EESS!$1:$1048576,7,FALSE)</f>
        <v>MAYPUCO</v>
      </c>
      <c r="S3412" s="1" t="str">
        <f>VLOOKUP([1]!Tabla1[[#This Row],[RENAES]],[2]EESS!$1:$1048576,10,FALSE)</f>
        <v>MAYPUCO</v>
      </c>
      <c r="T3412" s="1" t="s">
        <v>1133</v>
      </c>
      <c r="U3412" s="1" t="s">
        <v>326</v>
      </c>
      <c r="V3412" s="1" t="s">
        <v>91</v>
      </c>
      <c r="W3412" s="57">
        <v>1</v>
      </c>
      <c r="X3412" s="1" t="s">
        <v>1046</v>
      </c>
      <c r="Y3412" s="1" t="s">
        <v>109</v>
      </c>
      <c r="Z3412" s="1" t="s">
        <v>131</v>
      </c>
      <c r="AA3412" s="1" t="s">
        <v>2564</v>
      </c>
      <c r="AB3412" s="1" t="s">
        <v>325</v>
      </c>
      <c r="AC3412" s="1" t="s">
        <v>105</v>
      </c>
      <c r="AD3412" s="1" t="s">
        <v>104</v>
      </c>
      <c r="AE3412" s="1" t="s">
        <v>4274</v>
      </c>
      <c r="AF3412" s="1" t="s">
        <v>96</v>
      </c>
      <c r="AG3412" s="1" t="s">
        <v>96</v>
      </c>
      <c r="AH3412" s="1" t="s">
        <v>2564</v>
      </c>
      <c r="AI3412" s="1" t="s">
        <v>326</v>
      </c>
      <c r="AJ3412" s="1" t="s">
        <v>91</v>
      </c>
      <c r="AK3412" s="57">
        <v>2</v>
      </c>
      <c r="AL3412" s="1" t="s">
        <v>4274</v>
      </c>
      <c r="AM3412" s="1" t="s">
        <v>96</v>
      </c>
      <c r="AN3412" s="1" t="s">
        <v>96</v>
      </c>
      <c r="AO3412" s="1"/>
      <c r="AP3412" s="1"/>
      <c r="AQ3412" s="1"/>
      <c r="AR3412" s="1"/>
      <c r="AS3412" s="1"/>
      <c r="AT3412" s="1"/>
      <c r="AU3412" s="1"/>
      <c r="AV3412" s="1" t="s">
        <v>4223</v>
      </c>
      <c r="AW3412" s="1" t="s">
        <v>326</v>
      </c>
      <c r="AX3412" s="1" t="s">
        <v>91</v>
      </c>
      <c r="AY3412" s="57">
        <v>2</v>
      </c>
      <c r="AZ3412" s="1" t="s">
        <v>7349</v>
      </c>
      <c r="BA3412" s="1" t="s">
        <v>90</v>
      </c>
      <c r="BB3412" s="1" t="s">
        <v>95</v>
      </c>
      <c r="BC3412" s="1"/>
      <c r="BD3412" s="1"/>
      <c r="BE3412" s="1"/>
      <c r="BF3412" s="1"/>
      <c r="BG3412" s="1"/>
      <c r="BH3412" s="1"/>
      <c r="BI3412" s="1"/>
      <c r="BJ3412" s="1"/>
      <c r="BK3412" s="1"/>
      <c r="BL3412" s="1"/>
      <c r="BM3412" s="1"/>
      <c r="BN3412" s="1"/>
      <c r="BO3412" s="1"/>
      <c r="BP3412" s="1"/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4515</v>
      </c>
      <c r="B3413" s="1" t="s">
        <v>4516</v>
      </c>
      <c r="C3413" s="1" t="s">
        <v>97</v>
      </c>
      <c r="D3413" s="1" t="s">
        <v>3185</v>
      </c>
      <c r="E3413" s="1" t="s">
        <v>1111</v>
      </c>
      <c r="F3413" s="1" t="s">
        <v>88</v>
      </c>
      <c r="G3413" s="1" t="s">
        <v>102</v>
      </c>
      <c r="H3413" s="1" t="s">
        <v>4243</v>
      </c>
      <c r="I3413" s="1" t="s">
        <v>96</v>
      </c>
      <c r="J3413" s="1" t="s">
        <v>96</v>
      </c>
      <c r="K3413" s="1">
        <v>20</v>
      </c>
      <c r="L3413" s="1" t="s">
        <v>101</v>
      </c>
      <c r="M3413" s="1" t="s">
        <v>325</v>
      </c>
      <c r="N3413" s="1" t="s">
        <v>91</v>
      </c>
      <c r="O3413" s="1" t="s">
        <v>104</v>
      </c>
      <c r="P3413">
        <v>305</v>
      </c>
      <c r="Q3413" s="1" t="str">
        <f>VLOOKUP([1]!Tabla1[[#This Row],[RENAES]],[2]EESS!$1:$1048576,6,FALSE)</f>
        <v>REQUENA</v>
      </c>
      <c r="R3413" s="1" t="str">
        <f>VLOOKUP([1]!Tabla1[[#This Row],[RENAES]],[2]EESS!$1:$1048576,7,FALSE)</f>
        <v>REQUENA</v>
      </c>
      <c r="S3413" s="1" t="str">
        <f>VLOOKUP([1]!Tabla1[[#This Row],[RENAES]],[2]EESS!$1:$1048576,10,FALSE)</f>
        <v>REQUENA</v>
      </c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  <c r="AL3413" s="1"/>
      <c r="AM3413" s="1"/>
      <c r="AN3413" s="1"/>
      <c r="AO3413" s="1"/>
      <c r="AP3413" s="1"/>
      <c r="AQ3413" s="1"/>
      <c r="AR3413" s="1"/>
      <c r="AS3413" s="1"/>
      <c r="AT3413" s="1"/>
      <c r="AU3413" s="1"/>
      <c r="AV3413" s="1"/>
      <c r="AW3413" s="1"/>
      <c r="AX3413" s="1"/>
      <c r="AY3413" s="1"/>
      <c r="AZ3413" s="1"/>
      <c r="BA3413" s="1"/>
      <c r="BB3413" s="1"/>
      <c r="BC3413" s="1"/>
      <c r="BD3413" s="1"/>
      <c r="BE3413" s="1"/>
      <c r="BF3413" s="1"/>
      <c r="BG3413" s="1"/>
      <c r="BH3413" s="1"/>
      <c r="BI3413" s="1"/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/>
      <c r="CM3413" s="1"/>
      <c r="CN3413" s="1"/>
      <c r="CO3413" s="1"/>
      <c r="CP3413" s="1"/>
      <c r="CQ3413" s="1"/>
      <c r="CR3413" s="1"/>
    </row>
    <row r="3414" spans="1:96" x14ac:dyDescent="0.3">
      <c r="A3414" s="1" t="s">
        <v>1852</v>
      </c>
      <c r="B3414" s="1" t="s">
        <v>9941</v>
      </c>
      <c r="C3414" s="1" t="s">
        <v>97</v>
      </c>
      <c r="D3414" s="1" t="s">
        <v>4614</v>
      </c>
      <c r="E3414" s="1" t="s">
        <v>1111</v>
      </c>
      <c r="F3414" s="1" t="s">
        <v>119</v>
      </c>
      <c r="G3414" s="1" t="s">
        <v>121</v>
      </c>
      <c r="H3414" s="1" t="s">
        <v>9860</v>
      </c>
      <c r="I3414" s="1" t="s">
        <v>96</v>
      </c>
      <c r="J3414" s="1" t="s">
        <v>96</v>
      </c>
      <c r="K3414" s="1">
        <v>22</v>
      </c>
      <c r="L3414" s="1" t="s">
        <v>101</v>
      </c>
      <c r="M3414" s="1" t="s">
        <v>325</v>
      </c>
      <c r="N3414" s="1" t="s">
        <v>105</v>
      </c>
      <c r="O3414" s="1" t="s">
        <v>104</v>
      </c>
      <c r="P3414">
        <v>305</v>
      </c>
      <c r="Q3414" s="1" t="str">
        <f>VLOOKUP([1]!Tabla1[[#This Row],[RENAES]],[2]EESS!$1:$1048576,6,FALSE)</f>
        <v>ALTO AMAZONAS</v>
      </c>
      <c r="R3414" s="1" t="str">
        <f>VLOOKUP([1]!Tabla1[[#This Row],[RENAES]],[2]EESS!$1:$1048576,7,FALSE)</f>
        <v>YURIMAGUAS</v>
      </c>
      <c r="S3414" s="1" t="str">
        <f>VLOOKUP([1]!Tabla1[[#This Row],[RENAES]],[2]EESS!$1:$1048576,10,FALSE)</f>
        <v>LA LOMA (EJE DE M.R.)</v>
      </c>
      <c r="T3414" s="1" t="s">
        <v>7673</v>
      </c>
      <c r="U3414" s="1" t="s">
        <v>326</v>
      </c>
      <c r="V3414" s="1" t="s">
        <v>91</v>
      </c>
      <c r="W3414" s="57">
        <v>3</v>
      </c>
      <c r="X3414" s="1" t="s">
        <v>9860</v>
      </c>
      <c r="Y3414" s="1" t="s">
        <v>96</v>
      </c>
      <c r="Z3414" s="1" t="s">
        <v>96</v>
      </c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  <c r="AL3414" s="1"/>
      <c r="AM3414" s="1"/>
      <c r="AN3414" s="1"/>
      <c r="AO3414" s="1"/>
      <c r="AP3414" s="1"/>
      <c r="AQ3414" s="1"/>
      <c r="AR3414" s="1"/>
      <c r="AS3414" s="1"/>
      <c r="AT3414" s="1"/>
      <c r="AU3414" s="1"/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/>
      <c r="BY3414" s="1"/>
      <c r="BZ3414" s="1"/>
      <c r="CA3414" s="1"/>
      <c r="CB3414" s="1"/>
      <c r="CC3414" s="1"/>
      <c r="CD3414" s="1"/>
      <c r="CE3414" s="1"/>
      <c r="CF3414" s="1"/>
      <c r="CG3414" s="1"/>
      <c r="CH3414" s="1"/>
      <c r="CI3414" s="1"/>
      <c r="CJ3414" s="1"/>
      <c r="CK3414" s="1"/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2772</v>
      </c>
      <c r="B3415" s="1" t="s">
        <v>2773</v>
      </c>
      <c r="C3415" s="1" t="s">
        <v>97</v>
      </c>
      <c r="D3415" s="1" t="s">
        <v>3185</v>
      </c>
      <c r="E3415" s="1" t="s">
        <v>1111</v>
      </c>
      <c r="F3415" s="1" t="s">
        <v>90</v>
      </c>
      <c r="G3415" s="1" t="s">
        <v>116</v>
      </c>
      <c r="H3415" s="1" t="s">
        <v>2774</v>
      </c>
      <c r="I3415" s="1" t="s">
        <v>96</v>
      </c>
      <c r="J3415" s="1" t="s">
        <v>102</v>
      </c>
      <c r="K3415" s="1">
        <v>18</v>
      </c>
      <c r="L3415" s="1" t="s">
        <v>101</v>
      </c>
      <c r="M3415" s="1" t="s">
        <v>325</v>
      </c>
      <c r="N3415" s="1" t="s">
        <v>91</v>
      </c>
      <c r="O3415" s="32"/>
      <c r="P3415">
        <v>251</v>
      </c>
      <c r="Q3415" s="1" t="str">
        <f>VLOOKUP([1]!Tabla1[[#This Row],[RENAES]],[2]EESS!$1:$1048576,6,FALSE)</f>
        <v>ALTO AMAZONAS</v>
      </c>
      <c r="R3415" s="1" t="str">
        <f>VLOOKUP([1]!Tabla1[[#This Row],[RENAES]],[2]EESS!$1:$1048576,7,FALSE)</f>
        <v>YURIMAGUAS</v>
      </c>
      <c r="S3415" s="1" t="str">
        <f>VLOOKUP([1]!Tabla1[[#This Row],[RENAES]],[2]EESS!$1:$1048576,10,FALSE)</f>
        <v>PAMPA HERMOZA de Yurimaguas (EJE M.R.)</v>
      </c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  <c r="AL3415" s="1"/>
      <c r="AM3415" s="1"/>
      <c r="AN3415" s="1"/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/>
      <c r="CM3415" s="1"/>
      <c r="CN3415" s="1"/>
      <c r="CO3415" s="1"/>
      <c r="CP3415" s="1"/>
      <c r="CQ3415" s="1"/>
      <c r="CR3415" s="1"/>
    </row>
    <row r="3416" spans="1:96" x14ac:dyDescent="0.3">
      <c r="A3416" s="1" t="s">
        <v>1036</v>
      </c>
      <c r="B3416" s="1" t="s">
        <v>2217</v>
      </c>
      <c r="C3416" s="1" t="s">
        <v>97</v>
      </c>
      <c r="D3416" s="1" t="s">
        <v>3185</v>
      </c>
      <c r="E3416" s="1" t="s">
        <v>1111</v>
      </c>
      <c r="F3416" s="1" t="s">
        <v>90</v>
      </c>
      <c r="G3416" s="1" t="s">
        <v>127</v>
      </c>
      <c r="H3416" s="1" t="s">
        <v>327</v>
      </c>
      <c r="I3416" s="1" t="s">
        <v>96</v>
      </c>
      <c r="J3416" s="1" t="s">
        <v>88</v>
      </c>
      <c r="K3416" s="1">
        <v>26</v>
      </c>
      <c r="L3416" s="1" t="s">
        <v>101</v>
      </c>
      <c r="M3416" s="1" t="s">
        <v>325</v>
      </c>
      <c r="N3416" s="1" t="s">
        <v>91</v>
      </c>
      <c r="O3416" s="1" t="s">
        <v>104</v>
      </c>
      <c r="P3416">
        <v>7325</v>
      </c>
      <c r="Q3416" s="1" t="str">
        <f>VLOOKUP([1]!Tabla1[[#This Row],[RENAES]],[2]EESS!$1:$1048576,6,FALSE)</f>
        <v>ALTO AMAZONAS</v>
      </c>
      <c r="R3416" s="1" t="str">
        <f>VLOOKUP([1]!Tabla1[[#This Row],[RENAES]],[2]EESS!$1:$1048576,7,FALSE)</f>
        <v>LAGUNAS</v>
      </c>
      <c r="S3416" s="1" t="str">
        <f>VLOOKUP([1]!Tabla1[[#This Row],[RENAES]],[2]EESS!$1:$1048576,10,FALSE)</f>
        <v>BARRIO VIRGEN DE GUADALUPE DE VILLA LAGUNAS</v>
      </c>
      <c r="T3416" s="1" t="s">
        <v>1166</v>
      </c>
      <c r="U3416" s="1" t="s">
        <v>326</v>
      </c>
      <c r="V3416" s="1" t="s">
        <v>91</v>
      </c>
      <c r="W3416" s="57">
        <v>1</v>
      </c>
      <c r="X3416" s="1" t="s">
        <v>327</v>
      </c>
      <c r="Y3416" s="1" t="s">
        <v>96</v>
      </c>
      <c r="Z3416" s="1" t="s">
        <v>88</v>
      </c>
      <c r="AA3416" s="1" t="s">
        <v>2916</v>
      </c>
      <c r="AB3416" s="1" t="s">
        <v>325</v>
      </c>
      <c r="AC3416" s="1" t="s">
        <v>105</v>
      </c>
      <c r="AD3416" s="32" t="s">
        <v>90</v>
      </c>
      <c r="AE3416" s="1" t="s">
        <v>327</v>
      </c>
      <c r="AF3416" s="1" t="s">
        <v>109</v>
      </c>
      <c r="AG3416" s="1" t="s">
        <v>90</v>
      </c>
      <c r="AH3416" s="1" t="s">
        <v>2574</v>
      </c>
      <c r="AI3416" s="1" t="s">
        <v>326</v>
      </c>
      <c r="AJ3416" s="1" t="s">
        <v>91</v>
      </c>
      <c r="AK3416" s="57">
        <v>2</v>
      </c>
      <c r="AL3416" s="1" t="s">
        <v>327</v>
      </c>
      <c r="AM3416" s="1" t="s">
        <v>119</v>
      </c>
      <c r="AN3416" s="1" t="s">
        <v>108</v>
      </c>
      <c r="AO3416" s="1"/>
      <c r="AP3416" s="1"/>
      <c r="AQ3416" s="1"/>
      <c r="AR3416" s="1"/>
      <c r="AS3416" s="1"/>
      <c r="AT3416" s="1"/>
      <c r="AU3416" s="1"/>
      <c r="AV3416" s="1" t="s">
        <v>2916</v>
      </c>
      <c r="AW3416" s="1" t="s">
        <v>326</v>
      </c>
      <c r="AX3416" s="1" t="s">
        <v>91</v>
      </c>
      <c r="AY3416" s="57">
        <v>2</v>
      </c>
      <c r="AZ3416" s="1" t="s">
        <v>327</v>
      </c>
      <c r="BA3416" s="1" t="s">
        <v>109</v>
      </c>
      <c r="BB3416" s="1" t="s">
        <v>90</v>
      </c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  <c r="CF3416" s="1"/>
      <c r="CG3416" s="1"/>
      <c r="CH3416" s="1"/>
      <c r="CI3416" s="1"/>
      <c r="CJ3416" s="1"/>
      <c r="CK3416" s="1"/>
      <c r="CL3416" s="1" t="s">
        <v>2574</v>
      </c>
      <c r="CM3416" s="1" t="s">
        <v>325</v>
      </c>
      <c r="CN3416" s="1" t="s">
        <v>105</v>
      </c>
      <c r="CO3416" s="1" t="s">
        <v>130</v>
      </c>
      <c r="CP3416" s="1" t="s">
        <v>327</v>
      </c>
      <c r="CQ3416" s="1" t="s">
        <v>119</v>
      </c>
      <c r="CR3416" s="1" t="s">
        <v>108</v>
      </c>
    </row>
    <row r="3417" spans="1:96" x14ac:dyDescent="0.3">
      <c r="A3417" s="1" t="s">
        <v>3722</v>
      </c>
      <c r="B3417" s="1" t="s">
        <v>5076</v>
      </c>
      <c r="C3417" s="1" t="s">
        <v>97</v>
      </c>
      <c r="D3417" s="1" t="s">
        <v>3185</v>
      </c>
      <c r="E3417" s="1" t="s">
        <v>1111</v>
      </c>
      <c r="F3417" s="1" t="s">
        <v>88</v>
      </c>
      <c r="G3417" s="1" t="s">
        <v>106</v>
      </c>
      <c r="H3417" s="1" t="s">
        <v>223</v>
      </c>
      <c r="I3417" s="1" t="s">
        <v>88</v>
      </c>
      <c r="J3417" s="1" t="s">
        <v>129</v>
      </c>
      <c r="K3417" s="1">
        <v>19</v>
      </c>
      <c r="L3417" s="1" t="s">
        <v>101</v>
      </c>
      <c r="M3417" s="1" t="s">
        <v>325</v>
      </c>
      <c r="N3417" s="1" t="s">
        <v>91</v>
      </c>
      <c r="O3417" s="1" t="s">
        <v>92</v>
      </c>
      <c r="P3417">
        <v>123</v>
      </c>
      <c r="Q3417" s="1" t="str">
        <f>VLOOKUP([1]!Tabla1[[#This Row],[RENAES]],[2]EESS!$1:$1048576,6,FALSE)</f>
        <v>NO PERTENECE A NINGUNA RED</v>
      </c>
      <c r="R3417" s="1" t="str">
        <f>VLOOKUP([1]!Tabla1[[#This Row],[RENAES]],[2]EESS!$1:$1048576,7,FALSE)</f>
        <v>NO PERTENECE A NINGUNA MICRORED</v>
      </c>
      <c r="S3417" s="1" t="str">
        <f>VLOOKUP([1]!Tabla1[[#This Row],[RENAES]],[2]EESS!$1:$1048576,10,FALSE)</f>
        <v>HOSPITAL IQUITOS "Cesar Garayar Garcia"</v>
      </c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  <c r="AL3417" s="1"/>
      <c r="AM3417" s="1"/>
      <c r="AN3417" s="1"/>
      <c r="AO3417" s="1"/>
      <c r="AP3417" s="1"/>
      <c r="AQ3417" s="1"/>
      <c r="AR3417" s="1"/>
      <c r="AS3417" s="1"/>
      <c r="AT3417" s="1"/>
      <c r="AU3417" s="1"/>
      <c r="AV3417" s="1"/>
      <c r="AW3417" s="1"/>
      <c r="AX3417" s="1"/>
      <c r="AY3417" s="1"/>
      <c r="AZ3417" s="1"/>
      <c r="BA3417" s="1"/>
      <c r="BB3417" s="1"/>
      <c r="BC3417" s="1"/>
      <c r="BD3417" s="1"/>
      <c r="BE3417" s="1"/>
      <c r="BF3417" s="1"/>
      <c r="BG3417" s="1"/>
      <c r="BH3417" s="1"/>
      <c r="BI3417" s="1"/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/>
      <c r="CF3417" s="1"/>
      <c r="CG3417" s="1"/>
      <c r="CH3417" s="1"/>
      <c r="CI3417" s="1"/>
      <c r="CJ3417" s="1"/>
      <c r="CK3417" s="1"/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4517</v>
      </c>
      <c r="B3418" s="1" t="s">
        <v>4518</v>
      </c>
      <c r="C3418" s="1" t="s">
        <v>97</v>
      </c>
      <c r="D3418" s="1" t="s">
        <v>165</v>
      </c>
      <c r="E3418" s="1" t="s">
        <v>1111</v>
      </c>
      <c r="F3418" s="1" t="s">
        <v>88</v>
      </c>
      <c r="G3418" s="1" t="s">
        <v>99</v>
      </c>
      <c r="H3418" s="1" t="s">
        <v>198</v>
      </c>
      <c r="I3418" s="1" t="s">
        <v>96</v>
      </c>
      <c r="J3418" s="1" t="s">
        <v>111</v>
      </c>
      <c r="K3418" s="1">
        <v>22</v>
      </c>
      <c r="L3418" s="1" t="s">
        <v>101</v>
      </c>
      <c r="M3418" s="1" t="s">
        <v>325</v>
      </c>
      <c r="N3418" s="1" t="s">
        <v>91</v>
      </c>
      <c r="O3418" s="32" t="s">
        <v>96</v>
      </c>
      <c r="P3418">
        <v>243</v>
      </c>
      <c r="Q3418" s="1" t="str">
        <f>VLOOKUP([1]!Tabla1[[#This Row],[RENAES]],[2]EESS!$1:$1048576,6,FALSE)</f>
        <v>DATEM DEL MARAÑON</v>
      </c>
      <c r="R3418" s="1" t="str">
        <f>VLOOKUP([1]!Tabla1[[#This Row],[RENAES]],[2]EESS!$1:$1048576,7,FALSE)</f>
        <v>BARRANCA</v>
      </c>
      <c r="S3418" s="1" t="str">
        <f>VLOOKUP([1]!Tabla1[[#This Row],[RENAES]],[2]EESS!$1:$1048576,10,FALSE)</f>
        <v>SAN LORENZO</v>
      </c>
      <c r="T3418" s="1" t="s">
        <v>3999</v>
      </c>
      <c r="U3418" s="1" t="s">
        <v>326</v>
      </c>
      <c r="V3418" s="1" t="s">
        <v>91</v>
      </c>
      <c r="W3418" s="57">
        <v>2</v>
      </c>
      <c r="X3418" s="1" t="s">
        <v>6115</v>
      </c>
      <c r="Y3418" s="1" t="s">
        <v>96</v>
      </c>
      <c r="Z3418" s="1" t="s">
        <v>127</v>
      </c>
      <c r="AA3418" s="1" t="s">
        <v>3999</v>
      </c>
      <c r="AB3418" s="1" t="s">
        <v>325</v>
      </c>
      <c r="AC3418" s="1" t="s">
        <v>105</v>
      </c>
      <c r="AD3418" s="32"/>
      <c r="AE3418" s="1" t="s">
        <v>6115</v>
      </c>
      <c r="AF3418" s="1" t="s">
        <v>96</v>
      </c>
      <c r="AG3418" s="1" t="s">
        <v>127</v>
      </c>
      <c r="AH3418" s="1" t="s">
        <v>5332</v>
      </c>
      <c r="AI3418" s="1" t="s">
        <v>326</v>
      </c>
      <c r="AJ3418" s="1" t="s">
        <v>91</v>
      </c>
      <c r="AK3418" s="57">
        <v>5</v>
      </c>
      <c r="AL3418" s="1" t="s">
        <v>7666</v>
      </c>
      <c r="AM3418" s="1" t="s">
        <v>88</v>
      </c>
      <c r="AN3418" s="1" t="s">
        <v>113</v>
      </c>
      <c r="AO3418" s="1" t="s">
        <v>5332</v>
      </c>
      <c r="AP3418" s="1" t="s">
        <v>325</v>
      </c>
      <c r="AQ3418" s="1" t="s">
        <v>91</v>
      </c>
      <c r="AR3418" s="1" t="s">
        <v>92</v>
      </c>
      <c r="AS3418" s="1" t="s">
        <v>7666</v>
      </c>
      <c r="AT3418" s="1" t="s">
        <v>88</v>
      </c>
      <c r="AU3418" s="1" t="s">
        <v>113</v>
      </c>
      <c r="AV3418" s="1" t="s">
        <v>6163</v>
      </c>
      <c r="AW3418" s="1" t="s">
        <v>326</v>
      </c>
      <c r="AX3418" s="1" t="s">
        <v>91</v>
      </c>
      <c r="AY3418" s="57">
        <v>6</v>
      </c>
      <c r="AZ3418" s="1" t="s">
        <v>6731</v>
      </c>
      <c r="BA3418" s="1" t="s">
        <v>96</v>
      </c>
      <c r="BB3418" s="1" t="s">
        <v>109</v>
      </c>
      <c r="BC3418" s="1" t="s">
        <v>7129</v>
      </c>
      <c r="BD3418" s="1" t="s">
        <v>326</v>
      </c>
      <c r="BE3418" s="1" t="s">
        <v>91</v>
      </c>
      <c r="BF3418" s="57">
        <v>2</v>
      </c>
      <c r="BG3418" s="1" t="s">
        <v>3670</v>
      </c>
      <c r="BH3418" s="1" t="s">
        <v>96</v>
      </c>
      <c r="BI3418" s="1" t="s">
        <v>119</v>
      </c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/>
      <c r="CF3418" s="1"/>
      <c r="CG3418" s="1"/>
      <c r="CH3418" s="1"/>
      <c r="CI3418" s="1"/>
      <c r="CJ3418" s="1"/>
      <c r="CK3418" s="1"/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7958</v>
      </c>
      <c r="B3419" s="1" t="s">
        <v>7959</v>
      </c>
      <c r="C3419" s="1" t="s">
        <v>97</v>
      </c>
      <c r="D3419" s="1" t="s">
        <v>165</v>
      </c>
      <c r="E3419" s="1" t="s">
        <v>1111</v>
      </c>
      <c r="F3419" s="1" t="s">
        <v>102</v>
      </c>
      <c r="G3419" s="1" t="s">
        <v>118</v>
      </c>
      <c r="H3419" s="1" t="s">
        <v>7666</v>
      </c>
      <c r="I3419" s="1" t="s">
        <v>96</v>
      </c>
      <c r="J3419" s="1" t="s">
        <v>95</v>
      </c>
      <c r="K3419" s="1">
        <v>25</v>
      </c>
      <c r="L3419" s="1" t="s">
        <v>101</v>
      </c>
      <c r="M3419" s="1" t="s">
        <v>325</v>
      </c>
      <c r="N3419" s="1" t="s">
        <v>91</v>
      </c>
      <c r="O3419" s="1" t="s">
        <v>92</v>
      </c>
      <c r="P3419">
        <v>243</v>
      </c>
      <c r="Q3419" s="1" t="str">
        <f>VLOOKUP([1]!Tabla1[[#This Row],[RENAES]],[2]EESS!$1:$1048576,6,FALSE)</f>
        <v>ALTO AMAZONAS</v>
      </c>
      <c r="R3419" s="1" t="str">
        <f>VLOOKUP([1]!Tabla1[[#This Row],[RENAES]],[2]EESS!$1:$1048576,7,FALSE)</f>
        <v>LAGUNAS</v>
      </c>
      <c r="S3419" s="1" t="str">
        <f>VLOOKUP([1]!Tabla1[[#This Row],[RENAES]],[2]EESS!$1:$1048576,10,FALSE)</f>
        <v>LAGUNAS</v>
      </c>
      <c r="T3419" s="1" t="s">
        <v>5647</v>
      </c>
      <c r="U3419" s="1" t="s">
        <v>326</v>
      </c>
      <c r="V3419" s="1" t="s">
        <v>91</v>
      </c>
      <c r="W3419" s="57">
        <v>2</v>
      </c>
      <c r="X3419" s="1" t="s">
        <v>7666</v>
      </c>
      <c r="Y3419" s="1" t="s">
        <v>96</v>
      </c>
      <c r="Z3419" s="1" t="s">
        <v>95</v>
      </c>
      <c r="AA3419" s="1" t="s">
        <v>6957</v>
      </c>
      <c r="AB3419" s="1" t="s">
        <v>325</v>
      </c>
      <c r="AC3419" s="1" t="s">
        <v>91</v>
      </c>
      <c r="AD3419" s="1" t="s">
        <v>92</v>
      </c>
      <c r="AE3419" s="1" t="s">
        <v>7663</v>
      </c>
      <c r="AF3419" s="1" t="s">
        <v>96</v>
      </c>
      <c r="AG3419" s="1" t="s">
        <v>100</v>
      </c>
      <c r="AH3419" s="1" t="s">
        <v>6957</v>
      </c>
      <c r="AI3419" s="1" t="s">
        <v>326</v>
      </c>
      <c r="AJ3419" s="1" t="s">
        <v>91</v>
      </c>
      <c r="AK3419" s="57">
        <v>3</v>
      </c>
      <c r="AL3419" s="1" t="s">
        <v>7663</v>
      </c>
      <c r="AM3419" s="1" t="s">
        <v>96</v>
      </c>
      <c r="AN3419" s="1" t="s">
        <v>100</v>
      </c>
      <c r="AO3419" s="1" t="s">
        <v>8044</v>
      </c>
      <c r="AP3419" s="1" t="s">
        <v>325</v>
      </c>
      <c r="AQ3419" s="1" t="s">
        <v>105</v>
      </c>
      <c r="AR3419" s="1" t="s">
        <v>92</v>
      </c>
      <c r="AS3419" s="1" t="s">
        <v>9025</v>
      </c>
      <c r="AT3419" s="1" t="s">
        <v>90</v>
      </c>
      <c r="AU3419" s="1" t="s">
        <v>111</v>
      </c>
      <c r="AV3419" s="1" t="s">
        <v>8044</v>
      </c>
      <c r="AW3419" s="1" t="s">
        <v>326</v>
      </c>
      <c r="AX3419" s="1" t="s">
        <v>91</v>
      </c>
      <c r="AY3419" s="57">
        <v>4</v>
      </c>
      <c r="AZ3419" s="1" t="s">
        <v>9025</v>
      </c>
      <c r="BA3419" s="1" t="s">
        <v>90</v>
      </c>
      <c r="BB3419" s="1" t="s">
        <v>111</v>
      </c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/>
      <c r="BY3419" s="1"/>
      <c r="BZ3419" s="1"/>
      <c r="CA3419" s="1"/>
      <c r="CB3419" s="1"/>
      <c r="CC3419" s="1"/>
      <c r="CD3419" s="1"/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758</v>
      </c>
      <c r="B3420" s="1" t="s">
        <v>3723</v>
      </c>
      <c r="C3420" s="1" t="s">
        <v>97</v>
      </c>
      <c r="D3420" s="1" t="s">
        <v>165</v>
      </c>
      <c r="E3420" s="1" t="s">
        <v>1111</v>
      </c>
      <c r="F3420" s="1" t="s">
        <v>90</v>
      </c>
      <c r="G3420" s="1" t="s">
        <v>98</v>
      </c>
      <c r="H3420" s="1" t="s">
        <v>3500</v>
      </c>
      <c r="I3420" s="1" t="s">
        <v>96</v>
      </c>
      <c r="J3420" s="1" t="s">
        <v>116</v>
      </c>
      <c r="K3420" s="1">
        <v>27</v>
      </c>
      <c r="L3420" s="1" t="s">
        <v>101</v>
      </c>
      <c r="M3420" s="1" t="s">
        <v>325</v>
      </c>
      <c r="N3420" s="1" t="s">
        <v>91</v>
      </c>
      <c r="O3420" s="32"/>
      <c r="P3420">
        <v>243</v>
      </c>
      <c r="Q3420" s="1" t="str">
        <f>VLOOKUP([1]!Tabla1[[#This Row],[RENAES]],[2]EESS!$1:$1048576,6,FALSE)</f>
        <v>UCAYALI</v>
      </c>
      <c r="R3420" s="1" t="str">
        <f>VLOOKUP([1]!Tabla1[[#This Row],[RENAES]],[2]EESS!$1:$1048576,7,FALSE)</f>
        <v>CONTAMANA</v>
      </c>
      <c r="S3420" s="1" t="str">
        <f>VLOOKUP([1]!Tabla1[[#This Row],[RENAES]],[2]EESS!$1:$1048576,10,FALSE)</f>
        <v>ORELLANA</v>
      </c>
      <c r="T3420" s="1" t="s">
        <v>1502</v>
      </c>
      <c r="U3420" s="1" t="s">
        <v>326</v>
      </c>
      <c r="V3420" s="1" t="s">
        <v>91</v>
      </c>
      <c r="W3420" s="57">
        <v>1</v>
      </c>
      <c r="X3420" s="1" t="s">
        <v>3500</v>
      </c>
      <c r="Y3420" s="1" t="s">
        <v>96</v>
      </c>
      <c r="Z3420" s="1" t="s">
        <v>116</v>
      </c>
      <c r="AA3420" s="1" t="s">
        <v>3490</v>
      </c>
      <c r="AB3420" s="1" t="s">
        <v>325</v>
      </c>
      <c r="AC3420" s="1" t="s">
        <v>91</v>
      </c>
      <c r="AD3420" s="32" t="s">
        <v>96</v>
      </c>
      <c r="AE3420" s="1" t="s">
        <v>198</v>
      </c>
      <c r="AF3420" s="1" t="s">
        <v>96</v>
      </c>
      <c r="AG3420" s="1" t="s">
        <v>119</v>
      </c>
      <c r="AH3420" s="1" t="s">
        <v>4611</v>
      </c>
      <c r="AI3420" s="1" t="s">
        <v>326</v>
      </c>
      <c r="AJ3420" s="1" t="s">
        <v>91</v>
      </c>
      <c r="AK3420" s="57">
        <v>1</v>
      </c>
      <c r="AL3420" s="1" t="s">
        <v>5667</v>
      </c>
      <c r="AM3420" s="1" t="s">
        <v>96</v>
      </c>
      <c r="AN3420" s="1" t="s">
        <v>118</v>
      </c>
      <c r="AO3420" s="1" t="s">
        <v>4611</v>
      </c>
      <c r="AP3420" s="1" t="s">
        <v>325</v>
      </c>
      <c r="AQ3420" s="1" t="s">
        <v>91</v>
      </c>
      <c r="AR3420" s="1" t="s">
        <v>104</v>
      </c>
      <c r="AS3420" s="1" t="s">
        <v>5667</v>
      </c>
      <c r="AT3420" s="1" t="s">
        <v>96</v>
      </c>
      <c r="AU3420" s="1" t="s">
        <v>118</v>
      </c>
      <c r="AV3420" s="1" t="s">
        <v>5986</v>
      </c>
      <c r="AW3420" s="1" t="s">
        <v>326</v>
      </c>
      <c r="AX3420" s="1" t="s">
        <v>91</v>
      </c>
      <c r="AY3420" s="57">
        <v>4</v>
      </c>
      <c r="AZ3420" s="1" t="s">
        <v>7666</v>
      </c>
      <c r="BA3420" s="1" t="s">
        <v>90</v>
      </c>
      <c r="BB3420" s="1" t="s">
        <v>116</v>
      </c>
      <c r="BC3420" s="1" t="s">
        <v>7256</v>
      </c>
      <c r="BD3420" s="1" t="s">
        <v>326</v>
      </c>
      <c r="BE3420" s="1" t="s">
        <v>91</v>
      </c>
      <c r="BF3420" s="57">
        <v>3</v>
      </c>
      <c r="BG3420" s="1" t="s">
        <v>7663</v>
      </c>
      <c r="BH3420" s="1" t="s">
        <v>96</v>
      </c>
      <c r="BI3420" s="1" t="s">
        <v>116</v>
      </c>
      <c r="BJ3420" s="1" t="s">
        <v>7701</v>
      </c>
      <c r="BK3420" s="1" t="s">
        <v>326</v>
      </c>
      <c r="BL3420" s="1" t="s">
        <v>91</v>
      </c>
      <c r="BM3420" s="57">
        <v>6</v>
      </c>
      <c r="BN3420" s="1" t="s">
        <v>9026</v>
      </c>
      <c r="BO3420" s="1" t="s">
        <v>96</v>
      </c>
      <c r="BP3420" s="1" t="s">
        <v>99</v>
      </c>
      <c r="BQ3420" s="1"/>
      <c r="BR3420" s="1"/>
      <c r="BS3420" s="1"/>
      <c r="BT3420" s="1"/>
      <c r="BU3420" s="1"/>
      <c r="BV3420" s="1"/>
      <c r="BW3420" s="1"/>
      <c r="BX3420" s="1" t="s">
        <v>5986</v>
      </c>
      <c r="BY3420" s="1" t="s">
        <v>325</v>
      </c>
      <c r="BZ3420" s="1" t="s">
        <v>91</v>
      </c>
      <c r="CA3420" s="1" t="s">
        <v>104</v>
      </c>
      <c r="CB3420" s="1" t="s">
        <v>7666</v>
      </c>
      <c r="CC3420" s="1" t="s">
        <v>90</v>
      </c>
      <c r="CD3420" s="1" t="s">
        <v>116</v>
      </c>
      <c r="CE3420" s="1" t="s">
        <v>8311</v>
      </c>
      <c r="CF3420" s="1" t="s">
        <v>326</v>
      </c>
      <c r="CG3420" s="1" t="s">
        <v>91</v>
      </c>
      <c r="CH3420" s="1" t="s">
        <v>123</v>
      </c>
      <c r="CI3420" s="1" t="s">
        <v>8082</v>
      </c>
      <c r="CJ3420" s="1" t="s">
        <v>96</v>
      </c>
      <c r="CK3420" s="1" t="s">
        <v>90</v>
      </c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7960</v>
      </c>
      <c r="B3421" s="1" t="s">
        <v>7961</v>
      </c>
      <c r="C3421" s="1" t="s">
        <v>97</v>
      </c>
      <c r="D3421" s="1" t="s">
        <v>3185</v>
      </c>
      <c r="E3421" s="1" t="s">
        <v>1111</v>
      </c>
      <c r="F3421" s="1" t="s">
        <v>102</v>
      </c>
      <c r="G3421" s="1" t="s">
        <v>115</v>
      </c>
      <c r="H3421" s="1" t="s">
        <v>7666</v>
      </c>
      <c r="I3421" s="1" t="s">
        <v>90</v>
      </c>
      <c r="J3421" s="1" t="s">
        <v>118</v>
      </c>
      <c r="K3421" s="1">
        <v>24</v>
      </c>
      <c r="L3421" s="1" t="s">
        <v>101</v>
      </c>
      <c r="M3421" s="1" t="s">
        <v>325</v>
      </c>
      <c r="N3421" s="1" t="s">
        <v>91</v>
      </c>
      <c r="O3421" s="1" t="s">
        <v>92</v>
      </c>
      <c r="P3421">
        <v>243</v>
      </c>
      <c r="Q3421" s="1" t="str">
        <f>VLOOKUP([1]!Tabla1[[#This Row],[RENAES]],[2]EESS!$1:$1048576,6,FALSE)</f>
        <v>ALTO AMAZONAS</v>
      </c>
      <c r="R3421" s="1" t="str">
        <f>VLOOKUP([1]!Tabla1[[#This Row],[RENAES]],[2]EESS!$1:$1048576,7,FALSE)</f>
        <v>LAGUNAS</v>
      </c>
      <c r="S3421" s="1" t="str">
        <f>VLOOKUP([1]!Tabla1[[#This Row],[RENAES]],[2]EESS!$1:$1048576,10,FALSE)</f>
        <v>LAGUNAS</v>
      </c>
      <c r="T3421" s="1" t="s">
        <v>5938</v>
      </c>
      <c r="U3421" s="1" t="s">
        <v>326</v>
      </c>
      <c r="V3421" s="1" t="s">
        <v>91</v>
      </c>
      <c r="W3421" s="57">
        <v>2</v>
      </c>
      <c r="X3421" s="1" t="s">
        <v>7666</v>
      </c>
      <c r="Y3421" s="1" t="s">
        <v>90</v>
      </c>
      <c r="Z3421" s="1" t="s">
        <v>118</v>
      </c>
      <c r="AA3421" s="1"/>
      <c r="AB3421" s="1"/>
      <c r="AC3421" s="1"/>
      <c r="AD3421" s="1"/>
      <c r="AE3421" s="1"/>
      <c r="AF3421" s="1"/>
      <c r="AG3421" s="1"/>
      <c r="AH3421" s="1" t="s">
        <v>7132</v>
      </c>
      <c r="AI3421" s="1" t="s">
        <v>326</v>
      </c>
      <c r="AJ3421" s="1" t="s">
        <v>91</v>
      </c>
      <c r="AK3421" s="57">
        <v>3</v>
      </c>
      <c r="AL3421" s="1" t="s">
        <v>7663</v>
      </c>
      <c r="AM3421" s="1" t="s">
        <v>96</v>
      </c>
      <c r="AN3421" s="1" t="s">
        <v>111</v>
      </c>
      <c r="AO3421" s="1"/>
      <c r="AP3421" s="1"/>
      <c r="AQ3421" s="1"/>
      <c r="AR3421" s="1"/>
      <c r="AS3421" s="1"/>
      <c r="AT3421" s="1"/>
      <c r="AU3421" s="1"/>
      <c r="AV3421" s="1" t="s">
        <v>7701</v>
      </c>
      <c r="AW3421" s="1" t="s">
        <v>326</v>
      </c>
      <c r="AX3421" s="1" t="s">
        <v>91</v>
      </c>
      <c r="AY3421" s="57">
        <v>3</v>
      </c>
      <c r="AZ3421" s="1" t="s">
        <v>9025</v>
      </c>
      <c r="BA3421" s="1" t="s">
        <v>96</v>
      </c>
      <c r="BB3421" s="1" t="s">
        <v>107</v>
      </c>
      <c r="BC3421" s="1" t="s">
        <v>8243</v>
      </c>
      <c r="BD3421" s="1" t="s">
        <v>326</v>
      </c>
      <c r="BE3421" s="1" t="s">
        <v>91</v>
      </c>
      <c r="BF3421" s="57">
        <v>6</v>
      </c>
      <c r="BG3421" s="1" t="s">
        <v>9026</v>
      </c>
      <c r="BH3421" s="1" t="s">
        <v>96</v>
      </c>
      <c r="BI3421" s="1" t="s">
        <v>109</v>
      </c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 t="s">
        <v>9024</v>
      </c>
      <c r="CF3421" s="1" t="s">
        <v>326</v>
      </c>
      <c r="CG3421" s="1" t="s">
        <v>91</v>
      </c>
      <c r="CH3421" s="1" t="s">
        <v>123</v>
      </c>
      <c r="CI3421" s="1" t="s">
        <v>8082</v>
      </c>
      <c r="CJ3421" s="1" t="s">
        <v>96</v>
      </c>
      <c r="CK3421" s="1" t="s">
        <v>95</v>
      </c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3420</v>
      </c>
      <c r="B3422" s="1" t="s">
        <v>3421</v>
      </c>
      <c r="C3422" s="1" t="s">
        <v>97</v>
      </c>
      <c r="D3422" s="1" t="s">
        <v>3185</v>
      </c>
      <c r="E3422" s="1" t="s">
        <v>1111</v>
      </c>
      <c r="F3422" s="1" t="s">
        <v>96</v>
      </c>
      <c r="G3422" s="1" t="s">
        <v>145</v>
      </c>
      <c r="H3422" s="1" t="s">
        <v>111</v>
      </c>
      <c r="I3422" s="1" t="s">
        <v>118</v>
      </c>
      <c r="J3422" s="1" t="s">
        <v>90</v>
      </c>
      <c r="K3422" s="1">
        <v>20</v>
      </c>
      <c r="L3422" s="1" t="s">
        <v>101</v>
      </c>
      <c r="M3422" s="1" t="s">
        <v>325</v>
      </c>
      <c r="N3422" s="1" t="s">
        <v>91</v>
      </c>
      <c r="O3422" s="1" t="s">
        <v>92</v>
      </c>
      <c r="P3422">
        <v>185</v>
      </c>
      <c r="Q3422" s="1" t="str">
        <f>VLOOKUP([1]!Tabla1[[#This Row],[RENAES]],[2]EESS!$1:$1048576,6,FALSE)</f>
        <v>ALTO AMAZONAS</v>
      </c>
      <c r="R3422" s="1" t="str">
        <f>VLOOKUP([1]!Tabla1[[#This Row],[RENAES]],[2]EESS!$1:$1048576,7,FALSE)</f>
        <v>LAGUNAS</v>
      </c>
      <c r="S3422" s="1" t="str">
        <f>VLOOKUP([1]!Tabla1[[#This Row],[RENAES]],[2]EESS!$1:$1048576,10,FALSE)</f>
        <v>LAGUNAS</v>
      </c>
      <c r="T3422" s="1" t="s">
        <v>1213</v>
      </c>
      <c r="U3422" s="1" t="s">
        <v>326</v>
      </c>
      <c r="V3422" s="1" t="s">
        <v>91</v>
      </c>
      <c r="W3422" s="57">
        <v>1</v>
      </c>
      <c r="X3422" s="1" t="s">
        <v>111</v>
      </c>
      <c r="Y3422" s="1" t="s">
        <v>118</v>
      </c>
      <c r="Z3422" s="1" t="s">
        <v>90</v>
      </c>
      <c r="AA3422" s="1" t="s">
        <v>5155</v>
      </c>
      <c r="AB3422" s="1" t="s">
        <v>325</v>
      </c>
      <c r="AC3422" s="1" t="s">
        <v>105</v>
      </c>
      <c r="AD3422" s="1" t="s">
        <v>92</v>
      </c>
      <c r="AE3422" s="1" t="s">
        <v>108</v>
      </c>
      <c r="AF3422" s="1" t="s">
        <v>100</v>
      </c>
      <c r="AG3422" s="1" t="s">
        <v>119</v>
      </c>
      <c r="AH3422" s="1" t="s">
        <v>3188</v>
      </c>
      <c r="AI3422" s="1" t="s">
        <v>326</v>
      </c>
      <c r="AJ3422" s="1" t="s">
        <v>91</v>
      </c>
      <c r="AK3422" s="57">
        <v>2</v>
      </c>
      <c r="AL3422" s="1" t="s">
        <v>2866</v>
      </c>
      <c r="AM3422" s="1" t="s">
        <v>107</v>
      </c>
      <c r="AN3422" s="1" t="s">
        <v>119</v>
      </c>
      <c r="AO3422" s="1" t="s">
        <v>6247</v>
      </c>
      <c r="AP3422" s="1" t="s">
        <v>325</v>
      </c>
      <c r="AQ3422" s="1" t="s">
        <v>105</v>
      </c>
      <c r="AR3422" s="1" t="s">
        <v>104</v>
      </c>
      <c r="AS3422" s="1" t="s">
        <v>100</v>
      </c>
      <c r="AT3422" s="1" t="s">
        <v>110</v>
      </c>
      <c r="AU3422" s="1" t="s">
        <v>109</v>
      </c>
      <c r="AV3422" s="1" t="s">
        <v>5155</v>
      </c>
      <c r="AW3422" s="1" t="s">
        <v>326</v>
      </c>
      <c r="AX3422" s="1" t="s">
        <v>91</v>
      </c>
      <c r="AY3422" s="57">
        <v>3</v>
      </c>
      <c r="AZ3422" s="1" t="s">
        <v>108</v>
      </c>
      <c r="BA3422" s="1" t="s">
        <v>100</v>
      </c>
      <c r="BB3422" s="1" t="s">
        <v>119</v>
      </c>
      <c r="BC3422" s="1" t="s">
        <v>6247</v>
      </c>
      <c r="BD3422" s="1" t="s">
        <v>326</v>
      </c>
      <c r="BE3422" s="1" t="s">
        <v>91</v>
      </c>
      <c r="BF3422" s="57">
        <v>4</v>
      </c>
      <c r="BG3422" s="1" t="s">
        <v>100</v>
      </c>
      <c r="BH3422" s="1" t="s">
        <v>110</v>
      </c>
      <c r="BI3422" s="1" t="s">
        <v>109</v>
      </c>
      <c r="BJ3422" s="1" t="s">
        <v>7308</v>
      </c>
      <c r="BK3422" s="1" t="s">
        <v>326</v>
      </c>
      <c r="BL3422" s="1" t="s">
        <v>91</v>
      </c>
      <c r="BM3422" s="57">
        <v>5</v>
      </c>
      <c r="BN3422" s="1" t="s">
        <v>5379</v>
      </c>
      <c r="BO3422" s="1" t="s">
        <v>119</v>
      </c>
      <c r="BP3422" s="1" t="s">
        <v>131</v>
      </c>
      <c r="BQ3422" s="1" t="s">
        <v>8234</v>
      </c>
      <c r="BR3422" s="1" t="s">
        <v>326</v>
      </c>
      <c r="BS3422" s="1" t="s">
        <v>91</v>
      </c>
      <c r="BT3422" s="57">
        <v>6</v>
      </c>
      <c r="BU3422" s="1" t="s">
        <v>2866</v>
      </c>
      <c r="BV3422" s="1" t="s">
        <v>109</v>
      </c>
      <c r="BW3422" s="1" t="s">
        <v>113</v>
      </c>
      <c r="BX3422" s="1" t="s">
        <v>7308</v>
      </c>
      <c r="BY3422" s="1" t="s">
        <v>325</v>
      </c>
      <c r="BZ3422" s="1" t="s">
        <v>105</v>
      </c>
      <c r="CA3422" s="1" t="s">
        <v>92</v>
      </c>
      <c r="CB3422" s="1" t="s">
        <v>5379</v>
      </c>
      <c r="CC3422" s="1" t="s">
        <v>119</v>
      </c>
      <c r="CD3422" s="1" t="s">
        <v>131</v>
      </c>
      <c r="CE3422" s="1"/>
      <c r="CF3422" s="1"/>
      <c r="CG3422" s="1"/>
      <c r="CH3422" s="1"/>
      <c r="CI3422" s="1"/>
      <c r="CJ3422" s="1"/>
      <c r="CK3422" s="1"/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490</v>
      </c>
      <c r="B3423" s="1" t="s">
        <v>2218</v>
      </c>
      <c r="C3423" s="1" t="s">
        <v>97</v>
      </c>
      <c r="D3423" s="1" t="s">
        <v>6852</v>
      </c>
      <c r="E3423" s="1" t="s">
        <v>1111</v>
      </c>
      <c r="F3423" s="1" t="s">
        <v>96</v>
      </c>
      <c r="G3423" s="1" t="s">
        <v>109</v>
      </c>
      <c r="H3423" s="1" t="s">
        <v>2219</v>
      </c>
      <c r="I3423" s="1" t="s">
        <v>96</v>
      </c>
      <c r="J3423" s="1" t="s">
        <v>110</v>
      </c>
      <c r="K3423" s="1">
        <v>19</v>
      </c>
      <c r="L3423" s="1" t="s">
        <v>101</v>
      </c>
      <c r="M3423" s="1" t="s">
        <v>325</v>
      </c>
      <c r="N3423" s="1" t="s">
        <v>105</v>
      </c>
      <c r="O3423" s="1" t="s">
        <v>104</v>
      </c>
      <c r="P3423">
        <v>26060</v>
      </c>
      <c r="Q3423" s="1" t="str">
        <f>VLOOKUP([1]!Tabla1[[#This Row],[RENAES]],[2]EESS!$1:$1048576,6,FALSE)</f>
        <v>REQUENA</v>
      </c>
      <c r="R3423" s="1" t="str">
        <f>VLOOKUP([1]!Tabla1[[#This Row],[RENAES]],[2]EESS!$1:$1048576,7,FALSE)</f>
        <v>BRETAÑA</v>
      </c>
      <c r="S3423" s="1" t="str">
        <f>VLOOKUP([1]!Tabla1[[#This Row],[RENAES]],[2]EESS!$1:$1048576,10,FALSE)</f>
        <v>BRETAÑA</v>
      </c>
      <c r="T3423" s="1" t="s">
        <v>1163</v>
      </c>
      <c r="U3423" s="1" t="s">
        <v>326</v>
      </c>
      <c r="V3423" s="1" t="s">
        <v>91</v>
      </c>
      <c r="W3423" s="57">
        <v>2</v>
      </c>
      <c r="X3423" s="1" t="s">
        <v>2219</v>
      </c>
      <c r="Y3423" s="1" t="s">
        <v>96</v>
      </c>
      <c r="Z3423" s="1" t="s">
        <v>110</v>
      </c>
      <c r="AA3423" s="1" t="s">
        <v>1323</v>
      </c>
      <c r="AB3423" s="1" t="s">
        <v>325</v>
      </c>
      <c r="AC3423" s="1" t="s">
        <v>105</v>
      </c>
      <c r="AD3423" s="1" t="s">
        <v>104</v>
      </c>
      <c r="AE3423" s="1" t="s">
        <v>2220</v>
      </c>
      <c r="AF3423" s="1" t="s">
        <v>118</v>
      </c>
      <c r="AG3423" s="1" t="s">
        <v>95</v>
      </c>
      <c r="AH3423" s="1" t="s">
        <v>1323</v>
      </c>
      <c r="AI3423" s="1" t="s">
        <v>326</v>
      </c>
      <c r="AJ3423" s="1" t="s">
        <v>91</v>
      </c>
      <c r="AK3423" s="57">
        <v>2</v>
      </c>
      <c r="AL3423" s="1" t="s">
        <v>2220</v>
      </c>
      <c r="AM3423" s="1" t="s">
        <v>118</v>
      </c>
      <c r="AN3423" s="1" t="s">
        <v>95</v>
      </c>
      <c r="AO3423" s="1" t="s">
        <v>1323</v>
      </c>
      <c r="AP3423" s="1" t="s">
        <v>325</v>
      </c>
      <c r="AQ3423" s="1" t="s">
        <v>91</v>
      </c>
      <c r="AR3423" s="1" t="s">
        <v>104</v>
      </c>
      <c r="AS3423" s="1" t="s">
        <v>1381</v>
      </c>
      <c r="AT3423" s="1" t="s">
        <v>102</v>
      </c>
      <c r="AU3423" s="1" t="s">
        <v>102</v>
      </c>
      <c r="AV3423" s="1" t="s">
        <v>1323</v>
      </c>
      <c r="AW3423" s="1" t="s">
        <v>332</v>
      </c>
      <c r="AX3423" s="1" t="s">
        <v>91</v>
      </c>
      <c r="AY3423" s="57">
        <v>6</v>
      </c>
      <c r="AZ3423" s="1" t="s">
        <v>1381</v>
      </c>
      <c r="BA3423" s="1" t="s">
        <v>102</v>
      </c>
      <c r="BB3423" s="1" t="s">
        <v>102</v>
      </c>
      <c r="BC3423" s="1" t="s">
        <v>1175</v>
      </c>
      <c r="BD3423" s="1" t="s">
        <v>326</v>
      </c>
      <c r="BE3423" s="1" t="s">
        <v>91</v>
      </c>
      <c r="BF3423" s="57">
        <v>7</v>
      </c>
      <c r="BG3423" s="1" t="s">
        <v>2221</v>
      </c>
      <c r="BH3423" s="1" t="s">
        <v>96</v>
      </c>
      <c r="BI3423" s="1" t="s">
        <v>109</v>
      </c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 t="s">
        <v>2574</v>
      </c>
      <c r="CF3423" s="1" t="s">
        <v>326</v>
      </c>
      <c r="CG3423" s="1" t="s">
        <v>91</v>
      </c>
      <c r="CH3423" s="1" t="s">
        <v>123</v>
      </c>
      <c r="CI3423" s="1" t="s">
        <v>3724</v>
      </c>
      <c r="CJ3423" s="1" t="s">
        <v>96</v>
      </c>
      <c r="CK3423" s="1" t="s">
        <v>90</v>
      </c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596</v>
      </c>
      <c r="B3424" s="1" t="s">
        <v>2222</v>
      </c>
      <c r="C3424" s="1" t="s">
        <v>97</v>
      </c>
      <c r="D3424" s="1" t="s">
        <v>3185</v>
      </c>
      <c r="E3424" s="1" t="s">
        <v>1111</v>
      </c>
      <c r="F3424" s="1" t="s">
        <v>96</v>
      </c>
      <c r="G3424" s="1" t="s">
        <v>121</v>
      </c>
      <c r="H3424" s="1" t="s">
        <v>141</v>
      </c>
      <c r="I3424" s="1" t="s">
        <v>90</v>
      </c>
      <c r="J3424" s="1" t="s">
        <v>127</v>
      </c>
      <c r="K3424" s="1">
        <v>26</v>
      </c>
      <c r="L3424" s="1" t="s">
        <v>101</v>
      </c>
      <c r="M3424" s="1" t="s">
        <v>325</v>
      </c>
      <c r="N3424" s="1" t="s">
        <v>91</v>
      </c>
      <c r="O3424" s="1" t="s">
        <v>92</v>
      </c>
      <c r="P3424">
        <v>109</v>
      </c>
      <c r="Q3424" s="1" t="str">
        <f>VLOOKUP([1]!Tabla1[[#This Row],[RENAES]],[2]EESS!$1:$1048576,6,FALSE)</f>
        <v>ALTO AMAZONAS</v>
      </c>
      <c r="R3424" s="1" t="str">
        <f>VLOOKUP([1]!Tabla1[[#This Row],[RENAES]],[2]EESS!$1:$1048576,7,FALSE)</f>
        <v>LAGUNAS</v>
      </c>
      <c r="S3424" s="1" t="str">
        <f>VLOOKUP([1]!Tabla1[[#This Row],[RENAES]],[2]EESS!$1:$1048576,10,FALSE)</f>
        <v>LAGUNAS</v>
      </c>
      <c r="T3424" s="1" t="s">
        <v>1178</v>
      </c>
      <c r="U3424" s="1" t="s">
        <v>326</v>
      </c>
      <c r="V3424" s="1" t="s">
        <v>91</v>
      </c>
      <c r="W3424" s="57">
        <v>1</v>
      </c>
      <c r="X3424" s="1" t="s">
        <v>141</v>
      </c>
      <c r="Y3424" s="1" t="s">
        <v>90</v>
      </c>
      <c r="Z3424" s="1" t="s">
        <v>127</v>
      </c>
      <c r="AA3424" s="1" t="s">
        <v>1235</v>
      </c>
      <c r="AB3424" s="1" t="s">
        <v>325</v>
      </c>
      <c r="AC3424" s="1" t="s">
        <v>105</v>
      </c>
      <c r="AD3424" s="1" t="s">
        <v>104</v>
      </c>
      <c r="AE3424" s="1" t="s">
        <v>177</v>
      </c>
      <c r="AF3424" s="1" t="s">
        <v>119</v>
      </c>
      <c r="AG3424" s="1" t="s">
        <v>142</v>
      </c>
      <c r="AH3424" s="1" t="s">
        <v>1235</v>
      </c>
      <c r="AI3424" s="1" t="s">
        <v>326</v>
      </c>
      <c r="AJ3424" s="1" t="s">
        <v>91</v>
      </c>
      <c r="AK3424" s="57">
        <v>2</v>
      </c>
      <c r="AL3424" s="1" t="s">
        <v>177</v>
      </c>
      <c r="AM3424" s="1" t="s">
        <v>119</v>
      </c>
      <c r="AN3424" s="1" t="s">
        <v>142</v>
      </c>
      <c r="AO3424" s="1" t="s">
        <v>1235</v>
      </c>
      <c r="AP3424" s="1" t="s">
        <v>325</v>
      </c>
      <c r="AQ3424" s="1" t="s">
        <v>91</v>
      </c>
      <c r="AR3424" s="1" t="s">
        <v>104</v>
      </c>
      <c r="AS3424" s="1" t="s">
        <v>177</v>
      </c>
      <c r="AT3424" s="1" t="s">
        <v>109</v>
      </c>
      <c r="AU3424" s="1" t="s">
        <v>121</v>
      </c>
      <c r="AV3424" s="1" t="s">
        <v>1235</v>
      </c>
      <c r="AW3424" s="1" t="s">
        <v>326</v>
      </c>
      <c r="AX3424" s="1" t="s">
        <v>91</v>
      </c>
      <c r="AY3424" s="57">
        <v>2</v>
      </c>
      <c r="AZ3424" s="1" t="s">
        <v>177</v>
      </c>
      <c r="BA3424" s="1" t="s">
        <v>109</v>
      </c>
      <c r="BB3424" s="1" t="s">
        <v>121</v>
      </c>
      <c r="BC3424" s="1" t="s">
        <v>3497</v>
      </c>
      <c r="BD3424" s="1" t="s">
        <v>326</v>
      </c>
      <c r="BE3424" s="1" t="s">
        <v>91</v>
      </c>
      <c r="BF3424" s="57">
        <v>3</v>
      </c>
      <c r="BG3424" s="1" t="s">
        <v>2891</v>
      </c>
      <c r="BH3424" s="1" t="s">
        <v>99</v>
      </c>
      <c r="BI3424" s="1" t="s">
        <v>127</v>
      </c>
      <c r="BJ3424" s="1" t="s">
        <v>4842</v>
      </c>
      <c r="BK3424" s="1" t="s">
        <v>326</v>
      </c>
      <c r="BL3424" s="1" t="s">
        <v>91</v>
      </c>
      <c r="BM3424" s="57">
        <v>4</v>
      </c>
      <c r="BN3424" s="1" t="s">
        <v>2891</v>
      </c>
      <c r="BO3424" s="1" t="s">
        <v>102</v>
      </c>
      <c r="BP3424" s="1" t="s">
        <v>121</v>
      </c>
      <c r="BQ3424" s="1" t="s">
        <v>4824</v>
      </c>
      <c r="BR3424" s="1" t="s">
        <v>326</v>
      </c>
      <c r="BS3424" s="1" t="s">
        <v>91</v>
      </c>
      <c r="BT3424" s="57">
        <v>5</v>
      </c>
      <c r="BU3424" s="1" t="s">
        <v>2891</v>
      </c>
      <c r="BV3424" s="1" t="s">
        <v>119</v>
      </c>
      <c r="BW3424" s="1" t="s">
        <v>113</v>
      </c>
      <c r="BX3424" s="1" t="s">
        <v>3497</v>
      </c>
      <c r="BY3424" s="1" t="s">
        <v>325</v>
      </c>
      <c r="BZ3424" s="1" t="s">
        <v>91</v>
      </c>
      <c r="CA3424" s="1" t="s">
        <v>104</v>
      </c>
      <c r="CB3424" s="1" t="s">
        <v>2891</v>
      </c>
      <c r="CC3424" s="1" t="s">
        <v>99</v>
      </c>
      <c r="CD3424" s="1" t="s">
        <v>127</v>
      </c>
      <c r="CE3424" s="1"/>
      <c r="CF3424" s="1"/>
      <c r="CG3424" s="1"/>
      <c r="CH3424" s="1"/>
      <c r="CI3424" s="1"/>
      <c r="CJ3424" s="1"/>
      <c r="CK3424" s="1"/>
      <c r="CL3424" s="1" t="s">
        <v>4824</v>
      </c>
      <c r="CM3424" s="1" t="s">
        <v>325</v>
      </c>
      <c r="CN3424" s="1" t="s">
        <v>91</v>
      </c>
      <c r="CO3424" s="1" t="s">
        <v>130</v>
      </c>
      <c r="CP3424" s="1" t="s">
        <v>2891</v>
      </c>
      <c r="CQ3424" s="1" t="s">
        <v>119</v>
      </c>
      <c r="CR3424" s="1" t="s">
        <v>113</v>
      </c>
    </row>
    <row r="3425" spans="1:96" x14ac:dyDescent="0.3">
      <c r="A3425" s="1" t="s">
        <v>6116</v>
      </c>
      <c r="B3425" s="1" t="s">
        <v>6117</v>
      </c>
      <c r="C3425" s="1" t="s">
        <v>97</v>
      </c>
      <c r="D3425" s="1" t="s">
        <v>3185</v>
      </c>
      <c r="E3425" s="1" t="s">
        <v>1111</v>
      </c>
      <c r="F3425" s="1" t="s">
        <v>102</v>
      </c>
      <c r="G3425" s="1" t="s">
        <v>98</v>
      </c>
      <c r="H3425" s="1" t="s">
        <v>327</v>
      </c>
      <c r="I3425" s="1" t="s">
        <v>255</v>
      </c>
      <c r="J3425" s="1" t="s">
        <v>119</v>
      </c>
      <c r="K3425" s="1">
        <v>19</v>
      </c>
      <c r="L3425" s="1" t="s">
        <v>101</v>
      </c>
      <c r="M3425" s="1" t="s">
        <v>325</v>
      </c>
      <c r="N3425" s="1" t="s">
        <v>91</v>
      </c>
      <c r="O3425" s="1" t="s">
        <v>104</v>
      </c>
      <c r="P3425">
        <v>150</v>
      </c>
      <c r="Q3425" s="1" t="str">
        <f>VLOOKUP([1]!Tabla1[[#This Row],[RENAES]],[2]EESS!$1:$1048576,6,FALSE)</f>
        <v>MAYNAS CIUDAD</v>
      </c>
      <c r="R3425" s="1" t="str">
        <f>VLOOKUP([1]!Tabla1[[#This Row],[RENAES]],[2]EESS!$1:$1048576,7,FALSE)</f>
        <v>IQUITOS SUR</v>
      </c>
      <c r="S3425" s="1" t="str">
        <f>VLOOKUP([1]!Tabla1[[#This Row],[RENAES]],[2]EESS!$1:$1048576,10,FALSE)</f>
        <v>SAN JUAN DE MIRAFLORES</v>
      </c>
      <c r="T3425" s="1" t="s">
        <v>5935</v>
      </c>
      <c r="U3425" s="1" t="s">
        <v>326</v>
      </c>
      <c r="V3425" s="1" t="s">
        <v>91</v>
      </c>
      <c r="W3425" s="57">
        <v>1</v>
      </c>
      <c r="X3425" s="1" t="s">
        <v>327</v>
      </c>
      <c r="Y3425" s="1" t="s">
        <v>255</v>
      </c>
      <c r="Z3425" s="1" t="s">
        <v>119</v>
      </c>
      <c r="AA3425" s="1" t="s">
        <v>5986</v>
      </c>
      <c r="AB3425" s="1" t="s">
        <v>325</v>
      </c>
      <c r="AC3425" s="1" t="s">
        <v>105</v>
      </c>
      <c r="AD3425" s="32"/>
      <c r="AE3425" s="1" t="s">
        <v>5649</v>
      </c>
      <c r="AF3425" s="1" t="s">
        <v>127</v>
      </c>
      <c r="AG3425" s="1" t="s">
        <v>88</v>
      </c>
      <c r="AH3425" s="1" t="s">
        <v>7126</v>
      </c>
      <c r="AI3425" s="1" t="s">
        <v>326</v>
      </c>
      <c r="AJ3425" s="1" t="s">
        <v>91</v>
      </c>
      <c r="AK3425" s="57">
        <v>1</v>
      </c>
      <c r="AL3425" s="1" t="s">
        <v>327</v>
      </c>
      <c r="AM3425" s="1" t="s">
        <v>2794</v>
      </c>
      <c r="AN3425" s="1" t="s">
        <v>96</v>
      </c>
      <c r="AO3425" s="1" t="s">
        <v>8861</v>
      </c>
      <c r="AP3425" s="1" t="s">
        <v>325</v>
      </c>
      <c r="AQ3425" s="1" t="s">
        <v>105</v>
      </c>
      <c r="AR3425" s="1" t="s">
        <v>104</v>
      </c>
      <c r="AS3425" s="1" t="s">
        <v>327</v>
      </c>
      <c r="AT3425" s="1" t="s">
        <v>95</v>
      </c>
      <c r="AU3425" s="1" t="s">
        <v>107</v>
      </c>
      <c r="AV3425" s="1" t="s">
        <v>8861</v>
      </c>
      <c r="AW3425" s="1" t="s">
        <v>326</v>
      </c>
      <c r="AX3425" s="1" t="s">
        <v>91</v>
      </c>
      <c r="AY3425" s="57">
        <v>3</v>
      </c>
      <c r="AZ3425" s="1" t="s">
        <v>327</v>
      </c>
      <c r="BA3425" s="1" t="s">
        <v>95</v>
      </c>
      <c r="BB3425" s="1" t="s">
        <v>107</v>
      </c>
      <c r="BC3425" s="1" t="s">
        <v>9834</v>
      </c>
      <c r="BD3425" s="1" t="s">
        <v>326</v>
      </c>
      <c r="BE3425" s="1" t="s">
        <v>91</v>
      </c>
      <c r="BF3425" s="57">
        <v>4</v>
      </c>
      <c r="BG3425" s="1" t="s">
        <v>327</v>
      </c>
      <c r="BH3425" s="1" t="s">
        <v>95</v>
      </c>
      <c r="BI3425" s="1" t="s">
        <v>131</v>
      </c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 t="s">
        <v>9834</v>
      </c>
      <c r="BY3425" s="1" t="s">
        <v>325</v>
      </c>
      <c r="BZ3425" s="1" t="s">
        <v>91</v>
      </c>
      <c r="CA3425" s="1" t="s">
        <v>104</v>
      </c>
      <c r="CB3425" s="1" t="s">
        <v>327</v>
      </c>
      <c r="CC3425" s="1" t="s">
        <v>95</v>
      </c>
      <c r="CD3425" s="1" t="s">
        <v>131</v>
      </c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5572</v>
      </c>
      <c r="B3426" s="1" t="s">
        <v>5573</v>
      </c>
      <c r="C3426" s="1" t="s">
        <v>97</v>
      </c>
      <c r="D3426" s="1" t="s">
        <v>3185</v>
      </c>
      <c r="E3426" s="1" t="s">
        <v>1111</v>
      </c>
      <c r="F3426" s="1" t="s">
        <v>102</v>
      </c>
      <c r="G3426" s="1" t="s">
        <v>95</v>
      </c>
      <c r="H3426" s="1" t="s">
        <v>327</v>
      </c>
      <c r="I3426" s="1" t="s">
        <v>102</v>
      </c>
      <c r="J3426" s="1" t="s">
        <v>88</v>
      </c>
      <c r="K3426" s="1">
        <v>24</v>
      </c>
      <c r="L3426" s="1" t="s">
        <v>101</v>
      </c>
      <c r="M3426" s="1" t="s">
        <v>325</v>
      </c>
      <c r="N3426" s="1" t="s">
        <v>91</v>
      </c>
      <c r="O3426" s="1" t="s">
        <v>104</v>
      </c>
      <c r="P3426">
        <v>224</v>
      </c>
      <c r="Q3426" s="1" t="str">
        <f>VLOOKUP([1]!Tabla1[[#This Row],[RENAES]],[2]EESS!$1:$1048576,6,FALSE)</f>
        <v>DATEM DEL MARAÑON</v>
      </c>
      <c r="R3426" s="1" t="str">
        <f>VLOOKUP([1]!Tabla1[[#This Row],[RENAES]],[2]EESS!$1:$1048576,7,FALSE)</f>
        <v>MANSERICHE</v>
      </c>
      <c r="S3426" s="1" t="str">
        <f>VLOOKUP([1]!Tabla1[[#This Row],[RENAES]],[2]EESS!$1:$1048576,10,FALSE)</f>
        <v>CHAPIS</v>
      </c>
      <c r="T3426" s="1" t="s">
        <v>5331</v>
      </c>
      <c r="U3426" s="1" t="s">
        <v>326</v>
      </c>
      <c r="V3426" s="1" t="s">
        <v>91</v>
      </c>
      <c r="W3426" s="57">
        <v>3</v>
      </c>
      <c r="X3426" s="1" t="s">
        <v>327</v>
      </c>
      <c r="Y3426" s="1" t="s">
        <v>102</v>
      </c>
      <c r="Z3426" s="1" t="s">
        <v>88</v>
      </c>
      <c r="AA3426" s="1"/>
      <c r="AB3426" s="1"/>
      <c r="AC3426" s="1"/>
      <c r="AD3426" s="1"/>
      <c r="AE3426" s="1"/>
      <c r="AF3426" s="1"/>
      <c r="AG3426" s="1"/>
      <c r="AH3426" s="1" t="s">
        <v>5647</v>
      </c>
      <c r="AI3426" s="1" t="s">
        <v>326</v>
      </c>
      <c r="AJ3426" s="1" t="s">
        <v>91</v>
      </c>
      <c r="AK3426" s="57">
        <v>4</v>
      </c>
      <c r="AL3426" s="1" t="s">
        <v>4040</v>
      </c>
      <c r="AM3426" s="1" t="s">
        <v>95</v>
      </c>
      <c r="AN3426" s="1" t="s">
        <v>127</v>
      </c>
      <c r="AO3426" s="1"/>
      <c r="AP3426" s="1"/>
      <c r="AQ3426" s="1"/>
      <c r="AR3426" s="1"/>
      <c r="AS3426" s="1"/>
      <c r="AT3426" s="1"/>
      <c r="AU3426" s="1"/>
      <c r="AV3426" s="1" t="s">
        <v>6163</v>
      </c>
      <c r="AW3426" s="1" t="s">
        <v>326</v>
      </c>
      <c r="AX3426" s="1" t="s">
        <v>91</v>
      </c>
      <c r="AY3426" s="57">
        <v>5</v>
      </c>
      <c r="AZ3426" s="1" t="s">
        <v>3435</v>
      </c>
      <c r="BA3426" s="1" t="s">
        <v>129</v>
      </c>
      <c r="BB3426" s="1" t="s">
        <v>119</v>
      </c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 t="s">
        <v>6717</v>
      </c>
      <c r="CF3426" s="1" t="s">
        <v>326</v>
      </c>
      <c r="CG3426" s="1" t="s">
        <v>91</v>
      </c>
      <c r="CH3426" s="1" t="s">
        <v>123</v>
      </c>
      <c r="CI3426" s="1" t="s">
        <v>254</v>
      </c>
      <c r="CJ3426" s="1" t="s">
        <v>90</v>
      </c>
      <c r="CK3426" s="1" t="s">
        <v>95</v>
      </c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9228</v>
      </c>
      <c r="B3427" s="1" t="s">
        <v>10375</v>
      </c>
      <c r="C3427" s="1" t="s">
        <v>97</v>
      </c>
      <c r="D3427" s="1" t="s">
        <v>3185</v>
      </c>
      <c r="E3427" s="1" t="s">
        <v>1111</v>
      </c>
      <c r="F3427" s="1" t="s">
        <v>109</v>
      </c>
      <c r="G3427" s="1" t="s">
        <v>127</v>
      </c>
      <c r="H3427" s="1" t="s">
        <v>10376</v>
      </c>
      <c r="I3427" s="1" t="s">
        <v>96</v>
      </c>
      <c r="J3427" s="1" t="s">
        <v>127</v>
      </c>
      <c r="K3427" s="1">
        <v>22</v>
      </c>
      <c r="L3427" s="1" t="s">
        <v>101</v>
      </c>
      <c r="M3427" s="1" t="s">
        <v>325</v>
      </c>
      <c r="N3427" s="1" t="s">
        <v>91</v>
      </c>
      <c r="O3427" s="1" t="s">
        <v>104</v>
      </c>
      <c r="P3427">
        <v>212</v>
      </c>
      <c r="Q3427" s="1" t="str">
        <f>VLOOKUP([1]!Tabla1[[#This Row],[RENAES]],[2]EESS!$1:$1048576,6,FALSE)</f>
        <v>DATEM DEL MARAÑON</v>
      </c>
      <c r="R3427" s="1" t="str">
        <f>VLOOKUP([1]!Tabla1[[#This Row],[RENAES]],[2]EESS!$1:$1048576,7,FALSE)</f>
        <v>MANSERICHE</v>
      </c>
      <c r="S3427" s="1" t="str">
        <f>VLOOKUP([1]!Tabla1[[#This Row],[RENAES]],[2]EESS!$1:$1048576,10,FALSE)</f>
        <v>AJACHIM</v>
      </c>
      <c r="T3427" s="1" t="s">
        <v>9791</v>
      </c>
      <c r="U3427" s="1" t="s">
        <v>326</v>
      </c>
      <c r="V3427" s="1" t="s">
        <v>91</v>
      </c>
      <c r="W3427" s="57">
        <v>3</v>
      </c>
      <c r="X3427" s="1" t="s">
        <v>10376</v>
      </c>
      <c r="Y3427" s="1" t="s">
        <v>96</v>
      </c>
      <c r="Z3427" s="1" t="s">
        <v>127</v>
      </c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/>
      <c r="CF3427" s="1"/>
      <c r="CG3427" s="1"/>
      <c r="CH3427" s="1"/>
      <c r="CI3427" s="1"/>
      <c r="CJ3427" s="1"/>
      <c r="CK3427" s="1"/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4761</v>
      </c>
      <c r="B3428" s="1" t="s">
        <v>4762</v>
      </c>
      <c r="C3428" s="1" t="s">
        <v>97</v>
      </c>
      <c r="D3428" s="1" t="s">
        <v>3185</v>
      </c>
      <c r="E3428" s="1" t="s">
        <v>1111</v>
      </c>
      <c r="F3428" s="1" t="s">
        <v>99</v>
      </c>
      <c r="G3428" s="1" t="s">
        <v>98</v>
      </c>
      <c r="H3428" s="1" t="s">
        <v>2704</v>
      </c>
      <c r="I3428" s="1" t="s">
        <v>118</v>
      </c>
      <c r="J3428" s="1" t="s">
        <v>102</v>
      </c>
      <c r="K3428" s="1">
        <v>29</v>
      </c>
      <c r="L3428" s="1" t="s">
        <v>101</v>
      </c>
      <c r="M3428" s="1" t="s">
        <v>325</v>
      </c>
      <c r="N3428" s="1" t="s">
        <v>91</v>
      </c>
      <c r="O3428" s="1" t="s">
        <v>104</v>
      </c>
      <c r="P3428">
        <v>32291</v>
      </c>
      <c r="Q3428" s="1" t="str">
        <f>VLOOKUP([1]!Tabla1[[#This Row],[RENAES]],[2]EESS!$1:$1048576,6,FALSE)</f>
        <v>DATEM DEL MARAÑON</v>
      </c>
      <c r="R3428" s="1" t="str">
        <f>VLOOKUP([1]!Tabla1[[#This Row],[RENAES]],[2]EESS!$1:$1048576,7,FALSE)</f>
        <v>MANSERICHE</v>
      </c>
      <c r="S3428" s="1" t="str">
        <f>VLOOKUP([1]!Tabla1[[#This Row],[RENAES]],[2]EESS!$1:$1048576,10,FALSE)</f>
        <v>SINCHI ROCA</v>
      </c>
      <c r="T3428" s="1" t="s">
        <v>4611</v>
      </c>
      <c r="U3428" s="1" t="s">
        <v>326</v>
      </c>
      <c r="V3428" s="1" t="s">
        <v>91</v>
      </c>
      <c r="W3428" s="57">
        <v>4</v>
      </c>
      <c r="X3428" s="1" t="s">
        <v>2704</v>
      </c>
      <c r="Y3428" s="1" t="s">
        <v>118</v>
      </c>
      <c r="Z3428" s="1" t="s">
        <v>102</v>
      </c>
      <c r="AA3428" s="1" t="s">
        <v>4622</v>
      </c>
      <c r="AB3428" s="1" t="s">
        <v>325</v>
      </c>
      <c r="AC3428" s="1" t="s">
        <v>105</v>
      </c>
      <c r="AD3428" s="1" t="s">
        <v>104</v>
      </c>
      <c r="AE3428" s="1" t="s">
        <v>967</v>
      </c>
      <c r="AF3428" s="1" t="s">
        <v>111</v>
      </c>
      <c r="AG3428" s="1" t="s">
        <v>102</v>
      </c>
      <c r="AH3428" s="1" t="s">
        <v>4622</v>
      </c>
      <c r="AI3428" s="1" t="s">
        <v>326</v>
      </c>
      <c r="AJ3428" s="1" t="s">
        <v>91</v>
      </c>
      <c r="AK3428" s="57">
        <v>1</v>
      </c>
      <c r="AL3428" s="1" t="s">
        <v>967</v>
      </c>
      <c r="AM3428" s="1" t="s">
        <v>111</v>
      </c>
      <c r="AN3428" s="1" t="s">
        <v>102</v>
      </c>
      <c r="AO3428" s="1"/>
      <c r="AP3428" s="1"/>
      <c r="AQ3428" s="1"/>
      <c r="AR3428" s="1"/>
      <c r="AS3428" s="1"/>
      <c r="AT3428" s="1"/>
      <c r="AU3428" s="1"/>
      <c r="AV3428" s="1" t="s">
        <v>5935</v>
      </c>
      <c r="AW3428" s="1" t="s">
        <v>326</v>
      </c>
      <c r="AX3428" s="1" t="s">
        <v>91</v>
      </c>
      <c r="AY3428" s="57">
        <v>5</v>
      </c>
      <c r="AZ3428" s="1" t="s">
        <v>6008</v>
      </c>
      <c r="BA3428" s="1" t="s">
        <v>113</v>
      </c>
      <c r="BB3428" s="1" t="s">
        <v>127</v>
      </c>
      <c r="BC3428" s="1" t="s">
        <v>6487</v>
      </c>
      <c r="BD3428" s="1" t="s">
        <v>326</v>
      </c>
      <c r="BE3428" s="1" t="s">
        <v>91</v>
      </c>
      <c r="BF3428" s="57">
        <v>6</v>
      </c>
      <c r="BG3428" s="1" t="s">
        <v>6008</v>
      </c>
      <c r="BH3428" s="1" t="s">
        <v>118</v>
      </c>
      <c r="BI3428" s="1" t="s">
        <v>90</v>
      </c>
      <c r="BJ3428" s="1" t="s">
        <v>7428</v>
      </c>
      <c r="BK3428" s="1" t="s">
        <v>326</v>
      </c>
      <c r="BL3428" s="1" t="s">
        <v>91</v>
      </c>
      <c r="BM3428" s="57">
        <v>7</v>
      </c>
      <c r="BN3428" s="1" t="s">
        <v>7962</v>
      </c>
      <c r="BO3428" s="1" t="s">
        <v>96</v>
      </c>
      <c r="BP3428" s="1" t="s">
        <v>88</v>
      </c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 t="s">
        <v>6487</v>
      </c>
      <c r="CF3428" s="1" t="s">
        <v>326</v>
      </c>
      <c r="CG3428" s="1" t="s">
        <v>91</v>
      </c>
      <c r="CH3428" s="1" t="s">
        <v>123</v>
      </c>
      <c r="CI3428" s="1" t="s">
        <v>6008</v>
      </c>
      <c r="CJ3428" s="1" t="s">
        <v>118</v>
      </c>
      <c r="CK3428" s="1" t="s">
        <v>90</v>
      </c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5077</v>
      </c>
      <c r="B3429" s="1" t="s">
        <v>5078</v>
      </c>
      <c r="C3429" s="1" t="s">
        <v>97</v>
      </c>
      <c r="D3429" s="1" t="s">
        <v>3185</v>
      </c>
      <c r="E3429" s="1" t="s">
        <v>1111</v>
      </c>
      <c r="F3429" s="1" t="s">
        <v>88</v>
      </c>
      <c r="G3429" s="1" t="s">
        <v>114</v>
      </c>
      <c r="H3429" s="1" t="s">
        <v>324</v>
      </c>
      <c r="I3429" s="1" t="s">
        <v>5079</v>
      </c>
      <c r="J3429" s="1" t="s">
        <v>96</v>
      </c>
      <c r="K3429" s="1">
        <v>20</v>
      </c>
      <c r="L3429" s="1" t="s">
        <v>101</v>
      </c>
      <c r="M3429" s="1" t="s">
        <v>325</v>
      </c>
      <c r="N3429" s="1" t="s">
        <v>91</v>
      </c>
      <c r="O3429" s="1" t="s">
        <v>92</v>
      </c>
      <c r="P3429">
        <v>1</v>
      </c>
      <c r="Q3429" s="1" t="str">
        <f>VLOOKUP([1]!Tabla1[[#This Row],[RENAES]],[2]EESS!$1:$1048576,6,FALSE)</f>
        <v>ALTO AMAZONAS</v>
      </c>
      <c r="R3429" s="1" t="str">
        <f>VLOOKUP([1]!Tabla1[[#This Row],[RENAES]],[2]EESS!$1:$1048576,7,FALSE)</f>
        <v>YURIMAGUAS</v>
      </c>
      <c r="S3429" s="1" t="str">
        <f>VLOOKUP([1]!Tabla1[[#This Row],[RENAES]],[2]EESS!$1:$1048576,10,FALSE)</f>
        <v>LA LOMA (EJE DE M.R.)</v>
      </c>
      <c r="T3429" s="1" t="s">
        <v>4813</v>
      </c>
      <c r="U3429" s="1" t="s">
        <v>326</v>
      </c>
      <c r="V3429" s="1" t="s">
        <v>91</v>
      </c>
      <c r="W3429" s="57">
        <v>30</v>
      </c>
      <c r="X3429" s="1" t="s">
        <v>324</v>
      </c>
      <c r="Y3429" s="1" t="s">
        <v>5079</v>
      </c>
      <c r="Z3429" s="1" t="s">
        <v>96</v>
      </c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  <c r="AL3429" s="1"/>
      <c r="AM3429" s="1"/>
      <c r="AN3429" s="1"/>
      <c r="AO3429" s="1"/>
      <c r="AP3429" s="1"/>
      <c r="AQ3429" s="1"/>
      <c r="AR3429" s="1"/>
      <c r="AS3429" s="1"/>
      <c r="AT3429" s="1"/>
      <c r="AU3429" s="1"/>
      <c r="AV3429" s="1"/>
      <c r="AW3429" s="1"/>
      <c r="AX3429" s="1"/>
      <c r="AY3429" s="1"/>
      <c r="AZ3429" s="1"/>
      <c r="BA3429" s="1"/>
      <c r="BB3429" s="1"/>
      <c r="BC3429" s="1"/>
      <c r="BD3429" s="1"/>
      <c r="BE3429" s="1"/>
      <c r="BF3429" s="1"/>
      <c r="BG3429" s="1"/>
      <c r="BH3429" s="1"/>
      <c r="BI3429" s="1"/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465</v>
      </c>
      <c r="B3430" s="1" t="s">
        <v>5080</v>
      </c>
      <c r="C3430" s="1" t="s">
        <v>97</v>
      </c>
      <c r="D3430" s="1" t="s">
        <v>3185</v>
      </c>
      <c r="E3430" s="1" t="s">
        <v>1111</v>
      </c>
      <c r="F3430" s="1" t="s">
        <v>88</v>
      </c>
      <c r="G3430" s="1" t="s">
        <v>89</v>
      </c>
      <c r="H3430" s="1" t="s">
        <v>4843</v>
      </c>
      <c r="I3430" s="1" t="s">
        <v>96</v>
      </c>
      <c r="J3430" s="1" t="s">
        <v>127</v>
      </c>
      <c r="K3430" s="1">
        <v>22</v>
      </c>
      <c r="L3430" s="1" t="s">
        <v>101</v>
      </c>
      <c r="M3430" s="1" t="s">
        <v>325</v>
      </c>
      <c r="N3430" s="1" t="s">
        <v>91</v>
      </c>
      <c r="O3430" s="1" t="s">
        <v>117</v>
      </c>
      <c r="P3430">
        <v>235</v>
      </c>
      <c r="Q3430" s="1" t="str">
        <f>VLOOKUP([1]!Tabla1[[#This Row],[RENAES]],[2]EESS!$1:$1048576,6,FALSE)</f>
        <v>DATEM DEL MARAÑON</v>
      </c>
      <c r="R3430" s="1" t="str">
        <f>VLOOKUP([1]!Tabla1[[#This Row],[RENAES]],[2]EESS!$1:$1048576,7,FALSE)</f>
        <v>CAHUAPANAS</v>
      </c>
      <c r="S3430" s="1" t="str">
        <f>VLOOKUP([1]!Tabla1[[#This Row],[RENAES]],[2]EESS!$1:$1048576,10,FALSE)</f>
        <v>PALMICHE</v>
      </c>
      <c r="T3430" s="1" t="s">
        <v>4821</v>
      </c>
      <c r="U3430" s="1" t="s">
        <v>326</v>
      </c>
      <c r="V3430" s="1" t="s">
        <v>91</v>
      </c>
      <c r="W3430" s="57">
        <v>3</v>
      </c>
      <c r="X3430" s="1" t="s">
        <v>4843</v>
      </c>
      <c r="Y3430" s="1" t="s">
        <v>96</v>
      </c>
      <c r="Z3430" s="1" t="s">
        <v>127</v>
      </c>
      <c r="AA3430" s="1"/>
      <c r="AB3430" s="1"/>
      <c r="AC3430" s="1"/>
      <c r="AD3430" s="1"/>
      <c r="AE3430" s="1"/>
      <c r="AF3430" s="1"/>
      <c r="AG3430" s="1"/>
      <c r="AH3430" s="1" t="s">
        <v>4814</v>
      </c>
      <c r="AI3430" s="1" t="s">
        <v>326</v>
      </c>
      <c r="AJ3430" s="1" t="s">
        <v>91</v>
      </c>
      <c r="AK3430" s="57">
        <v>6</v>
      </c>
      <c r="AL3430" s="1" t="s">
        <v>5507</v>
      </c>
      <c r="AM3430" s="1" t="s">
        <v>96</v>
      </c>
      <c r="AN3430" s="1" t="s">
        <v>118</v>
      </c>
      <c r="AO3430" s="1"/>
      <c r="AP3430" s="1"/>
      <c r="AQ3430" s="1"/>
      <c r="AR3430" s="1"/>
      <c r="AS3430" s="1"/>
      <c r="AT3430" s="1"/>
      <c r="AU3430" s="1"/>
      <c r="AV3430" s="1"/>
      <c r="AW3430" s="1"/>
      <c r="AX3430" s="1"/>
      <c r="AY3430" s="1"/>
      <c r="AZ3430" s="1"/>
      <c r="BA3430" s="1"/>
      <c r="BB3430" s="1"/>
      <c r="BC3430" s="1"/>
      <c r="BD3430" s="1"/>
      <c r="BE3430" s="1"/>
      <c r="BF3430" s="1"/>
      <c r="BG3430" s="1"/>
      <c r="BH3430" s="1"/>
      <c r="BI3430" s="1"/>
      <c r="BJ3430" s="1"/>
      <c r="BK3430" s="1"/>
      <c r="BL3430" s="1"/>
      <c r="BM3430" s="1"/>
      <c r="BN3430" s="1"/>
      <c r="BO3430" s="1"/>
      <c r="BP3430" s="1"/>
      <c r="BQ3430" s="1"/>
      <c r="BR3430" s="1"/>
      <c r="BS3430" s="1"/>
      <c r="BT3430" s="1"/>
      <c r="BU3430" s="1"/>
      <c r="BV3430" s="1"/>
      <c r="BW3430" s="1"/>
      <c r="BX3430" s="1"/>
      <c r="BY3430" s="1"/>
      <c r="BZ3430" s="1"/>
      <c r="CA3430" s="1"/>
      <c r="CB3430" s="1"/>
      <c r="CC3430" s="1"/>
      <c r="CD3430" s="1"/>
      <c r="CE3430" s="1" t="s">
        <v>5938</v>
      </c>
      <c r="CF3430" s="1" t="s">
        <v>326</v>
      </c>
      <c r="CG3430" s="1" t="s">
        <v>91</v>
      </c>
      <c r="CH3430" s="1" t="s">
        <v>123</v>
      </c>
      <c r="CI3430" s="1" t="s">
        <v>6357</v>
      </c>
      <c r="CJ3430" s="1" t="s">
        <v>96</v>
      </c>
      <c r="CK3430" s="1" t="s">
        <v>127</v>
      </c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7236</v>
      </c>
      <c r="B3431" s="1" t="s">
        <v>7237</v>
      </c>
      <c r="C3431" s="1" t="s">
        <v>97</v>
      </c>
      <c r="D3431" s="1" t="s">
        <v>3185</v>
      </c>
      <c r="E3431" s="1" t="s">
        <v>1111</v>
      </c>
      <c r="F3431" s="1" t="s">
        <v>95</v>
      </c>
      <c r="G3431" s="1" t="s">
        <v>98</v>
      </c>
      <c r="H3431" s="1" t="s">
        <v>1737</v>
      </c>
      <c r="I3431" s="1" t="s">
        <v>102</v>
      </c>
      <c r="J3431" s="1" t="s">
        <v>90</v>
      </c>
      <c r="K3431" s="1">
        <v>24</v>
      </c>
      <c r="L3431" s="1" t="s">
        <v>101</v>
      </c>
      <c r="M3431" s="1" t="s">
        <v>325</v>
      </c>
      <c r="N3431" s="1" t="s">
        <v>91</v>
      </c>
      <c r="O3431" s="1" t="s">
        <v>104</v>
      </c>
      <c r="P3431">
        <v>193</v>
      </c>
      <c r="Q3431" s="1" t="str">
        <f>VLOOKUP([1]!Tabla1[[#This Row],[RENAES]],[2]EESS!$1:$1048576,6,FALSE)</f>
        <v>ALTO AMAZONAS</v>
      </c>
      <c r="R3431" s="1" t="str">
        <f>VLOOKUP([1]!Tabla1[[#This Row],[RENAES]],[2]EESS!$1:$1048576,7,FALSE)</f>
        <v>BALSAPUERTO</v>
      </c>
      <c r="S3431" s="1" t="str">
        <f>VLOOKUP([1]!Tabla1[[#This Row],[RENAES]],[2]EESS!$1:$1048576,10,FALSE)</f>
        <v>SAN MIGUEL DE YANAYACU</v>
      </c>
      <c r="T3431" s="1" t="s">
        <v>7129</v>
      </c>
      <c r="U3431" s="1" t="s">
        <v>326</v>
      </c>
      <c r="V3431" s="1" t="s">
        <v>91</v>
      </c>
      <c r="W3431" s="57">
        <v>1</v>
      </c>
      <c r="X3431" s="1" t="s">
        <v>967</v>
      </c>
      <c r="Y3431" s="1" t="s">
        <v>100</v>
      </c>
      <c r="Z3431" s="1" t="s">
        <v>118</v>
      </c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  <c r="AL3431" s="1"/>
      <c r="AM3431" s="1"/>
      <c r="AN3431" s="1"/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3086</v>
      </c>
      <c r="B3432" s="1" t="s">
        <v>5574</v>
      </c>
      <c r="C3432" s="1" t="s">
        <v>97</v>
      </c>
      <c r="D3432" s="1" t="s">
        <v>3185</v>
      </c>
      <c r="E3432" s="1" t="s">
        <v>1111</v>
      </c>
      <c r="F3432" s="1" t="s">
        <v>102</v>
      </c>
      <c r="G3432" s="1" t="s">
        <v>88</v>
      </c>
      <c r="H3432" s="1" t="s">
        <v>5379</v>
      </c>
      <c r="I3432" s="1" t="s">
        <v>96</v>
      </c>
      <c r="J3432" s="1" t="s">
        <v>119</v>
      </c>
      <c r="K3432" s="1">
        <v>20</v>
      </c>
      <c r="L3432" s="1" t="s">
        <v>101</v>
      </c>
      <c r="M3432" s="1" t="s">
        <v>325</v>
      </c>
      <c r="N3432" s="1" t="s">
        <v>91</v>
      </c>
      <c r="O3432" s="1" t="s">
        <v>104</v>
      </c>
      <c r="P3432">
        <v>185</v>
      </c>
      <c r="Q3432" s="1" t="str">
        <f>VLOOKUP([1]!Tabla1[[#This Row],[RENAES]],[2]EESS!$1:$1048576,6,FALSE)</f>
        <v>ALTO AMAZONAS</v>
      </c>
      <c r="R3432" s="1" t="str">
        <f>VLOOKUP([1]!Tabla1[[#This Row],[RENAES]],[2]EESS!$1:$1048576,7,FALSE)</f>
        <v>BALSAPUERTO</v>
      </c>
      <c r="S3432" s="1" t="str">
        <f>VLOOKUP([1]!Tabla1[[#This Row],[RENAES]],[2]EESS!$1:$1048576,10,FALSE)</f>
        <v>BALSAPUERTO (EJE M.R.)</v>
      </c>
      <c r="T3432" s="1" t="s">
        <v>5254</v>
      </c>
      <c r="U3432" s="1" t="s">
        <v>326</v>
      </c>
      <c r="V3432" s="1" t="s">
        <v>91</v>
      </c>
      <c r="W3432" s="57">
        <v>1</v>
      </c>
      <c r="X3432" s="1" t="s">
        <v>5379</v>
      </c>
      <c r="Y3432" s="1" t="s">
        <v>96</v>
      </c>
      <c r="Z3432" s="1" t="s">
        <v>119</v>
      </c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  <c r="AL3432" s="1"/>
      <c r="AM3432" s="1"/>
      <c r="AN3432" s="1"/>
      <c r="AO3432" s="1"/>
      <c r="AP3432" s="1"/>
      <c r="AQ3432" s="1"/>
      <c r="AR3432" s="1"/>
      <c r="AS3432" s="1"/>
      <c r="AT3432" s="1"/>
      <c r="AU3432" s="1"/>
      <c r="AV3432" s="1"/>
      <c r="AW3432" s="1"/>
      <c r="AX3432" s="1"/>
      <c r="AY3432" s="1"/>
      <c r="AZ3432" s="1"/>
      <c r="BA3432" s="1"/>
      <c r="BB3432" s="1"/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/>
      <c r="CF3432" s="1"/>
      <c r="CG3432" s="1"/>
      <c r="CH3432" s="1"/>
      <c r="CI3432" s="1"/>
      <c r="CJ3432" s="1"/>
      <c r="CK3432" s="1"/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5290</v>
      </c>
      <c r="B3433" s="1" t="s">
        <v>5291</v>
      </c>
      <c r="C3433" s="1" t="s">
        <v>97</v>
      </c>
      <c r="D3433" s="1" t="s">
        <v>3185</v>
      </c>
      <c r="E3433" s="1" t="s">
        <v>1111</v>
      </c>
      <c r="F3433" s="1" t="s">
        <v>99</v>
      </c>
      <c r="G3433" s="1" t="s">
        <v>116</v>
      </c>
      <c r="H3433" s="1" t="s">
        <v>327</v>
      </c>
      <c r="I3433" s="1" t="s">
        <v>99</v>
      </c>
      <c r="J3433" s="1" t="s">
        <v>88</v>
      </c>
      <c r="K3433" s="1">
        <v>21</v>
      </c>
      <c r="L3433" s="1" t="s">
        <v>101</v>
      </c>
      <c r="M3433" s="1" t="s">
        <v>325</v>
      </c>
      <c r="N3433" s="1" t="s">
        <v>91</v>
      </c>
      <c r="O3433" s="1" t="s">
        <v>104</v>
      </c>
      <c r="P3433">
        <v>193</v>
      </c>
      <c r="Q3433" s="1" t="str">
        <f>VLOOKUP([1]!Tabla1[[#This Row],[RENAES]],[2]EESS!$1:$1048576,6,FALSE)</f>
        <v>ALTO AMAZONAS</v>
      </c>
      <c r="R3433" s="1" t="str">
        <f>VLOOKUP([1]!Tabla1[[#This Row],[RENAES]],[2]EESS!$1:$1048576,7,FALSE)</f>
        <v>BALSAPUERTO</v>
      </c>
      <c r="S3433" s="1" t="str">
        <f>VLOOKUP([1]!Tabla1[[#This Row],[RENAES]],[2]EESS!$1:$1048576,10,FALSE)</f>
        <v>SAN GABRIEL DE VARADERO (EJE M.R.)</v>
      </c>
      <c r="T3433" s="1" t="s">
        <v>4618</v>
      </c>
      <c r="U3433" s="1" t="s">
        <v>326</v>
      </c>
      <c r="V3433" s="1" t="s">
        <v>91</v>
      </c>
      <c r="W3433" s="57">
        <v>3</v>
      </c>
      <c r="X3433" s="1" t="s">
        <v>327</v>
      </c>
      <c r="Y3433" s="1" t="s">
        <v>99</v>
      </c>
      <c r="Z3433" s="1" t="s">
        <v>88</v>
      </c>
      <c r="AA3433" s="1"/>
      <c r="AB3433" s="1"/>
      <c r="AC3433" s="1"/>
      <c r="AD3433" s="1"/>
      <c r="AE3433" s="1"/>
      <c r="AF3433" s="1"/>
      <c r="AG3433" s="1"/>
      <c r="AH3433" s="1" t="s">
        <v>5962</v>
      </c>
      <c r="AI3433" s="1" t="s">
        <v>326</v>
      </c>
      <c r="AJ3433" s="1" t="s">
        <v>91</v>
      </c>
      <c r="AK3433" s="57">
        <v>4</v>
      </c>
      <c r="AL3433" s="1" t="s">
        <v>1888</v>
      </c>
      <c r="AM3433" s="1" t="s">
        <v>90</v>
      </c>
      <c r="AN3433" s="1" t="s">
        <v>129</v>
      </c>
      <c r="AO3433" s="1"/>
      <c r="AP3433" s="1"/>
      <c r="AQ3433" s="1"/>
      <c r="AR3433" s="1"/>
      <c r="AS3433" s="1"/>
      <c r="AT3433" s="1"/>
      <c r="AU3433" s="1"/>
      <c r="AV3433" s="1" t="s">
        <v>5962</v>
      </c>
      <c r="AW3433" s="1" t="s">
        <v>326</v>
      </c>
      <c r="AX3433" s="1" t="s">
        <v>91</v>
      </c>
      <c r="AY3433" s="57">
        <v>4</v>
      </c>
      <c r="AZ3433" s="1" t="s">
        <v>327</v>
      </c>
      <c r="BA3433" s="1" t="s">
        <v>127</v>
      </c>
      <c r="BB3433" s="1" t="s">
        <v>90</v>
      </c>
      <c r="BC3433" s="1" t="s">
        <v>6487</v>
      </c>
      <c r="BD3433" s="1" t="s">
        <v>326</v>
      </c>
      <c r="BE3433" s="1" t="s">
        <v>91</v>
      </c>
      <c r="BF3433" s="57">
        <v>5</v>
      </c>
      <c r="BG3433" s="1" t="s">
        <v>1484</v>
      </c>
      <c r="BH3433" s="1" t="s">
        <v>96</v>
      </c>
      <c r="BI3433" s="1" t="s">
        <v>102</v>
      </c>
      <c r="BJ3433" s="1" t="s">
        <v>6487</v>
      </c>
      <c r="BK3433" s="1" t="s">
        <v>326</v>
      </c>
      <c r="BL3433" s="1" t="s">
        <v>91</v>
      </c>
      <c r="BM3433" s="57">
        <v>5</v>
      </c>
      <c r="BN3433" s="1" t="s">
        <v>327</v>
      </c>
      <c r="BO3433" s="1" t="s">
        <v>96</v>
      </c>
      <c r="BP3433" s="1" t="s">
        <v>102</v>
      </c>
      <c r="BQ3433" s="1" t="s">
        <v>6988</v>
      </c>
      <c r="BR3433" s="1" t="s">
        <v>326</v>
      </c>
      <c r="BS3433" s="1" t="s">
        <v>91</v>
      </c>
      <c r="BT3433" s="57">
        <v>6</v>
      </c>
      <c r="BU3433" s="1" t="s">
        <v>327</v>
      </c>
      <c r="BV3433" s="1" t="s">
        <v>96</v>
      </c>
      <c r="BW3433" s="1" t="s">
        <v>95</v>
      </c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9494</v>
      </c>
      <c r="B3434" s="1" t="s">
        <v>9495</v>
      </c>
      <c r="C3434" s="1" t="s">
        <v>97</v>
      </c>
      <c r="D3434" s="1" t="s">
        <v>106</v>
      </c>
      <c r="E3434" s="1" t="s">
        <v>1111</v>
      </c>
      <c r="F3434" s="1" t="s">
        <v>127</v>
      </c>
      <c r="G3434" s="1" t="s">
        <v>131</v>
      </c>
      <c r="H3434" s="1" t="s">
        <v>1483</v>
      </c>
      <c r="I3434" s="1" t="s">
        <v>118</v>
      </c>
      <c r="J3434" s="1" t="s">
        <v>99</v>
      </c>
      <c r="K3434" s="1">
        <v>24</v>
      </c>
      <c r="L3434" s="1" t="s">
        <v>101</v>
      </c>
      <c r="M3434" s="1" t="s">
        <v>325</v>
      </c>
      <c r="N3434" s="1" t="s">
        <v>105</v>
      </c>
      <c r="O3434" s="1" t="s">
        <v>104</v>
      </c>
      <c r="P3434">
        <v>193</v>
      </c>
      <c r="Q3434" s="1" t="str">
        <f>VLOOKUP([1]!Tabla1[[#This Row],[RENAES]],[2]EESS!$1:$1048576,6,FALSE)</f>
        <v>DATEM DEL MARAÑON</v>
      </c>
      <c r="R3434" s="1" t="str">
        <f>VLOOKUP([1]!Tabla1[[#This Row],[RENAES]],[2]EESS!$1:$1048576,7,FALSE)</f>
        <v>MORONA</v>
      </c>
      <c r="S3434" s="1" t="str">
        <f>VLOOKUP([1]!Tabla1[[#This Row],[RENAES]],[2]EESS!$1:$1048576,10,FALSE)</f>
        <v>SHOROYA NUEVO</v>
      </c>
      <c r="T3434" s="1" t="s">
        <v>9020</v>
      </c>
      <c r="U3434" s="1" t="s">
        <v>326</v>
      </c>
      <c r="V3434" s="1" t="s">
        <v>91</v>
      </c>
      <c r="W3434" s="57">
        <v>1</v>
      </c>
      <c r="X3434" s="1" t="s">
        <v>1483</v>
      </c>
      <c r="Y3434" s="1" t="s">
        <v>118</v>
      </c>
      <c r="Z3434" s="1" t="s">
        <v>99</v>
      </c>
      <c r="AA3434" s="1"/>
      <c r="AB3434" s="1"/>
      <c r="AC3434" s="1"/>
      <c r="AD3434" s="1"/>
      <c r="AE3434" s="1"/>
      <c r="AF3434" s="1"/>
      <c r="AG3434" s="1"/>
      <c r="AH3434" s="1" t="s">
        <v>9980</v>
      </c>
      <c r="AI3434" s="1" t="s">
        <v>326</v>
      </c>
      <c r="AJ3434" s="1" t="s">
        <v>91</v>
      </c>
      <c r="AK3434" s="57">
        <v>6</v>
      </c>
      <c r="AL3434" s="1" t="s">
        <v>2704</v>
      </c>
      <c r="AM3434" s="1" t="s">
        <v>96</v>
      </c>
      <c r="AN3434" s="1" t="s">
        <v>127</v>
      </c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5864</v>
      </c>
      <c r="B3435" s="1" t="s">
        <v>5865</v>
      </c>
      <c r="C3435" s="1" t="s">
        <v>97</v>
      </c>
      <c r="D3435" s="1" t="s">
        <v>3185</v>
      </c>
      <c r="E3435" s="1" t="s">
        <v>1111</v>
      </c>
      <c r="F3435" s="1" t="s">
        <v>102</v>
      </c>
      <c r="G3435" s="1" t="s">
        <v>110</v>
      </c>
      <c r="H3435" s="1" t="s">
        <v>2578</v>
      </c>
      <c r="I3435" s="1" t="s">
        <v>108</v>
      </c>
      <c r="J3435" s="1" t="s">
        <v>100</v>
      </c>
      <c r="K3435" s="1">
        <v>28</v>
      </c>
      <c r="L3435" s="1" t="s">
        <v>101</v>
      </c>
      <c r="M3435" s="1" t="s">
        <v>325</v>
      </c>
      <c r="N3435" s="1" t="s">
        <v>91</v>
      </c>
      <c r="O3435" s="1" t="s">
        <v>104</v>
      </c>
      <c r="P3435">
        <v>146</v>
      </c>
      <c r="Q3435" s="1" t="str">
        <f>VLOOKUP([1]!Tabla1[[#This Row],[RENAES]],[2]EESS!$1:$1048576,6,FALSE)</f>
        <v>ALTO AMAZONAS</v>
      </c>
      <c r="R3435" s="1" t="str">
        <f>VLOOKUP([1]!Tabla1[[#This Row],[RENAES]],[2]EESS!$1:$1048576,7,FALSE)</f>
        <v>YURIMAGUAS</v>
      </c>
      <c r="S3435" s="1" t="str">
        <f>VLOOKUP([1]!Tabla1[[#This Row],[RENAES]],[2]EESS!$1:$1048576,10,FALSE)</f>
        <v>AGUAMIRO (EJE DE M.R.)</v>
      </c>
      <c r="T3435" s="1" t="s">
        <v>5666</v>
      </c>
      <c r="U3435" s="1" t="s">
        <v>326</v>
      </c>
      <c r="V3435" s="1" t="s">
        <v>91</v>
      </c>
      <c r="W3435" s="57">
        <v>5</v>
      </c>
      <c r="X3435" s="1" t="s">
        <v>2578</v>
      </c>
      <c r="Y3435" s="1" t="s">
        <v>108</v>
      </c>
      <c r="Z3435" s="1" t="s">
        <v>100</v>
      </c>
      <c r="AA3435" s="1" t="s">
        <v>6957</v>
      </c>
      <c r="AB3435" s="1" t="s">
        <v>325</v>
      </c>
      <c r="AC3435" s="1" t="s">
        <v>91</v>
      </c>
      <c r="AD3435" s="32"/>
      <c r="AE3435" s="1" t="s">
        <v>7416</v>
      </c>
      <c r="AF3435" s="1" t="s">
        <v>102</v>
      </c>
      <c r="AG3435" s="1" t="s">
        <v>90</v>
      </c>
      <c r="AH3435" s="1"/>
      <c r="AI3435" s="1"/>
      <c r="AJ3435" s="1"/>
      <c r="AK3435" s="1"/>
      <c r="AL3435" s="1"/>
      <c r="AM3435" s="1"/>
      <c r="AN3435" s="1"/>
      <c r="AO3435" s="1"/>
      <c r="AP3435" s="1"/>
      <c r="AQ3435" s="1"/>
      <c r="AR3435" s="1"/>
      <c r="AS3435" s="1"/>
      <c r="AT3435" s="1"/>
      <c r="AU3435" s="1"/>
      <c r="AV3435" s="1"/>
      <c r="AW3435" s="1"/>
      <c r="AX3435" s="1"/>
      <c r="AY3435" s="1"/>
      <c r="AZ3435" s="1"/>
      <c r="BA3435" s="1"/>
      <c r="BB3435" s="1"/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 t="s">
        <v>7676</v>
      </c>
      <c r="CF3435" s="1" t="s">
        <v>326</v>
      </c>
      <c r="CG3435" s="1" t="s">
        <v>91</v>
      </c>
      <c r="CH3435" s="1" t="s">
        <v>123</v>
      </c>
      <c r="CI3435" s="1" t="s">
        <v>4075</v>
      </c>
      <c r="CJ3435" s="1" t="s">
        <v>88</v>
      </c>
      <c r="CK3435" s="1" t="s">
        <v>118</v>
      </c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3166</v>
      </c>
      <c r="B3436" s="1" t="s">
        <v>6882</v>
      </c>
      <c r="C3436" s="1" t="s">
        <v>97</v>
      </c>
      <c r="D3436" s="1" t="s">
        <v>3185</v>
      </c>
      <c r="E3436" s="1" t="s">
        <v>1111</v>
      </c>
      <c r="F3436" s="1" t="s">
        <v>95</v>
      </c>
      <c r="G3436" s="1" t="s">
        <v>100</v>
      </c>
      <c r="H3436" s="1" t="s">
        <v>3287</v>
      </c>
      <c r="I3436" s="1" t="s">
        <v>108</v>
      </c>
      <c r="J3436" s="1" t="s">
        <v>98</v>
      </c>
      <c r="K3436" s="1">
        <v>21</v>
      </c>
      <c r="L3436" s="1" t="s">
        <v>101</v>
      </c>
      <c r="M3436" s="1" t="s">
        <v>325</v>
      </c>
      <c r="N3436" s="1" t="s">
        <v>105</v>
      </c>
      <c r="O3436" s="1" t="s">
        <v>104</v>
      </c>
      <c r="P3436">
        <v>193</v>
      </c>
      <c r="Q3436" s="1" t="str">
        <f>VLOOKUP([1]!Tabla1[[#This Row],[RENAES]],[2]EESS!$1:$1048576,6,FALSE)</f>
        <v>REQUENA</v>
      </c>
      <c r="R3436" s="1" t="str">
        <f>VLOOKUP([1]!Tabla1[[#This Row],[RENAES]],[2]EESS!$1:$1048576,7,FALSE)</f>
        <v>REQUENA</v>
      </c>
      <c r="S3436" s="1" t="str">
        <f>VLOOKUP([1]!Tabla1[[#This Row],[RENAES]],[2]EESS!$1:$1048576,10,FALSE)</f>
        <v>REQUENA</v>
      </c>
      <c r="T3436" s="1" t="s">
        <v>6716</v>
      </c>
      <c r="U3436" s="1" t="s">
        <v>326</v>
      </c>
      <c r="V3436" s="1" t="s">
        <v>91</v>
      </c>
      <c r="W3436" s="57">
        <v>1</v>
      </c>
      <c r="X3436" s="1" t="s">
        <v>3287</v>
      </c>
      <c r="Y3436" s="1" t="s">
        <v>108</v>
      </c>
      <c r="Z3436" s="1" t="s">
        <v>98</v>
      </c>
      <c r="AA3436" s="1"/>
      <c r="AB3436" s="1"/>
      <c r="AC3436" s="1"/>
      <c r="AD3436" s="1"/>
      <c r="AE3436" s="1"/>
      <c r="AF3436" s="1"/>
      <c r="AG3436" s="1"/>
      <c r="AH3436" s="1" t="s">
        <v>7650</v>
      </c>
      <c r="AI3436" s="1" t="s">
        <v>326</v>
      </c>
      <c r="AJ3436" s="1" t="s">
        <v>91</v>
      </c>
      <c r="AK3436" s="57">
        <v>3</v>
      </c>
      <c r="AL3436" s="1" t="s">
        <v>7391</v>
      </c>
      <c r="AM3436" s="1" t="s">
        <v>102</v>
      </c>
      <c r="AN3436" s="1" t="s">
        <v>127</v>
      </c>
      <c r="AO3436" s="1"/>
      <c r="AP3436" s="1"/>
      <c r="AQ3436" s="1"/>
      <c r="AR3436" s="1"/>
      <c r="AS3436" s="1"/>
      <c r="AT3436" s="1"/>
      <c r="AU3436" s="1"/>
      <c r="AV3436" s="1" t="s">
        <v>8649</v>
      </c>
      <c r="AW3436" s="1" t="s">
        <v>326</v>
      </c>
      <c r="AX3436" s="1" t="s">
        <v>91</v>
      </c>
      <c r="AY3436" s="57">
        <v>4</v>
      </c>
      <c r="AZ3436" s="1" t="s">
        <v>1596</v>
      </c>
      <c r="BA3436" s="1" t="s">
        <v>131</v>
      </c>
      <c r="BB3436" s="1" t="s">
        <v>102</v>
      </c>
      <c r="BC3436" s="1" t="s">
        <v>9030</v>
      </c>
      <c r="BD3436" s="1" t="s">
        <v>326</v>
      </c>
      <c r="BE3436" s="1" t="s">
        <v>91</v>
      </c>
      <c r="BF3436" s="57">
        <v>5</v>
      </c>
      <c r="BG3436" s="1" t="s">
        <v>1596</v>
      </c>
      <c r="BH3436" s="1" t="s">
        <v>131</v>
      </c>
      <c r="BI3436" s="1" t="s">
        <v>95</v>
      </c>
      <c r="BJ3436" s="1"/>
      <c r="BK3436" s="1"/>
      <c r="BL3436" s="1"/>
      <c r="BM3436" s="1"/>
      <c r="BN3436" s="1"/>
      <c r="BO3436" s="1"/>
      <c r="BP3436" s="1"/>
      <c r="BQ3436" s="1"/>
      <c r="BR3436" s="1"/>
      <c r="BS3436" s="1"/>
      <c r="BT3436" s="1"/>
      <c r="BU3436" s="1"/>
      <c r="BV3436" s="1"/>
      <c r="BW3436" s="1"/>
      <c r="BX3436" s="1"/>
      <c r="BY3436" s="1"/>
      <c r="BZ3436" s="1"/>
      <c r="CA3436" s="1"/>
      <c r="CB3436" s="1"/>
      <c r="CC3436" s="1"/>
      <c r="CD3436" s="1"/>
      <c r="CE3436" s="1" t="s">
        <v>9551</v>
      </c>
      <c r="CF3436" s="1" t="s">
        <v>326</v>
      </c>
      <c r="CG3436" s="1" t="s">
        <v>91</v>
      </c>
      <c r="CH3436" s="1" t="s">
        <v>123</v>
      </c>
      <c r="CI3436" s="1" t="s">
        <v>9840</v>
      </c>
      <c r="CJ3436" s="1" t="s">
        <v>96</v>
      </c>
      <c r="CK3436" s="1" t="s">
        <v>96</v>
      </c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1029</v>
      </c>
      <c r="B3437" s="1" t="s">
        <v>993</v>
      </c>
      <c r="C3437" s="1" t="s">
        <v>97</v>
      </c>
      <c r="D3437" s="1" t="s">
        <v>3185</v>
      </c>
      <c r="E3437" s="1" t="s">
        <v>1111</v>
      </c>
      <c r="F3437" s="1" t="s">
        <v>96</v>
      </c>
      <c r="G3437" s="1" t="s">
        <v>109</v>
      </c>
      <c r="H3437" s="1" t="s">
        <v>132</v>
      </c>
      <c r="I3437" s="1" t="s">
        <v>121</v>
      </c>
      <c r="J3437" s="1" t="s">
        <v>96</v>
      </c>
      <c r="K3437" s="1">
        <v>21</v>
      </c>
      <c r="L3437" s="1" t="s">
        <v>101</v>
      </c>
      <c r="M3437" s="1" t="s">
        <v>325</v>
      </c>
      <c r="N3437" s="1" t="s">
        <v>105</v>
      </c>
      <c r="O3437" s="1" t="s">
        <v>104</v>
      </c>
      <c r="P3437">
        <v>25</v>
      </c>
      <c r="Q3437" s="1" t="str">
        <f>VLOOKUP([1]!Tabla1[[#This Row],[RENAES]],[2]EESS!$1:$1048576,6,FALSE)</f>
        <v>LORETO</v>
      </c>
      <c r="R3437" s="1" t="str">
        <f>VLOOKUP([1]!Tabla1[[#This Row],[RENAES]],[2]EESS!$1:$1048576,7,FALSE)</f>
        <v>INTUTO</v>
      </c>
      <c r="S3437" s="1" t="str">
        <f>VLOOKUP([1]!Tabla1[[#This Row],[RENAES]],[2]EESS!$1:$1048576,10,FALSE)</f>
        <v>INTUTO</v>
      </c>
      <c r="T3437" s="1" t="s">
        <v>1163</v>
      </c>
      <c r="U3437" s="1" t="s">
        <v>326</v>
      </c>
      <c r="V3437" s="1" t="s">
        <v>91</v>
      </c>
      <c r="W3437" s="57">
        <v>3</v>
      </c>
      <c r="X3437" s="1" t="s">
        <v>132</v>
      </c>
      <c r="Y3437" s="1" t="s">
        <v>121</v>
      </c>
      <c r="Z3437" s="1" t="s">
        <v>96</v>
      </c>
      <c r="AA3437" s="1"/>
      <c r="AB3437" s="1"/>
      <c r="AC3437" s="1"/>
      <c r="AD3437" s="1"/>
      <c r="AE3437" s="1"/>
      <c r="AF3437" s="1"/>
      <c r="AG3437" s="1"/>
      <c r="AH3437" s="1" t="s">
        <v>1139</v>
      </c>
      <c r="AI3437" s="1" t="s">
        <v>326</v>
      </c>
      <c r="AJ3437" s="1" t="s">
        <v>91</v>
      </c>
      <c r="AK3437" s="57">
        <v>1</v>
      </c>
      <c r="AL3437" s="1" t="s">
        <v>214</v>
      </c>
      <c r="AM3437" s="1" t="s">
        <v>100</v>
      </c>
      <c r="AN3437" s="1" t="s">
        <v>142</v>
      </c>
      <c r="AO3437" s="1"/>
      <c r="AP3437" s="1"/>
      <c r="AQ3437" s="1"/>
      <c r="AR3437" s="1"/>
      <c r="AS3437" s="1"/>
      <c r="AT3437" s="1"/>
      <c r="AU3437" s="1"/>
      <c r="AV3437" s="1"/>
      <c r="AW3437" s="1"/>
      <c r="AX3437" s="1"/>
      <c r="AY3437" s="1"/>
      <c r="AZ3437" s="1"/>
      <c r="BA3437" s="1"/>
      <c r="BB3437" s="1"/>
      <c r="BC3437" s="1"/>
      <c r="BD3437" s="1"/>
      <c r="BE3437" s="1"/>
      <c r="BF3437" s="1"/>
      <c r="BG3437" s="1"/>
      <c r="BH3437" s="1"/>
      <c r="BI3437" s="1"/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 t="s">
        <v>1214</v>
      </c>
      <c r="CF3437" s="1" t="s">
        <v>326</v>
      </c>
      <c r="CG3437" s="1" t="s">
        <v>91</v>
      </c>
      <c r="CH3437" s="1" t="s">
        <v>123</v>
      </c>
      <c r="CI3437" s="1" t="s">
        <v>206</v>
      </c>
      <c r="CJ3437" s="1" t="s">
        <v>142</v>
      </c>
      <c r="CK3437" s="1" t="s">
        <v>96</v>
      </c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589</v>
      </c>
      <c r="B3438" s="1" t="s">
        <v>2223</v>
      </c>
      <c r="C3438" s="1" t="s">
        <v>97</v>
      </c>
      <c r="D3438" s="1" t="s">
        <v>4614</v>
      </c>
      <c r="E3438" s="1" t="s">
        <v>1111</v>
      </c>
      <c r="F3438" s="1" t="s">
        <v>90</v>
      </c>
      <c r="G3438" s="1" t="s">
        <v>95</v>
      </c>
      <c r="H3438" s="1" t="s">
        <v>262</v>
      </c>
      <c r="I3438" s="1" t="s">
        <v>96</v>
      </c>
      <c r="J3438" s="1" t="s">
        <v>107</v>
      </c>
      <c r="K3438" s="1">
        <v>29</v>
      </c>
      <c r="L3438" s="1" t="s">
        <v>101</v>
      </c>
      <c r="M3438" s="1" t="s">
        <v>325</v>
      </c>
      <c r="N3438" s="1" t="s">
        <v>91</v>
      </c>
      <c r="O3438" s="32"/>
      <c r="P3438">
        <v>6731</v>
      </c>
      <c r="Q3438" s="1" t="str">
        <f>VLOOKUP([1]!Tabla1[[#This Row],[RENAES]],[2]EESS!$1:$1048576,6,FALSE)</f>
        <v>LORETO</v>
      </c>
      <c r="R3438" s="1" t="str">
        <f>VLOOKUP([1]!Tabla1[[#This Row],[RENAES]],[2]EESS!$1:$1048576,7,FALSE)</f>
        <v>INTUTO</v>
      </c>
      <c r="S3438" s="1" t="str">
        <f>VLOOKUP([1]!Tabla1[[#This Row],[RENAES]],[2]EESS!$1:$1048576,10,FALSE)</f>
        <v>12 DE OCTUBRE</v>
      </c>
      <c r="T3438" s="1" t="s">
        <v>1123</v>
      </c>
      <c r="U3438" s="1" t="s">
        <v>326</v>
      </c>
      <c r="V3438" s="1" t="s">
        <v>91</v>
      </c>
      <c r="W3438" s="57">
        <v>4</v>
      </c>
      <c r="X3438" s="1" t="s">
        <v>262</v>
      </c>
      <c r="Y3438" s="1" t="s">
        <v>96</v>
      </c>
      <c r="Z3438" s="1" t="s">
        <v>109</v>
      </c>
      <c r="AA3438" s="1"/>
      <c r="AB3438" s="1"/>
      <c r="AC3438" s="1"/>
      <c r="AD3438" s="1"/>
      <c r="AE3438" s="1"/>
      <c r="AF3438" s="1"/>
      <c r="AG3438" s="1"/>
      <c r="AH3438" s="1" t="s">
        <v>3980</v>
      </c>
      <c r="AI3438" s="1" t="s">
        <v>326</v>
      </c>
      <c r="AJ3438" s="1" t="s">
        <v>91</v>
      </c>
      <c r="AK3438" s="57">
        <v>6</v>
      </c>
      <c r="AL3438" s="1" t="s">
        <v>5575</v>
      </c>
      <c r="AM3438" s="1" t="s">
        <v>119</v>
      </c>
      <c r="AN3438" s="1" t="s">
        <v>119</v>
      </c>
      <c r="AO3438" s="1"/>
      <c r="AP3438" s="1"/>
      <c r="AQ3438" s="1"/>
      <c r="AR3438" s="1"/>
      <c r="AS3438" s="1"/>
      <c r="AT3438" s="1"/>
      <c r="AU3438" s="1"/>
      <c r="AV3438" s="1" t="s">
        <v>4235</v>
      </c>
      <c r="AW3438" s="1" t="s">
        <v>326</v>
      </c>
      <c r="AX3438" s="1" t="s">
        <v>91</v>
      </c>
      <c r="AY3438" s="57">
        <v>5</v>
      </c>
      <c r="AZ3438" s="1" t="s">
        <v>7065</v>
      </c>
      <c r="BA3438" s="1" t="s">
        <v>96</v>
      </c>
      <c r="BB3438" s="1" t="s">
        <v>88</v>
      </c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 t="s">
        <v>5962</v>
      </c>
      <c r="CF3438" s="1" t="s">
        <v>326</v>
      </c>
      <c r="CG3438" s="1" t="s">
        <v>91</v>
      </c>
      <c r="CH3438" s="1" t="s">
        <v>123</v>
      </c>
      <c r="CI3438" s="1" t="s">
        <v>160</v>
      </c>
      <c r="CJ3438" s="1" t="s">
        <v>90</v>
      </c>
      <c r="CK3438" s="1" t="s">
        <v>90</v>
      </c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7963</v>
      </c>
      <c r="B3439" s="1" t="s">
        <v>7964</v>
      </c>
      <c r="C3439" s="1" t="s">
        <v>97</v>
      </c>
      <c r="D3439" s="1" t="s">
        <v>4614</v>
      </c>
      <c r="E3439" s="1" t="s">
        <v>1111</v>
      </c>
      <c r="F3439" s="1" t="s">
        <v>102</v>
      </c>
      <c r="G3439" s="1" t="s">
        <v>111</v>
      </c>
      <c r="H3439" s="1" t="s">
        <v>269</v>
      </c>
      <c r="I3439" s="1" t="s">
        <v>96</v>
      </c>
      <c r="J3439" s="1" t="s">
        <v>99</v>
      </c>
      <c r="K3439" s="1">
        <v>26</v>
      </c>
      <c r="L3439" s="1" t="s">
        <v>101</v>
      </c>
      <c r="M3439" s="1" t="s">
        <v>325</v>
      </c>
      <c r="N3439" s="1" t="s">
        <v>105</v>
      </c>
      <c r="O3439" s="32"/>
      <c r="P3439">
        <v>26741</v>
      </c>
      <c r="Q3439" s="1" t="str">
        <f>VLOOKUP([1]!Tabla1[[#This Row],[RENAES]],[2]EESS!$1:$1048576,6,FALSE)</f>
        <v>LORETO</v>
      </c>
      <c r="R3439" s="1" t="str">
        <f>VLOOKUP([1]!Tabla1[[#This Row],[RENAES]],[2]EESS!$1:$1048576,7,FALSE)</f>
        <v>VILLA TROMPETERO</v>
      </c>
      <c r="S3439" s="1" t="str">
        <f>VLOOKUP([1]!Tabla1[[#This Row],[RENAES]],[2]EESS!$1:$1048576,10,FALSE)</f>
        <v>NUEVO PORVENIR</v>
      </c>
      <c r="T3439" s="1" t="s">
        <v>5932</v>
      </c>
      <c r="U3439" s="1" t="s">
        <v>326</v>
      </c>
      <c r="V3439" s="1" t="s">
        <v>91</v>
      </c>
      <c r="W3439" s="57">
        <v>2</v>
      </c>
      <c r="X3439" s="1" t="s">
        <v>269</v>
      </c>
      <c r="Y3439" s="1" t="s">
        <v>96</v>
      </c>
      <c r="Z3439" s="1" t="s">
        <v>99</v>
      </c>
      <c r="AA3439" s="1"/>
      <c r="AB3439" s="1"/>
      <c r="AC3439" s="1"/>
      <c r="AD3439" s="1"/>
      <c r="AE3439" s="1"/>
      <c r="AF3439" s="1"/>
      <c r="AG3439" s="1"/>
      <c r="AH3439" s="1" t="s">
        <v>7132</v>
      </c>
      <c r="AI3439" s="1" t="s">
        <v>326</v>
      </c>
      <c r="AJ3439" s="1" t="s">
        <v>91</v>
      </c>
      <c r="AK3439" s="57">
        <v>3</v>
      </c>
      <c r="AL3439" s="1" t="s">
        <v>7965</v>
      </c>
      <c r="AM3439" s="1" t="s">
        <v>96</v>
      </c>
      <c r="AN3439" s="1" t="s">
        <v>142</v>
      </c>
      <c r="AO3439" s="1"/>
      <c r="AP3439" s="1"/>
      <c r="AQ3439" s="1"/>
      <c r="AR3439" s="1"/>
      <c r="AS3439" s="1"/>
      <c r="AT3439" s="1"/>
      <c r="AU3439" s="1"/>
      <c r="AV3439" s="1" t="s">
        <v>9298</v>
      </c>
      <c r="AW3439" s="1" t="s">
        <v>326</v>
      </c>
      <c r="AX3439" s="1" t="s">
        <v>91</v>
      </c>
      <c r="AY3439" s="57">
        <v>6</v>
      </c>
      <c r="AZ3439" s="1" t="s">
        <v>3098</v>
      </c>
      <c r="BA3439" s="1" t="s">
        <v>96</v>
      </c>
      <c r="BB3439" s="1" t="s">
        <v>95</v>
      </c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7966</v>
      </c>
      <c r="B3440" s="1" t="s">
        <v>7967</v>
      </c>
      <c r="C3440" s="1" t="s">
        <v>97</v>
      </c>
      <c r="D3440" s="1" t="s">
        <v>4614</v>
      </c>
      <c r="E3440" s="1" t="s">
        <v>1111</v>
      </c>
      <c r="F3440" s="1" t="s">
        <v>102</v>
      </c>
      <c r="G3440" s="1" t="s">
        <v>115</v>
      </c>
      <c r="H3440" s="1" t="s">
        <v>7711</v>
      </c>
      <c r="I3440" s="1" t="s">
        <v>90</v>
      </c>
      <c r="J3440" s="1" t="s">
        <v>142</v>
      </c>
      <c r="K3440" s="1">
        <v>23</v>
      </c>
      <c r="L3440" s="1" t="s">
        <v>101</v>
      </c>
      <c r="M3440" s="1" t="s">
        <v>325</v>
      </c>
      <c r="N3440" s="1" t="s">
        <v>91</v>
      </c>
      <c r="O3440" s="1" t="s">
        <v>92</v>
      </c>
      <c r="P3440">
        <v>6688</v>
      </c>
      <c r="Q3440" s="1" t="str">
        <f>VLOOKUP([1]!Tabla1[[#This Row],[RENAES]],[2]EESS!$1:$1048576,6,FALSE)</f>
        <v>LORETO</v>
      </c>
      <c r="R3440" s="1" t="str">
        <f>VLOOKUP([1]!Tabla1[[#This Row],[RENAES]],[2]EESS!$1:$1048576,7,FALSE)</f>
        <v>INTUTO</v>
      </c>
      <c r="S3440" s="1" t="str">
        <f>VLOOKUP([1]!Tabla1[[#This Row],[RENAES]],[2]EESS!$1:$1048576,10,FALSE)</f>
        <v>LIBERTAD DEL TIGRE</v>
      </c>
      <c r="T3440" s="1" t="s">
        <v>5938</v>
      </c>
      <c r="U3440" s="1" t="s">
        <v>326</v>
      </c>
      <c r="V3440" s="1" t="s">
        <v>91</v>
      </c>
      <c r="W3440" s="57">
        <v>1</v>
      </c>
      <c r="X3440" s="1" t="s">
        <v>7711</v>
      </c>
      <c r="Y3440" s="1" t="s">
        <v>90</v>
      </c>
      <c r="Z3440" s="1" t="s">
        <v>142</v>
      </c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 t="s">
        <v>7129</v>
      </c>
      <c r="CF3440" s="1" t="s">
        <v>326</v>
      </c>
      <c r="CG3440" s="1" t="s">
        <v>91</v>
      </c>
      <c r="CH3440" s="1" t="s">
        <v>123</v>
      </c>
      <c r="CI3440" s="1" t="s">
        <v>7968</v>
      </c>
      <c r="CJ3440" s="1" t="s">
        <v>99</v>
      </c>
      <c r="CK3440" s="1" t="s">
        <v>142</v>
      </c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3732</v>
      </c>
      <c r="B3441" s="1" t="s">
        <v>4519</v>
      </c>
      <c r="C3441" s="1" t="s">
        <v>97</v>
      </c>
      <c r="D3441" s="1" t="s">
        <v>3185</v>
      </c>
      <c r="E3441" s="1" t="s">
        <v>1111</v>
      </c>
      <c r="F3441" s="1" t="s">
        <v>99</v>
      </c>
      <c r="G3441" s="1" t="s">
        <v>113</v>
      </c>
      <c r="H3441" s="1" t="s">
        <v>327</v>
      </c>
      <c r="I3441" s="1" t="s">
        <v>95</v>
      </c>
      <c r="J3441" s="1" t="s">
        <v>99</v>
      </c>
      <c r="K3441" s="1">
        <v>25</v>
      </c>
      <c r="L3441" s="1" t="s">
        <v>101</v>
      </c>
      <c r="M3441" s="1" t="s">
        <v>325</v>
      </c>
      <c r="N3441" s="1" t="s">
        <v>91</v>
      </c>
      <c r="O3441" s="1" t="s">
        <v>104</v>
      </c>
      <c r="P3441">
        <v>224</v>
      </c>
      <c r="Q3441" s="1" t="str">
        <f>VLOOKUP([1]!Tabla1[[#This Row],[RENAES]],[2]EESS!$1:$1048576,6,FALSE)</f>
        <v>MAYNAS CIUDAD</v>
      </c>
      <c r="R3441" s="1" t="str">
        <f>VLOOKUP([1]!Tabla1[[#This Row],[RENAES]],[2]EESS!$1:$1048576,7,FALSE)</f>
        <v>BELEN</v>
      </c>
      <c r="S3441" s="1" t="str">
        <f>VLOOKUP([1]!Tabla1[[#This Row],[RENAES]],[2]EESS!$1:$1048576,10,FALSE)</f>
        <v xml:space="preserve">CARDOZO </v>
      </c>
      <c r="T3441" s="1" t="s">
        <v>5154</v>
      </c>
      <c r="U3441" s="1" t="s">
        <v>326</v>
      </c>
      <c r="V3441" s="1" t="s">
        <v>91</v>
      </c>
      <c r="W3441" s="57">
        <v>5</v>
      </c>
      <c r="X3441" s="1" t="s">
        <v>327</v>
      </c>
      <c r="Y3441" s="1" t="s">
        <v>102</v>
      </c>
      <c r="Z3441" s="1" t="s">
        <v>108</v>
      </c>
      <c r="AA3441" s="1" t="s">
        <v>5652</v>
      </c>
      <c r="AB3441" s="1" t="s">
        <v>325</v>
      </c>
      <c r="AC3441" s="1" t="s">
        <v>91</v>
      </c>
      <c r="AD3441" s="1" t="s">
        <v>104</v>
      </c>
      <c r="AE3441" s="1" t="s">
        <v>327</v>
      </c>
      <c r="AF3441" s="1" t="s">
        <v>96</v>
      </c>
      <c r="AG3441" s="1" t="s">
        <v>95</v>
      </c>
      <c r="AH3441" s="1" t="s">
        <v>5652</v>
      </c>
      <c r="AI3441" s="1" t="s">
        <v>326</v>
      </c>
      <c r="AJ3441" s="1" t="s">
        <v>91</v>
      </c>
      <c r="AK3441" s="57">
        <v>5</v>
      </c>
      <c r="AL3441" s="1" t="s">
        <v>327</v>
      </c>
      <c r="AM3441" s="1" t="s">
        <v>96</v>
      </c>
      <c r="AN3441" s="1" t="s">
        <v>95</v>
      </c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  <c r="CF3441" s="1"/>
      <c r="CG3441" s="1"/>
      <c r="CH3441" s="1"/>
      <c r="CI3441" s="1"/>
      <c r="CJ3441" s="1"/>
      <c r="CK3441" s="1"/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9226</v>
      </c>
      <c r="B3442" s="1" t="s">
        <v>9227</v>
      </c>
      <c r="C3442" s="1" t="s">
        <v>97</v>
      </c>
      <c r="D3442" s="1" t="s">
        <v>3185</v>
      </c>
      <c r="E3442" s="1" t="s">
        <v>1111</v>
      </c>
      <c r="F3442" s="1" t="s">
        <v>119</v>
      </c>
      <c r="G3442" s="1" t="s">
        <v>142</v>
      </c>
      <c r="H3442" s="1" t="s">
        <v>9025</v>
      </c>
      <c r="I3442" s="1" t="s">
        <v>96</v>
      </c>
      <c r="J3442" s="1" t="s">
        <v>110</v>
      </c>
      <c r="K3442" s="1">
        <v>29</v>
      </c>
      <c r="L3442" s="1" t="s">
        <v>101</v>
      </c>
      <c r="M3442" s="1" t="s">
        <v>325</v>
      </c>
      <c r="N3442" s="1" t="s">
        <v>91</v>
      </c>
      <c r="O3442" s="1" t="s">
        <v>92</v>
      </c>
      <c r="P3442">
        <v>243</v>
      </c>
      <c r="Q3442" s="1" t="str">
        <f>VLOOKUP([1]!Tabla1[[#This Row],[RENAES]],[2]EESS!$1:$1048576,6,FALSE)</f>
        <v>LORETO</v>
      </c>
      <c r="R3442" s="1" t="str">
        <f>VLOOKUP([1]!Tabla1[[#This Row],[RENAES]],[2]EESS!$1:$1048576,7,FALSE)</f>
        <v>INTUTO</v>
      </c>
      <c r="S3442" s="1" t="str">
        <f>VLOOKUP([1]!Tabla1[[#This Row],[RENAES]],[2]EESS!$1:$1048576,10,FALSE)</f>
        <v>12 DE OCTUBRE</v>
      </c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5081</v>
      </c>
      <c r="B3443" s="1" t="s">
        <v>5082</v>
      </c>
      <c r="C3443" s="1" t="s">
        <v>97</v>
      </c>
      <c r="D3443" s="1" t="s">
        <v>165</v>
      </c>
      <c r="E3443" s="1" t="s">
        <v>1111</v>
      </c>
      <c r="F3443" s="1" t="s">
        <v>88</v>
      </c>
      <c r="G3443" s="1" t="s">
        <v>89</v>
      </c>
      <c r="H3443" s="1" t="s">
        <v>3040</v>
      </c>
      <c r="I3443" s="1" t="s">
        <v>96</v>
      </c>
      <c r="J3443" s="1" t="s">
        <v>96</v>
      </c>
      <c r="K3443" s="1">
        <v>26</v>
      </c>
      <c r="L3443" s="1" t="s">
        <v>101</v>
      </c>
      <c r="M3443" s="1" t="s">
        <v>325</v>
      </c>
      <c r="N3443" s="1" t="s">
        <v>91</v>
      </c>
      <c r="O3443" s="1" t="s">
        <v>104</v>
      </c>
      <c r="P3443">
        <v>17572</v>
      </c>
      <c r="Q3443" s="1" t="str">
        <f>VLOOKUP([1]!Tabla1[[#This Row],[RENAES]],[2]EESS!$1:$1048576,6,FALSE)</f>
        <v>MAYNAS PERIFERIE</v>
      </c>
      <c r="R3443" s="1" t="str">
        <f>VLOOKUP([1]!Tabla1[[#This Row],[RENAES]],[2]EESS!$1:$1048576,7,FALSE)</f>
        <v>MAZAN</v>
      </c>
      <c r="S3443" s="1" t="str">
        <f>VLOOKUP([1]!Tabla1[[#This Row],[RENAES]],[2]EESS!$1:$1048576,10,FALSE)</f>
        <v>YANASHI</v>
      </c>
      <c r="T3443" s="1" t="s">
        <v>4821</v>
      </c>
      <c r="U3443" s="1" t="s">
        <v>326</v>
      </c>
      <c r="V3443" s="1" t="s">
        <v>91</v>
      </c>
      <c r="W3443" s="57">
        <v>4</v>
      </c>
      <c r="X3443" s="1" t="s">
        <v>3040</v>
      </c>
      <c r="Y3443" s="1" t="s">
        <v>96</v>
      </c>
      <c r="Z3443" s="1" t="s">
        <v>96</v>
      </c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  <c r="AL3443" s="1"/>
      <c r="AM3443" s="1"/>
      <c r="AN3443" s="1"/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8959</v>
      </c>
      <c r="B3444" s="1" t="s">
        <v>8960</v>
      </c>
      <c r="C3444" s="1" t="s">
        <v>97</v>
      </c>
      <c r="D3444" s="1" t="s">
        <v>3185</v>
      </c>
      <c r="E3444" s="1" t="s">
        <v>1111</v>
      </c>
      <c r="F3444" s="1" t="s">
        <v>127</v>
      </c>
      <c r="G3444" s="1" t="s">
        <v>96</v>
      </c>
      <c r="H3444" s="1" t="s">
        <v>327</v>
      </c>
      <c r="I3444" s="1" t="s">
        <v>102</v>
      </c>
      <c r="J3444" s="1" t="s">
        <v>96</v>
      </c>
      <c r="K3444" s="1">
        <v>24</v>
      </c>
      <c r="L3444" s="1" t="s">
        <v>101</v>
      </c>
      <c r="M3444" s="1" t="s">
        <v>325</v>
      </c>
      <c r="N3444" s="1" t="s">
        <v>91</v>
      </c>
      <c r="O3444" s="1" t="s">
        <v>92</v>
      </c>
      <c r="P3444">
        <v>187</v>
      </c>
      <c r="Q3444" s="1" t="str">
        <f>VLOOKUP([1]!Tabla1[[#This Row],[RENAES]],[2]EESS!$1:$1048576,6,FALSE)</f>
        <v>ALTO AMAZONAS</v>
      </c>
      <c r="R3444" s="1" t="str">
        <f>VLOOKUP([1]!Tabla1[[#This Row],[RENAES]],[2]EESS!$1:$1048576,7,FALSE)</f>
        <v>BALSAPUERTO</v>
      </c>
      <c r="S3444" s="1" t="str">
        <f>VLOOKUP([1]!Tabla1[[#This Row],[RENAES]],[2]EESS!$1:$1048576,10,FALSE)</f>
        <v>CENTRO AMERICA</v>
      </c>
      <c r="T3444" s="1" t="s">
        <v>8234</v>
      </c>
      <c r="U3444" s="1" t="s">
        <v>326</v>
      </c>
      <c r="V3444" s="1" t="s">
        <v>179</v>
      </c>
      <c r="W3444" s="57">
        <v>1</v>
      </c>
      <c r="X3444" s="1" t="s">
        <v>327</v>
      </c>
      <c r="Y3444" s="1" t="s">
        <v>102</v>
      </c>
      <c r="Z3444" s="1" t="s">
        <v>96</v>
      </c>
      <c r="AA3444" s="1" t="s">
        <v>8842</v>
      </c>
      <c r="AB3444" s="1" t="s">
        <v>325</v>
      </c>
      <c r="AC3444" s="1" t="s">
        <v>91</v>
      </c>
      <c r="AD3444" s="1" t="s">
        <v>92</v>
      </c>
      <c r="AE3444" s="1" t="s">
        <v>241</v>
      </c>
      <c r="AF3444" s="1" t="s">
        <v>108</v>
      </c>
      <c r="AG3444" s="1" t="s">
        <v>115</v>
      </c>
      <c r="AH3444" s="1" t="s">
        <v>8234</v>
      </c>
      <c r="AI3444" s="1" t="s">
        <v>326</v>
      </c>
      <c r="AJ3444" s="1" t="s">
        <v>179</v>
      </c>
      <c r="AK3444" s="57">
        <v>60</v>
      </c>
      <c r="AL3444" s="1" t="s">
        <v>327</v>
      </c>
      <c r="AM3444" s="1" t="s">
        <v>102</v>
      </c>
      <c r="AN3444" s="1" t="s">
        <v>96</v>
      </c>
      <c r="AO3444" s="1" t="s">
        <v>9551</v>
      </c>
      <c r="AP3444" s="1" t="s">
        <v>325</v>
      </c>
      <c r="AQ3444" s="1" t="s">
        <v>105</v>
      </c>
      <c r="AR3444" s="1" t="s">
        <v>104</v>
      </c>
      <c r="AS3444" s="1" t="s">
        <v>327</v>
      </c>
      <c r="AT3444" s="1" t="s">
        <v>99</v>
      </c>
      <c r="AU3444" s="1" t="s">
        <v>119</v>
      </c>
      <c r="AV3444" s="1" t="s">
        <v>9551</v>
      </c>
      <c r="AW3444" s="1" t="s">
        <v>326</v>
      </c>
      <c r="AX3444" s="1" t="s">
        <v>91</v>
      </c>
      <c r="AY3444" s="57">
        <v>2</v>
      </c>
      <c r="AZ3444" s="1" t="s">
        <v>327</v>
      </c>
      <c r="BA3444" s="1" t="s">
        <v>99</v>
      </c>
      <c r="BB3444" s="1" t="s">
        <v>119</v>
      </c>
      <c r="BC3444" s="1" t="s">
        <v>9551</v>
      </c>
      <c r="BD3444" s="1" t="s">
        <v>326</v>
      </c>
      <c r="BE3444" s="1" t="s">
        <v>91</v>
      </c>
      <c r="BF3444" s="57">
        <v>60</v>
      </c>
      <c r="BG3444" s="1" t="s">
        <v>327</v>
      </c>
      <c r="BH3444" s="1" t="s">
        <v>99</v>
      </c>
      <c r="BI3444" s="1" t="s">
        <v>119</v>
      </c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 t="s">
        <v>9551</v>
      </c>
      <c r="BY3444" s="1" t="s">
        <v>325</v>
      </c>
      <c r="BZ3444" s="1" t="s">
        <v>105</v>
      </c>
      <c r="CA3444" s="1" t="s">
        <v>92</v>
      </c>
      <c r="CB3444" s="1" t="s">
        <v>8522</v>
      </c>
      <c r="CC3444" s="1" t="s">
        <v>88</v>
      </c>
      <c r="CD3444" s="1" t="s">
        <v>129</v>
      </c>
      <c r="CE3444" s="1"/>
      <c r="CF3444" s="1"/>
      <c r="CG3444" s="1"/>
      <c r="CH3444" s="1"/>
      <c r="CI3444" s="1"/>
      <c r="CJ3444" s="1"/>
      <c r="CK3444" s="1"/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6358</v>
      </c>
      <c r="B3445" s="1" t="s">
        <v>6359</v>
      </c>
      <c r="C3445" s="1" t="s">
        <v>97</v>
      </c>
      <c r="D3445" s="1" t="s">
        <v>165</v>
      </c>
      <c r="E3445" s="1" t="s">
        <v>1111</v>
      </c>
      <c r="F3445" s="1" t="s">
        <v>102</v>
      </c>
      <c r="G3445" s="1" t="s">
        <v>169</v>
      </c>
      <c r="H3445" s="1" t="s">
        <v>2578</v>
      </c>
      <c r="I3445" s="1" t="s">
        <v>96</v>
      </c>
      <c r="J3445" s="1" t="s">
        <v>108</v>
      </c>
      <c r="K3445" s="1">
        <v>21</v>
      </c>
      <c r="L3445" s="1" t="s">
        <v>101</v>
      </c>
      <c r="M3445" s="1" t="s">
        <v>325</v>
      </c>
      <c r="N3445" s="1" t="s">
        <v>91</v>
      </c>
      <c r="O3445" s="1" t="s">
        <v>92</v>
      </c>
      <c r="P3445">
        <v>186</v>
      </c>
      <c r="Q3445" s="1" t="str">
        <f>VLOOKUP([1]!Tabla1[[#This Row],[RENAES]],[2]EESS!$1:$1048576,6,FALSE)</f>
        <v>RAMON CASTILLA</v>
      </c>
      <c r="R3445" s="1" t="str">
        <f>VLOOKUP([1]!Tabla1[[#This Row],[RENAES]],[2]EESS!$1:$1048576,7,FALSE)</f>
        <v>PEVAS</v>
      </c>
      <c r="S3445" s="1" t="str">
        <f>VLOOKUP([1]!Tabla1[[#This Row],[RENAES]],[2]EESS!$1:$1048576,10,FALSE)</f>
        <v>SAN JOSE DE COCHIQUINAS</v>
      </c>
      <c r="T3445" s="1" t="s">
        <v>6222</v>
      </c>
      <c r="U3445" s="1" t="s">
        <v>326</v>
      </c>
      <c r="V3445" s="1" t="s">
        <v>91</v>
      </c>
      <c r="W3445" s="57">
        <v>5</v>
      </c>
      <c r="X3445" s="1" t="s">
        <v>2578</v>
      </c>
      <c r="Y3445" s="1" t="s">
        <v>96</v>
      </c>
      <c r="Z3445" s="1" t="s">
        <v>108</v>
      </c>
      <c r="AA3445" s="1"/>
      <c r="AB3445" s="1"/>
      <c r="AC3445" s="1"/>
      <c r="AD3445" s="1"/>
      <c r="AE3445" s="1"/>
      <c r="AF3445" s="1"/>
      <c r="AG3445" s="1"/>
      <c r="AH3445" s="1" t="s">
        <v>6933</v>
      </c>
      <c r="AI3445" s="1" t="s">
        <v>326</v>
      </c>
      <c r="AJ3445" s="1" t="s">
        <v>105</v>
      </c>
      <c r="AK3445" s="57">
        <v>5</v>
      </c>
      <c r="AL3445" s="1" t="s">
        <v>2578</v>
      </c>
      <c r="AM3445" s="1" t="s">
        <v>88</v>
      </c>
      <c r="AN3445" s="1" t="s">
        <v>113</v>
      </c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 t="s">
        <v>7299</v>
      </c>
      <c r="CF3445" s="1" t="s">
        <v>326</v>
      </c>
      <c r="CG3445" s="1" t="s">
        <v>91</v>
      </c>
      <c r="CH3445" s="1" t="s">
        <v>123</v>
      </c>
      <c r="CI3445" s="1" t="s">
        <v>7628</v>
      </c>
      <c r="CJ3445" s="1" t="s">
        <v>96</v>
      </c>
      <c r="CK3445" s="1" t="s">
        <v>102</v>
      </c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10377</v>
      </c>
      <c r="B3446" s="1" t="s">
        <v>10378</v>
      </c>
      <c r="C3446" s="1" t="s">
        <v>97</v>
      </c>
      <c r="D3446" s="1" t="s">
        <v>3185</v>
      </c>
      <c r="E3446" s="1" t="s">
        <v>1111</v>
      </c>
      <c r="F3446" s="1" t="s">
        <v>109</v>
      </c>
      <c r="G3446" s="1" t="s">
        <v>108</v>
      </c>
      <c r="H3446" s="1" t="s">
        <v>5722</v>
      </c>
      <c r="I3446" s="1" t="s">
        <v>96</v>
      </c>
      <c r="J3446" s="1" t="s">
        <v>90</v>
      </c>
      <c r="K3446" s="1">
        <v>24</v>
      </c>
      <c r="L3446" s="1" t="s">
        <v>101</v>
      </c>
      <c r="M3446" s="1" t="s">
        <v>325</v>
      </c>
      <c r="N3446" s="1" t="s">
        <v>91</v>
      </c>
      <c r="O3446" s="1" t="s">
        <v>104</v>
      </c>
      <c r="P3446">
        <v>6826</v>
      </c>
      <c r="Q3446" s="1" t="str">
        <f>VLOOKUP([1]!Tabla1[[#This Row],[RENAES]],[2]EESS!$1:$1048576,6,FALSE)</f>
        <v>MAYNAS PERIFERIE</v>
      </c>
      <c r="R3446" s="1" t="str">
        <f>VLOOKUP([1]!Tabla1[[#This Row],[RENAES]],[2]EESS!$1:$1048576,7,FALSE)</f>
        <v>SANTA CLOTILDE</v>
      </c>
      <c r="S3446" s="1" t="str">
        <f>VLOOKUP([1]!Tabla1[[#This Row],[RENAES]],[2]EESS!$1:$1048576,10,FALSE)</f>
        <v>ANGOTEROS</v>
      </c>
      <c r="T3446" s="1" t="s">
        <v>9792</v>
      </c>
      <c r="U3446" s="1" t="s">
        <v>326</v>
      </c>
      <c r="V3446" s="1" t="s">
        <v>91</v>
      </c>
      <c r="W3446" s="57">
        <v>5</v>
      </c>
      <c r="X3446" s="1" t="s">
        <v>5722</v>
      </c>
      <c r="Y3446" s="1" t="s">
        <v>96</v>
      </c>
      <c r="Z3446" s="1" t="s">
        <v>90</v>
      </c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  <c r="AL3446" s="1"/>
      <c r="AM3446" s="1"/>
      <c r="AN3446" s="1"/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/>
      <c r="CF3446" s="1"/>
      <c r="CG3446" s="1"/>
      <c r="CH3446" s="1"/>
      <c r="CI3446" s="1"/>
      <c r="CJ3446" s="1"/>
      <c r="CK3446" s="1"/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6632</v>
      </c>
      <c r="B3447" s="1" t="s">
        <v>6633</v>
      </c>
      <c r="C3447" s="1" t="s">
        <v>97</v>
      </c>
      <c r="D3447" s="1" t="s">
        <v>3185</v>
      </c>
      <c r="E3447" s="1" t="s">
        <v>1111</v>
      </c>
      <c r="F3447" s="1" t="s">
        <v>102</v>
      </c>
      <c r="G3447" s="1" t="s">
        <v>145</v>
      </c>
      <c r="H3447" s="1" t="s">
        <v>4655</v>
      </c>
      <c r="I3447" s="1" t="s">
        <v>96</v>
      </c>
      <c r="J3447" s="1" t="s">
        <v>99</v>
      </c>
      <c r="K3447" s="1">
        <v>22</v>
      </c>
      <c r="L3447" s="1" t="s">
        <v>101</v>
      </c>
      <c r="M3447" s="1" t="s">
        <v>325</v>
      </c>
      <c r="N3447" s="1" t="s">
        <v>91</v>
      </c>
      <c r="O3447" s="1" t="s">
        <v>92</v>
      </c>
      <c r="P3447">
        <v>211</v>
      </c>
      <c r="Q3447" s="1" t="str">
        <f>VLOOKUP([1]!Tabla1[[#This Row],[RENAES]],[2]EESS!$1:$1048576,6,FALSE)</f>
        <v>MAYNAS PERIFERIE</v>
      </c>
      <c r="R3447" s="1" t="str">
        <f>VLOOKUP([1]!Tabla1[[#This Row],[RENAES]],[2]EESS!$1:$1048576,7,FALSE)</f>
        <v>SANTA CLOTILDE</v>
      </c>
      <c r="S3447" s="1" t="str">
        <f>VLOOKUP([1]!Tabla1[[#This Row],[RENAES]],[2]EESS!$1:$1048576,10,FALSE)</f>
        <v>TEMPESTAD</v>
      </c>
      <c r="T3447" s="1" t="s">
        <v>6159</v>
      </c>
      <c r="U3447" s="1" t="s">
        <v>326</v>
      </c>
      <c r="V3447" s="1" t="s">
        <v>91</v>
      </c>
      <c r="W3447" s="57">
        <v>7</v>
      </c>
      <c r="X3447" s="1" t="s">
        <v>4655</v>
      </c>
      <c r="Y3447" s="1" t="s">
        <v>96</v>
      </c>
      <c r="Z3447" s="1" t="s">
        <v>88</v>
      </c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  <c r="CF3447" s="1"/>
      <c r="CG3447" s="1"/>
      <c r="CH3447" s="1"/>
      <c r="CI3447" s="1"/>
      <c r="CJ3447" s="1"/>
      <c r="CK3447" s="1"/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757</v>
      </c>
      <c r="B3448" s="1" t="s">
        <v>2224</v>
      </c>
      <c r="C3448" s="1" t="s">
        <v>97</v>
      </c>
      <c r="D3448" s="1" t="s">
        <v>3185</v>
      </c>
      <c r="E3448" s="1" t="s">
        <v>1111</v>
      </c>
      <c r="F3448" s="1" t="s">
        <v>96</v>
      </c>
      <c r="G3448" s="1" t="s">
        <v>122</v>
      </c>
      <c r="H3448" s="1" t="s">
        <v>327</v>
      </c>
      <c r="I3448" s="1" t="s">
        <v>90</v>
      </c>
      <c r="J3448" s="1" t="s">
        <v>121</v>
      </c>
      <c r="K3448" s="1">
        <v>25</v>
      </c>
      <c r="L3448" s="1" t="s">
        <v>101</v>
      </c>
      <c r="M3448" s="1" t="s">
        <v>325</v>
      </c>
      <c r="N3448" s="1" t="s">
        <v>91</v>
      </c>
      <c r="O3448" s="1" t="s">
        <v>104</v>
      </c>
      <c r="P3448">
        <v>150</v>
      </c>
      <c r="Q3448" s="1" t="str">
        <f>VLOOKUP([1]!Tabla1[[#This Row],[RENAES]],[2]EESS!$1:$1048576,6,FALSE)</f>
        <v>DATEM DEL MARAÑON</v>
      </c>
      <c r="R3448" s="1" t="str">
        <f>VLOOKUP([1]!Tabla1[[#This Row],[RENAES]],[2]EESS!$1:$1048576,7,FALSE)</f>
        <v>BARRANCA</v>
      </c>
      <c r="S3448" s="1" t="str">
        <f>VLOOKUP([1]!Tabla1[[#This Row],[RENAES]],[2]EESS!$1:$1048576,10,FALSE)</f>
        <v>SAN LORENZO</v>
      </c>
      <c r="T3448" s="1" t="s">
        <v>1145</v>
      </c>
      <c r="U3448" s="1" t="s">
        <v>326</v>
      </c>
      <c r="V3448" s="1" t="s">
        <v>91</v>
      </c>
      <c r="W3448" s="57">
        <v>1</v>
      </c>
      <c r="X3448" s="1" t="s">
        <v>327</v>
      </c>
      <c r="Y3448" s="1" t="s">
        <v>90</v>
      </c>
      <c r="Z3448" s="1" t="s">
        <v>121</v>
      </c>
      <c r="AA3448" s="1" t="s">
        <v>2871</v>
      </c>
      <c r="AB3448" s="1" t="s">
        <v>325</v>
      </c>
      <c r="AC3448" s="1" t="s">
        <v>91</v>
      </c>
      <c r="AD3448" s="1" t="s">
        <v>104</v>
      </c>
      <c r="AE3448" s="1" t="s">
        <v>327</v>
      </c>
      <c r="AF3448" s="1" t="s">
        <v>88</v>
      </c>
      <c r="AG3448" s="1" t="s">
        <v>107</v>
      </c>
      <c r="AH3448" s="1" t="s">
        <v>1502</v>
      </c>
      <c r="AI3448" s="1" t="s">
        <v>326</v>
      </c>
      <c r="AJ3448" s="1" t="s">
        <v>91</v>
      </c>
      <c r="AK3448" s="57">
        <v>4</v>
      </c>
      <c r="AL3448" s="1" t="s">
        <v>327</v>
      </c>
      <c r="AM3448" s="1" t="s">
        <v>95</v>
      </c>
      <c r="AN3448" s="1" t="s">
        <v>109</v>
      </c>
      <c r="AO3448" s="1"/>
      <c r="AP3448" s="1"/>
      <c r="AQ3448" s="1"/>
      <c r="AR3448" s="1"/>
      <c r="AS3448" s="1"/>
      <c r="AT3448" s="1"/>
      <c r="AU3448" s="1"/>
      <c r="AV3448" s="1" t="s">
        <v>2871</v>
      </c>
      <c r="AW3448" s="1" t="s">
        <v>326</v>
      </c>
      <c r="AX3448" s="1" t="s">
        <v>91</v>
      </c>
      <c r="AY3448" s="57">
        <v>5</v>
      </c>
      <c r="AZ3448" s="1" t="s">
        <v>327</v>
      </c>
      <c r="BA3448" s="1" t="s">
        <v>88</v>
      </c>
      <c r="BB3448" s="1" t="s">
        <v>107</v>
      </c>
      <c r="BC3448" s="1" t="s">
        <v>4816</v>
      </c>
      <c r="BD3448" s="1" t="s">
        <v>326</v>
      </c>
      <c r="BE3448" s="1" t="s">
        <v>91</v>
      </c>
      <c r="BF3448" s="57">
        <v>6</v>
      </c>
      <c r="BG3448" s="1" t="s">
        <v>327</v>
      </c>
      <c r="BH3448" s="1" t="s">
        <v>96</v>
      </c>
      <c r="BI3448" s="1" t="s">
        <v>121</v>
      </c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1082</v>
      </c>
      <c r="B3449" s="1" t="s">
        <v>8961</v>
      </c>
      <c r="C3449" s="1" t="s">
        <v>97</v>
      </c>
      <c r="D3449" s="1" t="s">
        <v>116</v>
      </c>
      <c r="E3449" s="1" t="s">
        <v>1111</v>
      </c>
      <c r="F3449" s="1" t="s">
        <v>119</v>
      </c>
      <c r="G3449" s="1" t="s">
        <v>98</v>
      </c>
      <c r="H3449" s="1" t="s">
        <v>342</v>
      </c>
      <c r="I3449" s="1" t="s">
        <v>90</v>
      </c>
      <c r="J3449" s="1" t="s">
        <v>122</v>
      </c>
      <c r="K3449" s="1">
        <v>19</v>
      </c>
      <c r="L3449" s="1" t="s">
        <v>101</v>
      </c>
      <c r="M3449" s="1" t="s">
        <v>325</v>
      </c>
      <c r="N3449" s="1" t="s">
        <v>91</v>
      </c>
      <c r="O3449" s="1" t="s">
        <v>92</v>
      </c>
      <c r="P3449">
        <v>101</v>
      </c>
      <c r="Q3449" s="1" t="str">
        <f>VLOOKUP([1]!Tabla1[[#This Row],[RENAES]],[2]EESS!$1:$1048576,6,FALSE)</f>
        <v>LORETO</v>
      </c>
      <c r="R3449" s="1" t="str">
        <f>VLOOKUP([1]!Tabla1[[#This Row],[RENAES]],[2]EESS!$1:$1048576,7,FALSE)</f>
        <v>INTUTO</v>
      </c>
      <c r="S3449" s="1" t="str">
        <f>VLOOKUP([1]!Tabla1[[#This Row],[RENAES]],[2]EESS!$1:$1048576,10,FALSE)</f>
        <v>INTUTO</v>
      </c>
      <c r="T3449" s="1" t="s">
        <v>8041</v>
      </c>
      <c r="U3449" s="1" t="s">
        <v>326</v>
      </c>
      <c r="V3449" s="1" t="s">
        <v>91</v>
      </c>
      <c r="W3449" s="57">
        <v>3</v>
      </c>
      <c r="X3449" s="1" t="s">
        <v>342</v>
      </c>
      <c r="Y3449" s="1" t="s">
        <v>90</v>
      </c>
      <c r="Z3449" s="1" t="s">
        <v>122</v>
      </c>
      <c r="AA3449" s="1" t="s">
        <v>8909</v>
      </c>
      <c r="AB3449" s="1" t="s">
        <v>325</v>
      </c>
      <c r="AC3449" s="1" t="s">
        <v>91</v>
      </c>
      <c r="AD3449" s="1" t="s">
        <v>104</v>
      </c>
      <c r="AE3449" s="1" t="s">
        <v>3482</v>
      </c>
      <c r="AF3449" s="1" t="s">
        <v>90</v>
      </c>
      <c r="AG3449" s="1" t="s">
        <v>110</v>
      </c>
      <c r="AH3449" s="1"/>
      <c r="AI3449" s="1"/>
      <c r="AJ3449" s="1"/>
      <c r="AK3449" s="1"/>
      <c r="AL3449" s="1"/>
      <c r="AM3449" s="1"/>
      <c r="AN3449" s="1"/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5292</v>
      </c>
      <c r="B3450" s="1" t="s">
        <v>5293</v>
      </c>
      <c r="C3450" s="1" t="s">
        <v>97</v>
      </c>
      <c r="D3450" s="1" t="s">
        <v>116</v>
      </c>
      <c r="E3450" s="1" t="s">
        <v>1111</v>
      </c>
      <c r="F3450" s="1" t="s">
        <v>99</v>
      </c>
      <c r="G3450" s="1" t="s">
        <v>129</v>
      </c>
      <c r="H3450" s="1" t="s">
        <v>3215</v>
      </c>
      <c r="I3450" s="1" t="s">
        <v>99</v>
      </c>
      <c r="J3450" s="1" t="s">
        <v>118</v>
      </c>
      <c r="K3450" s="1">
        <v>19</v>
      </c>
      <c r="L3450" s="1" t="s">
        <v>101</v>
      </c>
      <c r="M3450" s="1" t="s">
        <v>325</v>
      </c>
      <c r="N3450" s="1" t="s">
        <v>91</v>
      </c>
      <c r="O3450" s="1" t="s">
        <v>104</v>
      </c>
      <c r="P3450">
        <v>104</v>
      </c>
      <c r="Q3450" s="1" t="str">
        <f>VLOOKUP([1]!Tabla1[[#This Row],[RENAES]],[2]EESS!$1:$1048576,6,FALSE)</f>
        <v>NO PERTENECE A NINGUNA RED</v>
      </c>
      <c r="R3450" s="1" t="str">
        <f>VLOOKUP([1]!Tabla1[[#This Row],[RENAES]],[2]EESS!$1:$1048576,7,FALSE)</f>
        <v>NO PERTENECE A NINGUNA MICRORED</v>
      </c>
      <c r="S3450" s="1" t="str">
        <f>VLOOKUP([1]!Tabla1[[#This Row],[RENAES]],[2]EESS!$1:$1048576,10,FALSE)</f>
        <v>HOSP.REGIONAL DE LORETO "Felipe Arriola Iglesias"</v>
      </c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  <c r="AL3450" s="1"/>
      <c r="AM3450" s="1"/>
      <c r="AN3450" s="1"/>
      <c r="AO3450" s="1"/>
      <c r="AP3450" s="1"/>
      <c r="AQ3450" s="1"/>
      <c r="AR3450" s="1"/>
      <c r="AS3450" s="1"/>
      <c r="AT3450" s="1"/>
      <c r="AU3450" s="1"/>
      <c r="AV3450" s="1"/>
      <c r="AW3450" s="1"/>
      <c r="AX3450" s="1"/>
      <c r="AY3450" s="1"/>
      <c r="AZ3450" s="1"/>
      <c r="BA3450" s="1"/>
      <c r="BB3450" s="1"/>
      <c r="BC3450" s="1"/>
      <c r="BD3450" s="1"/>
      <c r="BE3450" s="1"/>
      <c r="BF3450" s="1"/>
      <c r="BG3450" s="1"/>
      <c r="BH3450" s="1"/>
      <c r="BI3450" s="1"/>
      <c r="BJ3450" s="1"/>
      <c r="BK3450" s="1"/>
      <c r="BL3450" s="1"/>
      <c r="BM3450" s="1"/>
      <c r="BN3450" s="1"/>
      <c r="BO3450" s="1"/>
      <c r="BP3450" s="1"/>
      <c r="BQ3450" s="1"/>
      <c r="BR3450" s="1"/>
      <c r="BS3450" s="1"/>
      <c r="BT3450" s="1"/>
      <c r="BU3450" s="1"/>
      <c r="BV3450" s="1"/>
      <c r="BW3450" s="1"/>
      <c r="BX3450" s="1"/>
      <c r="BY3450" s="1"/>
      <c r="BZ3450" s="1"/>
      <c r="CA3450" s="1"/>
      <c r="CB3450" s="1"/>
      <c r="CC3450" s="1"/>
      <c r="CD3450" s="1"/>
      <c r="CE3450" s="1"/>
      <c r="CF3450" s="1"/>
      <c r="CG3450" s="1"/>
      <c r="CH3450" s="1"/>
      <c r="CI3450" s="1"/>
      <c r="CJ3450" s="1"/>
      <c r="CK3450" s="1"/>
      <c r="CL3450" s="1"/>
      <c r="CM3450" s="1"/>
      <c r="CN3450" s="1"/>
      <c r="CO3450" s="1"/>
      <c r="CP3450" s="1"/>
      <c r="CQ3450" s="1"/>
      <c r="CR3450" s="1"/>
    </row>
    <row r="3451" spans="1:96" x14ac:dyDescent="0.3">
      <c r="A3451" s="1" t="s">
        <v>3376</v>
      </c>
      <c r="B3451" s="1" t="s">
        <v>3422</v>
      </c>
      <c r="C3451" s="1" t="s">
        <v>97</v>
      </c>
      <c r="D3451" s="1" t="s">
        <v>139</v>
      </c>
      <c r="E3451" s="1" t="s">
        <v>1111</v>
      </c>
      <c r="F3451" s="1" t="s">
        <v>90</v>
      </c>
      <c r="G3451" s="1" t="s">
        <v>100</v>
      </c>
      <c r="H3451" s="1" t="s">
        <v>3245</v>
      </c>
      <c r="I3451" s="1" t="s">
        <v>90</v>
      </c>
      <c r="J3451" s="1" t="s">
        <v>88</v>
      </c>
      <c r="K3451" s="1">
        <v>27</v>
      </c>
      <c r="L3451" s="1" t="s">
        <v>101</v>
      </c>
      <c r="M3451" s="1" t="s">
        <v>325</v>
      </c>
      <c r="N3451" s="1" t="s">
        <v>91</v>
      </c>
      <c r="O3451" s="1" t="s">
        <v>104</v>
      </c>
      <c r="P3451">
        <v>15291</v>
      </c>
      <c r="Q3451" s="1" t="str">
        <f>VLOOKUP([1]!Tabla1[[#This Row],[RENAES]],[2]EESS!$1:$1048576,6,FALSE)</f>
        <v>LORETO</v>
      </c>
      <c r="R3451" s="1" t="str">
        <f>VLOOKUP([1]!Tabla1[[#This Row],[RENAES]],[2]EESS!$1:$1048576,7,FALSE)</f>
        <v>VILLA TROMPETERO</v>
      </c>
      <c r="S3451" s="1" t="str">
        <f>VLOOKUP([1]!Tabla1[[#This Row],[RENAES]],[2]EESS!$1:$1048576,10,FALSE)</f>
        <v>VILLA TROMPETEROS</v>
      </c>
      <c r="T3451" s="1" t="s">
        <v>1465</v>
      </c>
      <c r="U3451" s="1" t="s">
        <v>326</v>
      </c>
      <c r="V3451" s="1" t="s">
        <v>91</v>
      </c>
      <c r="W3451" s="57">
        <v>1</v>
      </c>
      <c r="X3451" s="1" t="s">
        <v>3245</v>
      </c>
      <c r="Y3451" s="1" t="s">
        <v>90</v>
      </c>
      <c r="Z3451" s="1" t="s">
        <v>88</v>
      </c>
      <c r="AA3451" s="1" t="s">
        <v>3197</v>
      </c>
      <c r="AB3451" s="1" t="s">
        <v>325</v>
      </c>
      <c r="AC3451" s="1" t="s">
        <v>105</v>
      </c>
      <c r="AD3451" s="1" t="s">
        <v>104</v>
      </c>
      <c r="AE3451" s="1" t="s">
        <v>128</v>
      </c>
      <c r="AF3451" s="1" t="s">
        <v>96</v>
      </c>
      <c r="AG3451" s="1" t="s">
        <v>109</v>
      </c>
      <c r="AH3451" s="1" t="s">
        <v>3197</v>
      </c>
      <c r="AI3451" s="1" t="s">
        <v>326</v>
      </c>
      <c r="AJ3451" s="1" t="s">
        <v>91</v>
      </c>
      <c r="AK3451" s="57">
        <v>2</v>
      </c>
      <c r="AL3451" s="1" t="s">
        <v>128</v>
      </c>
      <c r="AM3451" s="1" t="s">
        <v>96</v>
      </c>
      <c r="AN3451" s="1" t="s">
        <v>109</v>
      </c>
      <c r="AO3451" s="1" t="s">
        <v>4213</v>
      </c>
      <c r="AP3451" s="1" t="s">
        <v>325</v>
      </c>
      <c r="AQ3451" s="1" t="s">
        <v>105</v>
      </c>
      <c r="AR3451" s="1" t="s">
        <v>104</v>
      </c>
      <c r="AS3451" s="1" t="s">
        <v>190</v>
      </c>
      <c r="AT3451" s="1" t="s">
        <v>127</v>
      </c>
      <c r="AU3451" s="1" t="s">
        <v>131</v>
      </c>
      <c r="AV3451" s="1" t="s">
        <v>4213</v>
      </c>
      <c r="AW3451" s="1" t="s">
        <v>326</v>
      </c>
      <c r="AX3451" s="1" t="s">
        <v>91</v>
      </c>
      <c r="AY3451" s="57">
        <v>3</v>
      </c>
      <c r="AZ3451" s="1" t="s">
        <v>190</v>
      </c>
      <c r="BA3451" s="1" t="s">
        <v>127</v>
      </c>
      <c r="BB3451" s="1" t="s">
        <v>131</v>
      </c>
      <c r="BC3451" s="1" t="s">
        <v>5653</v>
      </c>
      <c r="BD3451" s="1" t="s">
        <v>326</v>
      </c>
      <c r="BE3451" s="1" t="s">
        <v>91</v>
      </c>
      <c r="BF3451" s="57">
        <v>4</v>
      </c>
      <c r="BG3451" s="1" t="s">
        <v>6588</v>
      </c>
      <c r="BH3451" s="1" t="s">
        <v>88</v>
      </c>
      <c r="BI3451" s="1" t="s">
        <v>90</v>
      </c>
      <c r="BJ3451" s="1" t="s">
        <v>9290</v>
      </c>
      <c r="BK3451" s="1" t="s">
        <v>326</v>
      </c>
      <c r="BL3451" s="1" t="s">
        <v>91</v>
      </c>
      <c r="BM3451" s="57">
        <v>4</v>
      </c>
      <c r="BN3451" s="1" t="s">
        <v>9913</v>
      </c>
      <c r="BO3451" s="1" t="s">
        <v>119</v>
      </c>
      <c r="BP3451" s="1" t="s">
        <v>88</v>
      </c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7577</v>
      </c>
      <c r="B3452" s="1" t="s">
        <v>7578</v>
      </c>
      <c r="C3452" s="1" t="s">
        <v>97</v>
      </c>
      <c r="D3452" s="1" t="s">
        <v>116</v>
      </c>
      <c r="E3452" s="1" t="s">
        <v>1111</v>
      </c>
      <c r="F3452" s="1" t="s">
        <v>95</v>
      </c>
      <c r="G3452" s="1" t="s">
        <v>106</v>
      </c>
      <c r="H3452" s="1" t="s">
        <v>7579</v>
      </c>
      <c r="I3452" s="1" t="s">
        <v>96</v>
      </c>
      <c r="J3452" s="1" t="s">
        <v>96</v>
      </c>
      <c r="K3452" s="1">
        <v>28</v>
      </c>
      <c r="L3452" s="1" t="s">
        <v>101</v>
      </c>
      <c r="M3452" s="1" t="s">
        <v>325</v>
      </c>
      <c r="N3452" s="1" t="s">
        <v>105</v>
      </c>
      <c r="O3452" s="1" t="s">
        <v>104</v>
      </c>
      <c r="P3452">
        <v>102</v>
      </c>
      <c r="Q3452" s="1" t="str">
        <f>VLOOKUP([1]!Tabla1[[#This Row],[RENAES]],[2]EESS!$1:$1048576,6,FALSE)</f>
        <v>LORETO</v>
      </c>
      <c r="R3452" s="1" t="str">
        <f>VLOOKUP([1]!Tabla1[[#This Row],[RENAES]],[2]EESS!$1:$1048576,7,FALSE)</f>
        <v>VILLA TROMPETERO</v>
      </c>
      <c r="S3452" s="1" t="str">
        <f>VLOOKUP([1]!Tabla1[[#This Row],[RENAES]],[2]EESS!$1:$1048576,10,FALSE)</f>
        <v>VILLA TROMPETEROS</v>
      </c>
      <c r="T3452" s="1" t="s">
        <v>7126</v>
      </c>
      <c r="U3452" s="1" t="s">
        <v>326</v>
      </c>
      <c r="V3452" s="1" t="s">
        <v>91</v>
      </c>
      <c r="W3452" s="57">
        <v>2</v>
      </c>
      <c r="X3452" s="1" t="s">
        <v>7579</v>
      </c>
      <c r="Y3452" s="1" t="s">
        <v>96</v>
      </c>
      <c r="Z3452" s="1" t="s">
        <v>96</v>
      </c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3423</v>
      </c>
      <c r="B3453" s="1" t="s">
        <v>3424</v>
      </c>
      <c r="C3453" s="1" t="s">
        <v>97</v>
      </c>
      <c r="D3453" s="1" t="s">
        <v>3185</v>
      </c>
      <c r="E3453" s="1" t="s">
        <v>1111</v>
      </c>
      <c r="F3453" s="1" t="s">
        <v>90</v>
      </c>
      <c r="G3453" s="1" t="s">
        <v>107</v>
      </c>
      <c r="H3453" s="1" t="s">
        <v>3233</v>
      </c>
      <c r="I3453" s="1" t="s">
        <v>109</v>
      </c>
      <c r="J3453" s="1" t="s">
        <v>102</v>
      </c>
      <c r="K3453" s="1">
        <v>28</v>
      </c>
      <c r="L3453" s="1" t="s">
        <v>101</v>
      </c>
      <c r="M3453" s="1" t="s">
        <v>325</v>
      </c>
      <c r="N3453" s="1" t="s">
        <v>91</v>
      </c>
      <c r="O3453" s="1" t="s">
        <v>104</v>
      </c>
      <c r="P3453">
        <v>24</v>
      </c>
      <c r="Q3453" s="1" t="str">
        <f>VLOOKUP([1]!Tabla1[[#This Row],[RENAES]],[2]EESS!$1:$1048576,6,FALSE)</f>
        <v>NO PERTENECE A NINGUNA RED</v>
      </c>
      <c r="R3453" s="1" t="str">
        <f>VLOOKUP([1]!Tabla1[[#This Row],[RENAES]],[2]EESS!$1:$1048576,7,FALSE)</f>
        <v>NO PERTENECE A NINGUNA MICRORED</v>
      </c>
      <c r="S3453" s="1" t="str">
        <f>VLOOKUP([1]!Tabla1[[#This Row],[RENAES]],[2]EESS!$1:$1048576,10,FALSE)</f>
        <v>HOSPITAL IQUITOS "Cesar Garayar Garcia"</v>
      </c>
      <c r="T3453" s="1" t="s">
        <v>1160</v>
      </c>
      <c r="U3453" s="1" t="s">
        <v>326</v>
      </c>
      <c r="V3453" s="1" t="s">
        <v>91</v>
      </c>
      <c r="W3453" s="57">
        <v>1</v>
      </c>
      <c r="X3453" s="1" t="s">
        <v>3233</v>
      </c>
      <c r="Y3453" s="1" t="s">
        <v>109</v>
      </c>
      <c r="Z3453" s="1" t="s">
        <v>102</v>
      </c>
      <c r="AA3453" s="1" t="s">
        <v>3195</v>
      </c>
      <c r="AB3453" s="1" t="s">
        <v>325</v>
      </c>
      <c r="AC3453" s="1" t="s">
        <v>105</v>
      </c>
      <c r="AD3453" s="1" t="s">
        <v>104</v>
      </c>
      <c r="AE3453" s="1" t="s">
        <v>3868</v>
      </c>
      <c r="AF3453" s="1" t="s">
        <v>121</v>
      </c>
      <c r="AG3453" s="1" t="s">
        <v>95</v>
      </c>
      <c r="AH3453" s="1" t="s">
        <v>3195</v>
      </c>
      <c r="AI3453" s="1" t="s">
        <v>326</v>
      </c>
      <c r="AJ3453" s="1" t="s">
        <v>91</v>
      </c>
      <c r="AK3453" s="57">
        <v>2</v>
      </c>
      <c r="AL3453" s="1" t="s">
        <v>3868</v>
      </c>
      <c r="AM3453" s="1" t="s">
        <v>121</v>
      </c>
      <c r="AN3453" s="1" t="s">
        <v>95</v>
      </c>
      <c r="AO3453" s="1" t="s">
        <v>4214</v>
      </c>
      <c r="AP3453" s="1" t="s">
        <v>325</v>
      </c>
      <c r="AQ3453" s="1" t="s">
        <v>105</v>
      </c>
      <c r="AR3453" s="1" t="s">
        <v>104</v>
      </c>
      <c r="AS3453" s="1" t="s">
        <v>4698</v>
      </c>
      <c r="AT3453" s="1" t="s">
        <v>99</v>
      </c>
      <c r="AU3453" s="1" t="s">
        <v>111</v>
      </c>
      <c r="AV3453" s="1" t="s">
        <v>4214</v>
      </c>
      <c r="AW3453" s="1" t="s">
        <v>326</v>
      </c>
      <c r="AX3453" s="1" t="s">
        <v>91</v>
      </c>
      <c r="AY3453" s="57">
        <v>2</v>
      </c>
      <c r="AZ3453" s="1" t="s">
        <v>4698</v>
      </c>
      <c r="BA3453" s="1" t="s">
        <v>99</v>
      </c>
      <c r="BB3453" s="1" t="s">
        <v>111</v>
      </c>
      <c r="BC3453" s="1" t="s">
        <v>5388</v>
      </c>
      <c r="BD3453" s="1" t="s">
        <v>326</v>
      </c>
      <c r="BE3453" s="1" t="s">
        <v>91</v>
      </c>
      <c r="BF3453" s="57">
        <v>5</v>
      </c>
      <c r="BG3453" s="1" t="s">
        <v>234</v>
      </c>
      <c r="BH3453" s="1" t="s">
        <v>102</v>
      </c>
      <c r="BI3453" s="1" t="s">
        <v>99</v>
      </c>
      <c r="BJ3453" s="1" t="s">
        <v>5962</v>
      </c>
      <c r="BK3453" s="1" t="s">
        <v>326</v>
      </c>
      <c r="BL3453" s="1" t="s">
        <v>91</v>
      </c>
      <c r="BM3453" s="57">
        <v>4</v>
      </c>
      <c r="BN3453" s="1" t="s">
        <v>234</v>
      </c>
      <c r="BO3453" s="1" t="s">
        <v>90</v>
      </c>
      <c r="BP3453" s="1" t="s">
        <v>100</v>
      </c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5294</v>
      </c>
      <c r="B3454" s="1" t="s">
        <v>5295</v>
      </c>
      <c r="C3454" s="1" t="s">
        <v>97</v>
      </c>
      <c r="D3454" s="1" t="s">
        <v>116</v>
      </c>
      <c r="E3454" s="1" t="s">
        <v>1111</v>
      </c>
      <c r="F3454" s="1" t="s">
        <v>99</v>
      </c>
      <c r="G3454" s="1" t="s">
        <v>121</v>
      </c>
      <c r="H3454" s="1" t="s">
        <v>3215</v>
      </c>
      <c r="I3454" s="1" t="s">
        <v>96</v>
      </c>
      <c r="J3454" s="1" t="s">
        <v>142</v>
      </c>
      <c r="K3454" s="1">
        <v>25</v>
      </c>
      <c r="L3454" s="1" t="s">
        <v>101</v>
      </c>
      <c r="M3454" s="1" t="s">
        <v>325</v>
      </c>
      <c r="N3454" s="1" t="s">
        <v>91</v>
      </c>
      <c r="O3454" s="1" t="s">
        <v>104</v>
      </c>
      <c r="P3454">
        <v>104</v>
      </c>
      <c r="Q3454" s="1" t="str">
        <f>VLOOKUP([1]!Tabla1[[#This Row],[RENAES]],[2]EESS!$1:$1048576,6,FALSE)</f>
        <v>NO PERTENECE A NINGUNA RED</v>
      </c>
      <c r="R3454" s="1" t="str">
        <f>VLOOKUP([1]!Tabla1[[#This Row],[RENAES]],[2]EESS!$1:$1048576,7,FALSE)</f>
        <v>NO PERTENECE A NINGUNA MICRORED</v>
      </c>
      <c r="S3454" s="1" t="str">
        <f>VLOOKUP([1]!Tabla1[[#This Row],[RENAES]],[2]EESS!$1:$1048576,10,FALSE)</f>
        <v>HOSPITAL IQUITOS "Cesar Garayar Garcia"</v>
      </c>
      <c r="T3454" s="1" t="s">
        <v>4235</v>
      </c>
      <c r="U3454" s="1" t="s">
        <v>326</v>
      </c>
      <c r="V3454" s="1" t="s">
        <v>91</v>
      </c>
      <c r="W3454" s="57">
        <v>2</v>
      </c>
      <c r="X3454" s="1" t="s">
        <v>3215</v>
      </c>
      <c r="Y3454" s="1" t="s">
        <v>96</v>
      </c>
      <c r="Z3454" s="1" t="s">
        <v>142</v>
      </c>
      <c r="AA3454" s="1"/>
      <c r="AB3454" s="1"/>
      <c r="AC3454" s="1"/>
      <c r="AD3454" s="1"/>
      <c r="AE3454" s="1"/>
      <c r="AF3454" s="1"/>
      <c r="AG3454" s="1"/>
      <c r="AH3454" s="1" t="s">
        <v>5962</v>
      </c>
      <c r="AI3454" s="1" t="s">
        <v>326</v>
      </c>
      <c r="AJ3454" s="1" t="s">
        <v>91</v>
      </c>
      <c r="AK3454" s="57">
        <v>2</v>
      </c>
      <c r="AL3454" s="1" t="s">
        <v>7001</v>
      </c>
      <c r="AM3454" s="1" t="s">
        <v>88</v>
      </c>
      <c r="AN3454" s="1" t="s">
        <v>100</v>
      </c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10108</v>
      </c>
      <c r="B3455" s="1" t="s">
        <v>10109</v>
      </c>
      <c r="C3455" s="1" t="s">
        <v>97</v>
      </c>
      <c r="D3455" s="1" t="s">
        <v>116</v>
      </c>
      <c r="E3455" s="1" t="s">
        <v>1111</v>
      </c>
      <c r="F3455" s="1" t="s">
        <v>109</v>
      </c>
      <c r="G3455" s="1" t="s">
        <v>90</v>
      </c>
      <c r="H3455" s="1" t="s">
        <v>154</v>
      </c>
      <c r="I3455" s="1" t="s">
        <v>88</v>
      </c>
      <c r="J3455" s="1" t="s">
        <v>119</v>
      </c>
      <c r="K3455" s="1">
        <v>29</v>
      </c>
      <c r="L3455" s="1" t="s">
        <v>101</v>
      </c>
      <c r="M3455" s="1" t="s">
        <v>325</v>
      </c>
      <c r="N3455" s="1" t="s">
        <v>91</v>
      </c>
      <c r="O3455" s="1" t="s">
        <v>92</v>
      </c>
      <c r="P3455">
        <v>63</v>
      </c>
      <c r="Q3455" s="1" t="str">
        <f>VLOOKUP([1]!Tabla1[[#This Row],[RENAES]],[2]EESS!$1:$1048576,6,FALSE)</f>
        <v>LORETO</v>
      </c>
      <c r="R3455" s="1" t="str">
        <f>VLOOKUP([1]!Tabla1[[#This Row],[RENAES]],[2]EESS!$1:$1048576,7,FALSE)</f>
        <v>VILLA TROMPETERO</v>
      </c>
      <c r="S3455" s="1" t="str">
        <f>VLOOKUP([1]!Tabla1[[#This Row],[RENAES]],[2]EESS!$1:$1048576,10,FALSE)</f>
        <v>VILLA TROMPETEROS</v>
      </c>
      <c r="T3455" s="1" t="s">
        <v>9551</v>
      </c>
      <c r="U3455" s="1" t="s">
        <v>326</v>
      </c>
      <c r="V3455" s="1" t="s">
        <v>91</v>
      </c>
      <c r="W3455" s="57">
        <v>1</v>
      </c>
      <c r="X3455" s="1" t="s">
        <v>154</v>
      </c>
      <c r="Y3455" s="1" t="s">
        <v>88</v>
      </c>
      <c r="Z3455" s="1" t="s">
        <v>119</v>
      </c>
      <c r="AA3455" s="1"/>
      <c r="AB3455" s="1"/>
      <c r="AC3455" s="1"/>
      <c r="AD3455" s="1"/>
      <c r="AE3455" s="1"/>
      <c r="AF3455" s="1"/>
      <c r="AG3455" s="1"/>
      <c r="AH3455" s="1" t="s">
        <v>9551</v>
      </c>
      <c r="AI3455" s="1" t="s">
        <v>326</v>
      </c>
      <c r="AJ3455" s="1" t="s">
        <v>91</v>
      </c>
      <c r="AK3455" s="57">
        <v>1</v>
      </c>
      <c r="AL3455" s="1" t="s">
        <v>154</v>
      </c>
      <c r="AM3455" s="1" t="s">
        <v>99</v>
      </c>
      <c r="AN3455" s="1" t="s">
        <v>102</v>
      </c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  <c r="CF3455" s="1"/>
      <c r="CG3455" s="1"/>
      <c r="CH3455" s="1"/>
      <c r="CI3455" s="1"/>
      <c r="CJ3455" s="1"/>
      <c r="CK3455" s="1"/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8523</v>
      </c>
      <c r="B3456" s="1" t="s">
        <v>8524</v>
      </c>
      <c r="C3456" s="1" t="s">
        <v>97</v>
      </c>
      <c r="D3456" s="1" t="s">
        <v>165</v>
      </c>
      <c r="E3456" s="1" t="s">
        <v>1111</v>
      </c>
      <c r="F3456" s="1" t="s">
        <v>119</v>
      </c>
      <c r="G3456" s="1" t="s">
        <v>110</v>
      </c>
      <c r="H3456" s="1" t="s">
        <v>167</v>
      </c>
      <c r="I3456" s="1" t="s">
        <v>96</v>
      </c>
      <c r="J3456" s="1" t="s">
        <v>96</v>
      </c>
      <c r="K3456" s="1">
        <v>27</v>
      </c>
      <c r="L3456" s="1" t="s">
        <v>101</v>
      </c>
      <c r="M3456" s="1" t="s">
        <v>325</v>
      </c>
      <c r="N3456" s="1" t="s">
        <v>105</v>
      </c>
      <c r="O3456" s="1" t="s">
        <v>104</v>
      </c>
      <c r="P3456">
        <v>304</v>
      </c>
      <c r="Q3456" s="1" t="str">
        <f>VLOOKUP([1]!Tabla1[[#This Row],[RENAES]],[2]EESS!$1:$1048576,6,FALSE)</f>
        <v>NO PERTENECE A NINGUNA RED</v>
      </c>
      <c r="R3456" s="1" t="str">
        <f>VLOOKUP([1]!Tabla1[[#This Row],[RENAES]],[2]EESS!$1:$1048576,7,FALSE)</f>
        <v>NO PERTENECE A NINGUNA MICRORED</v>
      </c>
      <c r="S3456" s="1" t="str">
        <f>VLOOKUP([1]!Tabla1[[#This Row],[RENAES]],[2]EESS!$1:$1048576,10,FALSE)</f>
        <v>HOSP.REGIONAL DE LORETO "Felipe Arriola Iglesias"</v>
      </c>
      <c r="T3456" s="1" t="s">
        <v>7656</v>
      </c>
      <c r="U3456" s="1" t="s">
        <v>326</v>
      </c>
      <c r="V3456" s="1" t="s">
        <v>91</v>
      </c>
      <c r="W3456" s="57">
        <v>5</v>
      </c>
      <c r="X3456" s="1" t="s">
        <v>167</v>
      </c>
      <c r="Y3456" s="1" t="s">
        <v>96</v>
      </c>
      <c r="Z3456" s="1" t="s">
        <v>96</v>
      </c>
      <c r="AA3456" s="1"/>
      <c r="AB3456" s="1"/>
      <c r="AC3456" s="1"/>
      <c r="AD3456" s="1"/>
      <c r="AE3456" s="1"/>
      <c r="AF3456" s="1"/>
      <c r="AG3456" s="1"/>
      <c r="AH3456" s="1" t="s">
        <v>9020</v>
      </c>
      <c r="AI3456" s="1" t="s">
        <v>326</v>
      </c>
      <c r="AJ3456" s="1" t="s">
        <v>91</v>
      </c>
      <c r="AK3456" s="57">
        <v>6</v>
      </c>
      <c r="AL3456" s="1" t="s">
        <v>4075</v>
      </c>
      <c r="AM3456" s="1" t="s">
        <v>90</v>
      </c>
      <c r="AN3456" s="1" t="s">
        <v>129</v>
      </c>
      <c r="AO3456" s="1"/>
      <c r="AP3456" s="1"/>
      <c r="AQ3456" s="1"/>
      <c r="AR3456" s="1"/>
      <c r="AS3456" s="1"/>
      <c r="AT3456" s="1"/>
      <c r="AU3456" s="1"/>
      <c r="AV3456" s="1" t="s">
        <v>9290</v>
      </c>
      <c r="AW3456" s="1" t="s">
        <v>326</v>
      </c>
      <c r="AX3456" s="1" t="s">
        <v>91</v>
      </c>
      <c r="AY3456" s="57">
        <v>7</v>
      </c>
      <c r="AZ3456" s="1" t="s">
        <v>4075</v>
      </c>
      <c r="BA3456" s="1" t="s">
        <v>90</v>
      </c>
      <c r="BB3456" s="1" t="s">
        <v>107</v>
      </c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/>
      <c r="BY3456" s="1"/>
      <c r="BZ3456" s="1"/>
      <c r="CA3456" s="1"/>
      <c r="CB3456" s="1"/>
      <c r="CC3456" s="1"/>
      <c r="CD3456" s="1"/>
      <c r="CE3456" s="1"/>
      <c r="CF3456" s="1"/>
      <c r="CG3456" s="1"/>
      <c r="CH3456" s="1"/>
      <c r="CI3456" s="1"/>
      <c r="CJ3456" s="1"/>
      <c r="CK3456" s="1"/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3135</v>
      </c>
      <c r="B3457" s="1" t="s">
        <v>10110</v>
      </c>
      <c r="C3457" s="1" t="s">
        <v>97</v>
      </c>
      <c r="D3457" s="1" t="s">
        <v>3185</v>
      </c>
      <c r="E3457" s="1" t="s">
        <v>1111</v>
      </c>
      <c r="F3457" s="1" t="s">
        <v>127</v>
      </c>
      <c r="G3457" s="1" t="s">
        <v>113</v>
      </c>
      <c r="H3457" s="1" t="s">
        <v>10111</v>
      </c>
      <c r="I3457" s="1" t="s">
        <v>88</v>
      </c>
      <c r="J3457" s="1" t="s">
        <v>107</v>
      </c>
      <c r="K3457" s="1">
        <v>25</v>
      </c>
      <c r="L3457" s="1" t="s">
        <v>101</v>
      </c>
      <c r="M3457" s="1" t="s">
        <v>325</v>
      </c>
      <c r="N3457" s="1" t="s">
        <v>91</v>
      </c>
      <c r="O3457" s="32"/>
      <c r="P3457">
        <v>10488</v>
      </c>
      <c r="Q3457" s="1" t="str">
        <f>VLOOKUP([1]!Tabla1[[#This Row],[RENAES]],[2]EESS!$1:$1048576,6,FALSE)</f>
        <v>MAYNAS PERIFERIE</v>
      </c>
      <c r="R3457" s="1" t="str">
        <f>VLOOKUP([1]!Tabla1[[#This Row],[RENAES]],[2]EESS!$1:$1048576,7,FALSE)</f>
        <v>MAZAN</v>
      </c>
      <c r="S3457" s="1" t="str">
        <f>VLOOKUP([1]!Tabla1[[#This Row],[RENAES]],[2]EESS!$1:$1048576,10,FALSE)</f>
        <v>MAZAN</v>
      </c>
      <c r="T3457" s="1" t="s">
        <v>8838</v>
      </c>
      <c r="U3457" s="1" t="s">
        <v>326</v>
      </c>
      <c r="V3457" s="1" t="s">
        <v>105</v>
      </c>
      <c r="W3457" s="57">
        <v>2</v>
      </c>
      <c r="X3457" s="1" t="s">
        <v>10111</v>
      </c>
      <c r="Y3457" s="1" t="s">
        <v>88</v>
      </c>
      <c r="Z3457" s="1" t="s">
        <v>107</v>
      </c>
      <c r="AA3457" s="1" t="s">
        <v>9020</v>
      </c>
      <c r="AB3457" s="1" t="s">
        <v>325</v>
      </c>
      <c r="AC3457" s="1" t="s">
        <v>91</v>
      </c>
      <c r="AD3457" s="32"/>
      <c r="AE3457" s="1" t="s">
        <v>10112</v>
      </c>
      <c r="AF3457" s="1" t="s">
        <v>96</v>
      </c>
      <c r="AG3457" s="1" t="s">
        <v>96</v>
      </c>
      <c r="AH3457" s="1" t="s">
        <v>9020</v>
      </c>
      <c r="AI3457" s="1" t="s">
        <v>326</v>
      </c>
      <c r="AJ3457" s="1" t="s">
        <v>105</v>
      </c>
      <c r="AK3457" s="57">
        <v>2</v>
      </c>
      <c r="AL3457" s="1" t="s">
        <v>10112</v>
      </c>
      <c r="AM3457" s="1" t="s">
        <v>96</v>
      </c>
      <c r="AN3457" s="1" t="s">
        <v>96</v>
      </c>
      <c r="AO3457" s="1"/>
      <c r="AP3457" s="1"/>
      <c r="AQ3457" s="1"/>
      <c r="AR3457" s="1"/>
      <c r="AS3457" s="1"/>
      <c r="AT3457" s="1"/>
      <c r="AU3457" s="1"/>
      <c r="AV3457" s="1" t="s">
        <v>9980</v>
      </c>
      <c r="AW3457" s="1" t="s">
        <v>326</v>
      </c>
      <c r="AX3457" s="1" t="s">
        <v>105</v>
      </c>
      <c r="AY3457" s="57">
        <v>2</v>
      </c>
      <c r="AZ3457" s="1" t="s">
        <v>3291</v>
      </c>
      <c r="BA3457" s="1" t="s">
        <v>96</v>
      </c>
      <c r="BB3457" s="1" t="s">
        <v>98</v>
      </c>
      <c r="BC3457" s="1"/>
      <c r="BD3457" s="1"/>
      <c r="BE3457" s="1"/>
      <c r="BF3457" s="1"/>
      <c r="BG3457" s="1"/>
      <c r="BH3457" s="1"/>
      <c r="BI3457" s="1"/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/>
      <c r="CF3457" s="1"/>
      <c r="CG3457" s="1"/>
      <c r="CH3457" s="1"/>
      <c r="CI3457" s="1"/>
      <c r="CJ3457" s="1"/>
      <c r="CK3457" s="1"/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7236</v>
      </c>
      <c r="B3458" s="1" t="s">
        <v>7580</v>
      </c>
      <c r="C3458" s="1" t="s">
        <v>97</v>
      </c>
      <c r="D3458" s="1" t="s">
        <v>3185</v>
      </c>
      <c r="E3458" s="1" t="s">
        <v>1111</v>
      </c>
      <c r="F3458" s="1" t="s">
        <v>95</v>
      </c>
      <c r="G3458" s="1" t="s">
        <v>99</v>
      </c>
      <c r="H3458" s="1" t="s">
        <v>6512</v>
      </c>
      <c r="I3458" s="1" t="s">
        <v>99</v>
      </c>
      <c r="J3458" s="1" t="s">
        <v>98</v>
      </c>
      <c r="K3458" s="1">
        <v>24</v>
      </c>
      <c r="L3458" s="1" t="s">
        <v>101</v>
      </c>
      <c r="M3458" s="1" t="s">
        <v>325</v>
      </c>
      <c r="N3458" s="1" t="s">
        <v>91</v>
      </c>
      <c r="O3458" s="1" t="s">
        <v>104</v>
      </c>
      <c r="P3458">
        <v>71</v>
      </c>
      <c r="Q3458" s="1" t="str">
        <f>VLOOKUP([1]!Tabla1[[#This Row],[RENAES]],[2]EESS!$1:$1048576,6,FALSE)</f>
        <v>NO PERTENECE A NINGUNA RED</v>
      </c>
      <c r="R3458" s="1" t="str">
        <f>VLOOKUP([1]!Tabla1[[#This Row],[RENAES]],[2]EESS!$1:$1048576,7,FALSE)</f>
        <v>NO PERTENECE A NINGUNA MICRORED</v>
      </c>
      <c r="S3458" s="1" t="str">
        <f>VLOOKUP([1]!Tabla1[[#This Row],[RENAES]],[2]EESS!$1:$1048576,10,FALSE)</f>
        <v>HOSPITAL IQUITOS "Cesar Garayar Garcia"</v>
      </c>
      <c r="T3458" s="1" t="s">
        <v>6430</v>
      </c>
      <c r="U3458" s="1" t="s">
        <v>326</v>
      </c>
      <c r="V3458" s="1" t="s">
        <v>91</v>
      </c>
      <c r="W3458" s="57">
        <v>1</v>
      </c>
      <c r="X3458" s="1" t="s">
        <v>6512</v>
      </c>
      <c r="Y3458" s="1" t="s">
        <v>99</v>
      </c>
      <c r="Z3458" s="1" t="s">
        <v>98</v>
      </c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  <c r="AL3458" s="1"/>
      <c r="AM3458" s="1"/>
      <c r="AN3458" s="1"/>
      <c r="AO3458" s="1"/>
      <c r="AP3458" s="1"/>
      <c r="AQ3458" s="1"/>
      <c r="AR3458" s="1"/>
      <c r="AS3458" s="1"/>
      <c r="AT3458" s="1"/>
      <c r="AU3458" s="1"/>
      <c r="AV3458" s="1"/>
      <c r="AW3458" s="1"/>
      <c r="AX3458" s="1"/>
      <c r="AY3458" s="1"/>
      <c r="AZ3458" s="1"/>
      <c r="BA3458" s="1"/>
      <c r="BB3458" s="1"/>
      <c r="BC3458" s="1"/>
      <c r="BD3458" s="1"/>
      <c r="BE3458" s="1"/>
      <c r="BF3458" s="1"/>
      <c r="BG3458" s="1"/>
      <c r="BH3458" s="1"/>
      <c r="BI3458" s="1"/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/>
      <c r="BY3458" s="1"/>
      <c r="BZ3458" s="1"/>
      <c r="CA3458" s="1"/>
      <c r="CB3458" s="1"/>
      <c r="CC3458" s="1"/>
      <c r="CD3458" s="1"/>
      <c r="CE3458" s="1"/>
      <c r="CF3458" s="1"/>
      <c r="CG3458" s="1"/>
      <c r="CH3458" s="1"/>
      <c r="CI3458" s="1"/>
      <c r="CJ3458" s="1"/>
      <c r="CK3458" s="1"/>
      <c r="CL3458" s="1"/>
      <c r="CM3458" s="1"/>
      <c r="CN3458" s="1"/>
      <c r="CO3458" s="1"/>
      <c r="CP3458" s="1"/>
      <c r="CQ3458" s="1"/>
      <c r="CR3458" s="1"/>
    </row>
    <row r="3459" spans="1:96" x14ac:dyDescent="0.3">
      <c r="A3459" s="1" t="s">
        <v>7969</v>
      </c>
      <c r="B3459" s="1" t="s">
        <v>7970</v>
      </c>
      <c r="C3459" s="1" t="s">
        <v>97</v>
      </c>
      <c r="D3459" s="1" t="s">
        <v>116</v>
      </c>
      <c r="E3459" s="1" t="s">
        <v>1111</v>
      </c>
      <c r="F3459" s="1" t="s">
        <v>95</v>
      </c>
      <c r="G3459" s="1" t="s">
        <v>111</v>
      </c>
      <c r="H3459" s="1" t="s">
        <v>350</v>
      </c>
      <c r="I3459" s="1" t="s">
        <v>96</v>
      </c>
      <c r="J3459" s="1" t="s">
        <v>111</v>
      </c>
      <c r="K3459" s="1">
        <v>25</v>
      </c>
      <c r="L3459" s="1" t="s">
        <v>101</v>
      </c>
      <c r="M3459" s="1" t="s">
        <v>325</v>
      </c>
      <c r="N3459" s="1" t="s">
        <v>105</v>
      </c>
      <c r="O3459" s="1" t="s">
        <v>92</v>
      </c>
      <c r="P3459">
        <v>72</v>
      </c>
      <c r="Q3459" s="1" t="str">
        <f>VLOOKUP([1]!Tabla1[[#This Row],[RENAES]],[2]EESS!$1:$1048576,6,FALSE)</f>
        <v>MAYNAS CIUDAD</v>
      </c>
      <c r="R3459" s="1" t="str">
        <f>VLOOKUP([1]!Tabla1[[#This Row],[RENAES]],[2]EESS!$1:$1048576,7,FALSE)</f>
        <v>PUNCHANA</v>
      </c>
      <c r="S3459" s="1" t="str">
        <f>VLOOKUP([1]!Tabla1[[#This Row],[RENAES]],[2]EESS!$1:$1048576,10,FALSE)</f>
        <v>MASUSA</v>
      </c>
      <c r="T3459" s="1" t="s">
        <v>6988</v>
      </c>
      <c r="U3459" s="1" t="s">
        <v>326</v>
      </c>
      <c r="V3459" s="1" t="s">
        <v>91</v>
      </c>
      <c r="W3459" s="57">
        <v>4</v>
      </c>
      <c r="X3459" s="1" t="s">
        <v>350</v>
      </c>
      <c r="Y3459" s="1" t="s">
        <v>96</v>
      </c>
      <c r="Z3459" s="1" t="s">
        <v>111</v>
      </c>
      <c r="AA3459" s="1" t="s">
        <v>8052</v>
      </c>
      <c r="AB3459" s="1" t="s">
        <v>325</v>
      </c>
      <c r="AC3459" s="1" t="s">
        <v>105</v>
      </c>
      <c r="AD3459" s="1" t="s">
        <v>104</v>
      </c>
      <c r="AE3459" s="1" t="s">
        <v>350</v>
      </c>
      <c r="AF3459" s="1" t="s">
        <v>96</v>
      </c>
      <c r="AG3459" s="1" t="s">
        <v>108</v>
      </c>
      <c r="AH3459" s="1" t="s">
        <v>8052</v>
      </c>
      <c r="AI3459" s="1" t="s">
        <v>326</v>
      </c>
      <c r="AJ3459" s="1" t="s">
        <v>91</v>
      </c>
      <c r="AK3459" s="57">
        <v>2</v>
      </c>
      <c r="AL3459" s="1" t="s">
        <v>350</v>
      </c>
      <c r="AM3459" s="1" t="s">
        <v>96</v>
      </c>
      <c r="AN3459" s="1" t="s">
        <v>108</v>
      </c>
      <c r="AO3459" s="1"/>
      <c r="AP3459" s="1"/>
      <c r="AQ3459" s="1"/>
      <c r="AR3459" s="1"/>
      <c r="AS3459" s="1"/>
      <c r="AT3459" s="1"/>
      <c r="AU3459" s="1"/>
      <c r="AV3459" s="1"/>
      <c r="AW3459" s="1"/>
      <c r="AX3459" s="1"/>
      <c r="AY3459" s="1"/>
      <c r="AZ3459" s="1"/>
      <c r="BA3459" s="1"/>
      <c r="BB3459" s="1"/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/>
      <c r="CF3459" s="1"/>
      <c r="CG3459" s="1"/>
      <c r="CH3459" s="1"/>
      <c r="CI3459" s="1"/>
      <c r="CJ3459" s="1"/>
      <c r="CK3459" s="1"/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9228</v>
      </c>
      <c r="B3460" s="1" t="s">
        <v>9229</v>
      </c>
      <c r="C3460" s="1" t="s">
        <v>97</v>
      </c>
      <c r="D3460" s="1" t="s">
        <v>3185</v>
      </c>
      <c r="E3460" s="1" t="s">
        <v>1111</v>
      </c>
      <c r="F3460" s="1" t="s">
        <v>127</v>
      </c>
      <c r="G3460" s="1" t="s">
        <v>107</v>
      </c>
      <c r="H3460" s="1" t="s">
        <v>9006</v>
      </c>
      <c r="I3460" s="1" t="s">
        <v>99</v>
      </c>
      <c r="J3460" s="1" t="s">
        <v>129</v>
      </c>
      <c r="K3460" s="1">
        <v>22</v>
      </c>
      <c r="L3460" s="1" t="s">
        <v>101</v>
      </c>
      <c r="M3460" s="1" t="s">
        <v>325</v>
      </c>
      <c r="N3460" s="1" t="s">
        <v>105</v>
      </c>
      <c r="O3460" s="32"/>
      <c r="P3460">
        <v>235</v>
      </c>
      <c r="Q3460" s="1" t="str">
        <f>VLOOKUP([1]!Tabla1[[#This Row],[RENAES]],[2]EESS!$1:$1048576,6,FALSE)</f>
        <v>LORETO</v>
      </c>
      <c r="R3460" s="1" t="str">
        <f>VLOOKUP([1]!Tabla1[[#This Row],[RENAES]],[2]EESS!$1:$1048576,7,FALSE)</f>
        <v>NAUTA</v>
      </c>
      <c r="S3460" s="1" t="str">
        <f>VLOOKUP([1]!Tabla1[[#This Row],[RENAES]],[2]EESS!$1:$1048576,10,FALSE)</f>
        <v>SANTA ROSA DE LAGARTO</v>
      </c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  <c r="AL3460" s="1"/>
      <c r="AM3460" s="1"/>
      <c r="AN3460" s="1"/>
      <c r="AO3460" s="1"/>
      <c r="AP3460" s="1"/>
      <c r="AQ3460" s="1"/>
      <c r="AR3460" s="1"/>
      <c r="AS3460" s="1"/>
      <c r="AT3460" s="1"/>
      <c r="AU3460" s="1"/>
      <c r="AV3460" s="1"/>
      <c r="AW3460" s="1"/>
      <c r="AX3460" s="1"/>
      <c r="AY3460" s="1"/>
      <c r="AZ3460" s="1"/>
      <c r="BA3460" s="1"/>
      <c r="BB3460" s="1"/>
      <c r="BC3460" s="1"/>
      <c r="BD3460" s="1"/>
      <c r="BE3460" s="1"/>
      <c r="BF3460" s="1"/>
      <c r="BG3460" s="1"/>
      <c r="BH3460" s="1"/>
      <c r="BI3460" s="1"/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710</v>
      </c>
      <c r="B3461" s="1" t="s">
        <v>2225</v>
      </c>
      <c r="C3461" s="1" t="s">
        <v>97</v>
      </c>
      <c r="D3461" s="1" t="s">
        <v>116</v>
      </c>
      <c r="E3461" s="1" t="s">
        <v>1111</v>
      </c>
      <c r="F3461" s="1" t="s">
        <v>96</v>
      </c>
      <c r="G3461" s="1" t="s">
        <v>119</v>
      </c>
      <c r="H3461" s="1" t="s">
        <v>1489</v>
      </c>
      <c r="I3461" s="1" t="s">
        <v>96</v>
      </c>
      <c r="J3461" s="1" t="s">
        <v>88</v>
      </c>
      <c r="K3461" s="1">
        <v>23</v>
      </c>
      <c r="L3461" s="1" t="s">
        <v>101</v>
      </c>
      <c r="M3461" s="1" t="s">
        <v>325</v>
      </c>
      <c r="N3461" s="1" t="s">
        <v>91</v>
      </c>
      <c r="O3461" s="1" t="s">
        <v>104</v>
      </c>
      <c r="P3461">
        <v>101</v>
      </c>
      <c r="Q3461" s="1" t="str">
        <f>VLOOKUP([1]!Tabla1[[#This Row],[RENAES]],[2]EESS!$1:$1048576,6,FALSE)</f>
        <v>MAYNAS CIUDAD</v>
      </c>
      <c r="R3461" s="1" t="str">
        <f>VLOOKUP([1]!Tabla1[[#This Row],[RENAES]],[2]EESS!$1:$1048576,7,FALSE)</f>
        <v>IQUITOS SUR</v>
      </c>
      <c r="S3461" s="1" t="str">
        <f>VLOOKUP([1]!Tabla1[[#This Row],[RENAES]],[2]EESS!$1:$1048576,10,FALSE)</f>
        <v>AMERICA de San Juan Bautista</v>
      </c>
      <c r="T3461" s="1" t="s">
        <v>1117</v>
      </c>
      <c r="U3461" s="1" t="s">
        <v>326</v>
      </c>
      <c r="V3461" s="1" t="s">
        <v>91</v>
      </c>
      <c r="W3461" s="57">
        <v>1</v>
      </c>
      <c r="X3461" s="1" t="s">
        <v>1489</v>
      </c>
      <c r="Y3461" s="1" t="s">
        <v>96</v>
      </c>
      <c r="Z3461" s="1" t="s">
        <v>88</v>
      </c>
      <c r="AA3461" s="1" t="s">
        <v>1148</v>
      </c>
      <c r="AB3461" s="1" t="s">
        <v>325</v>
      </c>
      <c r="AC3461" s="1" t="s">
        <v>105</v>
      </c>
      <c r="AD3461" s="1" t="s">
        <v>104</v>
      </c>
      <c r="AE3461" s="1" t="s">
        <v>2663</v>
      </c>
      <c r="AF3461" s="1" t="s">
        <v>90</v>
      </c>
      <c r="AG3461" s="1" t="s">
        <v>116</v>
      </c>
      <c r="AH3461" s="1" t="s">
        <v>1535</v>
      </c>
      <c r="AI3461" s="1" t="s">
        <v>326</v>
      </c>
      <c r="AJ3461" s="1" t="s">
        <v>91</v>
      </c>
      <c r="AK3461" s="57">
        <v>2</v>
      </c>
      <c r="AL3461" s="1" t="s">
        <v>3725</v>
      </c>
      <c r="AM3461" s="1" t="s">
        <v>96</v>
      </c>
      <c r="AN3461" s="1" t="s">
        <v>90</v>
      </c>
      <c r="AO3461" s="1" t="s">
        <v>3188</v>
      </c>
      <c r="AP3461" s="1" t="s">
        <v>325</v>
      </c>
      <c r="AQ3461" s="1" t="s">
        <v>91</v>
      </c>
      <c r="AR3461" s="32"/>
      <c r="AS3461" s="1" t="s">
        <v>2877</v>
      </c>
      <c r="AT3461" s="1" t="s">
        <v>90</v>
      </c>
      <c r="AU3461" s="1" t="s">
        <v>106</v>
      </c>
      <c r="AV3461" s="1" t="s">
        <v>3188</v>
      </c>
      <c r="AW3461" s="1" t="s">
        <v>326</v>
      </c>
      <c r="AX3461" s="1" t="s">
        <v>91</v>
      </c>
      <c r="AY3461" s="57">
        <v>1</v>
      </c>
      <c r="AZ3461" s="1" t="s">
        <v>3192</v>
      </c>
      <c r="BA3461" s="1" t="s">
        <v>96</v>
      </c>
      <c r="BB3461" s="1" t="s">
        <v>100</v>
      </c>
      <c r="BC3461" s="1" t="s">
        <v>4220</v>
      </c>
      <c r="BD3461" s="1" t="s">
        <v>326</v>
      </c>
      <c r="BE3461" s="1" t="s">
        <v>91</v>
      </c>
      <c r="BF3461" s="57">
        <v>2</v>
      </c>
      <c r="BG3461" s="1" t="s">
        <v>5482</v>
      </c>
      <c r="BH3461" s="1" t="s">
        <v>88</v>
      </c>
      <c r="BI3461" s="1" t="s">
        <v>96</v>
      </c>
      <c r="BJ3461" s="1" t="s">
        <v>5365</v>
      </c>
      <c r="BK3461" s="1" t="s">
        <v>326</v>
      </c>
      <c r="BL3461" s="1" t="s">
        <v>91</v>
      </c>
      <c r="BM3461" s="57">
        <v>2</v>
      </c>
      <c r="BN3461" s="1" t="s">
        <v>3482</v>
      </c>
      <c r="BO3461" s="1" t="s">
        <v>119</v>
      </c>
      <c r="BP3461" s="1" t="s">
        <v>99</v>
      </c>
      <c r="BQ3461" s="1"/>
      <c r="BR3461" s="1"/>
      <c r="BS3461" s="1"/>
      <c r="BT3461" s="1"/>
      <c r="BU3461" s="1"/>
      <c r="BV3461" s="1"/>
      <c r="BW3461" s="1"/>
      <c r="BX3461" s="1" t="s">
        <v>3188</v>
      </c>
      <c r="BY3461" s="1" t="s">
        <v>325</v>
      </c>
      <c r="BZ3461" s="1" t="s">
        <v>91</v>
      </c>
      <c r="CA3461" s="1" t="s">
        <v>92</v>
      </c>
      <c r="CB3461" s="1" t="s">
        <v>3192</v>
      </c>
      <c r="CC3461" s="1" t="s">
        <v>96</v>
      </c>
      <c r="CD3461" s="1" t="s">
        <v>100</v>
      </c>
      <c r="CE3461" s="1" t="s">
        <v>1148</v>
      </c>
      <c r="CF3461" s="1" t="s">
        <v>326</v>
      </c>
      <c r="CG3461" s="1" t="s">
        <v>91</v>
      </c>
      <c r="CH3461" s="1" t="s">
        <v>123</v>
      </c>
      <c r="CI3461" s="1" t="s">
        <v>2663</v>
      </c>
      <c r="CJ3461" s="1" t="s">
        <v>90</v>
      </c>
      <c r="CK3461" s="1" t="s">
        <v>116</v>
      </c>
      <c r="CL3461" s="1"/>
      <c r="CM3461" s="1"/>
      <c r="CN3461" s="1"/>
      <c r="CO3461" s="1"/>
      <c r="CP3461" s="1"/>
      <c r="CQ3461" s="1"/>
      <c r="CR3461" s="1"/>
    </row>
    <row r="3462" spans="1:96" x14ac:dyDescent="0.3">
      <c r="A3462" s="1" t="s">
        <v>559</v>
      </c>
      <c r="B3462" s="1" t="s">
        <v>10113</v>
      </c>
      <c r="C3462" s="1" t="s">
        <v>97</v>
      </c>
      <c r="D3462" s="1" t="s">
        <v>3185</v>
      </c>
      <c r="E3462" s="1" t="s">
        <v>1111</v>
      </c>
      <c r="F3462" s="1" t="s">
        <v>109</v>
      </c>
      <c r="G3462" s="1" t="s">
        <v>113</v>
      </c>
      <c r="H3462" s="1" t="s">
        <v>324</v>
      </c>
      <c r="I3462" s="1" t="s">
        <v>113</v>
      </c>
      <c r="J3462" s="1" t="s">
        <v>127</v>
      </c>
      <c r="K3462" s="1">
        <v>22</v>
      </c>
      <c r="L3462" s="1" t="s">
        <v>101</v>
      </c>
      <c r="M3462" s="1" t="s">
        <v>325</v>
      </c>
      <c r="N3462" s="1" t="s">
        <v>91</v>
      </c>
      <c r="O3462" s="1" t="s">
        <v>104</v>
      </c>
      <c r="P3462">
        <v>3</v>
      </c>
      <c r="Q3462" s="1" t="str">
        <f>VLOOKUP([1]!Tabla1[[#This Row],[RENAES]],[2]EESS!$1:$1048576,6,FALSE)</f>
        <v>DATEM DEL MARAÑON</v>
      </c>
      <c r="R3462" s="1" t="str">
        <f>VLOOKUP([1]!Tabla1[[#This Row],[RENAES]],[2]EESS!$1:$1048576,7,FALSE)</f>
        <v>CAHUAPANAS</v>
      </c>
      <c r="S3462" s="1" t="str">
        <f>VLOOKUP([1]!Tabla1[[#This Row],[RENAES]],[2]EESS!$1:$1048576,10,FALSE)</f>
        <v>PALMICHE</v>
      </c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  <c r="AL3462" s="1"/>
      <c r="AM3462" s="1"/>
      <c r="AN3462" s="1"/>
      <c r="AO3462" s="1"/>
      <c r="AP3462" s="1"/>
      <c r="AQ3462" s="1"/>
      <c r="AR3462" s="1"/>
      <c r="AS3462" s="1"/>
      <c r="AT3462" s="1"/>
      <c r="AU3462" s="1"/>
      <c r="AV3462" s="1"/>
      <c r="AW3462" s="1"/>
      <c r="AX3462" s="1"/>
      <c r="AY3462" s="1"/>
      <c r="AZ3462" s="1"/>
      <c r="BA3462" s="1"/>
      <c r="BB3462" s="1"/>
      <c r="BC3462" s="1"/>
      <c r="BD3462" s="1"/>
      <c r="BE3462" s="1"/>
      <c r="BF3462" s="1"/>
      <c r="BG3462" s="1"/>
      <c r="BH3462" s="1"/>
      <c r="BI3462" s="1"/>
      <c r="BJ3462" s="1"/>
      <c r="BK3462" s="1"/>
      <c r="BL3462" s="1"/>
      <c r="BM3462" s="1"/>
      <c r="BN3462" s="1"/>
      <c r="BO3462" s="1"/>
      <c r="BP3462" s="1"/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/>
      <c r="CF3462" s="1"/>
      <c r="CG3462" s="1"/>
      <c r="CH3462" s="1"/>
      <c r="CI3462" s="1"/>
      <c r="CJ3462" s="1"/>
      <c r="CK3462" s="1"/>
      <c r="CL3462" s="1"/>
      <c r="CM3462" s="1"/>
      <c r="CN3462" s="1"/>
      <c r="CO3462" s="1"/>
      <c r="CP3462" s="1"/>
      <c r="CQ3462" s="1"/>
      <c r="CR3462" s="1"/>
    </row>
    <row r="3463" spans="1:96" x14ac:dyDescent="0.3">
      <c r="A3463" s="1" t="s">
        <v>1059</v>
      </c>
      <c r="B3463" s="1" t="s">
        <v>10379</v>
      </c>
      <c r="C3463" s="1" t="s">
        <v>97</v>
      </c>
      <c r="D3463" s="1" t="s">
        <v>116</v>
      </c>
      <c r="E3463" s="1" t="s">
        <v>1111</v>
      </c>
      <c r="F3463" s="1" t="s">
        <v>109</v>
      </c>
      <c r="G3463" s="1" t="s">
        <v>113</v>
      </c>
      <c r="H3463" s="1" t="s">
        <v>3836</v>
      </c>
      <c r="I3463" s="1" t="s">
        <v>99</v>
      </c>
      <c r="J3463" s="1" t="s">
        <v>95</v>
      </c>
      <c r="K3463" s="1">
        <v>27</v>
      </c>
      <c r="L3463" s="1" t="s">
        <v>101</v>
      </c>
      <c r="M3463" s="1" t="s">
        <v>325</v>
      </c>
      <c r="N3463" s="1" t="s">
        <v>91</v>
      </c>
      <c r="O3463" s="1" t="s">
        <v>104</v>
      </c>
      <c r="P3463">
        <v>105</v>
      </c>
      <c r="Q3463" s="1" t="str">
        <f>VLOOKUP([1]!Tabla1[[#This Row],[RENAES]],[2]EESS!$1:$1048576,6,FALSE)</f>
        <v>UCAYALI</v>
      </c>
      <c r="R3463" s="1" t="str">
        <f>VLOOKUP([1]!Tabla1[[#This Row],[RENAES]],[2]EESS!$1:$1048576,7,FALSE)</f>
        <v>SARAYACU</v>
      </c>
      <c r="S3463" s="1" t="str">
        <f>VLOOKUP([1]!Tabla1[[#This Row],[RENAES]],[2]EESS!$1:$1048576,10,FALSE)</f>
        <v>JUANCITO De Sarayacu</v>
      </c>
      <c r="T3463" s="1" t="s">
        <v>9980</v>
      </c>
      <c r="U3463" s="1" t="s">
        <v>326</v>
      </c>
      <c r="V3463" s="1" t="s">
        <v>91</v>
      </c>
      <c r="W3463" s="57">
        <v>1</v>
      </c>
      <c r="X3463" s="1" t="s">
        <v>3836</v>
      </c>
      <c r="Y3463" s="1" t="s">
        <v>99</v>
      </c>
      <c r="Z3463" s="1" t="s">
        <v>95</v>
      </c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  <c r="AL3463" s="1"/>
      <c r="AM3463" s="1"/>
      <c r="AN3463" s="1"/>
      <c r="AO3463" s="1"/>
      <c r="AP3463" s="1"/>
      <c r="AQ3463" s="1"/>
      <c r="AR3463" s="1"/>
      <c r="AS3463" s="1"/>
      <c r="AT3463" s="1"/>
      <c r="AU3463" s="1"/>
      <c r="AV3463" s="1"/>
      <c r="AW3463" s="1"/>
      <c r="AX3463" s="1"/>
      <c r="AY3463" s="1"/>
      <c r="AZ3463" s="1"/>
      <c r="BA3463" s="1"/>
      <c r="BB3463" s="1"/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3425</v>
      </c>
      <c r="B3464" s="1" t="s">
        <v>3426</v>
      </c>
      <c r="C3464" s="1" t="s">
        <v>97</v>
      </c>
      <c r="D3464" s="1" t="s">
        <v>3185</v>
      </c>
      <c r="E3464" s="1" t="s">
        <v>1111</v>
      </c>
      <c r="F3464" s="1" t="s">
        <v>88</v>
      </c>
      <c r="G3464" s="1" t="s">
        <v>119</v>
      </c>
      <c r="H3464" s="1" t="s">
        <v>147</v>
      </c>
      <c r="I3464" s="1" t="s">
        <v>88</v>
      </c>
      <c r="J3464" s="1" t="s">
        <v>96</v>
      </c>
      <c r="K3464" s="1">
        <v>24</v>
      </c>
      <c r="L3464" s="1" t="s">
        <v>101</v>
      </c>
      <c r="M3464" s="1" t="s">
        <v>325</v>
      </c>
      <c r="N3464" s="1" t="s">
        <v>91</v>
      </c>
      <c r="O3464" s="1" t="s">
        <v>104</v>
      </c>
      <c r="P3464">
        <v>105</v>
      </c>
      <c r="Q3464" s="1" t="str">
        <f>VLOOKUP([1]!Tabla1[[#This Row],[RENAES]],[2]EESS!$1:$1048576,6,FALSE)</f>
        <v>NO PERTENECE A NINGUNA RED</v>
      </c>
      <c r="R3464" s="1" t="str">
        <f>VLOOKUP([1]!Tabla1[[#This Row],[RENAES]],[2]EESS!$1:$1048576,7,FALSE)</f>
        <v>NO PERTENECE A NINGUNA MICRORED</v>
      </c>
      <c r="S3464" s="1" t="str">
        <f>VLOOKUP([1]!Tabla1[[#This Row],[RENAES]],[2]EESS!$1:$1048576,10,FALSE)</f>
        <v>HOSP Santa Gema de Yurimaguas</v>
      </c>
      <c r="T3464" s="1" t="s">
        <v>2871</v>
      </c>
      <c r="U3464" s="1" t="s">
        <v>326</v>
      </c>
      <c r="V3464" s="1" t="s">
        <v>91</v>
      </c>
      <c r="W3464" s="57">
        <v>1</v>
      </c>
      <c r="X3464" s="1" t="s">
        <v>147</v>
      </c>
      <c r="Y3464" s="1" t="s">
        <v>88</v>
      </c>
      <c r="Z3464" s="1" t="s">
        <v>96</v>
      </c>
      <c r="AA3464" s="1" t="s">
        <v>4221</v>
      </c>
      <c r="AB3464" s="1" t="s">
        <v>325</v>
      </c>
      <c r="AC3464" s="1" t="s">
        <v>105</v>
      </c>
      <c r="AD3464" s="1" t="s">
        <v>104</v>
      </c>
      <c r="AE3464" s="1" t="s">
        <v>4454</v>
      </c>
      <c r="AF3464" s="1" t="s">
        <v>90</v>
      </c>
      <c r="AG3464" s="1" t="s">
        <v>90</v>
      </c>
      <c r="AH3464" s="1" t="s">
        <v>4221</v>
      </c>
      <c r="AI3464" s="1" t="s">
        <v>326</v>
      </c>
      <c r="AJ3464" s="1" t="s">
        <v>91</v>
      </c>
      <c r="AK3464" s="57">
        <v>2</v>
      </c>
      <c r="AL3464" s="1" t="s">
        <v>4454</v>
      </c>
      <c r="AM3464" s="1" t="s">
        <v>90</v>
      </c>
      <c r="AN3464" s="1" t="s">
        <v>90</v>
      </c>
      <c r="AO3464" s="1" t="s">
        <v>6717</v>
      </c>
      <c r="AP3464" s="1" t="s">
        <v>325</v>
      </c>
      <c r="AQ3464" s="1" t="s">
        <v>91</v>
      </c>
      <c r="AR3464" s="1" t="s">
        <v>104</v>
      </c>
      <c r="AS3464" s="1" t="s">
        <v>234</v>
      </c>
      <c r="AT3464" s="1" t="s">
        <v>102</v>
      </c>
      <c r="AU3464" s="1" t="s">
        <v>127</v>
      </c>
      <c r="AV3464" s="1" t="s">
        <v>5332</v>
      </c>
      <c r="AW3464" s="1" t="s">
        <v>326</v>
      </c>
      <c r="AX3464" s="1" t="s">
        <v>91</v>
      </c>
      <c r="AY3464" s="57">
        <v>2</v>
      </c>
      <c r="AZ3464" s="1" t="s">
        <v>5163</v>
      </c>
      <c r="BA3464" s="1" t="s">
        <v>96</v>
      </c>
      <c r="BB3464" s="1" t="s">
        <v>142</v>
      </c>
      <c r="BC3464" s="1" t="s">
        <v>6717</v>
      </c>
      <c r="BD3464" s="1" t="s">
        <v>326</v>
      </c>
      <c r="BE3464" s="1" t="s">
        <v>91</v>
      </c>
      <c r="BF3464" s="57">
        <v>3</v>
      </c>
      <c r="BG3464" s="1" t="s">
        <v>234</v>
      </c>
      <c r="BH3464" s="1" t="s">
        <v>102</v>
      </c>
      <c r="BI3464" s="1" t="s">
        <v>127</v>
      </c>
      <c r="BJ3464" s="1" t="s">
        <v>8842</v>
      </c>
      <c r="BK3464" s="1" t="s">
        <v>326</v>
      </c>
      <c r="BL3464" s="1" t="s">
        <v>91</v>
      </c>
      <c r="BM3464" s="57">
        <v>3</v>
      </c>
      <c r="BN3464" s="1" t="s">
        <v>7351</v>
      </c>
      <c r="BO3464" s="1" t="s">
        <v>90</v>
      </c>
      <c r="BP3464" s="1" t="s">
        <v>88</v>
      </c>
      <c r="BQ3464" s="1" t="s">
        <v>9998</v>
      </c>
      <c r="BR3464" s="1" t="s">
        <v>326</v>
      </c>
      <c r="BS3464" s="1" t="s">
        <v>91</v>
      </c>
      <c r="BT3464" s="57">
        <v>4</v>
      </c>
      <c r="BU3464" s="1" t="s">
        <v>3836</v>
      </c>
      <c r="BV3464" s="1" t="s">
        <v>102</v>
      </c>
      <c r="BW3464" s="1" t="s">
        <v>96</v>
      </c>
      <c r="BX3464" s="1"/>
      <c r="BY3464" s="1"/>
      <c r="BZ3464" s="1"/>
      <c r="CA3464" s="1"/>
      <c r="CB3464" s="1"/>
      <c r="CC3464" s="1"/>
      <c r="CD3464" s="1"/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2226</v>
      </c>
      <c r="B3465" s="1" t="s">
        <v>2227</v>
      </c>
      <c r="C3465" s="1" t="s">
        <v>97</v>
      </c>
      <c r="D3465" s="1" t="s">
        <v>3185</v>
      </c>
      <c r="E3465" s="1" t="s">
        <v>1111</v>
      </c>
      <c r="F3465" s="1" t="s">
        <v>96</v>
      </c>
      <c r="G3465" s="1" t="s">
        <v>89</v>
      </c>
      <c r="H3465" s="1" t="s">
        <v>324</v>
      </c>
      <c r="I3465" s="1" t="s">
        <v>107</v>
      </c>
      <c r="J3465" s="1" t="s">
        <v>96</v>
      </c>
      <c r="K3465" s="1">
        <v>29</v>
      </c>
      <c r="L3465" s="1" t="s">
        <v>101</v>
      </c>
      <c r="M3465" s="1" t="s">
        <v>325</v>
      </c>
      <c r="N3465" s="1" t="s">
        <v>91</v>
      </c>
      <c r="O3465" s="1" t="s">
        <v>104</v>
      </c>
      <c r="P3465">
        <v>1</v>
      </c>
      <c r="Q3465" s="1" t="str">
        <f>VLOOKUP([1]!Tabla1[[#This Row],[RENAES]],[2]EESS!$1:$1048576,6,FALSE)</f>
        <v>MAYNAS CIUDAD</v>
      </c>
      <c r="R3465" s="1" t="str">
        <f>VLOOKUP([1]!Tabla1[[#This Row],[RENAES]],[2]EESS!$1:$1048576,7,FALSE)</f>
        <v>BELEN</v>
      </c>
      <c r="S3465" s="1" t="str">
        <f>VLOOKUP([1]!Tabla1[[#This Row],[RENAES]],[2]EESS!$1:$1048576,10,FALSE)</f>
        <v xml:space="preserve">CARDOZO </v>
      </c>
      <c r="T3465" s="1" t="s">
        <v>1133</v>
      </c>
      <c r="U3465" s="1" t="s">
        <v>326</v>
      </c>
      <c r="V3465" s="1" t="s">
        <v>91</v>
      </c>
      <c r="W3465" s="57">
        <v>30</v>
      </c>
      <c r="X3465" s="1" t="s">
        <v>324</v>
      </c>
      <c r="Y3465" s="1" t="s">
        <v>107</v>
      </c>
      <c r="Z3465" s="1" t="s">
        <v>96</v>
      </c>
      <c r="AA3465" s="1" t="s">
        <v>1112</v>
      </c>
      <c r="AB3465" s="1" t="s">
        <v>325</v>
      </c>
      <c r="AC3465" s="1" t="s">
        <v>91</v>
      </c>
      <c r="AD3465" s="32"/>
      <c r="AE3465" s="1" t="s">
        <v>231</v>
      </c>
      <c r="AF3465" s="1" t="s">
        <v>113</v>
      </c>
      <c r="AG3465" s="1" t="s">
        <v>90</v>
      </c>
      <c r="AH3465" s="1"/>
      <c r="AI3465" s="1"/>
      <c r="AJ3465" s="1"/>
      <c r="AK3465" s="1"/>
      <c r="AL3465" s="1"/>
      <c r="AM3465" s="1"/>
      <c r="AN3465" s="1"/>
      <c r="AO3465" s="1"/>
      <c r="AP3465" s="1"/>
      <c r="AQ3465" s="1"/>
      <c r="AR3465" s="1"/>
      <c r="AS3465" s="1"/>
      <c r="AT3465" s="1"/>
      <c r="AU3465" s="1"/>
      <c r="AV3465" s="1"/>
      <c r="AW3465" s="1"/>
      <c r="AX3465" s="1"/>
      <c r="AY3465" s="1"/>
      <c r="AZ3465" s="1"/>
      <c r="BA3465" s="1"/>
      <c r="BB3465" s="1"/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 t="s">
        <v>1188</v>
      </c>
      <c r="CF3465" s="1" t="s">
        <v>326</v>
      </c>
      <c r="CG3465" s="1" t="s">
        <v>91</v>
      </c>
      <c r="CH3465" s="1" t="s">
        <v>123</v>
      </c>
      <c r="CI3465" s="1" t="s">
        <v>231</v>
      </c>
      <c r="CJ3465" s="1" t="s">
        <v>109</v>
      </c>
      <c r="CK3465" s="1" t="s">
        <v>96</v>
      </c>
      <c r="CL3465" s="1"/>
      <c r="CM3465" s="1"/>
      <c r="CN3465" s="1"/>
      <c r="CO3465" s="1"/>
      <c r="CP3465" s="1"/>
      <c r="CQ3465" s="1"/>
      <c r="CR3465" s="1"/>
    </row>
    <row r="3466" spans="1:96" x14ac:dyDescent="0.3">
      <c r="A3466" s="1" t="s">
        <v>5576</v>
      </c>
      <c r="B3466" s="1" t="s">
        <v>5577</v>
      </c>
      <c r="C3466" s="1" t="s">
        <v>97</v>
      </c>
      <c r="D3466" s="1" t="s">
        <v>3185</v>
      </c>
      <c r="E3466" s="1" t="s">
        <v>1111</v>
      </c>
      <c r="F3466" s="1" t="s">
        <v>102</v>
      </c>
      <c r="G3466" s="1" t="s">
        <v>107</v>
      </c>
      <c r="H3466" s="1" t="s">
        <v>324</v>
      </c>
      <c r="I3466" s="1" t="s">
        <v>99</v>
      </c>
      <c r="J3466" s="1" t="s">
        <v>122</v>
      </c>
      <c r="K3466" s="1">
        <v>27</v>
      </c>
      <c r="L3466" s="1" t="s">
        <v>101</v>
      </c>
      <c r="M3466" s="1" t="s">
        <v>325</v>
      </c>
      <c r="N3466" s="1" t="s">
        <v>91</v>
      </c>
      <c r="O3466" s="1" t="s">
        <v>92</v>
      </c>
      <c r="P3466">
        <v>1</v>
      </c>
      <c r="Q3466" s="1" t="str">
        <f>VLOOKUP([1]!Tabla1[[#This Row],[RENAES]],[2]EESS!$1:$1048576,6,FALSE)</f>
        <v>NO PERTENECE A NINGUNA RED</v>
      </c>
      <c r="R3466" s="1" t="str">
        <f>VLOOKUP([1]!Tabla1[[#This Row],[RENAES]],[2]EESS!$1:$1048576,7,FALSE)</f>
        <v>NO PERTENECE A NINGUNA MICRORED</v>
      </c>
      <c r="S3466" s="1" t="str">
        <f>VLOOKUP([1]!Tabla1[[#This Row],[RENAES]],[2]EESS!$1:$1048576,10,FALSE)</f>
        <v>HOSPITAL IQUITOS "Cesar Garayar Garcia"</v>
      </c>
      <c r="T3466" s="1" t="s">
        <v>5337</v>
      </c>
      <c r="U3466" s="1" t="s">
        <v>326</v>
      </c>
      <c r="V3466" s="1" t="s">
        <v>91</v>
      </c>
      <c r="W3466" s="57">
        <v>60</v>
      </c>
      <c r="X3466" s="1" t="s">
        <v>324</v>
      </c>
      <c r="Y3466" s="1" t="s">
        <v>99</v>
      </c>
      <c r="Z3466" s="1" t="s">
        <v>122</v>
      </c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  <c r="AL3466" s="1"/>
      <c r="AM3466" s="1"/>
      <c r="AN3466" s="1"/>
      <c r="AO3466" s="1"/>
      <c r="AP3466" s="1"/>
      <c r="AQ3466" s="1"/>
      <c r="AR3466" s="1"/>
      <c r="AS3466" s="1"/>
      <c r="AT3466" s="1"/>
      <c r="AU3466" s="1"/>
      <c r="AV3466" s="1"/>
      <c r="AW3466" s="1"/>
      <c r="AX3466" s="1"/>
      <c r="AY3466" s="1"/>
      <c r="AZ3466" s="1"/>
      <c r="BA3466" s="1"/>
      <c r="BB3466" s="1"/>
      <c r="BC3466" s="1"/>
      <c r="BD3466" s="1"/>
      <c r="BE3466" s="1"/>
      <c r="BF3466" s="1"/>
      <c r="BG3466" s="1"/>
      <c r="BH3466" s="1"/>
      <c r="BI3466" s="1"/>
      <c r="BJ3466" s="1"/>
      <c r="BK3466" s="1"/>
      <c r="BL3466" s="1"/>
      <c r="BM3466" s="1"/>
      <c r="BN3466" s="1"/>
      <c r="BO3466" s="1"/>
      <c r="BP3466" s="1"/>
      <c r="BQ3466" s="1"/>
      <c r="BR3466" s="1"/>
      <c r="BS3466" s="1"/>
      <c r="BT3466" s="1"/>
      <c r="BU3466" s="1"/>
      <c r="BV3466" s="1"/>
      <c r="BW3466" s="1"/>
      <c r="BX3466" s="1"/>
      <c r="BY3466" s="1"/>
      <c r="BZ3466" s="1"/>
      <c r="CA3466" s="1"/>
      <c r="CB3466" s="1"/>
      <c r="CC3466" s="1"/>
      <c r="CD3466" s="1"/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7581</v>
      </c>
      <c r="B3467" s="1" t="s">
        <v>7582</v>
      </c>
      <c r="C3467" s="1" t="s">
        <v>97</v>
      </c>
      <c r="D3467" s="1" t="s">
        <v>139</v>
      </c>
      <c r="E3467" s="1" t="s">
        <v>1111</v>
      </c>
      <c r="F3467" s="1" t="s">
        <v>95</v>
      </c>
      <c r="G3467" s="1" t="s">
        <v>89</v>
      </c>
      <c r="H3467" s="1" t="s">
        <v>234</v>
      </c>
      <c r="I3467" s="1" t="s">
        <v>90</v>
      </c>
      <c r="J3467" s="1" t="s">
        <v>96</v>
      </c>
      <c r="K3467" s="1">
        <v>31</v>
      </c>
      <c r="L3467" s="1" t="s">
        <v>101</v>
      </c>
      <c r="M3467" s="1" t="s">
        <v>325</v>
      </c>
      <c r="N3467" s="1" t="s">
        <v>91</v>
      </c>
      <c r="O3467" s="1" t="s">
        <v>104</v>
      </c>
      <c r="P3467">
        <v>105</v>
      </c>
      <c r="Q3467" s="1" t="str">
        <f>VLOOKUP([1]!Tabla1[[#This Row],[RENAES]],[2]EESS!$1:$1048576,6,FALSE)</f>
        <v>NO PERTENECE A NINGUNA RED</v>
      </c>
      <c r="R3467" s="1" t="str">
        <f>VLOOKUP([1]!Tabla1[[#This Row],[RENAES]],[2]EESS!$1:$1048576,7,FALSE)</f>
        <v>NO PERTENECE A NINGUNA MICRORED</v>
      </c>
      <c r="S3467" s="1" t="str">
        <f>VLOOKUP([1]!Tabla1[[#This Row],[RENAES]],[2]EESS!$1:$1048576,10,FALSE)</f>
        <v>HOSPITAL IQUITOS "Cesar Garayar Garcia"</v>
      </c>
      <c r="T3467" s="1" t="s">
        <v>7186</v>
      </c>
      <c r="U3467" s="1" t="s">
        <v>326</v>
      </c>
      <c r="V3467" s="1" t="s">
        <v>91</v>
      </c>
      <c r="W3467" s="57">
        <v>1</v>
      </c>
      <c r="X3467" s="1" t="s">
        <v>234</v>
      </c>
      <c r="Y3467" s="1" t="s">
        <v>90</v>
      </c>
      <c r="Z3467" s="1" t="s">
        <v>96</v>
      </c>
      <c r="AA3467" s="1" t="s">
        <v>8115</v>
      </c>
      <c r="AB3467" s="1" t="s">
        <v>325</v>
      </c>
      <c r="AC3467" s="1" t="s">
        <v>105</v>
      </c>
      <c r="AD3467" s="1" t="s">
        <v>104</v>
      </c>
      <c r="AE3467" s="1" t="s">
        <v>8771</v>
      </c>
      <c r="AF3467" s="1" t="s">
        <v>96</v>
      </c>
      <c r="AG3467" s="1" t="s">
        <v>96</v>
      </c>
      <c r="AH3467" s="1" t="s">
        <v>8115</v>
      </c>
      <c r="AI3467" s="1" t="s">
        <v>326</v>
      </c>
      <c r="AJ3467" s="1" t="s">
        <v>91</v>
      </c>
      <c r="AK3467" s="57">
        <v>2</v>
      </c>
      <c r="AL3467" s="1" t="s">
        <v>8771</v>
      </c>
      <c r="AM3467" s="1" t="s">
        <v>96</v>
      </c>
      <c r="AN3467" s="1" t="s">
        <v>96</v>
      </c>
      <c r="AO3467" s="1"/>
      <c r="AP3467" s="1"/>
      <c r="AQ3467" s="1"/>
      <c r="AR3467" s="1"/>
      <c r="AS3467" s="1"/>
      <c r="AT3467" s="1"/>
      <c r="AU3467" s="1"/>
      <c r="AV3467" s="1"/>
      <c r="AW3467" s="1"/>
      <c r="AX3467" s="1"/>
      <c r="AY3467" s="1"/>
      <c r="AZ3467" s="1"/>
      <c r="BA3467" s="1"/>
      <c r="BB3467" s="1"/>
      <c r="BC3467" s="1"/>
      <c r="BD3467" s="1"/>
      <c r="BE3467" s="1"/>
      <c r="BF3467" s="1"/>
      <c r="BG3467" s="1"/>
      <c r="BH3467" s="1"/>
      <c r="BI3467" s="1"/>
      <c r="BJ3467" s="1"/>
      <c r="BK3467" s="1"/>
      <c r="BL3467" s="1"/>
      <c r="BM3467" s="1"/>
      <c r="BN3467" s="1"/>
      <c r="BO3467" s="1"/>
      <c r="BP3467" s="1"/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8525</v>
      </c>
      <c r="B3468" s="1" t="s">
        <v>8526</v>
      </c>
      <c r="C3468" s="1" t="s">
        <v>97</v>
      </c>
      <c r="D3468" s="1" t="s">
        <v>3185</v>
      </c>
      <c r="E3468" s="1" t="s">
        <v>1111</v>
      </c>
      <c r="F3468" s="1" t="s">
        <v>119</v>
      </c>
      <c r="G3468" s="1" t="s">
        <v>96</v>
      </c>
      <c r="H3468" s="1" t="s">
        <v>324</v>
      </c>
      <c r="I3468" s="1" t="s">
        <v>88</v>
      </c>
      <c r="J3468" s="1" t="s">
        <v>96</v>
      </c>
      <c r="K3468" s="1">
        <v>29</v>
      </c>
      <c r="L3468" s="1" t="s">
        <v>101</v>
      </c>
      <c r="M3468" s="1" t="s">
        <v>325</v>
      </c>
      <c r="N3468" s="1" t="s">
        <v>91</v>
      </c>
      <c r="O3468" s="1" t="s">
        <v>104</v>
      </c>
      <c r="P3468">
        <v>3</v>
      </c>
      <c r="Q3468" s="1" t="str">
        <f>VLOOKUP([1]!Tabla1[[#This Row],[RENAES]],[2]EESS!$1:$1048576,6,FALSE)</f>
        <v>ALTO AMAZONAS</v>
      </c>
      <c r="R3468" s="1" t="str">
        <f>VLOOKUP([1]!Tabla1[[#This Row],[RENAES]],[2]EESS!$1:$1048576,7,FALSE)</f>
        <v>YURIMAGUAS</v>
      </c>
      <c r="S3468" s="1" t="str">
        <f>VLOOKUP([1]!Tabla1[[#This Row],[RENAES]],[2]EESS!$1:$1048576,10,FALSE)</f>
        <v>AGUAMIRO (EJE DE M.R.)</v>
      </c>
      <c r="T3468" s="1" t="s">
        <v>7289</v>
      </c>
      <c r="U3468" s="1" t="s">
        <v>326</v>
      </c>
      <c r="V3468" s="1" t="s">
        <v>91</v>
      </c>
      <c r="W3468" s="57">
        <v>10</v>
      </c>
      <c r="X3468" s="1" t="s">
        <v>324</v>
      </c>
      <c r="Y3468" s="1" t="s">
        <v>88</v>
      </c>
      <c r="Z3468" s="1" t="s">
        <v>96</v>
      </c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 t="s">
        <v>7335</v>
      </c>
      <c r="CF3468" s="1" t="s">
        <v>326</v>
      </c>
      <c r="CG3468" s="1" t="s">
        <v>91</v>
      </c>
      <c r="CH3468" s="1" t="s">
        <v>123</v>
      </c>
      <c r="CI3468" s="1" t="s">
        <v>328</v>
      </c>
      <c r="CJ3468" s="1" t="s">
        <v>102</v>
      </c>
      <c r="CK3468" s="1" t="s">
        <v>119</v>
      </c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7238</v>
      </c>
      <c r="B3469" s="1" t="s">
        <v>7239</v>
      </c>
      <c r="C3469" s="1" t="s">
        <v>97</v>
      </c>
      <c r="D3469" s="1" t="s">
        <v>3185</v>
      </c>
      <c r="E3469" s="1" t="s">
        <v>1111</v>
      </c>
      <c r="F3469" s="1" t="s">
        <v>95</v>
      </c>
      <c r="G3469" s="1" t="s">
        <v>98</v>
      </c>
      <c r="H3469" s="1" t="s">
        <v>361</v>
      </c>
      <c r="I3469" s="1" t="s">
        <v>109</v>
      </c>
      <c r="J3469" s="1" t="s">
        <v>115</v>
      </c>
      <c r="K3469" s="1">
        <v>27</v>
      </c>
      <c r="L3469" s="1" t="s">
        <v>101</v>
      </c>
      <c r="M3469" s="1" t="s">
        <v>325</v>
      </c>
      <c r="N3469" s="1" t="s">
        <v>91</v>
      </c>
      <c r="O3469" s="1" t="s">
        <v>117</v>
      </c>
      <c r="P3469">
        <v>64</v>
      </c>
      <c r="Q3469" s="1" t="str">
        <f>VLOOKUP([1]!Tabla1[[#This Row],[RENAES]],[2]EESS!$1:$1048576,6,FALSE)</f>
        <v>NO PERTENECE A NINGUNA RED</v>
      </c>
      <c r="R3469" s="1" t="str">
        <f>VLOOKUP([1]!Tabla1[[#This Row],[RENAES]],[2]EESS!$1:$1048576,7,FALSE)</f>
        <v>NO PERTENECE A NINGUNA MICRORED</v>
      </c>
      <c r="S3469" s="1" t="str">
        <f>VLOOKUP([1]!Tabla1[[#This Row],[RENAES]],[2]EESS!$1:$1048576,10,FALSE)</f>
        <v>HOSP.REGIONAL DE LORETO "Felipe Arriola Iglesias"</v>
      </c>
      <c r="T3469" s="1" t="s">
        <v>7129</v>
      </c>
      <c r="U3469" s="1" t="s">
        <v>326</v>
      </c>
      <c r="V3469" s="1" t="s">
        <v>91</v>
      </c>
      <c r="W3469" s="57">
        <v>1</v>
      </c>
      <c r="X3469" s="1" t="s">
        <v>361</v>
      </c>
      <c r="Y3469" s="1" t="s">
        <v>109</v>
      </c>
      <c r="Z3469" s="1" t="s">
        <v>115</v>
      </c>
      <c r="AA3469" s="1" t="s">
        <v>8085</v>
      </c>
      <c r="AB3469" s="1" t="s">
        <v>325</v>
      </c>
      <c r="AC3469" s="1" t="s">
        <v>91</v>
      </c>
      <c r="AD3469" s="1" t="s">
        <v>104</v>
      </c>
      <c r="AE3469" s="1" t="s">
        <v>8239</v>
      </c>
      <c r="AF3469" s="1" t="s">
        <v>96</v>
      </c>
      <c r="AG3469" s="1" t="s">
        <v>107</v>
      </c>
      <c r="AH3469" s="1" t="s">
        <v>8085</v>
      </c>
      <c r="AI3469" s="1" t="s">
        <v>326</v>
      </c>
      <c r="AJ3469" s="1" t="s">
        <v>91</v>
      </c>
      <c r="AK3469" s="57">
        <v>2</v>
      </c>
      <c r="AL3469" s="1" t="s">
        <v>8239</v>
      </c>
      <c r="AM3469" s="1" t="s">
        <v>96</v>
      </c>
      <c r="AN3469" s="1" t="s">
        <v>107</v>
      </c>
      <c r="AO3469" s="1" t="s">
        <v>9030</v>
      </c>
      <c r="AP3469" s="1" t="s">
        <v>325</v>
      </c>
      <c r="AQ3469" s="1" t="s">
        <v>91</v>
      </c>
      <c r="AR3469" s="1" t="s">
        <v>92</v>
      </c>
      <c r="AS3469" s="1" t="s">
        <v>3232</v>
      </c>
      <c r="AT3469" s="1" t="s">
        <v>95</v>
      </c>
      <c r="AU3469" s="1" t="s">
        <v>90</v>
      </c>
      <c r="AV3469" s="1" t="s">
        <v>9030</v>
      </c>
      <c r="AW3469" s="1" t="s">
        <v>326</v>
      </c>
      <c r="AX3469" s="1" t="s">
        <v>91</v>
      </c>
      <c r="AY3469" s="57">
        <v>3</v>
      </c>
      <c r="AZ3469" s="1" t="s">
        <v>3232</v>
      </c>
      <c r="BA3469" s="1" t="s">
        <v>95</v>
      </c>
      <c r="BB3469" s="1" t="s">
        <v>90</v>
      </c>
      <c r="BC3469" s="1"/>
      <c r="BD3469" s="1"/>
      <c r="BE3469" s="1"/>
      <c r="BF3469" s="1"/>
      <c r="BG3469" s="1"/>
      <c r="BH3469" s="1"/>
      <c r="BI3469" s="1"/>
      <c r="BJ3469" s="1"/>
      <c r="BK3469" s="1"/>
      <c r="BL3469" s="1"/>
      <c r="BM3469" s="1"/>
      <c r="BN3469" s="1"/>
      <c r="BO3469" s="1"/>
      <c r="BP3469" s="1"/>
      <c r="BQ3469" s="1"/>
      <c r="BR3469" s="1"/>
      <c r="BS3469" s="1"/>
      <c r="BT3469" s="1"/>
      <c r="BU3469" s="1"/>
      <c r="BV3469" s="1"/>
      <c r="BW3469" s="1"/>
      <c r="BX3469" s="1"/>
      <c r="BY3469" s="1"/>
      <c r="BZ3469" s="1"/>
      <c r="CA3469" s="1"/>
      <c r="CB3469" s="1"/>
      <c r="CC3469" s="1"/>
      <c r="CD3469" s="1"/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4747</v>
      </c>
      <c r="B3470" s="1" t="s">
        <v>8181</v>
      </c>
      <c r="C3470" s="1" t="s">
        <v>97</v>
      </c>
      <c r="D3470" s="1" t="s">
        <v>3185</v>
      </c>
      <c r="E3470" s="1" t="s">
        <v>1111</v>
      </c>
      <c r="F3470" s="1" t="s">
        <v>119</v>
      </c>
      <c r="G3470" s="1" t="s">
        <v>113</v>
      </c>
      <c r="H3470" s="1" t="s">
        <v>2943</v>
      </c>
      <c r="I3470" s="1" t="s">
        <v>131</v>
      </c>
      <c r="J3470" s="1" t="s">
        <v>102</v>
      </c>
      <c r="K3470" s="1">
        <v>25</v>
      </c>
      <c r="L3470" s="1" t="s">
        <v>101</v>
      </c>
      <c r="M3470" s="1" t="s">
        <v>325</v>
      </c>
      <c r="N3470" s="1" t="s">
        <v>91</v>
      </c>
      <c r="O3470" s="32"/>
      <c r="P3470">
        <v>1</v>
      </c>
      <c r="Q3470" s="1" t="str">
        <f>VLOOKUP([1]!Tabla1[[#This Row],[RENAES]],[2]EESS!$1:$1048576,6,FALSE)</f>
        <v>MAYNAS PERIFERIE</v>
      </c>
      <c r="R3470" s="1" t="str">
        <f>VLOOKUP([1]!Tabla1[[#This Row],[RENAES]],[2]EESS!$1:$1048576,7,FALSE)</f>
        <v>TAMSHIYACU</v>
      </c>
      <c r="S3470" s="1" t="str">
        <f>VLOOKUP([1]!Tabla1[[#This Row],[RENAES]],[2]EESS!$1:$1048576,10,FALSE)</f>
        <v>TAMSHIYACU</v>
      </c>
      <c r="T3470" s="1" t="s">
        <v>7655</v>
      </c>
      <c r="U3470" s="1" t="s">
        <v>326</v>
      </c>
      <c r="V3470" s="1" t="s">
        <v>91</v>
      </c>
      <c r="W3470" s="57">
        <v>15</v>
      </c>
      <c r="X3470" s="1" t="s">
        <v>324</v>
      </c>
      <c r="Y3470" s="1" t="s">
        <v>124</v>
      </c>
      <c r="Z3470" s="1" t="s">
        <v>96</v>
      </c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/>
      <c r="CF3470" s="1"/>
      <c r="CG3470" s="1"/>
      <c r="CH3470" s="1"/>
      <c r="CI3470" s="1"/>
      <c r="CJ3470" s="1"/>
      <c r="CK3470" s="1"/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515</v>
      </c>
      <c r="B3471" s="1" t="s">
        <v>2228</v>
      </c>
      <c r="C3471" s="1" t="s">
        <v>97</v>
      </c>
      <c r="D3471" s="1" t="s">
        <v>3185</v>
      </c>
      <c r="E3471" s="1" t="s">
        <v>1111</v>
      </c>
      <c r="F3471" s="1" t="s">
        <v>96</v>
      </c>
      <c r="G3471" s="1" t="s">
        <v>90</v>
      </c>
      <c r="H3471" s="1" t="s">
        <v>290</v>
      </c>
      <c r="I3471" s="1" t="s">
        <v>118</v>
      </c>
      <c r="J3471" s="1" t="s">
        <v>107</v>
      </c>
      <c r="K3471" s="1">
        <v>20</v>
      </c>
      <c r="L3471" s="1" t="s">
        <v>101</v>
      </c>
      <c r="M3471" s="1" t="s">
        <v>325</v>
      </c>
      <c r="N3471" s="1" t="s">
        <v>91</v>
      </c>
      <c r="O3471" s="1" t="s">
        <v>104</v>
      </c>
      <c r="P3471">
        <v>271</v>
      </c>
      <c r="Q3471" s="1" t="str">
        <f>VLOOKUP([1]!Tabla1[[#This Row],[RENAES]],[2]EESS!$1:$1048576,6,FALSE)</f>
        <v>DATEM DEL MARAÑON</v>
      </c>
      <c r="R3471" s="1" t="str">
        <f>VLOOKUP([1]!Tabla1[[#This Row],[RENAES]],[2]EESS!$1:$1048576,7,FALSE)</f>
        <v>MANSERICHE</v>
      </c>
      <c r="S3471" s="1" t="str">
        <f>VLOOKUP([1]!Tabla1[[#This Row],[RENAES]],[2]EESS!$1:$1048576,10,FALSE)</f>
        <v>SAN JUAN DEL MARAÑON</v>
      </c>
      <c r="T3471" s="1" t="s">
        <v>1142</v>
      </c>
      <c r="U3471" s="1" t="s">
        <v>326</v>
      </c>
      <c r="V3471" s="1" t="s">
        <v>91</v>
      </c>
      <c r="W3471" s="57">
        <v>2</v>
      </c>
      <c r="X3471" s="1" t="s">
        <v>290</v>
      </c>
      <c r="Y3471" s="1" t="s">
        <v>118</v>
      </c>
      <c r="Z3471" s="1" t="s">
        <v>107</v>
      </c>
      <c r="AA3471" s="1"/>
      <c r="AB3471" s="1"/>
      <c r="AC3471" s="1"/>
      <c r="AD3471" s="1"/>
      <c r="AE3471" s="1"/>
      <c r="AF3471" s="1"/>
      <c r="AG3471" s="1"/>
      <c r="AH3471" s="1" t="s">
        <v>1156</v>
      </c>
      <c r="AI3471" s="1" t="s">
        <v>326</v>
      </c>
      <c r="AJ3471" s="1" t="s">
        <v>91</v>
      </c>
      <c r="AK3471" s="57">
        <v>5</v>
      </c>
      <c r="AL3471" s="1" t="s">
        <v>3427</v>
      </c>
      <c r="AM3471" s="1" t="s">
        <v>129</v>
      </c>
      <c r="AN3471" s="1" t="s">
        <v>110</v>
      </c>
      <c r="AO3471" s="1"/>
      <c r="AP3471" s="1"/>
      <c r="AQ3471" s="1"/>
      <c r="AR3471" s="1"/>
      <c r="AS3471" s="1"/>
      <c r="AT3471" s="1"/>
      <c r="AU3471" s="1"/>
      <c r="AV3471" s="1" t="s">
        <v>1252</v>
      </c>
      <c r="AW3471" s="1" t="s">
        <v>326</v>
      </c>
      <c r="AX3471" s="1" t="s">
        <v>91</v>
      </c>
      <c r="AY3471" s="57">
        <v>6</v>
      </c>
      <c r="AZ3471" s="1" t="s">
        <v>120</v>
      </c>
      <c r="BA3471" s="1" t="s">
        <v>107</v>
      </c>
      <c r="BB3471" s="1" t="s">
        <v>90</v>
      </c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 t="s">
        <v>1214</v>
      </c>
      <c r="CF3471" s="1" t="s">
        <v>326</v>
      </c>
      <c r="CG3471" s="1" t="s">
        <v>91</v>
      </c>
      <c r="CH3471" s="1" t="s">
        <v>123</v>
      </c>
      <c r="CI3471" s="1" t="s">
        <v>1816</v>
      </c>
      <c r="CJ3471" s="1" t="s">
        <v>127</v>
      </c>
      <c r="CK3471" s="1" t="s">
        <v>96</v>
      </c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1862</v>
      </c>
      <c r="B3472" s="1" t="s">
        <v>9230</v>
      </c>
      <c r="C3472" s="1" t="s">
        <v>97</v>
      </c>
      <c r="D3472" s="1" t="s">
        <v>106</v>
      </c>
      <c r="E3472" s="1" t="s">
        <v>1111</v>
      </c>
      <c r="F3472" s="1" t="s">
        <v>119</v>
      </c>
      <c r="G3472" s="1" t="s">
        <v>106</v>
      </c>
      <c r="H3472" s="1" t="s">
        <v>88</v>
      </c>
      <c r="I3472" s="1" t="s">
        <v>102</v>
      </c>
      <c r="J3472" s="1" t="s">
        <v>109</v>
      </c>
      <c r="K3472" s="1">
        <v>21</v>
      </c>
      <c r="L3472" s="1" t="s">
        <v>101</v>
      </c>
      <c r="M3472" s="1" t="s">
        <v>325</v>
      </c>
      <c r="N3472" s="1" t="s">
        <v>91</v>
      </c>
      <c r="O3472" s="1" t="s">
        <v>104</v>
      </c>
      <c r="P3472">
        <v>100</v>
      </c>
      <c r="Q3472" s="1" t="str">
        <f>VLOOKUP([1]!Tabla1[[#This Row],[RENAES]],[2]EESS!$1:$1048576,6,FALSE)</f>
        <v>NO PERTENECE A NINGUNA RED</v>
      </c>
      <c r="R3472" s="1" t="str">
        <f>VLOOKUP([1]!Tabla1[[#This Row],[RENAES]],[2]EESS!$1:$1048576,7,FALSE)</f>
        <v>NO PERTENECE A NINGUNA MICRORED</v>
      </c>
      <c r="S3472" s="1" t="str">
        <f>VLOOKUP([1]!Tabla1[[#This Row],[RENAES]],[2]EESS!$1:$1048576,10,FALSE)</f>
        <v>HOSPITAL IQUITOS "Cesar Garayar Garcia"</v>
      </c>
      <c r="T3472" s="1" t="s">
        <v>8068</v>
      </c>
      <c r="U3472" s="1" t="s">
        <v>326</v>
      </c>
      <c r="V3472" s="1" t="s">
        <v>91</v>
      </c>
      <c r="W3472" s="57">
        <v>1</v>
      </c>
      <c r="X3472" s="1" t="s">
        <v>88</v>
      </c>
      <c r="Y3472" s="1" t="s">
        <v>102</v>
      </c>
      <c r="Z3472" s="1" t="s">
        <v>109</v>
      </c>
      <c r="AA3472" s="1" t="s">
        <v>9290</v>
      </c>
      <c r="AB3472" s="1" t="s">
        <v>325</v>
      </c>
      <c r="AC3472" s="1" t="s">
        <v>105</v>
      </c>
      <c r="AD3472" s="1" t="s">
        <v>104</v>
      </c>
      <c r="AE3472" s="1" t="s">
        <v>3329</v>
      </c>
      <c r="AF3472" s="1" t="s">
        <v>90</v>
      </c>
      <c r="AG3472" s="1" t="s">
        <v>88</v>
      </c>
      <c r="AH3472" s="1" t="s">
        <v>9290</v>
      </c>
      <c r="AI3472" s="1" t="s">
        <v>326</v>
      </c>
      <c r="AJ3472" s="1" t="s">
        <v>91</v>
      </c>
      <c r="AK3472" s="57">
        <v>2</v>
      </c>
      <c r="AL3472" s="1" t="s">
        <v>3329</v>
      </c>
      <c r="AM3472" s="1" t="s">
        <v>90</v>
      </c>
      <c r="AN3472" s="1" t="s">
        <v>88</v>
      </c>
      <c r="AO3472" s="1" t="s">
        <v>9285</v>
      </c>
      <c r="AP3472" s="1" t="s">
        <v>325</v>
      </c>
      <c r="AQ3472" s="1" t="s">
        <v>105</v>
      </c>
      <c r="AR3472" s="1" t="s">
        <v>104</v>
      </c>
      <c r="AS3472" s="1" t="s">
        <v>96</v>
      </c>
      <c r="AT3472" s="1" t="s">
        <v>113</v>
      </c>
      <c r="AU3472" s="1" t="s">
        <v>90</v>
      </c>
      <c r="AV3472" s="1" t="s">
        <v>9285</v>
      </c>
      <c r="AW3472" s="1" t="s">
        <v>326</v>
      </c>
      <c r="AX3472" s="1" t="s">
        <v>91</v>
      </c>
      <c r="AY3472" s="57">
        <v>4</v>
      </c>
      <c r="AZ3472" s="1" t="s">
        <v>96</v>
      </c>
      <c r="BA3472" s="1" t="s">
        <v>113</v>
      </c>
      <c r="BB3472" s="1" t="s">
        <v>90</v>
      </c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/>
      <c r="CF3472" s="1"/>
      <c r="CG3472" s="1"/>
      <c r="CH3472" s="1"/>
      <c r="CI3472" s="1"/>
      <c r="CJ3472" s="1"/>
      <c r="CK3472" s="1"/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755</v>
      </c>
      <c r="B3473" s="1" t="s">
        <v>2229</v>
      </c>
      <c r="C3473" s="1" t="s">
        <v>97</v>
      </c>
      <c r="D3473" s="1" t="s">
        <v>3185</v>
      </c>
      <c r="E3473" s="1" t="s">
        <v>1111</v>
      </c>
      <c r="F3473" s="1" t="s">
        <v>96</v>
      </c>
      <c r="G3473" s="1" t="s">
        <v>110</v>
      </c>
      <c r="H3473" s="1" t="s">
        <v>157</v>
      </c>
      <c r="I3473" s="1" t="s">
        <v>118</v>
      </c>
      <c r="J3473" s="1" t="s">
        <v>90</v>
      </c>
      <c r="K3473" s="1">
        <v>29</v>
      </c>
      <c r="L3473" s="1" t="s">
        <v>101</v>
      </c>
      <c r="M3473" s="1" t="s">
        <v>325</v>
      </c>
      <c r="N3473" s="1" t="s">
        <v>91</v>
      </c>
      <c r="O3473" s="1" t="s">
        <v>104</v>
      </c>
      <c r="P3473">
        <v>27</v>
      </c>
      <c r="Q3473" s="1" t="str">
        <f>VLOOKUP([1]!Tabla1[[#This Row],[RENAES]],[2]EESS!$1:$1048576,6,FALSE)</f>
        <v>MAYNAS CIUDAD</v>
      </c>
      <c r="R3473" s="1" t="str">
        <f>VLOOKUP([1]!Tabla1[[#This Row],[RENAES]],[2]EESS!$1:$1048576,7,FALSE)</f>
        <v>BELEN</v>
      </c>
      <c r="S3473" s="1" t="str">
        <f>VLOOKUP([1]!Tabla1[[#This Row],[RENAES]],[2]EESS!$1:$1048576,10,FALSE)</f>
        <v>6 DE OCTUBRE</v>
      </c>
      <c r="T3473" s="1" t="s">
        <v>1156</v>
      </c>
      <c r="U3473" s="1" t="s">
        <v>326</v>
      </c>
      <c r="V3473" s="1" t="s">
        <v>91</v>
      </c>
      <c r="W3473" s="57">
        <v>1</v>
      </c>
      <c r="X3473" s="1" t="s">
        <v>157</v>
      </c>
      <c r="Y3473" s="1" t="s">
        <v>118</v>
      </c>
      <c r="Z3473" s="1" t="s">
        <v>90</v>
      </c>
      <c r="AA3473" s="1" t="s">
        <v>1354</v>
      </c>
      <c r="AB3473" s="1" t="s">
        <v>325</v>
      </c>
      <c r="AC3473" s="1" t="s">
        <v>105</v>
      </c>
      <c r="AD3473" s="1" t="s">
        <v>104</v>
      </c>
      <c r="AE3473" s="1" t="s">
        <v>257</v>
      </c>
      <c r="AF3473" s="1" t="s">
        <v>113</v>
      </c>
      <c r="AG3473" s="1" t="s">
        <v>110</v>
      </c>
      <c r="AH3473" s="1" t="s">
        <v>1354</v>
      </c>
      <c r="AI3473" s="1" t="s">
        <v>326</v>
      </c>
      <c r="AJ3473" s="1" t="s">
        <v>91</v>
      </c>
      <c r="AK3473" s="57">
        <v>2</v>
      </c>
      <c r="AL3473" s="1" t="s">
        <v>257</v>
      </c>
      <c r="AM3473" s="1" t="s">
        <v>113</v>
      </c>
      <c r="AN3473" s="1" t="s">
        <v>110</v>
      </c>
      <c r="AO3473" s="1" t="s">
        <v>2860</v>
      </c>
      <c r="AP3473" s="1" t="s">
        <v>325</v>
      </c>
      <c r="AQ3473" s="1" t="s">
        <v>105</v>
      </c>
      <c r="AR3473" s="1" t="s">
        <v>104</v>
      </c>
      <c r="AS3473" s="1" t="s">
        <v>182</v>
      </c>
      <c r="AT3473" s="1" t="s">
        <v>95</v>
      </c>
      <c r="AU3473" s="1" t="s">
        <v>96</v>
      </c>
      <c r="AV3473" s="1" t="s">
        <v>2860</v>
      </c>
      <c r="AW3473" s="1" t="s">
        <v>326</v>
      </c>
      <c r="AX3473" s="1" t="s">
        <v>91</v>
      </c>
      <c r="AY3473" s="57">
        <v>3</v>
      </c>
      <c r="AZ3473" s="1" t="s">
        <v>182</v>
      </c>
      <c r="BA3473" s="1" t="s">
        <v>95</v>
      </c>
      <c r="BB3473" s="1" t="s">
        <v>96</v>
      </c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4520</v>
      </c>
      <c r="B3474" s="1" t="s">
        <v>4521</v>
      </c>
      <c r="C3474" s="1" t="s">
        <v>97</v>
      </c>
      <c r="D3474" s="1" t="s">
        <v>165</v>
      </c>
      <c r="E3474" s="1" t="s">
        <v>1111</v>
      </c>
      <c r="F3474" s="1" t="s">
        <v>88</v>
      </c>
      <c r="G3474" s="1" t="s">
        <v>119</v>
      </c>
      <c r="H3474" s="1" t="s">
        <v>198</v>
      </c>
      <c r="I3474" s="1" t="s">
        <v>96</v>
      </c>
      <c r="J3474" s="1" t="s">
        <v>115</v>
      </c>
      <c r="K3474" s="1">
        <v>30</v>
      </c>
      <c r="L3474" s="1" t="s">
        <v>101</v>
      </c>
      <c r="M3474" s="1" t="s">
        <v>325</v>
      </c>
      <c r="N3474" s="1" t="s">
        <v>91</v>
      </c>
      <c r="O3474" s="32" t="s">
        <v>96</v>
      </c>
      <c r="P3474">
        <v>243</v>
      </c>
      <c r="Q3474" s="1" t="str">
        <f>VLOOKUP([1]!Tabla1[[#This Row],[RENAES]],[2]EESS!$1:$1048576,6,FALSE)</f>
        <v>NO PERTENECE A NINGUNA RED</v>
      </c>
      <c r="R3474" s="1" t="str">
        <f>VLOOKUP([1]!Tabla1[[#This Row],[RENAES]],[2]EESS!$1:$1048576,7,FALSE)</f>
        <v>NO PERTENECE A NINGUNA MICRORED</v>
      </c>
      <c r="S3474" s="1" t="str">
        <f>VLOOKUP([1]!Tabla1[[#This Row],[RENAES]],[2]EESS!$1:$1048576,10,FALSE)</f>
        <v>HOSPITAL IQUITOS "Cesar Garayar Garcia"</v>
      </c>
      <c r="T3474" s="1" t="s">
        <v>5332</v>
      </c>
      <c r="U3474" s="1" t="s">
        <v>326</v>
      </c>
      <c r="V3474" s="1" t="s">
        <v>91</v>
      </c>
      <c r="W3474" s="57">
        <v>5</v>
      </c>
      <c r="X3474" s="1" t="s">
        <v>7666</v>
      </c>
      <c r="Y3474" s="1" t="s">
        <v>88</v>
      </c>
      <c r="Z3474" s="1" t="s">
        <v>142</v>
      </c>
      <c r="AA3474" s="1" t="s">
        <v>5332</v>
      </c>
      <c r="AB3474" s="1" t="s">
        <v>325</v>
      </c>
      <c r="AC3474" s="1" t="s">
        <v>91</v>
      </c>
      <c r="AD3474" s="1" t="s">
        <v>92</v>
      </c>
      <c r="AE3474" s="1" t="s">
        <v>7666</v>
      </c>
      <c r="AF3474" s="1" t="s">
        <v>88</v>
      </c>
      <c r="AG3474" s="1" t="s">
        <v>142</v>
      </c>
      <c r="AH3474" s="1" t="s">
        <v>6933</v>
      </c>
      <c r="AI3474" s="1" t="s">
        <v>326</v>
      </c>
      <c r="AJ3474" s="1" t="s">
        <v>91</v>
      </c>
      <c r="AK3474" s="57">
        <v>4</v>
      </c>
      <c r="AL3474" s="1" t="s">
        <v>7663</v>
      </c>
      <c r="AM3474" s="1" t="s">
        <v>96</v>
      </c>
      <c r="AN3474" s="1" t="s">
        <v>109</v>
      </c>
      <c r="AO3474" s="1" t="s">
        <v>6933</v>
      </c>
      <c r="AP3474" s="1" t="s">
        <v>325</v>
      </c>
      <c r="AQ3474" s="1" t="s">
        <v>91</v>
      </c>
      <c r="AR3474" s="1" t="s">
        <v>92</v>
      </c>
      <c r="AS3474" s="1" t="s">
        <v>7663</v>
      </c>
      <c r="AT3474" s="1" t="s">
        <v>96</v>
      </c>
      <c r="AU3474" s="1" t="s">
        <v>109</v>
      </c>
      <c r="AV3474" s="1" t="s">
        <v>8085</v>
      </c>
      <c r="AW3474" s="1" t="s">
        <v>326</v>
      </c>
      <c r="AX3474" s="1" t="s">
        <v>91</v>
      </c>
      <c r="AY3474" s="57">
        <v>6</v>
      </c>
      <c r="AZ3474" s="1" t="s">
        <v>9025</v>
      </c>
      <c r="BA3474" s="1" t="s">
        <v>90</v>
      </c>
      <c r="BB3474" s="1" t="s">
        <v>107</v>
      </c>
      <c r="BC3474" s="1" t="s">
        <v>9024</v>
      </c>
      <c r="BD3474" s="1" t="s">
        <v>326</v>
      </c>
      <c r="BE3474" s="1" t="s">
        <v>91</v>
      </c>
      <c r="BF3474" s="57">
        <v>6</v>
      </c>
      <c r="BG3474" s="1" t="s">
        <v>8082</v>
      </c>
      <c r="BH3474" s="1" t="s">
        <v>96</v>
      </c>
      <c r="BI3474" s="1" t="s">
        <v>127</v>
      </c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 t="s">
        <v>8085</v>
      </c>
      <c r="BY3474" s="1" t="s">
        <v>325</v>
      </c>
      <c r="BZ3474" s="1" t="s">
        <v>105</v>
      </c>
      <c r="CA3474" s="1" t="s">
        <v>92</v>
      </c>
      <c r="CB3474" s="1" t="s">
        <v>9025</v>
      </c>
      <c r="CC3474" s="1" t="s">
        <v>90</v>
      </c>
      <c r="CD3474" s="1" t="s">
        <v>107</v>
      </c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9496</v>
      </c>
      <c r="B3475" s="1" t="s">
        <v>9497</v>
      </c>
      <c r="C3475" s="1" t="s">
        <v>97</v>
      </c>
      <c r="D3475" s="1" t="s">
        <v>3185</v>
      </c>
      <c r="E3475" s="1" t="s">
        <v>1111</v>
      </c>
      <c r="F3475" s="1" t="s">
        <v>127</v>
      </c>
      <c r="G3475" s="1" t="s">
        <v>145</v>
      </c>
      <c r="H3475" s="1" t="s">
        <v>1326</v>
      </c>
      <c r="I3475" s="1" t="s">
        <v>95</v>
      </c>
      <c r="J3475" s="1" t="s">
        <v>109</v>
      </c>
      <c r="K3475" s="1">
        <v>23</v>
      </c>
      <c r="L3475" s="1" t="s">
        <v>101</v>
      </c>
      <c r="M3475" s="1" t="s">
        <v>325</v>
      </c>
      <c r="N3475" s="1" t="s">
        <v>91</v>
      </c>
      <c r="O3475" s="1" t="s">
        <v>104</v>
      </c>
      <c r="P3475">
        <v>161</v>
      </c>
      <c r="Q3475" s="1" t="str">
        <f>VLOOKUP([1]!Tabla1[[#This Row],[RENAES]],[2]EESS!$1:$1048576,6,FALSE)</f>
        <v>ALTO AMAZONAS</v>
      </c>
      <c r="R3475" s="1" t="str">
        <f>VLOOKUP([1]!Tabla1[[#This Row],[RENAES]],[2]EESS!$1:$1048576,7,FALSE)</f>
        <v>YURIMAGUAS</v>
      </c>
      <c r="S3475" s="1" t="str">
        <f>VLOOKUP([1]!Tabla1[[#This Row],[RENAES]],[2]EESS!$1:$1048576,10,FALSE)</f>
        <v>CARRETERA KM. 1.5 (EJE DE M.R.)</v>
      </c>
      <c r="T3475" s="1" t="s">
        <v>9286</v>
      </c>
      <c r="U3475" s="1" t="s">
        <v>326</v>
      </c>
      <c r="V3475" s="1" t="s">
        <v>91</v>
      </c>
      <c r="W3475" s="57">
        <v>2</v>
      </c>
      <c r="X3475" s="1" t="s">
        <v>1326</v>
      </c>
      <c r="Y3475" s="1" t="s">
        <v>95</v>
      </c>
      <c r="Z3475" s="1" t="s">
        <v>109</v>
      </c>
      <c r="AA3475" s="1"/>
      <c r="AB3475" s="1"/>
      <c r="AC3475" s="1"/>
      <c r="AD3475" s="1"/>
      <c r="AE3475" s="1"/>
      <c r="AF3475" s="1"/>
      <c r="AG3475" s="1"/>
      <c r="AH3475" s="1" t="s">
        <v>10171</v>
      </c>
      <c r="AI3475" s="1" t="s">
        <v>326</v>
      </c>
      <c r="AJ3475" s="1" t="s">
        <v>91</v>
      </c>
      <c r="AK3475" s="57">
        <v>2</v>
      </c>
      <c r="AL3475" s="1" t="s">
        <v>5366</v>
      </c>
      <c r="AM3475" s="1" t="s">
        <v>102</v>
      </c>
      <c r="AN3475" s="1" t="s">
        <v>121</v>
      </c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9231</v>
      </c>
      <c r="B3476" s="1" t="s">
        <v>9232</v>
      </c>
      <c r="C3476" s="1" t="s">
        <v>97</v>
      </c>
      <c r="D3476" s="1" t="s">
        <v>3185</v>
      </c>
      <c r="E3476" s="1" t="s">
        <v>1111</v>
      </c>
      <c r="F3476" s="1" t="s">
        <v>127</v>
      </c>
      <c r="G3476" s="1" t="s">
        <v>110</v>
      </c>
      <c r="H3476" s="1" t="s">
        <v>269</v>
      </c>
      <c r="I3476" s="1" t="s">
        <v>127</v>
      </c>
      <c r="J3476" s="1" t="s">
        <v>109</v>
      </c>
      <c r="K3476" s="1">
        <v>30</v>
      </c>
      <c r="L3476" s="1" t="s">
        <v>101</v>
      </c>
      <c r="M3476" s="1" t="s">
        <v>325</v>
      </c>
      <c r="N3476" s="1" t="s">
        <v>91</v>
      </c>
      <c r="O3476" s="32"/>
      <c r="P3476">
        <v>210</v>
      </c>
      <c r="Q3476" s="1" t="str">
        <f>VLOOKUP([1]!Tabla1[[#This Row],[RENAES]],[2]EESS!$1:$1048576,6,FALSE)</f>
        <v>NO PERTENECE A NINGUNA RED</v>
      </c>
      <c r="R3476" s="1" t="str">
        <f>VLOOKUP([1]!Tabla1[[#This Row],[RENAES]],[2]EESS!$1:$1048576,7,FALSE)</f>
        <v>NO PERTENECE A NINGUNA MICRORED</v>
      </c>
      <c r="S3476" s="1" t="str">
        <f>VLOOKUP([1]!Tabla1[[#This Row],[RENAES]],[2]EESS!$1:$1048576,10,FALSE)</f>
        <v>HOSPITAL IQUITOS "Cesar Garayar Garcia"</v>
      </c>
      <c r="T3476" s="1" t="s">
        <v>8844</v>
      </c>
      <c r="U3476" s="1" t="s">
        <v>326</v>
      </c>
      <c r="V3476" s="1" t="s">
        <v>91</v>
      </c>
      <c r="W3476" s="57">
        <v>5</v>
      </c>
      <c r="X3476" s="1" t="s">
        <v>269</v>
      </c>
      <c r="Y3476" s="1" t="s">
        <v>127</v>
      </c>
      <c r="Z3476" s="1" t="s">
        <v>109</v>
      </c>
      <c r="AA3476" s="1"/>
      <c r="AB3476" s="1"/>
      <c r="AC3476" s="1"/>
      <c r="AD3476" s="1"/>
      <c r="AE3476" s="1"/>
      <c r="AF3476" s="1"/>
      <c r="AG3476" s="1"/>
      <c r="AH3476" s="1" t="s">
        <v>9326</v>
      </c>
      <c r="AI3476" s="1" t="s">
        <v>326</v>
      </c>
      <c r="AJ3476" s="1" t="s">
        <v>91</v>
      </c>
      <c r="AK3476" s="57">
        <v>6</v>
      </c>
      <c r="AL3476" s="1" t="s">
        <v>3770</v>
      </c>
      <c r="AM3476" s="1" t="s">
        <v>99</v>
      </c>
      <c r="AN3476" s="1" t="s">
        <v>100</v>
      </c>
      <c r="AO3476" s="1"/>
      <c r="AP3476" s="1"/>
      <c r="AQ3476" s="1"/>
      <c r="AR3476" s="1"/>
      <c r="AS3476" s="1"/>
      <c r="AT3476" s="1"/>
      <c r="AU3476" s="1"/>
      <c r="AV3476" s="1" t="s">
        <v>9831</v>
      </c>
      <c r="AW3476" s="1" t="s">
        <v>326</v>
      </c>
      <c r="AX3476" s="1" t="s">
        <v>91</v>
      </c>
      <c r="AY3476" s="57">
        <v>7</v>
      </c>
      <c r="AZ3476" s="1" t="s">
        <v>7710</v>
      </c>
      <c r="BA3476" s="1" t="s">
        <v>88</v>
      </c>
      <c r="BB3476" s="1" t="s">
        <v>110</v>
      </c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3726</v>
      </c>
      <c r="B3477" s="1" t="s">
        <v>3727</v>
      </c>
      <c r="C3477" s="1" t="s">
        <v>97</v>
      </c>
      <c r="D3477" s="1" t="s">
        <v>3185</v>
      </c>
      <c r="E3477" s="1" t="s">
        <v>1111</v>
      </c>
      <c r="F3477" s="1" t="s">
        <v>88</v>
      </c>
      <c r="G3477" s="1" t="s">
        <v>102</v>
      </c>
      <c r="H3477" s="1" t="s">
        <v>3535</v>
      </c>
      <c r="I3477" s="1" t="s">
        <v>107</v>
      </c>
      <c r="J3477" s="1" t="s">
        <v>95</v>
      </c>
      <c r="K3477" s="1">
        <v>26</v>
      </c>
      <c r="L3477" s="1" t="s">
        <v>101</v>
      </c>
      <c r="M3477" s="1" t="s">
        <v>325</v>
      </c>
      <c r="N3477" s="1" t="s">
        <v>105</v>
      </c>
      <c r="O3477" s="1" t="s">
        <v>104</v>
      </c>
      <c r="P3477">
        <v>24</v>
      </c>
      <c r="Q3477" s="1" t="str">
        <f>VLOOKUP([1]!Tabla1[[#This Row],[RENAES]],[2]EESS!$1:$1048576,6,FALSE)</f>
        <v>RAMON CASTILLA</v>
      </c>
      <c r="R3477" s="1" t="str">
        <f>VLOOKUP([1]!Tabla1[[#This Row],[RENAES]],[2]EESS!$1:$1048576,7,FALSE)</f>
        <v>ISLANDIA</v>
      </c>
      <c r="S3477" s="1" t="str">
        <f>VLOOKUP([1]!Tabla1[[#This Row],[RENAES]],[2]EESS!$1:$1048576,10,FALSE)</f>
        <v>SANTA ROSA De Ramon Castilla</v>
      </c>
      <c r="T3477" s="1" t="s">
        <v>2874</v>
      </c>
      <c r="U3477" s="1" t="s">
        <v>326</v>
      </c>
      <c r="V3477" s="1" t="s">
        <v>91</v>
      </c>
      <c r="W3477" s="57">
        <v>1</v>
      </c>
      <c r="X3477" s="1" t="s">
        <v>3535</v>
      </c>
      <c r="Y3477" s="1" t="s">
        <v>107</v>
      </c>
      <c r="Z3477" s="1" t="s">
        <v>95</v>
      </c>
      <c r="AA3477" s="1" t="s">
        <v>4221</v>
      </c>
      <c r="AB3477" s="1" t="s">
        <v>325</v>
      </c>
      <c r="AC3477" s="1" t="s">
        <v>105</v>
      </c>
      <c r="AD3477" s="32"/>
      <c r="AE3477" s="1" t="s">
        <v>184</v>
      </c>
      <c r="AF3477" s="1" t="s">
        <v>119</v>
      </c>
      <c r="AG3477" s="1" t="s">
        <v>107</v>
      </c>
      <c r="AH3477" s="1" t="s">
        <v>4221</v>
      </c>
      <c r="AI3477" s="1" t="s">
        <v>326</v>
      </c>
      <c r="AJ3477" s="1" t="s">
        <v>91</v>
      </c>
      <c r="AK3477" s="57">
        <v>2</v>
      </c>
      <c r="AL3477" s="1" t="s">
        <v>184</v>
      </c>
      <c r="AM3477" s="1" t="s">
        <v>119</v>
      </c>
      <c r="AN3477" s="1" t="s">
        <v>107</v>
      </c>
      <c r="AO3477" s="1"/>
      <c r="AP3477" s="1"/>
      <c r="AQ3477" s="1"/>
      <c r="AR3477" s="1"/>
      <c r="AS3477" s="1"/>
      <c r="AT3477" s="1"/>
      <c r="AU3477" s="1"/>
      <c r="AV3477" s="1" t="s">
        <v>5347</v>
      </c>
      <c r="AW3477" s="1" t="s">
        <v>326</v>
      </c>
      <c r="AX3477" s="1" t="s">
        <v>91</v>
      </c>
      <c r="AY3477" s="57">
        <v>4</v>
      </c>
      <c r="AZ3477" s="1" t="s">
        <v>6031</v>
      </c>
      <c r="BA3477" s="1" t="s">
        <v>129</v>
      </c>
      <c r="BB3477" s="1" t="s">
        <v>100</v>
      </c>
      <c r="BC3477" s="1" t="s">
        <v>6717</v>
      </c>
      <c r="BD3477" s="1" t="s">
        <v>326</v>
      </c>
      <c r="BE3477" s="1" t="s">
        <v>91</v>
      </c>
      <c r="BF3477" s="57">
        <v>5</v>
      </c>
      <c r="BG3477" s="1" t="s">
        <v>225</v>
      </c>
      <c r="BH3477" s="1" t="s">
        <v>95</v>
      </c>
      <c r="BI3477" s="1" t="s">
        <v>109</v>
      </c>
      <c r="BJ3477" s="1" t="s">
        <v>7126</v>
      </c>
      <c r="BK3477" s="1" t="s">
        <v>326</v>
      </c>
      <c r="BL3477" s="1" t="s">
        <v>91</v>
      </c>
      <c r="BM3477" s="57">
        <v>5</v>
      </c>
      <c r="BN3477" s="1" t="s">
        <v>263</v>
      </c>
      <c r="BO3477" s="1" t="s">
        <v>100</v>
      </c>
      <c r="BP3477" s="1" t="s">
        <v>99</v>
      </c>
      <c r="BQ3477" s="1" t="s">
        <v>7701</v>
      </c>
      <c r="BR3477" s="1" t="s">
        <v>326</v>
      </c>
      <c r="BS3477" s="1" t="s">
        <v>91</v>
      </c>
      <c r="BT3477" s="57">
        <v>6</v>
      </c>
      <c r="BU3477" s="1" t="s">
        <v>2824</v>
      </c>
      <c r="BV3477" s="1" t="s">
        <v>127</v>
      </c>
      <c r="BW3477" s="1" t="s">
        <v>118</v>
      </c>
      <c r="BX3477" s="1"/>
      <c r="BY3477" s="1"/>
      <c r="BZ3477" s="1"/>
      <c r="CA3477" s="1"/>
      <c r="CB3477" s="1"/>
      <c r="CC3477" s="1"/>
      <c r="CD3477" s="1"/>
      <c r="CE3477" s="1" t="s">
        <v>7655</v>
      </c>
      <c r="CF3477" s="1" t="s">
        <v>326</v>
      </c>
      <c r="CG3477" s="1" t="s">
        <v>91</v>
      </c>
      <c r="CH3477" s="1" t="s">
        <v>123</v>
      </c>
      <c r="CI3477" s="1" t="s">
        <v>2824</v>
      </c>
      <c r="CJ3477" s="1" t="s">
        <v>118</v>
      </c>
      <c r="CK3477" s="1" t="s">
        <v>90</v>
      </c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5866</v>
      </c>
      <c r="B3478" s="1" t="s">
        <v>5867</v>
      </c>
      <c r="C3478" s="1" t="s">
        <v>97</v>
      </c>
      <c r="D3478" s="1" t="s">
        <v>3185</v>
      </c>
      <c r="E3478" s="1" t="s">
        <v>1111</v>
      </c>
      <c r="F3478" s="1" t="s">
        <v>102</v>
      </c>
      <c r="G3478" s="1" t="s">
        <v>127</v>
      </c>
      <c r="H3478" s="1" t="s">
        <v>148</v>
      </c>
      <c r="I3478" s="1" t="s">
        <v>88</v>
      </c>
      <c r="J3478" s="1" t="s">
        <v>96</v>
      </c>
      <c r="K3478" s="1">
        <v>15</v>
      </c>
      <c r="L3478" s="1" t="s">
        <v>101</v>
      </c>
      <c r="M3478" s="1" t="s">
        <v>325</v>
      </c>
      <c r="N3478" s="1" t="s">
        <v>91</v>
      </c>
      <c r="O3478" s="1" t="s">
        <v>92</v>
      </c>
      <c r="P3478">
        <v>1</v>
      </c>
      <c r="Q3478" s="1" t="str">
        <f>VLOOKUP([1]!Tabla1[[#This Row],[RENAES]],[2]EESS!$1:$1048576,6,FALSE)</f>
        <v>ALTO AMAZONAS</v>
      </c>
      <c r="R3478" s="1" t="str">
        <f>VLOOKUP([1]!Tabla1[[#This Row],[RENAES]],[2]EESS!$1:$1048576,7,FALSE)</f>
        <v>BALSAPUERTO</v>
      </c>
      <c r="S3478" s="1" t="str">
        <f>VLOOKUP([1]!Tabla1[[#This Row],[RENAES]],[2]EESS!$1:$1048576,10,FALSE)</f>
        <v>SAN GABRIEL DE VARADERO (EJE M.R.)</v>
      </c>
      <c r="T3478" s="1" t="s">
        <v>5347</v>
      </c>
      <c r="U3478" s="1" t="s">
        <v>326</v>
      </c>
      <c r="V3478" s="1" t="s">
        <v>91</v>
      </c>
      <c r="W3478" s="57">
        <v>3</v>
      </c>
      <c r="X3478" s="1" t="s">
        <v>148</v>
      </c>
      <c r="Y3478" s="1" t="s">
        <v>102</v>
      </c>
      <c r="Z3478" s="1" t="s">
        <v>96</v>
      </c>
      <c r="AA3478" s="1" t="s">
        <v>7335</v>
      </c>
      <c r="AB3478" s="1" t="s">
        <v>325</v>
      </c>
      <c r="AC3478" s="1" t="s">
        <v>91</v>
      </c>
      <c r="AD3478" s="32"/>
      <c r="AE3478" s="1" t="s">
        <v>284</v>
      </c>
      <c r="AF3478" s="1" t="s">
        <v>142</v>
      </c>
      <c r="AG3478" s="1" t="s">
        <v>99</v>
      </c>
      <c r="AH3478" s="1" t="s">
        <v>6717</v>
      </c>
      <c r="AI3478" s="1" t="s">
        <v>326</v>
      </c>
      <c r="AJ3478" s="1" t="s">
        <v>91</v>
      </c>
      <c r="AK3478" s="57">
        <v>9</v>
      </c>
      <c r="AL3478" s="1" t="s">
        <v>284</v>
      </c>
      <c r="AM3478" s="1" t="s">
        <v>121</v>
      </c>
      <c r="AN3478" s="1" t="s">
        <v>99</v>
      </c>
      <c r="AO3478" s="1" t="s">
        <v>9004</v>
      </c>
      <c r="AP3478" s="1" t="s">
        <v>325</v>
      </c>
      <c r="AQ3478" s="1" t="s">
        <v>91</v>
      </c>
      <c r="AR3478" s="32"/>
      <c r="AS3478" s="1" t="s">
        <v>3343</v>
      </c>
      <c r="AT3478" s="1" t="s">
        <v>99</v>
      </c>
      <c r="AU3478" s="1" t="s">
        <v>99</v>
      </c>
      <c r="AV3478" s="1" t="s">
        <v>7335</v>
      </c>
      <c r="AW3478" s="1" t="s">
        <v>326</v>
      </c>
      <c r="AX3478" s="1" t="s">
        <v>91</v>
      </c>
      <c r="AY3478" s="57">
        <v>5</v>
      </c>
      <c r="AZ3478" s="1" t="s">
        <v>284</v>
      </c>
      <c r="BA3478" s="1" t="s">
        <v>100</v>
      </c>
      <c r="BB3478" s="1" t="s">
        <v>88</v>
      </c>
      <c r="BC3478" s="1" t="s">
        <v>8041</v>
      </c>
      <c r="BD3478" s="1" t="s">
        <v>326</v>
      </c>
      <c r="BE3478" s="1" t="s">
        <v>91</v>
      </c>
      <c r="BF3478" s="57">
        <v>5</v>
      </c>
      <c r="BG3478" s="1" t="s">
        <v>3094</v>
      </c>
      <c r="BH3478" s="1" t="s">
        <v>121</v>
      </c>
      <c r="BI3478" s="1" t="s">
        <v>90</v>
      </c>
      <c r="BJ3478" s="1" t="s">
        <v>8616</v>
      </c>
      <c r="BK3478" s="1" t="s">
        <v>326</v>
      </c>
      <c r="BL3478" s="1" t="s">
        <v>91</v>
      </c>
      <c r="BM3478" s="57">
        <v>5</v>
      </c>
      <c r="BN3478" s="1" t="s">
        <v>149</v>
      </c>
      <c r="BO3478" s="1" t="s">
        <v>100</v>
      </c>
      <c r="BP3478" s="1" t="s">
        <v>90</v>
      </c>
      <c r="BQ3478" s="1" t="s">
        <v>9290</v>
      </c>
      <c r="BR3478" s="1" t="s">
        <v>326</v>
      </c>
      <c r="BS3478" s="1" t="s">
        <v>91</v>
      </c>
      <c r="BT3478" s="57">
        <v>30</v>
      </c>
      <c r="BU3478" s="1" t="s">
        <v>324</v>
      </c>
      <c r="BV3478" s="1" t="s">
        <v>107</v>
      </c>
      <c r="BW3478" s="1" t="s">
        <v>111</v>
      </c>
      <c r="BX3478" s="1" t="s">
        <v>9290</v>
      </c>
      <c r="BY3478" s="1" t="s">
        <v>325</v>
      </c>
      <c r="BZ3478" s="1" t="s">
        <v>91</v>
      </c>
      <c r="CA3478" s="1" t="s">
        <v>104</v>
      </c>
      <c r="CB3478" s="1" t="s">
        <v>324</v>
      </c>
      <c r="CC3478" s="1" t="s">
        <v>107</v>
      </c>
      <c r="CD3478" s="1" t="s">
        <v>111</v>
      </c>
      <c r="CE3478" s="1" t="s">
        <v>9298</v>
      </c>
      <c r="CF3478" s="1" t="s">
        <v>326</v>
      </c>
      <c r="CG3478" s="1" t="s">
        <v>91</v>
      </c>
      <c r="CH3478" s="1" t="s">
        <v>123</v>
      </c>
      <c r="CI3478" s="1" t="s">
        <v>2960</v>
      </c>
      <c r="CJ3478" s="1" t="s">
        <v>127</v>
      </c>
      <c r="CK3478" s="1" t="s">
        <v>129</v>
      </c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4522</v>
      </c>
      <c r="B3479" s="1" t="s">
        <v>4523</v>
      </c>
      <c r="C3479" s="1" t="s">
        <v>97</v>
      </c>
      <c r="D3479" s="1" t="s">
        <v>3185</v>
      </c>
      <c r="E3479" s="1" t="s">
        <v>1111</v>
      </c>
      <c r="F3479" s="1" t="s">
        <v>99</v>
      </c>
      <c r="G3479" s="1" t="s">
        <v>99</v>
      </c>
      <c r="H3479" s="1" t="s">
        <v>180</v>
      </c>
      <c r="I3479" s="1" t="s">
        <v>110</v>
      </c>
      <c r="J3479" s="1" t="s">
        <v>102</v>
      </c>
      <c r="K3479" s="1">
        <v>20</v>
      </c>
      <c r="L3479" s="1" t="s">
        <v>101</v>
      </c>
      <c r="M3479" s="1" t="s">
        <v>325</v>
      </c>
      <c r="N3479" s="1" t="s">
        <v>91</v>
      </c>
      <c r="O3479" s="1" t="s">
        <v>104</v>
      </c>
      <c r="P3479">
        <v>1</v>
      </c>
      <c r="Q3479" s="1" t="str">
        <f>VLOOKUP([1]!Tabla1[[#This Row],[RENAES]],[2]EESS!$1:$1048576,6,FALSE)</f>
        <v>ALTO AMAZONAS</v>
      </c>
      <c r="R3479" s="1" t="str">
        <f>VLOOKUP([1]!Tabla1[[#This Row],[RENAES]],[2]EESS!$1:$1048576,7,FALSE)</f>
        <v>BALSAPUERTO</v>
      </c>
      <c r="S3479" s="1" t="str">
        <f>VLOOKUP([1]!Tabla1[[#This Row],[RENAES]],[2]EESS!$1:$1048576,10,FALSE)</f>
        <v>BALSAPUERTO (EJE M.R.)</v>
      </c>
      <c r="T3479" s="1" t="s">
        <v>4611</v>
      </c>
      <c r="U3479" s="1" t="s">
        <v>326</v>
      </c>
      <c r="V3479" s="1" t="s">
        <v>91</v>
      </c>
      <c r="W3479" s="57">
        <v>60</v>
      </c>
      <c r="X3479" s="1" t="s">
        <v>324</v>
      </c>
      <c r="Y3479" s="1" t="s">
        <v>2794</v>
      </c>
      <c r="Z3479" s="1" t="s">
        <v>96</v>
      </c>
      <c r="AA3479" s="1" t="s">
        <v>4213</v>
      </c>
      <c r="AB3479" s="1" t="s">
        <v>325</v>
      </c>
      <c r="AC3479" s="1" t="s">
        <v>91</v>
      </c>
      <c r="AD3479" s="1" t="s">
        <v>104</v>
      </c>
      <c r="AE3479" s="1" t="s">
        <v>329</v>
      </c>
      <c r="AF3479" s="1" t="s">
        <v>95</v>
      </c>
      <c r="AG3479" s="1" t="s">
        <v>96</v>
      </c>
      <c r="AH3479" s="1"/>
      <c r="AI3479" s="1"/>
      <c r="AJ3479" s="1"/>
      <c r="AK3479" s="1"/>
      <c r="AL3479" s="1"/>
      <c r="AM3479" s="1"/>
      <c r="AN3479" s="1"/>
      <c r="AO3479" s="1" t="s">
        <v>4611</v>
      </c>
      <c r="AP3479" s="1" t="s">
        <v>325</v>
      </c>
      <c r="AQ3479" s="1" t="s">
        <v>91</v>
      </c>
      <c r="AR3479" s="1" t="s">
        <v>92</v>
      </c>
      <c r="AS3479" s="1" t="s">
        <v>324</v>
      </c>
      <c r="AT3479" s="1" t="s">
        <v>2794</v>
      </c>
      <c r="AU3479" s="1" t="s">
        <v>96</v>
      </c>
      <c r="AV3479" s="1"/>
      <c r="AW3479" s="1"/>
      <c r="AX3479" s="1"/>
      <c r="AY3479" s="1"/>
      <c r="AZ3479" s="1"/>
      <c r="BA3479" s="1"/>
      <c r="BB3479" s="1"/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 t="s">
        <v>4814</v>
      </c>
      <c r="CF3479" s="1" t="s">
        <v>326</v>
      </c>
      <c r="CG3479" s="1" t="s">
        <v>91</v>
      </c>
      <c r="CH3479" s="1" t="s">
        <v>123</v>
      </c>
      <c r="CI3479" s="1" t="s">
        <v>5367</v>
      </c>
      <c r="CJ3479" s="1" t="s">
        <v>100</v>
      </c>
      <c r="CK3479" s="1" t="s">
        <v>90</v>
      </c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795</v>
      </c>
      <c r="B3480" s="1" t="s">
        <v>892</v>
      </c>
      <c r="C3480" s="1" t="s">
        <v>97</v>
      </c>
      <c r="D3480" s="1" t="s">
        <v>3185</v>
      </c>
      <c r="E3480" s="1" t="s">
        <v>1111</v>
      </c>
      <c r="F3480" s="1" t="s">
        <v>96</v>
      </c>
      <c r="G3480" s="1" t="s">
        <v>142</v>
      </c>
      <c r="H3480" s="1" t="s">
        <v>1796</v>
      </c>
      <c r="I3480" s="1" t="s">
        <v>90</v>
      </c>
      <c r="J3480" s="1" t="s">
        <v>100</v>
      </c>
      <c r="K3480" s="1">
        <v>21</v>
      </c>
      <c r="L3480" s="1" t="s">
        <v>101</v>
      </c>
      <c r="M3480" s="1" t="s">
        <v>325</v>
      </c>
      <c r="N3480" s="1" t="s">
        <v>91</v>
      </c>
      <c r="O3480" s="1" t="s">
        <v>104</v>
      </c>
      <c r="P3480">
        <v>211</v>
      </c>
      <c r="Q3480" s="1" t="str">
        <f>VLOOKUP([1]!Tabla1[[#This Row],[RENAES]],[2]EESS!$1:$1048576,6,FALSE)</f>
        <v>DATEM DEL MARAÑON</v>
      </c>
      <c r="R3480" s="1" t="str">
        <f>VLOOKUP([1]!Tabla1[[#This Row],[RENAES]],[2]EESS!$1:$1048576,7,FALSE)</f>
        <v>CAHUAPANAS</v>
      </c>
      <c r="S3480" s="1" t="str">
        <f>VLOOKUP([1]!Tabla1[[#This Row],[RENAES]],[2]EESS!$1:$1048576,10,FALSE)</f>
        <v>PALMICHE</v>
      </c>
      <c r="T3480" s="1" t="s">
        <v>1170</v>
      </c>
      <c r="U3480" s="1" t="s">
        <v>326</v>
      </c>
      <c r="V3480" s="1" t="s">
        <v>91</v>
      </c>
      <c r="W3480" s="57">
        <v>5</v>
      </c>
      <c r="X3480" s="1" t="s">
        <v>327</v>
      </c>
      <c r="Y3480" s="1" t="s">
        <v>90</v>
      </c>
      <c r="Z3480" s="1" t="s">
        <v>119</v>
      </c>
      <c r="AA3480" s="1" t="s">
        <v>1156</v>
      </c>
      <c r="AB3480" s="1" t="s">
        <v>325</v>
      </c>
      <c r="AC3480" s="1" t="s">
        <v>105</v>
      </c>
      <c r="AD3480" s="1" t="s">
        <v>92</v>
      </c>
      <c r="AE3480" s="1" t="s">
        <v>283</v>
      </c>
      <c r="AF3480" s="1" t="s">
        <v>88</v>
      </c>
      <c r="AG3480" s="1" t="s">
        <v>116</v>
      </c>
      <c r="AH3480" s="1" t="s">
        <v>2564</v>
      </c>
      <c r="AI3480" s="1" t="s">
        <v>326</v>
      </c>
      <c r="AJ3480" s="1" t="s">
        <v>91</v>
      </c>
      <c r="AK3480" s="57">
        <v>6</v>
      </c>
      <c r="AL3480" s="1" t="s">
        <v>327</v>
      </c>
      <c r="AM3480" s="1" t="s">
        <v>90</v>
      </c>
      <c r="AN3480" s="1" t="s">
        <v>142</v>
      </c>
      <c r="AO3480" s="1"/>
      <c r="AP3480" s="1"/>
      <c r="AQ3480" s="1"/>
      <c r="AR3480" s="1"/>
      <c r="AS3480" s="1"/>
      <c r="AT3480" s="1"/>
      <c r="AU3480" s="1"/>
      <c r="AV3480" s="1" t="s">
        <v>3195</v>
      </c>
      <c r="AW3480" s="1" t="s">
        <v>326</v>
      </c>
      <c r="AX3480" s="1" t="s">
        <v>91</v>
      </c>
      <c r="AY3480" s="57">
        <v>6</v>
      </c>
      <c r="AZ3480" s="1" t="s">
        <v>327</v>
      </c>
      <c r="BA3480" s="1" t="s">
        <v>88</v>
      </c>
      <c r="BB3480" s="1" t="s">
        <v>102</v>
      </c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2230</v>
      </c>
      <c r="B3481" s="1" t="s">
        <v>2231</v>
      </c>
      <c r="C3481" s="1" t="s">
        <v>97</v>
      </c>
      <c r="D3481" s="1" t="s">
        <v>3185</v>
      </c>
      <c r="E3481" s="1" t="s">
        <v>1111</v>
      </c>
      <c r="F3481" s="1" t="s">
        <v>96</v>
      </c>
      <c r="G3481" s="1" t="s">
        <v>129</v>
      </c>
      <c r="H3481" s="1" t="s">
        <v>324</v>
      </c>
      <c r="I3481" s="1" t="s">
        <v>109</v>
      </c>
      <c r="J3481" s="1" t="s">
        <v>102</v>
      </c>
      <c r="K3481" s="1">
        <v>19</v>
      </c>
      <c r="L3481" s="1" t="s">
        <v>101</v>
      </c>
      <c r="M3481" s="1" t="s">
        <v>325</v>
      </c>
      <c r="N3481" s="1" t="s">
        <v>91</v>
      </c>
      <c r="O3481" s="1" t="s">
        <v>92</v>
      </c>
      <c r="P3481">
        <v>3</v>
      </c>
      <c r="Q3481" s="1" t="str">
        <f>VLOOKUP([1]!Tabla1[[#This Row],[RENAES]],[2]EESS!$1:$1048576,6,FALSE)</f>
        <v>ALTO AMAZONAS</v>
      </c>
      <c r="R3481" s="1" t="str">
        <f>VLOOKUP([1]!Tabla1[[#This Row],[RENAES]],[2]EESS!$1:$1048576,7,FALSE)</f>
        <v>YURIMAGUAS</v>
      </c>
      <c r="S3481" s="1" t="str">
        <f>VLOOKUP([1]!Tabla1[[#This Row],[RENAES]],[2]EESS!$1:$1048576,10,FALSE)</f>
        <v>SAN JUAN de Balsapuerto</v>
      </c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 t="s">
        <v>1145</v>
      </c>
      <c r="CF3481" s="1" t="s">
        <v>326</v>
      </c>
      <c r="CG3481" s="1" t="s">
        <v>91</v>
      </c>
      <c r="CH3481" s="1" t="s">
        <v>123</v>
      </c>
      <c r="CI3481" s="1" t="s">
        <v>3427</v>
      </c>
      <c r="CJ3481" s="1" t="s">
        <v>111</v>
      </c>
      <c r="CK3481" s="1" t="s">
        <v>100</v>
      </c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3428</v>
      </c>
      <c r="B3482" s="1" t="s">
        <v>3429</v>
      </c>
      <c r="C3482" s="1" t="s">
        <v>97</v>
      </c>
      <c r="D3482" s="1" t="s">
        <v>3185</v>
      </c>
      <c r="E3482" s="1" t="s">
        <v>1111</v>
      </c>
      <c r="F3482" s="1" t="s">
        <v>90</v>
      </c>
      <c r="G3482" s="1" t="s">
        <v>99</v>
      </c>
      <c r="H3482" s="1" t="s">
        <v>3244</v>
      </c>
      <c r="I3482" s="1" t="s">
        <v>88</v>
      </c>
      <c r="J3482" s="1" t="s">
        <v>102</v>
      </c>
      <c r="K3482" s="1">
        <v>22</v>
      </c>
      <c r="L3482" s="1" t="s">
        <v>101</v>
      </c>
      <c r="M3482" s="1" t="s">
        <v>325</v>
      </c>
      <c r="N3482" s="1" t="s">
        <v>91</v>
      </c>
      <c r="O3482" s="1" t="s">
        <v>104</v>
      </c>
      <c r="P3482">
        <v>37</v>
      </c>
      <c r="Q3482" s="1" t="str">
        <f>VLOOKUP([1]!Tabla1[[#This Row],[RENAES]],[2]EESS!$1:$1048576,6,FALSE)</f>
        <v>RAMON CASTILLA</v>
      </c>
      <c r="R3482" s="1" t="str">
        <f>VLOOKUP([1]!Tabla1[[#This Row],[RENAES]],[2]EESS!$1:$1048576,7,FALSE)</f>
        <v>ISLANDIA</v>
      </c>
      <c r="S3482" s="1" t="str">
        <f>VLOOKUP([1]!Tabla1[[#This Row],[RENAES]],[2]EESS!$1:$1048576,10,FALSE)</f>
        <v xml:space="preserve">ISLANDIA del Yavari </v>
      </c>
      <c r="T3482" s="1" t="s">
        <v>1112</v>
      </c>
      <c r="U3482" s="1" t="s">
        <v>326</v>
      </c>
      <c r="V3482" s="1" t="s">
        <v>91</v>
      </c>
      <c r="W3482" s="57">
        <v>1</v>
      </c>
      <c r="X3482" s="1" t="s">
        <v>3244</v>
      </c>
      <c r="Y3482" s="1" t="s">
        <v>88</v>
      </c>
      <c r="Z3482" s="1" t="s">
        <v>102</v>
      </c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  <c r="AL3482" s="1"/>
      <c r="AM3482" s="1"/>
      <c r="AN3482" s="1"/>
      <c r="AO3482" s="1"/>
      <c r="AP3482" s="1"/>
      <c r="AQ3482" s="1"/>
      <c r="AR3482" s="1"/>
      <c r="AS3482" s="1"/>
      <c r="AT3482" s="1"/>
      <c r="AU3482" s="1"/>
      <c r="AV3482" s="1"/>
      <c r="AW3482" s="1"/>
      <c r="AX3482" s="1"/>
      <c r="AY3482" s="1"/>
      <c r="AZ3482" s="1"/>
      <c r="BA3482" s="1"/>
      <c r="BB3482" s="1"/>
      <c r="BC3482" s="1"/>
      <c r="BD3482" s="1"/>
      <c r="BE3482" s="1"/>
      <c r="BF3482" s="1"/>
      <c r="BG3482" s="1"/>
      <c r="BH3482" s="1"/>
      <c r="BI3482" s="1"/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642</v>
      </c>
      <c r="B3483" s="1" t="s">
        <v>2232</v>
      </c>
      <c r="C3483" s="1" t="s">
        <v>97</v>
      </c>
      <c r="D3483" s="1" t="s">
        <v>3185</v>
      </c>
      <c r="E3483" s="1" t="s">
        <v>1111</v>
      </c>
      <c r="F3483" s="1" t="s">
        <v>96</v>
      </c>
      <c r="G3483" s="1" t="s">
        <v>111</v>
      </c>
      <c r="H3483" s="1" t="s">
        <v>1046</v>
      </c>
      <c r="I3483" s="1" t="s">
        <v>109</v>
      </c>
      <c r="J3483" s="1" t="s">
        <v>118</v>
      </c>
      <c r="K3483" s="1">
        <v>24</v>
      </c>
      <c r="L3483" s="1" t="s">
        <v>101</v>
      </c>
      <c r="M3483" s="1" t="s">
        <v>325</v>
      </c>
      <c r="N3483" s="1" t="s">
        <v>91</v>
      </c>
      <c r="O3483" s="1" t="s">
        <v>104</v>
      </c>
      <c r="P3483">
        <v>305</v>
      </c>
      <c r="Q3483" s="1" t="str">
        <f>VLOOKUP([1]!Tabla1[[#This Row],[RENAES]],[2]EESS!$1:$1048576,6,FALSE)</f>
        <v>ALTO AMAZONAS</v>
      </c>
      <c r="R3483" s="1" t="str">
        <f>VLOOKUP([1]!Tabla1[[#This Row],[RENAES]],[2]EESS!$1:$1048576,7,FALSE)</f>
        <v>YURIMAGUAS</v>
      </c>
      <c r="S3483" s="1" t="str">
        <f>VLOOKUP([1]!Tabla1[[#This Row],[RENAES]],[2]EESS!$1:$1048576,10,FALSE)</f>
        <v>CARRETERA KM. 1.5 (EJE DE M.R.)</v>
      </c>
      <c r="T3483" s="1" t="s">
        <v>1126</v>
      </c>
      <c r="U3483" s="1" t="s">
        <v>326</v>
      </c>
      <c r="V3483" s="1" t="s">
        <v>91</v>
      </c>
      <c r="W3483" s="57">
        <v>3</v>
      </c>
      <c r="X3483" s="1" t="s">
        <v>1046</v>
      </c>
      <c r="Y3483" s="1" t="s">
        <v>109</v>
      </c>
      <c r="Z3483" s="1" t="s">
        <v>118</v>
      </c>
      <c r="AA3483" s="1"/>
      <c r="AB3483" s="1"/>
      <c r="AC3483" s="1"/>
      <c r="AD3483" s="1"/>
      <c r="AE3483" s="1"/>
      <c r="AF3483" s="1"/>
      <c r="AG3483" s="1"/>
      <c r="AH3483" s="1" t="s">
        <v>1170</v>
      </c>
      <c r="AI3483" s="1" t="s">
        <v>326</v>
      </c>
      <c r="AJ3483" s="1" t="s">
        <v>91</v>
      </c>
      <c r="AK3483" s="57">
        <v>3</v>
      </c>
      <c r="AL3483" s="1" t="s">
        <v>2775</v>
      </c>
      <c r="AM3483" s="1" t="s">
        <v>96</v>
      </c>
      <c r="AN3483" s="1" t="s">
        <v>107</v>
      </c>
      <c r="AO3483" s="1"/>
      <c r="AP3483" s="1"/>
      <c r="AQ3483" s="1"/>
      <c r="AR3483" s="1"/>
      <c r="AS3483" s="1"/>
      <c r="AT3483" s="1"/>
      <c r="AU3483" s="1"/>
      <c r="AV3483" s="1" t="s">
        <v>2874</v>
      </c>
      <c r="AW3483" s="1" t="s">
        <v>326</v>
      </c>
      <c r="AX3483" s="1" t="s">
        <v>91</v>
      </c>
      <c r="AY3483" s="57">
        <v>4</v>
      </c>
      <c r="AZ3483" s="1" t="s">
        <v>4243</v>
      </c>
      <c r="BA3483" s="1" t="s">
        <v>96</v>
      </c>
      <c r="BB3483" s="1" t="s">
        <v>88</v>
      </c>
      <c r="BC3483" s="1" t="s">
        <v>3980</v>
      </c>
      <c r="BD3483" s="1" t="s">
        <v>326</v>
      </c>
      <c r="BE3483" s="1" t="s">
        <v>91</v>
      </c>
      <c r="BF3483" s="57">
        <v>5</v>
      </c>
      <c r="BG3483" s="1" t="s">
        <v>7349</v>
      </c>
      <c r="BH3483" s="1" t="s">
        <v>90</v>
      </c>
      <c r="BI3483" s="1" t="s">
        <v>90</v>
      </c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569</v>
      </c>
      <c r="B3484" s="1" t="s">
        <v>2233</v>
      </c>
      <c r="C3484" s="1" t="s">
        <v>97</v>
      </c>
      <c r="D3484" s="1" t="s">
        <v>3185</v>
      </c>
      <c r="E3484" s="1" t="s">
        <v>1111</v>
      </c>
      <c r="F3484" s="1" t="s">
        <v>96</v>
      </c>
      <c r="G3484" s="1" t="s">
        <v>131</v>
      </c>
      <c r="H3484" s="1" t="s">
        <v>324</v>
      </c>
      <c r="I3484" s="1" t="s">
        <v>96</v>
      </c>
      <c r="J3484" s="1" t="s">
        <v>115</v>
      </c>
      <c r="K3484" s="1">
        <v>20</v>
      </c>
      <c r="L3484" s="1" t="s">
        <v>101</v>
      </c>
      <c r="M3484" s="1" t="s">
        <v>325</v>
      </c>
      <c r="N3484" s="1" t="s">
        <v>91</v>
      </c>
      <c r="O3484" s="1" t="s">
        <v>92</v>
      </c>
      <c r="P3484">
        <v>1</v>
      </c>
      <c r="Q3484" s="1" t="str">
        <f>VLOOKUP([1]!Tabla1[[#This Row],[RENAES]],[2]EESS!$1:$1048576,6,FALSE)</f>
        <v>MAYNAS PERIFERIE</v>
      </c>
      <c r="R3484" s="1" t="str">
        <f>VLOOKUP([1]!Tabla1[[#This Row],[RENAES]],[2]EESS!$1:$1048576,7,FALSE)</f>
        <v>TAMSHIYACU</v>
      </c>
      <c r="S3484" s="1" t="str">
        <f>VLOOKUP([1]!Tabla1[[#This Row],[RENAES]],[2]EESS!$1:$1048576,10,FALSE)</f>
        <v>TAMSHIYACU</v>
      </c>
      <c r="T3484" s="1" t="s">
        <v>1342</v>
      </c>
      <c r="U3484" s="1" t="s">
        <v>326</v>
      </c>
      <c r="V3484" s="1" t="s">
        <v>91</v>
      </c>
      <c r="W3484" s="57">
        <v>30</v>
      </c>
      <c r="X3484" s="1" t="s">
        <v>324</v>
      </c>
      <c r="Y3484" s="1" t="s">
        <v>96</v>
      </c>
      <c r="Z3484" s="1" t="s">
        <v>115</v>
      </c>
      <c r="AA3484" s="1"/>
      <c r="AB3484" s="1"/>
      <c r="AC3484" s="1"/>
      <c r="AD3484" s="1"/>
      <c r="AE3484" s="1"/>
      <c r="AF3484" s="1"/>
      <c r="AG3484" s="1"/>
      <c r="AH3484" s="1" t="s">
        <v>1129</v>
      </c>
      <c r="AI3484" s="1" t="s">
        <v>326</v>
      </c>
      <c r="AJ3484" s="1" t="s">
        <v>91</v>
      </c>
      <c r="AK3484" s="57">
        <v>7</v>
      </c>
      <c r="AL3484" s="1" t="s">
        <v>214</v>
      </c>
      <c r="AM3484" s="1" t="s">
        <v>109</v>
      </c>
      <c r="AN3484" s="1" t="s">
        <v>90</v>
      </c>
      <c r="AO3484" s="1"/>
      <c r="AP3484" s="1"/>
      <c r="AQ3484" s="1"/>
      <c r="AR3484" s="1"/>
      <c r="AS3484" s="1"/>
      <c r="AT3484" s="1"/>
      <c r="AU3484" s="1"/>
      <c r="AV3484" s="1"/>
      <c r="AW3484" s="1"/>
      <c r="AX3484" s="1"/>
      <c r="AY3484" s="1"/>
      <c r="AZ3484" s="1"/>
      <c r="BA3484" s="1"/>
      <c r="BB3484" s="1"/>
      <c r="BC3484" s="1"/>
      <c r="BD3484" s="1"/>
      <c r="BE3484" s="1"/>
      <c r="BF3484" s="1"/>
      <c r="BG3484" s="1"/>
      <c r="BH3484" s="1"/>
      <c r="BI3484" s="1"/>
      <c r="BJ3484" s="1"/>
      <c r="BK3484" s="1"/>
      <c r="BL3484" s="1"/>
      <c r="BM3484" s="1"/>
      <c r="BN3484" s="1"/>
      <c r="BO3484" s="1"/>
      <c r="BP3484" s="1"/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 t="s">
        <v>1235</v>
      </c>
      <c r="CF3484" s="1" t="s">
        <v>326</v>
      </c>
      <c r="CG3484" s="1" t="s">
        <v>91</v>
      </c>
      <c r="CH3484" s="1" t="s">
        <v>123</v>
      </c>
      <c r="CI3484" s="1" t="s">
        <v>222</v>
      </c>
      <c r="CJ3484" s="1" t="s">
        <v>99</v>
      </c>
      <c r="CK3484" s="1" t="s">
        <v>90</v>
      </c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3101</v>
      </c>
      <c r="B3485" s="1" t="s">
        <v>3102</v>
      </c>
      <c r="C3485" s="1" t="s">
        <v>97</v>
      </c>
      <c r="D3485" s="1" t="s">
        <v>3185</v>
      </c>
      <c r="E3485" s="1" t="s">
        <v>1111</v>
      </c>
      <c r="F3485" s="1" t="s">
        <v>90</v>
      </c>
      <c r="G3485" s="1" t="s">
        <v>106</v>
      </c>
      <c r="H3485" s="1" t="s">
        <v>1737</v>
      </c>
      <c r="I3485" s="1" t="s">
        <v>95</v>
      </c>
      <c r="J3485" s="1" t="s">
        <v>108</v>
      </c>
      <c r="K3485" s="1">
        <v>25</v>
      </c>
      <c r="L3485" s="1" t="s">
        <v>101</v>
      </c>
      <c r="M3485" s="1" t="s">
        <v>325</v>
      </c>
      <c r="N3485" s="1" t="s">
        <v>91</v>
      </c>
      <c r="O3485" s="1" t="s">
        <v>104</v>
      </c>
      <c r="P3485">
        <v>51</v>
      </c>
      <c r="Q3485" s="1" t="str">
        <f>VLOOKUP([1]!Tabla1[[#This Row],[RENAES]],[2]EESS!$1:$1048576,6,FALSE)</f>
        <v>NO PERTENECE A NINGUNA RED</v>
      </c>
      <c r="R3485" s="1" t="str">
        <f>VLOOKUP([1]!Tabla1[[#This Row],[RENAES]],[2]EESS!$1:$1048576,7,FALSE)</f>
        <v>NO PERTENECE A NINGUNA MICRORED</v>
      </c>
      <c r="S3485" s="1" t="str">
        <f>VLOOKUP([1]!Tabla1[[#This Row],[RENAES]],[2]EESS!$1:$1048576,10,FALSE)</f>
        <v>HOSPITAL IQUITOS "Cesar Garayar Garcia"</v>
      </c>
      <c r="T3485" s="1" t="s">
        <v>2521</v>
      </c>
      <c r="U3485" s="1" t="s">
        <v>326</v>
      </c>
      <c r="V3485" s="1" t="s">
        <v>91</v>
      </c>
      <c r="W3485" s="57">
        <v>1</v>
      </c>
      <c r="X3485" s="1" t="s">
        <v>1737</v>
      </c>
      <c r="Y3485" s="1" t="s">
        <v>95</v>
      </c>
      <c r="Z3485" s="1" t="s">
        <v>108</v>
      </c>
      <c r="AA3485" s="1" t="s">
        <v>3197</v>
      </c>
      <c r="AB3485" s="1" t="s">
        <v>325</v>
      </c>
      <c r="AC3485" s="1" t="s">
        <v>91</v>
      </c>
      <c r="AD3485" s="1" t="s">
        <v>92</v>
      </c>
      <c r="AE3485" s="1" t="s">
        <v>324</v>
      </c>
      <c r="AF3485" s="1" t="s">
        <v>118</v>
      </c>
      <c r="AG3485" s="1" t="s">
        <v>96</v>
      </c>
      <c r="AH3485" s="1" t="s">
        <v>3197</v>
      </c>
      <c r="AI3485" s="1" t="s">
        <v>326</v>
      </c>
      <c r="AJ3485" s="1" t="s">
        <v>91</v>
      </c>
      <c r="AK3485" s="57">
        <v>30</v>
      </c>
      <c r="AL3485" s="1" t="s">
        <v>324</v>
      </c>
      <c r="AM3485" s="1" t="s">
        <v>118</v>
      </c>
      <c r="AN3485" s="1" t="s">
        <v>96</v>
      </c>
      <c r="AO3485" s="1" t="s">
        <v>3497</v>
      </c>
      <c r="AP3485" s="1" t="s">
        <v>325</v>
      </c>
      <c r="AQ3485" s="1" t="s">
        <v>105</v>
      </c>
      <c r="AR3485" s="32"/>
      <c r="AS3485" s="1" t="s">
        <v>2960</v>
      </c>
      <c r="AT3485" s="1" t="s">
        <v>142</v>
      </c>
      <c r="AU3485" s="1" t="s">
        <v>127</v>
      </c>
      <c r="AV3485" s="1" t="s">
        <v>3497</v>
      </c>
      <c r="AW3485" s="1" t="s">
        <v>326</v>
      </c>
      <c r="AX3485" s="1" t="s">
        <v>91</v>
      </c>
      <c r="AY3485" s="57">
        <v>2</v>
      </c>
      <c r="AZ3485" s="1" t="s">
        <v>2960</v>
      </c>
      <c r="BA3485" s="1" t="s">
        <v>142</v>
      </c>
      <c r="BB3485" s="1" t="s">
        <v>127</v>
      </c>
      <c r="BC3485" s="1" t="s">
        <v>4214</v>
      </c>
      <c r="BD3485" s="1" t="s">
        <v>326</v>
      </c>
      <c r="BE3485" s="1" t="s">
        <v>91</v>
      </c>
      <c r="BF3485" s="57">
        <v>3</v>
      </c>
      <c r="BG3485" s="1" t="s">
        <v>2960</v>
      </c>
      <c r="BH3485" s="1" t="s">
        <v>99</v>
      </c>
      <c r="BI3485" s="1" t="s">
        <v>142</v>
      </c>
      <c r="BJ3485" s="1"/>
      <c r="BK3485" s="1"/>
      <c r="BL3485" s="1"/>
      <c r="BM3485" s="1"/>
      <c r="BN3485" s="1"/>
      <c r="BO3485" s="1"/>
      <c r="BP3485" s="1"/>
      <c r="BQ3485" s="1"/>
      <c r="BR3485" s="1"/>
      <c r="BS3485" s="1"/>
      <c r="BT3485" s="1"/>
      <c r="BU3485" s="1"/>
      <c r="BV3485" s="1"/>
      <c r="BW3485" s="1"/>
      <c r="BX3485" s="1" t="s">
        <v>4214</v>
      </c>
      <c r="BY3485" s="1" t="s">
        <v>325</v>
      </c>
      <c r="BZ3485" s="1" t="s">
        <v>91</v>
      </c>
      <c r="CA3485" s="32"/>
      <c r="CB3485" s="1" t="s">
        <v>2960</v>
      </c>
      <c r="CC3485" s="1" t="s">
        <v>99</v>
      </c>
      <c r="CD3485" s="1" t="s">
        <v>142</v>
      </c>
      <c r="CE3485" s="1"/>
      <c r="CF3485" s="1"/>
      <c r="CG3485" s="1"/>
      <c r="CH3485" s="1"/>
      <c r="CI3485" s="1"/>
      <c r="CJ3485" s="1"/>
      <c r="CK3485" s="1"/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8772</v>
      </c>
      <c r="B3486" s="1" t="s">
        <v>8773</v>
      </c>
      <c r="C3486" s="1" t="s">
        <v>97</v>
      </c>
      <c r="D3486" s="1" t="s">
        <v>3185</v>
      </c>
      <c r="E3486" s="1" t="s">
        <v>1111</v>
      </c>
      <c r="F3486" s="1" t="s">
        <v>119</v>
      </c>
      <c r="G3486" s="1" t="s">
        <v>169</v>
      </c>
      <c r="H3486" s="1" t="s">
        <v>8619</v>
      </c>
      <c r="I3486" s="1" t="s">
        <v>88</v>
      </c>
      <c r="J3486" s="1" t="s">
        <v>95</v>
      </c>
      <c r="K3486" s="1">
        <v>25</v>
      </c>
      <c r="L3486" s="1" t="s">
        <v>101</v>
      </c>
      <c r="M3486" s="1" t="s">
        <v>325</v>
      </c>
      <c r="N3486" s="1" t="s">
        <v>91</v>
      </c>
      <c r="O3486" s="32"/>
      <c r="P3486">
        <v>1</v>
      </c>
      <c r="Q3486" s="1" t="str">
        <f>VLOOKUP([1]!Tabla1[[#This Row],[RENAES]],[2]EESS!$1:$1048576,6,FALSE)</f>
        <v>MAYNAS CIUDAD</v>
      </c>
      <c r="R3486" s="1" t="str">
        <f>VLOOKUP([1]!Tabla1[[#This Row],[RENAES]],[2]EESS!$1:$1048576,7,FALSE)</f>
        <v>BELEN</v>
      </c>
      <c r="S3486" s="1" t="str">
        <f>VLOOKUP([1]!Tabla1[[#This Row],[RENAES]],[2]EESS!$1:$1048576,10,FALSE)</f>
        <v>6 DE OCTUBRE</v>
      </c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9233</v>
      </c>
      <c r="B3487" s="1" t="s">
        <v>9234</v>
      </c>
      <c r="C3487" s="1" t="s">
        <v>97</v>
      </c>
      <c r="D3487" s="1" t="s">
        <v>3185</v>
      </c>
      <c r="E3487" s="1" t="s">
        <v>1111</v>
      </c>
      <c r="F3487" s="1" t="s">
        <v>127</v>
      </c>
      <c r="G3487" s="1" t="s">
        <v>131</v>
      </c>
      <c r="H3487" s="1" t="s">
        <v>2634</v>
      </c>
      <c r="I3487" s="1" t="s">
        <v>102</v>
      </c>
      <c r="J3487" s="1" t="s">
        <v>113</v>
      </c>
      <c r="K3487" s="1">
        <v>21</v>
      </c>
      <c r="L3487" s="1" t="s">
        <v>101</v>
      </c>
      <c r="M3487" s="1" t="s">
        <v>325</v>
      </c>
      <c r="N3487" s="1" t="s">
        <v>105</v>
      </c>
      <c r="O3487" s="32"/>
      <c r="P3487">
        <v>228</v>
      </c>
      <c r="Q3487" s="1" t="str">
        <f>VLOOKUP([1]!Tabla1[[#This Row],[RENAES]],[2]EESS!$1:$1048576,6,FALSE)</f>
        <v>DATEM DEL MARAÑON</v>
      </c>
      <c r="R3487" s="1" t="str">
        <f>VLOOKUP([1]!Tabla1[[#This Row],[RENAES]],[2]EESS!$1:$1048576,7,FALSE)</f>
        <v>MORONA</v>
      </c>
      <c r="S3487" s="1" t="str">
        <f>VLOOKUP([1]!Tabla1[[#This Row],[RENAES]],[2]EESS!$1:$1048576,10,FALSE)</f>
        <v>PUERTO ALEGRIA de Morona</v>
      </c>
      <c r="T3487" s="1"/>
      <c r="U3487" s="1"/>
      <c r="V3487" s="1"/>
      <c r="W3487" s="1"/>
      <c r="X3487" s="1"/>
      <c r="Y3487" s="1"/>
      <c r="Z3487" s="1"/>
      <c r="AA3487" s="1" t="s">
        <v>10006</v>
      </c>
      <c r="AB3487" s="1" t="s">
        <v>325</v>
      </c>
      <c r="AC3487" s="1" t="s">
        <v>91</v>
      </c>
      <c r="AD3487" s="32"/>
      <c r="AE3487" s="1" t="s">
        <v>2634</v>
      </c>
      <c r="AF3487" s="1" t="s">
        <v>95</v>
      </c>
      <c r="AG3487" s="1" t="s">
        <v>118</v>
      </c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6634</v>
      </c>
      <c r="B3488" s="1" t="s">
        <v>6635</v>
      </c>
      <c r="C3488" s="1" t="s">
        <v>97</v>
      </c>
      <c r="D3488" s="1" t="s">
        <v>3185</v>
      </c>
      <c r="E3488" s="1" t="s">
        <v>1111</v>
      </c>
      <c r="F3488" s="1" t="s">
        <v>102</v>
      </c>
      <c r="G3488" s="1" t="s">
        <v>114</v>
      </c>
      <c r="H3488" s="1" t="s">
        <v>291</v>
      </c>
      <c r="I3488" s="1" t="s">
        <v>90</v>
      </c>
      <c r="J3488" s="1" t="s">
        <v>102</v>
      </c>
      <c r="K3488" s="1">
        <v>29</v>
      </c>
      <c r="L3488" s="1" t="s">
        <v>101</v>
      </c>
      <c r="M3488" s="1" t="s">
        <v>325</v>
      </c>
      <c r="N3488" s="1" t="s">
        <v>91</v>
      </c>
      <c r="O3488" s="32"/>
      <c r="P3488">
        <v>1</v>
      </c>
      <c r="Q3488" s="1" t="str">
        <f>VLOOKUP([1]!Tabla1[[#This Row],[RENAES]],[2]EESS!$1:$1048576,6,FALSE)</f>
        <v>NO PERTENECE A NINGUNA RED</v>
      </c>
      <c r="R3488" s="1" t="str">
        <f>VLOOKUP([1]!Tabla1[[#This Row],[RENAES]],[2]EESS!$1:$1048576,7,FALSE)</f>
        <v>NO PERTENECE A NINGUNA MICRORED</v>
      </c>
      <c r="S3488" s="1" t="str">
        <f>VLOOKUP([1]!Tabla1[[#This Row],[RENAES]],[2]EESS!$1:$1048576,10,FALSE)</f>
        <v>HOSPITAL IQUITOS "Cesar Garayar Garcia"</v>
      </c>
      <c r="T3488" s="1" t="s">
        <v>6479</v>
      </c>
      <c r="U3488" s="1" t="s">
        <v>326</v>
      </c>
      <c r="V3488" s="1" t="s">
        <v>91</v>
      </c>
      <c r="W3488" s="57">
        <v>30</v>
      </c>
      <c r="X3488" s="1" t="s">
        <v>324</v>
      </c>
      <c r="Y3488" s="1" t="s">
        <v>96</v>
      </c>
      <c r="Z3488" s="1" t="s">
        <v>119</v>
      </c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  <c r="AL3488" s="1"/>
      <c r="AM3488" s="1"/>
      <c r="AN3488" s="1"/>
      <c r="AO3488" s="1"/>
      <c r="AP3488" s="1"/>
      <c r="AQ3488" s="1"/>
      <c r="AR3488" s="1"/>
      <c r="AS3488" s="1"/>
      <c r="AT3488" s="1"/>
      <c r="AU3488" s="1"/>
      <c r="AV3488" s="1"/>
      <c r="AW3488" s="1"/>
      <c r="AX3488" s="1"/>
      <c r="AY3488" s="1"/>
      <c r="AZ3488" s="1"/>
      <c r="BA3488" s="1"/>
      <c r="BB3488" s="1"/>
      <c r="BC3488" s="1"/>
      <c r="BD3488" s="1"/>
      <c r="BE3488" s="1"/>
      <c r="BF3488" s="1"/>
      <c r="BG3488" s="1"/>
      <c r="BH3488" s="1"/>
      <c r="BI3488" s="1"/>
      <c r="BJ3488" s="1"/>
      <c r="BK3488" s="1"/>
      <c r="BL3488" s="1"/>
      <c r="BM3488" s="1"/>
      <c r="BN3488" s="1"/>
      <c r="BO3488" s="1"/>
      <c r="BP3488" s="1"/>
      <c r="BQ3488" s="1"/>
      <c r="BR3488" s="1"/>
      <c r="BS3488" s="1"/>
      <c r="BT3488" s="1"/>
      <c r="BU3488" s="1"/>
      <c r="BV3488" s="1"/>
      <c r="BW3488" s="1"/>
      <c r="BX3488" s="1"/>
      <c r="BY3488" s="1"/>
      <c r="BZ3488" s="1"/>
      <c r="CA3488" s="1"/>
      <c r="CB3488" s="1"/>
      <c r="CC3488" s="1"/>
      <c r="CD3488" s="1"/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6118</v>
      </c>
      <c r="B3489" s="1" t="s">
        <v>6119</v>
      </c>
      <c r="C3489" s="1" t="s">
        <v>97</v>
      </c>
      <c r="D3489" s="1" t="s">
        <v>3185</v>
      </c>
      <c r="E3489" s="1" t="s">
        <v>1111</v>
      </c>
      <c r="F3489" s="1" t="s">
        <v>102</v>
      </c>
      <c r="G3489" s="1" t="s">
        <v>118</v>
      </c>
      <c r="H3489" s="1" t="s">
        <v>6001</v>
      </c>
      <c r="I3489" s="1" t="s">
        <v>90</v>
      </c>
      <c r="J3489" s="1" t="s">
        <v>107</v>
      </c>
      <c r="K3489" s="1">
        <v>20</v>
      </c>
      <c r="L3489" s="1" t="s">
        <v>101</v>
      </c>
      <c r="M3489" s="1" t="s">
        <v>325</v>
      </c>
      <c r="N3489" s="1" t="s">
        <v>91</v>
      </c>
      <c r="O3489" s="32"/>
      <c r="P3489">
        <v>291</v>
      </c>
      <c r="Q3489" s="1" t="str">
        <f>VLOOKUP([1]!Tabla1[[#This Row],[RENAES]],[2]EESS!$1:$1048576,6,FALSE)</f>
        <v>NO PERTENECE A NINGUNA RED</v>
      </c>
      <c r="R3489" s="1" t="str">
        <f>VLOOKUP([1]!Tabla1[[#This Row],[RENAES]],[2]EESS!$1:$1048576,7,FALSE)</f>
        <v>NO PERTENECE A NINGUNA MICRORED</v>
      </c>
      <c r="S3489" s="1" t="str">
        <f>VLOOKUP([1]!Tabla1[[#This Row],[RENAES]],[2]EESS!$1:$1048576,10,FALSE)</f>
        <v>HOSPITAL IQUITOS "Cesar Garayar Garcia"</v>
      </c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  <c r="AL3489" s="1"/>
      <c r="AM3489" s="1"/>
      <c r="AN3489" s="1"/>
      <c r="AO3489" s="1"/>
      <c r="AP3489" s="1"/>
      <c r="AQ3489" s="1"/>
      <c r="AR3489" s="1"/>
      <c r="AS3489" s="1"/>
      <c r="AT3489" s="1"/>
      <c r="AU3489" s="1"/>
      <c r="AV3489" s="1"/>
      <c r="AW3489" s="1"/>
      <c r="AX3489" s="1"/>
      <c r="AY3489" s="1"/>
      <c r="AZ3489" s="1"/>
      <c r="BA3489" s="1"/>
      <c r="BB3489" s="1"/>
      <c r="BC3489" s="1"/>
      <c r="BD3489" s="1"/>
      <c r="BE3489" s="1"/>
      <c r="BF3489" s="1"/>
      <c r="BG3489" s="1"/>
      <c r="BH3489" s="1"/>
      <c r="BI3489" s="1"/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10380</v>
      </c>
      <c r="B3490" s="1" t="s">
        <v>10381</v>
      </c>
      <c r="C3490" s="1" t="s">
        <v>97</v>
      </c>
      <c r="D3490" s="1" t="s">
        <v>3185</v>
      </c>
      <c r="E3490" s="1" t="s">
        <v>1111</v>
      </c>
      <c r="F3490" s="1" t="s">
        <v>109</v>
      </c>
      <c r="G3490" s="1" t="s">
        <v>115</v>
      </c>
      <c r="H3490" s="1" t="s">
        <v>327</v>
      </c>
      <c r="I3490" s="1" t="s">
        <v>99</v>
      </c>
      <c r="J3490" s="1" t="s">
        <v>127</v>
      </c>
      <c r="K3490" s="1">
        <v>20</v>
      </c>
      <c r="L3490" s="1" t="s">
        <v>101</v>
      </c>
      <c r="M3490" s="1" t="s">
        <v>325</v>
      </c>
      <c r="N3490" s="1" t="s">
        <v>91</v>
      </c>
      <c r="O3490" s="1" t="s">
        <v>104</v>
      </c>
      <c r="P3490">
        <v>186</v>
      </c>
      <c r="Q3490" s="1" t="str">
        <f>VLOOKUP([1]!Tabla1[[#This Row],[RENAES]],[2]EESS!$1:$1048576,6,FALSE)</f>
        <v>ALTO AMAZONAS</v>
      </c>
      <c r="R3490" s="1" t="str">
        <f>VLOOKUP([1]!Tabla1[[#This Row],[RENAES]],[2]EESS!$1:$1048576,7,FALSE)</f>
        <v>TENIENTE CESAR LOPEZ ROJAS</v>
      </c>
      <c r="S3490" s="1" t="str">
        <f>VLOOKUP([1]!Tabla1[[#This Row],[RENAES]],[2]EESS!$1:$1048576,10,FALSE)</f>
        <v>SHUCUSHYACU</v>
      </c>
      <c r="T3490" s="1" t="s">
        <v>10232</v>
      </c>
      <c r="U3490" s="1" t="s">
        <v>326</v>
      </c>
      <c r="V3490" s="1" t="s">
        <v>91</v>
      </c>
      <c r="W3490" s="57">
        <v>1</v>
      </c>
      <c r="X3490" s="1" t="s">
        <v>327</v>
      </c>
      <c r="Y3490" s="1" t="s">
        <v>99</v>
      </c>
      <c r="Z3490" s="1" t="s">
        <v>127</v>
      </c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  <c r="AL3490" s="1"/>
      <c r="AM3490" s="1"/>
      <c r="AN3490" s="1"/>
      <c r="AO3490" s="1"/>
      <c r="AP3490" s="1"/>
      <c r="AQ3490" s="1"/>
      <c r="AR3490" s="1"/>
      <c r="AS3490" s="1"/>
      <c r="AT3490" s="1"/>
      <c r="AU3490" s="1"/>
      <c r="AV3490" s="1"/>
      <c r="AW3490" s="1"/>
      <c r="AX3490" s="1"/>
      <c r="AY3490" s="1"/>
      <c r="AZ3490" s="1"/>
      <c r="BA3490" s="1"/>
      <c r="BB3490" s="1"/>
      <c r="BC3490" s="1"/>
      <c r="BD3490" s="1"/>
      <c r="BE3490" s="1"/>
      <c r="BF3490" s="1"/>
      <c r="BG3490" s="1"/>
      <c r="BH3490" s="1"/>
      <c r="BI3490" s="1"/>
      <c r="BJ3490" s="1"/>
      <c r="BK3490" s="1"/>
      <c r="BL3490" s="1"/>
      <c r="BM3490" s="1"/>
      <c r="BN3490" s="1"/>
      <c r="BO3490" s="1"/>
      <c r="BP3490" s="1"/>
      <c r="BQ3490" s="1"/>
      <c r="BR3490" s="1"/>
      <c r="BS3490" s="1"/>
      <c r="BT3490" s="1"/>
      <c r="BU3490" s="1"/>
      <c r="BV3490" s="1"/>
      <c r="BW3490" s="1"/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893</v>
      </c>
      <c r="B3491" s="1" t="s">
        <v>894</v>
      </c>
      <c r="C3491" s="1" t="s">
        <v>97</v>
      </c>
      <c r="D3491" s="1" t="s">
        <v>165</v>
      </c>
      <c r="E3491" s="1" t="s">
        <v>1111</v>
      </c>
      <c r="F3491" s="1" t="s">
        <v>96</v>
      </c>
      <c r="G3491" s="1" t="s">
        <v>99</v>
      </c>
      <c r="H3491" s="1" t="s">
        <v>241</v>
      </c>
      <c r="I3491" s="1" t="s">
        <v>119</v>
      </c>
      <c r="J3491" s="1" t="s">
        <v>113</v>
      </c>
      <c r="K3491" s="1">
        <v>25</v>
      </c>
      <c r="L3491" s="1" t="s">
        <v>101</v>
      </c>
      <c r="M3491" s="1" t="s">
        <v>325</v>
      </c>
      <c r="N3491" s="1" t="s">
        <v>105</v>
      </c>
      <c r="O3491" s="1" t="s">
        <v>104</v>
      </c>
      <c r="P3491">
        <v>187</v>
      </c>
      <c r="Q3491" s="1" t="str">
        <f>VLOOKUP([1]!Tabla1[[#This Row],[RENAES]],[2]EESS!$1:$1048576,6,FALSE)</f>
        <v>NO PERTENECE A NINGUNA RED</v>
      </c>
      <c r="R3491" s="1" t="str">
        <f>VLOOKUP([1]!Tabla1[[#This Row],[RENAES]],[2]EESS!$1:$1048576,7,FALSE)</f>
        <v>NO PERTENECE A NINGUNA MICRORED</v>
      </c>
      <c r="S3491" s="1" t="str">
        <f>VLOOKUP([1]!Tabla1[[#This Row],[RENAES]],[2]EESS!$1:$1048576,10,FALSE)</f>
        <v>HOSPITAL IQUITOS "Cesar Garayar Garcia"</v>
      </c>
      <c r="T3491" s="1" t="s">
        <v>1212</v>
      </c>
      <c r="U3491" s="1" t="s">
        <v>326</v>
      </c>
      <c r="V3491" s="1" t="s">
        <v>91</v>
      </c>
      <c r="W3491" s="57">
        <v>4</v>
      </c>
      <c r="X3491" s="1" t="s">
        <v>241</v>
      </c>
      <c r="Y3491" s="1" t="s">
        <v>119</v>
      </c>
      <c r="Z3491" s="1" t="s">
        <v>113</v>
      </c>
      <c r="AA3491" s="1"/>
      <c r="AB3491" s="1"/>
      <c r="AC3491" s="1"/>
      <c r="AD3491" s="1"/>
      <c r="AE3491" s="1"/>
      <c r="AF3491" s="1"/>
      <c r="AG3491" s="1"/>
      <c r="AH3491" s="1" t="s">
        <v>1212</v>
      </c>
      <c r="AI3491" s="1" t="s">
        <v>326</v>
      </c>
      <c r="AJ3491" s="1" t="s">
        <v>91</v>
      </c>
      <c r="AK3491" s="57">
        <v>4</v>
      </c>
      <c r="AL3491" s="1" t="s">
        <v>318</v>
      </c>
      <c r="AM3491" s="1" t="s">
        <v>96</v>
      </c>
      <c r="AN3491" s="1" t="s">
        <v>96</v>
      </c>
      <c r="AO3491" s="1"/>
      <c r="AP3491" s="1"/>
      <c r="AQ3491" s="1"/>
      <c r="AR3491" s="1"/>
      <c r="AS3491" s="1"/>
      <c r="AT3491" s="1"/>
      <c r="AU3491" s="1"/>
      <c r="AV3491" s="1" t="s">
        <v>1198</v>
      </c>
      <c r="AW3491" s="1" t="s">
        <v>326</v>
      </c>
      <c r="AX3491" s="1" t="s">
        <v>91</v>
      </c>
      <c r="AY3491" s="57">
        <v>7</v>
      </c>
      <c r="AZ3491" s="1" t="s">
        <v>318</v>
      </c>
      <c r="BA3491" s="1" t="s">
        <v>96</v>
      </c>
      <c r="BB3491" s="1" t="s">
        <v>109</v>
      </c>
      <c r="BC3491" s="1"/>
      <c r="BD3491" s="1"/>
      <c r="BE3491" s="1"/>
      <c r="BF3491" s="1"/>
      <c r="BG3491" s="1"/>
      <c r="BH3491" s="1"/>
      <c r="BI3491" s="1"/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/>
      <c r="CF3491" s="1"/>
      <c r="CG3491" s="1"/>
      <c r="CH3491" s="1"/>
      <c r="CI3491" s="1"/>
      <c r="CJ3491" s="1"/>
      <c r="CK3491" s="1"/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3728</v>
      </c>
      <c r="B3492" s="1" t="s">
        <v>3729</v>
      </c>
      <c r="C3492" s="1" t="s">
        <v>97</v>
      </c>
      <c r="D3492" s="1" t="s">
        <v>165</v>
      </c>
      <c r="E3492" s="1" t="s">
        <v>1111</v>
      </c>
      <c r="F3492" s="1" t="s">
        <v>90</v>
      </c>
      <c r="G3492" s="1" t="s">
        <v>121</v>
      </c>
      <c r="H3492" s="1" t="s">
        <v>3500</v>
      </c>
      <c r="I3492" s="1" t="s">
        <v>96</v>
      </c>
      <c r="J3492" s="1" t="s">
        <v>100</v>
      </c>
      <c r="K3492" s="1">
        <v>19</v>
      </c>
      <c r="L3492" s="1" t="s">
        <v>101</v>
      </c>
      <c r="M3492" s="1" t="s">
        <v>325</v>
      </c>
      <c r="N3492" s="1" t="s">
        <v>105</v>
      </c>
      <c r="O3492" s="1" t="s">
        <v>104</v>
      </c>
      <c r="P3492">
        <v>243</v>
      </c>
      <c r="Q3492" s="1" t="str">
        <f>VLOOKUP([1]!Tabla1[[#This Row],[RENAES]],[2]EESS!$1:$1048576,6,FALSE)</f>
        <v>RAMON CASTILLA</v>
      </c>
      <c r="R3492" s="1" t="str">
        <f>VLOOKUP([1]!Tabla1[[#This Row],[RENAES]],[2]EESS!$1:$1048576,7,FALSE)</f>
        <v>ISLANDIA</v>
      </c>
      <c r="S3492" s="1" t="str">
        <f>VLOOKUP([1]!Tabla1[[#This Row],[RENAES]],[2]EESS!$1:$1048576,10,FALSE)</f>
        <v>BUEN SUCESO</v>
      </c>
      <c r="T3492" s="1" t="s">
        <v>1235</v>
      </c>
      <c r="U3492" s="1" t="s">
        <v>326</v>
      </c>
      <c r="V3492" s="1" t="s">
        <v>91</v>
      </c>
      <c r="W3492" s="57">
        <v>3</v>
      </c>
      <c r="X3492" s="1" t="s">
        <v>3500</v>
      </c>
      <c r="Y3492" s="1" t="s">
        <v>96</v>
      </c>
      <c r="Z3492" s="1" t="s">
        <v>100</v>
      </c>
      <c r="AA3492" s="1" t="s">
        <v>2882</v>
      </c>
      <c r="AB3492" s="1" t="s">
        <v>325</v>
      </c>
      <c r="AC3492" s="1" t="s">
        <v>91</v>
      </c>
      <c r="AD3492" s="32" t="s">
        <v>96</v>
      </c>
      <c r="AE3492" s="1" t="s">
        <v>198</v>
      </c>
      <c r="AF3492" s="1" t="s">
        <v>96</v>
      </c>
      <c r="AG3492" s="1" t="s">
        <v>121</v>
      </c>
      <c r="AH3492" s="1" t="s">
        <v>5332</v>
      </c>
      <c r="AI3492" s="1" t="s">
        <v>326</v>
      </c>
      <c r="AJ3492" s="1" t="s">
        <v>91</v>
      </c>
      <c r="AK3492" s="57">
        <v>2</v>
      </c>
      <c r="AL3492" s="1" t="s">
        <v>6731</v>
      </c>
      <c r="AM3492" s="1" t="s">
        <v>96</v>
      </c>
      <c r="AN3492" s="1" t="s">
        <v>96</v>
      </c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 t="s">
        <v>4234</v>
      </c>
      <c r="CF3492" s="1" t="s">
        <v>326</v>
      </c>
      <c r="CG3492" s="1" t="s">
        <v>91</v>
      </c>
      <c r="CH3492" s="1" t="s">
        <v>123</v>
      </c>
      <c r="CI3492" s="1" t="s">
        <v>5949</v>
      </c>
      <c r="CJ3492" s="1" t="s">
        <v>96</v>
      </c>
      <c r="CK3492" s="1" t="s">
        <v>90</v>
      </c>
      <c r="CL3492" s="1"/>
      <c r="CM3492" s="1"/>
      <c r="CN3492" s="1"/>
      <c r="CO3492" s="1"/>
      <c r="CP3492" s="1"/>
      <c r="CQ3492" s="1"/>
      <c r="CR3492" s="1"/>
    </row>
    <row r="3493" spans="1:96" x14ac:dyDescent="0.3">
      <c r="A3493" s="1" t="s">
        <v>618</v>
      </c>
      <c r="B3493" s="1" t="s">
        <v>2234</v>
      </c>
      <c r="C3493" s="1" t="s">
        <v>97</v>
      </c>
      <c r="D3493" s="1" t="s">
        <v>165</v>
      </c>
      <c r="E3493" s="1" t="s">
        <v>1111</v>
      </c>
      <c r="F3493" s="1" t="s">
        <v>96</v>
      </c>
      <c r="G3493" s="1" t="s">
        <v>111</v>
      </c>
      <c r="H3493" s="1" t="s">
        <v>973</v>
      </c>
      <c r="I3493" s="1" t="s">
        <v>88</v>
      </c>
      <c r="J3493" s="1" t="s">
        <v>90</v>
      </c>
      <c r="K3493" s="1">
        <v>19</v>
      </c>
      <c r="L3493" s="1" t="s">
        <v>101</v>
      </c>
      <c r="M3493" s="1" t="s">
        <v>325</v>
      </c>
      <c r="N3493" s="1" t="s">
        <v>91</v>
      </c>
      <c r="O3493" s="32" t="s">
        <v>267</v>
      </c>
      <c r="P3493">
        <v>10259</v>
      </c>
      <c r="Q3493" s="1" t="str">
        <f>VLOOKUP([1]!Tabla1[[#This Row],[RENAES]],[2]EESS!$1:$1048576,6,FALSE)</f>
        <v>NO PERTENECE A NINGUNA RED</v>
      </c>
      <c r="R3493" s="1" t="str">
        <f>VLOOKUP([1]!Tabla1[[#This Row],[RENAES]],[2]EESS!$1:$1048576,7,FALSE)</f>
        <v>NO PERTENECE A NINGUNA MICRORED</v>
      </c>
      <c r="S3493" s="1" t="str">
        <f>VLOOKUP([1]!Tabla1[[#This Row],[RENAES]],[2]EESS!$1:$1048576,10,FALSE)</f>
        <v>HOSPITAL IQUITOS "Cesar Garayar Garcia"</v>
      </c>
      <c r="T3493" s="1" t="s">
        <v>1126</v>
      </c>
      <c r="U3493" s="1" t="s">
        <v>326</v>
      </c>
      <c r="V3493" s="1" t="s">
        <v>91</v>
      </c>
      <c r="W3493" s="57">
        <v>1</v>
      </c>
      <c r="X3493" s="1" t="s">
        <v>1136</v>
      </c>
      <c r="Y3493" s="1" t="s">
        <v>90</v>
      </c>
      <c r="Z3493" s="1" t="s">
        <v>119</v>
      </c>
      <c r="AA3493" s="1"/>
      <c r="AB3493" s="1"/>
      <c r="AC3493" s="1"/>
      <c r="AD3493" s="1"/>
      <c r="AE3493" s="1"/>
      <c r="AF3493" s="1"/>
      <c r="AG3493" s="1"/>
      <c r="AH3493" s="1" t="s">
        <v>1327</v>
      </c>
      <c r="AI3493" s="1" t="s">
        <v>326</v>
      </c>
      <c r="AJ3493" s="1" t="s">
        <v>91</v>
      </c>
      <c r="AK3493" s="57">
        <v>2</v>
      </c>
      <c r="AL3493" s="1" t="s">
        <v>4524</v>
      </c>
      <c r="AM3493" s="1" t="s">
        <v>127</v>
      </c>
      <c r="AN3493" s="1" t="s">
        <v>127</v>
      </c>
      <c r="AO3493" s="1"/>
      <c r="AP3493" s="1"/>
      <c r="AQ3493" s="1"/>
      <c r="AR3493" s="1"/>
      <c r="AS3493" s="1"/>
      <c r="AT3493" s="1"/>
      <c r="AU3493" s="1"/>
      <c r="AV3493" s="1" t="s">
        <v>4611</v>
      </c>
      <c r="AW3493" s="1" t="s">
        <v>326</v>
      </c>
      <c r="AX3493" s="1" t="s">
        <v>91</v>
      </c>
      <c r="AY3493" s="57">
        <v>7</v>
      </c>
      <c r="AZ3493" s="1" t="s">
        <v>5150</v>
      </c>
      <c r="BA3493" s="1" t="s">
        <v>127</v>
      </c>
      <c r="BB3493" s="1" t="s">
        <v>88</v>
      </c>
      <c r="BC3493" s="1"/>
      <c r="BD3493" s="1"/>
      <c r="BE3493" s="1"/>
      <c r="BF3493" s="1"/>
      <c r="BG3493" s="1"/>
      <c r="BH3493" s="1"/>
      <c r="BI3493" s="1"/>
      <c r="BJ3493" s="1"/>
      <c r="BK3493" s="1"/>
      <c r="BL3493" s="1"/>
      <c r="BM3493" s="1"/>
      <c r="BN3493" s="1"/>
      <c r="BO3493" s="1"/>
      <c r="BP3493" s="1"/>
      <c r="BQ3493" s="1"/>
      <c r="BR3493" s="1"/>
      <c r="BS3493" s="1"/>
      <c r="BT3493" s="1"/>
      <c r="BU3493" s="1"/>
      <c r="BV3493" s="1"/>
      <c r="BW3493" s="1"/>
      <c r="BX3493" s="1"/>
      <c r="BY3493" s="1"/>
      <c r="BZ3493" s="1"/>
      <c r="CA3493" s="1"/>
      <c r="CB3493" s="1"/>
      <c r="CC3493" s="1"/>
      <c r="CD3493" s="1"/>
      <c r="CE3493" s="1" t="s">
        <v>5647</v>
      </c>
      <c r="CF3493" s="1" t="s">
        <v>326</v>
      </c>
      <c r="CG3493" s="1" t="s">
        <v>91</v>
      </c>
      <c r="CH3493" s="1" t="s">
        <v>123</v>
      </c>
      <c r="CI3493" s="1" t="s">
        <v>6427</v>
      </c>
      <c r="CJ3493" s="1" t="s">
        <v>88</v>
      </c>
      <c r="CK3493" s="1" t="s">
        <v>119</v>
      </c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7971</v>
      </c>
      <c r="B3494" s="1" t="s">
        <v>7972</v>
      </c>
      <c r="C3494" s="1" t="s">
        <v>97</v>
      </c>
      <c r="D3494" s="1" t="s">
        <v>3185</v>
      </c>
      <c r="E3494" s="1" t="s">
        <v>1111</v>
      </c>
      <c r="F3494" s="1" t="s">
        <v>119</v>
      </c>
      <c r="G3494" s="1" t="s">
        <v>109</v>
      </c>
      <c r="H3494" s="1" t="s">
        <v>183</v>
      </c>
      <c r="I3494" s="1" t="s">
        <v>127</v>
      </c>
      <c r="J3494" s="1" t="s">
        <v>95</v>
      </c>
      <c r="K3494" s="1">
        <v>23</v>
      </c>
      <c r="L3494" s="1" t="s">
        <v>101</v>
      </c>
      <c r="M3494" s="1" t="s">
        <v>325</v>
      </c>
      <c r="N3494" s="1" t="s">
        <v>91</v>
      </c>
      <c r="O3494" s="1" t="s">
        <v>92</v>
      </c>
      <c r="P3494">
        <v>125</v>
      </c>
      <c r="Q3494" s="1" t="str">
        <f>VLOOKUP([1]!Tabla1[[#This Row],[RENAES]],[2]EESS!$1:$1048576,6,FALSE)</f>
        <v>NO PERTENECE A NINGUNA RED</v>
      </c>
      <c r="R3494" s="1" t="str">
        <f>VLOOKUP([1]!Tabla1[[#This Row],[RENAES]],[2]EESS!$1:$1048576,7,FALSE)</f>
        <v>NO PERTENECE A NINGUNA MICRORED</v>
      </c>
      <c r="S3494" s="1" t="str">
        <f>VLOOKUP([1]!Tabla1[[#This Row],[RENAES]],[2]EESS!$1:$1048576,10,FALSE)</f>
        <v>HOSPITAL IQUITOS "Cesar Garayar Garcia"</v>
      </c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516</v>
      </c>
      <c r="B3495" s="1" t="s">
        <v>2235</v>
      </c>
      <c r="C3495" s="1" t="s">
        <v>97</v>
      </c>
      <c r="D3495" s="1" t="s">
        <v>3185</v>
      </c>
      <c r="E3495" s="1" t="s">
        <v>1111</v>
      </c>
      <c r="F3495" s="1" t="s">
        <v>96</v>
      </c>
      <c r="G3495" s="1" t="s">
        <v>106</v>
      </c>
      <c r="H3495" s="1" t="s">
        <v>327</v>
      </c>
      <c r="I3495" s="1" t="s">
        <v>119</v>
      </c>
      <c r="J3495" s="1" t="s">
        <v>142</v>
      </c>
      <c r="K3495" s="1">
        <v>20</v>
      </c>
      <c r="L3495" s="1" t="s">
        <v>101</v>
      </c>
      <c r="M3495" s="1" t="s">
        <v>325</v>
      </c>
      <c r="N3495" s="1" t="s">
        <v>91</v>
      </c>
      <c r="O3495" s="1" t="s">
        <v>104</v>
      </c>
      <c r="P3495">
        <v>228</v>
      </c>
      <c r="Q3495" s="1" t="str">
        <f>VLOOKUP([1]!Tabla1[[#This Row],[RENAES]],[2]EESS!$1:$1048576,6,FALSE)</f>
        <v>MAYNAS PERIFERIE</v>
      </c>
      <c r="R3495" s="1" t="str">
        <f>VLOOKUP([1]!Tabla1[[#This Row],[RENAES]],[2]EESS!$1:$1048576,7,FALSE)</f>
        <v>SANTA CLOTILDE</v>
      </c>
      <c r="S3495" s="1" t="str">
        <f>VLOOKUP([1]!Tabla1[[#This Row],[RENAES]],[2]EESS!$1:$1048576,10,FALSE)</f>
        <v>SANTA CLOTILDE</v>
      </c>
      <c r="T3495" s="1" t="s">
        <v>1160</v>
      </c>
      <c r="U3495" s="1" t="s">
        <v>326</v>
      </c>
      <c r="V3495" s="1" t="s">
        <v>91</v>
      </c>
      <c r="W3495" s="57">
        <v>6</v>
      </c>
      <c r="X3495" s="1" t="s">
        <v>243</v>
      </c>
      <c r="Y3495" s="1" t="s">
        <v>142</v>
      </c>
      <c r="Z3495" s="1" t="s">
        <v>100</v>
      </c>
      <c r="AA3495" s="1"/>
      <c r="AB3495" s="1"/>
      <c r="AC3495" s="1"/>
      <c r="AD3495" s="1"/>
      <c r="AE3495" s="1"/>
      <c r="AF3495" s="1"/>
      <c r="AG3495" s="1"/>
      <c r="AH3495" s="1" t="s">
        <v>3203</v>
      </c>
      <c r="AI3495" s="1" t="s">
        <v>326</v>
      </c>
      <c r="AJ3495" s="1" t="s">
        <v>91</v>
      </c>
      <c r="AK3495" s="57">
        <v>7</v>
      </c>
      <c r="AL3495" s="1" t="s">
        <v>328</v>
      </c>
      <c r="AM3495" s="1" t="s">
        <v>96</v>
      </c>
      <c r="AN3495" s="1" t="s">
        <v>129</v>
      </c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 t="s">
        <v>2523</v>
      </c>
      <c r="CF3495" s="1" t="s">
        <v>326</v>
      </c>
      <c r="CG3495" s="1" t="s">
        <v>91</v>
      </c>
      <c r="CH3495" s="1" t="s">
        <v>123</v>
      </c>
      <c r="CI3495" s="1" t="s">
        <v>328</v>
      </c>
      <c r="CJ3495" s="1" t="s">
        <v>145</v>
      </c>
      <c r="CK3495" s="1" t="s">
        <v>96</v>
      </c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8962</v>
      </c>
      <c r="B3496" s="1" t="s">
        <v>8963</v>
      </c>
      <c r="C3496" s="1" t="s">
        <v>97</v>
      </c>
      <c r="D3496" s="1" t="s">
        <v>3185</v>
      </c>
      <c r="E3496" s="1" t="s">
        <v>1111</v>
      </c>
      <c r="F3496" s="1" t="s">
        <v>127</v>
      </c>
      <c r="G3496" s="1" t="s">
        <v>99</v>
      </c>
      <c r="H3496" s="1" t="s">
        <v>322</v>
      </c>
      <c r="I3496" s="1" t="s">
        <v>99</v>
      </c>
      <c r="J3496" s="1" t="s">
        <v>88</v>
      </c>
      <c r="K3496" s="1">
        <v>27</v>
      </c>
      <c r="L3496" s="1" t="s">
        <v>101</v>
      </c>
      <c r="M3496" s="1" t="s">
        <v>325</v>
      </c>
      <c r="N3496" s="1" t="s">
        <v>105</v>
      </c>
      <c r="O3496" s="1" t="s">
        <v>104</v>
      </c>
      <c r="P3496">
        <v>37</v>
      </c>
      <c r="Q3496" s="1" t="str">
        <f>VLOOKUP([1]!Tabla1[[#This Row],[RENAES]],[2]EESS!$1:$1048576,6,FALSE)</f>
        <v>NO PERTENECE A NINGUNA RED</v>
      </c>
      <c r="R3496" s="1" t="str">
        <f>VLOOKUP([1]!Tabla1[[#This Row],[RENAES]],[2]EESS!$1:$1048576,7,FALSE)</f>
        <v>NO PERTENECE A NINGUNA MICRORED</v>
      </c>
      <c r="S3496" s="1" t="str">
        <f>VLOOKUP([1]!Tabla1[[#This Row],[RENAES]],[2]EESS!$1:$1048576,10,FALSE)</f>
        <v>HOSPITAL IQUITOS "Cesar Garayar Garcia"</v>
      </c>
      <c r="T3496" s="1" t="s">
        <v>8616</v>
      </c>
      <c r="U3496" s="1" t="s">
        <v>326</v>
      </c>
      <c r="V3496" s="1" t="s">
        <v>91</v>
      </c>
      <c r="W3496" s="57">
        <v>4</v>
      </c>
      <c r="X3496" s="1" t="s">
        <v>322</v>
      </c>
      <c r="Y3496" s="1" t="s">
        <v>99</v>
      </c>
      <c r="Z3496" s="1" t="s">
        <v>88</v>
      </c>
      <c r="AA3496" s="1" t="s">
        <v>9290</v>
      </c>
      <c r="AB3496" s="1" t="s">
        <v>325</v>
      </c>
      <c r="AC3496" s="1" t="s">
        <v>105</v>
      </c>
      <c r="AD3496" s="1" t="s">
        <v>104</v>
      </c>
      <c r="AE3496" s="1" t="s">
        <v>338</v>
      </c>
      <c r="AF3496" s="1" t="s">
        <v>95</v>
      </c>
      <c r="AG3496" s="1" t="s">
        <v>90</v>
      </c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/>
      <c r="CF3496" s="1"/>
      <c r="CG3496" s="1"/>
      <c r="CH3496" s="1"/>
      <c r="CI3496" s="1"/>
      <c r="CJ3496" s="1"/>
      <c r="CK3496" s="1"/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7530</v>
      </c>
      <c r="B3497" s="1" t="s">
        <v>9749</v>
      </c>
      <c r="C3497" s="1" t="s">
        <v>97</v>
      </c>
      <c r="D3497" s="1" t="s">
        <v>3185</v>
      </c>
      <c r="E3497" s="1" t="s">
        <v>1111</v>
      </c>
      <c r="F3497" s="1" t="s">
        <v>109</v>
      </c>
      <c r="G3497" s="1" t="s">
        <v>119</v>
      </c>
      <c r="H3497" s="1" t="s">
        <v>324</v>
      </c>
      <c r="I3497" s="1" t="s">
        <v>102</v>
      </c>
      <c r="J3497" s="1" t="s">
        <v>88</v>
      </c>
      <c r="K3497" s="1">
        <v>21</v>
      </c>
      <c r="L3497" s="1" t="s">
        <v>101</v>
      </c>
      <c r="M3497" s="1" t="s">
        <v>325</v>
      </c>
      <c r="N3497" s="1" t="s">
        <v>91</v>
      </c>
      <c r="O3497" s="1" t="s">
        <v>104</v>
      </c>
      <c r="P3497">
        <v>1</v>
      </c>
      <c r="Q3497" s="1" t="str">
        <f>VLOOKUP([1]!Tabla1[[#This Row],[RENAES]],[2]EESS!$1:$1048576,6,FALSE)</f>
        <v>ALTO AMAZONAS</v>
      </c>
      <c r="R3497" s="1" t="str">
        <f>VLOOKUP([1]!Tabla1[[#This Row],[RENAES]],[2]EESS!$1:$1048576,7,FALSE)</f>
        <v>YURIMAGUAS</v>
      </c>
      <c r="S3497" s="1" t="str">
        <f>VLOOKUP([1]!Tabla1[[#This Row],[RENAES]],[2]EESS!$1:$1048576,10,FALSE)</f>
        <v>NATIVIDAD</v>
      </c>
      <c r="T3497" s="1" t="s">
        <v>9565</v>
      </c>
      <c r="U3497" s="1" t="s">
        <v>326</v>
      </c>
      <c r="V3497" s="1" t="s">
        <v>91</v>
      </c>
      <c r="W3497" s="57">
        <v>30</v>
      </c>
      <c r="X3497" s="1" t="s">
        <v>324</v>
      </c>
      <c r="Y3497" s="1" t="s">
        <v>102</v>
      </c>
      <c r="Z3497" s="1" t="s">
        <v>88</v>
      </c>
      <c r="AA3497" s="1" t="s">
        <v>9980</v>
      </c>
      <c r="AB3497" s="1" t="s">
        <v>325</v>
      </c>
      <c r="AC3497" s="1" t="s">
        <v>91</v>
      </c>
      <c r="AD3497" s="32"/>
      <c r="AE3497" s="1" t="s">
        <v>2943</v>
      </c>
      <c r="AF3497" s="1" t="s">
        <v>107</v>
      </c>
      <c r="AG3497" s="1" t="s">
        <v>99</v>
      </c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 t="s">
        <v>9831</v>
      </c>
      <c r="CF3497" s="1" t="s">
        <v>326</v>
      </c>
      <c r="CG3497" s="1" t="s">
        <v>91</v>
      </c>
      <c r="CH3497" s="1" t="s">
        <v>123</v>
      </c>
      <c r="CI3497" s="1" t="s">
        <v>2960</v>
      </c>
      <c r="CJ3497" s="1" t="s">
        <v>95</v>
      </c>
      <c r="CK3497" s="1" t="s">
        <v>96</v>
      </c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3103</v>
      </c>
      <c r="B3498" s="1" t="s">
        <v>3104</v>
      </c>
      <c r="C3498" s="1" t="s">
        <v>97</v>
      </c>
      <c r="D3498" s="1" t="s">
        <v>3185</v>
      </c>
      <c r="E3498" s="1" t="s">
        <v>1111</v>
      </c>
      <c r="F3498" s="1" t="s">
        <v>90</v>
      </c>
      <c r="G3498" s="1" t="s">
        <v>116</v>
      </c>
      <c r="H3498" s="1" t="s">
        <v>1737</v>
      </c>
      <c r="I3498" s="1" t="s">
        <v>95</v>
      </c>
      <c r="J3498" s="1" t="s">
        <v>142</v>
      </c>
      <c r="K3498" s="1">
        <v>20</v>
      </c>
      <c r="L3498" s="1" t="s">
        <v>101</v>
      </c>
      <c r="M3498" s="1" t="s">
        <v>325</v>
      </c>
      <c r="N3498" s="1" t="s">
        <v>91</v>
      </c>
      <c r="O3498" s="1" t="s">
        <v>104</v>
      </c>
      <c r="P3498">
        <v>51</v>
      </c>
      <c r="Q3498" s="1" t="str">
        <f>VLOOKUP([1]!Tabla1[[#This Row],[RENAES]],[2]EESS!$1:$1048576,6,FALSE)</f>
        <v>NO PERTENECE A NINGUNA RED</v>
      </c>
      <c r="R3498" s="1" t="str">
        <f>VLOOKUP([1]!Tabla1[[#This Row],[RENAES]],[2]EESS!$1:$1048576,7,FALSE)</f>
        <v>NO PERTENECE A NINGUNA MICRORED</v>
      </c>
      <c r="S3498" s="1" t="str">
        <f>VLOOKUP([1]!Tabla1[[#This Row],[RENAES]],[2]EESS!$1:$1048576,10,FALSE)</f>
        <v>HOSP.REGIONAL DE LORETO "Felipe Arriola Iglesias"</v>
      </c>
      <c r="T3498" s="1" t="s">
        <v>2523</v>
      </c>
      <c r="U3498" s="1" t="s">
        <v>326</v>
      </c>
      <c r="V3498" s="1" t="s">
        <v>91</v>
      </c>
      <c r="W3498" s="57">
        <v>1</v>
      </c>
      <c r="X3498" s="1" t="s">
        <v>1737</v>
      </c>
      <c r="Y3498" s="1" t="s">
        <v>95</v>
      </c>
      <c r="Z3498" s="1" t="s">
        <v>142</v>
      </c>
      <c r="AA3498" s="1" t="s">
        <v>4842</v>
      </c>
      <c r="AB3498" s="1" t="s">
        <v>325</v>
      </c>
      <c r="AC3498" s="1" t="s">
        <v>105</v>
      </c>
      <c r="AD3498" s="1" t="s">
        <v>104</v>
      </c>
      <c r="AE3498" s="1" t="s">
        <v>3867</v>
      </c>
      <c r="AF3498" s="1" t="s">
        <v>96</v>
      </c>
      <c r="AG3498" s="1" t="s">
        <v>90</v>
      </c>
      <c r="AH3498" s="1" t="s">
        <v>4842</v>
      </c>
      <c r="AI3498" s="1" t="s">
        <v>326</v>
      </c>
      <c r="AJ3498" s="1" t="s">
        <v>91</v>
      </c>
      <c r="AK3498" s="57">
        <v>2</v>
      </c>
      <c r="AL3498" s="1" t="s">
        <v>3867</v>
      </c>
      <c r="AM3498" s="1" t="s">
        <v>96</v>
      </c>
      <c r="AN3498" s="1" t="s">
        <v>90</v>
      </c>
      <c r="AO3498" s="1" t="s">
        <v>9286</v>
      </c>
      <c r="AP3498" s="1" t="s">
        <v>325</v>
      </c>
      <c r="AQ3498" s="1" t="s">
        <v>105</v>
      </c>
      <c r="AR3498" s="1" t="s">
        <v>104</v>
      </c>
      <c r="AS3498" s="1" t="s">
        <v>1737</v>
      </c>
      <c r="AT3498" s="1" t="s">
        <v>119</v>
      </c>
      <c r="AU3498" s="1" t="s">
        <v>102</v>
      </c>
      <c r="AV3498" s="1" t="s">
        <v>4617</v>
      </c>
      <c r="AW3498" s="1" t="s">
        <v>326</v>
      </c>
      <c r="AX3498" s="1" t="s">
        <v>91</v>
      </c>
      <c r="AY3498" s="57">
        <v>3</v>
      </c>
      <c r="AZ3498" s="1" t="s">
        <v>4390</v>
      </c>
      <c r="BA3498" s="1" t="s">
        <v>90</v>
      </c>
      <c r="BB3498" s="1" t="s">
        <v>99</v>
      </c>
      <c r="BC3498" s="1" t="s">
        <v>7121</v>
      </c>
      <c r="BD3498" s="1" t="s">
        <v>326</v>
      </c>
      <c r="BE3498" s="1" t="s">
        <v>91</v>
      </c>
      <c r="BF3498" s="57">
        <v>3</v>
      </c>
      <c r="BG3498" s="1" t="s">
        <v>2960</v>
      </c>
      <c r="BH3498" s="1" t="s">
        <v>119</v>
      </c>
      <c r="BI3498" s="1" t="s">
        <v>98</v>
      </c>
      <c r="BJ3498" s="1" t="s">
        <v>8115</v>
      </c>
      <c r="BK3498" s="1" t="s">
        <v>326</v>
      </c>
      <c r="BL3498" s="1" t="s">
        <v>91</v>
      </c>
      <c r="BM3498" s="57">
        <v>4</v>
      </c>
      <c r="BN3498" s="1" t="s">
        <v>2960</v>
      </c>
      <c r="BO3498" s="1" t="s">
        <v>108</v>
      </c>
      <c r="BP3498" s="1" t="s">
        <v>118</v>
      </c>
      <c r="BQ3498" s="1" t="s">
        <v>9286</v>
      </c>
      <c r="BR3498" s="1" t="s">
        <v>326</v>
      </c>
      <c r="BS3498" s="1" t="s">
        <v>91</v>
      </c>
      <c r="BT3498" s="57">
        <v>4</v>
      </c>
      <c r="BU3498" s="1" t="s">
        <v>1737</v>
      </c>
      <c r="BV3498" s="1" t="s">
        <v>119</v>
      </c>
      <c r="BW3498" s="1" t="s">
        <v>102</v>
      </c>
      <c r="BX3498" s="1" t="s">
        <v>9980</v>
      </c>
      <c r="BY3498" s="1" t="s">
        <v>325</v>
      </c>
      <c r="BZ3498" s="1" t="s">
        <v>179</v>
      </c>
      <c r="CA3498" s="1" t="s">
        <v>92</v>
      </c>
      <c r="CB3498" s="1" t="s">
        <v>324</v>
      </c>
      <c r="CC3498" s="1" t="s">
        <v>145</v>
      </c>
      <c r="CD3498" s="1" t="s">
        <v>96</v>
      </c>
      <c r="CE3498" s="1"/>
      <c r="CF3498" s="1"/>
      <c r="CG3498" s="1"/>
      <c r="CH3498" s="1"/>
      <c r="CI3498" s="1"/>
      <c r="CJ3498" s="1"/>
      <c r="CK3498" s="1"/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8695</v>
      </c>
      <c r="B3499" s="1" t="s">
        <v>8964</v>
      </c>
      <c r="C3499" s="1" t="s">
        <v>97</v>
      </c>
      <c r="D3499" s="1" t="s">
        <v>3185</v>
      </c>
      <c r="E3499" s="1" t="s">
        <v>1111</v>
      </c>
      <c r="F3499" s="1" t="s">
        <v>127</v>
      </c>
      <c r="G3499" s="1" t="s">
        <v>118</v>
      </c>
      <c r="H3499" s="1" t="s">
        <v>8948</v>
      </c>
      <c r="I3499" s="1" t="s">
        <v>96</v>
      </c>
      <c r="J3499" s="1" t="s">
        <v>96</v>
      </c>
      <c r="K3499" s="1">
        <v>23</v>
      </c>
      <c r="L3499" s="1" t="s">
        <v>101</v>
      </c>
      <c r="M3499" s="1" t="s">
        <v>325</v>
      </c>
      <c r="N3499" s="1" t="s">
        <v>91</v>
      </c>
      <c r="O3499" s="32"/>
      <c r="P3499">
        <v>252</v>
      </c>
      <c r="Q3499" s="1" t="str">
        <f>VLOOKUP([1]!Tabla1[[#This Row],[RENAES]],[2]EESS!$1:$1048576,6,FALSE)</f>
        <v>REQUENA</v>
      </c>
      <c r="R3499" s="1" t="str">
        <f>VLOOKUP([1]!Tabla1[[#This Row],[RENAES]],[2]EESS!$1:$1048576,7,FALSE)</f>
        <v>REQUENA</v>
      </c>
      <c r="S3499" s="1" t="str">
        <f>VLOOKUP([1]!Tabla1[[#This Row],[RENAES]],[2]EESS!$1:$1048576,10,FALSE)</f>
        <v>REQUENA</v>
      </c>
      <c r="T3499" s="1" t="s">
        <v>8859</v>
      </c>
      <c r="U3499" s="1" t="s">
        <v>326</v>
      </c>
      <c r="V3499" s="1" t="s">
        <v>91</v>
      </c>
      <c r="W3499" s="57">
        <v>4</v>
      </c>
      <c r="X3499" s="1" t="s">
        <v>8965</v>
      </c>
      <c r="Y3499" s="1" t="s">
        <v>96</v>
      </c>
      <c r="Z3499" s="1" t="s">
        <v>90</v>
      </c>
      <c r="AA3499" s="1" t="s">
        <v>8859</v>
      </c>
      <c r="AB3499" s="1" t="s">
        <v>325</v>
      </c>
      <c r="AC3499" s="1" t="s">
        <v>91</v>
      </c>
      <c r="AD3499" s="1" t="s">
        <v>104</v>
      </c>
      <c r="AE3499" s="1" t="s">
        <v>8965</v>
      </c>
      <c r="AF3499" s="1" t="s">
        <v>96</v>
      </c>
      <c r="AG3499" s="1" t="s">
        <v>88</v>
      </c>
      <c r="AH3499" s="1" t="s">
        <v>8859</v>
      </c>
      <c r="AI3499" s="1" t="s">
        <v>326</v>
      </c>
      <c r="AJ3499" s="1" t="s">
        <v>91</v>
      </c>
      <c r="AK3499" s="57">
        <v>1</v>
      </c>
      <c r="AL3499" s="1" t="s">
        <v>8965</v>
      </c>
      <c r="AM3499" s="1" t="s">
        <v>96</v>
      </c>
      <c r="AN3499" s="1" t="s">
        <v>88</v>
      </c>
      <c r="AO3499" s="1"/>
      <c r="AP3499" s="1"/>
      <c r="AQ3499" s="1"/>
      <c r="AR3499" s="1"/>
      <c r="AS3499" s="1"/>
      <c r="AT3499" s="1"/>
      <c r="AU3499" s="1"/>
      <c r="AV3499" s="1" t="s">
        <v>9980</v>
      </c>
      <c r="AW3499" s="1" t="s">
        <v>326</v>
      </c>
      <c r="AX3499" s="1" t="s">
        <v>91</v>
      </c>
      <c r="AY3499" s="57">
        <v>5</v>
      </c>
      <c r="AZ3499" s="1" t="s">
        <v>10114</v>
      </c>
      <c r="BA3499" s="1" t="s">
        <v>96</v>
      </c>
      <c r="BB3499" s="1" t="s">
        <v>108</v>
      </c>
      <c r="BC3499" s="1"/>
      <c r="BD3499" s="1"/>
      <c r="BE3499" s="1"/>
      <c r="BF3499" s="1"/>
      <c r="BG3499" s="1"/>
      <c r="BH3499" s="1"/>
      <c r="BI3499" s="1"/>
      <c r="BJ3499" s="1"/>
      <c r="BK3499" s="1"/>
      <c r="BL3499" s="1"/>
      <c r="BM3499" s="1"/>
      <c r="BN3499" s="1"/>
      <c r="BO3499" s="1"/>
      <c r="BP3499" s="1"/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7101</v>
      </c>
      <c r="B3500" s="1" t="s">
        <v>9235</v>
      </c>
      <c r="C3500" s="1" t="s">
        <v>97</v>
      </c>
      <c r="D3500" s="1" t="s">
        <v>3185</v>
      </c>
      <c r="E3500" s="1" t="s">
        <v>1111</v>
      </c>
      <c r="F3500" s="1" t="s">
        <v>127</v>
      </c>
      <c r="G3500" s="1" t="s">
        <v>122</v>
      </c>
      <c r="H3500" s="1" t="s">
        <v>324</v>
      </c>
      <c r="I3500" s="1" t="s">
        <v>121</v>
      </c>
      <c r="J3500" s="1" t="s">
        <v>90</v>
      </c>
      <c r="K3500" s="1">
        <v>23</v>
      </c>
      <c r="L3500" s="1" t="s">
        <v>101</v>
      </c>
      <c r="M3500" s="1" t="s">
        <v>325</v>
      </c>
      <c r="N3500" s="1" t="s">
        <v>91</v>
      </c>
      <c r="O3500" s="1" t="s">
        <v>92</v>
      </c>
      <c r="P3500">
        <v>1</v>
      </c>
      <c r="Q3500" s="1" t="str">
        <f>VLOOKUP([1]!Tabla1[[#This Row],[RENAES]],[2]EESS!$1:$1048576,6,FALSE)</f>
        <v>MAYNAS CIUDAD</v>
      </c>
      <c r="R3500" s="1" t="str">
        <f>VLOOKUP([1]!Tabla1[[#This Row],[RENAES]],[2]EESS!$1:$1048576,7,FALSE)</f>
        <v>BELEN</v>
      </c>
      <c r="S3500" s="1" t="str">
        <f>VLOOKUP([1]!Tabla1[[#This Row],[RENAES]],[2]EESS!$1:$1048576,10,FALSE)</f>
        <v xml:space="preserve">CARDOZO </v>
      </c>
      <c r="T3500" s="1" t="s">
        <v>9004</v>
      </c>
      <c r="U3500" s="1" t="s">
        <v>326</v>
      </c>
      <c r="V3500" s="1" t="s">
        <v>91</v>
      </c>
      <c r="W3500" s="57">
        <v>30</v>
      </c>
      <c r="X3500" s="1" t="s">
        <v>324</v>
      </c>
      <c r="Y3500" s="1" t="s">
        <v>121</v>
      </c>
      <c r="Z3500" s="1" t="s">
        <v>90</v>
      </c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  <c r="AL3500" s="1"/>
      <c r="AM3500" s="1"/>
      <c r="AN3500" s="1"/>
      <c r="AO3500" s="1"/>
      <c r="AP3500" s="1"/>
      <c r="AQ3500" s="1"/>
      <c r="AR3500" s="1"/>
      <c r="AS3500" s="1"/>
      <c r="AT3500" s="1"/>
      <c r="AU3500" s="1"/>
      <c r="AV3500" s="1"/>
      <c r="AW3500" s="1"/>
      <c r="AX3500" s="1"/>
      <c r="AY3500" s="1"/>
      <c r="AZ3500" s="1"/>
      <c r="BA3500" s="1"/>
      <c r="BB3500" s="1"/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/>
      <c r="BY3500" s="1"/>
      <c r="BZ3500" s="1"/>
      <c r="CA3500" s="1"/>
      <c r="CB3500" s="1"/>
      <c r="CC3500" s="1"/>
      <c r="CD3500" s="1"/>
      <c r="CE3500" s="1" t="s">
        <v>9286</v>
      </c>
      <c r="CF3500" s="1" t="s">
        <v>326</v>
      </c>
      <c r="CG3500" s="1" t="s">
        <v>91</v>
      </c>
      <c r="CH3500" s="1" t="s">
        <v>123</v>
      </c>
      <c r="CI3500" s="1" t="s">
        <v>328</v>
      </c>
      <c r="CJ3500" s="1" t="s">
        <v>99</v>
      </c>
      <c r="CK3500" s="1" t="s">
        <v>115</v>
      </c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3730</v>
      </c>
      <c r="B3501" s="1" t="s">
        <v>3731</v>
      </c>
      <c r="C3501" s="1" t="s">
        <v>97</v>
      </c>
      <c r="D3501" s="1" t="s">
        <v>3185</v>
      </c>
      <c r="E3501" s="1" t="s">
        <v>1111</v>
      </c>
      <c r="F3501" s="1" t="s">
        <v>88</v>
      </c>
      <c r="G3501" s="1" t="s">
        <v>122</v>
      </c>
      <c r="H3501" s="1" t="s">
        <v>324</v>
      </c>
      <c r="I3501" s="1" t="s">
        <v>2731</v>
      </c>
      <c r="J3501" s="1" t="s">
        <v>96</v>
      </c>
      <c r="K3501" s="1">
        <v>19</v>
      </c>
      <c r="L3501" s="1" t="s">
        <v>101</v>
      </c>
      <c r="M3501" s="1" t="s">
        <v>325</v>
      </c>
      <c r="N3501" s="1" t="s">
        <v>91</v>
      </c>
      <c r="O3501" s="1" t="s">
        <v>92</v>
      </c>
      <c r="P3501">
        <v>1</v>
      </c>
      <c r="Q3501" s="1" t="str">
        <f>VLOOKUP([1]!Tabla1[[#This Row],[RENAES]],[2]EESS!$1:$1048576,6,FALSE)</f>
        <v>REQUENA</v>
      </c>
      <c r="R3501" s="1" t="str">
        <f>VLOOKUP([1]!Tabla1[[#This Row],[RENAES]],[2]EESS!$1:$1048576,7,FALSE)</f>
        <v>REQUENA</v>
      </c>
      <c r="S3501" s="1" t="str">
        <f>VLOOKUP([1]!Tabla1[[#This Row],[RENAES]],[2]EESS!$1:$1048576,10,FALSE)</f>
        <v>REQUENA</v>
      </c>
      <c r="T3501" s="1" t="s">
        <v>3485</v>
      </c>
      <c r="U3501" s="1" t="s">
        <v>326</v>
      </c>
      <c r="V3501" s="1" t="s">
        <v>91</v>
      </c>
      <c r="W3501" s="57">
        <v>30</v>
      </c>
      <c r="X3501" s="1" t="s">
        <v>324</v>
      </c>
      <c r="Y3501" s="1" t="s">
        <v>2731</v>
      </c>
      <c r="Z3501" s="1" t="s">
        <v>96</v>
      </c>
      <c r="AA3501" s="1"/>
      <c r="AB3501" s="1"/>
      <c r="AC3501" s="1"/>
      <c r="AD3501" s="1"/>
      <c r="AE3501" s="1"/>
      <c r="AF3501" s="1"/>
      <c r="AG3501" s="1"/>
      <c r="AH3501" s="1" t="s">
        <v>3973</v>
      </c>
      <c r="AI3501" s="1" t="s">
        <v>326</v>
      </c>
      <c r="AJ3501" s="1" t="s">
        <v>91</v>
      </c>
      <c r="AK3501" s="57">
        <v>7</v>
      </c>
      <c r="AL3501" s="1" t="s">
        <v>190</v>
      </c>
      <c r="AM3501" s="1" t="s">
        <v>99</v>
      </c>
      <c r="AN3501" s="1" t="s">
        <v>88</v>
      </c>
      <c r="AO3501" s="1"/>
      <c r="AP3501" s="1"/>
      <c r="AQ3501" s="1"/>
      <c r="AR3501" s="1"/>
      <c r="AS3501" s="1"/>
      <c r="AT3501" s="1"/>
      <c r="AU3501" s="1"/>
      <c r="AV3501" s="1"/>
      <c r="AW3501" s="1"/>
      <c r="AX3501" s="1"/>
      <c r="AY3501" s="1"/>
      <c r="AZ3501" s="1"/>
      <c r="BA3501" s="1"/>
      <c r="BB3501" s="1"/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/>
      <c r="CF3501" s="1"/>
      <c r="CG3501" s="1"/>
      <c r="CH3501" s="1"/>
      <c r="CI3501" s="1"/>
      <c r="CJ3501" s="1"/>
      <c r="CK3501" s="1"/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8527</v>
      </c>
      <c r="B3502" s="1" t="s">
        <v>8528</v>
      </c>
      <c r="C3502" s="1" t="s">
        <v>97</v>
      </c>
      <c r="D3502" s="1" t="s">
        <v>3185</v>
      </c>
      <c r="E3502" s="1" t="s">
        <v>1111</v>
      </c>
      <c r="F3502" s="1" t="s">
        <v>119</v>
      </c>
      <c r="G3502" s="1" t="s">
        <v>98</v>
      </c>
      <c r="H3502" s="1" t="s">
        <v>206</v>
      </c>
      <c r="I3502" s="1" t="s">
        <v>88</v>
      </c>
      <c r="J3502" s="1" t="s">
        <v>109</v>
      </c>
      <c r="K3502" s="1">
        <v>26</v>
      </c>
      <c r="L3502" s="1" t="s">
        <v>101</v>
      </c>
      <c r="M3502" s="1" t="s">
        <v>325</v>
      </c>
      <c r="N3502" s="1" t="s">
        <v>105</v>
      </c>
      <c r="O3502" s="1" t="s">
        <v>104</v>
      </c>
      <c r="P3502">
        <v>209</v>
      </c>
      <c r="Q3502" s="1" t="str">
        <f>VLOOKUP([1]!Tabla1[[#This Row],[RENAES]],[2]EESS!$1:$1048576,6,FALSE)</f>
        <v>NO PERTENECE A NINGUNA RED</v>
      </c>
      <c r="R3502" s="1" t="str">
        <f>VLOOKUP([1]!Tabla1[[#This Row],[RENAES]],[2]EESS!$1:$1048576,7,FALSE)</f>
        <v>NO PERTENECE A NINGUNA MICRORED</v>
      </c>
      <c r="S3502" s="1" t="str">
        <f>VLOOKUP([1]!Tabla1[[#This Row],[RENAES]],[2]EESS!$1:$1048576,10,FALSE)</f>
        <v>HOSP.REGIONAL DE LORETO "Felipe Arriola Iglesias"</v>
      </c>
      <c r="T3502" s="1" t="s">
        <v>8041</v>
      </c>
      <c r="U3502" s="1" t="s">
        <v>326</v>
      </c>
      <c r="V3502" s="1" t="s">
        <v>91</v>
      </c>
      <c r="W3502" s="57">
        <v>3</v>
      </c>
      <c r="X3502" s="1" t="s">
        <v>206</v>
      </c>
      <c r="Y3502" s="1" t="s">
        <v>88</v>
      </c>
      <c r="Z3502" s="1" t="s">
        <v>109</v>
      </c>
      <c r="AA3502" s="1" t="s">
        <v>9290</v>
      </c>
      <c r="AB3502" s="1" t="s">
        <v>325</v>
      </c>
      <c r="AC3502" s="1" t="s">
        <v>105</v>
      </c>
      <c r="AD3502" s="1" t="s">
        <v>104</v>
      </c>
      <c r="AE3502" s="1" t="s">
        <v>132</v>
      </c>
      <c r="AF3502" s="1" t="s">
        <v>96</v>
      </c>
      <c r="AG3502" s="1" t="s">
        <v>98</v>
      </c>
      <c r="AH3502" s="1" t="s">
        <v>9290</v>
      </c>
      <c r="AI3502" s="1" t="s">
        <v>326</v>
      </c>
      <c r="AJ3502" s="1" t="s">
        <v>91</v>
      </c>
      <c r="AK3502" s="57">
        <v>3</v>
      </c>
      <c r="AL3502" s="1" t="s">
        <v>132</v>
      </c>
      <c r="AM3502" s="1" t="s">
        <v>96</v>
      </c>
      <c r="AN3502" s="1" t="s">
        <v>98</v>
      </c>
      <c r="AO3502" s="1"/>
      <c r="AP3502" s="1"/>
      <c r="AQ3502" s="1"/>
      <c r="AR3502" s="1"/>
      <c r="AS3502" s="1"/>
      <c r="AT3502" s="1"/>
      <c r="AU3502" s="1"/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5868</v>
      </c>
      <c r="B3503" s="1" t="s">
        <v>5869</v>
      </c>
      <c r="C3503" s="1" t="s">
        <v>97</v>
      </c>
      <c r="D3503" s="1" t="s">
        <v>3185</v>
      </c>
      <c r="E3503" s="1" t="s">
        <v>1111</v>
      </c>
      <c r="F3503" s="1" t="s">
        <v>102</v>
      </c>
      <c r="G3503" s="1" t="s">
        <v>100</v>
      </c>
      <c r="H3503" s="1" t="s">
        <v>324</v>
      </c>
      <c r="I3503" s="1" t="s">
        <v>99</v>
      </c>
      <c r="J3503" s="1" t="s">
        <v>116</v>
      </c>
      <c r="K3503" s="1">
        <v>19</v>
      </c>
      <c r="L3503" s="1" t="s">
        <v>101</v>
      </c>
      <c r="M3503" s="1" t="s">
        <v>325</v>
      </c>
      <c r="N3503" s="1" t="s">
        <v>91</v>
      </c>
      <c r="O3503" s="1" t="s">
        <v>92</v>
      </c>
      <c r="P3503">
        <v>1</v>
      </c>
      <c r="Q3503" s="1" t="str">
        <f>VLOOKUP([1]!Tabla1[[#This Row],[RENAES]],[2]EESS!$1:$1048576,6,FALSE)</f>
        <v>REQUENA</v>
      </c>
      <c r="R3503" s="1" t="str">
        <f>VLOOKUP([1]!Tabla1[[#This Row],[RENAES]],[2]EESS!$1:$1048576,7,FALSE)</f>
        <v>SAN MARTIN CAPELO</v>
      </c>
      <c r="S3503" s="1" t="str">
        <f>VLOOKUP([1]!Tabla1[[#This Row],[RENAES]],[2]EESS!$1:$1048576,10,FALSE)</f>
        <v xml:space="preserve">FLOR DE PUNGA </v>
      </c>
      <c r="T3503" s="1" t="s">
        <v>5652</v>
      </c>
      <c r="U3503" s="1" t="s">
        <v>326</v>
      </c>
      <c r="V3503" s="1" t="s">
        <v>91</v>
      </c>
      <c r="W3503" s="57">
        <v>60</v>
      </c>
      <c r="X3503" s="1" t="s">
        <v>324</v>
      </c>
      <c r="Y3503" s="1" t="s">
        <v>99</v>
      </c>
      <c r="Z3503" s="1" t="s">
        <v>116</v>
      </c>
      <c r="AA3503" s="1" t="s">
        <v>5929</v>
      </c>
      <c r="AB3503" s="1" t="s">
        <v>325</v>
      </c>
      <c r="AC3503" s="1" t="s">
        <v>179</v>
      </c>
      <c r="AD3503" s="32"/>
      <c r="AE3503" s="1" t="s">
        <v>251</v>
      </c>
      <c r="AF3503" s="1" t="s">
        <v>119</v>
      </c>
      <c r="AG3503" s="1" t="s">
        <v>88</v>
      </c>
      <c r="AH3503" s="1"/>
      <c r="AI3503" s="1"/>
      <c r="AJ3503" s="1"/>
      <c r="AK3503" s="1"/>
      <c r="AL3503" s="1"/>
      <c r="AM3503" s="1"/>
      <c r="AN3503" s="1"/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 t="s">
        <v>5929</v>
      </c>
      <c r="CF3503" s="1" t="s">
        <v>326</v>
      </c>
      <c r="CG3503" s="1" t="s">
        <v>91</v>
      </c>
      <c r="CH3503" s="1" t="s">
        <v>123</v>
      </c>
      <c r="CI3503" s="1" t="s">
        <v>251</v>
      </c>
      <c r="CJ3503" s="1" t="s">
        <v>109</v>
      </c>
      <c r="CK3503" s="1" t="s">
        <v>95</v>
      </c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5083</v>
      </c>
      <c r="B3504" s="1" t="s">
        <v>5084</v>
      </c>
      <c r="C3504" s="1" t="s">
        <v>97</v>
      </c>
      <c r="D3504" s="1" t="s">
        <v>3185</v>
      </c>
      <c r="E3504" s="1" t="s">
        <v>1111</v>
      </c>
      <c r="F3504" s="1" t="s">
        <v>88</v>
      </c>
      <c r="G3504" s="1" t="s">
        <v>145</v>
      </c>
      <c r="H3504" s="1" t="s">
        <v>4853</v>
      </c>
      <c r="I3504" s="1" t="s">
        <v>102</v>
      </c>
      <c r="J3504" s="1" t="s">
        <v>88</v>
      </c>
      <c r="K3504" s="1">
        <v>21</v>
      </c>
      <c r="L3504" s="1" t="s">
        <v>101</v>
      </c>
      <c r="M3504" s="1" t="s">
        <v>325</v>
      </c>
      <c r="N3504" s="1" t="s">
        <v>91</v>
      </c>
      <c r="O3504" s="32"/>
      <c r="P3504">
        <v>126</v>
      </c>
      <c r="Q3504" s="1" t="str">
        <f>VLOOKUP([1]!Tabla1[[#This Row],[RENAES]],[2]EESS!$1:$1048576,6,FALSE)</f>
        <v>NO PERTENECE A NINGUNA RED</v>
      </c>
      <c r="R3504" s="1" t="str">
        <f>VLOOKUP([1]!Tabla1[[#This Row],[RENAES]],[2]EESS!$1:$1048576,7,FALSE)</f>
        <v>NO PERTENECE A NINGUNA MICRORED</v>
      </c>
      <c r="S3504" s="1" t="str">
        <f>VLOOKUP([1]!Tabla1[[#This Row],[RENAES]],[2]EESS!$1:$1048576,10,FALSE)</f>
        <v>HOSPITAL IQUITOS "Cesar Garayar Garcia"</v>
      </c>
      <c r="T3504" s="1" t="s">
        <v>4815</v>
      </c>
      <c r="U3504" s="1" t="s">
        <v>326</v>
      </c>
      <c r="V3504" s="1" t="s">
        <v>91</v>
      </c>
      <c r="W3504" s="57">
        <v>6</v>
      </c>
      <c r="X3504" s="1" t="s">
        <v>4853</v>
      </c>
      <c r="Y3504" s="1" t="s">
        <v>102</v>
      </c>
      <c r="Z3504" s="1" t="s">
        <v>88</v>
      </c>
      <c r="AA3504" s="1"/>
      <c r="AB3504" s="1"/>
      <c r="AC3504" s="1"/>
      <c r="AD3504" s="1"/>
      <c r="AE3504" s="1"/>
      <c r="AF3504" s="1"/>
      <c r="AG3504" s="1"/>
      <c r="AH3504" s="1" t="s">
        <v>4648</v>
      </c>
      <c r="AI3504" s="1" t="s">
        <v>326</v>
      </c>
      <c r="AJ3504" s="1" t="s">
        <v>91</v>
      </c>
      <c r="AK3504" s="57">
        <v>6</v>
      </c>
      <c r="AL3504" s="1" t="s">
        <v>276</v>
      </c>
      <c r="AM3504" s="1" t="s">
        <v>102</v>
      </c>
      <c r="AN3504" s="1" t="s">
        <v>118</v>
      </c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6053</v>
      </c>
      <c r="B3505" s="1" t="s">
        <v>9750</v>
      </c>
      <c r="C3505" s="1" t="s">
        <v>97</v>
      </c>
      <c r="D3505" s="1" t="s">
        <v>3185</v>
      </c>
      <c r="E3505" s="1" t="s">
        <v>1111</v>
      </c>
      <c r="F3505" s="1" t="s">
        <v>127</v>
      </c>
      <c r="G3505" s="1" t="s">
        <v>114</v>
      </c>
      <c r="H3505" s="1" t="s">
        <v>2857</v>
      </c>
      <c r="I3505" s="1" t="s">
        <v>95</v>
      </c>
      <c r="J3505" s="1" t="s">
        <v>100</v>
      </c>
      <c r="K3505" s="1">
        <v>28</v>
      </c>
      <c r="L3505" s="1" t="s">
        <v>101</v>
      </c>
      <c r="M3505" s="1" t="s">
        <v>325</v>
      </c>
      <c r="N3505" s="1" t="s">
        <v>91</v>
      </c>
      <c r="O3505" s="1" t="s">
        <v>104</v>
      </c>
      <c r="P3505">
        <v>1</v>
      </c>
      <c r="Q3505" s="1" t="str">
        <f>VLOOKUP([1]!Tabla1[[#This Row],[RENAES]],[2]EESS!$1:$1048576,6,FALSE)</f>
        <v>REQUENA</v>
      </c>
      <c r="R3505" s="1" t="str">
        <f>VLOOKUP([1]!Tabla1[[#This Row],[RENAES]],[2]EESS!$1:$1048576,7,FALSE)</f>
        <v>SAN MARTIN CAPELO</v>
      </c>
      <c r="S3505" s="1" t="str">
        <f>VLOOKUP([1]!Tabla1[[#This Row],[RENAES]],[2]EESS!$1:$1048576,10,FALSE)</f>
        <v>TAMANCO VIEJO</v>
      </c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  <c r="AL3505" s="1"/>
      <c r="AM3505" s="1"/>
      <c r="AN3505" s="1"/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1554</v>
      </c>
      <c r="B3506" s="1" t="s">
        <v>4525</v>
      </c>
      <c r="C3506" s="1" t="s">
        <v>97</v>
      </c>
      <c r="D3506" s="1" t="s">
        <v>3185</v>
      </c>
      <c r="E3506" s="1" t="s">
        <v>1111</v>
      </c>
      <c r="F3506" s="1" t="s">
        <v>99</v>
      </c>
      <c r="G3506" s="1" t="s">
        <v>110</v>
      </c>
      <c r="H3506" s="1" t="s">
        <v>324</v>
      </c>
      <c r="I3506" s="1" t="s">
        <v>98</v>
      </c>
      <c r="J3506" s="1" t="s">
        <v>96</v>
      </c>
      <c r="K3506" s="1">
        <v>18</v>
      </c>
      <c r="L3506" s="1" t="s">
        <v>101</v>
      </c>
      <c r="M3506" s="1" t="s">
        <v>325</v>
      </c>
      <c r="N3506" s="1" t="s">
        <v>91</v>
      </c>
      <c r="O3506" s="1" t="s">
        <v>104</v>
      </c>
      <c r="P3506">
        <v>1</v>
      </c>
      <c r="Q3506" s="1" t="str">
        <f>VLOOKUP([1]!Tabla1[[#This Row],[RENAES]],[2]EESS!$1:$1048576,6,FALSE)</f>
        <v>ALTO AMAZONAS</v>
      </c>
      <c r="R3506" s="1" t="str">
        <f>VLOOKUP([1]!Tabla1[[#This Row],[RENAES]],[2]EESS!$1:$1048576,7,FALSE)</f>
        <v>YURIMAGUAS</v>
      </c>
      <c r="S3506" s="1" t="str">
        <f>VLOOKUP([1]!Tabla1[[#This Row],[RENAES]],[2]EESS!$1:$1048576,10,FALSE)</f>
        <v>GRAU (KM. 40)</v>
      </c>
      <c r="T3506" s="1" t="s">
        <v>4234</v>
      </c>
      <c r="U3506" s="1" t="s">
        <v>326</v>
      </c>
      <c r="V3506" s="1" t="s">
        <v>91</v>
      </c>
      <c r="W3506" s="57">
        <v>60</v>
      </c>
      <c r="X3506" s="1" t="s">
        <v>324</v>
      </c>
      <c r="Y3506" s="1" t="s">
        <v>98</v>
      </c>
      <c r="Z3506" s="1" t="s">
        <v>96</v>
      </c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  <c r="AL3506" s="1"/>
      <c r="AM3506" s="1"/>
      <c r="AN3506" s="1"/>
      <c r="AO3506" s="1"/>
      <c r="AP3506" s="1"/>
      <c r="AQ3506" s="1"/>
      <c r="AR3506" s="1"/>
      <c r="AS3506" s="1"/>
      <c r="AT3506" s="1"/>
      <c r="AU3506" s="1"/>
      <c r="AV3506" s="1"/>
      <c r="AW3506" s="1"/>
      <c r="AX3506" s="1"/>
      <c r="AY3506" s="1"/>
      <c r="AZ3506" s="1"/>
      <c r="BA3506" s="1"/>
      <c r="BB3506" s="1"/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/>
      <c r="CF3506" s="1"/>
      <c r="CG3506" s="1"/>
      <c r="CH3506" s="1"/>
      <c r="CI3506" s="1"/>
      <c r="CJ3506" s="1"/>
      <c r="CK3506" s="1"/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5870</v>
      </c>
      <c r="B3507" s="1" t="s">
        <v>5871</v>
      </c>
      <c r="C3507" s="1" t="s">
        <v>97</v>
      </c>
      <c r="D3507" s="1" t="s">
        <v>3185</v>
      </c>
      <c r="E3507" s="1" t="s">
        <v>1111</v>
      </c>
      <c r="F3507" s="1" t="s">
        <v>102</v>
      </c>
      <c r="G3507" s="1" t="s">
        <v>88</v>
      </c>
      <c r="H3507" s="1" t="s">
        <v>350</v>
      </c>
      <c r="I3507" s="1" t="s">
        <v>99</v>
      </c>
      <c r="J3507" s="1" t="s">
        <v>102</v>
      </c>
      <c r="K3507" s="1">
        <v>18</v>
      </c>
      <c r="L3507" s="1" t="s">
        <v>101</v>
      </c>
      <c r="M3507" s="1" t="s">
        <v>325</v>
      </c>
      <c r="N3507" s="1" t="s">
        <v>91</v>
      </c>
      <c r="O3507" s="1" t="s">
        <v>104</v>
      </c>
      <c r="P3507">
        <v>66</v>
      </c>
      <c r="Q3507" s="1" t="str">
        <f>VLOOKUP([1]!Tabla1[[#This Row],[RENAES]],[2]EESS!$1:$1048576,6,FALSE)</f>
        <v>NO PERTENECE A NINGUNA RED</v>
      </c>
      <c r="R3507" s="1" t="str">
        <f>VLOOKUP([1]!Tabla1[[#This Row],[RENAES]],[2]EESS!$1:$1048576,7,FALSE)</f>
        <v>NO PERTENECE A NINGUNA MICRORED</v>
      </c>
      <c r="S3507" s="1" t="str">
        <f>VLOOKUP([1]!Tabla1[[#This Row],[RENAES]],[2]EESS!$1:$1048576,10,FALSE)</f>
        <v>HOSPITAL IQUITOS "Cesar Garayar Garcia"</v>
      </c>
      <c r="T3507" s="1" t="s">
        <v>5254</v>
      </c>
      <c r="U3507" s="1" t="s">
        <v>326</v>
      </c>
      <c r="V3507" s="1" t="s">
        <v>91</v>
      </c>
      <c r="W3507" s="57">
        <v>2</v>
      </c>
      <c r="X3507" s="1" t="s">
        <v>350</v>
      </c>
      <c r="Y3507" s="1" t="s">
        <v>99</v>
      </c>
      <c r="Z3507" s="1" t="s">
        <v>102</v>
      </c>
      <c r="AA3507" s="1" t="s">
        <v>6428</v>
      </c>
      <c r="AB3507" s="1" t="s">
        <v>325</v>
      </c>
      <c r="AC3507" s="1" t="s">
        <v>105</v>
      </c>
      <c r="AD3507" s="1" t="s">
        <v>104</v>
      </c>
      <c r="AE3507" s="1" t="s">
        <v>350</v>
      </c>
      <c r="AF3507" s="1" t="s">
        <v>96</v>
      </c>
      <c r="AG3507" s="1" t="s">
        <v>121</v>
      </c>
      <c r="AH3507" s="1" t="s">
        <v>6428</v>
      </c>
      <c r="AI3507" s="1" t="s">
        <v>326</v>
      </c>
      <c r="AJ3507" s="1" t="s">
        <v>91</v>
      </c>
      <c r="AK3507" s="57">
        <v>3</v>
      </c>
      <c r="AL3507" s="1" t="s">
        <v>350</v>
      </c>
      <c r="AM3507" s="1" t="s">
        <v>96</v>
      </c>
      <c r="AN3507" s="1" t="s">
        <v>121</v>
      </c>
      <c r="AO3507" s="1"/>
      <c r="AP3507" s="1"/>
      <c r="AQ3507" s="1"/>
      <c r="AR3507" s="1"/>
      <c r="AS3507" s="1"/>
      <c r="AT3507" s="1"/>
      <c r="AU3507" s="1"/>
      <c r="AV3507" s="1" t="s">
        <v>7299</v>
      </c>
      <c r="AW3507" s="1" t="s">
        <v>326</v>
      </c>
      <c r="AX3507" s="1" t="s">
        <v>91</v>
      </c>
      <c r="AY3507" s="57">
        <v>4</v>
      </c>
      <c r="AZ3507" s="1" t="s">
        <v>350</v>
      </c>
      <c r="BA3507" s="1" t="s">
        <v>90</v>
      </c>
      <c r="BB3507" s="1" t="s">
        <v>142</v>
      </c>
      <c r="BC3507" s="1" t="s">
        <v>7680</v>
      </c>
      <c r="BD3507" s="1" t="s">
        <v>326</v>
      </c>
      <c r="BE3507" s="1" t="s">
        <v>91</v>
      </c>
      <c r="BF3507" s="57">
        <v>5</v>
      </c>
      <c r="BG3507" s="1" t="s">
        <v>350</v>
      </c>
      <c r="BH3507" s="1" t="s">
        <v>108</v>
      </c>
      <c r="BI3507" s="1" t="s">
        <v>90</v>
      </c>
      <c r="BJ3507" s="1" t="s">
        <v>8234</v>
      </c>
      <c r="BK3507" s="1" t="s">
        <v>326</v>
      </c>
      <c r="BL3507" s="1" t="s">
        <v>91</v>
      </c>
      <c r="BM3507" s="57">
        <v>6</v>
      </c>
      <c r="BN3507" s="1" t="s">
        <v>350</v>
      </c>
      <c r="BO3507" s="1" t="s">
        <v>96</v>
      </c>
      <c r="BP3507" s="1" t="s">
        <v>102</v>
      </c>
      <c r="BQ3507" s="1" t="s">
        <v>8838</v>
      </c>
      <c r="BR3507" s="1" t="s">
        <v>326</v>
      </c>
      <c r="BS3507" s="1" t="s">
        <v>91</v>
      </c>
      <c r="BT3507" s="57">
        <v>6</v>
      </c>
      <c r="BU3507" s="1" t="s">
        <v>350</v>
      </c>
      <c r="BV3507" s="1" t="s">
        <v>108</v>
      </c>
      <c r="BW3507" s="1" t="s">
        <v>88</v>
      </c>
      <c r="BX3507" s="1"/>
      <c r="BY3507" s="1"/>
      <c r="BZ3507" s="1"/>
      <c r="CA3507" s="1"/>
      <c r="CB3507" s="1"/>
      <c r="CC3507" s="1"/>
      <c r="CD3507" s="1"/>
      <c r="CE3507" s="1"/>
      <c r="CF3507" s="1"/>
      <c r="CG3507" s="1"/>
      <c r="CH3507" s="1"/>
      <c r="CI3507" s="1"/>
      <c r="CJ3507" s="1"/>
      <c r="CK3507" s="1"/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3105</v>
      </c>
      <c r="B3508" s="1" t="s">
        <v>3106</v>
      </c>
      <c r="C3508" s="1" t="s">
        <v>97</v>
      </c>
      <c r="D3508" s="1" t="s">
        <v>3185</v>
      </c>
      <c r="E3508" s="1" t="s">
        <v>1111</v>
      </c>
      <c r="F3508" s="1" t="s">
        <v>88</v>
      </c>
      <c r="G3508" s="1" t="s">
        <v>102</v>
      </c>
      <c r="H3508" s="1" t="s">
        <v>324</v>
      </c>
      <c r="I3508" s="1" t="s">
        <v>90</v>
      </c>
      <c r="J3508" s="1" t="s">
        <v>121</v>
      </c>
      <c r="K3508" s="1">
        <v>24</v>
      </c>
      <c r="L3508" s="1" t="s">
        <v>101</v>
      </c>
      <c r="M3508" s="1" t="s">
        <v>325</v>
      </c>
      <c r="N3508" s="1" t="s">
        <v>91</v>
      </c>
      <c r="O3508" s="1" t="s">
        <v>104</v>
      </c>
      <c r="P3508">
        <v>1</v>
      </c>
      <c r="Q3508" s="1" t="str">
        <f>VLOOKUP([1]!Tabla1[[#This Row],[RENAES]],[2]EESS!$1:$1048576,6,FALSE)</f>
        <v>NO PERTENECE A NINGUNA RED</v>
      </c>
      <c r="R3508" s="1" t="str">
        <f>VLOOKUP([1]!Tabla1[[#This Row],[RENAES]],[2]EESS!$1:$1048576,7,FALSE)</f>
        <v>NO PERTENECE A NINGUNA MICRORED</v>
      </c>
      <c r="S3508" s="1" t="str">
        <f>VLOOKUP([1]!Tabla1[[#This Row],[RENAES]],[2]EESS!$1:$1048576,10,FALSE)</f>
        <v>HOSP.REGIONAL DE LORETO "Felipe Arriola Iglesias"</v>
      </c>
      <c r="T3508" s="1" t="s">
        <v>2874</v>
      </c>
      <c r="U3508" s="1" t="s">
        <v>326</v>
      </c>
      <c r="V3508" s="1" t="s">
        <v>91</v>
      </c>
      <c r="W3508" s="57">
        <v>30</v>
      </c>
      <c r="X3508" s="1" t="s">
        <v>324</v>
      </c>
      <c r="Y3508" s="1" t="s">
        <v>90</v>
      </c>
      <c r="Z3508" s="1" t="s">
        <v>121</v>
      </c>
      <c r="AA3508" s="1"/>
      <c r="AB3508" s="1"/>
      <c r="AC3508" s="1"/>
      <c r="AD3508" s="1"/>
      <c r="AE3508" s="1"/>
      <c r="AF3508" s="1"/>
      <c r="AG3508" s="1"/>
      <c r="AH3508" s="1" t="s">
        <v>3188</v>
      </c>
      <c r="AI3508" s="1" t="s">
        <v>326</v>
      </c>
      <c r="AJ3508" s="1" t="s">
        <v>91</v>
      </c>
      <c r="AK3508" s="57">
        <v>6</v>
      </c>
      <c r="AL3508" s="1" t="s">
        <v>2960</v>
      </c>
      <c r="AM3508" s="1" t="s">
        <v>95</v>
      </c>
      <c r="AN3508" s="1" t="s">
        <v>119</v>
      </c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4747</v>
      </c>
      <c r="B3509" s="1" t="s">
        <v>6360</v>
      </c>
      <c r="C3509" s="1" t="s">
        <v>97</v>
      </c>
      <c r="D3509" s="1" t="s">
        <v>3185</v>
      </c>
      <c r="E3509" s="1" t="s">
        <v>1111</v>
      </c>
      <c r="F3509" s="1" t="s">
        <v>102</v>
      </c>
      <c r="G3509" s="1" t="s">
        <v>151</v>
      </c>
      <c r="H3509" s="1" t="s">
        <v>327</v>
      </c>
      <c r="I3509" s="1" t="s">
        <v>96</v>
      </c>
      <c r="J3509" s="1" t="s">
        <v>116</v>
      </c>
      <c r="K3509" s="1">
        <v>25</v>
      </c>
      <c r="L3509" s="1" t="s">
        <v>101</v>
      </c>
      <c r="M3509" s="1" t="s">
        <v>325</v>
      </c>
      <c r="N3509" s="1" t="s">
        <v>91</v>
      </c>
      <c r="O3509" s="1" t="s">
        <v>104</v>
      </c>
      <c r="P3509">
        <v>7325</v>
      </c>
      <c r="Q3509" s="1" t="str">
        <f>VLOOKUP([1]!Tabla1[[#This Row],[RENAES]],[2]EESS!$1:$1048576,6,FALSE)</f>
        <v>MAYNAS PERIFERIE</v>
      </c>
      <c r="R3509" s="1" t="str">
        <f>VLOOKUP([1]!Tabla1[[#This Row],[RENAES]],[2]EESS!$1:$1048576,7,FALSE)</f>
        <v>MAZAN</v>
      </c>
      <c r="S3509" s="1" t="str">
        <f>VLOOKUP([1]!Tabla1[[#This Row],[RENAES]],[2]EESS!$1:$1048576,10,FALSE)</f>
        <v>FRANCISCO DE ORELLANA</v>
      </c>
      <c r="T3509" s="1" t="s">
        <v>6194</v>
      </c>
      <c r="U3509" s="1" t="s">
        <v>326</v>
      </c>
      <c r="V3509" s="1" t="s">
        <v>91</v>
      </c>
      <c r="W3509" s="57">
        <v>4</v>
      </c>
      <c r="X3509" s="1" t="s">
        <v>327</v>
      </c>
      <c r="Y3509" s="1" t="s">
        <v>96</v>
      </c>
      <c r="Z3509" s="1" t="s">
        <v>116</v>
      </c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  <c r="AL3509" s="1"/>
      <c r="AM3509" s="1"/>
      <c r="AN3509" s="1"/>
      <c r="AO3509" s="1"/>
      <c r="AP3509" s="1"/>
      <c r="AQ3509" s="1"/>
      <c r="AR3509" s="1"/>
      <c r="AS3509" s="1"/>
      <c r="AT3509" s="1"/>
      <c r="AU3509" s="1"/>
      <c r="AV3509" s="1"/>
      <c r="AW3509" s="1"/>
      <c r="AX3509" s="1"/>
      <c r="AY3509" s="1"/>
      <c r="AZ3509" s="1"/>
      <c r="BA3509" s="1"/>
      <c r="BB3509" s="1"/>
      <c r="BC3509" s="1"/>
      <c r="BD3509" s="1"/>
      <c r="BE3509" s="1"/>
      <c r="BF3509" s="1"/>
      <c r="BG3509" s="1"/>
      <c r="BH3509" s="1"/>
      <c r="BI3509" s="1"/>
      <c r="BJ3509" s="1"/>
      <c r="BK3509" s="1"/>
      <c r="BL3509" s="1"/>
      <c r="BM3509" s="1"/>
      <c r="BN3509" s="1"/>
      <c r="BO3509" s="1"/>
      <c r="BP3509" s="1"/>
      <c r="BQ3509" s="1"/>
      <c r="BR3509" s="1"/>
      <c r="BS3509" s="1"/>
      <c r="BT3509" s="1"/>
      <c r="BU3509" s="1"/>
      <c r="BV3509" s="1"/>
      <c r="BW3509" s="1"/>
      <c r="BX3509" s="1"/>
      <c r="BY3509" s="1"/>
      <c r="BZ3509" s="1"/>
      <c r="CA3509" s="1"/>
      <c r="CB3509" s="1"/>
      <c r="CC3509" s="1"/>
      <c r="CD3509" s="1"/>
      <c r="CE3509" s="1" t="s">
        <v>7132</v>
      </c>
      <c r="CF3509" s="1" t="s">
        <v>326</v>
      </c>
      <c r="CG3509" s="1" t="s">
        <v>91</v>
      </c>
      <c r="CH3509" s="1" t="s">
        <v>123</v>
      </c>
      <c r="CI3509" s="1" t="s">
        <v>222</v>
      </c>
      <c r="CJ3509" s="1" t="s">
        <v>102</v>
      </c>
      <c r="CK3509" s="1" t="s">
        <v>111</v>
      </c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9942</v>
      </c>
      <c r="B3510" s="1" t="s">
        <v>9943</v>
      </c>
      <c r="C3510" s="1" t="s">
        <v>97</v>
      </c>
      <c r="D3510" s="1" t="s">
        <v>3185</v>
      </c>
      <c r="E3510" s="1" t="s">
        <v>1111</v>
      </c>
      <c r="F3510" s="1" t="s">
        <v>109</v>
      </c>
      <c r="G3510" s="1" t="s">
        <v>107</v>
      </c>
      <c r="H3510" s="1" t="s">
        <v>327</v>
      </c>
      <c r="I3510" s="1" t="s">
        <v>3942</v>
      </c>
      <c r="J3510" s="1" t="s">
        <v>95</v>
      </c>
      <c r="K3510" s="1">
        <v>22</v>
      </c>
      <c r="L3510" s="1" t="s">
        <v>101</v>
      </c>
      <c r="M3510" s="1" t="s">
        <v>325</v>
      </c>
      <c r="N3510" s="1" t="s">
        <v>91</v>
      </c>
      <c r="O3510" s="1" t="s">
        <v>104</v>
      </c>
      <c r="P3510">
        <v>3</v>
      </c>
      <c r="Q3510" s="1" t="str">
        <f>VLOOKUP([1]!Tabla1[[#This Row],[RENAES]],[2]EESS!$1:$1048576,6,FALSE)</f>
        <v>NO PERTENECE A NINGUNA RED</v>
      </c>
      <c r="R3510" s="1" t="str">
        <f>VLOOKUP([1]!Tabla1[[#This Row],[RENAES]],[2]EESS!$1:$1048576,7,FALSE)</f>
        <v>NO PERTENECE A NINGUNA MICRORED</v>
      </c>
      <c r="S3510" s="1" t="str">
        <f>VLOOKUP([1]!Tabla1[[#This Row],[RENAES]],[2]EESS!$1:$1048576,10,FALSE)</f>
        <v>HOSPITAL IQUITOS "Cesar Garayar Garcia"</v>
      </c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7240</v>
      </c>
      <c r="B3511" s="1" t="s">
        <v>7241</v>
      </c>
      <c r="C3511" s="1" t="s">
        <v>97</v>
      </c>
      <c r="D3511" s="1" t="s">
        <v>3185</v>
      </c>
      <c r="E3511" s="1" t="s">
        <v>1111</v>
      </c>
      <c r="F3511" s="1" t="s">
        <v>95</v>
      </c>
      <c r="G3511" s="1" t="s">
        <v>106</v>
      </c>
      <c r="H3511" s="1" t="s">
        <v>327</v>
      </c>
      <c r="I3511" s="1" t="s">
        <v>169</v>
      </c>
      <c r="J3511" s="1" t="s">
        <v>96</v>
      </c>
      <c r="K3511" s="1">
        <v>22</v>
      </c>
      <c r="L3511" s="1" t="s">
        <v>101</v>
      </c>
      <c r="M3511" s="1" t="s">
        <v>325</v>
      </c>
      <c r="N3511" s="1" t="s">
        <v>91</v>
      </c>
      <c r="O3511" s="1" t="s">
        <v>92</v>
      </c>
      <c r="P3511">
        <v>150</v>
      </c>
      <c r="Q3511" s="1" t="str">
        <f>VLOOKUP([1]!Tabla1[[#This Row],[RENAES]],[2]EESS!$1:$1048576,6,FALSE)</f>
        <v>NO PERTENECE A NINGUNA RED</v>
      </c>
      <c r="R3511" s="1" t="str">
        <f>VLOOKUP([1]!Tabla1[[#This Row],[RENAES]],[2]EESS!$1:$1048576,7,FALSE)</f>
        <v>NO PERTENECE A NINGUNA MICRORED</v>
      </c>
      <c r="S3511" s="1" t="str">
        <f>VLOOKUP([1]!Tabla1[[#This Row],[RENAES]],[2]EESS!$1:$1048576,10,FALSE)</f>
        <v>HOSPITAL IQUITOS "Cesar Garayar Garcia"</v>
      </c>
      <c r="T3511" s="1" t="s">
        <v>7126</v>
      </c>
      <c r="U3511" s="1" t="s">
        <v>326</v>
      </c>
      <c r="V3511" s="1" t="s">
        <v>91</v>
      </c>
      <c r="W3511" s="57">
        <v>6</v>
      </c>
      <c r="X3511" s="1" t="s">
        <v>327</v>
      </c>
      <c r="Y3511" s="1" t="s">
        <v>169</v>
      </c>
      <c r="Z3511" s="1" t="s">
        <v>96</v>
      </c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  <c r="AL3511" s="1"/>
      <c r="AM3511" s="1"/>
      <c r="AN3511" s="1"/>
      <c r="AO3511" s="1"/>
      <c r="AP3511" s="1"/>
      <c r="AQ3511" s="1"/>
      <c r="AR3511" s="1"/>
      <c r="AS3511" s="1"/>
      <c r="AT3511" s="1"/>
      <c r="AU3511" s="1"/>
      <c r="AV3511" s="1"/>
      <c r="AW3511" s="1"/>
      <c r="AX3511" s="1"/>
      <c r="AY3511" s="1"/>
      <c r="AZ3511" s="1"/>
      <c r="BA3511" s="1"/>
      <c r="BB3511" s="1"/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4424</v>
      </c>
      <c r="B3512" s="1" t="s">
        <v>6883</v>
      </c>
      <c r="C3512" s="1" t="s">
        <v>97</v>
      </c>
      <c r="D3512" s="1" t="s">
        <v>3185</v>
      </c>
      <c r="E3512" s="1" t="s">
        <v>1111</v>
      </c>
      <c r="F3512" s="1" t="s">
        <v>99</v>
      </c>
      <c r="G3512" s="1" t="s">
        <v>113</v>
      </c>
      <c r="H3512" s="1" t="s">
        <v>4649</v>
      </c>
      <c r="I3512" s="1" t="s">
        <v>142</v>
      </c>
      <c r="J3512" s="1" t="s">
        <v>118</v>
      </c>
      <c r="K3512" s="1">
        <v>20</v>
      </c>
      <c r="L3512" s="1" t="s">
        <v>101</v>
      </c>
      <c r="M3512" s="1" t="s">
        <v>325</v>
      </c>
      <c r="N3512" s="1" t="s">
        <v>91</v>
      </c>
      <c r="O3512" s="1" t="s">
        <v>104</v>
      </c>
      <c r="P3512">
        <v>24</v>
      </c>
      <c r="Q3512" s="1" t="str">
        <f>VLOOKUP([1]!Tabla1[[#This Row],[RENAES]],[2]EESS!$1:$1048576,6,FALSE)</f>
        <v>MAYNAS CIUDAD</v>
      </c>
      <c r="R3512" s="1" t="str">
        <f>VLOOKUP([1]!Tabla1[[#This Row],[RENAES]],[2]EESS!$1:$1048576,7,FALSE)</f>
        <v>PUNCHANA</v>
      </c>
      <c r="S3512" s="1" t="str">
        <f>VLOOKUP([1]!Tabla1[[#This Row],[RENAES]],[2]EESS!$1:$1048576,10,FALSE)</f>
        <v>MAYNAS</v>
      </c>
      <c r="T3512" s="1" t="s">
        <v>4213</v>
      </c>
      <c r="U3512" s="1" t="s">
        <v>326</v>
      </c>
      <c r="V3512" s="1" t="s">
        <v>91</v>
      </c>
      <c r="W3512" s="57">
        <v>1</v>
      </c>
      <c r="X3512" s="1" t="s">
        <v>4649</v>
      </c>
      <c r="Y3512" s="1" t="s">
        <v>142</v>
      </c>
      <c r="Z3512" s="1" t="s">
        <v>118</v>
      </c>
      <c r="AA3512" s="1" t="s">
        <v>5653</v>
      </c>
      <c r="AB3512" s="1" t="s">
        <v>325</v>
      </c>
      <c r="AC3512" s="1" t="s">
        <v>105</v>
      </c>
      <c r="AD3512" s="1" t="s">
        <v>104</v>
      </c>
      <c r="AE3512" s="1" t="s">
        <v>1869</v>
      </c>
      <c r="AF3512" s="1" t="s">
        <v>129</v>
      </c>
      <c r="AG3512" s="1" t="s">
        <v>96</v>
      </c>
      <c r="AH3512" s="1" t="s">
        <v>5653</v>
      </c>
      <c r="AI3512" s="1" t="s">
        <v>326</v>
      </c>
      <c r="AJ3512" s="1" t="s">
        <v>91</v>
      </c>
      <c r="AK3512" s="57">
        <v>2</v>
      </c>
      <c r="AL3512" s="1" t="s">
        <v>1869</v>
      </c>
      <c r="AM3512" s="1" t="s">
        <v>129</v>
      </c>
      <c r="AN3512" s="1" t="s">
        <v>96</v>
      </c>
      <c r="AO3512" s="1" t="s">
        <v>6988</v>
      </c>
      <c r="AP3512" s="1" t="s">
        <v>325</v>
      </c>
      <c r="AQ3512" s="1" t="s">
        <v>179</v>
      </c>
      <c r="AR3512" s="1" t="s">
        <v>104</v>
      </c>
      <c r="AS3512" s="1" t="s">
        <v>3094</v>
      </c>
      <c r="AT3512" s="1" t="s">
        <v>100</v>
      </c>
      <c r="AU3512" s="1" t="s">
        <v>88</v>
      </c>
      <c r="AV3512" s="1" t="s">
        <v>7308</v>
      </c>
      <c r="AW3512" s="1" t="s">
        <v>326</v>
      </c>
      <c r="AX3512" s="1" t="s">
        <v>91</v>
      </c>
      <c r="AY3512" s="57">
        <v>10</v>
      </c>
      <c r="AZ3512" s="1" t="s">
        <v>324</v>
      </c>
      <c r="BA3512" s="1" t="s">
        <v>102</v>
      </c>
      <c r="BB3512" s="1" t="s">
        <v>96</v>
      </c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 t="s">
        <v>7308</v>
      </c>
      <c r="BY3512" s="1" t="s">
        <v>325</v>
      </c>
      <c r="BZ3512" s="1" t="s">
        <v>91</v>
      </c>
      <c r="CA3512" s="1" t="s">
        <v>92</v>
      </c>
      <c r="CB3512" s="1" t="s">
        <v>324</v>
      </c>
      <c r="CC3512" s="1" t="s">
        <v>102</v>
      </c>
      <c r="CD3512" s="1" t="s">
        <v>96</v>
      </c>
      <c r="CE3512" s="1" t="s">
        <v>7701</v>
      </c>
      <c r="CF3512" s="1" t="s">
        <v>326</v>
      </c>
      <c r="CG3512" s="1" t="s">
        <v>91</v>
      </c>
      <c r="CH3512" s="1" t="s">
        <v>123</v>
      </c>
      <c r="CI3512" s="1" t="s">
        <v>246</v>
      </c>
      <c r="CJ3512" s="1" t="s">
        <v>121</v>
      </c>
      <c r="CK3512" s="1" t="s">
        <v>109</v>
      </c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2236</v>
      </c>
      <c r="B3513" s="1" t="s">
        <v>2237</v>
      </c>
      <c r="C3513" s="1" t="s">
        <v>97</v>
      </c>
      <c r="D3513" s="1" t="s">
        <v>3185</v>
      </c>
      <c r="E3513" s="1" t="s">
        <v>1111</v>
      </c>
      <c r="F3513" s="1" t="s">
        <v>96</v>
      </c>
      <c r="G3513" s="1" t="s">
        <v>99</v>
      </c>
      <c r="H3513" s="1" t="s">
        <v>96</v>
      </c>
      <c r="I3513" s="1" t="s">
        <v>96</v>
      </c>
      <c r="J3513" s="1" t="s">
        <v>88</v>
      </c>
      <c r="K3513" s="1">
        <v>27</v>
      </c>
      <c r="L3513" s="1" t="s">
        <v>101</v>
      </c>
      <c r="M3513" s="1" t="s">
        <v>325</v>
      </c>
      <c r="N3513" s="1" t="s">
        <v>105</v>
      </c>
      <c r="O3513" s="1" t="s">
        <v>104</v>
      </c>
      <c r="P3513">
        <v>150</v>
      </c>
      <c r="Q3513" s="1" t="str">
        <f>VLOOKUP([1]!Tabla1[[#This Row],[RENAES]],[2]EESS!$1:$1048576,6,FALSE)</f>
        <v>NO PERTENECE A NINGUNA RED</v>
      </c>
      <c r="R3513" s="1" t="str">
        <f>VLOOKUP([1]!Tabla1[[#This Row],[RENAES]],[2]EESS!$1:$1048576,7,FALSE)</f>
        <v>NO PERTENECE A NINGUNA MICRORED</v>
      </c>
      <c r="S3513" s="1" t="str">
        <f>VLOOKUP([1]!Tabla1[[#This Row],[RENAES]],[2]EESS!$1:$1048576,10,FALSE)</f>
        <v>HOSP.REGIONAL DE LORETO "Felipe Arriola Iglesias"</v>
      </c>
      <c r="T3513" s="1" t="s">
        <v>1212</v>
      </c>
      <c r="U3513" s="1" t="s">
        <v>326</v>
      </c>
      <c r="V3513" s="1" t="s">
        <v>91</v>
      </c>
      <c r="W3513" s="57">
        <v>2</v>
      </c>
      <c r="X3513" s="1" t="s">
        <v>96</v>
      </c>
      <c r="Y3513" s="1" t="s">
        <v>96</v>
      </c>
      <c r="Z3513" s="1" t="s">
        <v>88</v>
      </c>
      <c r="AA3513" s="1"/>
      <c r="AB3513" s="1"/>
      <c r="AC3513" s="1"/>
      <c r="AD3513" s="1"/>
      <c r="AE3513" s="1"/>
      <c r="AF3513" s="1"/>
      <c r="AG3513" s="1"/>
      <c r="AH3513" s="1" t="s">
        <v>1144</v>
      </c>
      <c r="AI3513" s="1" t="s">
        <v>326</v>
      </c>
      <c r="AJ3513" s="1" t="s">
        <v>91</v>
      </c>
      <c r="AK3513" s="57">
        <v>6</v>
      </c>
      <c r="AL3513" s="1" t="s">
        <v>356</v>
      </c>
      <c r="AM3513" s="1" t="s">
        <v>119</v>
      </c>
      <c r="AN3513" s="1" t="s">
        <v>95</v>
      </c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8175</v>
      </c>
      <c r="B3514" s="1" t="s">
        <v>8966</v>
      </c>
      <c r="C3514" s="1" t="s">
        <v>97</v>
      </c>
      <c r="D3514" s="1" t="s">
        <v>3185</v>
      </c>
      <c r="E3514" s="1" t="s">
        <v>1111</v>
      </c>
      <c r="F3514" s="1" t="s">
        <v>127</v>
      </c>
      <c r="G3514" s="1" t="s">
        <v>113</v>
      </c>
      <c r="H3514" s="1" t="s">
        <v>324</v>
      </c>
      <c r="I3514" s="1" t="s">
        <v>107</v>
      </c>
      <c r="J3514" s="1" t="s">
        <v>108</v>
      </c>
      <c r="K3514" s="1">
        <v>25</v>
      </c>
      <c r="L3514" s="1" t="s">
        <v>101</v>
      </c>
      <c r="M3514" s="1" t="s">
        <v>325</v>
      </c>
      <c r="N3514" s="1" t="s">
        <v>91</v>
      </c>
      <c r="O3514" s="1" t="s">
        <v>92</v>
      </c>
      <c r="P3514">
        <v>3</v>
      </c>
      <c r="Q3514" s="1" t="str">
        <f>VLOOKUP([1]!Tabla1[[#This Row],[RENAES]],[2]EESS!$1:$1048576,6,FALSE)</f>
        <v>NO PERTENECE A NINGUNA RED</v>
      </c>
      <c r="R3514" s="1" t="str">
        <f>VLOOKUP([1]!Tabla1[[#This Row],[RENAES]],[2]EESS!$1:$1048576,7,FALSE)</f>
        <v>NO PERTENECE A NINGUNA MICRORED</v>
      </c>
      <c r="S3514" s="1" t="str">
        <f>VLOOKUP([1]!Tabla1[[#This Row],[RENAES]],[2]EESS!$1:$1048576,10,FALSE)</f>
        <v>HOSP.REGIONAL DE LORETO "Felipe Arriola Iglesias"</v>
      </c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  <c r="AL3514" s="1"/>
      <c r="AM3514" s="1"/>
      <c r="AN3514" s="1"/>
      <c r="AO3514" s="1"/>
      <c r="AP3514" s="1"/>
      <c r="AQ3514" s="1"/>
      <c r="AR3514" s="1"/>
      <c r="AS3514" s="1"/>
      <c r="AT3514" s="1"/>
      <c r="AU3514" s="1"/>
      <c r="AV3514" s="1"/>
      <c r="AW3514" s="1"/>
      <c r="AX3514" s="1"/>
      <c r="AY3514" s="1"/>
      <c r="AZ3514" s="1"/>
      <c r="BA3514" s="1"/>
      <c r="BB3514" s="1"/>
      <c r="BC3514" s="1"/>
      <c r="BD3514" s="1"/>
      <c r="BE3514" s="1"/>
      <c r="BF3514" s="1"/>
      <c r="BG3514" s="1"/>
      <c r="BH3514" s="1"/>
      <c r="BI3514" s="1"/>
      <c r="BJ3514" s="1"/>
      <c r="BK3514" s="1"/>
      <c r="BL3514" s="1"/>
      <c r="BM3514" s="1"/>
      <c r="BN3514" s="1"/>
      <c r="BO3514" s="1"/>
      <c r="BP3514" s="1"/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8529</v>
      </c>
      <c r="B3515" s="1" t="s">
        <v>8530</v>
      </c>
      <c r="C3515" s="1" t="s">
        <v>97</v>
      </c>
      <c r="D3515" s="1" t="s">
        <v>3185</v>
      </c>
      <c r="E3515" s="1" t="s">
        <v>1111</v>
      </c>
      <c r="F3515" s="1" t="s">
        <v>95</v>
      </c>
      <c r="G3515" s="1" t="s">
        <v>110</v>
      </c>
      <c r="H3515" s="1" t="s">
        <v>3465</v>
      </c>
      <c r="I3515" s="1" t="s">
        <v>100</v>
      </c>
      <c r="J3515" s="1" t="s">
        <v>115</v>
      </c>
      <c r="K3515" s="1">
        <v>19</v>
      </c>
      <c r="L3515" s="1" t="s">
        <v>101</v>
      </c>
      <c r="M3515" s="1" t="s">
        <v>325</v>
      </c>
      <c r="N3515" s="1" t="s">
        <v>91</v>
      </c>
      <c r="O3515" s="32"/>
      <c r="P3515">
        <v>132</v>
      </c>
      <c r="Q3515" s="1" t="str">
        <f>VLOOKUP([1]!Tabla1[[#This Row],[RENAES]],[2]EESS!$1:$1048576,6,FALSE)</f>
        <v>NO PERTENECE A NINGUNA RED</v>
      </c>
      <c r="R3515" s="1" t="str">
        <f>VLOOKUP([1]!Tabla1[[#This Row],[RENAES]],[2]EESS!$1:$1048576,7,FALSE)</f>
        <v>NO PERTENECE A NINGUNA MICRORED</v>
      </c>
      <c r="S3515" s="1" t="str">
        <f>VLOOKUP([1]!Tabla1[[#This Row],[RENAES]],[2]EESS!$1:$1048576,10,FALSE)</f>
        <v>HOSPITAL IQUITOS "Cesar Garayar Garcia"</v>
      </c>
      <c r="T3515" s="1" t="s">
        <v>6954</v>
      </c>
      <c r="U3515" s="1" t="s">
        <v>326</v>
      </c>
      <c r="V3515" s="1" t="s">
        <v>91</v>
      </c>
      <c r="W3515" s="57">
        <v>7</v>
      </c>
      <c r="X3515" s="1" t="s">
        <v>3465</v>
      </c>
      <c r="Y3515" s="1" t="s">
        <v>95</v>
      </c>
      <c r="Z3515" s="1" t="s">
        <v>127</v>
      </c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  <c r="AL3515" s="1"/>
      <c r="AM3515" s="1"/>
      <c r="AN3515" s="1"/>
      <c r="AO3515" s="1"/>
      <c r="AP3515" s="1"/>
      <c r="AQ3515" s="1"/>
      <c r="AR3515" s="1"/>
      <c r="AS3515" s="1"/>
      <c r="AT3515" s="1"/>
      <c r="AU3515" s="1"/>
      <c r="AV3515" s="1"/>
      <c r="AW3515" s="1"/>
      <c r="AX3515" s="1"/>
      <c r="AY3515" s="1"/>
      <c r="AZ3515" s="1"/>
      <c r="BA3515" s="1"/>
      <c r="BB3515" s="1"/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/>
      <c r="CF3515" s="1"/>
      <c r="CG3515" s="1"/>
      <c r="CH3515" s="1"/>
      <c r="CI3515" s="1"/>
      <c r="CJ3515" s="1"/>
      <c r="CK3515" s="1"/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3732</v>
      </c>
      <c r="B3516" s="1" t="s">
        <v>3733</v>
      </c>
      <c r="C3516" s="1" t="s">
        <v>97</v>
      </c>
      <c r="D3516" s="1" t="s">
        <v>3185</v>
      </c>
      <c r="E3516" s="1" t="s">
        <v>1111</v>
      </c>
      <c r="F3516" s="1" t="s">
        <v>88</v>
      </c>
      <c r="G3516" s="1" t="s">
        <v>131</v>
      </c>
      <c r="H3516" s="1" t="s">
        <v>324</v>
      </c>
      <c r="I3516" s="1" t="s">
        <v>210</v>
      </c>
      <c r="J3516" s="1" t="s">
        <v>96</v>
      </c>
      <c r="K3516" s="1">
        <v>24</v>
      </c>
      <c r="L3516" s="1" t="s">
        <v>101</v>
      </c>
      <c r="M3516" s="1" t="s">
        <v>325</v>
      </c>
      <c r="N3516" s="1" t="s">
        <v>91</v>
      </c>
      <c r="O3516" s="1" t="s">
        <v>104</v>
      </c>
      <c r="P3516">
        <v>1</v>
      </c>
      <c r="Q3516" s="1" t="str">
        <f>VLOOKUP([1]!Tabla1[[#This Row],[RENAES]],[2]EESS!$1:$1048576,6,FALSE)</f>
        <v>NO PERTENECE A NINGUNA RED</v>
      </c>
      <c r="R3516" s="1" t="str">
        <f>VLOOKUP([1]!Tabla1[[#This Row],[RENAES]],[2]EESS!$1:$1048576,7,FALSE)</f>
        <v>NO PERTENECE A NINGUNA MICRORED</v>
      </c>
      <c r="S3516" s="1" t="str">
        <f>VLOOKUP([1]!Tabla1[[#This Row],[RENAES]],[2]EESS!$1:$1048576,10,FALSE)</f>
        <v>HOSPITAL IQUITOS "Cesar Garayar Garcia"</v>
      </c>
      <c r="T3516" s="1" t="s">
        <v>3497</v>
      </c>
      <c r="U3516" s="1" t="s">
        <v>326</v>
      </c>
      <c r="V3516" s="1" t="s">
        <v>91</v>
      </c>
      <c r="W3516" s="57">
        <v>30</v>
      </c>
      <c r="X3516" s="1" t="s">
        <v>324</v>
      </c>
      <c r="Y3516" s="1" t="s">
        <v>210</v>
      </c>
      <c r="Z3516" s="1" t="s">
        <v>96</v>
      </c>
      <c r="AA3516" s="1"/>
      <c r="AB3516" s="1"/>
      <c r="AC3516" s="1"/>
      <c r="AD3516" s="1"/>
      <c r="AE3516" s="1"/>
      <c r="AF3516" s="1"/>
      <c r="AG3516" s="1"/>
      <c r="AH3516" s="1" t="s">
        <v>4842</v>
      </c>
      <c r="AI3516" s="1" t="s">
        <v>326</v>
      </c>
      <c r="AJ3516" s="1" t="s">
        <v>91</v>
      </c>
      <c r="AK3516" s="57">
        <v>7</v>
      </c>
      <c r="AL3516" s="1" t="s">
        <v>271</v>
      </c>
      <c r="AM3516" s="1" t="s">
        <v>99</v>
      </c>
      <c r="AN3516" s="1" t="s">
        <v>108</v>
      </c>
      <c r="AO3516" s="1"/>
      <c r="AP3516" s="1"/>
      <c r="AQ3516" s="1"/>
      <c r="AR3516" s="1"/>
      <c r="AS3516" s="1"/>
      <c r="AT3516" s="1"/>
      <c r="AU3516" s="1"/>
      <c r="AV3516" s="1"/>
      <c r="AW3516" s="1"/>
      <c r="AX3516" s="1"/>
      <c r="AY3516" s="1"/>
      <c r="AZ3516" s="1"/>
      <c r="BA3516" s="1"/>
      <c r="BB3516" s="1"/>
      <c r="BC3516" s="1"/>
      <c r="BD3516" s="1"/>
      <c r="BE3516" s="1"/>
      <c r="BF3516" s="1"/>
      <c r="BG3516" s="1"/>
      <c r="BH3516" s="1"/>
      <c r="BI3516" s="1"/>
      <c r="BJ3516" s="1"/>
      <c r="BK3516" s="1"/>
      <c r="BL3516" s="1"/>
      <c r="BM3516" s="1"/>
      <c r="BN3516" s="1"/>
      <c r="BO3516" s="1"/>
      <c r="BP3516" s="1"/>
      <c r="BQ3516" s="1"/>
      <c r="BR3516" s="1"/>
      <c r="BS3516" s="1"/>
      <c r="BT3516" s="1"/>
      <c r="BU3516" s="1"/>
      <c r="BV3516" s="1"/>
      <c r="BW3516" s="1"/>
      <c r="BX3516" s="1"/>
      <c r="BY3516" s="1"/>
      <c r="BZ3516" s="1"/>
      <c r="CA3516" s="1"/>
      <c r="CB3516" s="1"/>
      <c r="CC3516" s="1"/>
      <c r="CD3516" s="1"/>
      <c r="CE3516" s="1" t="s">
        <v>4814</v>
      </c>
      <c r="CF3516" s="1" t="s">
        <v>326</v>
      </c>
      <c r="CG3516" s="1" t="s">
        <v>91</v>
      </c>
      <c r="CH3516" s="1" t="s">
        <v>123</v>
      </c>
      <c r="CI3516" s="1" t="s">
        <v>200</v>
      </c>
      <c r="CJ3516" s="1" t="s">
        <v>100</v>
      </c>
      <c r="CK3516" s="1" t="s">
        <v>88</v>
      </c>
      <c r="CL3516" s="1"/>
      <c r="CM3516" s="1"/>
      <c r="CN3516" s="1"/>
      <c r="CO3516" s="1"/>
      <c r="CP3516" s="1"/>
      <c r="CQ3516" s="1"/>
      <c r="CR3516" s="1"/>
    </row>
    <row r="3517" spans="1:96" x14ac:dyDescent="0.3">
      <c r="A3517" s="1" t="s">
        <v>1033</v>
      </c>
      <c r="B3517" s="1" t="s">
        <v>6884</v>
      </c>
      <c r="C3517" s="1" t="s">
        <v>97</v>
      </c>
      <c r="D3517" s="1" t="s">
        <v>3185</v>
      </c>
      <c r="E3517" s="1" t="s">
        <v>1111</v>
      </c>
      <c r="F3517" s="1" t="s">
        <v>102</v>
      </c>
      <c r="G3517" s="1" t="s">
        <v>114</v>
      </c>
      <c r="H3517" s="1" t="s">
        <v>6774</v>
      </c>
      <c r="I3517" s="1" t="s">
        <v>95</v>
      </c>
      <c r="J3517" s="1" t="s">
        <v>118</v>
      </c>
      <c r="K3517" s="1">
        <v>19</v>
      </c>
      <c r="L3517" s="1" t="s">
        <v>101</v>
      </c>
      <c r="M3517" s="1" t="s">
        <v>325</v>
      </c>
      <c r="N3517" s="1" t="s">
        <v>91</v>
      </c>
      <c r="O3517" s="1" t="s">
        <v>104</v>
      </c>
      <c r="P3517">
        <v>135</v>
      </c>
      <c r="Q3517" s="1" t="str">
        <f>VLOOKUP([1]!Tabla1[[#This Row],[RENAES]],[2]EESS!$1:$1048576,6,FALSE)</f>
        <v>MAYNAS CIUDAD</v>
      </c>
      <c r="R3517" s="1" t="str">
        <f>VLOOKUP([1]!Tabla1[[#This Row],[RENAES]],[2]EESS!$1:$1048576,7,FALSE)</f>
        <v>PUNCHANA</v>
      </c>
      <c r="S3517" s="1" t="str">
        <f>VLOOKUP([1]!Tabla1[[#This Row],[RENAES]],[2]EESS!$1:$1048576,10,FALSE)</f>
        <v xml:space="preserve">FERNANDO LORES </v>
      </c>
      <c r="T3517" s="1" t="s">
        <v>6162</v>
      </c>
      <c r="U3517" s="1" t="s">
        <v>326</v>
      </c>
      <c r="V3517" s="1" t="s">
        <v>91</v>
      </c>
      <c r="W3517" s="57">
        <v>3</v>
      </c>
      <c r="X3517" s="1" t="s">
        <v>6774</v>
      </c>
      <c r="Y3517" s="1" t="s">
        <v>95</v>
      </c>
      <c r="Z3517" s="1" t="s">
        <v>118</v>
      </c>
      <c r="AA3517" s="1"/>
      <c r="AB3517" s="1"/>
      <c r="AC3517" s="1"/>
      <c r="AD3517" s="1"/>
      <c r="AE3517" s="1"/>
      <c r="AF3517" s="1"/>
      <c r="AG3517" s="1"/>
      <c r="AH3517" s="1" t="s">
        <v>7299</v>
      </c>
      <c r="AI3517" s="1" t="s">
        <v>326</v>
      </c>
      <c r="AJ3517" s="1" t="s">
        <v>91</v>
      </c>
      <c r="AK3517" s="57">
        <v>6</v>
      </c>
      <c r="AL3517" s="1" t="s">
        <v>356</v>
      </c>
      <c r="AM3517" s="1" t="s">
        <v>96</v>
      </c>
      <c r="AN3517" s="1" t="s">
        <v>102</v>
      </c>
      <c r="AO3517" s="1"/>
      <c r="AP3517" s="1"/>
      <c r="AQ3517" s="1"/>
      <c r="AR3517" s="1"/>
      <c r="AS3517" s="1"/>
      <c r="AT3517" s="1"/>
      <c r="AU3517" s="1"/>
      <c r="AV3517" s="1" t="s">
        <v>7669</v>
      </c>
      <c r="AW3517" s="1" t="s">
        <v>326</v>
      </c>
      <c r="AX3517" s="1" t="s">
        <v>91</v>
      </c>
      <c r="AY3517" s="57">
        <v>10</v>
      </c>
      <c r="AZ3517" s="1" t="s">
        <v>324</v>
      </c>
      <c r="BA3517" s="1" t="s">
        <v>95</v>
      </c>
      <c r="BB3517" s="1" t="s">
        <v>115</v>
      </c>
      <c r="BC3517" s="1" t="s">
        <v>8041</v>
      </c>
      <c r="BD3517" s="1" t="s">
        <v>326</v>
      </c>
      <c r="BE3517" s="1" t="s">
        <v>91</v>
      </c>
      <c r="BF3517" s="57">
        <v>6</v>
      </c>
      <c r="BG3517" s="1" t="s">
        <v>328</v>
      </c>
      <c r="BH3517" s="1" t="s">
        <v>4886</v>
      </c>
      <c r="BI3517" s="1" t="s">
        <v>96</v>
      </c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/>
      <c r="CF3517" s="1"/>
      <c r="CG3517" s="1"/>
      <c r="CH3517" s="1"/>
      <c r="CI3517" s="1"/>
      <c r="CJ3517" s="1"/>
      <c r="CK3517" s="1"/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3937</v>
      </c>
      <c r="B3518" s="1" t="s">
        <v>3938</v>
      </c>
      <c r="C3518" s="1" t="s">
        <v>97</v>
      </c>
      <c r="D3518" s="1" t="s">
        <v>3185</v>
      </c>
      <c r="E3518" s="1" t="s">
        <v>1111</v>
      </c>
      <c r="F3518" s="1" t="s">
        <v>96</v>
      </c>
      <c r="G3518" s="1" t="s">
        <v>99</v>
      </c>
      <c r="H3518" s="1" t="s">
        <v>212</v>
      </c>
      <c r="I3518" s="1" t="s">
        <v>96</v>
      </c>
      <c r="J3518" s="1" t="s">
        <v>119</v>
      </c>
      <c r="K3518" s="1">
        <v>28</v>
      </c>
      <c r="L3518" s="1" t="s">
        <v>101</v>
      </c>
      <c r="M3518" s="1" t="s">
        <v>325</v>
      </c>
      <c r="N3518" s="1" t="s">
        <v>91</v>
      </c>
      <c r="O3518" s="1" t="s">
        <v>104</v>
      </c>
      <c r="P3518">
        <v>232</v>
      </c>
      <c r="Q3518" s="1" t="str">
        <f>VLOOKUP([1]!Tabla1[[#This Row],[RENAES]],[2]EESS!$1:$1048576,6,FALSE)</f>
        <v>NO PERTENECE A NINGUNA RED</v>
      </c>
      <c r="R3518" s="1" t="str">
        <f>VLOOKUP([1]!Tabla1[[#This Row],[RENAES]],[2]EESS!$1:$1048576,7,FALSE)</f>
        <v>NO PERTENECE A NINGUNA MICRORED</v>
      </c>
      <c r="S3518" s="1" t="str">
        <f>VLOOKUP([1]!Tabla1[[#This Row],[RENAES]],[2]EESS!$1:$1048576,10,FALSE)</f>
        <v>HOSPITAL IQUITOS "Cesar Garayar Garcia"</v>
      </c>
      <c r="T3518" s="1" t="s">
        <v>1212</v>
      </c>
      <c r="U3518" s="1" t="s">
        <v>326</v>
      </c>
      <c r="V3518" s="1" t="s">
        <v>91</v>
      </c>
      <c r="W3518" s="57">
        <v>5</v>
      </c>
      <c r="X3518" s="1" t="s">
        <v>3939</v>
      </c>
      <c r="Y3518" s="1" t="s">
        <v>96</v>
      </c>
      <c r="Z3518" s="1" t="s">
        <v>102</v>
      </c>
      <c r="AA3518" s="1"/>
      <c r="AB3518" s="1"/>
      <c r="AC3518" s="1"/>
      <c r="AD3518" s="1"/>
      <c r="AE3518" s="1"/>
      <c r="AF3518" s="1"/>
      <c r="AG3518" s="1"/>
      <c r="AH3518" s="1" t="s">
        <v>1156</v>
      </c>
      <c r="AI3518" s="1" t="s">
        <v>326</v>
      </c>
      <c r="AJ3518" s="1" t="s">
        <v>91</v>
      </c>
      <c r="AK3518" s="2" t="s">
        <v>3940</v>
      </c>
      <c r="AL3518" s="1" t="s">
        <v>3941</v>
      </c>
      <c r="AM3518" s="1" t="s">
        <v>96</v>
      </c>
      <c r="AN3518" s="1" t="s">
        <v>99</v>
      </c>
      <c r="AO3518" s="1"/>
      <c r="AP3518" s="1"/>
      <c r="AQ3518" s="1"/>
      <c r="AR3518" s="1"/>
      <c r="AS3518" s="1"/>
      <c r="AT3518" s="1"/>
      <c r="AU3518" s="1"/>
      <c r="AV3518" s="1"/>
      <c r="AW3518" s="1"/>
      <c r="AX3518" s="1"/>
      <c r="AY3518" s="1"/>
      <c r="AZ3518" s="1"/>
      <c r="BA3518" s="1"/>
      <c r="BB3518" s="1"/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/>
      <c r="CF3518" s="1"/>
      <c r="CG3518" s="1"/>
      <c r="CH3518" s="1"/>
      <c r="CI3518" s="1"/>
      <c r="CJ3518" s="1"/>
      <c r="CK3518" s="1"/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6361</v>
      </c>
      <c r="B3519" s="1" t="s">
        <v>6362</v>
      </c>
      <c r="C3519" s="1" t="s">
        <v>97</v>
      </c>
      <c r="D3519" s="1" t="s">
        <v>3185</v>
      </c>
      <c r="E3519" s="1" t="s">
        <v>1111</v>
      </c>
      <c r="F3519" s="1" t="s">
        <v>102</v>
      </c>
      <c r="G3519" s="1" t="s">
        <v>145</v>
      </c>
      <c r="H3519" s="1" t="s">
        <v>340</v>
      </c>
      <c r="I3519" s="1" t="s">
        <v>111</v>
      </c>
      <c r="J3519" s="1" t="s">
        <v>96</v>
      </c>
      <c r="K3519" s="1">
        <v>28</v>
      </c>
      <c r="L3519" s="1" t="s">
        <v>101</v>
      </c>
      <c r="M3519" s="1" t="s">
        <v>325</v>
      </c>
      <c r="N3519" s="1" t="s">
        <v>91</v>
      </c>
      <c r="O3519" s="1" t="s">
        <v>104</v>
      </c>
      <c r="P3519">
        <v>1</v>
      </c>
      <c r="Q3519" s="1" t="str">
        <f>VLOOKUP([1]!Tabla1[[#This Row],[RENAES]],[2]EESS!$1:$1048576,6,FALSE)</f>
        <v>NO PERTENECE A NINGUNA RED</v>
      </c>
      <c r="R3519" s="1" t="str">
        <f>VLOOKUP([1]!Tabla1[[#This Row],[RENAES]],[2]EESS!$1:$1048576,7,FALSE)</f>
        <v>NO PERTENECE A NINGUNA MICRORED</v>
      </c>
      <c r="S3519" s="1" t="str">
        <f>VLOOKUP([1]!Tabla1[[#This Row],[RENAES]],[2]EESS!$1:$1048576,10,FALSE)</f>
        <v>HOSPITAL IQUITOS "Cesar Garayar Garcia"</v>
      </c>
      <c r="T3519" s="1" t="s">
        <v>7720</v>
      </c>
      <c r="U3519" s="1" t="s">
        <v>326</v>
      </c>
      <c r="V3519" s="1" t="s">
        <v>91</v>
      </c>
      <c r="W3519" s="57">
        <v>15</v>
      </c>
      <c r="X3519" s="1" t="s">
        <v>324</v>
      </c>
      <c r="Y3519" s="1" t="s">
        <v>2794</v>
      </c>
      <c r="Z3519" s="1" t="s">
        <v>96</v>
      </c>
      <c r="AA3519" s="1" t="s">
        <v>7308</v>
      </c>
      <c r="AB3519" s="1" t="s">
        <v>325</v>
      </c>
      <c r="AC3519" s="1" t="s">
        <v>91</v>
      </c>
      <c r="AD3519" s="32"/>
      <c r="AE3519" s="1" t="s">
        <v>152</v>
      </c>
      <c r="AF3519" s="1" t="s">
        <v>127</v>
      </c>
      <c r="AG3519" s="1" t="s">
        <v>109</v>
      </c>
      <c r="AH3519" s="1"/>
      <c r="AI3519" s="1"/>
      <c r="AJ3519" s="1"/>
      <c r="AK3519" s="1"/>
      <c r="AL3519" s="1"/>
      <c r="AM3519" s="1"/>
      <c r="AN3519" s="1"/>
      <c r="AO3519" s="1" t="s">
        <v>8052</v>
      </c>
      <c r="AP3519" s="1" t="s">
        <v>325</v>
      </c>
      <c r="AQ3519" s="1" t="s">
        <v>179</v>
      </c>
      <c r="AR3519" s="32"/>
      <c r="AS3519" s="1" t="s">
        <v>2857</v>
      </c>
      <c r="AT3519" s="1" t="s">
        <v>119</v>
      </c>
      <c r="AU3519" s="1" t="s">
        <v>127</v>
      </c>
      <c r="AV3519" s="1"/>
      <c r="AW3519" s="1"/>
      <c r="AX3519" s="1"/>
      <c r="AY3519" s="1"/>
      <c r="AZ3519" s="1"/>
      <c r="BA3519" s="1"/>
      <c r="BB3519" s="1"/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 t="s">
        <v>8052</v>
      </c>
      <c r="CF3519" s="1" t="s">
        <v>326</v>
      </c>
      <c r="CG3519" s="1" t="s">
        <v>91</v>
      </c>
      <c r="CH3519" s="1" t="s">
        <v>123</v>
      </c>
      <c r="CI3519" s="1" t="s">
        <v>2857</v>
      </c>
      <c r="CJ3519" s="1" t="s">
        <v>102</v>
      </c>
      <c r="CK3519" s="1" t="s">
        <v>99</v>
      </c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6423</v>
      </c>
      <c r="B3520" s="1" t="s">
        <v>8531</v>
      </c>
      <c r="C3520" s="1" t="s">
        <v>97</v>
      </c>
      <c r="D3520" s="1" t="s">
        <v>3185</v>
      </c>
      <c r="E3520" s="1" t="s">
        <v>1111</v>
      </c>
      <c r="F3520" s="1" t="s">
        <v>119</v>
      </c>
      <c r="G3520" s="1" t="s">
        <v>144</v>
      </c>
      <c r="H3520" s="1" t="s">
        <v>324</v>
      </c>
      <c r="I3520" s="1" t="s">
        <v>125</v>
      </c>
      <c r="J3520" s="1" t="s">
        <v>96</v>
      </c>
      <c r="K3520" s="1">
        <v>30</v>
      </c>
      <c r="L3520" s="1" t="s">
        <v>101</v>
      </c>
      <c r="M3520" s="1" t="s">
        <v>325</v>
      </c>
      <c r="N3520" s="1" t="s">
        <v>91</v>
      </c>
      <c r="O3520" s="1" t="s">
        <v>92</v>
      </c>
      <c r="P3520">
        <v>3</v>
      </c>
      <c r="Q3520" s="1" t="str">
        <f>VLOOKUP([1]!Tabla1[[#This Row],[RENAES]],[2]EESS!$1:$1048576,6,FALSE)</f>
        <v>MAYNAS CIUDAD</v>
      </c>
      <c r="R3520" s="1" t="str">
        <f>VLOOKUP([1]!Tabla1[[#This Row],[RENAES]],[2]EESS!$1:$1048576,7,FALSE)</f>
        <v>PUNCHANA</v>
      </c>
      <c r="S3520" s="1" t="str">
        <f>VLOOKUP([1]!Tabla1[[#This Row],[RENAES]],[2]EESS!$1:$1048576,10,FALSE)</f>
        <v xml:space="preserve">FERNANDO LORES </v>
      </c>
      <c r="T3520" s="1" t="s">
        <v>8662</v>
      </c>
      <c r="U3520" s="1" t="s">
        <v>326</v>
      </c>
      <c r="V3520" s="1" t="s">
        <v>91</v>
      </c>
      <c r="W3520" s="57">
        <v>6</v>
      </c>
      <c r="X3520" s="1" t="s">
        <v>328</v>
      </c>
      <c r="Y3520" s="1" t="s">
        <v>90</v>
      </c>
      <c r="Z3520" s="1" t="s">
        <v>113</v>
      </c>
      <c r="AA3520" s="1"/>
      <c r="AB3520" s="1"/>
      <c r="AC3520" s="1"/>
      <c r="AD3520" s="1"/>
      <c r="AE3520" s="1"/>
      <c r="AF3520" s="1"/>
      <c r="AG3520" s="1"/>
      <c r="AH3520" s="1" t="s">
        <v>8842</v>
      </c>
      <c r="AI3520" s="1" t="s">
        <v>326</v>
      </c>
      <c r="AJ3520" s="1" t="s">
        <v>91</v>
      </c>
      <c r="AK3520" s="57">
        <v>7</v>
      </c>
      <c r="AL3520" s="1" t="s">
        <v>8450</v>
      </c>
      <c r="AM3520" s="1" t="s">
        <v>119</v>
      </c>
      <c r="AN3520" s="1" t="s">
        <v>96</v>
      </c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 t="s">
        <v>9298</v>
      </c>
      <c r="CF3520" s="1" t="s">
        <v>326</v>
      </c>
      <c r="CG3520" s="1" t="s">
        <v>91</v>
      </c>
      <c r="CH3520" s="1" t="s">
        <v>123</v>
      </c>
      <c r="CI3520" s="1" t="s">
        <v>8450</v>
      </c>
      <c r="CJ3520" s="1" t="s">
        <v>121</v>
      </c>
      <c r="CK3520" s="1" t="s">
        <v>102</v>
      </c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5872</v>
      </c>
      <c r="B3521" s="1" t="s">
        <v>5873</v>
      </c>
      <c r="C3521" s="1" t="s">
        <v>97</v>
      </c>
      <c r="D3521" s="1" t="s">
        <v>3185</v>
      </c>
      <c r="E3521" s="1" t="s">
        <v>1111</v>
      </c>
      <c r="F3521" s="1" t="s">
        <v>99</v>
      </c>
      <c r="G3521" s="1" t="s">
        <v>142</v>
      </c>
      <c r="H3521" s="1" t="s">
        <v>5761</v>
      </c>
      <c r="I3521" s="1" t="s">
        <v>90</v>
      </c>
      <c r="J3521" s="1" t="s">
        <v>109</v>
      </c>
      <c r="K3521" s="1">
        <v>23</v>
      </c>
      <c r="L3521" s="1" t="s">
        <v>101</v>
      </c>
      <c r="M3521" s="1" t="s">
        <v>325</v>
      </c>
      <c r="N3521" s="1" t="s">
        <v>91</v>
      </c>
      <c r="O3521" s="1" t="s">
        <v>104</v>
      </c>
      <c r="P3521">
        <v>60</v>
      </c>
      <c r="Q3521" s="1" t="str">
        <f>VLOOKUP([1]!Tabla1[[#This Row],[RENAES]],[2]EESS!$1:$1048576,6,FALSE)</f>
        <v>NO PERTENECE A NINGUNA RED</v>
      </c>
      <c r="R3521" s="1" t="str">
        <f>VLOOKUP([1]!Tabla1[[#This Row],[RENAES]],[2]EESS!$1:$1048576,7,FALSE)</f>
        <v>NO PERTENECE A NINGUNA MICRORED</v>
      </c>
      <c r="S3521" s="1" t="str">
        <f>VLOOKUP([1]!Tabla1[[#This Row],[RENAES]],[2]EESS!$1:$1048576,10,FALSE)</f>
        <v>HOSP.REGIONAL DE LORETO "Felipe Arriola Iglesias"</v>
      </c>
      <c r="T3521" s="1" t="s">
        <v>4223</v>
      </c>
      <c r="U3521" s="1" t="s">
        <v>326</v>
      </c>
      <c r="V3521" s="1" t="s">
        <v>91</v>
      </c>
      <c r="W3521" s="2" t="s">
        <v>94</v>
      </c>
      <c r="X3521" s="1" t="s">
        <v>5761</v>
      </c>
      <c r="Y3521" s="1" t="s">
        <v>90</v>
      </c>
      <c r="Z3521" s="1" t="s">
        <v>109</v>
      </c>
      <c r="AA3521" s="1"/>
      <c r="AB3521" s="1"/>
      <c r="AC3521" s="1"/>
      <c r="AD3521" s="1"/>
      <c r="AE3521" s="1"/>
      <c r="AF3521" s="1"/>
      <c r="AG3521" s="1"/>
      <c r="AH3521" s="1" t="s">
        <v>5332</v>
      </c>
      <c r="AI3521" s="1" t="s">
        <v>326</v>
      </c>
      <c r="AJ3521" s="1" t="s">
        <v>91</v>
      </c>
      <c r="AK3521" s="57">
        <v>2</v>
      </c>
      <c r="AL3521" s="1" t="s">
        <v>365</v>
      </c>
      <c r="AM3521" s="1" t="s">
        <v>90</v>
      </c>
      <c r="AN3521" s="1" t="s">
        <v>96</v>
      </c>
      <c r="AO3521" s="1"/>
      <c r="AP3521" s="1"/>
      <c r="AQ3521" s="1"/>
      <c r="AR3521" s="1"/>
      <c r="AS3521" s="1"/>
      <c r="AT3521" s="1"/>
      <c r="AU3521" s="1"/>
      <c r="AV3521" s="1" t="s">
        <v>5666</v>
      </c>
      <c r="AW3521" s="1" t="s">
        <v>326</v>
      </c>
      <c r="AX3521" s="1" t="s">
        <v>91</v>
      </c>
      <c r="AY3521" s="57">
        <v>3</v>
      </c>
      <c r="AZ3521" s="1" t="s">
        <v>365</v>
      </c>
      <c r="BA3521" s="1" t="s">
        <v>90</v>
      </c>
      <c r="BB3521" s="1" t="s">
        <v>118</v>
      </c>
      <c r="BC3521" s="1" t="s">
        <v>6711</v>
      </c>
      <c r="BD3521" s="1" t="s">
        <v>326</v>
      </c>
      <c r="BE3521" s="1" t="s">
        <v>91</v>
      </c>
      <c r="BF3521" s="57">
        <v>1</v>
      </c>
      <c r="BG3521" s="1" t="s">
        <v>337</v>
      </c>
      <c r="BH3521" s="1" t="s">
        <v>96</v>
      </c>
      <c r="BI3521" s="1" t="s">
        <v>108</v>
      </c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/>
      <c r="CF3521" s="1"/>
      <c r="CG3521" s="1"/>
      <c r="CH3521" s="1"/>
      <c r="CI3521" s="1"/>
      <c r="CJ3521" s="1"/>
      <c r="CK3521" s="1"/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5085</v>
      </c>
      <c r="B3522" s="1" t="s">
        <v>5086</v>
      </c>
      <c r="C3522" s="1" t="s">
        <v>97</v>
      </c>
      <c r="D3522" s="1" t="s">
        <v>3185</v>
      </c>
      <c r="E3522" s="1" t="s">
        <v>1111</v>
      </c>
      <c r="F3522" s="1" t="s">
        <v>88</v>
      </c>
      <c r="G3522" s="1" t="s">
        <v>106</v>
      </c>
      <c r="H3522" s="1" t="s">
        <v>324</v>
      </c>
      <c r="I3522" s="1" t="s">
        <v>3942</v>
      </c>
      <c r="J3522" s="1" t="s">
        <v>96</v>
      </c>
      <c r="K3522" s="1">
        <v>23</v>
      </c>
      <c r="L3522" s="1" t="s">
        <v>101</v>
      </c>
      <c r="M3522" s="1" t="s">
        <v>325</v>
      </c>
      <c r="N3522" s="1" t="s">
        <v>91</v>
      </c>
      <c r="O3522" s="1" t="s">
        <v>92</v>
      </c>
      <c r="P3522">
        <v>1</v>
      </c>
      <c r="Q3522" s="1" t="str">
        <f>VLOOKUP([1]!Tabla1[[#This Row],[RENAES]],[2]EESS!$1:$1048576,6,FALSE)</f>
        <v>NO PERTENECE A NINGUNA RED</v>
      </c>
      <c r="R3522" s="1" t="str">
        <f>VLOOKUP([1]!Tabla1[[#This Row],[RENAES]],[2]EESS!$1:$1048576,7,FALSE)</f>
        <v>NO PERTENECE A NINGUNA MICRORED</v>
      </c>
      <c r="S3522" s="1" t="str">
        <f>VLOOKUP([1]!Tabla1[[#This Row],[RENAES]],[2]EESS!$1:$1048576,10,FALSE)</f>
        <v>HOSP.REGIONAL DE LORETO "Felipe Arriola Iglesias"</v>
      </c>
      <c r="T3522" s="1" t="s">
        <v>4842</v>
      </c>
      <c r="U3522" s="1" t="s">
        <v>326</v>
      </c>
      <c r="V3522" s="1" t="s">
        <v>91</v>
      </c>
      <c r="W3522" s="57">
        <v>30</v>
      </c>
      <c r="X3522" s="1" t="s">
        <v>324</v>
      </c>
      <c r="Y3522" s="1" t="s">
        <v>3942</v>
      </c>
      <c r="Z3522" s="1" t="s">
        <v>96</v>
      </c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  <c r="AL3522" s="1"/>
      <c r="AM3522" s="1"/>
      <c r="AN3522" s="1"/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/>
      <c r="CF3522" s="1"/>
      <c r="CG3522" s="1"/>
      <c r="CH3522" s="1"/>
      <c r="CI3522" s="1"/>
      <c r="CJ3522" s="1"/>
      <c r="CK3522" s="1"/>
      <c r="CL3522" s="1"/>
      <c r="CM3522" s="1"/>
      <c r="CN3522" s="1"/>
      <c r="CO3522" s="1"/>
      <c r="CP3522" s="1"/>
      <c r="CQ3522" s="1"/>
      <c r="CR3522" s="1"/>
    </row>
    <row r="3523" spans="1:96" x14ac:dyDescent="0.3">
      <c r="A3523" s="1" t="s">
        <v>6636</v>
      </c>
      <c r="B3523" s="1" t="s">
        <v>6637</v>
      </c>
      <c r="C3523" s="1" t="s">
        <v>97</v>
      </c>
      <c r="D3523" s="1" t="s">
        <v>3185</v>
      </c>
      <c r="E3523" s="1" t="s">
        <v>1111</v>
      </c>
      <c r="F3523" s="1" t="s">
        <v>102</v>
      </c>
      <c r="G3523" s="1" t="s">
        <v>114</v>
      </c>
      <c r="H3523" s="1" t="s">
        <v>291</v>
      </c>
      <c r="I3523" s="1" t="s">
        <v>90</v>
      </c>
      <c r="J3523" s="1" t="s">
        <v>142</v>
      </c>
      <c r="K3523" s="1">
        <v>19</v>
      </c>
      <c r="L3523" s="1" t="s">
        <v>101</v>
      </c>
      <c r="M3523" s="1" t="s">
        <v>325</v>
      </c>
      <c r="N3523" s="1" t="s">
        <v>91</v>
      </c>
      <c r="O3523" s="32"/>
      <c r="P3523">
        <v>1</v>
      </c>
      <c r="Q3523" s="1" t="str">
        <f>VLOOKUP([1]!Tabla1[[#This Row],[RENAES]],[2]EESS!$1:$1048576,6,FALSE)</f>
        <v>MAYNAS CIUDAD</v>
      </c>
      <c r="R3523" s="1" t="str">
        <f>VLOOKUP([1]!Tabla1[[#This Row],[RENAES]],[2]EESS!$1:$1048576,7,FALSE)</f>
        <v>BELEN</v>
      </c>
      <c r="S3523" s="1" t="str">
        <f>VLOOKUP([1]!Tabla1[[#This Row],[RENAES]],[2]EESS!$1:$1048576,10,FALSE)</f>
        <v xml:space="preserve">9 DE OCTUBRE </v>
      </c>
      <c r="T3523" s="1" t="s">
        <v>7299</v>
      </c>
      <c r="U3523" s="1" t="s">
        <v>326</v>
      </c>
      <c r="V3523" s="1" t="s">
        <v>91</v>
      </c>
      <c r="W3523" s="57">
        <v>15</v>
      </c>
      <c r="X3523" s="1" t="s">
        <v>324</v>
      </c>
      <c r="Y3523" s="1" t="s">
        <v>96</v>
      </c>
      <c r="Z3523" s="1" t="s">
        <v>142</v>
      </c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 t="s">
        <v>7676</v>
      </c>
      <c r="CF3523" s="1" t="s">
        <v>326</v>
      </c>
      <c r="CG3523" s="1" t="s">
        <v>91</v>
      </c>
      <c r="CH3523" s="1" t="s">
        <v>123</v>
      </c>
      <c r="CI3523" s="1" t="s">
        <v>256</v>
      </c>
      <c r="CJ3523" s="1" t="s">
        <v>108</v>
      </c>
      <c r="CK3523" s="1" t="s">
        <v>99</v>
      </c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499</v>
      </c>
      <c r="B3524" s="1" t="s">
        <v>2238</v>
      </c>
      <c r="C3524" s="1" t="s">
        <v>97</v>
      </c>
      <c r="D3524" s="1" t="s">
        <v>3185</v>
      </c>
      <c r="E3524" s="1" t="s">
        <v>1111</v>
      </c>
      <c r="F3524" s="1" t="s">
        <v>96</v>
      </c>
      <c r="G3524" s="1" t="s">
        <v>142</v>
      </c>
      <c r="H3524" s="1" t="s">
        <v>327</v>
      </c>
      <c r="I3524" s="1" t="s">
        <v>95</v>
      </c>
      <c r="J3524" s="1" t="s">
        <v>88</v>
      </c>
      <c r="K3524" s="1">
        <v>19</v>
      </c>
      <c r="L3524" s="1" t="s">
        <v>101</v>
      </c>
      <c r="M3524" s="1" t="s">
        <v>325</v>
      </c>
      <c r="N3524" s="1" t="s">
        <v>91</v>
      </c>
      <c r="O3524" s="1" t="s">
        <v>104</v>
      </c>
      <c r="P3524">
        <v>13</v>
      </c>
      <c r="Q3524" s="1" t="str">
        <f>VLOOKUP([1]!Tabla1[[#This Row],[RENAES]],[2]EESS!$1:$1048576,6,FALSE)</f>
        <v>MAYNAS CIUDAD</v>
      </c>
      <c r="R3524" s="1" t="str">
        <f>VLOOKUP([1]!Tabla1[[#This Row],[RENAES]],[2]EESS!$1:$1048576,7,FALSE)</f>
        <v>BELEN</v>
      </c>
      <c r="S3524" s="1" t="str">
        <f>VLOOKUP([1]!Tabla1[[#This Row],[RENAES]],[2]EESS!$1:$1048576,10,FALSE)</f>
        <v xml:space="preserve">CARDOZO </v>
      </c>
      <c r="T3524" s="1" t="s">
        <v>1144</v>
      </c>
      <c r="U3524" s="1" t="s">
        <v>326</v>
      </c>
      <c r="V3524" s="1" t="s">
        <v>91</v>
      </c>
      <c r="W3524" s="57">
        <v>1</v>
      </c>
      <c r="X3524" s="1" t="s">
        <v>327</v>
      </c>
      <c r="Y3524" s="1" t="s">
        <v>95</v>
      </c>
      <c r="Z3524" s="1" t="s">
        <v>88</v>
      </c>
      <c r="AA3524" s="1" t="s">
        <v>1183</v>
      </c>
      <c r="AB3524" s="1" t="s">
        <v>325</v>
      </c>
      <c r="AC3524" s="1" t="s">
        <v>91</v>
      </c>
      <c r="AD3524" s="1" t="s">
        <v>92</v>
      </c>
      <c r="AE3524" s="1" t="s">
        <v>324</v>
      </c>
      <c r="AF3524" s="1" t="s">
        <v>107</v>
      </c>
      <c r="AG3524" s="1" t="s">
        <v>95</v>
      </c>
      <c r="AH3524" s="1" t="s">
        <v>1183</v>
      </c>
      <c r="AI3524" s="1" t="s">
        <v>326</v>
      </c>
      <c r="AJ3524" s="1" t="s">
        <v>91</v>
      </c>
      <c r="AK3524" s="57">
        <v>30</v>
      </c>
      <c r="AL3524" s="1" t="s">
        <v>324</v>
      </c>
      <c r="AM3524" s="1" t="s">
        <v>107</v>
      </c>
      <c r="AN3524" s="1" t="s">
        <v>95</v>
      </c>
      <c r="AO3524" s="1" t="s">
        <v>1214</v>
      </c>
      <c r="AP3524" s="1" t="s">
        <v>325</v>
      </c>
      <c r="AQ3524" s="1" t="s">
        <v>105</v>
      </c>
      <c r="AR3524" s="32"/>
      <c r="AS3524" s="1" t="s">
        <v>887</v>
      </c>
      <c r="AT3524" s="1" t="s">
        <v>110</v>
      </c>
      <c r="AU3524" s="1" t="s">
        <v>96</v>
      </c>
      <c r="AV3524" s="1" t="s">
        <v>1214</v>
      </c>
      <c r="AW3524" s="1" t="s">
        <v>326</v>
      </c>
      <c r="AX3524" s="1" t="s">
        <v>91</v>
      </c>
      <c r="AY3524" s="57">
        <v>6</v>
      </c>
      <c r="AZ3524" s="1" t="s">
        <v>887</v>
      </c>
      <c r="BA3524" s="1" t="s">
        <v>110</v>
      </c>
      <c r="BB3524" s="1" t="s">
        <v>96</v>
      </c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 t="s">
        <v>2538</v>
      </c>
      <c r="CF3524" s="1" t="s">
        <v>326</v>
      </c>
      <c r="CG3524" s="1" t="s">
        <v>91</v>
      </c>
      <c r="CH3524" s="1" t="s">
        <v>123</v>
      </c>
      <c r="CI3524" s="1" t="s">
        <v>3107</v>
      </c>
      <c r="CJ3524" s="1" t="s">
        <v>100</v>
      </c>
      <c r="CK3524" s="1" t="s">
        <v>96</v>
      </c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9944</v>
      </c>
      <c r="B3525" s="1" t="s">
        <v>9945</v>
      </c>
      <c r="C3525" s="1" t="s">
        <v>97</v>
      </c>
      <c r="D3525" s="1" t="s">
        <v>3185</v>
      </c>
      <c r="E3525" s="1" t="s">
        <v>1111</v>
      </c>
      <c r="F3525" s="1" t="s">
        <v>109</v>
      </c>
      <c r="G3525" s="1" t="s">
        <v>107</v>
      </c>
      <c r="H3525" s="1" t="s">
        <v>324</v>
      </c>
      <c r="I3525" s="1" t="s">
        <v>102</v>
      </c>
      <c r="J3525" s="1" t="s">
        <v>102</v>
      </c>
      <c r="K3525" s="1">
        <v>26</v>
      </c>
      <c r="L3525" s="1" t="s">
        <v>101</v>
      </c>
      <c r="M3525" s="1" t="s">
        <v>325</v>
      </c>
      <c r="N3525" s="1" t="s">
        <v>91</v>
      </c>
      <c r="O3525" s="1" t="s">
        <v>92</v>
      </c>
      <c r="P3525">
        <v>3</v>
      </c>
      <c r="Q3525" s="1" t="str">
        <f>VLOOKUP([1]!Tabla1[[#This Row],[RENAES]],[2]EESS!$1:$1048576,6,FALSE)</f>
        <v>ALTO AMAZONAS</v>
      </c>
      <c r="R3525" s="1" t="str">
        <f>VLOOKUP([1]!Tabla1[[#This Row],[RENAES]],[2]EESS!$1:$1048576,7,FALSE)</f>
        <v>YURIMAGUAS</v>
      </c>
      <c r="S3525" s="1" t="str">
        <f>VLOOKUP([1]!Tabla1[[#This Row],[RENAES]],[2]EESS!$1:$1048576,10,FALSE)</f>
        <v>INDEPENDENCIA</v>
      </c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  <c r="AL3525" s="1"/>
      <c r="AM3525" s="1"/>
      <c r="AN3525" s="1"/>
      <c r="AO3525" s="1"/>
      <c r="AP3525" s="1"/>
      <c r="AQ3525" s="1"/>
      <c r="AR3525" s="1"/>
      <c r="AS3525" s="1"/>
      <c r="AT3525" s="1"/>
      <c r="AU3525" s="1"/>
      <c r="AV3525" s="1"/>
      <c r="AW3525" s="1"/>
      <c r="AX3525" s="1"/>
      <c r="AY3525" s="1"/>
      <c r="AZ3525" s="1"/>
      <c r="BA3525" s="1"/>
      <c r="BB3525" s="1"/>
      <c r="BC3525" s="1"/>
      <c r="BD3525" s="1"/>
      <c r="BE3525" s="1"/>
      <c r="BF3525" s="1"/>
      <c r="BG3525" s="1"/>
      <c r="BH3525" s="1"/>
      <c r="BI3525" s="1"/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/>
      <c r="BY3525" s="1"/>
      <c r="BZ3525" s="1"/>
      <c r="CA3525" s="1"/>
      <c r="CB3525" s="1"/>
      <c r="CC3525" s="1"/>
      <c r="CD3525" s="1"/>
      <c r="CE3525" s="1"/>
      <c r="CF3525" s="1"/>
      <c r="CG3525" s="1"/>
      <c r="CH3525" s="1"/>
      <c r="CI3525" s="1"/>
      <c r="CJ3525" s="1"/>
      <c r="CK3525" s="1"/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738</v>
      </c>
      <c r="B3526" s="1" t="s">
        <v>2776</v>
      </c>
      <c r="C3526" s="1" t="s">
        <v>97</v>
      </c>
      <c r="D3526" s="1" t="s">
        <v>3185</v>
      </c>
      <c r="E3526" s="1" t="s">
        <v>1111</v>
      </c>
      <c r="F3526" s="1" t="s">
        <v>90</v>
      </c>
      <c r="G3526" s="1" t="s">
        <v>89</v>
      </c>
      <c r="H3526" s="1" t="s">
        <v>324</v>
      </c>
      <c r="I3526" s="1" t="s">
        <v>107</v>
      </c>
      <c r="J3526" s="1" t="s">
        <v>131</v>
      </c>
      <c r="K3526" s="1">
        <v>26</v>
      </c>
      <c r="L3526" s="1" t="s">
        <v>101</v>
      </c>
      <c r="M3526" s="1" t="s">
        <v>325</v>
      </c>
      <c r="N3526" s="1" t="s">
        <v>91</v>
      </c>
      <c r="O3526" s="1" t="s">
        <v>92</v>
      </c>
      <c r="P3526">
        <v>3</v>
      </c>
      <c r="Q3526" s="1" t="str">
        <f>VLOOKUP([1]!Tabla1[[#This Row],[RENAES]],[2]EESS!$1:$1048576,6,FALSE)</f>
        <v>NO PERTENECE A NINGUNA RED</v>
      </c>
      <c r="R3526" s="1" t="str">
        <f>VLOOKUP([1]!Tabla1[[#This Row],[RENAES]],[2]EESS!$1:$1048576,7,FALSE)</f>
        <v>NO PERTENECE A NINGUNA MICRORED</v>
      </c>
      <c r="S3526" s="1" t="str">
        <f>VLOOKUP([1]!Tabla1[[#This Row],[RENAES]],[2]EESS!$1:$1048576,10,FALSE)</f>
        <v>HOSPITAL IQUITOS "Cesar Garayar Garcia"</v>
      </c>
      <c r="T3526" s="1" t="s">
        <v>2538</v>
      </c>
      <c r="U3526" s="1" t="s">
        <v>326</v>
      </c>
      <c r="V3526" s="1" t="s">
        <v>91</v>
      </c>
      <c r="W3526" s="57">
        <v>10</v>
      </c>
      <c r="X3526" s="1" t="s">
        <v>324</v>
      </c>
      <c r="Y3526" s="1" t="s">
        <v>107</v>
      </c>
      <c r="Z3526" s="1" t="s">
        <v>131</v>
      </c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1947</v>
      </c>
      <c r="B3527" s="1" t="s">
        <v>5874</v>
      </c>
      <c r="C3527" s="1" t="s">
        <v>97</v>
      </c>
      <c r="D3527" s="1" t="s">
        <v>3185</v>
      </c>
      <c r="E3527" s="1" t="s">
        <v>1111</v>
      </c>
      <c r="F3527" s="1" t="s">
        <v>102</v>
      </c>
      <c r="G3527" s="1" t="s">
        <v>121</v>
      </c>
      <c r="H3527" s="1" t="s">
        <v>324</v>
      </c>
      <c r="I3527" s="1" t="s">
        <v>2697</v>
      </c>
      <c r="J3527" s="1" t="s">
        <v>96</v>
      </c>
      <c r="K3527" s="1">
        <v>22</v>
      </c>
      <c r="L3527" s="1" t="s">
        <v>101</v>
      </c>
      <c r="M3527" s="1" t="s">
        <v>325</v>
      </c>
      <c r="N3527" s="1" t="s">
        <v>91</v>
      </c>
      <c r="O3527" s="1" t="s">
        <v>104</v>
      </c>
      <c r="P3527">
        <v>1</v>
      </c>
      <c r="Q3527" s="1" t="str">
        <f>VLOOKUP([1]!Tabla1[[#This Row],[RENAES]],[2]EESS!$1:$1048576,6,FALSE)</f>
        <v>RAMON CASTILLA</v>
      </c>
      <c r="R3527" s="1" t="str">
        <f>VLOOKUP([1]!Tabla1[[#This Row],[RENAES]],[2]EESS!$1:$1048576,7,FALSE)</f>
        <v>ISLANDIA</v>
      </c>
      <c r="S3527" s="1" t="str">
        <f>VLOOKUP([1]!Tabla1[[#This Row],[RENAES]],[2]EESS!$1:$1048576,10,FALSE)</f>
        <v>SANTA ROSA De Ramon Castilla</v>
      </c>
      <c r="T3527" s="1" t="s">
        <v>5671</v>
      </c>
      <c r="U3527" s="1" t="s">
        <v>326</v>
      </c>
      <c r="V3527" s="1" t="s">
        <v>91</v>
      </c>
      <c r="W3527" s="57">
        <v>60</v>
      </c>
      <c r="X3527" s="1" t="s">
        <v>324</v>
      </c>
      <c r="Y3527" s="1" t="s">
        <v>2697</v>
      </c>
      <c r="Z3527" s="1" t="s">
        <v>96</v>
      </c>
      <c r="AA3527" s="1" t="s">
        <v>6162</v>
      </c>
      <c r="AB3527" s="1" t="s">
        <v>325</v>
      </c>
      <c r="AC3527" s="1" t="s">
        <v>91</v>
      </c>
      <c r="AD3527" s="1" t="s">
        <v>92</v>
      </c>
      <c r="AE3527" s="1" t="s">
        <v>4659</v>
      </c>
      <c r="AF3527" s="1" t="s">
        <v>100</v>
      </c>
      <c r="AG3527" s="1" t="s">
        <v>90</v>
      </c>
      <c r="AH3527" s="1" t="s">
        <v>5938</v>
      </c>
      <c r="AI3527" s="1" t="s">
        <v>326</v>
      </c>
      <c r="AJ3527" s="1" t="s">
        <v>91</v>
      </c>
      <c r="AK3527" s="2" t="s">
        <v>6363</v>
      </c>
      <c r="AL3527" s="1" t="s">
        <v>340</v>
      </c>
      <c r="AM3527" s="1" t="s">
        <v>96</v>
      </c>
      <c r="AN3527" s="1" t="s">
        <v>96</v>
      </c>
      <c r="AO3527" s="1"/>
      <c r="AP3527" s="1"/>
      <c r="AQ3527" s="1"/>
      <c r="AR3527" s="1"/>
      <c r="AS3527" s="1"/>
      <c r="AT3527" s="1"/>
      <c r="AU3527" s="1"/>
      <c r="AV3527" s="1" t="s">
        <v>6162</v>
      </c>
      <c r="AW3527" s="1" t="s">
        <v>326</v>
      </c>
      <c r="AX3527" s="1" t="s">
        <v>91</v>
      </c>
      <c r="AY3527" s="57">
        <v>5</v>
      </c>
      <c r="AZ3527" s="1" t="s">
        <v>4659</v>
      </c>
      <c r="BA3527" s="1" t="s">
        <v>100</v>
      </c>
      <c r="BB3527" s="1" t="s">
        <v>90</v>
      </c>
      <c r="BC3527" s="1"/>
      <c r="BD3527" s="1"/>
      <c r="BE3527" s="1"/>
      <c r="BF3527" s="1"/>
      <c r="BG3527" s="1"/>
      <c r="BH3527" s="1"/>
      <c r="BI3527" s="1"/>
      <c r="BJ3527" s="1"/>
      <c r="BK3527" s="1"/>
      <c r="BL3527" s="1"/>
      <c r="BM3527" s="1"/>
      <c r="BN3527" s="1"/>
      <c r="BO3527" s="1"/>
      <c r="BP3527" s="1"/>
      <c r="BQ3527" s="1"/>
      <c r="BR3527" s="1"/>
      <c r="BS3527" s="1"/>
      <c r="BT3527" s="1"/>
      <c r="BU3527" s="1"/>
      <c r="BV3527" s="1"/>
      <c r="BW3527" s="1"/>
      <c r="BX3527" s="1"/>
      <c r="BY3527" s="1"/>
      <c r="BZ3527" s="1"/>
      <c r="CA3527" s="1"/>
      <c r="CB3527" s="1"/>
      <c r="CC3527" s="1"/>
      <c r="CD3527" s="1"/>
      <c r="CE3527" s="1" t="s">
        <v>6933</v>
      </c>
      <c r="CF3527" s="1" t="s">
        <v>326</v>
      </c>
      <c r="CG3527" s="1" t="s">
        <v>91</v>
      </c>
      <c r="CH3527" s="1" t="s">
        <v>123</v>
      </c>
      <c r="CI3527" s="1" t="s">
        <v>128</v>
      </c>
      <c r="CJ3527" s="1" t="s">
        <v>108</v>
      </c>
      <c r="CK3527" s="1" t="s">
        <v>99</v>
      </c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2239</v>
      </c>
      <c r="B3528" s="1" t="s">
        <v>2240</v>
      </c>
      <c r="C3528" s="1" t="s">
        <v>97</v>
      </c>
      <c r="D3528" s="1" t="s">
        <v>3185</v>
      </c>
      <c r="E3528" s="1" t="s">
        <v>1111</v>
      </c>
      <c r="F3528" s="1" t="s">
        <v>90</v>
      </c>
      <c r="G3528" s="1" t="s">
        <v>99</v>
      </c>
      <c r="H3528" s="1" t="s">
        <v>324</v>
      </c>
      <c r="I3528" s="1" t="s">
        <v>96</v>
      </c>
      <c r="J3528" s="1" t="s">
        <v>118</v>
      </c>
      <c r="K3528" s="1">
        <v>27</v>
      </c>
      <c r="L3528" s="1" t="s">
        <v>101</v>
      </c>
      <c r="M3528" s="1" t="s">
        <v>325</v>
      </c>
      <c r="N3528" s="1" t="s">
        <v>91</v>
      </c>
      <c r="O3528" s="1" t="s">
        <v>104</v>
      </c>
      <c r="P3528">
        <v>1</v>
      </c>
      <c r="Q3528" s="1" t="str">
        <f>VLOOKUP([1]!Tabla1[[#This Row],[RENAES]],[2]EESS!$1:$1048576,6,FALSE)</f>
        <v>NO PERTENECE A NINGUNA RED</v>
      </c>
      <c r="R3528" s="1" t="str">
        <f>VLOOKUP([1]!Tabla1[[#This Row],[RENAES]],[2]EESS!$1:$1048576,7,FALSE)</f>
        <v>NO PERTENECE A NINGUNA MICRORED</v>
      </c>
      <c r="S3528" s="1" t="str">
        <f>VLOOKUP([1]!Tabla1[[#This Row],[RENAES]],[2]EESS!$1:$1048576,10,FALSE)</f>
        <v>HOSPITAL IQUITOS "Cesar Garayar Garcia"</v>
      </c>
      <c r="T3528" s="1" t="s">
        <v>1112</v>
      </c>
      <c r="U3528" s="1" t="s">
        <v>326</v>
      </c>
      <c r="V3528" s="1" t="s">
        <v>91</v>
      </c>
      <c r="W3528" s="57">
        <v>30</v>
      </c>
      <c r="X3528" s="1" t="s">
        <v>324</v>
      </c>
      <c r="Y3528" s="1" t="s">
        <v>96</v>
      </c>
      <c r="Z3528" s="1" t="s">
        <v>118</v>
      </c>
      <c r="AA3528" s="1"/>
      <c r="AB3528" s="1"/>
      <c r="AC3528" s="1"/>
      <c r="AD3528" s="1"/>
      <c r="AE3528" s="1"/>
      <c r="AF3528" s="1"/>
      <c r="AG3528" s="1"/>
      <c r="AH3528" s="1" t="s">
        <v>1160</v>
      </c>
      <c r="AI3528" s="1" t="s">
        <v>326</v>
      </c>
      <c r="AJ3528" s="1" t="s">
        <v>91</v>
      </c>
      <c r="AK3528" s="57">
        <v>7</v>
      </c>
      <c r="AL3528" s="1" t="s">
        <v>191</v>
      </c>
      <c r="AM3528" s="1" t="s">
        <v>99</v>
      </c>
      <c r="AN3528" s="1" t="s">
        <v>99</v>
      </c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 t="s">
        <v>1175</v>
      </c>
      <c r="CF3528" s="1" t="s">
        <v>326</v>
      </c>
      <c r="CG3528" s="1" t="s">
        <v>91</v>
      </c>
      <c r="CH3528" s="1" t="s">
        <v>123</v>
      </c>
      <c r="CI3528" s="1" t="s">
        <v>152</v>
      </c>
      <c r="CJ3528" s="1" t="s">
        <v>131</v>
      </c>
      <c r="CK3528" s="1" t="s">
        <v>88</v>
      </c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3430</v>
      </c>
      <c r="B3529" s="1" t="s">
        <v>3431</v>
      </c>
      <c r="C3529" s="1" t="s">
        <v>97</v>
      </c>
      <c r="D3529" s="1" t="s">
        <v>3185</v>
      </c>
      <c r="E3529" s="1" t="s">
        <v>1111</v>
      </c>
      <c r="F3529" s="1" t="s">
        <v>88</v>
      </c>
      <c r="G3529" s="1" t="s">
        <v>118</v>
      </c>
      <c r="H3529" s="1" t="s">
        <v>327</v>
      </c>
      <c r="I3529" s="1" t="s">
        <v>88</v>
      </c>
      <c r="J3529" s="1" t="s">
        <v>102</v>
      </c>
      <c r="K3529" s="1">
        <v>27</v>
      </c>
      <c r="L3529" s="1" t="s">
        <v>101</v>
      </c>
      <c r="M3529" s="1" t="s">
        <v>325</v>
      </c>
      <c r="N3529" s="1" t="s">
        <v>91</v>
      </c>
      <c r="O3529" s="1" t="s">
        <v>104</v>
      </c>
      <c r="P3529">
        <v>14</v>
      </c>
      <c r="Q3529" s="1" t="str">
        <f>VLOOKUP([1]!Tabla1[[#This Row],[RENAES]],[2]EESS!$1:$1048576,6,FALSE)</f>
        <v>NO PERTENECE A NINGUNA RED</v>
      </c>
      <c r="R3529" s="1" t="str">
        <f>VLOOKUP([1]!Tabla1[[#This Row],[RENAES]],[2]EESS!$1:$1048576,7,FALSE)</f>
        <v>NO PERTENECE A NINGUNA MICRORED</v>
      </c>
      <c r="S3529" s="1" t="str">
        <f>VLOOKUP([1]!Tabla1[[#This Row],[RENAES]],[2]EESS!$1:$1048576,10,FALSE)</f>
        <v>HOSPITAL IQUITOS "Cesar Garayar Garcia"</v>
      </c>
      <c r="T3529" s="1" t="s">
        <v>3203</v>
      </c>
      <c r="U3529" s="1" t="s">
        <v>326</v>
      </c>
      <c r="V3529" s="1" t="s">
        <v>91</v>
      </c>
      <c r="W3529" s="57">
        <v>1</v>
      </c>
      <c r="X3529" s="1" t="s">
        <v>327</v>
      </c>
      <c r="Y3529" s="1" t="s">
        <v>88</v>
      </c>
      <c r="Z3529" s="1" t="s">
        <v>102</v>
      </c>
      <c r="AA3529" s="1" t="s">
        <v>4223</v>
      </c>
      <c r="AB3529" s="1" t="s">
        <v>325</v>
      </c>
      <c r="AC3529" s="1" t="s">
        <v>105</v>
      </c>
      <c r="AD3529" s="1" t="s">
        <v>104</v>
      </c>
      <c r="AE3529" s="1" t="s">
        <v>327</v>
      </c>
      <c r="AF3529" s="1" t="s">
        <v>88</v>
      </c>
      <c r="AG3529" s="1" t="s">
        <v>127</v>
      </c>
      <c r="AH3529" s="1" t="s">
        <v>4223</v>
      </c>
      <c r="AI3529" s="1" t="s">
        <v>326</v>
      </c>
      <c r="AJ3529" s="1" t="s">
        <v>91</v>
      </c>
      <c r="AK3529" s="57">
        <v>2</v>
      </c>
      <c r="AL3529" s="1" t="s">
        <v>327</v>
      </c>
      <c r="AM3529" s="1" t="s">
        <v>88</v>
      </c>
      <c r="AN3529" s="1" t="s">
        <v>127</v>
      </c>
      <c r="AO3529" s="1" t="s">
        <v>5674</v>
      </c>
      <c r="AP3529" s="1" t="s">
        <v>325</v>
      </c>
      <c r="AQ3529" s="1" t="s">
        <v>105</v>
      </c>
      <c r="AR3529" s="1" t="s">
        <v>104</v>
      </c>
      <c r="AS3529" s="1" t="s">
        <v>327</v>
      </c>
      <c r="AT3529" s="1" t="s">
        <v>88</v>
      </c>
      <c r="AU3529" s="1" t="s">
        <v>111</v>
      </c>
      <c r="AV3529" s="1" t="s">
        <v>5674</v>
      </c>
      <c r="AW3529" s="1" t="s">
        <v>326</v>
      </c>
      <c r="AX3529" s="1" t="s">
        <v>91</v>
      </c>
      <c r="AY3529" s="57">
        <v>3</v>
      </c>
      <c r="AZ3529" s="1" t="s">
        <v>327</v>
      </c>
      <c r="BA3529" s="1" t="s">
        <v>88</v>
      </c>
      <c r="BB3529" s="1" t="s">
        <v>111</v>
      </c>
      <c r="BC3529" s="1" t="s">
        <v>6793</v>
      </c>
      <c r="BD3529" s="1" t="s">
        <v>326</v>
      </c>
      <c r="BE3529" s="1" t="s">
        <v>91</v>
      </c>
      <c r="BF3529" s="57">
        <v>4</v>
      </c>
      <c r="BG3529" s="1" t="s">
        <v>327</v>
      </c>
      <c r="BH3529" s="1" t="s">
        <v>102</v>
      </c>
      <c r="BI3529" s="1" t="s">
        <v>99</v>
      </c>
      <c r="BJ3529" s="1" t="s">
        <v>7669</v>
      </c>
      <c r="BK3529" s="1" t="s">
        <v>326</v>
      </c>
      <c r="BL3529" s="1" t="s">
        <v>91</v>
      </c>
      <c r="BM3529" s="57">
        <v>5</v>
      </c>
      <c r="BN3529" s="1" t="s">
        <v>327</v>
      </c>
      <c r="BO3529" s="1" t="s">
        <v>102</v>
      </c>
      <c r="BP3529" s="1" t="s">
        <v>127</v>
      </c>
      <c r="BQ3529" s="1" t="s">
        <v>8859</v>
      </c>
      <c r="BR3529" s="1" t="s">
        <v>326</v>
      </c>
      <c r="BS3529" s="1" t="s">
        <v>91</v>
      </c>
      <c r="BT3529" s="57">
        <v>6</v>
      </c>
      <c r="BU3529" s="1" t="s">
        <v>327</v>
      </c>
      <c r="BV3529" s="1" t="s">
        <v>90</v>
      </c>
      <c r="BW3529" s="1" t="s">
        <v>99</v>
      </c>
      <c r="BX3529" s="1" t="s">
        <v>6793</v>
      </c>
      <c r="BY3529" s="1" t="s">
        <v>325</v>
      </c>
      <c r="BZ3529" s="1" t="s">
        <v>105</v>
      </c>
      <c r="CA3529" s="1" t="s">
        <v>104</v>
      </c>
      <c r="CB3529" s="1" t="s">
        <v>327</v>
      </c>
      <c r="CC3529" s="1" t="s">
        <v>102</v>
      </c>
      <c r="CD3529" s="1" t="s">
        <v>99</v>
      </c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799</v>
      </c>
      <c r="B3530" s="1" t="s">
        <v>2241</v>
      </c>
      <c r="C3530" s="1" t="s">
        <v>97</v>
      </c>
      <c r="D3530" s="1" t="s">
        <v>3185</v>
      </c>
      <c r="E3530" s="1" t="s">
        <v>1111</v>
      </c>
      <c r="F3530" s="1" t="s">
        <v>96</v>
      </c>
      <c r="G3530" s="1" t="s">
        <v>107</v>
      </c>
      <c r="H3530" s="1" t="s">
        <v>324</v>
      </c>
      <c r="I3530" s="1" t="s">
        <v>90</v>
      </c>
      <c r="J3530" s="1" t="s">
        <v>100</v>
      </c>
      <c r="K3530" s="1">
        <v>25</v>
      </c>
      <c r="L3530" s="1" t="s">
        <v>101</v>
      </c>
      <c r="M3530" s="1" t="s">
        <v>325</v>
      </c>
      <c r="N3530" s="1" t="s">
        <v>91</v>
      </c>
      <c r="O3530" s="1" t="s">
        <v>92</v>
      </c>
      <c r="P3530">
        <v>1</v>
      </c>
      <c r="Q3530" s="1" t="str">
        <f>VLOOKUP([1]!Tabla1[[#This Row],[RENAES]],[2]EESS!$1:$1048576,6,FALSE)</f>
        <v>NO PERTENECE A NINGUNA RED</v>
      </c>
      <c r="R3530" s="1" t="str">
        <f>VLOOKUP([1]!Tabla1[[#This Row],[RENAES]],[2]EESS!$1:$1048576,7,FALSE)</f>
        <v>NO PERTENECE A NINGUNA MICRORED</v>
      </c>
      <c r="S3530" s="1" t="str">
        <f>VLOOKUP([1]!Tabla1[[#This Row],[RENAES]],[2]EESS!$1:$1048576,10,FALSE)</f>
        <v>HOSP.REGIONAL DE LORETO "Felipe Arriola Iglesias"</v>
      </c>
      <c r="T3530" s="1" t="s">
        <v>1324</v>
      </c>
      <c r="U3530" s="1" t="s">
        <v>326</v>
      </c>
      <c r="V3530" s="1" t="s">
        <v>91</v>
      </c>
      <c r="W3530" s="57">
        <v>30</v>
      </c>
      <c r="X3530" s="1" t="s">
        <v>324</v>
      </c>
      <c r="Y3530" s="1" t="s">
        <v>90</v>
      </c>
      <c r="Z3530" s="1" t="s">
        <v>100</v>
      </c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  <c r="AL3530" s="1"/>
      <c r="AM3530" s="1"/>
      <c r="AN3530" s="1"/>
      <c r="AO3530" s="1"/>
      <c r="AP3530" s="1"/>
      <c r="AQ3530" s="1"/>
      <c r="AR3530" s="1"/>
      <c r="AS3530" s="1"/>
      <c r="AT3530" s="1"/>
      <c r="AU3530" s="1"/>
      <c r="AV3530" s="1"/>
      <c r="AW3530" s="1"/>
      <c r="AX3530" s="1"/>
      <c r="AY3530" s="1"/>
      <c r="AZ3530" s="1"/>
      <c r="BA3530" s="1"/>
      <c r="BB3530" s="1"/>
      <c r="BC3530" s="1"/>
      <c r="BD3530" s="1"/>
      <c r="BE3530" s="1"/>
      <c r="BF3530" s="1"/>
      <c r="BG3530" s="1"/>
      <c r="BH3530" s="1"/>
      <c r="BI3530" s="1"/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/>
      <c r="CF3530" s="1"/>
      <c r="CG3530" s="1"/>
      <c r="CH3530" s="1"/>
      <c r="CI3530" s="1"/>
      <c r="CJ3530" s="1"/>
      <c r="CK3530" s="1"/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615</v>
      </c>
      <c r="B3531" s="1" t="s">
        <v>9946</v>
      </c>
      <c r="C3531" s="1" t="s">
        <v>97</v>
      </c>
      <c r="D3531" s="1" t="s">
        <v>3185</v>
      </c>
      <c r="E3531" s="1" t="s">
        <v>1111</v>
      </c>
      <c r="F3531" s="1" t="s">
        <v>109</v>
      </c>
      <c r="G3531" s="1" t="s">
        <v>102</v>
      </c>
      <c r="H3531" s="1" t="s">
        <v>152</v>
      </c>
      <c r="I3531" s="1" t="s">
        <v>118</v>
      </c>
      <c r="J3531" s="1" t="s">
        <v>88</v>
      </c>
      <c r="K3531" s="1">
        <v>20</v>
      </c>
      <c r="L3531" s="1" t="s">
        <v>101</v>
      </c>
      <c r="M3531" s="1" t="s">
        <v>325</v>
      </c>
      <c r="N3531" s="1" t="s">
        <v>91</v>
      </c>
      <c r="O3531" s="1" t="s">
        <v>104</v>
      </c>
      <c r="P3531">
        <v>1</v>
      </c>
      <c r="Q3531" s="1" t="str">
        <f>VLOOKUP([1]!Tabla1[[#This Row],[RENAES]],[2]EESS!$1:$1048576,6,FALSE)</f>
        <v>ALTO AMAZONAS</v>
      </c>
      <c r="R3531" s="1" t="str">
        <f>VLOOKUP([1]!Tabla1[[#This Row],[RENAES]],[2]EESS!$1:$1048576,7,FALSE)</f>
        <v>YURIMAGUAS</v>
      </c>
      <c r="S3531" s="1" t="str">
        <f>VLOOKUP([1]!Tabla1[[#This Row],[RENAES]],[2]EESS!$1:$1048576,10,FALSE)</f>
        <v>PAMPA HERMOZA de Yurimaguas (EJE M.R.)</v>
      </c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  <c r="AL3531" s="1"/>
      <c r="AM3531" s="1"/>
      <c r="AN3531" s="1"/>
      <c r="AO3531" s="1"/>
      <c r="AP3531" s="1"/>
      <c r="AQ3531" s="1"/>
      <c r="AR3531" s="1"/>
      <c r="AS3531" s="1"/>
      <c r="AT3531" s="1"/>
      <c r="AU3531" s="1"/>
      <c r="AV3531" s="1"/>
      <c r="AW3531" s="1"/>
      <c r="AX3531" s="1"/>
      <c r="AY3531" s="1"/>
      <c r="AZ3531" s="1"/>
      <c r="BA3531" s="1"/>
      <c r="BB3531" s="1"/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739</v>
      </c>
      <c r="B3532" s="1" t="s">
        <v>740</v>
      </c>
      <c r="C3532" s="1" t="s">
        <v>97</v>
      </c>
      <c r="D3532" s="1" t="s">
        <v>3185</v>
      </c>
      <c r="E3532" s="1" t="s">
        <v>1111</v>
      </c>
      <c r="F3532" s="1" t="s">
        <v>96</v>
      </c>
      <c r="G3532" s="1" t="s">
        <v>144</v>
      </c>
      <c r="H3532" s="1" t="s">
        <v>992</v>
      </c>
      <c r="I3532" s="1" t="s">
        <v>90</v>
      </c>
      <c r="J3532" s="1" t="s">
        <v>119</v>
      </c>
      <c r="K3532" s="1">
        <v>24</v>
      </c>
      <c r="L3532" s="1" t="s">
        <v>101</v>
      </c>
      <c r="M3532" s="1" t="s">
        <v>325</v>
      </c>
      <c r="N3532" s="1" t="s">
        <v>91</v>
      </c>
      <c r="O3532" s="1" t="s">
        <v>104</v>
      </c>
      <c r="P3532">
        <v>14</v>
      </c>
      <c r="Q3532" s="1" t="str">
        <f>VLOOKUP([1]!Tabla1[[#This Row],[RENAES]],[2]EESS!$1:$1048576,6,FALSE)</f>
        <v>NO PERTENECE A NINGUNA RED</v>
      </c>
      <c r="R3532" s="1" t="str">
        <f>VLOOKUP([1]!Tabla1[[#This Row],[RENAES]],[2]EESS!$1:$1048576,7,FALSE)</f>
        <v>NO PERTENECE A NINGUNA MICRORED</v>
      </c>
      <c r="S3532" s="1" t="str">
        <f>VLOOKUP([1]!Tabla1[[#This Row],[RENAES]],[2]EESS!$1:$1048576,10,FALSE)</f>
        <v>HOSPITAL IQUITOS "Cesar Garayar Garcia"</v>
      </c>
      <c r="T3532" s="1" t="s">
        <v>1252</v>
      </c>
      <c r="U3532" s="1" t="s">
        <v>326</v>
      </c>
      <c r="V3532" s="1" t="s">
        <v>91</v>
      </c>
      <c r="W3532" s="57">
        <v>1</v>
      </c>
      <c r="X3532" s="1" t="s">
        <v>992</v>
      </c>
      <c r="Y3532" s="1" t="s">
        <v>90</v>
      </c>
      <c r="Z3532" s="1" t="s">
        <v>119</v>
      </c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2242</v>
      </c>
      <c r="B3533" s="1" t="s">
        <v>2243</v>
      </c>
      <c r="C3533" s="1" t="s">
        <v>97</v>
      </c>
      <c r="D3533" s="1" t="s">
        <v>3185</v>
      </c>
      <c r="E3533" s="1" t="s">
        <v>1111</v>
      </c>
      <c r="F3533" s="1" t="s">
        <v>96</v>
      </c>
      <c r="G3533" s="1" t="s">
        <v>100</v>
      </c>
      <c r="H3533" s="1" t="s">
        <v>324</v>
      </c>
      <c r="I3533" s="1" t="s">
        <v>99</v>
      </c>
      <c r="J3533" s="1" t="s">
        <v>119</v>
      </c>
      <c r="K3533" s="1">
        <v>19</v>
      </c>
      <c r="L3533" s="1" t="s">
        <v>101</v>
      </c>
      <c r="M3533" s="1" t="s">
        <v>325</v>
      </c>
      <c r="N3533" s="1" t="s">
        <v>91</v>
      </c>
      <c r="O3533" s="1" t="s">
        <v>92</v>
      </c>
      <c r="P3533">
        <v>3</v>
      </c>
      <c r="Q3533" s="1" t="str">
        <f>VLOOKUP([1]!Tabla1[[#This Row],[RENAES]],[2]EESS!$1:$1048576,6,FALSE)</f>
        <v>NO PERTENECE A NINGUNA RED</v>
      </c>
      <c r="R3533" s="1" t="str">
        <f>VLOOKUP([1]!Tabla1[[#This Row],[RENAES]],[2]EESS!$1:$1048576,7,FALSE)</f>
        <v>NO PERTENECE A NINGUNA MICRORED</v>
      </c>
      <c r="S3533" s="1" t="str">
        <f>VLOOKUP([1]!Tabla1[[#This Row],[RENAES]],[2]EESS!$1:$1048576,10,FALSE)</f>
        <v>HOSPITAL IQUITOS "Cesar Garayar Garcia"</v>
      </c>
      <c r="T3533" s="1" t="s">
        <v>1129</v>
      </c>
      <c r="U3533" s="1" t="s">
        <v>326</v>
      </c>
      <c r="V3533" s="1" t="s">
        <v>91</v>
      </c>
      <c r="W3533" s="57">
        <v>6</v>
      </c>
      <c r="X3533" s="1" t="s">
        <v>321</v>
      </c>
      <c r="Y3533" s="1" t="s">
        <v>90</v>
      </c>
      <c r="Z3533" s="1" t="s">
        <v>102</v>
      </c>
      <c r="AA3533" s="1"/>
      <c r="AB3533" s="1"/>
      <c r="AC3533" s="1"/>
      <c r="AD3533" s="1"/>
      <c r="AE3533" s="1"/>
      <c r="AF3533" s="1"/>
      <c r="AG3533" s="1"/>
      <c r="AH3533" s="1" t="s">
        <v>1175</v>
      </c>
      <c r="AI3533" s="1" t="s">
        <v>326</v>
      </c>
      <c r="AJ3533" s="1" t="s">
        <v>91</v>
      </c>
      <c r="AK3533" s="57">
        <v>4</v>
      </c>
      <c r="AL3533" s="1" t="s">
        <v>878</v>
      </c>
      <c r="AM3533" s="1" t="s">
        <v>107</v>
      </c>
      <c r="AN3533" s="1" t="s">
        <v>107</v>
      </c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 t="s">
        <v>1139</v>
      </c>
      <c r="CF3533" s="1" t="s">
        <v>326</v>
      </c>
      <c r="CG3533" s="1" t="s">
        <v>91</v>
      </c>
      <c r="CH3533" s="1" t="s">
        <v>123</v>
      </c>
      <c r="CI3533" s="1" t="s">
        <v>328</v>
      </c>
      <c r="CJ3533" s="1" t="s">
        <v>95</v>
      </c>
      <c r="CK3533" s="1" t="s">
        <v>119</v>
      </c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4526</v>
      </c>
      <c r="B3534" s="1" t="s">
        <v>4527</v>
      </c>
      <c r="C3534" s="1" t="s">
        <v>97</v>
      </c>
      <c r="D3534" s="1" t="s">
        <v>3185</v>
      </c>
      <c r="E3534" s="1" t="s">
        <v>1111</v>
      </c>
      <c r="F3534" s="1" t="s">
        <v>99</v>
      </c>
      <c r="G3534" s="1" t="s">
        <v>127</v>
      </c>
      <c r="H3534" s="1" t="s">
        <v>324</v>
      </c>
      <c r="I3534" s="1" t="s">
        <v>109</v>
      </c>
      <c r="J3534" s="1" t="s">
        <v>127</v>
      </c>
      <c r="K3534" s="1">
        <v>20</v>
      </c>
      <c r="L3534" s="1" t="s">
        <v>101</v>
      </c>
      <c r="M3534" s="1" t="s">
        <v>325</v>
      </c>
      <c r="N3534" s="1" t="s">
        <v>91</v>
      </c>
      <c r="O3534" s="1" t="s">
        <v>2246</v>
      </c>
      <c r="P3534">
        <v>3</v>
      </c>
      <c r="Q3534" s="1" t="str">
        <f>VLOOKUP([1]!Tabla1[[#This Row],[RENAES]],[2]EESS!$1:$1048576,6,FALSE)</f>
        <v>REQUENA</v>
      </c>
      <c r="R3534" s="1" t="str">
        <f>VLOOKUP([1]!Tabla1[[#This Row],[RENAES]],[2]EESS!$1:$1048576,7,FALSE)</f>
        <v>REQUENA</v>
      </c>
      <c r="S3534" s="1" t="str">
        <f>VLOOKUP([1]!Tabla1[[#This Row],[RENAES]],[2]EESS!$1:$1048576,10,FALSE)</f>
        <v>REQUENA</v>
      </c>
      <c r="T3534" s="1" t="s">
        <v>4217</v>
      </c>
      <c r="U3534" s="1" t="s">
        <v>326</v>
      </c>
      <c r="V3534" s="1" t="s">
        <v>91</v>
      </c>
      <c r="W3534" s="57">
        <v>10</v>
      </c>
      <c r="X3534" s="1" t="s">
        <v>324</v>
      </c>
      <c r="Y3534" s="1" t="s">
        <v>109</v>
      </c>
      <c r="Z3534" s="1" t="s">
        <v>127</v>
      </c>
      <c r="AA3534" s="1"/>
      <c r="AB3534" s="1"/>
      <c r="AC3534" s="1"/>
      <c r="AD3534" s="1"/>
      <c r="AE3534" s="1"/>
      <c r="AF3534" s="1"/>
      <c r="AG3534" s="1"/>
      <c r="AH3534" s="1" t="s">
        <v>4213</v>
      </c>
      <c r="AI3534" s="1" t="s">
        <v>326</v>
      </c>
      <c r="AJ3534" s="1" t="s">
        <v>91</v>
      </c>
      <c r="AK3534" s="57">
        <v>6</v>
      </c>
      <c r="AL3534" s="1" t="s">
        <v>111</v>
      </c>
      <c r="AM3534" s="1" t="s">
        <v>96</v>
      </c>
      <c r="AN3534" s="1" t="s">
        <v>121</v>
      </c>
      <c r="AO3534" s="1"/>
      <c r="AP3534" s="1"/>
      <c r="AQ3534" s="1"/>
      <c r="AR3534" s="1"/>
      <c r="AS3534" s="1"/>
      <c r="AT3534" s="1"/>
      <c r="AU3534" s="1"/>
      <c r="AV3534" s="1" t="s">
        <v>4213</v>
      </c>
      <c r="AW3534" s="1" t="s">
        <v>326</v>
      </c>
      <c r="AX3534" s="1" t="s">
        <v>91</v>
      </c>
      <c r="AY3534" s="57">
        <v>6</v>
      </c>
      <c r="AZ3534" s="1" t="s">
        <v>111</v>
      </c>
      <c r="BA3534" s="1" t="s">
        <v>127</v>
      </c>
      <c r="BB3534" s="1" t="s">
        <v>88</v>
      </c>
      <c r="BC3534" s="1" t="s">
        <v>5332</v>
      </c>
      <c r="BD3534" s="1" t="s">
        <v>326</v>
      </c>
      <c r="BE3534" s="1" t="s">
        <v>91</v>
      </c>
      <c r="BF3534" s="57">
        <v>1</v>
      </c>
      <c r="BG3534" s="1" t="s">
        <v>111</v>
      </c>
      <c r="BH3534" s="1" t="s">
        <v>88</v>
      </c>
      <c r="BI3534" s="1" t="s">
        <v>108</v>
      </c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/>
      <c r="BY3534" s="1"/>
      <c r="BZ3534" s="1"/>
      <c r="CA3534" s="1"/>
      <c r="CB3534" s="1"/>
      <c r="CC3534" s="1"/>
      <c r="CD3534" s="1"/>
      <c r="CE3534" s="1"/>
      <c r="CF3534" s="1"/>
      <c r="CG3534" s="1"/>
      <c r="CH3534" s="1"/>
      <c r="CI3534" s="1"/>
      <c r="CJ3534" s="1"/>
      <c r="CK3534" s="1"/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510</v>
      </c>
      <c r="B3535" s="1" t="s">
        <v>2244</v>
      </c>
      <c r="C3535" s="1" t="s">
        <v>97</v>
      </c>
      <c r="D3535" s="1" t="s">
        <v>3185</v>
      </c>
      <c r="E3535" s="1" t="s">
        <v>1111</v>
      </c>
      <c r="F3535" s="1" t="s">
        <v>96</v>
      </c>
      <c r="G3535" s="1" t="s">
        <v>115</v>
      </c>
      <c r="H3535" s="1" t="s">
        <v>218</v>
      </c>
      <c r="I3535" s="1" t="s">
        <v>131</v>
      </c>
      <c r="J3535" s="1" t="s">
        <v>113</v>
      </c>
      <c r="K3535" s="1">
        <v>21</v>
      </c>
      <c r="L3535" s="1" t="s">
        <v>101</v>
      </c>
      <c r="M3535" s="1" t="s">
        <v>325</v>
      </c>
      <c r="N3535" s="1" t="s">
        <v>105</v>
      </c>
      <c r="O3535" s="1" t="s">
        <v>104</v>
      </c>
      <c r="P3535">
        <v>23</v>
      </c>
      <c r="Q3535" s="1" t="str">
        <f>VLOOKUP([1]!Tabla1[[#This Row],[RENAES]],[2]EESS!$1:$1048576,6,FALSE)</f>
        <v>NO PERTENECE A NINGUNA RED</v>
      </c>
      <c r="R3535" s="1" t="str">
        <f>VLOOKUP([1]!Tabla1[[#This Row],[RENAES]],[2]EESS!$1:$1048576,7,FALSE)</f>
        <v>NO PERTENECE A NINGUNA MICRORED</v>
      </c>
      <c r="S3535" s="1" t="str">
        <f>VLOOKUP([1]!Tabla1[[#This Row],[RENAES]],[2]EESS!$1:$1048576,10,FALSE)</f>
        <v>HOSPITAL IQUITOS "Cesar Garayar Garcia"</v>
      </c>
      <c r="T3535" s="1" t="s">
        <v>1323</v>
      </c>
      <c r="U3535" s="1" t="s">
        <v>326</v>
      </c>
      <c r="V3535" s="1" t="s">
        <v>91</v>
      </c>
      <c r="W3535" s="57">
        <v>1</v>
      </c>
      <c r="X3535" s="1" t="s">
        <v>218</v>
      </c>
      <c r="Y3535" s="1" t="s">
        <v>131</v>
      </c>
      <c r="Z3535" s="1" t="s">
        <v>113</v>
      </c>
      <c r="AA3535" s="1"/>
      <c r="AB3535" s="1"/>
      <c r="AC3535" s="1"/>
      <c r="AD3535" s="1"/>
      <c r="AE3535" s="1"/>
      <c r="AF3535" s="1"/>
      <c r="AG3535" s="1"/>
      <c r="AH3535" s="1" t="s">
        <v>2574</v>
      </c>
      <c r="AI3535" s="1" t="s">
        <v>326</v>
      </c>
      <c r="AJ3535" s="1" t="s">
        <v>91</v>
      </c>
      <c r="AK3535" s="57">
        <v>30</v>
      </c>
      <c r="AL3535" s="1" t="s">
        <v>324</v>
      </c>
      <c r="AM3535" s="1" t="s">
        <v>2597</v>
      </c>
      <c r="AN3535" s="1" t="s">
        <v>96</v>
      </c>
      <c r="AO3535" s="1"/>
      <c r="AP3535" s="1"/>
      <c r="AQ3535" s="1"/>
      <c r="AR3535" s="1"/>
      <c r="AS3535" s="1"/>
      <c r="AT3535" s="1"/>
      <c r="AU3535" s="1"/>
      <c r="AV3535" s="1" t="s">
        <v>3490</v>
      </c>
      <c r="AW3535" s="1" t="s">
        <v>326</v>
      </c>
      <c r="AX3535" s="1" t="s">
        <v>91</v>
      </c>
      <c r="AY3535" s="57">
        <v>7</v>
      </c>
      <c r="AZ3535" s="1" t="s">
        <v>149</v>
      </c>
      <c r="BA3535" s="1" t="s">
        <v>111</v>
      </c>
      <c r="BB3535" s="1" t="s">
        <v>102</v>
      </c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 t="s">
        <v>2916</v>
      </c>
      <c r="CF3535" s="1" t="s">
        <v>326</v>
      </c>
      <c r="CG3535" s="1" t="s">
        <v>91</v>
      </c>
      <c r="CH3535" s="1" t="s">
        <v>123</v>
      </c>
      <c r="CI3535" s="1" t="s">
        <v>259</v>
      </c>
      <c r="CJ3535" s="1" t="s">
        <v>142</v>
      </c>
      <c r="CK3535" s="1" t="s">
        <v>96</v>
      </c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6120</v>
      </c>
      <c r="B3536" s="1" t="s">
        <v>6364</v>
      </c>
      <c r="C3536" s="1" t="s">
        <v>97</v>
      </c>
      <c r="D3536" s="1" t="s">
        <v>3185</v>
      </c>
      <c r="E3536" s="1" t="s">
        <v>1111</v>
      </c>
      <c r="F3536" s="1" t="s">
        <v>102</v>
      </c>
      <c r="G3536" s="1" t="s">
        <v>142</v>
      </c>
      <c r="H3536" s="1" t="s">
        <v>6365</v>
      </c>
      <c r="I3536" s="1" t="s">
        <v>88</v>
      </c>
      <c r="J3536" s="1" t="s">
        <v>90</v>
      </c>
      <c r="K3536" s="1">
        <v>21</v>
      </c>
      <c r="L3536" s="1" t="s">
        <v>101</v>
      </c>
      <c r="M3536" s="1" t="s">
        <v>325</v>
      </c>
      <c r="N3536" s="1" t="s">
        <v>91</v>
      </c>
      <c r="O3536" s="32"/>
      <c r="P3536">
        <v>24</v>
      </c>
      <c r="Q3536" s="1" t="str">
        <f>VLOOKUP([1]!Tabla1[[#This Row],[RENAES]],[2]EESS!$1:$1048576,6,FALSE)</f>
        <v>NO PERTENECE A NINGUNA RED</v>
      </c>
      <c r="R3536" s="1" t="str">
        <f>VLOOKUP([1]!Tabla1[[#This Row],[RENAES]],[2]EESS!$1:$1048576,7,FALSE)</f>
        <v>NO PERTENECE A NINGUNA MICRORED</v>
      </c>
      <c r="S3536" s="1" t="str">
        <f>VLOOKUP([1]!Tabla1[[#This Row],[RENAES]],[2]EESS!$1:$1048576,10,FALSE)</f>
        <v>HOSPITAL IQUITOS "Cesar Garayar Garcia"</v>
      </c>
      <c r="T3536" s="1" t="s">
        <v>5674</v>
      </c>
      <c r="U3536" s="1" t="s">
        <v>326</v>
      </c>
      <c r="V3536" s="1" t="s">
        <v>91</v>
      </c>
      <c r="W3536" s="57">
        <v>5</v>
      </c>
      <c r="X3536" s="1" t="s">
        <v>227</v>
      </c>
      <c r="Y3536" s="1" t="s">
        <v>88</v>
      </c>
      <c r="Z3536" s="1" t="s">
        <v>116</v>
      </c>
      <c r="AA3536" s="1" t="s">
        <v>6431</v>
      </c>
      <c r="AB3536" s="1" t="s">
        <v>325</v>
      </c>
      <c r="AC3536" s="1" t="s">
        <v>91</v>
      </c>
      <c r="AD3536" s="32"/>
      <c r="AE3536" s="1" t="s">
        <v>182</v>
      </c>
      <c r="AF3536" s="1" t="s">
        <v>102</v>
      </c>
      <c r="AG3536" s="1" t="s">
        <v>88</v>
      </c>
      <c r="AH3536" s="1" t="s">
        <v>6163</v>
      </c>
      <c r="AI3536" s="1" t="s">
        <v>326</v>
      </c>
      <c r="AJ3536" s="1" t="s">
        <v>91</v>
      </c>
      <c r="AK3536" s="57">
        <v>5</v>
      </c>
      <c r="AL3536" s="1" t="s">
        <v>280</v>
      </c>
      <c r="AM3536" s="1" t="s">
        <v>90</v>
      </c>
      <c r="AN3536" s="1" t="s">
        <v>111</v>
      </c>
      <c r="AO3536" s="1"/>
      <c r="AP3536" s="1"/>
      <c r="AQ3536" s="1"/>
      <c r="AR3536" s="1"/>
      <c r="AS3536" s="1"/>
      <c r="AT3536" s="1"/>
      <c r="AU3536" s="1"/>
      <c r="AV3536" s="1" t="s">
        <v>6793</v>
      </c>
      <c r="AW3536" s="1" t="s">
        <v>326</v>
      </c>
      <c r="AX3536" s="1" t="s">
        <v>91</v>
      </c>
      <c r="AY3536" s="57">
        <v>30</v>
      </c>
      <c r="AZ3536" s="1" t="s">
        <v>324</v>
      </c>
      <c r="BA3536" s="1" t="s">
        <v>122</v>
      </c>
      <c r="BB3536" s="1" t="s">
        <v>96</v>
      </c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 t="s">
        <v>7129</v>
      </c>
      <c r="CF3536" s="1" t="s">
        <v>326</v>
      </c>
      <c r="CG3536" s="1" t="s">
        <v>91</v>
      </c>
      <c r="CH3536" s="1" t="s">
        <v>123</v>
      </c>
      <c r="CI3536" s="1" t="s">
        <v>279</v>
      </c>
      <c r="CJ3536" s="1" t="s">
        <v>88</v>
      </c>
      <c r="CK3536" s="1" t="s">
        <v>96</v>
      </c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3943</v>
      </c>
      <c r="B3537" s="1" t="s">
        <v>3944</v>
      </c>
      <c r="C3537" s="1" t="s">
        <v>97</v>
      </c>
      <c r="D3537" s="1" t="s">
        <v>3185</v>
      </c>
      <c r="E3537" s="1" t="s">
        <v>1111</v>
      </c>
      <c r="F3537" s="1" t="s">
        <v>88</v>
      </c>
      <c r="G3537" s="1" t="s">
        <v>129</v>
      </c>
      <c r="H3537" s="1" t="s">
        <v>3945</v>
      </c>
      <c r="I3537" s="1" t="s">
        <v>88</v>
      </c>
      <c r="J3537" s="1" t="s">
        <v>88</v>
      </c>
      <c r="K3537" s="1">
        <v>23</v>
      </c>
      <c r="L3537" s="1" t="s">
        <v>101</v>
      </c>
      <c r="M3537" s="1" t="s">
        <v>325</v>
      </c>
      <c r="N3537" s="1" t="s">
        <v>105</v>
      </c>
      <c r="O3537" s="1" t="s">
        <v>92</v>
      </c>
      <c r="P3537">
        <v>7326</v>
      </c>
      <c r="Q3537" s="1" t="str">
        <f>VLOOKUP([1]!Tabla1[[#This Row],[RENAES]],[2]EESS!$1:$1048576,6,FALSE)</f>
        <v>NO PERTENECE A NINGUNA RED</v>
      </c>
      <c r="R3537" s="1" t="str">
        <f>VLOOKUP([1]!Tabla1[[#This Row],[RENAES]],[2]EESS!$1:$1048576,7,FALSE)</f>
        <v>NO PERTENECE A NINGUNA MICRORED</v>
      </c>
      <c r="S3537" s="1" t="str">
        <f>VLOOKUP([1]!Tabla1[[#This Row],[RENAES]],[2]EESS!$1:$1048576,10,FALSE)</f>
        <v>HOSP.REGIONAL DE LORETO "Felipe Arriola Iglesias"</v>
      </c>
      <c r="T3537" s="1" t="s">
        <v>4221</v>
      </c>
      <c r="U3537" s="1" t="s">
        <v>326</v>
      </c>
      <c r="V3537" s="1" t="s">
        <v>91</v>
      </c>
      <c r="W3537" s="57">
        <v>2</v>
      </c>
      <c r="X3537" s="1" t="s">
        <v>4528</v>
      </c>
      <c r="Y3537" s="1" t="s">
        <v>96</v>
      </c>
      <c r="Z3537" s="1" t="s">
        <v>95</v>
      </c>
      <c r="AA3537" s="1" t="s">
        <v>6933</v>
      </c>
      <c r="AB3537" s="1" t="s">
        <v>325</v>
      </c>
      <c r="AC3537" s="1" t="s">
        <v>91</v>
      </c>
      <c r="AD3537" s="32"/>
      <c r="AE3537" s="1" t="s">
        <v>134</v>
      </c>
      <c r="AF3537" s="1" t="s">
        <v>100</v>
      </c>
      <c r="AG3537" s="1" t="s">
        <v>118</v>
      </c>
      <c r="AH3537" s="1" t="s">
        <v>5365</v>
      </c>
      <c r="AI3537" s="1" t="s">
        <v>326</v>
      </c>
      <c r="AJ3537" s="1" t="s">
        <v>91</v>
      </c>
      <c r="AK3537" s="57">
        <v>3</v>
      </c>
      <c r="AL3537" s="1" t="s">
        <v>4533</v>
      </c>
      <c r="AM3537" s="1" t="s">
        <v>88</v>
      </c>
      <c r="AN3537" s="1" t="s">
        <v>95</v>
      </c>
      <c r="AO3537" s="1" t="s">
        <v>6933</v>
      </c>
      <c r="AP3537" s="1" t="s">
        <v>325</v>
      </c>
      <c r="AQ3537" s="1" t="s">
        <v>105</v>
      </c>
      <c r="AR3537" s="32"/>
      <c r="AS3537" s="1" t="s">
        <v>7287</v>
      </c>
      <c r="AT3537" s="1" t="s">
        <v>107</v>
      </c>
      <c r="AU3537" s="1" t="s">
        <v>107</v>
      </c>
      <c r="AV3537" s="1" t="s">
        <v>6933</v>
      </c>
      <c r="AW3537" s="1" t="s">
        <v>326</v>
      </c>
      <c r="AX3537" s="1" t="s">
        <v>91</v>
      </c>
      <c r="AY3537" s="57">
        <v>4</v>
      </c>
      <c r="AZ3537" s="1" t="s">
        <v>134</v>
      </c>
      <c r="BA3537" s="1" t="s">
        <v>100</v>
      </c>
      <c r="BB3537" s="1" t="s">
        <v>118</v>
      </c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 t="s">
        <v>7126</v>
      </c>
      <c r="CF3537" s="1" t="s">
        <v>326</v>
      </c>
      <c r="CG3537" s="1" t="s">
        <v>91</v>
      </c>
      <c r="CH3537" s="1" t="s">
        <v>123</v>
      </c>
      <c r="CI3537" s="1" t="s">
        <v>214</v>
      </c>
      <c r="CJ3537" s="1" t="s">
        <v>108</v>
      </c>
      <c r="CK3537" s="1" t="s">
        <v>100</v>
      </c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3946</v>
      </c>
      <c r="B3538" s="1" t="s">
        <v>3947</v>
      </c>
      <c r="C3538" s="1" t="s">
        <v>97</v>
      </c>
      <c r="D3538" s="1" t="s">
        <v>3185</v>
      </c>
      <c r="E3538" s="1" t="s">
        <v>1111</v>
      </c>
      <c r="F3538" s="1" t="s">
        <v>88</v>
      </c>
      <c r="G3538" s="1" t="s">
        <v>142</v>
      </c>
      <c r="H3538" s="1" t="s">
        <v>2533</v>
      </c>
      <c r="I3538" s="1" t="s">
        <v>111</v>
      </c>
      <c r="J3538" s="1" t="s">
        <v>95</v>
      </c>
      <c r="K3538" s="1">
        <v>26</v>
      </c>
      <c r="L3538" s="1" t="s">
        <v>101</v>
      </c>
      <c r="M3538" s="1" t="s">
        <v>325</v>
      </c>
      <c r="N3538" s="1" t="s">
        <v>91</v>
      </c>
      <c r="O3538" s="32"/>
      <c r="P3538">
        <v>1</v>
      </c>
      <c r="Q3538" s="1" t="str">
        <f>VLOOKUP([1]!Tabla1[[#This Row],[RENAES]],[2]EESS!$1:$1048576,6,FALSE)</f>
        <v>NO PERTENECE A NINGUNA RED</v>
      </c>
      <c r="R3538" s="1" t="str">
        <f>VLOOKUP([1]!Tabla1[[#This Row],[RENAES]],[2]EESS!$1:$1048576,7,FALSE)</f>
        <v>NO PERTENECE A NINGUNA MICRORED</v>
      </c>
      <c r="S3538" s="1" t="str">
        <f>VLOOKUP([1]!Tabla1[[#This Row],[RENAES]],[2]EESS!$1:$1048576,10,FALSE)</f>
        <v>HOSP.REGIONAL DE LORETO "Felipe Arriola Iglesias"</v>
      </c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  <c r="AL3538" s="1"/>
      <c r="AM3538" s="1"/>
      <c r="AN3538" s="1"/>
      <c r="AO3538" s="1"/>
      <c r="AP3538" s="1"/>
      <c r="AQ3538" s="1"/>
      <c r="AR3538" s="1"/>
      <c r="AS3538" s="1"/>
      <c r="AT3538" s="1"/>
      <c r="AU3538" s="1"/>
      <c r="AV3538" s="1"/>
      <c r="AW3538" s="1"/>
      <c r="AX3538" s="1"/>
      <c r="AY3538" s="1"/>
      <c r="AZ3538" s="1"/>
      <c r="BA3538" s="1"/>
      <c r="BB3538" s="1"/>
      <c r="BC3538" s="1"/>
      <c r="BD3538" s="1"/>
      <c r="BE3538" s="1"/>
      <c r="BF3538" s="1"/>
      <c r="BG3538" s="1"/>
      <c r="BH3538" s="1"/>
      <c r="BI3538" s="1"/>
      <c r="BJ3538" s="1"/>
      <c r="BK3538" s="1"/>
      <c r="BL3538" s="1"/>
      <c r="BM3538" s="1"/>
      <c r="BN3538" s="1"/>
      <c r="BO3538" s="1"/>
      <c r="BP3538" s="1"/>
      <c r="BQ3538" s="1"/>
      <c r="BR3538" s="1"/>
      <c r="BS3538" s="1"/>
      <c r="BT3538" s="1"/>
      <c r="BU3538" s="1"/>
      <c r="BV3538" s="1"/>
      <c r="BW3538" s="1"/>
      <c r="BX3538" s="1"/>
      <c r="BY3538" s="1"/>
      <c r="BZ3538" s="1"/>
      <c r="CA3538" s="1"/>
      <c r="CB3538" s="1"/>
      <c r="CC3538" s="1"/>
      <c r="CD3538" s="1"/>
      <c r="CE3538" s="1"/>
      <c r="CF3538" s="1"/>
      <c r="CG3538" s="1"/>
      <c r="CH3538" s="1"/>
      <c r="CI3538" s="1"/>
      <c r="CJ3538" s="1"/>
      <c r="CK3538" s="1"/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7242</v>
      </c>
      <c r="B3539" s="1" t="s">
        <v>7243</v>
      </c>
      <c r="C3539" s="1" t="s">
        <v>97</v>
      </c>
      <c r="D3539" s="1" t="s">
        <v>3185</v>
      </c>
      <c r="E3539" s="1" t="s">
        <v>1111</v>
      </c>
      <c r="F3539" s="1" t="s">
        <v>95</v>
      </c>
      <c r="G3539" s="1" t="s">
        <v>129</v>
      </c>
      <c r="H3539" s="1" t="s">
        <v>4036</v>
      </c>
      <c r="I3539" s="1" t="s">
        <v>109</v>
      </c>
      <c r="J3539" s="1" t="s">
        <v>131</v>
      </c>
      <c r="K3539" s="1">
        <v>19</v>
      </c>
      <c r="L3539" s="1" t="s">
        <v>101</v>
      </c>
      <c r="M3539" s="1" t="s">
        <v>325</v>
      </c>
      <c r="N3539" s="1" t="s">
        <v>91</v>
      </c>
      <c r="O3539" s="1" t="s">
        <v>92</v>
      </c>
      <c r="P3539">
        <v>291</v>
      </c>
      <c r="Q3539" s="1" t="str">
        <f>VLOOKUP([1]!Tabla1[[#This Row],[RENAES]],[2]EESS!$1:$1048576,6,FALSE)</f>
        <v>MAYNAS CIUDAD</v>
      </c>
      <c r="R3539" s="1" t="str">
        <f>VLOOKUP([1]!Tabla1[[#This Row],[RENAES]],[2]EESS!$1:$1048576,7,FALSE)</f>
        <v>BELEN</v>
      </c>
      <c r="S3539" s="1" t="str">
        <f>VLOOKUP([1]!Tabla1[[#This Row],[RENAES]],[2]EESS!$1:$1048576,10,FALSE)</f>
        <v xml:space="preserve">9 DE OCTUBRE </v>
      </c>
      <c r="T3539" s="1" t="s">
        <v>6934</v>
      </c>
      <c r="U3539" s="1" t="s">
        <v>326</v>
      </c>
      <c r="V3539" s="1" t="s">
        <v>91</v>
      </c>
      <c r="W3539" s="57">
        <v>1</v>
      </c>
      <c r="X3539" s="1" t="s">
        <v>4036</v>
      </c>
      <c r="Y3539" s="1" t="s">
        <v>109</v>
      </c>
      <c r="Z3539" s="1" t="s">
        <v>131</v>
      </c>
      <c r="AA3539" s="1"/>
      <c r="AB3539" s="1"/>
      <c r="AC3539" s="1"/>
      <c r="AD3539" s="1"/>
      <c r="AE3539" s="1"/>
      <c r="AF3539" s="1"/>
      <c r="AG3539" s="1"/>
      <c r="AH3539" s="1" t="s">
        <v>6934</v>
      </c>
      <c r="AI3539" s="1" t="s">
        <v>93</v>
      </c>
      <c r="AJ3539" s="1" t="s">
        <v>91</v>
      </c>
      <c r="AK3539" s="57">
        <v>1</v>
      </c>
      <c r="AL3539" s="1" t="s">
        <v>4036</v>
      </c>
      <c r="AM3539" s="1" t="s">
        <v>109</v>
      </c>
      <c r="AN3539" s="1" t="s">
        <v>131</v>
      </c>
      <c r="AO3539" s="1"/>
      <c r="AP3539" s="1"/>
      <c r="AQ3539" s="1"/>
      <c r="AR3539" s="1"/>
      <c r="AS3539" s="1"/>
      <c r="AT3539" s="1"/>
      <c r="AU3539" s="1"/>
      <c r="AV3539" s="1" t="s">
        <v>7680</v>
      </c>
      <c r="AW3539" s="1" t="s">
        <v>326</v>
      </c>
      <c r="AX3539" s="1" t="s">
        <v>91</v>
      </c>
      <c r="AY3539" s="57">
        <v>5</v>
      </c>
      <c r="AZ3539" s="1" t="s">
        <v>4036</v>
      </c>
      <c r="BA3539" s="1" t="s">
        <v>95</v>
      </c>
      <c r="BB3539" s="1" t="s">
        <v>121</v>
      </c>
      <c r="BC3539" s="1" t="s">
        <v>8616</v>
      </c>
      <c r="BD3539" s="1" t="s">
        <v>326</v>
      </c>
      <c r="BE3539" s="1" t="s">
        <v>91</v>
      </c>
      <c r="BF3539" s="57">
        <v>6</v>
      </c>
      <c r="BG3539" s="1" t="s">
        <v>4036</v>
      </c>
      <c r="BH3539" s="1" t="s">
        <v>96</v>
      </c>
      <c r="BI3539" s="1" t="s">
        <v>107</v>
      </c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2729</v>
      </c>
      <c r="B3540" s="1" t="s">
        <v>3108</v>
      </c>
      <c r="C3540" s="1" t="s">
        <v>97</v>
      </c>
      <c r="D3540" s="1" t="s">
        <v>3185</v>
      </c>
      <c r="E3540" s="1" t="s">
        <v>1111</v>
      </c>
      <c r="F3540" s="1" t="s">
        <v>88</v>
      </c>
      <c r="G3540" s="1" t="s">
        <v>88</v>
      </c>
      <c r="H3540" s="1" t="s">
        <v>324</v>
      </c>
      <c r="I3540" s="1" t="s">
        <v>90</v>
      </c>
      <c r="J3540" s="1" t="s">
        <v>109</v>
      </c>
      <c r="K3540" s="1">
        <v>20</v>
      </c>
      <c r="L3540" s="1" t="s">
        <v>101</v>
      </c>
      <c r="M3540" s="1" t="s">
        <v>325</v>
      </c>
      <c r="N3540" s="1" t="s">
        <v>91</v>
      </c>
      <c r="O3540" s="1" t="s">
        <v>92</v>
      </c>
      <c r="P3540">
        <v>1</v>
      </c>
      <c r="Q3540" s="1" t="str">
        <f>VLOOKUP([1]!Tabla1[[#This Row],[RENAES]],[2]EESS!$1:$1048576,6,FALSE)</f>
        <v>NO PERTENECE A NINGUNA RED</v>
      </c>
      <c r="R3540" s="1" t="str">
        <f>VLOOKUP([1]!Tabla1[[#This Row],[RENAES]],[2]EESS!$1:$1048576,7,FALSE)</f>
        <v>NO PERTENECE A NINGUNA MICRORED</v>
      </c>
      <c r="S3540" s="1" t="str">
        <f>VLOOKUP([1]!Tabla1[[#This Row],[RENAES]],[2]EESS!$1:$1048576,10,FALSE)</f>
        <v>HOSPITAL IQUITOS "Cesar Garayar Garcia"</v>
      </c>
      <c r="T3540" s="1" t="s">
        <v>2860</v>
      </c>
      <c r="U3540" s="1" t="s">
        <v>326</v>
      </c>
      <c r="V3540" s="1" t="s">
        <v>91</v>
      </c>
      <c r="W3540" s="57">
        <v>30</v>
      </c>
      <c r="X3540" s="1" t="s">
        <v>324</v>
      </c>
      <c r="Y3540" s="1" t="s">
        <v>90</v>
      </c>
      <c r="Z3540" s="1" t="s">
        <v>109</v>
      </c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 t="s">
        <v>3188</v>
      </c>
      <c r="CF3540" s="1" t="s">
        <v>326</v>
      </c>
      <c r="CG3540" s="1" t="s">
        <v>91</v>
      </c>
      <c r="CH3540" s="1" t="s">
        <v>123</v>
      </c>
      <c r="CI3540" s="1" t="s">
        <v>284</v>
      </c>
      <c r="CJ3540" s="1" t="s">
        <v>142</v>
      </c>
      <c r="CK3540" s="1" t="s">
        <v>88</v>
      </c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3432</v>
      </c>
      <c r="B3541" s="1" t="s">
        <v>3433</v>
      </c>
      <c r="C3541" s="1" t="s">
        <v>97</v>
      </c>
      <c r="D3541" s="1" t="s">
        <v>3185</v>
      </c>
      <c r="E3541" s="1" t="s">
        <v>1111</v>
      </c>
      <c r="F3541" s="1" t="s">
        <v>88</v>
      </c>
      <c r="G3541" s="1" t="s">
        <v>113</v>
      </c>
      <c r="H3541" s="1" t="s">
        <v>324</v>
      </c>
      <c r="I3541" s="1" t="s">
        <v>145</v>
      </c>
      <c r="J3541" s="1" t="s">
        <v>96</v>
      </c>
      <c r="K3541" s="1">
        <v>23</v>
      </c>
      <c r="L3541" s="1" t="s">
        <v>101</v>
      </c>
      <c r="M3541" s="1" t="s">
        <v>325</v>
      </c>
      <c r="N3541" s="1" t="s">
        <v>91</v>
      </c>
      <c r="O3541" s="1" t="s">
        <v>104</v>
      </c>
      <c r="P3541">
        <v>1</v>
      </c>
      <c r="Q3541" s="1" t="str">
        <f>VLOOKUP([1]!Tabla1[[#This Row],[RENAES]],[2]EESS!$1:$1048576,6,FALSE)</f>
        <v>NO PERTENECE A NINGUNA RED</v>
      </c>
      <c r="R3541" s="1" t="str">
        <f>VLOOKUP([1]!Tabla1[[#This Row],[RENAES]],[2]EESS!$1:$1048576,7,FALSE)</f>
        <v>NO PERTENECE A NINGUNA MICRORED</v>
      </c>
      <c r="S3541" s="1" t="str">
        <f>VLOOKUP([1]!Tabla1[[#This Row],[RENAES]],[2]EESS!$1:$1048576,10,FALSE)</f>
        <v>HOSPITAL IQUITOS "Cesar Garayar Garcia"</v>
      </c>
      <c r="T3541" s="1" t="s">
        <v>3196</v>
      </c>
      <c r="U3541" s="1" t="s">
        <v>326</v>
      </c>
      <c r="V3541" s="1" t="s">
        <v>91</v>
      </c>
      <c r="W3541" s="57">
        <v>30</v>
      </c>
      <c r="X3541" s="1" t="s">
        <v>324</v>
      </c>
      <c r="Y3541" s="1" t="s">
        <v>145</v>
      </c>
      <c r="Z3541" s="1" t="s">
        <v>96</v>
      </c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  <c r="AL3541" s="1"/>
      <c r="AM3541" s="1"/>
      <c r="AN3541" s="1"/>
      <c r="AO3541" s="1"/>
      <c r="AP3541" s="1"/>
      <c r="AQ3541" s="1"/>
      <c r="AR3541" s="1"/>
      <c r="AS3541" s="1"/>
      <c r="AT3541" s="1"/>
      <c r="AU3541" s="1"/>
      <c r="AV3541" s="1"/>
      <c r="AW3541" s="1"/>
      <c r="AX3541" s="1"/>
      <c r="AY3541" s="1"/>
      <c r="AZ3541" s="1"/>
      <c r="BA3541" s="1"/>
      <c r="BB3541" s="1"/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 t="s">
        <v>3490</v>
      </c>
      <c r="CF3541" s="1" t="s">
        <v>326</v>
      </c>
      <c r="CG3541" s="1" t="s">
        <v>91</v>
      </c>
      <c r="CH3541" s="1" t="s">
        <v>123</v>
      </c>
      <c r="CI3541" s="1" t="s">
        <v>3094</v>
      </c>
      <c r="CJ3541" s="1" t="s">
        <v>96</v>
      </c>
      <c r="CK3541" s="1" t="s">
        <v>99</v>
      </c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5578</v>
      </c>
      <c r="B3542" s="1" t="s">
        <v>5579</v>
      </c>
      <c r="C3542" s="1" t="s">
        <v>97</v>
      </c>
      <c r="D3542" s="1" t="s">
        <v>3185</v>
      </c>
      <c r="E3542" s="1" t="s">
        <v>1111</v>
      </c>
      <c r="F3542" s="1" t="s">
        <v>102</v>
      </c>
      <c r="G3542" s="1" t="s">
        <v>96</v>
      </c>
      <c r="H3542" s="1" t="s">
        <v>324</v>
      </c>
      <c r="I3542" s="1" t="s">
        <v>90</v>
      </c>
      <c r="J3542" s="1" t="s">
        <v>88</v>
      </c>
      <c r="K3542" s="1">
        <v>26</v>
      </c>
      <c r="L3542" s="1" t="s">
        <v>101</v>
      </c>
      <c r="M3542" s="1" t="s">
        <v>325</v>
      </c>
      <c r="N3542" s="1" t="s">
        <v>91</v>
      </c>
      <c r="O3542" s="1" t="s">
        <v>92</v>
      </c>
      <c r="P3542">
        <v>3</v>
      </c>
      <c r="Q3542" s="1" t="str">
        <f>VLOOKUP([1]!Tabla1[[#This Row],[RENAES]],[2]EESS!$1:$1048576,6,FALSE)</f>
        <v>ALTO AMAZONAS</v>
      </c>
      <c r="R3542" s="1" t="str">
        <f>VLOOKUP([1]!Tabla1[[#This Row],[RENAES]],[2]EESS!$1:$1048576,7,FALSE)</f>
        <v>YURIMAGUAS</v>
      </c>
      <c r="S3542" s="1" t="str">
        <f>VLOOKUP([1]!Tabla1[[#This Row],[RENAES]],[2]EESS!$1:$1048576,10,FALSE)</f>
        <v>PAMPA HERMOZA de Yurimaguas (EJE M.R.)</v>
      </c>
      <c r="T3542" s="1" t="s">
        <v>5355</v>
      </c>
      <c r="U3542" s="1" t="s">
        <v>326</v>
      </c>
      <c r="V3542" s="1" t="s">
        <v>91</v>
      </c>
      <c r="W3542" s="57">
        <v>10</v>
      </c>
      <c r="X3542" s="1" t="s">
        <v>324</v>
      </c>
      <c r="Y3542" s="1" t="s">
        <v>90</v>
      </c>
      <c r="Z3542" s="1" t="s">
        <v>88</v>
      </c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  <c r="AL3542" s="1"/>
      <c r="AM3542" s="1"/>
      <c r="AN3542" s="1"/>
      <c r="AO3542" s="1"/>
      <c r="AP3542" s="1"/>
      <c r="AQ3542" s="1"/>
      <c r="AR3542" s="1"/>
      <c r="AS3542" s="1"/>
      <c r="AT3542" s="1"/>
      <c r="AU3542" s="1"/>
      <c r="AV3542" s="1"/>
      <c r="AW3542" s="1"/>
      <c r="AX3542" s="1"/>
      <c r="AY3542" s="1"/>
      <c r="AZ3542" s="1"/>
      <c r="BA3542" s="1"/>
      <c r="BB3542" s="1"/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/>
      <c r="BY3542" s="1"/>
      <c r="BZ3542" s="1"/>
      <c r="CA3542" s="1"/>
      <c r="CB3542" s="1"/>
      <c r="CC3542" s="1"/>
      <c r="CD3542" s="1"/>
      <c r="CE3542" s="1"/>
      <c r="CF3542" s="1"/>
      <c r="CG3542" s="1"/>
      <c r="CH3542" s="1"/>
      <c r="CI3542" s="1"/>
      <c r="CJ3542" s="1"/>
      <c r="CK3542" s="1"/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5087</v>
      </c>
      <c r="B3543" s="1" t="s">
        <v>5088</v>
      </c>
      <c r="C3543" s="1" t="s">
        <v>97</v>
      </c>
      <c r="D3543" s="1" t="s">
        <v>3185</v>
      </c>
      <c r="E3543" s="1" t="s">
        <v>1111</v>
      </c>
      <c r="F3543" s="1" t="s">
        <v>88</v>
      </c>
      <c r="G3543" s="1" t="s">
        <v>114</v>
      </c>
      <c r="H3543" s="1" t="s">
        <v>5027</v>
      </c>
      <c r="I3543" s="1" t="s">
        <v>99</v>
      </c>
      <c r="J3543" s="1" t="s">
        <v>109</v>
      </c>
      <c r="K3543" s="1">
        <v>27</v>
      </c>
      <c r="L3543" s="1" t="s">
        <v>101</v>
      </c>
      <c r="M3543" s="1" t="s">
        <v>325</v>
      </c>
      <c r="N3543" s="1" t="s">
        <v>105</v>
      </c>
      <c r="O3543" s="32"/>
      <c r="P3543">
        <v>212</v>
      </c>
      <c r="Q3543" s="1" t="str">
        <f>VLOOKUP([1]!Tabla1[[#This Row],[RENAES]],[2]EESS!$1:$1048576,6,FALSE)</f>
        <v>NO PERTENECE A NINGUNA RED</v>
      </c>
      <c r="R3543" s="1" t="str">
        <f>VLOOKUP([1]!Tabla1[[#This Row],[RENAES]],[2]EESS!$1:$1048576,7,FALSE)</f>
        <v>NO PERTENECE A NINGUNA MICRORED</v>
      </c>
      <c r="S3543" s="1" t="str">
        <f>VLOOKUP([1]!Tabla1[[#This Row],[RENAES]],[2]EESS!$1:$1048576,10,FALSE)</f>
        <v>HOSPITAL IQUITOS "Cesar Garayar Garcia"</v>
      </c>
      <c r="T3543" s="1" t="s">
        <v>4813</v>
      </c>
      <c r="U3543" s="1" t="s">
        <v>326</v>
      </c>
      <c r="V3543" s="1" t="s">
        <v>91</v>
      </c>
      <c r="W3543" s="57">
        <v>2</v>
      </c>
      <c r="X3543" s="1" t="s">
        <v>3985</v>
      </c>
      <c r="Y3543" s="1" t="s">
        <v>113</v>
      </c>
      <c r="Z3543" s="1" t="s">
        <v>99</v>
      </c>
      <c r="AA3543" s="1"/>
      <c r="AB3543" s="1"/>
      <c r="AC3543" s="1"/>
      <c r="AD3543" s="1"/>
      <c r="AE3543" s="1"/>
      <c r="AF3543" s="1"/>
      <c r="AG3543" s="1"/>
      <c r="AH3543" s="1" t="s">
        <v>4618</v>
      </c>
      <c r="AI3543" s="1" t="s">
        <v>326</v>
      </c>
      <c r="AJ3543" s="1" t="s">
        <v>91</v>
      </c>
      <c r="AK3543" s="57">
        <v>3</v>
      </c>
      <c r="AL3543" s="1" t="s">
        <v>4619</v>
      </c>
      <c r="AM3543" s="1" t="s">
        <v>110</v>
      </c>
      <c r="AN3543" s="1" t="s">
        <v>107</v>
      </c>
      <c r="AO3543" s="1"/>
      <c r="AP3543" s="1"/>
      <c r="AQ3543" s="1"/>
      <c r="AR3543" s="1"/>
      <c r="AS3543" s="1"/>
      <c r="AT3543" s="1"/>
      <c r="AU3543" s="1"/>
      <c r="AV3543" s="1" t="s">
        <v>6247</v>
      </c>
      <c r="AW3543" s="1" t="s">
        <v>326</v>
      </c>
      <c r="AX3543" s="1" t="s">
        <v>91</v>
      </c>
      <c r="AY3543" s="57">
        <v>4</v>
      </c>
      <c r="AZ3543" s="1" t="s">
        <v>6426</v>
      </c>
      <c r="BA3543" s="1" t="s">
        <v>95</v>
      </c>
      <c r="BB3543" s="1" t="s">
        <v>108</v>
      </c>
      <c r="BC3543" s="1"/>
      <c r="BD3543" s="1"/>
      <c r="BE3543" s="1"/>
      <c r="BF3543" s="1"/>
      <c r="BG3543" s="1"/>
      <c r="BH3543" s="1"/>
      <c r="BI3543" s="1"/>
      <c r="BJ3543" s="1"/>
      <c r="BK3543" s="1"/>
      <c r="BL3543" s="1"/>
      <c r="BM3543" s="1"/>
      <c r="BN3543" s="1"/>
      <c r="BO3543" s="1"/>
      <c r="BP3543" s="1"/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5299</v>
      </c>
      <c r="B3544" s="1" t="s">
        <v>7066</v>
      </c>
      <c r="C3544" s="1" t="s">
        <v>97</v>
      </c>
      <c r="D3544" s="1" t="s">
        <v>3185</v>
      </c>
      <c r="E3544" s="1" t="s">
        <v>1111</v>
      </c>
      <c r="F3544" s="1" t="s">
        <v>95</v>
      </c>
      <c r="G3544" s="1" t="s">
        <v>100</v>
      </c>
      <c r="H3544" s="1" t="s">
        <v>272</v>
      </c>
      <c r="I3544" s="1" t="s">
        <v>100</v>
      </c>
      <c r="J3544" s="1" t="s">
        <v>119</v>
      </c>
      <c r="K3544" s="1">
        <v>24</v>
      </c>
      <c r="L3544" s="1" t="s">
        <v>101</v>
      </c>
      <c r="M3544" s="1" t="s">
        <v>325</v>
      </c>
      <c r="N3544" s="1" t="s">
        <v>91</v>
      </c>
      <c r="O3544" s="1" t="s">
        <v>104</v>
      </c>
      <c r="P3544">
        <v>1</v>
      </c>
      <c r="Q3544" s="1" t="str">
        <f>VLOOKUP([1]!Tabla1[[#This Row],[RENAES]],[2]EESS!$1:$1048576,6,FALSE)</f>
        <v>MAYNAS PERIFERIE</v>
      </c>
      <c r="R3544" s="1" t="str">
        <f>VLOOKUP([1]!Tabla1[[#This Row],[RENAES]],[2]EESS!$1:$1048576,7,FALSE)</f>
        <v>MAZAN</v>
      </c>
      <c r="S3544" s="1" t="str">
        <f>VLOOKUP([1]!Tabla1[[#This Row],[RENAES]],[2]EESS!$1:$1048576,10,FALSE)</f>
        <v>HUAMAN URCO</v>
      </c>
      <c r="T3544" s="1" t="s">
        <v>6934</v>
      </c>
      <c r="U3544" s="1" t="s">
        <v>326</v>
      </c>
      <c r="V3544" s="1" t="s">
        <v>91</v>
      </c>
      <c r="W3544" s="57">
        <v>30</v>
      </c>
      <c r="X3544" s="1" t="s">
        <v>324</v>
      </c>
      <c r="Y3544" s="1" t="s">
        <v>2673</v>
      </c>
      <c r="Z3544" s="1" t="s">
        <v>96</v>
      </c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 t="s">
        <v>7186</v>
      </c>
      <c r="CF3544" s="1" t="s">
        <v>326</v>
      </c>
      <c r="CG3544" s="1" t="s">
        <v>91</v>
      </c>
      <c r="CH3544" s="1" t="s">
        <v>123</v>
      </c>
      <c r="CI3544" s="1" t="s">
        <v>252</v>
      </c>
      <c r="CJ3544" s="1" t="s">
        <v>100</v>
      </c>
      <c r="CK3544" s="1" t="s">
        <v>121</v>
      </c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5089</v>
      </c>
      <c r="B3545" s="1" t="s">
        <v>5090</v>
      </c>
      <c r="C3545" s="1" t="s">
        <v>97</v>
      </c>
      <c r="D3545" s="1" t="s">
        <v>3185</v>
      </c>
      <c r="E3545" s="1" t="s">
        <v>1111</v>
      </c>
      <c r="F3545" s="1" t="s">
        <v>88</v>
      </c>
      <c r="G3545" s="1" t="s">
        <v>116</v>
      </c>
      <c r="H3545" s="1" t="s">
        <v>324</v>
      </c>
      <c r="I3545" s="1" t="s">
        <v>5091</v>
      </c>
      <c r="J3545" s="1" t="s">
        <v>96</v>
      </c>
      <c r="K3545" s="1">
        <v>28</v>
      </c>
      <c r="L3545" s="1" t="s">
        <v>101</v>
      </c>
      <c r="M3545" s="1" t="s">
        <v>325</v>
      </c>
      <c r="N3545" s="1" t="s">
        <v>91</v>
      </c>
      <c r="O3545" s="1" t="s">
        <v>92</v>
      </c>
      <c r="P3545">
        <v>1</v>
      </c>
      <c r="Q3545" s="1" t="str">
        <f>VLOOKUP([1]!Tabla1[[#This Row],[RENAES]],[2]EESS!$1:$1048576,6,FALSE)</f>
        <v>MAYNAS CIUDAD</v>
      </c>
      <c r="R3545" s="1" t="str">
        <f>VLOOKUP([1]!Tabla1[[#This Row],[RENAES]],[2]EESS!$1:$1048576,7,FALSE)</f>
        <v>IQUITOS SUR</v>
      </c>
      <c r="S3545" s="1" t="str">
        <f>VLOOKUP([1]!Tabla1[[#This Row],[RENAES]],[2]EESS!$1:$1048576,10,FALSE)</f>
        <v>AMERICA de San Juan Bautista</v>
      </c>
      <c r="T3545" s="1" t="s">
        <v>4816</v>
      </c>
      <c r="U3545" s="1" t="s">
        <v>326</v>
      </c>
      <c r="V3545" s="1" t="s">
        <v>91</v>
      </c>
      <c r="W3545" s="57">
        <v>30</v>
      </c>
      <c r="X3545" s="1" t="s">
        <v>324</v>
      </c>
      <c r="Y3545" s="1" t="s">
        <v>5091</v>
      </c>
      <c r="Z3545" s="1" t="s">
        <v>96</v>
      </c>
      <c r="AA3545" s="1"/>
      <c r="AB3545" s="1"/>
      <c r="AC3545" s="1"/>
      <c r="AD3545" s="1"/>
      <c r="AE3545" s="1"/>
      <c r="AF3545" s="1"/>
      <c r="AG3545" s="1"/>
      <c r="AH3545" s="1" t="s">
        <v>3988</v>
      </c>
      <c r="AI3545" s="1" t="s">
        <v>326</v>
      </c>
      <c r="AJ3545" s="1" t="s">
        <v>91</v>
      </c>
      <c r="AK3545" s="57">
        <v>7</v>
      </c>
      <c r="AL3545" s="1" t="s">
        <v>190</v>
      </c>
      <c r="AM3545" s="1" t="s">
        <v>102</v>
      </c>
      <c r="AN3545" s="1" t="s">
        <v>88</v>
      </c>
      <c r="AO3545" s="1"/>
      <c r="AP3545" s="1"/>
      <c r="AQ3545" s="1"/>
      <c r="AR3545" s="1"/>
      <c r="AS3545" s="1"/>
      <c r="AT3545" s="1"/>
      <c r="AU3545" s="1"/>
      <c r="AV3545" s="1"/>
      <c r="AW3545" s="1"/>
      <c r="AX3545" s="1"/>
      <c r="AY3545" s="1"/>
      <c r="AZ3545" s="1"/>
      <c r="BA3545" s="1"/>
      <c r="BB3545" s="1"/>
      <c r="BC3545" s="1"/>
      <c r="BD3545" s="1"/>
      <c r="BE3545" s="1"/>
      <c r="BF3545" s="1"/>
      <c r="BG3545" s="1"/>
      <c r="BH3545" s="1"/>
      <c r="BI3545" s="1"/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/>
      <c r="CF3545" s="1"/>
      <c r="CG3545" s="1"/>
      <c r="CH3545" s="1"/>
      <c r="CI3545" s="1"/>
      <c r="CJ3545" s="1"/>
      <c r="CK3545" s="1"/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3109</v>
      </c>
      <c r="B3546" s="1" t="s">
        <v>3110</v>
      </c>
      <c r="C3546" s="1" t="s">
        <v>97</v>
      </c>
      <c r="D3546" s="1" t="s">
        <v>3185</v>
      </c>
      <c r="E3546" s="1" t="s">
        <v>1111</v>
      </c>
      <c r="F3546" s="1" t="s">
        <v>88</v>
      </c>
      <c r="G3546" s="1" t="s">
        <v>102</v>
      </c>
      <c r="H3546" s="1" t="s">
        <v>327</v>
      </c>
      <c r="I3546" s="1" t="s">
        <v>88</v>
      </c>
      <c r="J3546" s="1" t="s">
        <v>99</v>
      </c>
      <c r="K3546" s="1">
        <v>24</v>
      </c>
      <c r="L3546" s="1" t="s">
        <v>101</v>
      </c>
      <c r="M3546" s="1" t="s">
        <v>325</v>
      </c>
      <c r="N3546" s="1" t="s">
        <v>91</v>
      </c>
      <c r="O3546" s="1" t="s">
        <v>104</v>
      </c>
      <c r="P3546">
        <v>150</v>
      </c>
      <c r="Q3546" s="1" t="str">
        <f>VLOOKUP([1]!Tabla1[[#This Row],[RENAES]],[2]EESS!$1:$1048576,6,FALSE)</f>
        <v>NO PERTENECE A NINGUNA RED</v>
      </c>
      <c r="R3546" s="1" t="str">
        <f>VLOOKUP([1]!Tabla1[[#This Row],[RENAES]],[2]EESS!$1:$1048576,7,FALSE)</f>
        <v>NO PERTENECE A NINGUNA MICRORED</v>
      </c>
      <c r="S3546" s="1" t="str">
        <f>VLOOKUP([1]!Tabla1[[#This Row],[RENAES]],[2]EESS!$1:$1048576,10,FALSE)</f>
        <v>HOSPITAL IQUITOS "Cesar Garayar Garcia"</v>
      </c>
      <c r="T3546" s="1" t="s">
        <v>2874</v>
      </c>
      <c r="U3546" s="1" t="s">
        <v>326</v>
      </c>
      <c r="V3546" s="1" t="s">
        <v>91</v>
      </c>
      <c r="W3546" s="57">
        <v>1</v>
      </c>
      <c r="X3546" s="1" t="s">
        <v>327</v>
      </c>
      <c r="Y3546" s="1" t="s">
        <v>88</v>
      </c>
      <c r="Z3546" s="1" t="s">
        <v>99</v>
      </c>
      <c r="AA3546" s="1" t="s">
        <v>3999</v>
      </c>
      <c r="AB3546" s="1" t="s">
        <v>325</v>
      </c>
      <c r="AC3546" s="1" t="s">
        <v>105</v>
      </c>
      <c r="AD3546" s="1" t="s">
        <v>104</v>
      </c>
      <c r="AE3546" s="1" t="s">
        <v>356</v>
      </c>
      <c r="AF3546" s="1" t="s">
        <v>88</v>
      </c>
      <c r="AG3546" s="1" t="s">
        <v>99</v>
      </c>
      <c r="AH3546" s="1" t="s">
        <v>3999</v>
      </c>
      <c r="AI3546" s="1" t="s">
        <v>326</v>
      </c>
      <c r="AJ3546" s="1" t="s">
        <v>91</v>
      </c>
      <c r="AK3546" s="57">
        <v>2</v>
      </c>
      <c r="AL3546" s="1" t="s">
        <v>356</v>
      </c>
      <c r="AM3546" s="1" t="s">
        <v>88</v>
      </c>
      <c r="AN3546" s="1" t="s">
        <v>99</v>
      </c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/>
      <c r="CF3546" s="1"/>
      <c r="CG3546" s="1"/>
      <c r="CH3546" s="1"/>
      <c r="CI3546" s="1"/>
      <c r="CJ3546" s="1"/>
      <c r="CK3546" s="1"/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4034</v>
      </c>
      <c r="B3547" s="1" t="s">
        <v>8532</v>
      </c>
      <c r="C3547" s="1" t="s">
        <v>97</v>
      </c>
      <c r="D3547" s="1" t="s">
        <v>3185</v>
      </c>
      <c r="E3547" s="1" t="s">
        <v>1111</v>
      </c>
      <c r="F3547" s="1" t="s">
        <v>119</v>
      </c>
      <c r="G3547" s="1" t="s">
        <v>131</v>
      </c>
      <c r="H3547" s="1" t="s">
        <v>340</v>
      </c>
      <c r="I3547" s="1" t="s">
        <v>109</v>
      </c>
      <c r="J3547" s="1" t="s">
        <v>109</v>
      </c>
      <c r="K3547" s="1">
        <v>21</v>
      </c>
      <c r="L3547" s="1" t="s">
        <v>101</v>
      </c>
      <c r="M3547" s="1" t="s">
        <v>325</v>
      </c>
      <c r="N3547" s="1" t="s">
        <v>91</v>
      </c>
      <c r="O3547" s="32"/>
      <c r="P3547">
        <v>1</v>
      </c>
      <c r="Q3547" s="1" t="str">
        <f>VLOOKUP([1]!Tabla1[[#This Row],[RENAES]],[2]EESS!$1:$1048576,6,FALSE)</f>
        <v>ALTO AMAZONAS</v>
      </c>
      <c r="R3547" s="1" t="str">
        <f>VLOOKUP([1]!Tabla1[[#This Row],[RENAES]],[2]EESS!$1:$1048576,7,FALSE)</f>
        <v>YURIMAGUAS</v>
      </c>
      <c r="S3547" s="1" t="str">
        <f>VLOOKUP([1]!Tabla1[[#This Row],[RENAES]],[2]EESS!$1:$1048576,10,FALSE)</f>
        <v>INDEPENDENCIA</v>
      </c>
      <c r="T3547" s="1" t="s">
        <v>8859</v>
      </c>
      <c r="U3547" s="1" t="s">
        <v>326</v>
      </c>
      <c r="V3547" s="1" t="s">
        <v>179</v>
      </c>
      <c r="W3547" s="57">
        <v>15</v>
      </c>
      <c r="X3547" s="1" t="s">
        <v>324</v>
      </c>
      <c r="Y3547" s="1" t="s">
        <v>124</v>
      </c>
      <c r="Z3547" s="1" t="s">
        <v>96</v>
      </c>
      <c r="AA3547" s="1" t="s">
        <v>8842</v>
      </c>
      <c r="AB3547" s="1" t="s">
        <v>325</v>
      </c>
      <c r="AC3547" s="1" t="s">
        <v>91</v>
      </c>
      <c r="AD3547" s="1" t="s">
        <v>92</v>
      </c>
      <c r="AE3547" s="1" t="s">
        <v>174</v>
      </c>
      <c r="AF3547" s="1" t="s">
        <v>110</v>
      </c>
      <c r="AG3547" s="1" t="s">
        <v>95</v>
      </c>
      <c r="AH3547" s="1"/>
      <c r="AI3547" s="1"/>
      <c r="AJ3547" s="1"/>
      <c r="AK3547" s="1"/>
      <c r="AL3547" s="1"/>
      <c r="AM3547" s="1"/>
      <c r="AN3547" s="1"/>
      <c r="AO3547" s="1" t="s">
        <v>9001</v>
      </c>
      <c r="AP3547" s="1" t="s">
        <v>325</v>
      </c>
      <c r="AQ3547" s="1" t="s">
        <v>179</v>
      </c>
      <c r="AR3547" s="32"/>
      <c r="AS3547" s="1" t="s">
        <v>3343</v>
      </c>
      <c r="AT3547" s="1" t="s">
        <v>96</v>
      </c>
      <c r="AU3547" s="1" t="s">
        <v>102</v>
      </c>
      <c r="AV3547" s="1"/>
      <c r="AW3547" s="1"/>
      <c r="AX3547" s="1"/>
      <c r="AY3547" s="1"/>
      <c r="AZ3547" s="1"/>
      <c r="BA3547" s="1"/>
      <c r="BB3547" s="1"/>
      <c r="BC3547" s="1"/>
      <c r="BD3547" s="1"/>
      <c r="BE3547" s="1"/>
      <c r="BF3547" s="1"/>
      <c r="BG3547" s="1"/>
      <c r="BH3547" s="1"/>
      <c r="BI3547" s="1"/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 t="s">
        <v>9001</v>
      </c>
      <c r="CF3547" s="1" t="s">
        <v>326</v>
      </c>
      <c r="CG3547" s="1" t="s">
        <v>91</v>
      </c>
      <c r="CH3547" s="1" t="s">
        <v>123</v>
      </c>
      <c r="CI3547" s="1" t="s">
        <v>3343</v>
      </c>
      <c r="CJ3547" s="1" t="s">
        <v>90</v>
      </c>
      <c r="CK3547" s="1" t="s">
        <v>99</v>
      </c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2092</v>
      </c>
      <c r="B3548" s="1" t="s">
        <v>4529</v>
      </c>
      <c r="C3548" s="1" t="s">
        <v>97</v>
      </c>
      <c r="D3548" s="1" t="s">
        <v>3185</v>
      </c>
      <c r="E3548" s="1" t="s">
        <v>1111</v>
      </c>
      <c r="F3548" s="1" t="s">
        <v>99</v>
      </c>
      <c r="G3548" s="1" t="s">
        <v>118</v>
      </c>
      <c r="H3548" s="1" t="s">
        <v>324</v>
      </c>
      <c r="I3548" s="1" t="s">
        <v>107</v>
      </c>
      <c r="J3548" s="1" t="s">
        <v>96</v>
      </c>
      <c r="K3548" s="1">
        <v>18</v>
      </c>
      <c r="L3548" s="1" t="s">
        <v>101</v>
      </c>
      <c r="M3548" s="1" t="s">
        <v>325</v>
      </c>
      <c r="N3548" s="1" t="s">
        <v>91</v>
      </c>
      <c r="O3548" s="1" t="s">
        <v>92</v>
      </c>
      <c r="P3548">
        <v>1</v>
      </c>
      <c r="Q3548" s="1" t="str">
        <f>VLOOKUP([1]!Tabla1[[#This Row],[RENAES]],[2]EESS!$1:$1048576,6,FALSE)</f>
        <v>NO PERTENECE A NINGUNA RED</v>
      </c>
      <c r="R3548" s="1" t="str">
        <f>VLOOKUP([1]!Tabla1[[#This Row],[RENAES]],[2]EESS!$1:$1048576,7,FALSE)</f>
        <v>NO PERTENECE A NINGUNA MICRORED</v>
      </c>
      <c r="S3548" s="1" t="str">
        <f>VLOOKUP([1]!Tabla1[[#This Row],[RENAES]],[2]EESS!$1:$1048576,10,FALSE)</f>
        <v>HOSPITAL IQUITOS "Cesar Garayar Garcia"</v>
      </c>
      <c r="T3548" s="1" t="s">
        <v>4363</v>
      </c>
      <c r="U3548" s="1" t="s">
        <v>326</v>
      </c>
      <c r="V3548" s="1" t="s">
        <v>91</v>
      </c>
      <c r="W3548" s="57">
        <v>60</v>
      </c>
      <c r="X3548" s="1" t="s">
        <v>324</v>
      </c>
      <c r="Y3548" s="1" t="s">
        <v>107</v>
      </c>
      <c r="Z3548" s="1" t="s">
        <v>96</v>
      </c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  <c r="AL3548" s="1"/>
      <c r="AM3548" s="1"/>
      <c r="AN3548" s="1"/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 t="s">
        <v>4611</v>
      </c>
      <c r="CF3548" s="1" t="s">
        <v>326</v>
      </c>
      <c r="CG3548" s="1" t="s">
        <v>91</v>
      </c>
      <c r="CH3548" s="1" t="s">
        <v>123</v>
      </c>
      <c r="CI3548" s="1" t="s">
        <v>4649</v>
      </c>
      <c r="CJ3548" s="1" t="s">
        <v>110</v>
      </c>
      <c r="CK3548" s="1" t="s">
        <v>99</v>
      </c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813</v>
      </c>
      <c r="B3549" s="1" t="s">
        <v>2245</v>
      </c>
      <c r="C3549" s="1" t="s">
        <v>97</v>
      </c>
      <c r="D3549" s="1" t="s">
        <v>3185</v>
      </c>
      <c r="E3549" s="1" t="s">
        <v>1111</v>
      </c>
      <c r="F3549" s="1" t="s">
        <v>96</v>
      </c>
      <c r="G3549" s="1" t="s">
        <v>129</v>
      </c>
      <c r="H3549" s="1" t="s">
        <v>324</v>
      </c>
      <c r="I3549" s="1" t="s">
        <v>119</v>
      </c>
      <c r="J3549" s="1" t="s">
        <v>95</v>
      </c>
      <c r="K3549" s="1">
        <v>27</v>
      </c>
      <c r="L3549" s="1" t="s">
        <v>101</v>
      </c>
      <c r="M3549" s="1" t="s">
        <v>325</v>
      </c>
      <c r="N3549" s="1" t="s">
        <v>91</v>
      </c>
      <c r="O3549" s="1" t="s">
        <v>2246</v>
      </c>
      <c r="P3549">
        <v>3</v>
      </c>
      <c r="Q3549" s="1" t="str">
        <f>VLOOKUP([1]!Tabla1[[#This Row],[RENAES]],[2]EESS!$1:$1048576,6,FALSE)</f>
        <v>DATEM DEL MARAÑON</v>
      </c>
      <c r="R3549" s="1" t="str">
        <f>VLOOKUP([1]!Tabla1[[#This Row],[RENAES]],[2]EESS!$1:$1048576,7,FALSE)</f>
        <v>CAHUAPANAS</v>
      </c>
      <c r="S3549" s="1" t="str">
        <f>VLOOKUP([1]!Tabla1[[#This Row],[RENAES]],[2]EESS!$1:$1048576,10,FALSE)</f>
        <v xml:space="preserve">SANTA. MARIA DE CAHUAPANAS </v>
      </c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  <c r="AL3549" s="1"/>
      <c r="AM3549" s="1"/>
      <c r="AN3549" s="1"/>
      <c r="AO3549" s="1"/>
      <c r="AP3549" s="1"/>
      <c r="AQ3549" s="1"/>
      <c r="AR3549" s="1"/>
      <c r="AS3549" s="1"/>
      <c r="AT3549" s="1"/>
      <c r="AU3549" s="1"/>
      <c r="AV3549" s="1"/>
      <c r="AW3549" s="1"/>
      <c r="AX3549" s="1"/>
      <c r="AY3549" s="1"/>
      <c r="AZ3549" s="1"/>
      <c r="BA3549" s="1"/>
      <c r="BB3549" s="1"/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 t="s">
        <v>1217</v>
      </c>
      <c r="CF3549" s="1" t="s">
        <v>326</v>
      </c>
      <c r="CG3549" s="1" t="s">
        <v>91</v>
      </c>
      <c r="CH3549" s="1" t="s">
        <v>123</v>
      </c>
      <c r="CI3549" s="1" t="s">
        <v>269</v>
      </c>
      <c r="CJ3549" s="1" t="s">
        <v>110</v>
      </c>
      <c r="CK3549" s="1" t="s">
        <v>108</v>
      </c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5580</v>
      </c>
      <c r="B3550" s="1" t="s">
        <v>5581</v>
      </c>
      <c r="C3550" s="1" t="s">
        <v>97</v>
      </c>
      <c r="D3550" s="1" t="s">
        <v>3185</v>
      </c>
      <c r="E3550" s="1" t="s">
        <v>1111</v>
      </c>
      <c r="F3550" s="1" t="s">
        <v>99</v>
      </c>
      <c r="G3550" s="1" t="s">
        <v>116</v>
      </c>
      <c r="H3550" s="1" t="s">
        <v>324</v>
      </c>
      <c r="I3550" s="1" t="s">
        <v>109</v>
      </c>
      <c r="J3550" s="1" t="s">
        <v>109</v>
      </c>
      <c r="K3550" s="1">
        <v>22</v>
      </c>
      <c r="L3550" s="1" t="s">
        <v>101</v>
      </c>
      <c r="M3550" s="1" t="s">
        <v>325</v>
      </c>
      <c r="N3550" s="1" t="s">
        <v>91</v>
      </c>
      <c r="O3550" s="1" t="s">
        <v>1793</v>
      </c>
      <c r="P3550">
        <v>3</v>
      </c>
      <c r="Q3550" s="1" t="str">
        <f>VLOOKUP([1]!Tabla1[[#This Row],[RENAES]],[2]EESS!$1:$1048576,6,FALSE)</f>
        <v>MAYNAS CIUDAD</v>
      </c>
      <c r="R3550" s="1" t="str">
        <f>VLOOKUP([1]!Tabla1[[#This Row],[RENAES]],[2]EESS!$1:$1048576,7,FALSE)</f>
        <v>PUNCHANA</v>
      </c>
      <c r="S3550" s="1" t="str">
        <f>VLOOKUP([1]!Tabla1[[#This Row],[RENAES]],[2]EESS!$1:$1048576,10,FALSE)</f>
        <v>BELLAVISTA NANAY</v>
      </c>
      <c r="T3550" s="1" t="s">
        <v>4618</v>
      </c>
      <c r="U3550" s="1" t="s">
        <v>326</v>
      </c>
      <c r="V3550" s="1" t="s">
        <v>91</v>
      </c>
      <c r="W3550" s="57">
        <v>10</v>
      </c>
      <c r="X3550" s="1" t="s">
        <v>324</v>
      </c>
      <c r="Y3550" s="1" t="s">
        <v>109</v>
      </c>
      <c r="Z3550" s="1" t="s">
        <v>109</v>
      </c>
      <c r="AA3550" s="1"/>
      <c r="AB3550" s="1"/>
      <c r="AC3550" s="1"/>
      <c r="AD3550" s="1"/>
      <c r="AE3550" s="1"/>
      <c r="AF3550" s="1"/>
      <c r="AG3550" s="1"/>
      <c r="AH3550" s="1" t="s">
        <v>5332</v>
      </c>
      <c r="AI3550" s="1" t="s">
        <v>326</v>
      </c>
      <c r="AJ3550" s="1" t="s">
        <v>91</v>
      </c>
      <c r="AK3550" s="57">
        <v>6</v>
      </c>
      <c r="AL3550" s="1" t="s">
        <v>328</v>
      </c>
      <c r="AM3550" s="1" t="s">
        <v>96</v>
      </c>
      <c r="AN3550" s="1" t="s">
        <v>113</v>
      </c>
      <c r="AO3550" s="1"/>
      <c r="AP3550" s="1"/>
      <c r="AQ3550" s="1"/>
      <c r="AR3550" s="1"/>
      <c r="AS3550" s="1"/>
      <c r="AT3550" s="1"/>
      <c r="AU3550" s="1"/>
      <c r="AV3550" s="1"/>
      <c r="AW3550" s="1"/>
      <c r="AX3550" s="1"/>
      <c r="AY3550" s="1"/>
      <c r="AZ3550" s="1"/>
      <c r="BA3550" s="1"/>
      <c r="BB3550" s="1"/>
      <c r="BC3550" s="1"/>
      <c r="BD3550" s="1"/>
      <c r="BE3550" s="1"/>
      <c r="BF3550" s="1"/>
      <c r="BG3550" s="1"/>
      <c r="BH3550" s="1"/>
      <c r="BI3550" s="1"/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2247</v>
      </c>
      <c r="B3551" s="1" t="s">
        <v>2248</v>
      </c>
      <c r="C3551" s="1" t="s">
        <v>97</v>
      </c>
      <c r="D3551" s="1" t="s">
        <v>3185</v>
      </c>
      <c r="E3551" s="1" t="s">
        <v>1111</v>
      </c>
      <c r="F3551" s="1" t="s">
        <v>96</v>
      </c>
      <c r="G3551" s="1" t="s">
        <v>110</v>
      </c>
      <c r="H3551" s="1" t="s">
        <v>218</v>
      </c>
      <c r="I3551" s="1" t="s">
        <v>121</v>
      </c>
      <c r="J3551" s="1" t="s">
        <v>90</v>
      </c>
      <c r="K3551" s="1">
        <v>22</v>
      </c>
      <c r="L3551" s="1" t="s">
        <v>101</v>
      </c>
      <c r="M3551" s="1" t="s">
        <v>325</v>
      </c>
      <c r="N3551" s="1" t="s">
        <v>91</v>
      </c>
      <c r="O3551" s="1" t="s">
        <v>104</v>
      </c>
      <c r="P3551">
        <v>23</v>
      </c>
      <c r="Q3551" s="1" t="str">
        <f>VLOOKUP([1]!Tabla1[[#This Row],[RENAES]],[2]EESS!$1:$1048576,6,FALSE)</f>
        <v>NO PERTENECE A NINGUNA RED</v>
      </c>
      <c r="R3551" s="1" t="str">
        <f>VLOOKUP([1]!Tabla1[[#This Row],[RENAES]],[2]EESS!$1:$1048576,7,FALSE)</f>
        <v>NO PERTENECE A NINGUNA MICRORED</v>
      </c>
      <c r="S3551" s="1" t="str">
        <f>VLOOKUP([1]!Tabla1[[#This Row],[RENAES]],[2]EESS!$1:$1048576,10,FALSE)</f>
        <v>HOSPITAL IQUITOS "Cesar Garayar Garcia"</v>
      </c>
      <c r="T3551" s="1" t="s">
        <v>1156</v>
      </c>
      <c r="U3551" s="1" t="s">
        <v>326</v>
      </c>
      <c r="V3551" s="1" t="s">
        <v>91</v>
      </c>
      <c r="W3551" s="57">
        <v>2</v>
      </c>
      <c r="X3551" s="1" t="s">
        <v>218</v>
      </c>
      <c r="Y3551" s="1" t="s">
        <v>121</v>
      </c>
      <c r="Z3551" s="1" t="s">
        <v>90</v>
      </c>
      <c r="AA3551" s="1" t="s">
        <v>5929</v>
      </c>
      <c r="AB3551" s="1" t="s">
        <v>325</v>
      </c>
      <c r="AC3551" s="1" t="s">
        <v>91</v>
      </c>
      <c r="AD3551" s="1" t="s">
        <v>117</v>
      </c>
      <c r="AE3551" s="1" t="s">
        <v>324</v>
      </c>
      <c r="AF3551" s="1" t="s">
        <v>3338</v>
      </c>
      <c r="AG3551" s="1" t="s">
        <v>96</v>
      </c>
      <c r="AH3551" s="1" t="s">
        <v>2521</v>
      </c>
      <c r="AI3551" s="1" t="s">
        <v>326</v>
      </c>
      <c r="AJ3551" s="1" t="s">
        <v>91</v>
      </c>
      <c r="AK3551" s="57">
        <v>2</v>
      </c>
      <c r="AL3551" s="1" t="s">
        <v>6551</v>
      </c>
      <c r="AM3551" s="1" t="s">
        <v>100</v>
      </c>
      <c r="AN3551" s="1" t="s">
        <v>109</v>
      </c>
      <c r="AO3551" s="1" t="s">
        <v>6428</v>
      </c>
      <c r="AP3551" s="1" t="s">
        <v>325</v>
      </c>
      <c r="AQ3551" s="1" t="s">
        <v>91</v>
      </c>
      <c r="AR3551" s="32"/>
      <c r="AS3551" s="1" t="s">
        <v>217</v>
      </c>
      <c r="AT3551" s="1" t="s">
        <v>96</v>
      </c>
      <c r="AU3551" s="1" t="s">
        <v>95</v>
      </c>
      <c r="AV3551" s="1" t="s">
        <v>4815</v>
      </c>
      <c r="AW3551" s="1" t="s">
        <v>326</v>
      </c>
      <c r="AX3551" s="1" t="s">
        <v>91</v>
      </c>
      <c r="AY3551" s="57">
        <v>3</v>
      </c>
      <c r="AZ3551" s="1" t="s">
        <v>217</v>
      </c>
      <c r="BA3551" s="1" t="s">
        <v>142</v>
      </c>
      <c r="BB3551" s="1" t="s">
        <v>129</v>
      </c>
      <c r="BC3551" s="1" t="s">
        <v>5332</v>
      </c>
      <c r="BD3551" s="1" t="s">
        <v>326</v>
      </c>
      <c r="BE3551" s="1" t="s">
        <v>91</v>
      </c>
      <c r="BF3551" s="57">
        <v>4</v>
      </c>
      <c r="BG3551" s="1" t="s">
        <v>217</v>
      </c>
      <c r="BH3551" s="1" t="s">
        <v>121</v>
      </c>
      <c r="BI3551" s="1" t="s">
        <v>109</v>
      </c>
      <c r="BJ3551" s="1" t="s">
        <v>5647</v>
      </c>
      <c r="BK3551" s="1" t="s">
        <v>326</v>
      </c>
      <c r="BL3551" s="1" t="s">
        <v>91</v>
      </c>
      <c r="BM3551" s="57">
        <v>4</v>
      </c>
      <c r="BN3551" s="1" t="s">
        <v>217</v>
      </c>
      <c r="BO3551" s="1" t="s">
        <v>118</v>
      </c>
      <c r="BP3551" s="1" t="s">
        <v>129</v>
      </c>
      <c r="BQ3551" s="1" t="s">
        <v>5929</v>
      </c>
      <c r="BR3551" s="1" t="s">
        <v>326</v>
      </c>
      <c r="BS3551" s="1" t="s">
        <v>91</v>
      </c>
      <c r="BT3551" s="57">
        <v>60</v>
      </c>
      <c r="BU3551" s="1" t="s">
        <v>324</v>
      </c>
      <c r="BV3551" s="1" t="s">
        <v>3338</v>
      </c>
      <c r="BW3551" s="1" t="s">
        <v>96</v>
      </c>
      <c r="BX3551" s="1"/>
      <c r="BY3551" s="1"/>
      <c r="BZ3551" s="1"/>
      <c r="CA3551" s="1"/>
      <c r="CB3551" s="1"/>
      <c r="CC3551" s="1"/>
      <c r="CD3551" s="1"/>
      <c r="CE3551" s="1"/>
      <c r="CF3551" s="1"/>
      <c r="CG3551" s="1"/>
      <c r="CH3551" s="1"/>
      <c r="CI3551" s="1"/>
      <c r="CJ3551" s="1"/>
      <c r="CK3551" s="1"/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3759</v>
      </c>
      <c r="B3552" s="1" t="s">
        <v>5582</v>
      </c>
      <c r="C3552" s="1" t="s">
        <v>97</v>
      </c>
      <c r="D3552" s="1" t="s">
        <v>3185</v>
      </c>
      <c r="E3552" s="1" t="s">
        <v>1111</v>
      </c>
      <c r="F3552" s="1" t="s">
        <v>99</v>
      </c>
      <c r="G3552" s="1" t="s">
        <v>151</v>
      </c>
      <c r="H3552" s="1" t="s">
        <v>291</v>
      </c>
      <c r="I3552" s="1" t="s">
        <v>108</v>
      </c>
      <c r="J3552" s="1" t="s">
        <v>96</v>
      </c>
      <c r="K3552" s="1">
        <v>19</v>
      </c>
      <c r="L3552" s="1" t="s">
        <v>101</v>
      </c>
      <c r="M3552" s="1" t="s">
        <v>325</v>
      </c>
      <c r="N3552" s="1" t="s">
        <v>91</v>
      </c>
      <c r="O3552" s="1" t="s">
        <v>104</v>
      </c>
      <c r="P3552">
        <v>1</v>
      </c>
      <c r="Q3552" s="1" t="str">
        <f>VLOOKUP([1]!Tabla1[[#This Row],[RENAES]],[2]EESS!$1:$1048576,6,FALSE)</f>
        <v>MAYNAS CIUDAD</v>
      </c>
      <c r="R3552" s="1" t="str">
        <f>VLOOKUP([1]!Tabla1[[#This Row],[RENAES]],[2]EESS!$1:$1048576,7,FALSE)</f>
        <v>PUNCHANA</v>
      </c>
      <c r="S3552" s="1" t="str">
        <f>VLOOKUP([1]!Tabla1[[#This Row],[RENAES]],[2]EESS!$1:$1048576,10,FALSE)</f>
        <v xml:space="preserve">FERNANDO LORES </v>
      </c>
      <c r="T3552" s="1" t="s">
        <v>5647</v>
      </c>
      <c r="U3552" s="1" t="s">
        <v>326</v>
      </c>
      <c r="V3552" s="1" t="s">
        <v>91</v>
      </c>
      <c r="W3552" s="57">
        <v>5</v>
      </c>
      <c r="X3552" s="1" t="s">
        <v>2113</v>
      </c>
      <c r="Y3552" s="1" t="s">
        <v>129</v>
      </c>
      <c r="Z3552" s="1" t="s">
        <v>100</v>
      </c>
      <c r="AA3552" s="1" t="s">
        <v>5674</v>
      </c>
      <c r="AB3552" s="1" t="s">
        <v>325</v>
      </c>
      <c r="AC3552" s="1" t="s">
        <v>91</v>
      </c>
      <c r="AD3552" s="1" t="s">
        <v>104</v>
      </c>
      <c r="AE3552" s="1" t="s">
        <v>249</v>
      </c>
      <c r="AF3552" s="1" t="s">
        <v>109</v>
      </c>
      <c r="AG3552" s="1" t="s">
        <v>109</v>
      </c>
      <c r="AH3552" s="1" t="s">
        <v>7135</v>
      </c>
      <c r="AI3552" s="1" t="s">
        <v>326</v>
      </c>
      <c r="AJ3552" s="1" t="s">
        <v>91</v>
      </c>
      <c r="AK3552" s="57">
        <v>15</v>
      </c>
      <c r="AL3552" s="1" t="s">
        <v>324</v>
      </c>
      <c r="AM3552" s="1" t="s">
        <v>3878</v>
      </c>
      <c r="AN3552" s="1" t="s">
        <v>96</v>
      </c>
      <c r="AO3552" s="1" t="s">
        <v>6194</v>
      </c>
      <c r="AP3552" s="1" t="s">
        <v>325</v>
      </c>
      <c r="AQ3552" s="1" t="s">
        <v>91</v>
      </c>
      <c r="AR3552" s="1" t="s">
        <v>92</v>
      </c>
      <c r="AS3552" s="1" t="s">
        <v>291</v>
      </c>
      <c r="AT3552" s="1" t="s">
        <v>127</v>
      </c>
      <c r="AU3552" s="1" t="s">
        <v>119</v>
      </c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 t="s">
        <v>7299</v>
      </c>
      <c r="CF3552" s="1" t="s">
        <v>326</v>
      </c>
      <c r="CG3552" s="1" t="s">
        <v>91</v>
      </c>
      <c r="CH3552" s="1" t="s">
        <v>123</v>
      </c>
      <c r="CI3552" s="1" t="s">
        <v>2113</v>
      </c>
      <c r="CJ3552" s="1" t="s">
        <v>90</v>
      </c>
      <c r="CK3552" s="1" t="s">
        <v>95</v>
      </c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2249</v>
      </c>
      <c r="B3553" s="1" t="s">
        <v>2250</v>
      </c>
      <c r="C3553" s="1" t="s">
        <v>97</v>
      </c>
      <c r="D3553" s="1" t="s">
        <v>3185</v>
      </c>
      <c r="E3553" s="1" t="s">
        <v>1111</v>
      </c>
      <c r="F3553" s="1" t="s">
        <v>96</v>
      </c>
      <c r="G3553" s="1" t="s">
        <v>111</v>
      </c>
      <c r="H3553" s="1" t="s">
        <v>340</v>
      </c>
      <c r="I3553" s="1" t="s">
        <v>113</v>
      </c>
      <c r="J3553" s="1" t="s">
        <v>88</v>
      </c>
      <c r="K3553" s="1">
        <v>16</v>
      </c>
      <c r="L3553" s="1" t="s">
        <v>101</v>
      </c>
      <c r="M3553" s="1" t="s">
        <v>325</v>
      </c>
      <c r="N3553" s="1" t="s">
        <v>91</v>
      </c>
      <c r="O3553" s="1" t="s">
        <v>104</v>
      </c>
      <c r="P3553">
        <v>1</v>
      </c>
      <c r="Q3553" s="1" t="str">
        <f>VLOOKUP([1]!Tabla1[[#This Row],[RENAES]],[2]EESS!$1:$1048576,6,FALSE)</f>
        <v>NO PERTENECE A NINGUNA RED</v>
      </c>
      <c r="R3553" s="1" t="str">
        <f>VLOOKUP([1]!Tabla1[[#This Row],[RENAES]],[2]EESS!$1:$1048576,7,FALSE)</f>
        <v>NO PERTENECE A NINGUNA MICRORED</v>
      </c>
      <c r="S3553" s="1" t="str">
        <f>VLOOKUP([1]!Tabla1[[#This Row],[RENAES]],[2]EESS!$1:$1048576,10,FALSE)</f>
        <v>HOSP.REGIONAL DE LORETO "Felipe Arriola Iglesias"</v>
      </c>
      <c r="T3553" s="1" t="s">
        <v>1126</v>
      </c>
      <c r="U3553" s="1" t="s">
        <v>326</v>
      </c>
      <c r="V3553" s="1" t="s">
        <v>91</v>
      </c>
      <c r="W3553" s="57">
        <v>4</v>
      </c>
      <c r="X3553" s="1" t="s">
        <v>340</v>
      </c>
      <c r="Y3553" s="1" t="s">
        <v>113</v>
      </c>
      <c r="Z3553" s="1" t="s">
        <v>88</v>
      </c>
      <c r="AA3553" s="1" t="s">
        <v>1188</v>
      </c>
      <c r="AB3553" s="1" t="s">
        <v>325</v>
      </c>
      <c r="AC3553" s="1" t="s">
        <v>91</v>
      </c>
      <c r="AD3553" s="32"/>
      <c r="AE3553" s="1" t="s">
        <v>231</v>
      </c>
      <c r="AF3553" s="1" t="s">
        <v>131</v>
      </c>
      <c r="AG3553" s="1" t="s">
        <v>88</v>
      </c>
      <c r="AH3553" s="1" t="s">
        <v>1235</v>
      </c>
      <c r="AI3553" s="1" t="s">
        <v>326</v>
      </c>
      <c r="AJ3553" s="1" t="s">
        <v>91</v>
      </c>
      <c r="AK3553" s="57">
        <v>6</v>
      </c>
      <c r="AL3553" s="1" t="s">
        <v>2533</v>
      </c>
      <c r="AM3553" s="1" t="s">
        <v>109</v>
      </c>
      <c r="AN3553" s="1" t="s">
        <v>99</v>
      </c>
      <c r="AO3553" s="1" t="s">
        <v>1188</v>
      </c>
      <c r="AP3553" s="1" t="s">
        <v>325</v>
      </c>
      <c r="AQ3553" s="1" t="s">
        <v>91</v>
      </c>
      <c r="AR3553" s="1" t="s">
        <v>104</v>
      </c>
      <c r="AS3553" s="1" t="s">
        <v>231</v>
      </c>
      <c r="AT3553" s="1" t="s">
        <v>129</v>
      </c>
      <c r="AU3553" s="1" t="s">
        <v>90</v>
      </c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3111</v>
      </c>
      <c r="B3554" s="1" t="s">
        <v>3112</v>
      </c>
      <c r="C3554" s="1" t="s">
        <v>97</v>
      </c>
      <c r="D3554" s="1" t="s">
        <v>3185</v>
      </c>
      <c r="E3554" s="1" t="s">
        <v>1111</v>
      </c>
      <c r="F3554" s="1" t="s">
        <v>90</v>
      </c>
      <c r="G3554" s="1" t="s">
        <v>116</v>
      </c>
      <c r="H3554" s="1" t="s">
        <v>263</v>
      </c>
      <c r="I3554" s="1" t="s">
        <v>119</v>
      </c>
      <c r="J3554" s="1" t="s">
        <v>96</v>
      </c>
      <c r="K3554" s="1">
        <v>15</v>
      </c>
      <c r="L3554" s="1" t="s">
        <v>101</v>
      </c>
      <c r="M3554" s="1" t="s">
        <v>325</v>
      </c>
      <c r="N3554" s="1" t="s">
        <v>105</v>
      </c>
      <c r="O3554" s="32"/>
      <c r="P3554">
        <v>212</v>
      </c>
      <c r="Q3554" s="1" t="str">
        <f>VLOOKUP([1]!Tabla1[[#This Row],[RENAES]],[2]EESS!$1:$1048576,6,FALSE)</f>
        <v>NO PERTENECE A NINGUNA RED</v>
      </c>
      <c r="R3554" s="1" t="str">
        <f>VLOOKUP([1]!Tabla1[[#This Row],[RENAES]],[2]EESS!$1:$1048576,7,FALSE)</f>
        <v>NO PERTENECE A NINGUNA MICRORED</v>
      </c>
      <c r="S3554" s="1" t="str">
        <f>VLOOKUP([1]!Tabla1[[#This Row],[RENAES]],[2]EESS!$1:$1048576,10,FALSE)</f>
        <v>HOSP.REGIONAL DE LORETO "Felipe Arriola Iglesias"</v>
      </c>
      <c r="T3554" s="1" t="s">
        <v>2523</v>
      </c>
      <c r="U3554" s="1" t="s">
        <v>326</v>
      </c>
      <c r="V3554" s="1" t="s">
        <v>91</v>
      </c>
      <c r="W3554" s="57">
        <v>2</v>
      </c>
      <c r="X3554" s="1" t="s">
        <v>263</v>
      </c>
      <c r="Y3554" s="1" t="s">
        <v>119</v>
      </c>
      <c r="Z3554" s="1" t="s">
        <v>96</v>
      </c>
      <c r="AA3554" s="1"/>
      <c r="AB3554" s="1"/>
      <c r="AC3554" s="1"/>
      <c r="AD3554" s="1"/>
      <c r="AE3554" s="1"/>
      <c r="AF3554" s="1"/>
      <c r="AG3554" s="1"/>
      <c r="AH3554" s="1" t="s">
        <v>2523</v>
      </c>
      <c r="AI3554" s="1" t="s">
        <v>326</v>
      </c>
      <c r="AJ3554" s="1" t="s">
        <v>91</v>
      </c>
      <c r="AK3554" s="57">
        <v>1</v>
      </c>
      <c r="AL3554" s="1" t="s">
        <v>3827</v>
      </c>
      <c r="AM3554" s="1" t="s">
        <v>88</v>
      </c>
      <c r="AN3554" s="1" t="s">
        <v>96</v>
      </c>
      <c r="AO3554" s="1"/>
      <c r="AP3554" s="1"/>
      <c r="AQ3554" s="1"/>
      <c r="AR3554" s="1"/>
      <c r="AS3554" s="1"/>
      <c r="AT3554" s="1"/>
      <c r="AU3554" s="1"/>
      <c r="AV3554" s="1" t="s">
        <v>3485</v>
      </c>
      <c r="AW3554" s="1" t="s">
        <v>326</v>
      </c>
      <c r="AX3554" s="1" t="s">
        <v>91</v>
      </c>
      <c r="AY3554" s="57">
        <v>2</v>
      </c>
      <c r="AZ3554" s="1" t="s">
        <v>3985</v>
      </c>
      <c r="BA3554" s="1" t="s">
        <v>96</v>
      </c>
      <c r="BB3554" s="1" t="s">
        <v>96</v>
      </c>
      <c r="BC3554" s="1" t="s">
        <v>5652</v>
      </c>
      <c r="BD3554" s="1" t="s">
        <v>326</v>
      </c>
      <c r="BE3554" s="1" t="s">
        <v>91</v>
      </c>
      <c r="BF3554" s="57">
        <v>3</v>
      </c>
      <c r="BG3554" s="1" t="s">
        <v>4040</v>
      </c>
      <c r="BH3554" s="1" t="s">
        <v>99</v>
      </c>
      <c r="BI3554" s="1" t="s">
        <v>142</v>
      </c>
      <c r="BJ3554" s="1" t="s">
        <v>5938</v>
      </c>
      <c r="BK3554" s="1" t="s">
        <v>326</v>
      </c>
      <c r="BL3554" s="1" t="s">
        <v>91</v>
      </c>
      <c r="BM3554" s="57">
        <v>4</v>
      </c>
      <c r="BN3554" s="1" t="s">
        <v>3435</v>
      </c>
      <c r="BO3554" s="1" t="s">
        <v>100</v>
      </c>
      <c r="BP3554" s="1" t="s">
        <v>142</v>
      </c>
      <c r="BQ3554" s="1" t="s">
        <v>7289</v>
      </c>
      <c r="BR3554" s="1" t="s">
        <v>326</v>
      </c>
      <c r="BS3554" s="1" t="s">
        <v>91</v>
      </c>
      <c r="BT3554" s="57">
        <v>5</v>
      </c>
      <c r="BU3554" s="1" t="s">
        <v>208</v>
      </c>
      <c r="BV3554" s="1" t="s">
        <v>96</v>
      </c>
      <c r="BW3554" s="1" t="s">
        <v>96</v>
      </c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2251</v>
      </c>
      <c r="B3555" s="1" t="s">
        <v>2252</v>
      </c>
      <c r="C3555" s="1" t="s">
        <v>97</v>
      </c>
      <c r="D3555" s="1" t="s">
        <v>3185</v>
      </c>
      <c r="E3555" s="1" t="s">
        <v>1111</v>
      </c>
      <c r="F3555" s="1" t="s">
        <v>96</v>
      </c>
      <c r="G3555" s="1" t="s">
        <v>122</v>
      </c>
      <c r="H3555" s="1" t="s">
        <v>327</v>
      </c>
      <c r="I3555" s="1" t="s">
        <v>102</v>
      </c>
      <c r="J3555" s="1" t="s">
        <v>129</v>
      </c>
      <c r="K3555" s="1">
        <v>14</v>
      </c>
      <c r="L3555" s="1" t="s">
        <v>101</v>
      </c>
      <c r="M3555" s="1" t="s">
        <v>325</v>
      </c>
      <c r="N3555" s="1" t="s">
        <v>91</v>
      </c>
      <c r="O3555" s="1" t="s">
        <v>104</v>
      </c>
      <c r="P3555">
        <v>1</v>
      </c>
      <c r="Q3555" s="1" t="str">
        <f>VLOOKUP([1]!Tabla1[[#This Row],[RENAES]],[2]EESS!$1:$1048576,6,FALSE)</f>
        <v>NO PERTENECE A NINGUNA RED</v>
      </c>
      <c r="R3555" s="1" t="str">
        <f>VLOOKUP([1]!Tabla1[[#This Row],[RENAES]],[2]EESS!$1:$1048576,7,FALSE)</f>
        <v>NO PERTENECE A NINGUNA MICRORED</v>
      </c>
      <c r="S3555" s="1" t="str">
        <f>VLOOKUP([1]!Tabla1[[#This Row],[RENAES]],[2]EESS!$1:$1048576,10,FALSE)</f>
        <v>HOSP.REGIONAL DE LORETO "Felipe Arriola Iglesias"</v>
      </c>
      <c r="T3555" s="1" t="s">
        <v>1145</v>
      </c>
      <c r="U3555" s="1" t="s">
        <v>326</v>
      </c>
      <c r="V3555" s="1" t="s">
        <v>91</v>
      </c>
      <c r="W3555" s="57">
        <v>3</v>
      </c>
      <c r="X3555" s="1" t="s">
        <v>174</v>
      </c>
      <c r="Y3555" s="1" t="s">
        <v>129</v>
      </c>
      <c r="Z3555" s="1" t="s">
        <v>90</v>
      </c>
      <c r="AA3555" s="1" t="s">
        <v>1502</v>
      </c>
      <c r="AB3555" s="1" t="s">
        <v>325</v>
      </c>
      <c r="AC3555" s="1" t="s">
        <v>91</v>
      </c>
      <c r="AD3555" s="32"/>
      <c r="AE3555" s="1" t="s">
        <v>2857</v>
      </c>
      <c r="AF3555" s="1" t="s">
        <v>88</v>
      </c>
      <c r="AG3555" s="1" t="s">
        <v>96</v>
      </c>
      <c r="AH3555" s="1" t="s">
        <v>1502</v>
      </c>
      <c r="AI3555" s="1" t="s">
        <v>326</v>
      </c>
      <c r="AJ3555" s="1" t="s">
        <v>91</v>
      </c>
      <c r="AK3555" s="57">
        <v>4</v>
      </c>
      <c r="AL3555" s="1" t="s">
        <v>2857</v>
      </c>
      <c r="AM3555" s="1" t="s">
        <v>96</v>
      </c>
      <c r="AN3555" s="1" t="s">
        <v>88</v>
      </c>
      <c r="AO3555" s="1"/>
      <c r="AP3555" s="1"/>
      <c r="AQ3555" s="1"/>
      <c r="AR3555" s="1"/>
      <c r="AS3555" s="1"/>
      <c r="AT3555" s="1"/>
      <c r="AU3555" s="1"/>
      <c r="AV3555" s="1" t="s">
        <v>3490</v>
      </c>
      <c r="AW3555" s="1" t="s">
        <v>326</v>
      </c>
      <c r="AX3555" s="1" t="s">
        <v>91</v>
      </c>
      <c r="AY3555" s="57">
        <v>7</v>
      </c>
      <c r="AZ3555" s="1" t="s">
        <v>3094</v>
      </c>
      <c r="BA3555" s="1" t="s">
        <v>90</v>
      </c>
      <c r="BB3555" s="1" t="s">
        <v>96</v>
      </c>
      <c r="BC3555" s="1" t="s">
        <v>3999</v>
      </c>
      <c r="BD3555" s="1" t="s">
        <v>326</v>
      </c>
      <c r="BE3555" s="1" t="s">
        <v>91</v>
      </c>
      <c r="BF3555" s="57">
        <v>1</v>
      </c>
      <c r="BG3555" s="1" t="s">
        <v>327</v>
      </c>
      <c r="BH3555" s="1" t="s">
        <v>90</v>
      </c>
      <c r="BI3555" s="1" t="s">
        <v>102</v>
      </c>
      <c r="BJ3555" s="1" t="s">
        <v>3999</v>
      </c>
      <c r="BK3555" s="1" t="s">
        <v>326</v>
      </c>
      <c r="BL3555" s="1" t="s">
        <v>91</v>
      </c>
      <c r="BM3555" s="57">
        <v>5</v>
      </c>
      <c r="BN3555" s="1" t="s">
        <v>149</v>
      </c>
      <c r="BO3555" s="1" t="s">
        <v>119</v>
      </c>
      <c r="BP3555" s="1" t="s">
        <v>96</v>
      </c>
      <c r="BQ3555" s="1" t="s">
        <v>4611</v>
      </c>
      <c r="BR3555" s="1" t="s">
        <v>326</v>
      </c>
      <c r="BS3555" s="1" t="s">
        <v>91</v>
      </c>
      <c r="BT3555" s="57">
        <v>6</v>
      </c>
      <c r="BU3555" s="1" t="s">
        <v>245</v>
      </c>
      <c r="BV3555" s="1" t="s">
        <v>90</v>
      </c>
      <c r="BW3555" s="1" t="s">
        <v>88</v>
      </c>
      <c r="BX3555" s="1"/>
      <c r="BY3555" s="1"/>
      <c r="BZ3555" s="1"/>
      <c r="CA3555" s="1"/>
      <c r="CB3555" s="1"/>
      <c r="CC3555" s="1"/>
      <c r="CD3555" s="1"/>
      <c r="CE3555" s="1" t="s">
        <v>5674</v>
      </c>
      <c r="CF3555" s="1" t="s">
        <v>326</v>
      </c>
      <c r="CG3555" s="1" t="s">
        <v>91</v>
      </c>
      <c r="CH3555" s="1" t="s">
        <v>123</v>
      </c>
      <c r="CI3555" s="1" t="s">
        <v>4774</v>
      </c>
      <c r="CJ3555" s="1" t="s">
        <v>119</v>
      </c>
      <c r="CK3555" s="1" t="s">
        <v>88</v>
      </c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7973</v>
      </c>
      <c r="B3556" s="1" t="s">
        <v>7974</v>
      </c>
      <c r="C3556" s="1" t="s">
        <v>97</v>
      </c>
      <c r="D3556" s="1" t="s">
        <v>3185</v>
      </c>
      <c r="E3556" s="1" t="s">
        <v>1111</v>
      </c>
      <c r="F3556" s="1" t="s">
        <v>95</v>
      </c>
      <c r="G3556" s="1" t="s">
        <v>115</v>
      </c>
      <c r="H3556" s="1" t="s">
        <v>6512</v>
      </c>
      <c r="I3556" s="1" t="s">
        <v>96</v>
      </c>
      <c r="J3556" s="1" t="s">
        <v>118</v>
      </c>
      <c r="K3556" s="1">
        <v>14</v>
      </c>
      <c r="L3556" s="1" t="s">
        <v>101</v>
      </c>
      <c r="M3556" s="1" t="s">
        <v>325</v>
      </c>
      <c r="N3556" s="1" t="s">
        <v>91</v>
      </c>
      <c r="O3556" s="1" t="s">
        <v>104</v>
      </c>
      <c r="P3556">
        <v>279</v>
      </c>
      <c r="Q3556" s="1" t="str">
        <f>VLOOKUP([1]!Tabla1[[#This Row],[RENAES]],[2]EESS!$1:$1048576,6,FALSE)</f>
        <v>NO PERTENECE A NINGUNA RED</v>
      </c>
      <c r="R3556" s="1" t="str">
        <f>VLOOKUP([1]!Tabla1[[#This Row],[RENAES]],[2]EESS!$1:$1048576,7,FALSE)</f>
        <v>NO PERTENECE A NINGUNA MICRORED</v>
      </c>
      <c r="S3556" s="1" t="str">
        <f>VLOOKUP([1]!Tabla1[[#This Row],[RENAES]],[2]EESS!$1:$1048576,10,FALSE)</f>
        <v>HOSP.REGIONAL DE LORETO "Felipe Arriola Iglesias"</v>
      </c>
      <c r="T3556" s="1" t="s">
        <v>7289</v>
      </c>
      <c r="U3556" s="1" t="s">
        <v>326</v>
      </c>
      <c r="V3556" s="1" t="s">
        <v>91</v>
      </c>
      <c r="W3556" s="57">
        <v>2</v>
      </c>
      <c r="X3556" s="1" t="s">
        <v>6989</v>
      </c>
      <c r="Y3556" s="1" t="s">
        <v>90</v>
      </c>
      <c r="Z3556" s="1" t="s">
        <v>96</v>
      </c>
      <c r="AA3556" s="1"/>
      <c r="AB3556" s="1"/>
      <c r="AC3556" s="1"/>
      <c r="AD3556" s="1"/>
      <c r="AE3556" s="1"/>
      <c r="AF3556" s="1"/>
      <c r="AG3556" s="1"/>
      <c r="AH3556" s="1" t="s">
        <v>8044</v>
      </c>
      <c r="AI3556" s="1" t="s">
        <v>326</v>
      </c>
      <c r="AJ3556" s="1" t="s">
        <v>91</v>
      </c>
      <c r="AK3556" s="57">
        <v>5</v>
      </c>
      <c r="AL3556" s="1" t="s">
        <v>8239</v>
      </c>
      <c r="AM3556" s="1" t="s">
        <v>96</v>
      </c>
      <c r="AN3556" s="1" t="s">
        <v>98</v>
      </c>
      <c r="AO3556" s="1"/>
      <c r="AP3556" s="1"/>
      <c r="AQ3556" s="1"/>
      <c r="AR3556" s="1"/>
      <c r="AS3556" s="1"/>
      <c r="AT3556" s="1"/>
      <c r="AU3556" s="1"/>
      <c r="AV3556" s="1" t="s">
        <v>9005</v>
      </c>
      <c r="AW3556" s="1" t="s">
        <v>326</v>
      </c>
      <c r="AX3556" s="1" t="s">
        <v>91</v>
      </c>
      <c r="AY3556" s="57">
        <v>7</v>
      </c>
      <c r="AZ3556" s="1" t="s">
        <v>3867</v>
      </c>
      <c r="BA3556" s="1" t="s">
        <v>96</v>
      </c>
      <c r="BB3556" s="1" t="s">
        <v>129</v>
      </c>
      <c r="BC3556" s="1"/>
      <c r="BD3556" s="1"/>
      <c r="BE3556" s="1"/>
      <c r="BF3556" s="1"/>
      <c r="BG3556" s="1"/>
      <c r="BH3556" s="1"/>
      <c r="BI3556" s="1"/>
      <c r="BJ3556" s="1"/>
      <c r="BK3556" s="1"/>
      <c r="BL3556" s="1"/>
      <c r="BM3556" s="1"/>
      <c r="BN3556" s="1"/>
      <c r="BO3556" s="1"/>
      <c r="BP3556" s="1"/>
      <c r="BQ3556" s="1"/>
      <c r="BR3556" s="1"/>
      <c r="BS3556" s="1"/>
      <c r="BT3556" s="1"/>
      <c r="BU3556" s="1"/>
      <c r="BV3556" s="1"/>
      <c r="BW3556" s="1"/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7583</v>
      </c>
      <c r="B3557" s="1" t="s">
        <v>7584</v>
      </c>
      <c r="C3557" s="1" t="s">
        <v>97</v>
      </c>
      <c r="D3557" s="1" t="s">
        <v>3185</v>
      </c>
      <c r="E3557" s="1" t="s">
        <v>1111</v>
      </c>
      <c r="F3557" s="1" t="s">
        <v>95</v>
      </c>
      <c r="G3557" s="1" t="s">
        <v>109</v>
      </c>
      <c r="H3557" s="1" t="s">
        <v>5160</v>
      </c>
      <c r="I3557" s="1" t="s">
        <v>129</v>
      </c>
      <c r="J3557" s="1" t="s">
        <v>109</v>
      </c>
      <c r="K3557" s="1">
        <v>20</v>
      </c>
      <c r="L3557" s="1" t="s">
        <v>101</v>
      </c>
      <c r="M3557" s="1" t="s">
        <v>325</v>
      </c>
      <c r="N3557" s="1" t="s">
        <v>91</v>
      </c>
      <c r="O3557" s="1" t="s">
        <v>104</v>
      </c>
      <c r="P3557">
        <v>27</v>
      </c>
      <c r="Q3557" s="1" t="str">
        <f>VLOOKUP([1]!Tabla1[[#This Row],[RENAES]],[2]EESS!$1:$1048576,6,FALSE)</f>
        <v>REQUENA</v>
      </c>
      <c r="R3557" s="1" t="str">
        <f>VLOOKUP([1]!Tabla1[[#This Row],[RENAES]],[2]EESS!$1:$1048576,7,FALSE)</f>
        <v>REQUENA</v>
      </c>
      <c r="S3557" s="1" t="str">
        <f>VLOOKUP([1]!Tabla1[[#This Row],[RENAES]],[2]EESS!$1:$1048576,10,FALSE)</f>
        <v>REQUENA</v>
      </c>
      <c r="T3557" s="1" t="s">
        <v>6717</v>
      </c>
      <c r="U3557" s="1" t="s">
        <v>326</v>
      </c>
      <c r="V3557" s="1" t="s">
        <v>91</v>
      </c>
      <c r="W3557" s="57">
        <v>1</v>
      </c>
      <c r="X3557" s="1" t="s">
        <v>5160</v>
      </c>
      <c r="Y3557" s="1" t="s">
        <v>129</v>
      </c>
      <c r="Z3557" s="1" t="s">
        <v>109</v>
      </c>
      <c r="AA3557" s="1" t="s">
        <v>7650</v>
      </c>
      <c r="AB3557" s="1" t="s">
        <v>325</v>
      </c>
      <c r="AC3557" s="1" t="s">
        <v>105</v>
      </c>
      <c r="AD3557" s="32"/>
      <c r="AE3557" s="1" t="s">
        <v>257</v>
      </c>
      <c r="AF3557" s="1" t="s">
        <v>119</v>
      </c>
      <c r="AG3557" s="1" t="s">
        <v>111</v>
      </c>
      <c r="AH3557" s="1" t="s">
        <v>7650</v>
      </c>
      <c r="AI3557" s="1" t="s">
        <v>326</v>
      </c>
      <c r="AJ3557" s="1" t="s">
        <v>91</v>
      </c>
      <c r="AK3557" s="57">
        <v>2</v>
      </c>
      <c r="AL3557" s="1" t="s">
        <v>257</v>
      </c>
      <c r="AM3557" s="1" t="s">
        <v>119</v>
      </c>
      <c r="AN3557" s="1" t="s">
        <v>111</v>
      </c>
      <c r="AO3557" s="1" t="s">
        <v>8641</v>
      </c>
      <c r="AP3557" s="1" t="s">
        <v>325</v>
      </c>
      <c r="AQ3557" s="1" t="s">
        <v>105</v>
      </c>
      <c r="AR3557" s="1" t="s">
        <v>104</v>
      </c>
      <c r="AS3557" s="1" t="s">
        <v>2824</v>
      </c>
      <c r="AT3557" s="1" t="s">
        <v>119</v>
      </c>
      <c r="AU3557" s="1" t="s">
        <v>109</v>
      </c>
      <c r="AV3557" s="1" t="s">
        <v>8641</v>
      </c>
      <c r="AW3557" s="1" t="s">
        <v>326</v>
      </c>
      <c r="AX3557" s="1" t="s">
        <v>91</v>
      </c>
      <c r="AY3557" s="57">
        <v>3</v>
      </c>
      <c r="AZ3557" s="1" t="s">
        <v>2824</v>
      </c>
      <c r="BA3557" s="1" t="s">
        <v>119</v>
      </c>
      <c r="BB3557" s="1" t="s">
        <v>109</v>
      </c>
      <c r="BC3557" s="1" t="s">
        <v>9792</v>
      </c>
      <c r="BD3557" s="1" t="s">
        <v>326</v>
      </c>
      <c r="BE3557" s="1" t="s">
        <v>91</v>
      </c>
      <c r="BF3557" s="57">
        <v>4</v>
      </c>
      <c r="BG3557" s="1" t="s">
        <v>257</v>
      </c>
      <c r="BH3557" s="1" t="s">
        <v>95</v>
      </c>
      <c r="BI3557" s="1" t="s">
        <v>102</v>
      </c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 t="s">
        <v>9792</v>
      </c>
      <c r="BY3557" s="1" t="s">
        <v>325</v>
      </c>
      <c r="BZ3557" s="1" t="s">
        <v>105</v>
      </c>
      <c r="CA3557" s="32"/>
      <c r="CB3557" s="1" t="s">
        <v>257</v>
      </c>
      <c r="CC3557" s="1" t="s">
        <v>95</v>
      </c>
      <c r="CD3557" s="1" t="s">
        <v>102</v>
      </c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5457</v>
      </c>
      <c r="B3558" s="1" t="s">
        <v>9751</v>
      </c>
      <c r="C3558" s="1" t="s">
        <v>97</v>
      </c>
      <c r="D3558" s="1" t="s">
        <v>3185</v>
      </c>
      <c r="E3558" s="1" t="s">
        <v>1111</v>
      </c>
      <c r="F3558" s="1" t="s">
        <v>109</v>
      </c>
      <c r="G3558" s="1" t="s">
        <v>119</v>
      </c>
      <c r="H3558" s="1" t="s">
        <v>324</v>
      </c>
      <c r="I3558" s="1" t="s">
        <v>102</v>
      </c>
      <c r="J3558" s="1" t="s">
        <v>99</v>
      </c>
      <c r="K3558" s="1">
        <v>23</v>
      </c>
      <c r="L3558" s="1" t="s">
        <v>101</v>
      </c>
      <c r="M3558" s="1" t="s">
        <v>325</v>
      </c>
      <c r="N3558" s="1" t="s">
        <v>91</v>
      </c>
      <c r="O3558" s="1" t="s">
        <v>92</v>
      </c>
      <c r="P3558">
        <v>1</v>
      </c>
      <c r="Q3558" s="1" t="str">
        <f>VLOOKUP([1]!Tabla1[[#This Row],[RENAES]],[2]EESS!$1:$1048576,6,FALSE)</f>
        <v>MAYNAS PERIFERIE</v>
      </c>
      <c r="R3558" s="1" t="str">
        <f>VLOOKUP([1]!Tabla1[[#This Row],[RENAES]],[2]EESS!$1:$1048576,7,FALSE)</f>
        <v>SANTA CLOTILDE</v>
      </c>
      <c r="S3558" s="1" t="str">
        <f>VLOOKUP([1]!Tabla1[[#This Row],[RENAES]],[2]EESS!$1:$1048576,10,FALSE)</f>
        <v>NEGRO URCO</v>
      </c>
      <c r="T3558" s="1" t="s">
        <v>9565</v>
      </c>
      <c r="U3558" s="1" t="s">
        <v>326</v>
      </c>
      <c r="V3558" s="1" t="s">
        <v>91</v>
      </c>
      <c r="W3558" s="57">
        <v>30</v>
      </c>
      <c r="X3558" s="1" t="s">
        <v>324</v>
      </c>
      <c r="Y3558" s="1" t="s">
        <v>102</v>
      </c>
      <c r="Z3558" s="1" t="s">
        <v>99</v>
      </c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  <c r="AL3558" s="1"/>
      <c r="AM3558" s="1"/>
      <c r="AN3558" s="1"/>
      <c r="AO3558" s="1"/>
      <c r="AP3558" s="1"/>
      <c r="AQ3558" s="1"/>
      <c r="AR3558" s="1"/>
      <c r="AS3558" s="1"/>
      <c r="AT3558" s="1"/>
      <c r="AU3558" s="1"/>
      <c r="AV3558" s="1"/>
      <c r="AW3558" s="1"/>
      <c r="AX3558" s="1"/>
      <c r="AY3558" s="1"/>
      <c r="AZ3558" s="1"/>
      <c r="BA3558" s="1"/>
      <c r="BB3558" s="1"/>
      <c r="BC3558" s="1"/>
      <c r="BD3558" s="1"/>
      <c r="BE3558" s="1"/>
      <c r="BF3558" s="1"/>
      <c r="BG3558" s="1"/>
      <c r="BH3558" s="1"/>
      <c r="BI3558" s="1"/>
      <c r="BJ3558" s="1"/>
      <c r="BK3558" s="1"/>
      <c r="BL3558" s="1"/>
      <c r="BM3558" s="1"/>
      <c r="BN3558" s="1"/>
      <c r="BO3558" s="1"/>
      <c r="BP3558" s="1"/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 t="s">
        <v>9980</v>
      </c>
      <c r="CF3558" s="1" t="s">
        <v>326</v>
      </c>
      <c r="CG3558" s="1" t="s">
        <v>91</v>
      </c>
      <c r="CH3558" s="1" t="s">
        <v>123</v>
      </c>
      <c r="CI3558" s="1" t="s">
        <v>111</v>
      </c>
      <c r="CJ3558" s="1" t="s">
        <v>90</v>
      </c>
      <c r="CK3558" s="1" t="s">
        <v>131</v>
      </c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2253</v>
      </c>
      <c r="B3559" s="1" t="s">
        <v>2254</v>
      </c>
      <c r="C3559" s="1" t="s">
        <v>97</v>
      </c>
      <c r="D3559" s="1" t="s">
        <v>3185</v>
      </c>
      <c r="E3559" s="1" t="s">
        <v>1111</v>
      </c>
      <c r="F3559" s="1" t="s">
        <v>90</v>
      </c>
      <c r="G3559" s="1" t="s">
        <v>142</v>
      </c>
      <c r="H3559" s="1" t="s">
        <v>882</v>
      </c>
      <c r="I3559" s="1" t="s">
        <v>96</v>
      </c>
      <c r="J3559" s="1" t="s">
        <v>98</v>
      </c>
      <c r="K3559" s="1">
        <v>21</v>
      </c>
      <c r="L3559" s="1" t="s">
        <v>101</v>
      </c>
      <c r="M3559" s="1" t="s">
        <v>325</v>
      </c>
      <c r="N3559" s="1" t="s">
        <v>91</v>
      </c>
      <c r="O3559" s="1" t="s">
        <v>104</v>
      </c>
      <c r="P3559">
        <v>7326</v>
      </c>
      <c r="Q3559" s="1" t="str">
        <f>VLOOKUP([1]!Tabla1[[#This Row],[RENAES]],[2]EESS!$1:$1048576,6,FALSE)</f>
        <v>RAMON CASTILLA</v>
      </c>
      <c r="R3559" s="1" t="str">
        <f>VLOOKUP([1]!Tabla1[[#This Row],[RENAES]],[2]EESS!$1:$1048576,7,FALSE)</f>
        <v>SAN PABLO</v>
      </c>
      <c r="S3559" s="1" t="str">
        <f>VLOOKUP([1]!Tabla1[[#This Row],[RENAES]],[2]EESS!$1:$1048576,10,FALSE)</f>
        <v>SAN PABLO</v>
      </c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  <c r="AL3559" s="1"/>
      <c r="AM3559" s="1"/>
      <c r="AN3559" s="1"/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2710</v>
      </c>
      <c r="B3560" s="1" t="s">
        <v>3734</v>
      </c>
      <c r="C3560" s="1" t="s">
        <v>97</v>
      </c>
      <c r="D3560" s="1" t="s">
        <v>3185</v>
      </c>
      <c r="E3560" s="1" t="s">
        <v>1111</v>
      </c>
      <c r="F3560" s="1" t="s">
        <v>88</v>
      </c>
      <c r="G3560" s="1" t="s">
        <v>131</v>
      </c>
      <c r="H3560" s="1" t="s">
        <v>324</v>
      </c>
      <c r="I3560" s="1" t="s">
        <v>2673</v>
      </c>
      <c r="J3560" s="1" t="s">
        <v>96</v>
      </c>
      <c r="K3560" s="1">
        <v>19</v>
      </c>
      <c r="L3560" s="1" t="s">
        <v>101</v>
      </c>
      <c r="M3560" s="1" t="s">
        <v>325</v>
      </c>
      <c r="N3560" s="1" t="s">
        <v>91</v>
      </c>
      <c r="O3560" s="1" t="s">
        <v>92</v>
      </c>
      <c r="P3560">
        <v>1</v>
      </c>
      <c r="Q3560" s="1" t="str">
        <f>VLOOKUP([1]!Tabla1[[#This Row],[RENAES]],[2]EESS!$1:$1048576,6,FALSE)</f>
        <v>DATEM DEL MARAÑON</v>
      </c>
      <c r="R3560" s="1" t="str">
        <f>VLOOKUP([1]!Tabla1[[#This Row],[RENAES]],[2]EESS!$1:$1048576,7,FALSE)</f>
        <v>BARRANCA</v>
      </c>
      <c r="S3560" s="1" t="str">
        <f>VLOOKUP([1]!Tabla1[[#This Row],[RENAES]],[2]EESS!$1:$1048576,10,FALSE)</f>
        <v>SAN LORENZO</v>
      </c>
      <c r="T3560" s="1" t="s">
        <v>3497</v>
      </c>
      <c r="U3560" s="1" t="s">
        <v>326</v>
      </c>
      <c r="V3560" s="1" t="s">
        <v>91</v>
      </c>
      <c r="W3560" s="57">
        <v>30</v>
      </c>
      <c r="X3560" s="1" t="s">
        <v>324</v>
      </c>
      <c r="Y3560" s="1" t="s">
        <v>2673</v>
      </c>
      <c r="Z3560" s="1" t="s">
        <v>96</v>
      </c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  <c r="AL3560" s="1"/>
      <c r="AM3560" s="1"/>
      <c r="AN3560" s="1"/>
      <c r="AO3560" s="1"/>
      <c r="AP3560" s="1"/>
      <c r="AQ3560" s="1"/>
      <c r="AR3560" s="1"/>
      <c r="AS3560" s="1"/>
      <c r="AT3560" s="1"/>
      <c r="AU3560" s="1"/>
      <c r="AV3560" s="1"/>
      <c r="AW3560" s="1"/>
      <c r="AX3560" s="1"/>
      <c r="AY3560" s="1"/>
      <c r="AZ3560" s="1"/>
      <c r="BA3560" s="1"/>
      <c r="BB3560" s="1"/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 t="s">
        <v>3485</v>
      </c>
      <c r="CF3560" s="1" t="s">
        <v>326</v>
      </c>
      <c r="CG3560" s="1" t="s">
        <v>91</v>
      </c>
      <c r="CH3560" s="1" t="s">
        <v>123</v>
      </c>
      <c r="CI3560" s="1" t="s">
        <v>4159</v>
      </c>
      <c r="CJ3560" s="1" t="s">
        <v>99</v>
      </c>
      <c r="CK3560" s="1" t="s">
        <v>118</v>
      </c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8774</v>
      </c>
      <c r="B3561" s="1" t="s">
        <v>8775</v>
      </c>
      <c r="C3561" s="1" t="s">
        <v>97</v>
      </c>
      <c r="D3561" s="1" t="s">
        <v>3185</v>
      </c>
      <c r="E3561" s="1" t="s">
        <v>1111</v>
      </c>
      <c r="F3561" s="1" t="s">
        <v>119</v>
      </c>
      <c r="G3561" s="1" t="s">
        <v>116</v>
      </c>
      <c r="H3561" s="1" t="s">
        <v>4040</v>
      </c>
      <c r="I3561" s="1" t="s">
        <v>90</v>
      </c>
      <c r="J3561" s="1" t="s">
        <v>111</v>
      </c>
      <c r="K3561" s="1">
        <v>28</v>
      </c>
      <c r="L3561" s="1" t="s">
        <v>101</v>
      </c>
      <c r="M3561" s="1" t="s">
        <v>325</v>
      </c>
      <c r="N3561" s="1" t="s">
        <v>91</v>
      </c>
      <c r="O3561" s="1" t="s">
        <v>104</v>
      </c>
      <c r="P3561">
        <v>240</v>
      </c>
      <c r="Q3561" s="1" t="str">
        <f>VLOOKUP([1]!Tabla1[[#This Row],[RENAES]],[2]EESS!$1:$1048576,6,FALSE)</f>
        <v>ALTO AMAZONAS</v>
      </c>
      <c r="R3561" s="1" t="str">
        <f>VLOOKUP([1]!Tabla1[[#This Row],[RENAES]],[2]EESS!$1:$1048576,7,FALSE)</f>
        <v>YURIMAGUAS</v>
      </c>
      <c r="S3561" s="1" t="str">
        <f>VLOOKUP([1]!Tabla1[[#This Row],[RENAES]],[2]EESS!$1:$1048576,10,FALSE)</f>
        <v>GRAU (KM. 40)</v>
      </c>
      <c r="T3561" s="1" t="s">
        <v>8044</v>
      </c>
      <c r="U3561" s="1" t="s">
        <v>326</v>
      </c>
      <c r="V3561" s="1" t="s">
        <v>91</v>
      </c>
      <c r="W3561" s="57">
        <v>1</v>
      </c>
      <c r="X3561" s="1" t="s">
        <v>4040</v>
      </c>
      <c r="Y3561" s="1" t="s">
        <v>90</v>
      </c>
      <c r="Z3561" s="1" t="s">
        <v>129</v>
      </c>
      <c r="AA3561" s="1" t="s">
        <v>9030</v>
      </c>
      <c r="AB3561" s="1" t="s">
        <v>325</v>
      </c>
      <c r="AC3561" s="1" t="s">
        <v>105</v>
      </c>
      <c r="AD3561" s="32"/>
      <c r="AE3561" s="1" t="s">
        <v>1489</v>
      </c>
      <c r="AF3561" s="1" t="s">
        <v>96</v>
      </c>
      <c r="AG3561" s="1" t="s">
        <v>99</v>
      </c>
      <c r="AH3561" s="1" t="s">
        <v>8044</v>
      </c>
      <c r="AI3561" s="1" t="s">
        <v>326</v>
      </c>
      <c r="AJ3561" s="1" t="s">
        <v>91</v>
      </c>
      <c r="AK3561" s="57">
        <v>1</v>
      </c>
      <c r="AL3561" s="1" t="s">
        <v>4040</v>
      </c>
      <c r="AM3561" s="1" t="s">
        <v>90</v>
      </c>
      <c r="AN3561" s="1" t="s">
        <v>111</v>
      </c>
      <c r="AO3561" s="1"/>
      <c r="AP3561" s="1"/>
      <c r="AQ3561" s="1"/>
      <c r="AR3561" s="1"/>
      <c r="AS3561" s="1"/>
      <c r="AT3561" s="1"/>
      <c r="AU3561" s="1"/>
      <c r="AV3561" s="1" t="s">
        <v>9030</v>
      </c>
      <c r="AW3561" s="1" t="s">
        <v>326</v>
      </c>
      <c r="AX3561" s="1" t="s">
        <v>91</v>
      </c>
      <c r="AY3561" s="57">
        <v>2</v>
      </c>
      <c r="AZ3561" s="1" t="s">
        <v>1489</v>
      </c>
      <c r="BA3561" s="1" t="s">
        <v>96</v>
      </c>
      <c r="BB3561" s="1" t="s">
        <v>99</v>
      </c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6891</v>
      </c>
      <c r="B3562" s="1" t="s">
        <v>10382</v>
      </c>
      <c r="C3562" s="1" t="s">
        <v>97</v>
      </c>
      <c r="D3562" s="1" t="s">
        <v>3185</v>
      </c>
      <c r="E3562" s="1" t="s">
        <v>1111</v>
      </c>
      <c r="F3562" s="1" t="s">
        <v>109</v>
      </c>
      <c r="G3562" s="1" t="s">
        <v>145</v>
      </c>
      <c r="H3562" s="1" t="s">
        <v>327</v>
      </c>
      <c r="I3562" s="1" t="s">
        <v>10383</v>
      </c>
      <c r="J3562" s="1" t="s">
        <v>96</v>
      </c>
      <c r="K3562" s="1">
        <v>25</v>
      </c>
      <c r="L3562" s="1" t="s">
        <v>101</v>
      </c>
      <c r="M3562" s="1" t="s">
        <v>325</v>
      </c>
      <c r="N3562" s="1" t="s">
        <v>91</v>
      </c>
      <c r="O3562" s="1" t="s">
        <v>104</v>
      </c>
      <c r="P3562">
        <v>16</v>
      </c>
      <c r="Q3562" s="1" t="str">
        <f>VLOOKUP([1]!Tabla1[[#This Row],[RENAES]],[2]EESS!$1:$1048576,6,FALSE)</f>
        <v>ALTO AMAZONAS</v>
      </c>
      <c r="R3562" s="1" t="str">
        <f>VLOOKUP([1]!Tabla1[[#This Row],[RENAES]],[2]EESS!$1:$1048576,7,FALSE)</f>
        <v>LAGUNAS</v>
      </c>
      <c r="S3562" s="1" t="str">
        <f>VLOOKUP([1]!Tabla1[[#This Row],[RENAES]],[2]EESS!$1:$1048576,10,FALSE)</f>
        <v>HUANCAYO</v>
      </c>
      <c r="T3562" s="1" t="s">
        <v>10171</v>
      </c>
      <c r="U3562" s="1" t="s">
        <v>326</v>
      </c>
      <c r="V3562" s="1" t="s">
        <v>91</v>
      </c>
      <c r="W3562" s="57">
        <v>6</v>
      </c>
      <c r="X3562" s="1" t="s">
        <v>327</v>
      </c>
      <c r="Y3562" s="1" t="s">
        <v>10383</v>
      </c>
      <c r="Z3562" s="1" t="s">
        <v>96</v>
      </c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  <c r="AL3562" s="1"/>
      <c r="AM3562" s="1"/>
      <c r="AN3562" s="1"/>
      <c r="AO3562" s="1"/>
      <c r="AP3562" s="1"/>
      <c r="AQ3562" s="1"/>
      <c r="AR3562" s="1"/>
      <c r="AS3562" s="1"/>
      <c r="AT3562" s="1"/>
      <c r="AU3562" s="1"/>
      <c r="AV3562" s="1"/>
      <c r="AW3562" s="1"/>
      <c r="AX3562" s="1"/>
      <c r="AY3562" s="1"/>
      <c r="AZ3562" s="1"/>
      <c r="BA3562" s="1"/>
      <c r="BB3562" s="1"/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2777</v>
      </c>
      <c r="B3563" s="1" t="s">
        <v>2778</v>
      </c>
      <c r="C3563" s="1" t="s">
        <v>97</v>
      </c>
      <c r="D3563" s="1" t="s">
        <v>3185</v>
      </c>
      <c r="E3563" s="1" t="s">
        <v>1111</v>
      </c>
      <c r="F3563" s="1" t="s">
        <v>90</v>
      </c>
      <c r="G3563" s="1" t="s">
        <v>129</v>
      </c>
      <c r="H3563" s="1" t="s">
        <v>2533</v>
      </c>
      <c r="I3563" s="1" t="s">
        <v>142</v>
      </c>
      <c r="J3563" s="1" t="s">
        <v>90</v>
      </c>
      <c r="K3563" s="1">
        <v>25</v>
      </c>
      <c r="L3563" s="1" t="s">
        <v>101</v>
      </c>
      <c r="M3563" s="1" t="s">
        <v>325</v>
      </c>
      <c r="N3563" s="1" t="s">
        <v>91</v>
      </c>
      <c r="O3563" s="32"/>
      <c r="P3563">
        <v>1</v>
      </c>
      <c r="Q3563" s="1" t="str">
        <f>VLOOKUP([1]!Tabla1[[#This Row],[RENAES]],[2]EESS!$1:$1048576,6,FALSE)</f>
        <v>ALTO AMAZONAS</v>
      </c>
      <c r="R3563" s="1" t="str">
        <f>VLOOKUP([1]!Tabla1[[#This Row],[RENAES]],[2]EESS!$1:$1048576,7,FALSE)</f>
        <v>YURIMAGUAS</v>
      </c>
      <c r="S3563" s="1" t="str">
        <f>VLOOKUP([1]!Tabla1[[#This Row],[RENAES]],[2]EESS!$1:$1048576,10,FALSE)</f>
        <v>PAMPA HERMOZA de Yurimaguas (EJE M.R.)</v>
      </c>
      <c r="T3563" s="1" t="s">
        <v>2574</v>
      </c>
      <c r="U3563" s="1" t="s">
        <v>326</v>
      </c>
      <c r="V3563" s="1" t="s">
        <v>91</v>
      </c>
      <c r="W3563" s="57">
        <v>4</v>
      </c>
      <c r="X3563" s="1" t="s">
        <v>3234</v>
      </c>
      <c r="Y3563" s="1" t="s">
        <v>107</v>
      </c>
      <c r="Z3563" s="1" t="s">
        <v>108</v>
      </c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  <c r="AL3563" s="1"/>
      <c r="AM3563" s="1"/>
      <c r="AN3563" s="1"/>
      <c r="AO3563" s="1"/>
      <c r="AP3563" s="1"/>
      <c r="AQ3563" s="1"/>
      <c r="AR3563" s="1"/>
      <c r="AS3563" s="1"/>
      <c r="AT3563" s="1"/>
      <c r="AU3563" s="1"/>
      <c r="AV3563" s="1"/>
      <c r="AW3563" s="1"/>
      <c r="AX3563" s="1"/>
      <c r="AY3563" s="1"/>
      <c r="AZ3563" s="1"/>
      <c r="BA3563" s="1"/>
      <c r="BB3563" s="1"/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/>
      <c r="CF3563" s="1"/>
      <c r="CG3563" s="1"/>
      <c r="CH3563" s="1"/>
      <c r="CI3563" s="1"/>
      <c r="CJ3563" s="1"/>
      <c r="CK3563" s="1"/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3761</v>
      </c>
      <c r="B3564" s="1" t="s">
        <v>4530</v>
      </c>
      <c r="C3564" s="1" t="s">
        <v>97</v>
      </c>
      <c r="D3564" s="1" t="s">
        <v>3185</v>
      </c>
      <c r="E3564" s="1" t="s">
        <v>1111</v>
      </c>
      <c r="F3564" s="1" t="s">
        <v>99</v>
      </c>
      <c r="G3564" s="1" t="s">
        <v>110</v>
      </c>
      <c r="H3564" s="1" t="s">
        <v>328</v>
      </c>
      <c r="I3564" s="1" t="s">
        <v>194</v>
      </c>
      <c r="J3564" s="1" t="s">
        <v>96</v>
      </c>
      <c r="K3564" s="1">
        <v>21</v>
      </c>
      <c r="L3564" s="1" t="s">
        <v>101</v>
      </c>
      <c r="M3564" s="1" t="s">
        <v>325</v>
      </c>
      <c r="N3564" s="1" t="s">
        <v>105</v>
      </c>
      <c r="O3564" s="1" t="s">
        <v>104</v>
      </c>
      <c r="P3564">
        <v>14</v>
      </c>
      <c r="Q3564" s="1" t="str">
        <f>VLOOKUP([1]!Tabla1[[#This Row],[RENAES]],[2]EESS!$1:$1048576,6,FALSE)</f>
        <v>NO PERTENECE A NINGUNA RED</v>
      </c>
      <c r="R3564" s="1" t="str">
        <f>VLOOKUP([1]!Tabla1[[#This Row],[RENAES]],[2]EESS!$1:$1048576,7,FALSE)</f>
        <v>NO PERTENECE A NINGUNA MICRORED</v>
      </c>
      <c r="S3564" s="1" t="str">
        <f>VLOOKUP([1]!Tabla1[[#This Row],[RENAES]],[2]EESS!$1:$1048576,10,FALSE)</f>
        <v>HOSP Santa Gema de Yurimaguas</v>
      </c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  <c r="AL3564" s="1"/>
      <c r="AM3564" s="1"/>
      <c r="AN3564" s="1"/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848</v>
      </c>
      <c r="B3565" s="1" t="s">
        <v>2255</v>
      </c>
      <c r="C3565" s="1" t="s">
        <v>97</v>
      </c>
      <c r="D3565" s="1" t="s">
        <v>3185</v>
      </c>
      <c r="E3565" s="1" t="s">
        <v>1111</v>
      </c>
      <c r="F3565" s="1" t="s">
        <v>90</v>
      </c>
      <c r="G3565" s="1" t="s">
        <v>107</v>
      </c>
      <c r="H3565" s="1" t="s">
        <v>324</v>
      </c>
      <c r="I3565" s="1" t="s">
        <v>107</v>
      </c>
      <c r="J3565" s="1" t="s">
        <v>107</v>
      </c>
      <c r="K3565" s="1">
        <v>24</v>
      </c>
      <c r="L3565" s="1" t="s">
        <v>101</v>
      </c>
      <c r="M3565" s="1" t="s">
        <v>325</v>
      </c>
      <c r="N3565" s="1" t="s">
        <v>91</v>
      </c>
      <c r="O3565" s="1" t="s">
        <v>92</v>
      </c>
      <c r="P3565">
        <v>3</v>
      </c>
      <c r="Q3565" s="1" t="str">
        <f>VLOOKUP([1]!Tabla1[[#This Row],[RENAES]],[2]EESS!$1:$1048576,6,FALSE)</f>
        <v>ALTO AMAZONAS</v>
      </c>
      <c r="R3565" s="1" t="str">
        <f>VLOOKUP([1]!Tabla1[[#This Row],[RENAES]],[2]EESS!$1:$1048576,7,FALSE)</f>
        <v>YURIMAGUAS</v>
      </c>
      <c r="S3565" s="1" t="str">
        <f>VLOOKUP([1]!Tabla1[[#This Row],[RENAES]],[2]EESS!$1:$1048576,10,FALSE)</f>
        <v>GRAU (KM. 40)</v>
      </c>
      <c r="T3565" s="1" t="s">
        <v>1367</v>
      </c>
      <c r="U3565" s="1" t="s">
        <v>326</v>
      </c>
      <c r="V3565" s="1" t="s">
        <v>91</v>
      </c>
      <c r="W3565" s="57">
        <v>7</v>
      </c>
      <c r="X3565" s="1" t="s">
        <v>328</v>
      </c>
      <c r="Y3565" s="1" t="s">
        <v>111</v>
      </c>
      <c r="Z3565" s="1" t="s">
        <v>96</v>
      </c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2779</v>
      </c>
      <c r="B3566" s="1" t="s">
        <v>2780</v>
      </c>
      <c r="C3566" s="1" t="s">
        <v>97</v>
      </c>
      <c r="D3566" s="1" t="s">
        <v>3185</v>
      </c>
      <c r="E3566" s="1" t="s">
        <v>1111</v>
      </c>
      <c r="F3566" s="1" t="s">
        <v>90</v>
      </c>
      <c r="G3566" s="1" t="s">
        <v>106</v>
      </c>
      <c r="H3566" s="1" t="s">
        <v>324</v>
      </c>
      <c r="I3566" s="1" t="s">
        <v>109</v>
      </c>
      <c r="J3566" s="1" t="s">
        <v>119</v>
      </c>
      <c r="K3566" s="1">
        <v>26</v>
      </c>
      <c r="L3566" s="1" t="s">
        <v>101</v>
      </c>
      <c r="M3566" s="1" t="s">
        <v>325</v>
      </c>
      <c r="N3566" s="1" t="s">
        <v>91</v>
      </c>
      <c r="O3566" s="1" t="s">
        <v>92</v>
      </c>
      <c r="P3566">
        <v>3</v>
      </c>
      <c r="Q3566" s="1" t="str">
        <f>VLOOKUP([1]!Tabla1[[#This Row],[RENAES]],[2]EESS!$1:$1048576,6,FALSE)</f>
        <v>MAYNAS CIUDAD</v>
      </c>
      <c r="R3566" s="1" t="str">
        <f>VLOOKUP([1]!Tabla1[[#This Row],[RENAES]],[2]EESS!$1:$1048576,7,FALSE)</f>
        <v>IQUITOS SUR</v>
      </c>
      <c r="S3566" s="1" t="str">
        <f>VLOOKUP([1]!Tabla1[[#This Row],[RENAES]],[2]EESS!$1:$1048576,10,FALSE)</f>
        <v>SAN JUAN DE MIRAFLORES</v>
      </c>
      <c r="T3566" s="1" t="s">
        <v>2521</v>
      </c>
      <c r="U3566" s="1" t="s">
        <v>326</v>
      </c>
      <c r="V3566" s="1" t="s">
        <v>91</v>
      </c>
      <c r="W3566" s="57">
        <v>10</v>
      </c>
      <c r="X3566" s="1" t="s">
        <v>324</v>
      </c>
      <c r="Y3566" s="1" t="s">
        <v>109</v>
      </c>
      <c r="Z3566" s="1" t="s">
        <v>119</v>
      </c>
      <c r="AA3566" s="1"/>
      <c r="AB3566" s="1"/>
      <c r="AC3566" s="1"/>
      <c r="AD3566" s="1"/>
      <c r="AE3566" s="1"/>
      <c r="AF3566" s="1"/>
      <c r="AG3566" s="1"/>
      <c r="AH3566" s="1" t="s">
        <v>2874</v>
      </c>
      <c r="AI3566" s="1" t="s">
        <v>326</v>
      </c>
      <c r="AJ3566" s="1" t="s">
        <v>91</v>
      </c>
      <c r="AK3566" s="57">
        <v>7</v>
      </c>
      <c r="AL3566" s="1" t="s">
        <v>328</v>
      </c>
      <c r="AM3566" s="1" t="s">
        <v>88</v>
      </c>
      <c r="AN3566" s="1" t="s">
        <v>102</v>
      </c>
      <c r="AO3566" s="1"/>
      <c r="AP3566" s="1"/>
      <c r="AQ3566" s="1"/>
      <c r="AR3566" s="1"/>
      <c r="AS3566" s="1"/>
      <c r="AT3566" s="1"/>
      <c r="AU3566" s="1"/>
      <c r="AV3566" s="1"/>
      <c r="AW3566" s="1"/>
      <c r="AX3566" s="1"/>
      <c r="AY3566" s="1"/>
      <c r="AZ3566" s="1"/>
      <c r="BA3566" s="1"/>
      <c r="BB3566" s="1"/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 t="s">
        <v>4816</v>
      </c>
      <c r="CF3566" s="1" t="s">
        <v>326</v>
      </c>
      <c r="CG3566" s="1" t="s">
        <v>91</v>
      </c>
      <c r="CH3566" s="1" t="s">
        <v>123</v>
      </c>
      <c r="CI3566" s="1" t="s">
        <v>328</v>
      </c>
      <c r="CJ3566" s="1" t="s">
        <v>153</v>
      </c>
      <c r="CK3566" s="1" t="s">
        <v>96</v>
      </c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3452</v>
      </c>
      <c r="B3567" s="1" t="s">
        <v>8533</v>
      </c>
      <c r="C3567" s="1" t="s">
        <v>97</v>
      </c>
      <c r="D3567" s="1" t="s">
        <v>3185</v>
      </c>
      <c r="E3567" s="1" t="s">
        <v>1111</v>
      </c>
      <c r="F3567" s="1" t="s">
        <v>119</v>
      </c>
      <c r="G3567" s="1" t="s">
        <v>95</v>
      </c>
      <c r="H3567" s="1" t="s">
        <v>324</v>
      </c>
      <c r="I3567" s="1" t="s">
        <v>96</v>
      </c>
      <c r="J3567" s="1" t="s">
        <v>119</v>
      </c>
      <c r="K3567" s="1">
        <v>22</v>
      </c>
      <c r="L3567" s="1" t="s">
        <v>101</v>
      </c>
      <c r="M3567" s="1" t="s">
        <v>325</v>
      </c>
      <c r="N3567" s="1" t="s">
        <v>91</v>
      </c>
      <c r="O3567" s="32" t="s">
        <v>96</v>
      </c>
      <c r="P3567">
        <v>3</v>
      </c>
      <c r="Q3567" s="1" t="str">
        <f>VLOOKUP([1]!Tabla1[[#This Row],[RENAES]],[2]EESS!$1:$1048576,6,FALSE)</f>
        <v>NO PERTENECE A NINGUNA RED</v>
      </c>
      <c r="R3567" s="1" t="str">
        <f>VLOOKUP([1]!Tabla1[[#This Row],[RENAES]],[2]EESS!$1:$1048576,7,FALSE)</f>
        <v>NO PERTENECE A NINGUNA MICRORED</v>
      </c>
      <c r="S3567" s="1" t="str">
        <f>VLOOKUP([1]!Tabla1[[#This Row],[RENAES]],[2]EESS!$1:$1048576,10,FALSE)</f>
        <v>HOSPITAL IQUITOS "Cesar Garayar Garcia"</v>
      </c>
      <c r="T3567" s="1" t="s">
        <v>7297</v>
      </c>
      <c r="U3567" s="1" t="s">
        <v>326</v>
      </c>
      <c r="V3567" s="1" t="s">
        <v>91</v>
      </c>
      <c r="W3567" s="57">
        <v>10</v>
      </c>
      <c r="X3567" s="1" t="s">
        <v>324</v>
      </c>
      <c r="Y3567" s="1" t="s">
        <v>96</v>
      </c>
      <c r="Z3567" s="1" t="s">
        <v>119</v>
      </c>
      <c r="AA3567" s="1" t="s">
        <v>8616</v>
      </c>
      <c r="AB3567" s="1" t="s">
        <v>325</v>
      </c>
      <c r="AC3567" s="1" t="s">
        <v>91</v>
      </c>
      <c r="AD3567" s="32"/>
      <c r="AE3567" s="1" t="s">
        <v>328</v>
      </c>
      <c r="AF3567" s="1" t="s">
        <v>95</v>
      </c>
      <c r="AG3567" s="1" t="s">
        <v>102</v>
      </c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 t="s">
        <v>7676</v>
      </c>
      <c r="CF3567" s="1" t="s">
        <v>326</v>
      </c>
      <c r="CG3567" s="1" t="s">
        <v>91</v>
      </c>
      <c r="CH3567" s="1" t="s">
        <v>123</v>
      </c>
      <c r="CI3567" s="1" t="s">
        <v>98</v>
      </c>
      <c r="CJ3567" s="1" t="s">
        <v>88</v>
      </c>
      <c r="CK3567" s="1" t="s">
        <v>102</v>
      </c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9236</v>
      </c>
      <c r="B3568" s="1" t="s">
        <v>9237</v>
      </c>
      <c r="C3568" s="1" t="s">
        <v>97</v>
      </c>
      <c r="D3568" s="1" t="s">
        <v>3185</v>
      </c>
      <c r="E3568" s="1" t="s">
        <v>1111</v>
      </c>
      <c r="F3568" s="1" t="s">
        <v>127</v>
      </c>
      <c r="G3568" s="1" t="s">
        <v>122</v>
      </c>
      <c r="H3568" s="1" t="s">
        <v>327</v>
      </c>
      <c r="I3568" s="1" t="s">
        <v>5376</v>
      </c>
      <c r="J3568" s="1" t="s">
        <v>96</v>
      </c>
      <c r="K3568" s="1">
        <v>23</v>
      </c>
      <c r="L3568" s="1" t="s">
        <v>101</v>
      </c>
      <c r="M3568" s="1" t="s">
        <v>325</v>
      </c>
      <c r="N3568" s="1" t="s">
        <v>91</v>
      </c>
      <c r="O3568" s="1" t="s">
        <v>104</v>
      </c>
      <c r="P3568">
        <v>3</v>
      </c>
      <c r="Q3568" s="1" t="str">
        <f>VLOOKUP([1]!Tabla1[[#This Row],[RENAES]],[2]EESS!$1:$1048576,6,FALSE)</f>
        <v>NO PERTENECE A NINGUNA RED</v>
      </c>
      <c r="R3568" s="1" t="str">
        <f>VLOOKUP([1]!Tabla1[[#This Row],[RENAES]],[2]EESS!$1:$1048576,7,FALSE)</f>
        <v>NO PERTENECE A NINGUNA MICRORED</v>
      </c>
      <c r="S3568" s="1" t="str">
        <f>VLOOKUP([1]!Tabla1[[#This Row],[RENAES]],[2]EESS!$1:$1048576,10,FALSE)</f>
        <v>HOSP Santa Gema de Yurimaguas</v>
      </c>
      <c r="T3568" s="1" t="s">
        <v>9004</v>
      </c>
      <c r="U3568" s="1" t="s">
        <v>326</v>
      </c>
      <c r="V3568" s="1" t="s">
        <v>91</v>
      </c>
      <c r="W3568" s="57">
        <v>4</v>
      </c>
      <c r="X3568" s="1" t="s">
        <v>327</v>
      </c>
      <c r="Y3568" s="1" t="s">
        <v>5376</v>
      </c>
      <c r="Z3568" s="1" t="s">
        <v>96</v>
      </c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  <c r="AL3568" s="1"/>
      <c r="AM3568" s="1"/>
      <c r="AN3568" s="1"/>
      <c r="AO3568" s="1"/>
      <c r="AP3568" s="1"/>
      <c r="AQ3568" s="1"/>
      <c r="AR3568" s="1"/>
      <c r="AS3568" s="1"/>
      <c r="AT3568" s="1"/>
      <c r="AU3568" s="1"/>
      <c r="AV3568" s="1"/>
      <c r="AW3568" s="1"/>
      <c r="AX3568" s="1"/>
      <c r="AY3568" s="1"/>
      <c r="AZ3568" s="1"/>
      <c r="BA3568" s="1"/>
      <c r="BB3568" s="1"/>
      <c r="BC3568" s="1"/>
      <c r="BD3568" s="1"/>
      <c r="BE3568" s="1"/>
      <c r="BF3568" s="1"/>
      <c r="BG3568" s="1"/>
      <c r="BH3568" s="1"/>
      <c r="BI3568" s="1"/>
      <c r="BJ3568" s="1"/>
      <c r="BK3568" s="1"/>
      <c r="BL3568" s="1"/>
      <c r="BM3568" s="1"/>
      <c r="BN3568" s="1"/>
      <c r="BO3568" s="1"/>
      <c r="BP3568" s="1"/>
      <c r="BQ3568" s="1"/>
      <c r="BR3568" s="1"/>
      <c r="BS3568" s="1"/>
      <c r="BT3568" s="1"/>
      <c r="BU3568" s="1"/>
      <c r="BV3568" s="1"/>
      <c r="BW3568" s="1"/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x14ac:dyDescent="0.3">
      <c r="A3569" s="1" t="s">
        <v>735</v>
      </c>
      <c r="B3569" s="1" t="s">
        <v>2256</v>
      </c>
      <c r="C3569" s="1" t="s">
        <v>97</v>
      </c>
      <c r="D3569" s="1" t="s">
        <v>3185</v>
      </c>
      <c r="E3569" s="1" t="s">
        <v>1111</v>
      </c>
      <c r="F3569" s="1" t="s">
        <v>96</v>
      </c>
      <c r="G3569" s="1" t="s">
        <v>95</v>
      </c>
      <c r="H3569" s="1" t="s">
        <v>327</v>
      </c>
      <c r="I3569" s="1" t="s">
        <v>99</v>
      </c>
      <c r="J3569" s="1" t="s">
        <v>96</v>
      </c>
      <c r="K3569" s="1">
        <v>24</v>
      </c>
      <c r="L3569" s="1" t="s">
        <v>101</v>
      </c>
      <c r="M3569" s="1" t="s">
        <v>325</v>
      </c>
      <c r="N3569" s="1" t="s">
        <v>91</v>
      </c>
      <c r="O3569" s="1" t="s">
        <v>104</v>
      </c>
      <c r="P3569">
        <v>150</v>
      </c>
      <c r="Q3569" s="1" t="str">
        <f>VLOOKUP([1]!Tabla1[[#This Row],[RENAES]],[2]EESS!$1:$1048576,6,FALSE)</f>
        <v>MAYNAS CIUDAD</v>
      </c>
      <c r="R3569" s="1" t="str">
        <f>VLOOKUP([1]!Tabla1[[#This Row],[RENAES]],[2]EESS!$1:$1048576,7,FALSE)</f>
        <v>BELEN</v>
      </c>
      <c r="S3569" s="1" t="str">
        <f>VLOOKUP([1]!Tabla1[[#This Row],[RENAES]],[2]EESS!$1:$1048576,10,FALSE)</f>
        <v xml:space="preserve">CARDOZO </v>
      </c>
      <c r="T3569" s="1" t="s">
        <v>1122</v>
      </c>
      <c r="U3569" s="1" t="s">
        <v>326</v>
      </c>
      <c r="V3569" s="1" t="s">
        <v>91</v>
      </c>
      <c r="W3569" s="57">
        <v>1</v>
      </c>
      <c r="X3569" s="1" t="s">
        <v>327</v>
      </c>
      <c r="Y3569" s="1" t="s">
        <v>99</v>
      </c>
      <c r="Z3569" s="1" t="s">
        <v>96</v>
      </c>
      <c r="AA3569" s="1" t="s">
        <v>2861</v>
      </c>
      <c r="AB3569" s="1" t="s">
        <v>325</v>
      </c>
      <c r="AC3569" s="1" t="s">
        <v>91</v>
      </c>
      <c r="AD3569" s="1" t="s">
        <v>104</v>
      </c>
      <c r="AE3569" s="1" t="s">
        <v>327</v>
      </c>
      <c r="AF3569" s="1" t="s">
        <v>90</v>
      </c>
      <c r="AG3569" s="1" t="s">
        <v>131</v>
      </c>
      <c r="AH3569" s="1" t="s">
        <v>1123</v>
      </c>
      <c r="AI3569" s="1" t="s">
        <v>326</v>
      </c>
      <c r="AJ3569" s="1" t="s">
        <v>91</v>
      </c>
      <c r="AK3569" s="57">
        <v>2</v>
      </c>
      <c r="AL3569" s="1" t="s">
        <v>327</v>
      </c>
      <c r="AM3569" s="1" t="s">
        <v>96</v>
      </c>
      <c r="AN3569" s="1" t="s">
        <v>100</v>
      </c>
      <c r="AO3569" s="1" t="s">
        <v>4842</v>
      </c>
      <c r="AP3569" s="1" t="s">
        <v>325</v>
      </c>
      <c r="AQ3569" s="1" t="s">
        <v>91</v>
      </c>
      <c r="AR3569" s="1" t="s">
        <v>104</v>
      </c>
      <c r="AS3569" s="1" t="s">
        <v>327</v>
      </c>
      <c r="AT3569" s="1" t="s">
        <v>4924</v>
      </c>
      <c r="AU3569" s="1" t="s">
        <v>96</v>
      </c>
      <c r="AV3569" s="1" t="s">
        <v>1327</v>
      </c>
      <c r="AW3569" s="1" t="s">
        <v>326</v>
      </c>
      <c r="AX3569" s="1" t="s">
        <v>91</v>
      </c>
      <c r="AY3569" s="57">
        <v>3</v>
      </c>
      <c r="AZ3569" s="1" t="s">
        <v>327</v>
      </c>
      <c r="BA3569" s="1" t="s">
        <v>3113</v>
      </c>
      <c r="BB3569" s="1" t="s">
        <v>96</v>
      </c>
      <c r="BC3569" s="1" t="s">
        <v>2861</v>
      </c>
      <c r="BD3569" s="1" t="s">
        <v>326</v>
      </c>
      <c r="BE3569" s="1" t="s">
        <v>91</v>
      </c>
      <c r="BF3569" s="57">
        <v>3</v>
      </c>
      <c r="BG3569" s="1" t="s">
        <v>327</v>
      </c>
      <c r="BH3569" s="1" t="s">
        <v>90</v>
      </c>
      <c r="BI3569" s="1" t="s">
        <v>131</v>
      </c>
      <c r="BJ3569" s="1" t="s">
        <v>3973</v>
      </c>
      <c r="BK3569" s="1" t="s">
        <v>326</v>
      </c>
      <c r="BL3569" s="1" t="s">
        <v>91</v>
      </c>
      <c r="BM3569" s="57">
        <v>4</v>
      </c>
      <c r="BN3569" s="1" t="s">
        <v>327</v>
      </c>
      <c r="BO3569" s="1" t="s">
        <v>96</v>
      </c>
      <c r="BP3569" s="1" t="s">
        <v>127</v>
      </c>
      <c r="BQ3569" s="1"/>
      <c r="BR3569" s="1"/>
      <c r="BS3569" s="1"/>
      <c r="BT3569" s="1"/>
      <c r="BU3569" s="1"/>
      <c r="BV3569" s="1"/>
      <c r="BW3569" s="1"/>
      <c r="BX3569" s="1" t="s">
        <v>4217</v>
      </c>
      <c r="BY3569" s="1" t="s">
        <v>325</v>
      </c>
      <c r="BZ3569" s="1" t="s">
        <v>105</v>
      </c>
      <c r="CA3569" s="1" t="s">
        <v>104</v>
      </c>
      <c r="CB3569" s="1" t="s">
        <v>327</v>
      </c>
      <c r="CC3569" s="1" t="s">
        <v>90</v>
      </c>
      <c r="CD3569" s="1" t="s">
        <v>107</v>
      </c>
      <c r="CE3569" s="1" t="s">
        <v>4622</v>
      </c>
      <c r="CF3569" s="1" t="s">
        <v>326</v>
      </c>
      <c r="CG3569" s="1" t="s">
        <v>91</v>
      </c>
      <c r="CH3569" s="1" t="s">
        <v>123</v>
      </c>
      <c r="CI3569" s="1" t="s">
        <v>3094</v>
      </c>
      <c r="CJ3569" s="1" t="s">
        <v>102</v>
      </c>
      <c r="CK3569" s="1" t="s">
        <v>102</v>
      </c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597</v>
      </c>
      <c r="B3570" s="1" t="s">
        <v>7975</v>
      </c>
      <c r="C3570" s="1" t="s">
        <v>97</v>
      </c>
      <c r="D3570" s="1" t="s">
        <v>3185</v>
      </c>
      <c r="E3570" s="1" t="s">
        <v>1111</v>
      </c>
      <c r="F3570" s="1" t="s">
        <v>95</v>
      </c>
      <c r="G3570" s="1" t="s">
        <v>129</v>
      </c>
      <c r="H3570" s="1" t="s">
        <v>3867</v>
      </c>
      <c r="I3570" s="1" t="s">
        <v>96</v>
      </c>
      <c r="J3570" s="1" t="s">
        <v>119</v>
      </c>
      <c r="K3570" s="1">
        <v>20</v>
      </c>
      <c r="L3570" s="1" t="s">
        <v>101</v>
      </c>
      <c r="M3570" s="1" t="s">
        <v>325</v>
      </c>
      <c r="N3570" s="1" t="s">
        <v>91</v>
      </c>
      <c r="O3570" s="1" t="s">
        <v>104</v>
      </c>
      <c r="P3570">
        <v>68</v>
      </c>
      <c r="Q3570" s="1" t="str">
        <f>VLOOKUP([1]!Tabla1[[#This Row],[RENAES]],[2]EESS!$1:$1048576,6,FALSE)</f>
        <v>NO PERTENECE A NINGUNA RED</v>
      </c>
      <c r="R3570" s="1" t="str">
        <f>VLOOKUP([1]!Tabla1[[#This Row],[RENAES]],[2]EESS!$1:$1048576,7,FALSE)</f>
        <v>NO PERTENECE A NINGUNA MICRORED</v>
      </c>
      <c r="S3570" s="1" t="str">
        <f>VLOOKUP([1]!Tabla1[[#This Row],[RENAES]],[2]EESS!$1:$1048576,10,FALSE)</f>
        <v>HOSPITAL IQUITOS "Cesar Garayar Garcia"</v>
      </c>
      <c r="T3570" s="1" t="s">
        <v>8641</v>
      </c>
      <c r="U3570" s="1" t="s">
        <v>326</v>
      </c>
      <c r="V3570" s="1" t="s">
        <v>91</v>
      </c>
      <c r="W3570" s="57">
        <v>2</v>
      </c>
      <c r="X3570" s="1" t="s">
        <v>350</v>
      </c>
      <c r="Y3570" s="1" t="s">
        <v>96</v>
      </c>
      <c r="Z3570" s="1" t="s">
        <v>99</v>
      </c>
      <c r="AA3570" s="1"/>
      <c r="AB3570" s="1"/>
      <c r="AC3570" s="1"/>
      <c r="AD3570" s="1"/>
      <c r="AE3570" s="1"/>
      <c r="AF3570" s="1"/>
      <c r="AG3570" s="1"/>
      <c r="AH3570" s="1" t="s">
        <v>9565</v>
      </c>
      <c r="AI3570" s="1" t="s">
        <v>326</v>
      </c>
      <c r="AJ3570" s="1" t="s">
        <v>91</v>
      </c>
      <c r="AK3570" s="57">
        <v>3</v>
      </c>
      <c r="AL3570" s="1" t="s">
        <v>350</v>
      </c>
      <c r="AM3570" s="1" t="s">
        <v>90</v>
      </c>
      <c r="AN3570" s="1" t="s">
        <v>131</v>
      </c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/>
      <c r="CF3570" s="1"/>
      <c r="CG3570" s="1"/>
      <c r="CH3570" s="1"/>
      <c r="CI3570" s="1"/>
      <c r="CJ3570" s="1"/>
      <c r="CK3570" s="1"/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4160</v>
      </c>
      <c r="B3571" s="1" t="s">
        <v>4161</v>
      </c>
      <c r="C3571" s="1" t="s">
        <v>97</v>
      </c>
      <c r="D3571" s="1" t="s">
        <v>3185</v>
      </c>
      <c r="E3571" s="1" t="s">
        <v>1111</v>
      </c>
      <c r="F3571" s="1" t="s">
        <v>88</v>
      </c>
      <c r="G3571" s="1" t="s">
        <v>129</v>
      </c>
      <c r="H3571" s="1" t="s">
        <v>191</v>
      </c>
      <c r="I3571" s="1" t="s">
        <v>90</v>
      </c>
      <c r="J3571" s="1" t="s">
        <v>127</v>
      </c>
      <c r="K3571" s="1">
        <v>25</v>
      </c>
      <c r="L3571" s="1" t="s">
        <v>101</v>
      </c>
      <c r="M3571" s="1" t="s">
        <v>325</v>
      </c>
      <c r="N3571" s="1" t="s">
        <v>91</v>
      </c>
      <c r="O3571" s="1" t="s">
        <v>104</v>
      </c>
      <c r="P3571">
        <v>123</v>
      </c>
      <c r="Q3571" s="1" t="str">
        <f>VLOOKUP([1]!Tabla1[[#This Row],[RENAES]],[2]EESS!$1:$1048576,6,FALSE)</f>
        <v>NO PERTENECE A NINGUNA RED</v>
      </c>
      <c r="R3571" s="1" t="str">
        <f>VLOOKUP([1]!Tabla1[[#This Row],[RENAES]],[2]EESS!$1:$1048576,7,FALSE)</f>
        <v>NO PERTENECE A NINGUNA MICRORED</v>
      </c>
      <c r="S3571" s="1" t="str">
        <f>VLOOKUP([1]!Tabla1[[#This Row],[RENAES]],[2]EESS!$1:$1048576,10,FALSE)</f>
        <v>HOSPITAL IQUITOS "Cesar Garayar Garcia"</v>
      </c>
      <c r="T3571" s="1" t="s">
        <v>3524</v>
      </c>
      <c r="U3571" s="1" t="s">
        <v>326</v>
      </c>
      <c r="V3571" s="1" t="s">
        <v>91</v>
      </c>
      <c r="W3571" s="57">
        <v>4</v>
      </c>
      <c r="X3571" s="1" t="s">
        <v>191</v>
      </c>
      <c r="Y3571" s="1" t="s">
        <v>90</v>
      </c>
      <c r="Z3571" s="1" t="s">
        <v>127</v>
      </c>
      <c r="AA3571" s="1" t="s">
        <v>5652</v>
      </c>
      <c r="AB3571" s="1" t="s">
        <v>325</v>
      </c>
      <c r="AC3571" s="1" t="s">
        <v>91</v>
      </c>
      <c r="AD3571" s="1" t="s">
        <v>104</v>
      </c>
      <c r="AE3571" s="1" t="s">
        <v>186</v>
      </c>
      <c r="AF3571" s="1" t="s">
        <v>88</v>
      </c>
      <c r="AG3571" s="1" t="s">
        <v>113</v>
      </c>
      <c r="AH3571" s="1" t="s">
        <v>4611</v>
      </c>
      <c r="AI3571" s="1" t="s">
        <v>326</v>
      </c>
      <c r="AJ3571" s="1" t="s">
        <v>91</v>
      </c>
      <c r="AK3571" s="57">
        <v>5</v>
      </c>
      <c r="AL3571" s="1" t="s">
        <v>186</v>
      </c>
      <c r="AM3571" s="1" t="s">
        <v>88</v>
      </c>
      <c r="AN3571" s="1" t="s">
        <v>109</v>
      </c>
      <c r="AO3571" s="1"/>
      <c r="AP3571" s="1"/>
      <c r="AQ3571" s="1"/>
      <c r="AR3571" s="1"/>
      <c r="AS3571" s="1"/>
      <c r="AT3571" s="1"/>
      <c r="AU3571" s="1"/>
      <c r="AV3571" s="1" t="s">
        <v>5652</v>
      </c>
      <c r="AW3571" s="1" t="s">
        <v>326</v>
      </c>
      <c r="AX3571" s="1" t="s">
        <v>91</v>
      </c>
      <c r="AY3571" s="57">
        <v>6</v>
      </c>
      <c r="AZ3571" s="1" t="s">
        <v>186</v>
      </c>
      <c r="BA3571" s="1" t="s">
        <v>88</v>
      </c>
      <c r="BB3571" s="1" t="s">
        <v>113</v>
      </c>
      <c r="BC3571" s="1" t="s">
        <v>5938</v>
      </c>
      <c r="BD3571" s="1" t="s">
        <v>326</v>
      </c>
      <c r="BE3571" s="1" t="s">
        <v>91</v>
      </c>
      <c r="BF3571" s="57">
        <v>4</v>
      </c>
      <c r="BG3571" s="1" t="s">
        <v>186</v>
      </c>
      <c r="BH3571" s="1" t="s">
        <v>95</v>
      </c>
      <c r="BI3571" s="1" t="s">
        <v>113</v>
      </c>
      <c r="BJ3571" s="1" t="s">
        <v>6222</v>
      </c>
      <c r="BK3571" s="1" t="s">
        <v>326</v>
      </c>
      <c r="BL3571" s="1" t="s">
        <v>91</v>
      </c>
      <c r="BM3571" s="57">
        <v>7</v>
      </c>
      <c r="BN3571" s="1" t="s">
        <v>191</v>
      </c>
      <c r="BO3571" s="1" t="s">
        <v>119</v>
      </c>
      <c r="BP3571" s="1" t="s">
        <v>90</v>
      </c>
      <c r="BQ3571" s="1" t="s">
        <v>6813</v>
      </c>
      <c r="BR3571" s="1" t="s">
        <v>326</v>
      </c>
      <c r="BS3571" s="1" t="s">
        <v>91</v>
      </c>
      <c r="BT3571" s="57">
        <v>8</v>
      </c>
      <c r="BU3571" s="1" t="s">
        <v>191</v>
      </c>
      <c r="BV3571" s="1" t="s">
        <v>102</v>
      </c>
      <c r="BW3571" s="1" t="s">
        <v>100</v>
      </c>
      <c r="BX3571" s="1"/>
      <c r="BY3571" s="1"/>
      <c r="BZ3571" s="1"/>
      <c r="CA3571" s="1"/>
      <c r="CB3571" s="1"/>
      <c r="CC3571" s="1"/>
      <c r="CD3571" s="1"/>
      <c r="CE3571" s="1" t="s">
        <v>6429</v>
      </c>
      <c r="CF3571" s="1" t="s">
        <v>326</v>
      </c>
      <c r="CG3571" s="1" t="s">
        <v>91</v>
      </c>
      <c r="CH3571" s="1" t="s">
        <v>123</v>
      </c>
      <c r="CI3571" s="1" t="s">
        <v>191</v>
      </c>
      <c r="CJ3571" s="1" t="s">
        <v>96</v>
      </c>
      <c r="CK3571" s="1" t="s">
        <v>115</v>
      </c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4531</v>
      </c>
      <c r="B3572" s="1" t="s">
        <v>4532</v>
      </c>
      <c r="C3572" s="1" t="s">
        <v>97</v>
      </c>
      <c r="D3572" s="1" t="s">
        <v>3185</v>
      </c>
      <c r="E3572" s="1" t="s">
        <v>1111</v>
      </c>
      <c r="F3572" s="1" t="s">
        <v>88</v>
      </c>
      <c r="G3572" s="1" t="s">
        <v>119</v>
      </c>
      <c r="H3572" s="1" t="s">
        <v>4533</v>
      </c>
      <c r="I3572" s="1" t="s">
        <v>96</v>
      </c>
      <c r="J3572" s="1" t="s">
        <v>95</v>
      </c>
      <c r="K3572" s="1">
        <v>20</v>
      </c>
      <c r="L3572" s="1" t="s">
        <v>101</v>
      </c>
      <c r="M3572" s="1" t="s">
        <v>325</v>
      </c>
      <c r="N3572" s="1" t="s">
        <v>105</v>
      </c>
      <c r="O3572" s="1" t="s">
        <v>104</v>
      </c>
      <c r="P3572">
        <v>235</v>
      </c>
      <c r="Q3572" s="1" t="str">
        <f>VLOOKUP([1]!Tabla1[[#This Row],[RENAES]],[2]EESS!$1:$1048576,6,FALSE)</f>
        <v>NO PERTENECE A NINGUNA RED</v>
      </c>
      <c r="R3572" s="1" t="str">
        <f>VLOOKUP([1]!Tabla1[[#This Row],[RENAES]],[2]EESS!$1:$1048576,7,FALSE)</f>
        <v>NO PERTENECE A NINGUNA MICRORED</v>
      </c>
      <c r="S3572" s="1" t="str">
        <f>VLOOKUP([1]!Tabla1[[#This Row],[RENAES]],[2]EESS!$1:$1048576,10,FALSE)</f>
        <v>HOSP Santa Gema de Yurimaguas</v>
      </c>
      <c r="T3572" s="1" t="s">
        <v>2871</v>
      </c>
      <c r="U3572" s="1" t="s">
        <v>326</v>
      </c>
      <c r="V3572" s="1" t="s">
        <v>91</v>
      </c>
      <c r="W3572" s="57">
        <v>2</v>
      </c>
      <c r="X3572" s="1" t="s">
        <v>4533</v>
      </c>
      <c r="Y3572" s="1" t="s">
        <v>96</v>
      </c>
      <c r="Z3572" s="1" t="s">
        <v>95</v>
      </c>
      <c r="AA3572" s="1"/>
      <c r="AB3572" s="1"/>
      <c r="AC3572" s="1"/>
      <c r="AD3572" s="1"/>
      <c r="AE3572" s="1"/>
      <c r="AF3572" s="1"/>
      <c r="AG3572" s="1"/>
      <c r="AH3572" s="1" t="s">
        <v>6793</v>
      </c>
      <c r="AI3572" s="1" t="s">
        <v>326</v>
      </c>
      <c r="AJ3572" s="1" t="s">
        <v>91</v>
      </c>
      <c r="AK3572" s="57">
        <v>5</v>
      </c>
      <c r="AL3572" s="1" t="s">
        <v>7505</v>
      </c>
      <c r="AM3572" s="1" t="s">
        <v>96</v>
      </c>
      <c r="AN3572" s="1" t="s">
        <v>95</v>
      </c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3114</v>
      </c>
      <c r="B3573" s="1" t="s">
        <v>3115</v>
      </c>
      <c r="C3573" s="1" t="s">
        <v>97</v>
      </c>
      <c r="D3573" s="1" t="s">
        <v>3185</v>
      </c>
      <c r="E3573" s="1" t="s">
        <v>1111</v>
      </c>
      <c r="F3573" s="1" t="s">
        <v>90</v>
      </c>
      <c r="G3573" s="1" t="s">
        <v>89</v>
      </c>
      <c r="H3573" s="1" t="s">
        <v>3096</v>
      </c>
      <c r="I3573" s="1" t="s">
        <v>99</v>
      </c>
      <c r="J3573" s="1" t="s">
        <v>100</v>
      </c>
      <c r="K3573" s="1">
        <v>20</v>
      </c>
      <c r="L3573" s="1" t="s">
        <v>101</v>
      </c>
      <c r="M3573" s="1" t="s">
        <v>325</v>
      </c>
      <c r="N3573" s="1" t="s">
        <v>91</v>
      </c>
      <c r="O3573" s="1" t="s">
        <v>104</v>
      </c>
      <c r="P3573">
        <v>232</v>
      </c>
      <c r="Q3573" s="1" t="str">
        <f>VLOOKUP([1]!Tabla1[[#This Row],[RENAES]],[2]EESS!$1:$1048576,6,FALSE)</f>
        <v>NO PERTENECE A NINGUNA RED</v>
      </c>
      <c r="R3573" s="1" t="str">
        <f>VLOOKUP([1]!Tabla1[[#This Row],[RENAES]],[2]EESS!$1:$1048576,7,FALSE)</f>
        <v>NO PERTENECE A NINGUNA MICRORED</v>
      </c>
      <c r="S3573" s="1" t="str">
        <f>VLOOKUP([1]!Tabla1[[#This Row],[RENAES]],[2]EESS!$1:$1048576,10,FALSE)</f>
        <v>HOSPITAL IQUITOS "Cesar Garayar Garcia"</v>
      </c>
      <c r="T3573" s="1" t="s">
        <v>3188</v>
      </c>
      <c r="U3573" s="1" t="s">
        <v>326</v>
      </c>
      <c r="V3573" s="1" t="s">
        <v>91</v>
      </c>
      <c r="W3573" s="57">
        <v>5</v>
      </c>
      <c r="X3573" s="1" t="s">
        <v>3434</v>
      </c>
      <c r="Y3573" s="1" t="s">
        <v>90</v>
      </c>
      <c r="Z3573" s="1" t="s">
        <v>99</v>
      </c>
      <c r="AA3573" s="1" t="s">
        <v>3188</v>
      </c>
      <c r="AB3573" s="1" t="s">
        <v>325</v>
      </c>
      <c r="AC3573" s="1" t="s">
        <v>91</v>
      </c>
      <c r="AD3573" s="1" t="s">
        <v>104</v>
      </c>
      <c r="AE3573" s="1" t="s">
        <v>3435</v>
      </c>
      <c r="AF3573" s="1" t="s">
        <v>96</v>
      </c>
      <c r="AG3573" s="1" t="s">
        <v>90</v>
      </c>
      <c r="AH3573" s="1" t="s">
        <v>4842</v>
      </c>
      <c r="AI3573" s="1" t="s">
        <v>326</v>
      </c>
      <c r="AJ3573" s="1" t="s">
        <v>91</v>
      </c>
      <c r="AK3573" s="57">
        <v>6</v>
      </c>
      <c r="AL3573" s="1" t="s">
        <v>5092</v>
      </c>
      <c r="AM3573" s="1" t="s">
        <v>90</v>
      </c>
      <c r="AN3573" s="1" t="s">
        <v>96</v>
      </c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/>
      <c r="CF3573" s="1"/>
      <c r="CG3573" s="1"/>
      <c r="CH3573" s="1"/>
      <c r="CI3573" s="1"/>
      <c r="CJ3573" s="1"/>
      <c r="CK3573" s="1"/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4767</v>
      </c>
      <c r="B3574" s="1" t="s">
        <v>6885</v>
      </c>
      <c r="C3574" s="1" t="s">
        <v>97</v>
      </c>
      <c r="D3574" s="1" t="s">
        <v>115</v>
      </c>
      <c r="E3574" s="1" t="s">
        <v>1111</v>
      </c>
      <c r="F3574" s="1" t="s">
        <v>102</v>
      </c>
      <c r="G3574" s="1" t="s">
        <v>111</v>
      </c>
      <c r="H3574" s="1" t="s">
        <v>6886</v>
      </c>
      <c r="I3574" s="1" t="s">
        <v>99</v>
      </c>
      <c r="J3574" s="1" t="s">
        <v>90</v>
      </c>
      <c r="K3574" s="1">
        <v>30</v>
      </c>
      <c r="L3574" s="1" t="s">
        <v>101</v>
      </c>
      <c r="M3574" s="1" t="s">
        <v>325</v>
      </c>
      <c r="N3574" s="1" t="s">
        <v>105</v>
      </c>
      <c r="O3574" s="1" t="s">
        <v>92</v>
      </c>
      <c r="P3574">
        <v>200</v>
      </c>
      <c r="Q3574" s="1" t="str">
        <f>VLOOKUP([1]!Tabla1[[#This Row],[RENAES]],[2]EESS!$1:$1048576,6,FALSE)</f>
        <v>MAYNAS CIUDAD</v>
      </c>
      <c r="R3574" s="1" t="str">
        <f>VLOOKUP([1]!Tabla1[[#This Row],[RENAES]],[2]EESS!$1:$1048576,7,FALSE)</f>
        <v>BELEN</v>
      </c>
      <c r="S3574" s="1" t="str">
        <f>VLOOKUP([1]!Tabla1[[#This Row],[RENAES]],[2]EESS!$1:$1048576,10,FALSE)</f>
        <v>6 DE OCTUBRE</v>
      </c>
      <c r="T3574" s="1" t="s">
        <v>5932</v>
      </c>
      <c r="U3574" s="1" t="s">
        <v>326</v>
      </c>
      <c r="V3574" s="1" t="s">
        <v>91</v>
      </c>
      <c r="W3574" s="57">
        <v>3</v>
      </c>
      <c r="X3574" s="1" t="s">
        <v>6886</v>
      </c>
      <c r="Y3574" s="1" t="s">
        <v>99</v>
      </c>
      <c r="Z3574" s="1" t="s">
        <v>90</v>
      </c>
      <c r="AA3574" s="1" t="s">
        <v>7669</v>
      </c>
      <c r="AB3574" s="1" t="s">
        <v>325</v>
      </c>
      <c r="AC3574" s="1" t="s">
        <v>91</v>
      </c>
      <c r="AD3574" s="32"/>
      <c r="AE3574" s="1" t="s">
        <v>967</v>
      </c>
      <c r="AF3574" s="1" t="s">
        <v>118</v>
      </c>
      <c r="AG3574" s="1" t="s">
        <v>113</v>
      </c>
      <c r="AH3574" s="1" t="s">
        <v>6988</v>
      </c>
      <c r="AI3574" s="1" t="s">
        <v>326</v>
      </c>
      <c r="AJ3574" s="1" t="s">
        <v>91</v>
      </c>
      <c r="AK3574" s="57">
        <v>4</v>
      </c>
      <c r="AL3574" s="1" t="s">
        <v>3466</v>
      </c>
      <c r="AM3574" s="1" t="s">
        <v>90</v>
      </c>
      <c r="AN3574" s="1" t="s">
        <v>106</v>
      </c>
      <c r="AO3574" s="1"/>
      <c r="AP3574" s="1"/>
      <c r="AQ3574" s="1"/>
      <c r="AR3574" s="1"/>
      <c r="AS3574" s="1"/>
      <c r="AT3574" s="1"/>
      <c r="AU3574" s="1"/>
      <c r="AV3574" s="1" t="s">
        <v>9004</v>
      </c>
      <c r="AW3574" s="1" t="s">
        <v>326</v>
      </c>
      <c r="AX3574" s="1" t="s">
        <v>91</v>
      </c>
      <c r="AY3574" s="57">
        <v>6</v>
      </c>
      <c r="AZ3574" s="1" t="s">
        <v>3317</v>
      </c>
      <c r="BA3574" s="1" t="s">
        <v>90</v>
      </c>
      <c r="BB3574" s="1" t="s">
        <v>88</v>
      </c>
      <c r="BC3574" s="1"/>
      <c r="BD3574" s="1"/>
      <c r="BE3574" s="1"/>
      <c r="BF3574" s="1"/>
      <c r="BG3574" s="1"/>
      <c r="BH3574" s="1"/>
      <c r="BI3574" s="1"/>
      <c r="BJ3574" s="1"/>
      <c r="BK3574" s="1"/>
      <c r="BL3574" s="1"/>
      <c r="BM3574" s="1"/>
      <c r="BN3574" s="1"/>
      <c r="BO3574" s="1"/>
      <c r="BP3574" s="1"/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 t="s">
        <v>6988</v>
      </c>
      <c r="CM3574" s="1" t="s">
        <v>325</v>
      </c>
      <c r="CN3574" s="1" t="s">
        <v>105</v>
      </c>
      <c r="CO3574" s="1" t="s">
        <v>130</v>
      </c>
      <c r="CP3574" s="1" t="s">
        <v>3466</v>
      </c>
      <c r="CQ3574" s="1" t="s">
        <v>90</v>
      </c>
      <c r="CR3574" s="1" t="s">
        <v>106</v>
      </c>
    </row>
    <row r="3575" spans="1:96" x14ac:dyDescent="0.3">
      <c r="A3575" s="1" t="s">
        <v>9498</v>
      </c>
      <c r="B3575" s="1" t="s">
        <v>9499</v>
      </c>
      <c r="C3575" s="1" t="s">
        <v>97</v>
      </c>
      <c r="D3575" s="1" t="s">
        <v>3185</v>
      </c>
      <c r="E3575" s="1" t="s">
        <v>1111</v>
      </c>
      <c r="F3575" s="1" t="s">
        <v>119</v>
      </c>
      <c r="G3575" s="1" t="s">
        <v>95</v>
      </c>
      <c r="H3575" s="1" t="s">
        <v>9411</v>
      </c>
      <c r="I3575" s="1" t="s">
        <v>96</v>
      </c>
      <c r="J3575" s="1" t="s">
        <v>88</v>
      </c>
      <c r="K3575" s="1">
        <v>19</v>
      </c>
      <c r="L3575" s="1" t="s">
        <v>101</v>
      </c>
      <c r="M3575" s="1" t="s">
        <v>325</v>
      </c>
      <c r="N3575" s="1" t="s">
        <v>91</v>
      </c>
      <c r="O3575" s="32"/>
      <c r="P3575">
        <v>212</v>
      </c>
      <c r="Q3575" s="1" t="str">
        <f>VLOOKUP([1]!Tabla1[[#This Row],[RENAES]],[2]EESS!$1:$1048576,6,FALSE)</f>
        <v>REQUENA</v>
      </c>
      <c r="R3575" s="1" t="str">
        <f>VLOOKUP([1]!Tabla1[[#This Row],[RENAES]],[2]EESS!$1:$1048576,7,FALSE)</f>
        <v>BRETAÑA</v>
      </c>
      <c r="S3575" s="1" t="str">
        <f>VLOOKUP([1]!Tabla1[[#This Row],[RENAES]],[2]EESS!$1:$1048576,10,FALSE)</f>
        <v>HUACRACHIRO</v>
      </c>
      <c r="T3575" s="1" t="s">
        <v>8627</v>
      </c>
      <c r="U3575" s="1" t="s">
        <v>326</v>
      </c>
      <c r="V3575" s="1" t="s">
        <v>91</v>
      </c>
      <c r="W3575" s="57">
        <v>1</v>
      </c>
      <c r="X3575" s="1" t="s">
        <v>9412</v>
      </c>
      <c r="Y3575" s="1" t="s">
        <v>96</v>
      </c>
      <c r="Z3575" s="1" t="s">
        <v>95</v>
      </c>
      <c r="AA3575" s="1"/>
      <c r="AB3575" s="1"/>
      <c r="AC3575" s="1"/>
      <c r="AD3575" s="1"/>
      <c r="AE3575" s="1"/>
      <c r="AF3575" s="1"/>
      <c r="AG3575" s="1"/>
      <c r="AH3575" s="1" t="s">
        <v>9566</v>
      </c>
      <c r="AI3575" s="1" t="s">
        <v>326</v>
      </c>
      <c r="AJ3575" s="1" t="s">
        <v>91</v>
      </c>
      <c r="AK3575" s="57">
        <v>2</v>
      </c>
      <c r="AL3575" s="1" t="s">
        <v>9578</v>
      </c>
      <c r="AM3575" s="1" t="s">
        <v>96</v>
      </c>
      <c r="AN3575" s="1" t="s">
        <v>122</v>
      </c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646</v>
      </c>
      <c r="B3576" s="1" t="s">
        <v>7976</v>
      </c>
      <c r="C3576" s="1" t="s">
        <v>97</v>
      </c>
      <c r="D3576" s="1" t="s">
        <v>3185</v>
      </c>
      <c r="E3576" s="1" t="s">
        <v>1111</v>
      </c>
      <c r="F3576" s="1" t="s">
        <v>119</v>
      </c>
      <c r="G3576" s="1" t="s">
        <v>108</v>
      </c>
      <c r="H3576" s="1" t="s">
        <v>149</v>
      </c>
      <c r="I3576" s="1" t="s">
        <v>102</v>
      </c>
      <c r="J3576" s="1" t="s">
        <v>88</v>
      </c>
      <c r="K3576" s="1">
        <v>17</v>
      </c>
      <c r="L3576" s="1" t="s">
        <v>101</v>
      </c>
      <c r="M3576" s="1" t="s">
        <v>325</v>
      </c>
      <c r="N3576" s="1" t="s">
        <v>91</v>
      </c>
      <c r="O3576" s="32"/>
      <c r="P3576">
        <v>210</v>
      </c>
      <c r="Q3576" s="1" t="str">
        <f>VLOOKUP([1]!Tabla1[[#This Row],[RENAES]],[2]EESS!$1:$1048576,6,FALSE)</f>
        <v>ALTO AMAZONAS</v>
      </c>
      <c r="R3576" s="1" t="str">
        <f>VLOOKUP([1]!Tabla1[[#This Row],[RENAES]],[2]EESS!$1:$1048576,7,FALSE)</f>
        <v>YURIMAGUAS</v>
      </c>
      <c r="S3576" s="1" t="str">
        <f>VLOOKUP([1]!Tabla1[[#This Row],[RENAES]],[2]EESS!$1:$1048576,10,FALSE)</f>
        <v>INDEPENDENCIA</v>
      </c>
      <c r="T3576" s="1" t="s">
        <v>7676</v>
      </c>
      <c r="U3576" s="1" t="s">
        <v>326</v>
      </c>
      <c r="V3576" s="1" t="s">
        <v>91</v>
      </c>
      <c r="W3576" s="57">
        <v>2</v>
      </c>
      <c r="X3576" s="1" t="s">
        <v>149</v>
      </c>
      <c r="Y3576" s="1" t="s">
        <v>102</v>
      </c>
      <c r="Z3576" s="1" t="s">
        <v>88</v>
      </c>
      <c r="AA3576" s="1" t="s">
        <v>9834</v>
      </c>
      <c r="AB3576" s="1" t="s">
        <v>325</v>
      </c>
      <c r="AC3576" s="1" t="s">
        <v>91</v>
      </c>
      <c r="AD3576" s="32"/>
      <c r="AE3576" s="1" t="s">
        <v>3502</v>
      </c>
      <c r="AF3576" s="1" t="s">
        <v>121</v>
      </c>
      <c r="AG3576" s="1" t="s">
        <v>113</v>
      </c>
      <c r="AH3576" s="1" t="s">
        <v>8861</v>
      </c>
      <c r="AI3576" s="1" t="s">
        <v>326</v>
      </c>
      <c r="AJ3576" s="1" t="s">
        <v>91</v>
      </c>
      <c r="AK3576" s="57">
        <v>3</v>
      </c>
      <c r="AL3576" s="1" t="s">
        <v>269</v>
      </c>
      <c r="AM3576" s="1" t="s">
        <v>96</v>
      </c>
      <c r="AN3576" s="1" t="s">
        <v>95</v>
      </c>
      <c r="AO3576" s="1"/>
      <c r="AP3576" s="1"/>
      <c r="AQ3576" s="1"/>
      <c r="AR3576" s="1"/>
      <c r="AS3576" s="1"/>
      <c r="AT3576" s="1"/>
      <c r="AU3576" s="1"/>
      <c r="AV3576" s="1" t="s">
        <v>9834</v>
      </c>
      <c r="AW3576" s="1" t="s">
        <v>326</v>
      </c>
      <c r="AX3576" s="1" t="s">
        <v>91</v>
      </c>
      <c r="AY3576" s="57">
        <v>4</v>
      </c>
      <c r="AZ3576" s="1" t="s">
        <v>7710</v>
      </c>
      <c r="BA3576" s="1" t="s">
        <v>90</v>
      </c>
      <c r="BB3576" s="1" t="s">
        <v>88</v>
      </c>
      <c r="BC3576" s="1" t="s">
        <v>10171</v>
      </c>
      <c r="BD3576" s="1" t="s">
        <v>326</v>
      </c>
      <c r="BE3576" s="1" t="s">
        <v>91</v>
      </c>
      <c r="BF3576" s="57">
        <v>5</v>
      </c>
      <c r="BG3576" s="1" t="s">
        <v>7710</v>
      </c>
      <c r="BH3576" s="1" t="s">
        <v>142</v>
      </c>
      <c r="BI3576" s="1" t="s">
        <v>102</v>
      </c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/>
      <c r="CF3576" s="1"/>
      <c r="CG3576" s="1"/>
      <c r="CH3576" s="1"/>
      <c r="CI3576" s="1"/>
      <c r="CJ3576" s="1"/>
      <c r="CK3576" s="1"/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3116</v>
      </c>
      <c r="B3577" s="1" t="s">
        <v>3117</v>
      </c>
      <c r="C3577" s="1" t="s">
        <v>97</v>
      </c>
      <c r="D3577" s="1" t="s">
        <v>3185</v>
      </c>
      <c r="E3577" s="1" t="s">
        <v>1111</v>
      </c>
      <c r="F3577" s="1" t="s">
        <v>90</v>
      </c>
      <c r="G3577" s="1" t="s">
        <v>142</v>
      </c>
      <c r="H3577" s="1" t="s">
        <v>3096</v>
      </c>
      <c r="I3577" s="1" t="s">
        <v>88</v>
      </c>
      <c r="J3577" s="1" t="s">
        <v>107</v>
      </c>
      <c r="K3577" s="1">
        <v>22</v>
      </c>
      <c r="L3577" s="1" t="s">
        <v>101</v>
      </c>
      <c r="M3577" s="1" t="s">
        <v>325</v>
      </c>
      <c r="N3577" s="1" t="s">
        <v>91</v>
      </c>
      <c r="O3577" s="1" t="s">
        <v>104</v>
      </c>
      <c r="P3577">
        <v>232</v>
      </c>
      <c r="Q3577" s="1" t="str">
        <f>VLOOKUP([1]!Tabla1[[#This Row],[RENAES]],[2]EESS!$1:$1048576,6,FALSE)</f>
        <v>ALTO AMAZONAS</v>
      </c>
      <c r="R3577" s="1" t="str">
        <f>VLOOKUP([1]!Tabla1[[#This Row],[RENAES]],[2]EESS!$1:$1048576,7,FALSE)</f>
        <v>YURIMAGUAS</v>
      </c>
      <c r="S3577" s="1" t="str">
        <f>VLOOKUP([1]!Tabla1[[#This Row],[RENAES]],[2]EESS!$1:$1048576,10,FALSE)</f>
        <v>NATIVIDAD</v>
      </c>
      <c r="T3577" s="1" t="s">
        <v>1214</v>
      </c>
      <c r="U3577" s="1" t="s">
        <v>326</v>
      </c>
      <c r="V3577" s="1" t="s">
        <v>91</v>
      </c>
      <c r="W3577" s="57">
        <v>1</v>
      </c>
      <c r="X3577" s="1" t="s">
        <v>3096</v>
      </c>
      <c r="Y3577" s="1" t="s">
        <v>88</v>
      </c>
      <c r="Z3577" s="1" t="s">
        <v>107</v>
      </c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 t="s">
        <v>2871</v>
      </c>
      <c r="CF3577" s="1" t="s">
        <v>326</v>
      </c>
      <c r="CG3577" s="1" t="s">
        <v>91</v>
      </c>
      <c r="CH3577" s="1" t="s">
        <v>123</v>
      </c>
      <c r="CI3577" s="1" t="s">
        <v>191</v>
      </c>
      <c r="CJ3577" s="1" t="s">
        <v>90</v>
      </c>
      <c r="CK3577" s="1" t="s">
        <v>96</v>
      </c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3948</v>
      </c>
      <c r="B3578" s="1" t="s">
        <v>3949</v>
      </c>
      <c r="C3578" s="1" t="s">
        <v>97</v>
      </c>
      <c r="D3578" s="1" t="s">
        <v>3185</v>
      </c>
      <c r="E3578" s="1" t="s">
        <v>1111</v>
      </c>
      <c r="F3578" s="1" t="s">
        <v>90</v>
      </c>
      <c r="G3578" s="1" t="s">
        <v>95</v>
      </c>
      <c r="H3578" s="1" t="s">
        <v>134</v>
      </c>
      <c r="I3578" s="1" t="s">
        <v>127</v>
      </c>
      <c r="J3578" s="1" t="s">
        <v>96</v>
      </c>
      <c r="K3578" s="1">
        <v>31</v>
      </c>
      <c r="L3578" s="1" t="s">
        <v>101</v>
      </c>
      <c r="M3578" s="1" t="s">
        <v>325</v>
      </c>
      <c r="N3578" s="1" t="s">
        <v>91</v>
      </c>
      <c r="O3578" s="1" t="s">
        <v>104</v>
      </c>
      <c r="P3578">
        <v>25</v>
      </c>
      <c r="Q3578" s="1" t="str">
        <f>VLOOKUP([1]!Tabla1[[#This Row],[RENAES]],[2]EESS!$1:$1048576,6,FALSE)</f>
        <v>NO PERTENECE A NINGUNA RED</v>
      </c>
      <c r="R3578" s="1" t="str">
        <f>VLOOKUP([1]!Tabla1[[#This Row],[RENAES]],[2]EESS!$1:$1048576,7,FALSE)</f>
        <v>NO PERTENECE A NINGUNA MICRORED</v>
      </c>
      <c r="S3578" s="1" t="str">
        <f>VLOOKUP([1]!Tabla1[[#This Row],[RENAES]],[2]EESS!$1:$1048576,10,FALSE)</f>
        <v>HOSPITAL IQUITOS "Cesar Garayar Garcia"</v>
      </c>
      <c r="T3578" s="1" t="s">
        <v>2564</v>
      </c>
      <c r="U3578" s="1" t="s">
        <v>326</v>
      </c>
      <c r="V3578" s="1" t="s">
        <v>91</v>
      </c>
      <c r="W3578" s="57">
        <v>6</v>
      </c>
      <c r="X3578" s="1" t="s">
        <v>214</v>
      </c>
      <c r="Y3578" s="1" t="s">
        <v>110</v>
      </c>
      <c r="Z3578" s="1" t="s">
        <v>107</v>
      </c>
      <c r="AA3578" s="1" t="s">
        <v>4813</v>
      </c>
      <c r="AB3578" s="1" t="s">
        <v>325</v>
      </c>
      <c r="AC3578" s="1" t="s">
        <v>105</v>
      </c>
      <c r="AD3578" s="1" t="s">
        <v>104</v>
      </c>
      <c r="AE3578" s="1" t="s">
        <v>3805</v>
      </c>
      <c r="AF3578" s="1" t="s">
        <v>131</v>
      </c>
      <c r="AG3578" s="1" t="s">
        <v>90</v>
      </c>
      <c r="AH3578" s="1" t="s">
        <v>4813</v>
      </c>
      <c r="AI3578" s="1" t="s">
        <v>326</v>
      </c>
      <c r="AJ3578" s="1" t="s">
        <v>91</v>
      </c>
      <c r="AK3578" s="57">
        <v>4</v>
      </c>
      <c r="AL3578" s="1" t="s">
        <v>3805</v>
      </c>
      <c r="AM3578" s="1" t="s">
        <v>131</v>
      </c>
      <c r="AN3578" s="1" t="s">
        <v>90</v>
      </c>
      <c r="AO3578" s="1" t="s">
        <v>4648</v>
      </c>
      <c r="AP3578" s="1" t="s">
        <v>325</v>
      </c>
      <c r="AQ3578" s="1" t="s">
        <v>91</v>
      </c>
      <c r="AR3578" s="1" t="s">
        <v>104</v>
      </c>
      <c r="AS3578" s="1" t="s">
        <v>4659</v>
      </c>
      <c r="AT3578" s="1" t="s">
        <v>108</v>
      </c>
      <c r="AU3578" s="1" t="s">
        <v>142</v>
      </c>
      <c r="AV3578" s="1" t="s">
        <v>4648</v>
      </c>
      <c r="AW3578" s="1" t="s">
        <v>326</v>
      </c>
      <c r="AX3578" s="1" t="s">
        <v>91</v>
      </c>
      <c r="AY3578" s="57">
        <v>6</v>
      </c>
      <c r="AZ3578" s="1" t="s">
        <v>4659</v>
      </c>
      <c r="BA3578" s="1" t="s">
        <v>108</v>
      </c>
      <c r="BB3578" s="1" t="s">
        <v>142</v>
      </c>
      <c r="BC3578" s="1" t="s">
        <v>5674</v>
      </c>
      <c r="BD3578" s="1" t="s">
        <v>326</v>
      </c>
      <c r="BE3578" s="1" t="s">
        <v>91</v>
      </c>
      <c r="BF3578" s="57">
        <v>7</v>
      </c>
      <c r="BG3578" s="1" t="s">
        <v>4659</v>
      </c>
      <c r="BH3578" s="1" t="s">
        <v>96</v>
      </c>
      <c r="BI3578" s="1" t="s">
        <v>119</v>
      </c>
      <c r="BJ3578" s="1"/>
      <c r="BK3578" s="1"/>
      <c r="BL3578" s="1"/>
      <c r="BM3578" s="1"/>
      <c r="BN3578" s="1"/>
      <c r="BO3578" s="1"/>
      <c r="BP3578" s="1"/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/>
      <c r="CF3578" s="1"/>
      <c r="CG3578" s="1"/>
      <c r="CH3578" s="1"/>
      <c r="CI3578" s="1"/>
      <c r="CJ3578" s="1"/>
      <c r="CK3578" s="1"/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8534</v>
      </c>
      <c r="B3579" s="1" t="s">
        <v>8535</v>
      </c>
      <c r="C3579" s="1" t="s">
        <v>97</v>
      </c>
      <c r="D3579" s="1" t="s">
        <v>3185</v>
      </c>
      <c r="E3579" s="1" t="s">
        <v>1111</v>
      </c>
      <c r="F3579" s="1" t="s">
        <v>95</v>
      </c>
      <c r="G3579" s="1" t="s">
        <v>121</v>
      </c>
      <c r="H3579" s="1" t="s">
        <v>324</v>
      </c>
      <c r="I3579" s="1" t="s">
        <v>114</v>
      </c>
      <c r="J3579" s="1" t="s">
        <v>119</v>
      </c>
      <c r="K3579" s="1">
        <v>20</v>
      </c>
      <c r="L3579" s="1" t="s">
        <v>101</v>
      </c>
      <c r="M3579" s="1" t="s">
        <v>325</v>
      </c>
      <c r="N3579" s="1" t="s">
        <v>91</v>
      </c>
      <c r="O3579" s="1" t="s">
        <v>104</v>
      </c>
      <c r="P3579">
        <v>1</v>
      </c>
      <c r="Q3579" s="1" t="str">
        <f>VLOOKUP([1]!Tabla1[[#This Row],[RENAES]],[2]EESS!$1:$1048576,6,FALSE)</f>
        <v>NO PERTENECE A NINGUNA RED</v>
      </c>
      <c r="R3579" s="1" t="str">
        <f>VLOOKUP([1]!Tabla1[[#This Row],[RENAES]],[2]EESS!$1:$1048576,7,FALSE)</f>
        <v>NO PERTENECE A NINGUNA MICRORED</v>
      </c>
      <c r="S3579" s="1" t="str">
        <f>VLOOKUP([1]!Tabla1[[#This Row],[RENAES]],[2]EESS!$1:$1048576,10,FALSE)</f>
        <v>HOSP.REGIONAL DE LORETO "Felipe Arriola Iglesias"</v>
      </c>
      <c r="T3579" s="1" t="s">
        <v>6954</v>
      </c>
      <c r="U3579" s="1" t="s">
        <v>326</v>
      </c>
      <c r="V3579" s="1" t="s">
        <v>91</v>
      </c>
      <c r="W3579" s="57">
        <v>15</v>
      </c>
      <c r="X3579" s="1" t="s">
        <v>324</v>
      </c>
      <c r="Y3579" s="1" t="s">
        <v>114</v>
      </c>
      <c r="Z3579" s="1" t="s">
        <v>119</v>
      </c>
      <c r="AA3579" s="1"/>
      <c r="AB3579" s="1"/>
      <c r="AC3579" s="1"/>
      <c r="AD3579" s="1"/>
      <c r="AE3579" s="1"/>
      <c r="AF3579" s="1"/>
      <c r="AG3579" s="1"/>
      <c r="AH3579" s="1" t="s">
        <v>7290</v>
      </c>
      <c r="AI3579" s="1" t="s">
        <v>326</v>
      </c>
      <c r="AJ3579" s="1" t="s">
        <v>91</v>
      </c>
      <c r="AK3579" s="57">
        <v>5</v>
      </c>
      <c r="AL3579" s="1" t="s">
        <v>7458</v>
      </c>
      <c r="AM3579" s="1" t="s">
        <v>142</v>
      </c>
      <c r="AN3579" s="1" t="s">
        <v>90</v>
      </c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 t="s">
        <v>7126</v>
      </c>
      <c r="CF3579" s="1" t="s">
        <v>326</v>
      </c>
      <c r="CG3579" s="1" t="s">
        <v>91</v>
      </c>
      <c r="CH3579" s="1" t="s">
        <v>123</v>
      </c>
      <c r="CI3579" s="1" t="s">
        <v>279</v>
      </c>
      <c r="CJ3579" s="1" t="s">
        <v>95</v>
      </c>
      <c r="CK3579" s="1" t="s">
        <v>90</v>
      </c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5736</v>
      </c>
      <c r="B3580" s="1" t="s">
        <v>7067</v>
      </c>
      <c r="C3580" s="1" t="s">
        <v>97</v>
      </c>
      <c r="D3580" s="1" t="s">
        <v>3185</v>
      </c>
      <c r="E3580" s="1" t="s">
        <v>1111</v>
      </c>
      <c r="F3580" s="1" t="s">
        <v>95</v>
      </c>
      <c r="G3580" s="1" t="s">
        <v>121</v>
      </c>
      <c r="H3580" s="1" t="s">
        <v>134</v>
      </c>
      <c r="I3580" s="1" t="s">
        <v>113</v>
      </c>
      <c r="J3580" s="1" t="s">
        <v>96</v>
      </c>
      <c r="K3580" s="1">
        <v>21</v>
      </c>
      <c r="L3580" s="1" t="s">
        <v>101</v>
      </c>
      <c r="M3580" s="1" t="s">
        <v>325</v>
      </c>
      <c r="N3580" s="1" t="s">
        <v>91</v>
      </c>
      <c r="O3580" s="32"/>
      <c r="P3580">
        <v>210</v>
      </c>
      <c r="Q3580" s="1" t="str">
        <f>VLOOKUP([1]!Tabla1[[#This Row],[RENAES]],[2]EESS!$1:$1048576,6,FALSE)</f>
        <v>RAMON CASTILLA</v>
      </c>
      <c r="R3580" s="1" t="str">
        <f>VLOOKUP([1]!Tabla1[[#This Row],[RENAES]],[2]EESS!$1:$1048576,7,FALSE)</f>
        <v>SAN PABLO</v>
      </c>
      <c r="S3580" s="1" t="str">
        <f>VLOOKUP([1]!Tabla1[[#This Row],[RENAES]],[2]EESS!$1:$1048576,10,FALSE)</f>
        <v>SAN PABLO</v>
      </c>
      <c r="T3580" s="1" t="s">
        <v>6954</v>
      </c>
      <c r="U3580" s="1" t="s">
        <v>326</v>
      </c>
      <c r="V3580" s="1" t="s">
        <v>91</v>
      </c>
      <c r="W3580" s="57">
        <v>3</v>
      </c>
      <c r="X3580" s="1" t="s">
        <v>134</v>
      </c>
      <c r="Y3580" s="1" t="s">
        <v>113</v>
      </c>
      <c r="Z3580" s="1" t="s">
        <v>96</v>
      </c>
      <c r="AA3580" s="1"/>
      <c r="AB3580" s="1"/>
      <c r="AC3580" s="1"/>
      <c r="AD3580" s="1"/>
      <c r="AE3580" s="1"/>
      <c r="AF3580" s="1"/>
      <c r="AG3580" s="1"/>
      <c r="AH3580" s="1" t="s">
        <v>7673</v>
      </c>
      <c r="AI3580" s="1" t="s">
        <v>326</v>
      </c>
      <c r="AJ3580" s="1" t="s">
        <v>91</v>
      </c>
      <c r="AK3580" s="57">
        <v>4</v>
      </c>
      <c r="AL3580" s="1" t="s">
        <v>149</v>
      </c>
      <c r="AM3580" s="1" t="s">
        <v>100</v>
      </c>
      <c r="AN3580" s="1" t="s">
        <v>100</v>
      </c>
      <c r="AO3580" s="1"/>
      <c r="AP3580" s="1"/>
      <c r="AQ3580" s="1"/>
      <c r="AR3580" s="1"/>
      <c r="AS3580" s="1"/>
      <c r="AT3580" s="1"/>
      <c r="AU3580" s="1"/>
      <c r="AV3580" s="1" t="s">
        <v>8234</v>
      </c>
      <c r="AW3580" s="1" t="s">
        <v>326</v>
      </c>
      <c r="AX3580" s="1" t="s">
        <v>91</v>
      </c>
      <c r="AY3580" s="57">
        <v>5</v>
      </c>
      <c r="AZ3580" s="1" t="s">
        <v>4216</v>
      </c>
      <c r="BA3580" s="1" t="s">
        <v>96</v>
      </c>
      <c r="BB3580" s="1" t="s">
        <v>121</v>
      </c>
      <c r="BC3580" s="1" t="s">
        <v>8844</v>
      </c>
      <c r="BD3580" s="1" t="s">
        <v>326</v>
      </c>
      <c r="BE3580" s="1" t="s">
        <v>91</v>
      </c>
      <c r="BF3580" s="57">
        <v>6</v>
      </c>
      <c r="BG3580" s="1" t="s">
        <v>269</v>
      </c>
      <c r="BH3580" s="1" t="s">
        <v>127</v>
      </c>
      <c r="BI3580" s="1" t="s">
        <v>118</v>
      </c>
      <c r="BJ3580" s="1" t="s">
        <v>9326</v>
      </c>
      <c r="BK3580" s="1" t="s">
        <v>326</v>
      </c>
      <c r="BL3580" s="1" t="s">
        <v>91</v>
      </c>
      <c r="BM3580" s="57">
        <v>7</v>
      </c>
      <c r="BN3580" s="1" t="s">
        <v>3770</v>
      </c>
      <c r="BO3580" s="1" t="s">
        <v>99</v>
      </c>
      <c r="BP3580" s="1" t="s">
        <v>107</v>
      </c>
      <c r="BQ3580" s="1"/>
      <c r="BR3580" s="1"/>
      <c r="BS3580" s="1"/>
      <c r="BT3580" s="1"/>
      <c r="BU3580" s="1"/>
      <c r="BV3580" s="1"/>
      <c r="BW3580" s="1"/>
      <c r="BX3580" s="1"/>
      <c r="BY3580" s="1"/>
      <c r="BZ3580" s="1"/>
      <c r="CA3580" s="1"/>
      <c r="CB3580" s="1"/>
      <c r="CC3580" s="1"/>
      <c r="CD3580" s="1"/>
      <c r="CE3580" s="1" t="s">
        <v>10191</v>
      </c>
      <c r="CF3580" s="1" t="s">
        <v>326</v>
      </c>
      <c r="CG3580" s="1" t="s">
        <v>91</v>
      </c>
      <c r="CH3580" s="1" t="s">
        <v>123</v>
      </c>
      <c r="CI3580" s="1" t="s">
        <v>10384</v>
      </c>
      <c r="CJ3580" s="1" t="s">
        <v>90</v>
      </c>
      <c r="CK3580" s="1" t="s">
        <v>90</v>
      </c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767</v>
      </c>
      <c r="B3581" s="1" t="s">
        <v>3118</v>
      </c>
      <c r="C3581" s="1" t="s">
        <v>97</v>
      </c>
      <c r="D3581" s="1" t="s">
        <v>3185</v>
      </c>
      <c r="E3581" s="1" t="s">
        <v>1111</v>
      </c>
      <c r="F3581" s="1" t="s">
        <v>90</v>
      </c>
      <c r="G3581" s="1" t="s">
        <v>131</v>
      </c>
      <c r="H3581" s="1" t="s">
        <v>3204</v>
      </c>
      <c r="I3581" s="1" t="s">
        <v>107</v>
      </c>
      <c r="J3581" s="1" t="s">
        <v>108</v>
      </c>
      <c r="K3581" s="1">
        <v>19</v>
      </c>
      <c r="L3581" s="1" t="s">
        <v>101</v>
      </c>
      <c r="M3581" s="1" t="s">
        <v>325</v>
      </c>
      <c r="N3581" s="1" t="s">
        <v>91</v>
      </c>
      <c r="O3581" s="1" t="s">
        <v>104</v>
      </c>
      <c r="P3581">
        <v>24</v>
      </c>
      <c r="Q3581" s="1" t="str">
        <f>VLOOKUP([1]!Tabla1[[#This Row],[RENAES]],[2]EESS!$1:$1048576,6,FALSE)</f>
        <v>LORETO</v>
      </c>
      <c r="R3581" s="1" t="str">
        <f>VLOOKUP([1]!Tabla1[[#This Row],[RENAES]],[2]EESS!$1:$1048576,7,FALSE)</f>
        <v>NAUTA</v>
      </c>
      <c r="S3581" s="1" t="str">
        <f>VLOOKUP([1]!Tabla1[[#This Row],[RENAES]],[2]EESS!$1:$1048576,10,FALSE)</f>
        <v>NAUTA</v>
      </c>
      <c r="T3581" s="1" t="s">
        <v>1367</v>
      </c>
      <c r="U3581" s="1" t="s">
        <v>326</v>
      </c>
      <c r="V3581" s="1" t="s">
        <v>91</v>
      </c>
      <c r="W3581" s="57">
        <v>1</v>
      </c>
      <c r="X3581" s="1" t="s">
        <v>3204</v>
      </c>
      <c r="Y3581" s="1" t="s">
        <v>107</v>
      </c>
      <c r="Z3581" s="1" t="s">
        <v>108</v>
      </c>
      <c r="AA3581" s="1" t="s">
        <v>2522</v>
      </c>
      <c r="AB3581" s="1" t="s">
        <v>325</v>
      </c>
      <c r="AC3581" s="1" t="s">
        <v>91</v>
      </c>
      <c r="AD3581" s="1" t="s">
        <v>92</v>
      </c>
      <c r="AE3581" s="1" t="s">
        <v>164</v>
      </c>
      <c r="AF3581" s="1" t="s">
        <v>96</v>
      </c>
      <c r="AG3581" s="1" t="s">
        <v>127</v>
      </c>
      <c r="AH3581" s="1" t="s">
        <v>5380</v>
      </c>
      <c r="AI3581" s="1" t="s">
        <v>326</v>
      </c>
      <c r="AJ3581" s="1" t="s">
        <v>91</v>
      </c>
      <c r="AK3581" s="57">
        <v>30</v>
      </c>
      <c r="AL3581" s="1" t="s">
        <v>324</v>
      </c>
      <c r="AM3581" s="1" t="s">
        <v>95</v>
      </c>
      <c r="AN3581" s="1" t="s">
        <v>96</v>
      </c>
      <c r="AO3581" s="1" t="s">
        <v>3497</v>
      </c>
      <c r="AP3581" s="1" t="s">
        <v>325</v>
      </c>
      <c r="AQ3581" s="1" t="s">
        <v>91</v>
      </c>
      <c r="AR3581" s="1" t="s">
        <v>104</v>
      </c>
      <c r="AS3581" s="1" t="s">
        <v>245</v>
      </c>
      <c r="AT3581" s="1" t="s">
        <v>88</v>
      </c>
      <c r="AU3581" s="1" t="s">
        <v>96</v>
      </c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 t="s">
        <v>5652</v>
      </c>
      <c r="BY3581" s="1" t="s">
        <v>325</v>
      </c>
      <c r="BZ3581" s="1" t="s">
        <v>91</v>
      </c>
      <c r="CA3581" s="1" t="s">
        <v>92</v>
      </c>
      <c r="CB3581" s="1" t="s">
        <v>148</v>
      </c>
      <c r="CC3581" s="1" t="s">
        <v>108</v>
      </c>
      <c r="CD3581" s="1" t="s">
        <v>99</v>
      </c>
      <c r="CE3581" s="1" t="s">
        <v>5652</v>
      </c>
      <c r="CF3581" s="1" t="s">
        <v>326</v>
      </c>
      <c r="CG3581" s="1" t="s">
        <v>91</v>
      </c>
      <c r="CH3581" s="1" t="s">
        <v>123</v>
      </c>
      <c r="CI3581" s="1" t="s">
        <v>148</v>
      </c>
      <c r="CJ3581" s="1" t="s">
        <v>100</v>
      </c>
      <c r="CK3581" s="1" t="s">
        <v>99</v>
      </c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650</v>
      </c>
      <c r="B3582" s="1" t="s">
        <v>2257</v>
      </c>
      <c r="C3582" s="1" t="s">
        <v>97</v>
      </c>
      <c r="D3582" s="1" t="s">
        <v>3185</v>
      </c>
      <c r="E3582" s="1" t="s">
        <v>1111</v>
      </c>
      <c r="F3582" s="1" t="s">
        <v>96</v>
      </c>
      <c r="G3582" s="1" t="s">
        <v>95</v>
      </c>
      <c r="H3582" s="1" t="s">
        <v>324</v>
      </c>
      <c r="I3582" s="1" t="s">
        <v>96</v>
      </c>
      <c r="J3582" s="1" t="s">
        <v>99</v>
      </c>
      <c r="K3582" s="1">
        <v>21</v>
      </c>
      <c r="L3582" s="1" t="s">
        <v>101</v>
      </c>
      <c r="M3582" s="1" t="s">
        <v>325</v>
      </c>
      <c r="N3582" s="1" t="s">
        <v>91</v>
      </c>
      <c r="O3582" s="1" t="s">
        <v>117</v>
      </c>
      <c r="P3582">
        <v>1</v>
      </c>
      <c r="Q3582" s="1" t="str">
        <f>VLOOKUP([1]!Tabla1[[#This Row],[RENAES]],[2]EESS!$1:$1048576,6,FALSE)</f>
        <v>NO PERTENECE A NINGUNA RED</v>
      </c>
      <c r="R3582" s="1" t="str">
        <f>VLOOKUP([1]!Tabla1[[#This Row],[RENAES]],[2]EESS!$1:$1048576,7,FALSE)</f>
        <v>NO PERTENECE A NINGUNA MICRORED</v>
      </c>
      <c r="S3582" s="1" t="str">
        <f>VLOOKUP([1]!Tabla1[[#This Row],[RENAES]],[2]EESS!$1:$1048576,10,FALSE)</f>
        <v>HOSP.REGIONAL DE LORETO "Felipe Arriola Iglesias"</v>
      </c>
      <c r="T3582" s="1" t="s">
        <v>1122</v>
      </c>
      <c r="U3582" s="1" t="s">
        <v>326</v>
      </c>
      <c r="V3582" s="1" t="s">
        <v>91</v>
      </c>
      <c r="W3582" s="57">
        <v>30</v>
      </c>
      <c r="X3582" s="1" t="s">
        <v>324</v>
      </c>
      <c r="Y3582" s="1" t="s">
        <v>96</v>
      </c>
      <c r="Z3582" s="1" t="s">
        <v>99</v>
      </c>
      <c r="AA3582" s="1"/>
      <c r="AB3582" s="1"/>
      <c r="AC3582" s="1"/>
      <c r="AD3582" s="1"/>
      <c r="AE3582" s="1"/>
      <c r="AF3582" s="1"/>
      <c r="AG3582" s="1"/>
      <c r="AH3582" s="1" t="s">
        <v>1217</v>
      </c>
      <c r="AI3582" s="1" t="s">
        <v>326</v>
      </c>
      <c r="AJ3582" s="1" t="s">
        <v>91</v>
      </c>
      <c r="AK3582" s="57">
        <v>7</v>
      </c>
      <c r="AL3582" s="1" t="s">
        <v>972</v>
      </c>
      <c r="AM3582" s="1" t="s">
        <v>127</v>
      </c>
      <c r="AN3582" s="1" t="s">
        <v>99</v>
      </c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 t="s">
        <v>1312</v>
      </c>
      <c r="CF3582" s="1" t="s">
        <v>326</v>
      </c>
      <c r="CG3582" s="1" t="s">
        <v>91</v>
      </c>
      <c r="CH3582" s="1" t="s">
        <v>123</v>
      </c>
      <c r="CI3582" s="1" t="s">
        <v>140</v>
      </c>
      <c r="CJ3582" s="1" t="s">
        <v>127</v>
      </c>
      <c r="CK3582" s="1" t="s">
        <v>109</v>
      </c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6366</v>
      </c>
      <c r="B3583" s="1" t="s">
        <v>6367</v>
      </c>
      <c r="C3583" s="1" t="s">
        <v>97</v>
      </c>
      <c r="D3583" s="1" t="s">
        <v>3185</v>
      </c>
      <c r="E3583" s="1" t="s">
        <v>1111</v>
      </c>
      <c r="F3583" s="1" t="s">
        <v>102</v>
      </c>
      <c r="G3583" s="1" t="s">
        <v>115</v>
      </c>
      <c r="H3583" s="1" t="s">
        <v>340</v>
      </c>
      <c r="I3583" s="1" t="s">
        <v>99</v>
      </c>
      <c r="J3583" s="1" t="s">
        <v>107</v>
      </c>
      <c r="K3583" s="1">
        <v>21</v>
      </c>
      <c r="L3583" s="1" t="s">
        <v>101</v>
      </c>
      <c r="M3583" s="1" t="s">
        <v>325</v>
      </c>
      <c r="N3583" s="1" t="s">
        <v>91</v>
      </c>
      <c r="O3583" s="32"/>
      <c r="P3583">
        <v>1</v>
      </c>
      <c r="Q3583" s="1" t="str">
        <f>VLOOKUP([1]!Tabla1[[#This Row],[RENAES]],[2]EESS!$1:$1048576,6,FALSE)</f>
        <v>NO PERTENECE A NINGUNA RED</v>
      </c>
      <c r="R3583" s="1" t="str">
        <f>VLOOKUP([1]!Tabla1[[#This Row],[RENAES]],[2]EESS!$1:$1048576,7,FALSE)</f>
        <v>NO PERTENECE A NINGUNA MICRORED</v>
      </c>
      <c r="S3583" s="1" t="str">
        <f>VLOOKUP([1]!Tabla1[[#This Row],[RENAES]],[2]EESS!$1:$1048576,10,FALSE)</f>
        <v>HOSP Santa Gema de Yurimaguas</v>
      </c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/>
      <c r="CF3583" s="1"/>
      <c r="CG3583" s="1"/>
      <c r="CH3583" s="1"/>
      <c r="CI3583" s="1"/>
      <c r="CJ3583" s="1"/>
      <c r="CK3583" s="1"/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6628</v>
      </c>
      <c r="B3584" s="1" t="s">
        <v>9238</v>
      </c>
      <c r="C3584" s="1" t="s">
        <v>97</v>
      </c>
      <c r="D3584" s="1" t="s">
        <v>3185</v>
      </c>
      <c r="E3584" s="1" t="s">
        <v>1111</v>
      </c>
      <c r="F3584" s="1" t="s">
        <v>127</v>
      </c>
      <c r="G3584" s="1" t="s">
        <v>131</v>
      </c>
      <c r="H3584" s="1" t="s">
        <v>269</v>
      </c>
      <c r="I3584" s="1" t="s">
        <v>107</v>
      </c>
      <c r="J3584" s="1" t="s">
        <v>115</v>
      </c>
      <c r="K3584" s="1">
        <v>19</v>
      </c>
      <c r="L3584" s="1" t="s">
        <v>101</v>
      </c>
      <c r="M3584" s="1" t="s">
        <v>325</v>
      </c>
      <c r="N3584" s="1" t="s">
        <v>91</v>
      </c>
      <c r="O3584" s="32"/>
      <c r="P3584">
        <v>210</v>
      </c>
      <c r="Q3584" s="1" t="str">
        <f>VLOOKUP([1]!Tabla1[[#This Row],[RENAES]],[2]EESS!$1:$1048576,6,FALSE)</f>
        <v>MAYNAS CIUDAD</v>
      </c>
      <c r="R3584" s="1" t="str">
        <f>VLOOKUP([1]!Tabla1[[#This Row],[RENAES]],[2]EESS!$1:$1048576,7,FALSE)</f>
        <v>PUNCHANA</v>
      </c>
      <c r="S3584" s="1" t="str">
        <f>VLOOKUP([1]!Tabla1[[#This Row],[RENAES]],[2]EESS!$1:$1048576,10,FALSE)</f>
        <v>1º. DE ENERO</v>
      </c>
      <c r="T3584" s="1" t="s">
        <v>9020</v>
      </c>
      <c r="U3584" s="1" t="s">
        <v>326</v>
      </c>
      <c r="V3584" s="1" t="s">
        <v>91</v>
      </c>
      <c r="W3584" s="57">
        <v>2</v>
      </c>
      <c r="X3584" s="1" t="s">
        <v>269</v>
      </c>
      <c r="Y3584" s="1" t="s">
        <v>107</v>
      </c>
      <c r="Z3584" s="1" t="s">
        <v>115</v>
      </c>
      <c r="AA3584" s="1"/>
      <c r="AB3584" s="1"/>
      <c r="AC3584" s="1"/>
      <c r="AD3584" s="1"/>
      <c r="AE3584" s="1"/>
      <c r="AF3584" s="1"/>
      <c r="AG3584" s="1"/>
      <c r="AH3584" s="1" t="s">
        <v>9998</v>
      </c>
      <c r="AI3584" s="1" t="s">
        <v>326</v>
      </c>
      <c r="AJ3584" s="1" t="s">
        <v>91</v>
      </c>
      <c r="AK3584" s="57">
        <v>3</v>
      </c>
      <c r="AL3584" s="1" t="s">
        <v>7710</v>
      </c>
      <c r="AM3584" s="1" t="s">
        <v>119</v>
      </c>
      <c r="AN3584" s="1" t="s">
        <v>131</v>
      </c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5875</v>
      </c>
      <c r="B3585" s="1" t="s">
        <v>5876</v>
      </c>
      <c r="C3585" s="1" t="s">
        <v>97</v>
      </c>
      <c r="D3585" s="1" t="s">
        <v>3185</v>
      </c>
      <c r="E3585" s="1" t="s">
        <v>1111</v>
      </c>
      <c r="F3585" s="1" t="s">
        <v>102</v>
      </c>
      <c r="G3585" s="1" t="s">
        <v>118</v>
      </c>
      <c r="H3585" s="1" t="s">
        <v>324</v>
      </c>
      <c r="I3585" s="1" t="s">
        <v>108</v>
      </c>
      <c r="J3585" s="1" t="s">
        <v>96</v>
      </c>
      <c r="K3585" s="1">
        <v>30</v>
      </c>
      <c r="L3585" s="1" t="s">
        <v>101</v>
      </c>
      <c r="M3585" s="1" t="s">
        <v>325</v>
      </c>
      <c r="N3585" s="1" t="s">
        <v>91</v>
      </c>
      <c r="O3585" s="1" t="s">
        <v>92</v>
      </c>
      <c r="P3585">
        <v>1</v>
      </c>
      <c r="Q3585" s="1" t="str">
        <f>VLOOKUP([1]!Tabla1[[#This Row],[RENAES]],[2]EESS!$1:$1048576,6,FALSE)</f>
        <v>MAYNAS CIUDAD</v>
      </c>
      <c r="R3585" s="1" t="str">
        <f>VLOOKUP([1]!Tabla1[[#This Row],[RENAES]],[2]EESS!$1:$1048576,7,FALSE)</f>
        <v>PUNCHANA</v>
      </c>
      <c r="S3585" s="1" t="str">
        <f>VLOOKUP([1]!Tabla1[[#This Row],[RENAES]],[2]EESS!$1:$1048576,10,FALSE)</f>
        <v>BELLAVISTA NANAY</v>
      </c>
      <c r="T3585" s="1" t="s">
        <v>5647</v>
      </c>
      <c r="U3585" s="1" t="s">
        <v>326</v>
      </c>
      <c r="V3585" s="1" t="s">
        <v>91</v>
      </c>
      <c r="W3585" s="57">
        <v>60</v>
      </c>
      <c r="X3585" s="1" t="s">
        <v>324</v>
      </c>
      <c r="Y3585" s="1" t="s">
        <v>108</v>
      </c>
      <c r="Z3585" s="1" t="s">
        <v>96</v>
      </c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 t="s">
        <v>5666</v>
      </c>
      <c r="CF3585" s="1" t="s">
        <v>326</v>
      </c>
      <c r="CG3585" s="1" t="s">
        <v>91</v>
      </c>
      <c r="CH3585" s="1" t="s">
        <v>123</v>
      </c>
      <c r="CI3585" s="1" t="s">
        <v>6368</v>
      </c>
      <c r="CJ3585" s="1" t="s">
        <v>96</v>
      </c>
      <c r="CK3585" s="1" t="s">
        <v>110</v>
      </c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8505</v>
      </c>
      <c r="B3586" s="1" t="s">
        <v>8776</v>
      </c>
      <c r="C3586" s="1" t="s">
        <v>97</v>
      </c>
      <c r="D3586" s="1" t="s">
        <v>3185</v>
      </c>
      <c r="E3586" s="1" t="s">
        <v>1111</v>
      </c>
      <c r="F3586" s="1" t="s">
        <v>119</v>
      </c>
      <c r="G3586" s="1" t="s">
        <v>131</v>
      </c>
      <c r="H3586" s="1" t="s">
        <v>4390</v>
      </c>
      <c r="I3586" s="1" t="s">
        <v>127</v>
      </c>
      <c r="J3586" s="1" t="s">
        <v>113</v>
      </c>
      <c r="K3586" s="1">
        <v>25</v>
      </c>
      <c r="L3586" s="1" t="s">
        <v>101</v>
      </c>
      <c r="M3586" s="1" t="s">
        <v>325</v>
      </c>
      <c r="N3586" s="1" t="s">
        <v>91</v>
      </c>
      <c r="O3586" s="1" t="s">
        <v>104</v>
      </c>
      <c r="P3586">
        <v>51</v>
      </c>
      <c r="Q3586" s="1" t="str">
        <f>VLOOKUP([1]!Tabla1[[#This Row],[RENAES]],[2]EESS!$1:$1048576,6,FALSE)</f>
        <v>NO PERTENECE A NINGUNA RED</v>
      </c>
      <c r="R3586" s="1" t="str">
        <f>VLOOKUP([1]!Tabla1[[#This Row],[RENAES]],[2]EESS!$1:$1048576,7,FALSE)</f>
        <v>NO PERTENECE A NINGUNA MICRORED</v>
      </c>
      <c r="S3586" s="1" t="str">
        <f>VLOOKUP([1]!Tabla1[[#This Row],[RENAES]],[2]EESS!$1:$1048576,10,FALSE)</f>
        <v>HOSP Santa Gema de Yurimaguas</v>
      </c>
      <c r="T3586" s="1" t="s">
        <v>7655</v>
      </c>
      <c r="U3586" s="1" t="s">
        <v>326</v>
      </c>
      <c r="V3586" s="1" t="s">
        <v>91</v>
      </c>
      <c r="W3586" s="57">
        <v>1</v>
      </c>
      <c r="X3586" s="1" t="s">
        <v>4390</v>
      </c>
      <c r="Y3586" s="1" t="s">
        <v>127</v>
      </c>
      <c r="Z3586" s="1" t="s">
        <v>113</v>
      </c>
      <c r="AA3586" s="1" t="s">
        <v>9020</v>
      </c>
      <c r="AB3586" s="1" t="s">
        <v>325</v>
      </c>
      <c r="AC3586" s="1" t="s">
        <v>105</v>
      </c>
      <c r="AD3586" s="1" t="s">
        <v>104</v>
      </c>
      <c r="AE3586" s="1" t="s">
        <v>2960</v>
      </c>
      <c r="AF3586" s="1" t="s">
        <v>95</v>
      </c>
      <c r="AG3586" s="1" t="s">
        <v>118</v>
      </c>
      <c r="AH3586" s="1" t="s">
        <v>9020</v>
      </c>
      <c r="AI3586" s="1" t="s">
        <v>326</v>
      </c>
      <c r="AJ3586" s="1" t="s">
        <v>91</v>
      </c>
      <c r="AK3586" s="57">
        <v>2</v>
      </c>
      <c r="AL3586" s="1" t="s">
        <v>2960</v>
      </c>
      <c r="AM3586" s="1" t="s">
        <v>95</v>
      </c>
      <c r="AN3586" s="1" t="s">
        <v>118</v>
      </c>
      <c r="AO3586" s="1" t="s">
        <v>10000</v>
      </c>
      <c r="AP3586" s="1" t="s">
        <v>325</v>
      </c>
      <c r="AQ3586" s="1" t="s">
        <v>105</v>
      </c>
      <c r="AR3586" s="1" t="s">
        <v>104</v>
      </c>
      <c r="AS3586" s="1" t="s">
        <v>1737</v>
      </c>
      <c r="AT3586" s="1" t="s">
        <v>102</v>
      </c>
      <c r="AU3586" s="1" t="s">
        <v>106</v>
      </c>
      <c r="AV3586" s="1" t="s">
        <v>10000</v>
      </c>
      <c r="AW3586" s="1" t="s">
        <v>326</v>
      </c>
      <c r="AX3586" s="1" t="s">
        <v>91</v>
      </c>
      <c r="AY3586" s="57">
        <v>3</v>
      </c>
      <c r="AZ3586" s="1" t="s">
        <v>1737</v>
      </c>
      <c r="BA3586" s="1" t="s">
        <v>102</v>
      </c>
      <c r="BB3586" s="1" t="s">
        <v>106</v>
      </c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3462</v>
      </c>
      <c r="B3587" s="1" t="s">
        <v>8777</v>
      </c>
      <c r="C3587" s="1" t="s">
        <v>97</v>
      </c>
      <c r="D3587" s="1" t="s">
        <v>3185</v>
      </c>
      <c r="E3587" s="1" t="s">
        <v>1111</v>
      </c>
      <c r="F3587" s="1" t="s">
        <v>119</v>
      </c>
      <c r="G3587" s="1" t="s">
        <v>144</v>
      </c>
      <c r="H3587" s="1" t="s">
        <v>6774</v>
      </c>
      <c r="I3587" s="1" t="s">
        <v>88</v>
      </c>
      <c r="J3587" s="1" t="s">
        <v>127</v>
      </c>
      <c r="K3587" s="1">
        <v>19</v>
      </c>
      <c r="L3587" s="1" t="s">
        <v>101</v>
      </c>
      <c r="M3587" s="1" t="s">
        <v>325</v>
      </c>
      <c r="N3587" s="1" t="s">
        <v>91</v>
      </c>
      <c r="O3587" s="1" t="s">
        <v>104</v>
      </c>
      <c r="P3587">
        <v>149</v>
      </c>
      <c r="Q3587" s="1" t="str">
        <f>VLOOKUP([1]!Tabla1[[#This Row],[RENAES]],[2]EESS!$1:$1048576,6,FALSE)</f>
        <v>ALTO AMAZONAS</v>
      </c>
      <c r="R3587" s="1" t="str">
        <f>VLOOKUP([1]!Tabla1[[#This Row],[RENAES]],[2]EESS!$1:$1048576,7,FALSE)</f>
        <v>YURIMAGUAS</v>
      </c>
      <c r="S3587" s="1" t="str">
        <f>VLOOKUP([1]!Tabla1[[#This Row],[RENAES]],[2]EESS!$1:$1048576,10,FALSE)</f>
        <v>AGUAMIRO (EJE DE M.R.)</v>
      </c>
      <c r="T3587" s="1" t="s">
        <v>8232</v>
      </c>
      <c r="U3587" s="1" t="s">
        <v>326</v>
      </c>
      <c r="V3587" s="1" t="s">
        <v>91</v>
      </c>
      <c r="W3587" s="57">
        <v>3</v>
      </c>
      <c r="X3587" s="1" t="s">
        <v>6774</v>
      </c>
      <c r="Y3587" s="1" t="s">
        <v>88</v>
      </c>
      <c r="Z3587" s="1" t="s">
        <v>127</v>
      </c>
      <c r="AA3587" s="1"/>
      <c r="AB3587" s="1"/>
      <c r="AC3587" s="1"/>
      <c r="AD3587" s="1"/>
      <c r="AE3587" s="1"/>
      <c r="AF3587" s="1"/>
      <c r="AG3587" s="1"/>
      <c r="AH3587" s="1" t="s">
        <v>8838</v>
      </c>
      <c r="AI3587" s="1" t="s">
        <v>326</v>
      </c>
      <c r="AJ3587" s="1" t="s">
        <v>91</v>
      </c>
      <c r="AK3587" s="57">
        <v>4</v>
      </c>
      <c r="AL3587" s="1" t="s">
        <v>8955</v>
      </c>
      <c r="AM3587" s="1" t="s">
        <v>90</v>
      </c>
      <c r="AN3587" s="1" t="s">
        <v>116</v>
      </c>
      <c r="AO3587" s="1"/>
      <c r="AP3587" s="1"/>
      <c r="AQ3587" s="1"/>
      <c r="AR3587" s="1"/>
      <c r="AS3587" s="1"/>
      <c r="AT3587" s="1"/>
      <c r="AU3587" s="1"/>
      <c r="AV3587" s="1" t="s">
        <v>9998</v>
      </c>
      <c r="AW3587" s="1" t="s">
        <v>326</v>
      </c>
      <c r="AX3587" s="1" t="s">
        <v>91</v>
      </c>
      <c r="AY3587" s="57">
        <v>5</v>
      </c>
      <c r="AZ3587" s="1" t="s">
        <v>191</v>
      </c>
      <c r="BA3587" s="1" t="s">
        <v>142</v>
      </c>
      <c r="BB3587" s="1" t="s">
        <v>142</v>
      </c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5452</v>
      </c>
      <c r="B3588" s="1" t="s">
        <v>7244</v>
      </c>
      <c r="C3588" s="1" t="s">
        <v>97</v>
      </c>
      <c r="D3588" s="1" t="s">
        <v>3185</v>
      </c>
      <c r="E3588" s="1" t="s">
        <v>1111</v>
      </c>
      <c r="F3588" s="1" t="s">
        <v>95</v>
      </c>
      <c r="G3588" s="1" t="s">
        <v>98</v>
      </c>
      <c r="H3588" s="1" t="s">
        <v>7245</v>
      </c>
      <c r="I3588" s="1" t="s">
        <v>99</v>
      </c>
      <c r="J3588" s="1" t="s">
        <v>96</v>
      </c>
      <c r="K3588" s="1">
        <v>21</v>
      </c>
      <c r="L3588" s="1" t="s">
        <v>101</v>
      </c>
      <c r="M3588" s="1" t="s">
        <v>325</v>
      </c>
      <c r="N3588" s="1" t="s">
        <v>91</v>
      </c>
      <c r="O3588" s="1" t="s">
        <v>104</v>
      </c>
      <c r="P3588">
        <v>7326</v>
      </c>
      <c r="Q3588" s="1" t="str">
        <f>VLOOKUP([1]!Tabla1[[#This Row],[RENAES]],[2]EESS!$1:$1048576,6,FALSE)</f>
        <v>MAYNAS CIUDAD</v>
      </c>
      <c r="R3588" s="1" t="str">
        <f>VLOOKUP([1]!Tabla1[[#This Row],[RENAES]],[2]EESS!$1:$1048576,7,FALSE)</f>
        <v>BELEN</v>
      </c>
      <c r="S3588" s="1" t="str">
        <f>VLOOKUP([1]!Tabla1[[#This Row],[RENAES]],[2]EESS!$1:$1048576,10,FALSE)</f>
        <v xml:space="preserve">CARDOZO </v>
      </c>
      <c r="T3588" s="1" t="s">
        <v>8616</v>
      </c>
      <c r="U3588" s="1" t="s">
        <v>326</v>
      </c>
      <c r="V3588" s="1" t="s">
        <v>91</v>
      </c>
      <c r="W3588" s="57">
        <v>5</v>
      </c>
      <c r="X3588" s="1" t="s">
        <v>4216</v>
      </c>
      <c r="Y3588" s="1" t="s">
        <v>88</v>
      </c>
      <c r="Z3588" s="1" t="s">
        <v>118</v>
      </c>
      <c r="AA3588" s="1"/>
      <c r="AB3588" s="1"/>
      <c r="AC3588" s="1"/>
      <c r="AD3588" s="1"/>
      <c r="AE3588" s="1"/>
      <c r="AF3588" s="1"/>
      <c r="AG3588" s="1"/>
      <c r="AH3588" s="1" t="s">
        <v>9005</v>
      </c>
      <c r="AI3588" s="1" t="s">
        <v>326</v>
      </c>
      <c r="AJ3588" s="1" t="s">
        <v>91</v>
      </c>
      <c r="AK3588" s="57">
        <v>6</v>
      </c>
      <c r="AL3588" s="1" t="s">
        <v>269</v>
      </c>
      <c r="AM3588" s="1" t="s">
        <v>100</v>
      </c>
      <c r="AN3588" s="1" t="s">
        <v>119</v>
      </c>
      <c r="AO3588" s="1"/>
      <c r="AP3588" s="1"/>
      <c r="AQ3588" s="1"/>
      <c r="AR3588" s="1"/>
      <c r="AS3588" s="1"/>
      <c r="AT3588" s="1"/>
      <c r="AU3588" s="1"/>
      <c r="AV3588" s="1"/>
      <c r="AW3588" s="1"/>
      <c r="AX3588" s="1"/>
      <c r="AY3588" s="1"/>
      <c r="AZ3588" s="1"/>
      <c r="BA3588" s="1"/>
      <c r="BB3588" s="1"/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/>
      <c r="CF3588" s="1"/>
      <c r="CG3588" s="1"/>
      <c r="CH3588" s="1"/>
      <c r="CI3588" s="1"/>
      <c r="CJ3588" s="1"/>
      <c r="CK3588" s="1"/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7246</v>
      </c>
      <c r="B3589" s="1" t="s">
        <v>7247</v>
      </c>
      <c r="C3589" s="1" t="s">
        <v>97</v>
      </c>
      <c r="D3589" s="1" t="s">
        <v>3185</v>
      </c>
      <c r="E3589" s="1" t="s">
        <v>1111</v>
      </c>
      <c r="F3589" s="1" t="s">
        <v>102</v>
      </c>
      <c r="G3589" s="1" t="s">
        <v>145</v>
      </c>
      <c r="H3589" s="1" t="s">
        <v>327</v>
      </c>
      <c r="I3589" s="1" t="s">
        <v>90</v>
      </c>
      <c r="J3589" s="1" t="s">
        <v>107</v>
      </c>
      <c r="K3589" s="1">
        <v>24</v>
      </c>
      <c r="L3589" s="1" t="s">
        <v>101</v>
      </c>
      <c r="M3589" s="1" t="s">
        <v>325</v>
      </c>
      <c r="N3589" s="1" t="s">
        <v>91</v>
      </c>
      <c r="O3589" s="1" t="s">
        <v>104</v>
      </c>
      <c r="P3589">
        <v>7325</v>
      </c>
      <c r="Q3589" s="1" t="str">
        <f>VLOOKUP([1]!Tabla1[[#This Row],[RENAES]],[2]EESS!$1:$1048576,6,FALSE)</f>
        <v>NO PERTENECE A NINGUNA RED</v>
      </c>
      <c r="R3589" s="1" t="str">
        <f>VLOOKUP([1]!Tabla1[[#This Row],[RENAES]],[2]EESS!$1:$1048576,7,FALSE)</f>
        <v>NO PERTENECE A NINGUNA MICRORED</v>
      </c>
      <c r="S3589" s="1" t="str">
        <f>VLOOKUP([1]!Tabla1[[#This Row],[RENAES]],[2]EESS!$1:$1048576,10,FALSE)</f>
        <v>HOSP.REGIONAL DE LORETO "Felipe Arriola Iglesias"</v>
      </c>
      <c r="T3589" s="1" t="s">
        <v>6159</v>
      </c>
      <c r="U3589" s="1" t="s">
        <v>326</v>
      </c>
      <c r="V3589" s="1" t="s">
        <v>91</v>
      </c>
      <c r="W3589" s="57">
        <v>1</v>
      </c>
      <c r="X3589" s="1" t="s">
        <v>327</v>
      </c>
      <c r="Y3589" s="1" t="s">
        <v>90</v>
      </c>
      <c r="Z3589" s="1" t="s">
        <v>107</v>
      </c>
      <c r="AA3589" s="1" t="s">
        <v>7186</v>
      </c>
      <c r="AB3589" s="1" t="s">
        <v>325</v>
      </c>
      <c r="AC3589" s="1" t="s">
        <v>91</v>
      </c>
      <c r="AD3589" s="1" t="s">
        <v>104</v>
      </c>
      <c r="AE3589" s="1" t="s">
        <v>327</v>
      </c>
      <c r="AF3589" s="1" t="s">
        <v>102</v>
      </c>
      <c r="AG3589" s="1" t="s">
        <v>111</v>
      </c>
      <c r="AH3589" s="1" t="s">
        <v>7186</v>
      </c>
      <c r="AI3589" s="1" t="s">
        <v>326</v>
      </c>
      <c r="AJ3589" s="1" t="s">
        <v>91</v>
      </c>
      <c r="AK3589" s="57">
        <v>1</v>
      </c>
      <c r="AL3589" s="1" t="s">
        <v>327</v>
      </c>
      <c r="AM3589" s="1" t="s">
        <v>102</v>
      </c>
      <c r="AN3589" s="1" t="s">
        <v>111</v>
      </c>
      <c r="AO3589" s="1" t="s">
        <v>8237</v>
      </c>
      <c r="AP3589" s="1" t="s">
        <v>325</v>
      </c>
      <c r="AQ3589" s="1" t="s">
        <v>105</v>
      </c>
      <c r="AR3589" s="32" t="s">
        <v>90</v>
      </c>
      <c r="AS3589" s="1" t="s">
        <v>327</v>
      </c>
      <c r="AT3589" s="1" t="s">
        <v>102</v>
      </c>
      <c r="AU3589" s="1" t="s">
        <v>118</v>
      </c>
      <c r="AV3589" s="1" t="s">
        <v>8237</v>
      </c>
      <c r="AW3589" s="1" t="s">
        <v>326</v>
      </c>
      <c r="AX3589" s="1" t="s">
        <v>91</v>
      </c>
      <c r="AY3589" s="57">
        <v>5</v>
      </c>
      <c r="AZ3589" s="1" t="s">
        <v>195</v>
      </c>
      <c r="BA3589" s="1" t="s">
        <v>96</v>
      </c>
      <c r="BB3589" s="1" t="s">
        <v>100</v>
      </c>
      <c r="BC3589" s="1" t="s">
        <v>8237</v>
      </c>
      <c r="BD3589" s="1" t="s">
        <v>326</v>
      </c>
      <c r="BE3589" s="1" t="s">
        <v>91</v>
      </c>
      <c r="BF3589" s="57">
        <v>2</v>
      </c>
      <c r="BG3589" s="1" t="s">
        <v>327</v>
      </c>
      <c r="BH3589" s="1" t="s">
        <v>102</v>
      </c>
      <c r="BI3589" s="1" t="s">
        <v>118</v>
      </c>
      <c r="BJ3589" s="1" t="s">
        <v>8861</v>
      </c>
      <c r="BK3589" s="1" t="s">
        <v>326</v>
      </c>
      <c r="BL3589" s="1" t="s">
        <v>91</v>
      </c>
      <c r="BM3589" s="57">
        <v>6</v>
      </c>
      <c r="BN3589" s="1" t="s">
        <v>269</v>
      </c>
      <c r="BO3589" s="1" t="s">
        <v>96</v>
      </c>
      <c r="BP3589" s="1" t="s">
        <v>118</v>
      </c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 t="s">
        <v>9326</v>
      </c>
      <c r="CF3589" s="1" t="s">
        <v>326</v>
      </c>
      <c r="CG3589" s="1" t="s">
        <v>91</v>
      </c>
      <c r="CH3589" s="1" t="s">
        <v>123</v>
      </c>
      <c r="CI3589" s="1" t="s">
        <v>156</v>
      </c>
      <c r="CJ3589" s="1" t="s">
        <v>90</v>
      </c>
      <c r="CK3589" s="1" t="s">
        <v>88</v>
      </c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576</v>
      </c>
      <c r="B3590" s="1" t="s">
        <v>2258</v>
      </c>
      <c r="C3590" s="1" t="s">
        <v>97</v>
      </c>
      <c r="D3590" s="1" t="s">
        <v>3185</v>
      </c>
      <c r="E3590" s="1" t="s">
        <v>1111</v>
      </c>
      <c r="F3590" s="1" t="s">
        <v>96</v>
      </c>
      <c r="G3590" s="1" t="s">
        <v>90</v>
      </c>
      <c r="H3590" s="1" t="s">
        <v>327</v>
      </c>
      <c r="I3590" s="1" t="s">
        <v>96</v>
      </c>
      <c r="J3590" s="1" t="s">
        <v>88</v>
      </c>
      <c r="K3590" s="1">
        <v>24</v>
      </c>
      <c r="L3590" s="1" t="s">
        <v>101</v>
      </c>
      <c r="M3590" s="1" t="s">
        <v>325</v>
      </c>
      <c r="N3590" s="1" t="s">
        <v>91</v>
      </c>
      <c r="O3590" s="1" t="s">
        <v>92</v>
      </c>
      <c r="P3590">
        <v>1</v>
      </c>
      <c r="Q3590" s="1" t="str">
        <f>VLOOKUP([1]!Tabla1[[#This Row],[RENAES]],[2]EESS!$1:$1048576,6,FALSE)</f>
        <v>NO PERTENECE A NINGUNA RED</v>
      </c>
      <c r="R3590" s="1" t="str">
        <f>VLOOKUP([1]!Tabla1[[#This Row],[RENAES]],[2]EESS!$1:$1048576,7,FALSE)</f>
        <v>NO PERTENECE A NINGUNA MICRORED</v>
      </c>
      <c r="S3590" s="1" t="str">
        <f>VLOOKUP([1]!Tabla1[[#This Row],[RENAES]],[2]EESS!$1:$1048576,10,FALSE)</f>
        <v>HOSPITAL IQUITOS "Cesar Garayar Garcia"</v>
      </c>
      <c r="T3590" s="1" t="s">
        <v>1142</v>
      </c>
      <c r="U3590" s="1" t="s">
        <v>326</v>
      </c>
      <c r="V3590" s="1" t="s">
        <v>91</v>
      </c>
      <c r="W3590" s="57">
        <v>30</v>
      </c>
      <c r="X3590" s="1" t="s">
        <v>327</v>
      </c>
      <c r="Y3590" s="1" t="s">
        <v>96</v>
      </c>
      <c r="Z3590" s="1" t="s">
        <v>88</v>
      </c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/>
      <c r="CF3590" s="1"/>
      <c r="CG3590" s="1"/>
      <c r="CH3590" s="1"/>
      <c r="CI3590" s="1"/>
      <c r="CJ3590" s="1"/>
      <c r="CK3590" s="1"/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962</v>
      </c>
      <c r="B3591" s="1" t="s">
        <v>2259</v>
      </c>
      <c r="C3591" s="1" t="s">
        <v>97</v>
      </c>
      <c r="D3591" s="1" t="s">
        <v>3185</v>
      </c>
      <c r="E3591" s="1" t="s">
        <v>1111</v>
      </c>
      <c r="F3591" s="1" t="s">
        <v>90</v>
      </c>
      <c r="G3591" s="1" t="s">
        <v>110</v>
      </c>
      <c r="H3591" s="1" t="s">
        <v>324</v>
      </c>
      <c r="I3591" s="1" t="s">
        <v>88</v>
      </c>
      <c r="J3591" s="1" t="s">
        <v>142</v>
      </c>
      <c r="K3591" s="1">
        <v>20</v>
      </c>
      <c r="L3591" s="1" t="s">
        <v>101</v>
      </c>
      <c r="M3591" s="1" t="s">
        <v>325</v>
      </c>
      <c r="N3591" s="1" t="s">
        <v>91</v>
      </c>
      <c r="O3591" s="1" t="s">
        <v>104</v>
      </c>
      <c r="P3591">
        <v>3</v>
      </c>
      <c r="Q3591" s="1" t="str">
        <f>VLOOKUP([1]!Tabla1[[#This Row],[RENAES]],[2]EESS!$1:$1048576,6,FALSE)</f>
        <v>ALTO AMAZONAS</v>
      </c>
      <c r="R3591" s="1" t="str">
        <f>VLOOKUP([1]!Tabla1[[#This Row],[RENAES]],[2]EESS!$1:$1048576,7,FALSE)</f>
        <v>TENIENTE CESAR LOPEZ ROJAS</v>
      </c>
      <c r="S3591" s="1" t="str">
        <f>VLOOKUP([1]!Tabla1[[#This Row],[RENAES]],[2]EESS!$1:$1048576,10,FALSE)</f>
        <v>SHUCUSHYACU</v>
      </c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  <c r="AL3591" s="1"/>
      <c r="AM3591" s="1"/>
      <c r="AN3591" s="1"/>
      <c r="AO3591" s="1"/>
      <c r="AP3591" s="1"/>
      <c r="AQ3591" s="1"/>
      <c r="AR3591" s="1"/>
      <c r="AS3591" s="1"/>
      <c r="AT3591" s="1"/>
      <c r="AU3591" s="1"/>
      <c r="AV3591" s="1"/>
      <c r="AW3591" s="1"/>
      <c r="AX3591" s="1"/>
      <c r="AY3591" s="1"/>
      <c r="AZ3591" s="1"/>
      <c r="BA3591" s="1"/>
      <c r="BB3591" s="1"/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/>
      <c r="BY3591" s="1"/>
      <c r="BZ3591" s="1"/>
      <c r="CA3591" s="1"/>
      <c r="CB3591" s="1"/>
      <c r="CC3591" s="1"/>
      <c r="CD3591" s="1"/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9752</v>
      </c>
      <c r="B3592" s="1" t="s">
        <v>9753</v>
      </c>
      <c r="C3592" s="1" t="s">
        <v>97</v>
      </c>
      <c r="D3592" s="1" t="s">
        <v>3185</v>
      </c>
      <c r="E3592" s="1" t="s">
        <v>1111</v>
      </c>
      <c r="F3592" s="1" t="s">
        <v>127</v>
      </c>
      <c r="G3592" s="1" t="s">
        <v>145</v>
      </c>
      <c r="H3592" s="1" t="s">
        <v>223</v>
      </c>
      <c r="I3592" s="1" t="s">
        <v>127</v>
      </c>
      <c r="J3592" s="1" t="s">
        <v>99</v>
      </c>
      <c r="K3592" s="1">
        <v>22</v>
      </c>
      <c r="L3592" s="1" t="s">
        <v>101</v>
      </c>
      <c r="M3592" s="1" t="s">
        <v>325</v>
      </c>
      <c r="N3592" s="1" t="s">
        <v>91</v>
      </c>
      <c r="O3592" s="1" t="s">
        <v>92</v>
      </c>
      <c r="P3592">
        <v>123</v>
      </c>
      <c r="Q3592" s="1" t="str">
        <f>VLOOKUP([1]!Tabla1[[#This Row],[RENAES]],[2]EESS!$1:$1048576,6,FALSE)</f>
        <v>MAYNAS CIUDAD</v>
      </c>
      <c r="R3592" s="1" t="str">
        <f>VLOOKUP([1]!Tabla1[[#This Row],[RENAES]],[2]EESS!$1:$1048576,7,FALSE)</f>
        <v>IQUITOS SUR</v>
      </c>
      <c r="S3592" s="1" t="str">
        <f>VLOOKUP([1]!Tabla1[[#This Row],[RENAES]],[2]EESS!$1:$1048576,10,FALSE)</f>
        <v>VARILLAL</v>
      </c>
      <c r="T3592" s="1" t="s">
        <v>9286</v>
      </c>
      <c r="U3592" s="1" t="s">
        <v>326</v>
      </c>
      <c r="V3592" s="1" t="s">
        <v>91</v>
      </c>
      <c r="W3592" s="57">
        <v>1</v>
      </c>
      <c r="X3592" s="1" t="s">
        <v>223</v>
      </c>
      <c r="Y3592" s="1" t="s">
        <v>127</v>
      </c>
      <c r="Z3592" s="1" t="s">
        <v>99</v>
      </c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  <c r="AL3592" s="1"/>
      <c r="AM3592" s="1"/>
      <c r="AN3592" s="1"/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/>
      <c r="CF3592" s="1"/>
      <c r="CG3592" s="1"/>
      <c r="CH3592" s="1"/>
      <c r="CI3592" s="1"/>
      <c r="CJ3592" s="1"/>
      <c r="CK3592" s="1"/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4534</v>
      </c>
      <c r="B3593" s="1" t="s">
        <v>4535</v>
      </c>
      <c r="C3593" s="1" t="s">
        <v>97</v>
      </c>
      <c r="D3593" s="1" t="s">
        <v>3185</v>
      </c>
      <c r="E3593" s="1" t="s">
        <v>1111</v>
      </c>
      <c r="F3593" s="1" t="s">
        <v>96</v>
      </c>
      <c r="G3593" s="1" t="s">
        <v>107</v>
      </c>
      <c r="H3593" s="1" t="s">
        <v>284</v>
      </c>
      <c r="I3593" s="1" t="s">
        <v>88</v>
      </c>
      <c r="J3593" s="1" t="s">
        <v>88</v>
      </c>
      <c r="K3593" s="1">
        <v>28</v>
      </c>
      <c r="L3593" s="1" t="s">
        <v>101</v>
      </c>
      <c r="M3593" s="1" t="s">
        <v>325</v>
      </c>
      <c r="N3593" s="1" t="s">
        <v>105</v>
      </c>
      <c r="O3593" s="1" t="s">
        <v>104</v>
      </c>
      <c r="P3593">
        <v>91</v>
      </c>
      <c r="Q3593" s="1" t="str">
        <f>VLOOKUP([1]!Tabla1[[#This Row],[RENAES]],[2]EESS!$1:$1048576,6,FALSE)</f>
        <v>MAYNAS CIUDAD</v>
      </c>
      <c r="R3593" s="1" t="str">
        <f>VLOOKUP([1]!Tabla1[[#This Row],[RENAES]],[2]EESS!$1:$1048576,7,FALSE)</f>
        <v>BELEN</v>
      </c>
      <c r="S3593" s="1" t="str">
        <f>VLOOKUP([1]!Tabla1[[#This Row],[RENAES]],[2]EESS!$1:$1048576,10,FALSE)</f>
        <v>BELEN de Villa Belen</v>
      </c>
      <c r="T3593" s="1" t="s">
        <v>1324</v>
      </c>
      <c r="U3593" s="1" t="s">
        <v>326</v>
      </c>
      <c r="V3593" s="1" t="s">
        <v>91</v>
      </c>
      <c r="W3593" s="57">
        <v>1</v>
      </c>
      <c r="X3593" s="1" t="s">
        <v>284</v>
      </c>
      <c r="Y3593" s="1" t="s">
        <v>88</v>
      </c>
      <c r="Z3593" s="1" t="s">
        <v>88</v>
      </c>
      <c r="AA3593" s="1" t="s">
        <v>1160</v>
      </c>
      <c r="AB3593" s="1" t="s">
        <v>325</v>
      </c>
      <c r="AC3593" s="1" t="s">
        <v>105</v>
      </c>
      <c r="AD3593" s="1" t="s">
        <v>104</v>
      </c>
      <c r="AE3593" s="1" t="s">
        <v>208</v>
      </c>
      <c r="AF3593" s="1" t="s">
        <v>90</v>
      </c>
      <c r="AG3593" s="1" t="s">
        <v>142</v>
      </c>
      <c r="AH3593" s="1" t="s">
        <v>1160</v>
      </c>
      <c r="AI3593" s="1" t="s">
        <v>326</v>
      </c>
      <c r="AJ3593" s="1" t="s">
        <v>91</v>
      </c>
      <c r="AK3593" s="57">
        <v>2</v>
      </c>
      <c r="AL3593" s="1" t="s">
        <v>208</v>
      </c>
      <c r="AM3593" s="1" t="s">
        <v>90</v>
      </c>
      <c r="AN3593" s="1" t="s">
        <v>142</v>
      </c>
      <c r="AO3593" s="1" t="s">
        <v>3195</v>
      </c>
      <c r="AP3593" s="1" t="s">
        <v>325</v>
      </c>
      <c r="AQ3593" s="1" t="s">
        <v>105</v>
      </c>
      <c r="AR3593" s="1" t="s">
        <v>104</v>
      </c>
      <c r="AS3593" s="1" t="s">
        <v>329</v>
      </c>
      <c r="AT3593" s="1" t="s">
        <v>88</v>
      </c>
      <c r="AU3593" s="1" t="s">
        <v>96</v>
      </c>
      <c r="AV3593" s="1" t="s">
        <v>3195</v>
      </c>
      <c r="AW3593" s="1" t="s">
        <v>326</v>
      </c>
      <c r="AX3593" s="1" t="s">
        <v>91</v>
      </c>
      <c r="AY3593" s="57">
        <v>3</v>
      </c>
      <c r="AZ3593" s="1" t="s">
        <v>329</v>
      </c>
      <c r="BA3593" s="1" t="s">
        <v>88</v>
      </c>
      <c r="BB3593" s="1" t="s">
        <v>96</v>
      </c>
      <c r="BC3593" s="1" t="s">
        <v>3195</v>
      </c>
      <c r="BD3593" s="1" t="s">
        <v>326</v>
      </c>
      <c r="BE3593" s="1" t="s">
        <v>91</v>
      </c>
      <c r="BF3593" s="57">
        <v>2</v>
      </c>
      <c r="BG3593" s="1" t="s">
        <v>195</v>
      </c>
      <c r="BH3593" s="1" t="s">
        <v>99</v>
      </c>
      <c r="BI3593" s="1" t="s">
        <v>109</v>
      </c>
      <c r="BJ3593" s="1" t="s">
        <v>4214</v>
      </c>
      <c r="BK3593" s="1" t="s">
        <v>326</v>
      </c>
      <c r="BL3593" s="1" t="s">
        <v>91</v>
      </c>
      <c r="BM3593" s="57">
        <v>4</v>
      </c>
      <c r="BN3593" s="1" t="s">
        <v>146</v>
      </c>
      <c r="BO3593" s="1" t="s">
        <v>119</v>
      </c>
      <c r="BP3593" s="1" t="s">
        <v>88</v>
      </c>
      <c r="BQ3593" s="1" t="s">
        <v>5652</v>
      </c>
      <c r="BR3593" s="1" t="s">
        <v>326</v>
      </c>
      <c r="BS3593" s="1" t="s">
        <v>91</v>
      </c>
      <c r="BT3593" s="57">
        <v>5</v>
      </c>
      <c r="BU3593" s="1" t="s">
        <v>2925</v>
      </c>
      <c r="BV3593" s="1" t="s">
        <v>99</v>
      </c>
      <c r="BW3593" s="1" t="s">
        <v>127</v>
      </c>
      <c r="BX3593" s="1" t="s">
        <v>4214</v>
      </c>
      <c r="BY3593" s="1" t="s">
        <v>325</v>
      </c>
      <c r="BZ3593" s="1" t="s">
        <v>105</v>
      </c>
      <c r="CA3593" s="1" t="s">
        <v>104</v>
      </c>
      <c r="CB3593" s="1" t="s">
        <v>146</v>
      </c>
      <c r="CC3593" s="1" t="s">
        <v>119</v>
      </c>
      <c r="CD3593" s="1" t="s">
        <v>88</v>
      </c>
      <c r="CE3593" s="1" t="s">
        <v>7680</v>
      </c>
      <c r="CF3593" s="1" t="s">
        <v>326</v>
      </c>
      <c r="CG3593" s="1" t="s">
        <v>91</v>
      </c>
      <c r="CH3593" s="1" t="s">
        <v>123</v>
      </c>
      <c r="CI3593" s="1" t="s">
        <v>187</v>
      </c>
      <c r="CJ3593" s="1" t="s">
        <v>88</v>
      </c>
      <c r="CK3593" s="1" t="s">
        <v>115</v>
      </c>
      <c r="CL3593" s="1" t="s">
        <v>6957</v>
      </c>
      <c r="CM3593" s="1" t="s">
        <v>325</v>
      </c>
      <c r="CN3593" s="1" t="s">
        <v>105</v>
      </c>
      <c r="CO3593" s="1" t="s">
        <v>130</v>
      </c>
      <c r="CP3593" s="1" t="s">
        <v>145</v>
      </c>
      <c r="CQ3593" s="1" t="s">
        <v>88</v>
      </c>
      <c r="CR3593" s="1" t="s">
        <v>121</v>
      </c>
    </row>
    <row r="3594" spans="1:96" x14ac:dyDescent="0.3">
      <c r="A3594" s="1" t="s">
        <v>2781</v>
      </c>
      <c r="B3594" s="1" t="s">
        <v>2782</v>
      </c>
      <c r="C3594" s="1" t="s">
        <v>97</v>
      </c>
      <c r="D3594" s="1" t="s">
        <v>3185</v>
      </c>
      <c r="E3594" s="1" t="s">
        <v>1111</v>
      </c>
      <c r="F3594" s="1" t="s">
        <v>90</v>
      </c>
      <c r="G3594" s="1" t="s">
        <v>145</v>
      </c>
      <c r="H3594" s="1" t="s">
        <v>324</v>
      </c>
      <c r="I3594" s="1" t="s">
        <v>125</v>
      </c>
      <c r="J3594" s="1" t="s">
        <v>96</v>
      </c>
      <c r="K3594" s="1">
        <v>26</v>
      </c>
      <c r="L3594" s="1" t="s">
        <v>101</v>
      </c>
      <c r="M3594" s="1" t="s">
        <v>325</v>
      </c>
      <c r="N3594" s="1" t="s">
        <v>91</v>
      </c>
      <c r="O3594" s="1" t="s">
        <v>92</v>
      </c>
      <c r="P3594">
        <v>3</v>
      </c>
      <c r="Q3594" s="1" t="str">
        <f>VLOOKUP([1]!Tabla1[[#This Row],[RENAES]],[2]EESS!$1:$1048576,6,FALSE)</f>
        <v>NO PERTENECE A NINGUNA RED</v>
      </c>
      <c r="R3594" s="1" t="str">
        <f>VLOOKUP([1]!Tabla1[[#This Row],[RENAES]],[2]EESS!$1:$1048576,7,FALSE)</f>
        <v>NO PERTENECE A NINGUNA MICRORED</v>
      </c>
      <c r="S3594" s="1" t="str">
        <f>VLOOKUP([1]!Tabla1[[#This Row],[RENAES]],[2]EESS!$1:$1048576,10,FALSE)</f>
        <v>HOSP.REGIONAL DE LORETO "Felipe Arriola Iglesias"</v>
      </c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/>
      <c r="CF3594" s="1"/>
      <c r="CG3594" s="1"/>
      <c r="CH3594" s="1"/>
      <c r="CI3594" s="1"/>
      <c r="CJ3594" s="1"/>
      <c r="CK3594" s="1"/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6120</v>
      </c>
      <c r="B3595" s="1" t="s">
        <v>6121</v>
      </c>
      <c r="C3595" s="1" t="s">
        <v>97</v>
      </c>
      <c r="D3595" s="1" t="s">
        <v>3185</v>
      </c>
      <c r="E3595" s="1" t="s">
        <v>1111</v>
      </c>
      <c r="F3595" s="1" t="s">
        <v>102</v>
      </c>
      <c r="G3595" s="1" t="s">
        <v>98</v>
      </c>
      <c r="H3595" s="1" t="s">
        <v>3435</v>
      </c>
      <c r="I3595" s="1" t="s">
        <v>88</v>
      </c>
      <c r="J3595" s="1" t="s">
        <v>110</v>
      </c>
      <c r="K3595" s="1">
        <v>21</v>
      </c>
      <c r="L3595" s="1" t="s">
        <v>101</v>
      </c>
      <c r="M3595" s="1" t="s">
        <v>325</v>
      </c>
      <c r="N3595" s="1" t="s">
        <v>91</v>
      </c>
      <c r="O3595" s="1" t="s">
        <v>104</v>
      </c>
      <c r="P3595">
        <v>210</v>
      </c>
      <c r="Q3595" s="1" t="str">
        <f>VLOOKUP([1]!Tabla1[[#This Row],[RENAES]],[2]EESS!$1:$1048576,6,FALSE)</f>
        <v>NO PERTENECE A NINGUNA RED</v>
      </c>
      <c r="R3595" s="1" t="str">
        <f>VLOOKUP([1]!Tabla1[[#This Row],[RENAES]],[2]EESS!$1:$1048576,7,FALSE)</f>
        <v>NO PERTENECE A NINGUNA MICRORED</v>
      </c>
      <c r="S3595" s="1" t="str">
        <f>VLOOKUP([1]!Tabla1[[#This Row],[RENAES]],[2]EESS!$1:$1048576,10,FALSE)</f>
        <v>HOSPITAL IQUITOS "Cesar Garayar Garcia"</v>
      </c>
      <c r="T3595" s="1" t="s">
        <v>5935</v>
      </c>
      <c r="U3595" s="1" t="s">
        <v>326</v>
      </c>
      <c r="V3595" s="1" t="s">
        <v>91</v>
      </c>
      <c r="W3595" s="57">
        <v>3</v>
      </c>
      <c r="X3595" s="1" t="s">
        <v>3435</v>
      </c>
      <c r="Y3595" s="1" t="s">
        <v>88</v>
      </c>
      <c r="Z3595" s="1" t="s">
        <v>110</v>
      </c>
      <c r="AA3595" s="1" t="s">
        <v>8627</v>
      </c>
      <c r="AB3595" s="1" t="s">
        <v>325</v>
      </c>
      <c r="AC3595" s="1" t="s">
        <v>91</v>
      </c>
      <c r="AD3595" s="32"/>
      <c r="AE3595" s="1" t="s">
        <v>4216</v>
      </c>
      <c r="AF3595" s="1" t="s">
        <v>99</v>
      </c>
      <c r="AG3595" s="1" t="s">
        <v>109</v>
      </c>
      <c r="AH3595" s="1" t="s">
        <v>7129</v>
      </c>
      <c r="AI3595" s="1" t="s">
        <v>326</v>
      </c>
      <c r="AJ3595" s="1" t="s">
        <v>91</v>
      </c>
      <c r="AK3595" s="57">
        <v>4</v>
      </c>
      <c r="AL3595" s="1" t="s">
        <v>214</v>
      </c>
      <c r="AM3595" s="1" t="s">
        <v>95</v>
      </c>
      <c r="AN3595" s="1" t="s">
        <v>88</v>
      </c>
      <c r="AO3595" s="1" t="s">
        <v>8861</v>
      </c>
      <c r="AP3595" s="1" t="s">
        <v>325</v>
      </c>
      <c r="AQ3595" s="1" t="s">
        <v>91</v>
      </c>
      <c r="AR3595" s="32"/>
      <c r="AS3595" s="1" t="s">
        <v>269</v>
      </c>
      <c r="AT3595" s="1" t="s">
        <v>96</v>
      </c>
      <c r="AU3595" s="1" t="s">
        <v>98</v>
      </c>
      <c r="AV3595" s="1" t="s">
        <v>7553</v>
      </c>
      <c r="AW3595" s="1" t="s">
        <v>326</v>
      </c>
      <c r="AX3595" s="1" t="s">
        <v>91</v>
      </c>
      <c r="AY3595" s="57">
        <v>5</v>
      </c>
      <c r="AZ3595" s="1" t="s">
        <v>208</v>
      </c>
      <c r="BA3595" s="1" t="s">
        <v>102</v>
      </c>
      <c r="BB3595" s="1" t="s">
        <v>88</v>
      </c>
      <c r="BC3595" s="1" t="s">
        <v>8052</v>
      </c>
      <c r="BD3595" s="1" t="s">
        <v>326</v>
      </c>
      <c r="BE3595" s="1" t="s">
        <v>91</v>
      </c>
      <c r="BF3595" s="57">
        <v>6</v>
      </c>
      <c r="BG3595" s="1" t="s">
        <v>149</v>
      </c>
      <c r="BH3595" s="1" t="s">
        <v>129</v>
      </c>
      <c r="BI3595" s="1" t="s">
        <v>96</v>
      </c>
      <c r="BJ3595" s="1" t="s">
        <v>8627</v>
      </c>
      <c r="BK3595" s="1" t="s">
        <v>326</v>
      </c>
      <c r="BL3595" s="1" t="s">
        <v>91</v>
      </c>
      <c r="BM3595" s="57">
        <v>7</v>
      </c>
      <c r="BN3595" s="1" t="s">
        <v>4216</v>
      </c>
      <c r="BO3595" s="1" t="s">
        <v>99</v>
      </c>
      <c r="BP3595" s="1" t="s">
        <v>109</v>
      </c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5296</v>
      </c>
      <c r="B3596" s="1" t="s">
        <v>5297</v>
      </c>
      <c r="C3596" s="1" t="s">
        <v>97</v>
      </c>
      <c r="D3596" s="1" t="s">
        <v>3185</v>
      </c>
      <c r="E3596" s="1" t="s">
        <v>1111</v>
      </c>
      <c r="F3596" s="1" t="s">
        <v>99</v>
      </c>
      <c r="G3596" s="1" t="s">
        <v>89</v>
      </c>
      <c r="H3596" s="1" t="s">
        <v>5298</v>
      </c>
      <c r="I3596" s="1" t="s">
        <v>142</v>
      </c>
      <c r="J3596" s="1" t="s">
        <v>119</v>
      </c>
      <c r="K3596" s="1">
        <v>22</v>
      </c>
      <c r="L3596" s="1" t="s">
        <v>101</v>
      </c>
      <c r="M3596" s="1" t="s">
        <v>325</v>
      </c>
      <c r="N3596" s="1" t="s">
        <v>105</v>
      </c>
      <c r="O3596" s="1" t="s">
        <v>104</v>
      </c>
      <c r="P3596">
        <v>10</v>
      </c>
      <c r="Q3596" s="1" t="str">
        <f>VLOOKUP([1]!Tabla1[[#This Row],[RENAES]],[2]EESS!$1:$1048576,6,FALSE)</f>
        <v>NO PERTENECE A NINGUNA RED</v>
      </c>
      <c r="R3596" s="1" t="str">
        <f>VLOOKUP([1]!Tabla1[[#This Row],[RENAES]],[2]EESS!$1:$1048576,7,FALSE)</f>
        <v>NO PERTENECE A NINGUNA MICRORED</v>
      </c>
      <c r="S3596" s="1" t="str">
        <f>VLOOKUP([1]!Tabla1[[#This Row],[RENAES]],[2]EESS!$1:$1048576,10,FALSE)</f>
        <v>HOSPITAL IQUITOS "Cesar Garayar Garcia"</v>
      </c>
      <c r="T3596" s="1" t="s">
        <v>4814</v>
      </c>
      <c r="U3596" s="1" t="s">
        <v>326</v>
      </c>
      <c r="V3596" s="1" t="s">
        <v>91</v>
      </c>
      <c r="W3596" s="57">
        <v>2</v>
      </c>
      <c r="X3596" s="1" t="s">
        <v>5298</v>
      </c>
      <c r="Y3596" s="1" t="s">
        <v>142</v>
      </c>
      <c r="Z3596" s="1" t="s">
        <v>119</v>
      </c>
      <c r="AA3596" s="1" t="s">
        <v>7315</v>
      </c>
      <c r="AB3596" s="1" t="s">
        <v>325</v>
      </c>
      <c r="AC3596" s="1" t="s">
        <v>105</v>
      </c>
      <c r="AD3596" s="1" t="s">
        <v>104</v>
      </c>
      <c r="AE3596" s="1" t="s">
        <v>327</v>
      </c>
      <c r="AF3596" s="1" t="s">
        <v>119</v>
      </c>
      <c r="AG3596" s="1" t="s">
        <v>90</v>
      </c>
      <c r="AH3596" s="1" t="s">
        <v>7315</v>
      </c>
      <c r="AI3596" s="1" t="s">
        <v>326</v>
      </c>
      <c r="AJ3596" s="1" t="s">
        <v>91</v>
      </c>
      <c r="AK3596" s="57">
        <v>3</v>
      </c>
      <c r="AL3596" s="1" t="s">
        <v>327</v>
      </c>
      <c r="AM3596" s="1" t="s">
        <v>119</v>
      </c>
      <c r="AN3596" s="1" t="s">
        <v>90</v>
      </c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M3596" s="1"/>
      <c r="BN3596" s="1"/>
      <c r="BO3596" s="1"/>
      <c r="BP3596" s="1"/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9754</v>
      </c>
      <c r="B3597" s="1" t="s">
        <v>9755</v>
      </c>
      <c r="C3597" s="1" t="s">
        <v>97</v>
      </c>
      <c r="D3597" s="1" t="s">
        <v>3185</v>
      </c>
      <c r="E3597" s="1" t="s">
        <v>1111</v>
      </c>
      <c r="F3597" s="1" t="s">
        <v>109</v>
      </c>
      <c r="G3597" s="1" t="s">
        <v>96</v>
      </c>
      <c r="H3597" s="1" t="s">
        <v>327</v>
      </c>
      <c r="I3597" s="1" t="s">
        <v>100</v>
      </c>
      <c r="J3597" s="1" t="s">
        <v>99</v>
      </c>
      <c r="K3597" s="1">
        <v>24</v>
      </c>
      <c r="L3597" s="1" t="s">
        <v>101</v>
      </c>
      <c r="M3597" s="1" t="s">
        <v>325</v>
      </c>
      <c r="N3597" s="1" t="s">
        <v>105</v>
      </c>
      <c r="O3597" s="1" t="s">
        <v>92</v>
      </c>
      <c r="P3597">
        <v>16</v>
      </c>
      <c r="Q3597" s="1" t="str">
        <f>VLOOKUP([1]!Tabla1[[#This Row],[RENAES]],[2]EESS!$1:$1048576,6,FALSE)</f>
        <v>MAYNAS CIUDAD</v>
      </c>
      <c r="R3597" s="1" t="str">
        <f>VLOOKUP([1]!Tabla1[[#This Row],[RENAES]],[2]EESS!$1:$1048576,7,FALSE)</f>
        <v>BELEN</v>
      </c>
      <c r="S3597" s="1" t="str">
        <f>VLOOKUP([1]!Tabla1[[#This Row],[RENAES]],[2]EESS!$1:$1048576,10,FALSE)</f>
        <v xml:space="preserve">9 DE OCTUBRE </v>
      </c>
      <c r="T3597" s="1" t="s">
        <v>9560</v>
      </c>
      <c r="U3597" s="1" t="s">
        <v>326</v>
      </c>
      <c r="V3597" s="1" t="s">
        <v>91</v>
      </c>
      <c r="W3597" s="57">
        <v>2</v>
      </c>
      <c r="X3597" s="1" t="s">
        <v>327</v>
      </c>
      <c r="Y3597" s="1" t="s">
        <v>100</v>
      </c>
      <c r="Z3597" s="1" t="s">
        <v>99</v>
      </c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/>
      <c r="CF3597" s="1"/>
      <c r="CG3597" s="1"/>
      <c r="CH3597" s="1"/>
      <c r="CI3597" s="1"/>
      <c r="CJ3597" s="1"/>
      <c r="CK3597" s="1"/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3946</v>
      </c>
      <c r="B3598" s="1" t="s">
        <v>7585</v>
      </c>
      <c r="C3598" s="1" t="s">
        <v>97</v>
      </c>
      <c r="D3598" s="1" t="s">
        <v>3185</v>
      </c>
      <c r="E3598" s="1" t="s">
        <v>1111</v>
      </c>
      <c r="F3598" s="1" t="s">
        <v>119</v>
      </c>
      <c r="G3598" s="1" t="s">
        <v>90</v>
      </c>
      <c r="H3598" s="1" t="s">
        <v>208</v>
      </c>
      <c r="I3598" s="1" t="s">
        <v>90</v>
      </c>
      <c r="J3598" s="1" t="s">
        <v>96</v>
      </c>
      <c r="K3598" s="1">
        <v>26</v>
      </c>
      <c r="L3598" s="1" t="s">
        <v>101</v>
      </c>
      <c r="M3598" s="1" t="s">
        <v>325</v>
      </c>
      <c r="N3598" s="1" t="s">
        <v>91</v>
      </c>
      <c r="O3598" s="1" t="s">
        <v>104</v>
      </c>
      <c r="P3598">
        <v>210</v>
      </c>
      <c r="Q3598" s="1" t="str">
        <f>VLOOKUP([1]!Tabla1[[#This Row],[RENAES]],[2]EESS!$1:$1048576,6,FALSE)</f>
        <v>NO PERTENECE A NINGUNA RED</v>
      </c>
      <c r="R3598" s="1" t="str">
        <f>VLOOKUP([1]!Tabla1[[#This Row],[RENAES]],[2]EESS!$1:$1048576,7,FALSE)</f>
        <v>NO PERTENECE A NINGUNA MICRORED</v>
      </c>
      <c r="S3598" s="1" t="str">
        <f>VLOOKUP([1]!Tabla1[[#This Row],[RENAES]],[2]EESS!$1:$1048576,10,FALSE)</f>
        <v>HOSPITAL IQUITOS "Cesar Garayar Garcia"</v>
      </c>
      <c r="T3598" s="1" t="s">
        <v>7315</v>
      </c>
      <c r="U3598" s="1" t="s">
        <v>326</v>
      </c>
      <c r="V3598" s="1" t="s">
        <v>91</v>
      </c>
      <c r="W3598" s="57">
        <v>4</v>
      </c>
      <c r="X3598" s="1" t="s">
        <v>208</v>
      </c>
      <c r="Y3598" s="1" t="s">
        <v>90</v>
      </c>
      <c r="Z3598" s="1" t="s">
        <v>96</v>
      </c>
      <c r="AA3598" s="1"/>
      <c r="AB3598" s="1"/>
      <c r="AC3598" s="1"/>
      <c r="AD3598" s="1"/>
      <c r="AE3598" s="1"/>
      <c r="AF3598" s="1"/>
      <c r="AG3598" s="1"/>
      <c r="AH3598" s="1" t="s">
        <v>8237</v>
      </c>
      <c r="AI3598" s="1" t="s">
        <v>326</v>
      </c>
      <c r="AJ3598" s="1" t="s">
        <v>91</v>
      </c>
      <c r="AK3598" s="57">
        <v>5</v>
      </c>
      <c r="AL3598" s="1" t="s">
        <v>195</v>
      </c>
      <c r="AM3598" s="1" t="s">
        <v>96</v>
      </c>
      <c r="AN3598" s="1" t="s">
        <v>102</v>
      </c>
      <c r="AO3598" s="1"/>
      <c r="AP3598" s="1"/>
      <c r="AQ3598" s="1"/>
      <c r="AR3598" s="1"/>
      <c r="AS3598" s="1"/>
      <c r="AT3598" s="1"/>
      <c r="AU3598" s="1"/>
      <c r="AV3598" s="1" t="s">
        <v>9024</v>
      </c>
      <c r="AW3598" s="1" t="s">
        <v>326</v>
      </c>
      <c r="AX3598" s="1" t="s">
        <v>91</v>
      </c>
      <c r="AY3598" s="57">
        <v>6</v>
      </c>
      <c r="AZ3598" s="1" t="s">
        <v>207</v>
      </c>
      <c r="BA3598" s="1" t="s">
        <v>96</v>
      </c>
      <c r="BB3598" s="1" t="s">
        <v>118</v>
      </c>
      <c r="BC3598" s="1"/>
      <c r="BD3598" s="1"/>
      <c r="BE3598" s="1"/>
      <c r="BF3598" s="1"/>
      <c r="BG3598" s="1"/>
      <c r="BH3598" s="1"/>
      <c r="BI3598" s="1"/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 t="s">
        <v>9983</v>
      </c>
      <c r="CF3598" s="1" t="s">
        <v>326</v>
      </c>
      <c r="CG3598" s="1" t="s">
        <v>91</v>
      </c>
      <c r="CH3598" s="1" t="s">
        <v>123</v>
      </c>
      <c r="CI3598" s="1" t="s">
        <v>7710</v>
      </c>
      <c r="CJ3598" s="1" t="s">
        <v>109</v>
      </c>
      <c r="CK3598" s="1" t="s">
        <v>122</v>
      </c>
      <c r="CL3598" s="1"/>
      <c r="CM3598" s="1"/>
      <c r="CN3598" s="1"/>
      <c r="CO3598" s="1"/>
      <c r="CP3598" s="1"/>
      <c r="CQ3598" s="1"/>
      <c r="CR3598" s="1"/>
    </row>
    <row r="3599" spans="1:96" x14ac:dyDescent="0.3">
      <c r="A3599" s="1" t="s">
        <v>8778</v>
      </c>
      <c r="B3599" s="1" t="s">
        <v>8779</v>
      </c>
      <c r="C3599" s="1" t="s">
        <v>97</v>
      </c>
      <c r="D3599" s="1" t="s">
        <v>3185</v>
      </c>
      <c r="E3599" s="1" t="s">
        <v>1111</v>
      </c>
      <c r="F3599" s="1" t="s">
        <v>127</v>
      </c>
      <c r="G3599" s="1" t="s">
        <v>99</v>
      </c>
      <c r="H3599" s="1" t="s">
        <v>8780</v>
      </c>
      <c r="I3599" s="1" t="s">
        <v>96</v>
      </c>
      <c r="J3599" s="1" t="s">
        <v>107</v>
      </c>
      <c r="K3599" s="1">
        <v>27</v>
      </c>
      <c r="L3599" s="1" t="s">
        <v>101</v>
      </c>
      <c r="M3599" s="1" t="s">
        <v>325</v>
      </c>
      <c r="N3599" s="1" t="s">
        <v>91</v>
      </c>
      <c r="O3599" s="1" t="s">
        <v>104</v>
      </c>
      <c r="P3599">
        <v>211</v>
      </c>
      <c r="Q3599" s="1" t="str">
        <f>VLOOKUP([1]!Tabla1[[#This Row],[RENAES]],[2]EESS!$1:$1048576,6,FALSE)</f>
        <v>NO PERTENECE A NINGUNA RED</v>
      </c>
      <c r="R3599" s="1" t="str">
        <f>VLOOKUP([1]!Tabla1[[#This Row],[RENAES]],[2]EESS!$1:$1048576,7,FALSE)</f>
        <v>NO PERTENECE A NINGUNA MICRORED</v>
      </c>
      <c r="S3599" s="1" t="str">
        <f>VLOOKUP([1]!Tabla1[[#This Row],[RENAES]],[2]EESS!$1:$1048576,10,FALSE)</f>
        <v>HOSP.REGIONAL DE LORETO "Felipe Arriola Iglesias"</v>
      </c>
      <c r="T3599" s="1" t="s">
        <v>8616</v>
      </c>
      <c r="U3599" s="1" t="s">
        <v>93</v>
      </c>
      <c r="V3599" s="1" t="s">
        <v>91</v>
      </c>
      <c r="W3599" s="57">
        <v>5</v>
      </c>
      <c r="X3599" s="1" t="s">
        <v>8780</v>
      </c>
      <c r="Y3599" s="1" t="s">
        <v>96</v>
      </c>
      <c r="Z3599" s="1" t="s">
        <v>107</v>
      </c>
      <c r="AA3599" s="1"/>
      <c r="AB3599" s="1"/>
      <c r="AC3599" s="1"/>
      <c r="AD3599" s="1"/>
      <c r="AE3599" s="1"/>
      <c r="AF3599" s="1"/>
      <c r="AG3599" s="1"/>
      <c r="AH3599" s="1" t="s">
        <v>9285</v>
      </c>
      <c r="AI3599" s="1" t="s">
        <v>326</v>
      </c>
      <c r="AJ3599" s="1" t="s">
        <v>91</v>
      </c>
      <c r="AK3599" s="57">
        <v>6</v>
      </c>
      <c r="AL3599" s="1" t="s">
        <v>207</v>
      </c>
      <c r="AM3599" s="1" t="s">
        <v>131</v>
      </c>
      <c r="AN3599" s="1" t="s">
        <v>88</v>
      </c>
      <c r="AO3599" s="1"/>
      <c r="AP3599" s="1"/>
      <c r="AQ3599" s="1"/>
      <c r="AR3599" s="1"/>
      <c r="AS3599" s="1"/>
      <c r="AT3599" s="1"/>
      <c r="AU3599" s="1"/>
      <c r="AV3599" s="1" t="s">
        <v>9792</v>
      </c>
      <c r="AW3599" s="1" t="s">
        <v>326</v>
      </c>
      <c r="AX3599" s="1" t="s">
        <v>91</v>
      </c>
      <c r="AY3599" s="57">
        <v>7</v>
      </c>
      <c r="AZ3599" s="1" t="s">
        <v>7710</v>
      </c>
      <c r="BA3599" s="1" t="s">
        <v>96</v>
      </c>
      <c r="BB3599" s="1" t="s">
        <v>102</v>
      </c>
      <c r="BC3599" s="1"/>
      <c r="BD3599" s="1"/>
      <c r="BE3599" s="1"/>
      <c r="BF3599" s="1"/>
      <c r="BG3599" s="1"/>
      <c r="BH3599" s="1"/>
      <c r="BI3599" s="1"/>
      <c r="BJ3599" s="1"/>
      <c r="BK3599" s="1"/>
      <c r="BL3599" s="1"/>
      <c r="BM3599" s="1"/>
      <c r="BN3599" s="1"/>
      <c r="BO3599" s="1"/>
      <c r="BP3599" s="1"/>
      <c r="BQ3599" s="1"/>
      <c r="BR3599" s="1"/>
      <c r="BS3599" s="1"/>
      <c r="BT3599" s="1"/>
      <c r="BU3599" s="1"/>
      <c r="BV3599" s="1"/>
      <c r="BW3599" s="1"/>
      <c r="BX3599" s="1"/>
      <c r="BY3599" s="1"/>
      <c r="BZ3599" s="1"/>
      <c r="CA3599" s="1"/>
      <c r="CB3599" s="1"/>
      <c r="CC3599" s="1"/>
      <c r="CD3599" s="1"/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6324</v>
      </c>
      <c r="B3600" s="1" t="s">
        <v>10115</v>
      </c>
      <c r="C3600" s="1" t="s">
        <v>97</v>
      </c>
      <c r="D3600" s="1" t="s">
        <v>3185</v>
      </c>
      <c r="E3600" s="1" t="s">
        <v>1111</v>
      </c>
      <c r="F3600" s="1" t="s">
        <v>109</v>
      </c>
      <c r="G3600" s="1" t="s">
        <v>107</v>
      </c>
      <c r="H3600" s="1" t="s">
        <v>10027</v>
      </c>
      <c r="I3600" s="1" t="s">
        <v>100</v>
      </c>
      <c r="J3600" s="1" t="s">
        <v>131</v>
      </c>
      <c r="K3600" s="1">
        <v>28</v>
      </c>
      <c r="L3600" s="1" t="s">
        <v>101</v>
      </c>
      <c r="M3600" s="1" t="s">
        <v>325</v>
      </c>
      <c r="N3600" s="1" t="s">
        <v>91</v>
      </c>
      <c r="O3600" s="1" t="s">
        <v>104</v>
      </c>
      <c r="P3600">
        <v>24</v>
      </c>
      <c r="Q3600" s="1" t="str">
        <f>VLOOKUP([1]!Tabla1[[#This Row],[RENAES]],[2]EESS!$1:$1048576,6,FALSE)</f>
        <v>DATEM DEL MARAÑON</v>
      </c>
      <c r="R3600" s="1" t="str">
        <f>VLOOKUP([1]!Tabla1[[#This Row],[RENAES]],[2]EESS!$1:$1048576,7,FALSE)</f>
        <v>MANSERICHE</v>
      </c>
      <c r="S3600" s="1" t="str">
        <f>VLOOKUP([1]!Tabla1[[#This Row],[RENAES]],[2]EESS!$1:$1048576,10,FALSE)</f>
        <v xml:space="preserve">SARAMIRIZA </v>
      </c>
      <c r="T3600" s="1" t="s">
        <v>9802</v>
      </c>
      <c r="U3600" s="1" t="s">
        <v>326</v>
      </c>
      <c r="V3600" s="1" t="s">
        <v>91</v>
      </c>
      <c r="W3600" s="57">
        <v>1</v>
      </c>
      <c r="X3600" s="1" t="s">
        <v>10027</v>
      </c>
      <c r="Y3600" s="1" t="s">
        <v>100</v>
      </c>
      <c r="Z3600" s="1" t="s">
        <v>131</v>
      </c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  <c r="AL3600" s="1"/>
      <c r="AM3600" s="1"/>
      <c r="AN3600" s="1"/>
      <c r="AO3600" s="1"/>
      <c r="AP3600" s="1"/>
      <c r="AQ3600" s="1"/>
      <c r="AR3600" s="1"/>
      <c r="AS3600" s="1"/>
      <c r="AT3600" s="1"/>
      <c r="AU3600" s="1"/>
      <c r="AV3600" s="1"/>
      <c r="AW3600" s="1"/>
      <c r="AX3600" s="1"/>
      <c r="AY3600" s="1"/>
      <c r="AZ3600" s="1"/>
      <c r="BA3600" s="1"/>
      <c r="BB3600" s="1"/>
      <c r="BC3600" s="1"/>
      <c r="BD3600" s="1"/>
      <c r="BE3600" s="1"/>
      <c r="BF3600" s="1"/>
      <c r="BG3600" s="1"/>
      <c r="BH3600" s="1"/>
      <c r="BI3600" s="1"/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/>
      <c r="BY3600" s="1"/>
      <c r="BZ3600" s="1"/>
      <c r="CA3600" s="1"/>
      <c r="CB3600" s="1"/>
      <c r="CC3600" s="1"/>
      <c r="CD3600" s="1"/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2783</v>
      </c>
      <c r="B3601" s="1" t="s">
        <v>2784</v>
      </c>
      <c r="C3601" s="1" t="s">
        <v>97</v>
      </c>
      <c r="D3601" s="1" t="s">
        <v>3185</v>
      </c>
      <c r="E3601" s="1" t="s">
        <v>1111</v>
      </c>
      <c r="F3601" s="1" t="s">
        <v>90</v>
      </c>
      <c r="G3601" s="1" t="s">
        <v>145</v>
      </c>
      <c r="H3601" s="1" t="s">
        <v>327</v>
      </c>
      <c r="I3601" s="1" t="s">
        <v>2525</v>
      </c>
      <c r="J3601" s="1" t="s">
        <v>96</v>
      </c>
      <c r="K3601" s="1">
        <v>28</v>
      </c>
      <c r="L3601" s="1" t="s">
        <v>101</v>
      </c>
      <c r="M3601" s="1" t="s">
        <v>325</v>
      </c>
      <c r="N3601" s="1" t="s">
        <v>91</v>
      </c>
      <c r="O3601" s="1" t="s">
        <v>92</v>
      </c>
      <c r="P3601">
        <v>3</v>
      </c>
      <c r="Q3601" s="1" t="str">
        <f>VLOOKUP([1]!Tabla1[[#This Row],[RENAES]],[2]EESS!$1:$1048576,6,FALSE)</f>
        <v>MAYNAS PERIFERIE</v>
      </c>
      <c r="R3601" s="1" t="str">
        <f>VLOOKUP([1]!Tabla1[[#This Row],[RENAES]],[2]EESS!$1:$1048576,7,FALSE)</f>
        <v>TAMSHIYACU</v>
      </c>
      <c r="S3601" s="1" t="str">
        <f>VLOOKUP([1]!Tabla1[[#This Row],[RENAES]],[2]EESS!$1:$1048576,10,FALSE)</f>
        <v>TAMSHIYACU</v>
      </c>
      <c r="T3601" s="1" t="s">
        <v>2553</v>
      </c>
      <c r="U3601" s="1" t="s">
        <v>326</v>
      </c>
      <c r="V3601" s="1" t="s">
        <v>91</v>
      </c>
      <c r="W3601" s="57">
        <v>10</v>
      </c>
      <c r="X3601" s="1" t="s">
        <v>324</v>
      </c>
      <c r="Y3601" s="1" t="s">
        <v>127</v>
      </c>
      <c r="Z3601" s="1" t="s">
        <v>96</v>
      </c>
      <c r="AA3601" s="1"/>
      <c r="AB3601" s="1"/>
      <c r="AC3601" s="1"/>
      <c r="AD3601" s="1"/>
      <c r="AE3601" s="1"/>
      <c r="AF3601" s="1"/>
      <c r="AG3601" s="1"/>
      <c r="AH3601" s="1" t="s">
        <v>3195</v>
      </c>
      <c r="AI3601" s="1" t="s">
        <v>326</v>
      </c>
      <c r="AJ3601" s="1" t="s">
        <v>91</v>
      </c>
      <c r="AK3601" s="57">
        <v>7</v>
      </c>
      <c r="AL3601" s="1" t="s">
        <v>328</v>
      </c>
      <c r="AM3601" s="1" t="s">
        <v>88</v>
      </c>
      <c r="AN3601" s="1" t="s">
        <v>131</v>
      </c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 t="s">
        <v>4813</v>
      </c>
      <c r="CF3601" s="1" t="s">
        <v>326</v>
      </c>
      <c r="CG3601" s="1" t="s">
        <v>91</v>
      </c>
      <c r="CH3601" s="1" t="s">
        <v>123</v>
      </c>
      <c r="CI3601" s="1" t="s">
        <v>328</v>
      </c>
      <c r="CJ3601" s="1" t="s">
        <v>2750</v>
      </c>
      <c r="CK3601" s="1" t="s">
        <v>96</v>
      </c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2365</v>
      </c>
      <c r="B3602" s="1" t="s">
        <v>6369</v>
      </c>
      <c r="C3602" s="1" t="s">
        <v>97</v>
      </c>
      <c r="D3602" s="1" t="s">
        <v>3185</v>
      </c>
      <c r="E3602" s="1" t="s">
        <v>1111</v>
      </c>
      <c r="F3602" s="1" t="s">
        <v>102</v>
      </c>
      <c r="G3602" s="1" t="s">
        <v>114</v>
      </c>
      <c r="H3602" s="1" t="s">
        <v>324</v>
      </c>
      <c r="I3602" s="1" t="s">
        <v>3956</v>
      </c>
      <c r="J3602" s="1" t="s">
        <v>96</v>
      </c>
      <c r="K3602" s="1">
        <v>22</v>
      </c>
      <c r="L3602" s="1" t="s">
        <v>101</v>
      </c>
      <c r="M3602" s="1" t="s">
        <v>325</v>
      </c>
      <c r="N3602" s="1" t="s">
        <v>91</v>
      </c>
      <c r="O3602" s="1" t="s">
        <v>92</v>
      </c>
      <c r="P3602">
        <v>1</v>
      </c>
      <c r="Q3602" s="1" t="str">
        <f>VLOOKUP([1]!Tabla1[[#This Row],[RENAES]],[2]EESS!$1:$1048576,6,FALSE)</f>
        <v>LORETO</v>
      </c>
      <c r="R3602" s="1" t="str">
        <f>VLOOKUP([1]!Tabla1[[#This Row],[RENAES]],[2]EESS!$1:$1048576,7,FALSE)</f>
        <v>NAUTA</v>
      </c>
      <c r="S3602" s="1" t="str">
        <f>VLOOKUP([1]!Tabla1[[#This Row],[RENAES]],[2]EESS!$1:$1048576,10,FALSE)</f>
        <v>NAUTA</v>
      </c>
      <c r="T3602" s="1" t="s">
        <v>6162</v>
      </c>
      <c r="U3602" s="1" t="s">
        <v>326</v>
      </c>
      <c r="V3602" s="1" t="s">
        <v>91</v>
      </c>
      <c r="W3602" s="57">
        <v>60</v>
      </c>
      <c r="X3602" s="1" t="s">
        <v>324</v>
      </c>
      <c r="Y3602" s="1" t="s">
        <v>3956</v>
      </c>
      <c r="Z3602" s="1" t="s">
        <v>96</v>
      </c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  <c r="AL3602" s="1"/>
      <c r="AM3602" s="1"/>
      <c r="AN3602" s="1"/>
      <c r="AO3602" s="1"/>
      <c r="AP3602" s="1"/>
      <c r="AQ3602" s="1"/>
      <c r="AR3602" s="1"/>
      <c r="AS3602" s="1"/>
      <c r="AT3602" s="1"/>
      <c r="AU3602" s="1"/>
      <c r="AV3602" s="1"/>
      <c r="AW3602" s="1"/>
      <c r="AX3602" s="1"/>
      <c r="AY3602" s="1"/>
      <c r="AZ3602" s="1"/>
      <c r="BA3602" s="1"/>
      <c r="BB3602" s="1"/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8537</v>
      </c>
      <c r="B3603" s="1" t="s">
        <v>8538</v>
      </c>
      <c r="C3603" s="1" t="s">
        <v>97</v>
      </c>
      <c r="D3603" s="1" t="s">
        <v>3185</v>
      </c>
      <c r="E3603" s="1" t="s">
        <v>1111</v>
      </c>
      <c r="F3603" s="1" t="s">
        <v>119</v>
      </c>
      <c r="G3603" s="1" t="s">
        <v>122</v>
      </c>
      <c r="H3603" s="1" t="s">
        <v>206</v>
      </c>
      <c r="I3603" s="1" t="s">
        <v>88</v>
      </c>
      <c r="J3603" s="1" t="s">
        <v>100</v>
      </c>
      <c r="K3603" s="1">
        <v>20</v>
      </c>
      <c r="L3603" s="1" t="s">
        <v>101</v>
      </c>
      <c r="M3603" s="1" t="s">
        <v>325</v>
      </c>
      <c r="N3603" s="1" t="s">
        <v>105</v>
      </c>
      <c r="O3603" s="1" t="s">
        <v>104</v>
      </c>
      <c r="P3603">
        <v>209</v>
      </c>
      <c r="Q3603" s="1" t="str">
        <f>VLOOKUP([1]!Tabla1[[#This Row],[RENAES]],[2]EESS!$1:$1048576,6,FALSE)</f>
        <v>UCAYALI</v>
      </c>
      <c r="R3603" s="1" t="str">
        <f>VLOOKUP([1]!Tabla1[[#This Row],[RENAES]],[2]EESS!$1:$1048576,7,FALSE)</f>
        <v>CONTAMANA</v>
      </c>
      <c r="S3603" s="1" t="str">
        <f>VLOOKUP([1]!Tabla1[[#This Row],[RENAES]],[2]EESS!$1:$1048576,10,FALSE)</f>
        <v>PAMPA HERMOZA de Pampa Hermoza</v>
      </c>
      <c r="T3603" s="1" t="s">
        <v>8052</v>
      </c>
      <c r="U3603" s="1" t="s">
        <v>326</v>
      </c>
      <c r="V3603" s="1" t="s">
        <v>91</v>
      </c>
      <c r="W3603" s="57">
        <v>3</v>
      </c>
      <c r="X3603" s="1" t="s">
        <v>206</v>
      </c>
      <c r="Y3603" s="1" t="s">
        <v>88</v>
      </c>
      <c r="Z3603" s="1" t="s">
        <v>100</v>
      </c>
      <c r="AA3603" s="1" t="s">
        <v>9004</v>
      </c>
      <c r="AB3603" s="1" t="s">
        <v>325</v>
      </c>
      <c r="AC3603" s="1" t="s">
        <v>91</v>
      </c>
      <c r="AD3603" s="32"/>
      <c r="AE3603" s="1" t="s">
        <v>201</v>
      </c>
      <c r="AF3603" s="1" t="s">
        <v>88</v>
      </c>
      <c r="AG3603" s="1" t="s">
        <v>99</v>
      </c>
      <c r="AH3603" s="1" t="s">
        <v>9004</v>
      </c>
      <c r="AI3603" s="1" t="s">
        <v>326</v>
      </c>
      <c r="AJ3603" s="1" t="s">
        <v>91</v>
      </c>
      <c r="AK3603" s="57">
        <v>2</v>
      </c>
      <c r="AL3603" s="1" t="s">
        <v>201</v>
      </c>
      <c r="AM3603" s="1" t="s">
        <v>88</v>
      </c>
      <c r="AN3603" s="1" t="s">
        <v>99</v>
      </c>
      <c r="AO3603" s="1"/>
      <c r="AP3603" s="1"/>
      <c r="AQ3603" s="1"/>
      <c r="AR3603" s="1"/>
      <c r="AS3603" s="1"/>
      <c r="AT3603" s="1"/>
      <c r="AU3603" s="1"/>
      <c r="AV3603" s="1" t="s">
        <v>9566</v>
      </c>
      <c r="AW3603" s="1" t="s">
        <v>326</v>
      </c>
      <c r="AX3603" s="1" t="s">
        <v>91</v>
      </c>
      <c r="AY3603" s="57">
        <v>5</v>
      </c>
      <c r="AZ3603" s="1" t="s">
        <v>2985</v>
      </c>
      <c r="BA3603" s="1" t="s">
        <v>107</v>
      </c>
      <c r="BB3603" s="1" t="s">
        <v>121</v>
      </c>
      <c r="BC3603" s="1"/>
      <c r="BD3603" s="1"/>
      <c r="BE3603" s="1"/>
      <c r="BF3603" s="1"/>
      <c r="BG3603" s="1"/>
      <c r="BH3603" s="1"/>
      <c r="BI3603" s="1"/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/>
      <c r="BY3603" s="1"/>
      <c r="BZ3603" s="1"/>
      <c r="CA3603" s="1"/>
      <c r="CB3603" s="1"/>
      <c r="CC3603" s="1"/>
      <c r="CD3603" s="1"/>
      <c r="CE3603" s="1" t="s">
        <v>9980</v>
      </c>
      <c r="CF3603" s="1" t="s">
        <v>326</v>
      </c>
      <c r="CG3603" s="1" t="s">
        <v>91</v>
      </c>
      <c r="CH3603" s="1" t="s">
        <v>123</v>
      </c>
      <c r="CI3603" s="1" t="s">
        <v>7710</v>
      </c>
      <c r="CJ3603" s="1" t="s">
        <v>99</v>
      </c>
      <c r="CK3603" s="1" t="s">
        <v>129</v>
      </c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2260</v>
      </c>
      <c r="B3604" s="1" t="s">
        <v>2261</v>
      </c>
      <c r="C3604" s="1" t="s">
        <v>97</v>
      </c>
      <c r="D3604" s="1" t="s">
        <v>3185</v>
      </c>
      <c r="E3604" s="1" t="s">
        <v>1111</v>
      </c>
      <c r="F3604" s="1" t="s">
        <v>96</v>
      </c>
      <c r="G3604" s="1" t="s">
        <v>95</v>
      </c>
      <c r="H3604" s="1" t="s">
        <v>371</v>
      </c>
      <c r="I3604" s="1" t="s">
        <v>96</v>
      </c>
      <c r="J3604" s="1" t="s">
        <v>122</v>
      </c>
      <c r="K3604" s="1">
        <v>20</v>
      </c>
      <c r="L3604" s="1" t="s">
        <v>101</v>
      </c>
      <c r="M3604" s="1" t="s">
        <v>325</v>
      </c>
      <c r="N3604" s="1" t="s">
        <v>91</v>
      </c>
      <c r="O3604" s="1" t="s">
        <v>104</v>
      </c>
      <c r="P3604">
        <v>35</v>
      </c>
      <c r="Q3604" s="1" t="str">
        <f>VLOOKUP([1]!Tabla1[[#This Row],[RENAES]],[2]EESS!$1:$1048576,6,FALSE)</f>
        <v>NO PERTENECE A NINGUNA RED</v>
      </c>
      <c r="R3604" s="1" t="str">
        <f>VLOOKUP([1]!Tabla1[[#This Row],[RENAES]],[2]EESS!$1:$1048576,7,FALSE)</f>
        <v>NO PERTENECE A NINGUNA MICRORED</v>
      </c>
      <c r="S3604" s="1" t="str">
        <f>VLOOKUP([1]!Tabla1[[#This Row],[RENAES]],[2]EESS!$1:$1048576,10,FALSE)</f>
        <v>HOSPITAL IQUITOS "Cesar Garayar Garcia"</v>
      </c>
      <c r="T3604" s="1" t="s">
        <v>1122</v>
      </c>
      <c r="U3604" s="1" t="s">
        <v>326</v>
      </c>
      <c r="V3604" s="1" t="s">
        <v>91</v>
      </c>
      <c r="W3604" s="57">
        <v>1</v>
      </c>
      <c r="X3604" s="1" t="s">
        <v>371</v>
      </c>
      <c r="Y3604" s="1" t="s">
        <v>96</v>
      </c>
      <c r="Z3604" s="1" t="s">
        <v>122</v>
      </c>
      <c r="AA3604" s="1" t="s">
        <v>1117</v>
      </c>
      <c r="AB3604" s="1" t="s">
        <v>325</v>
      </c>
      <c r="AC3604" s="1" t="s">
        <v>91</v>
      </c>
      <c r="AD3604" s="1" t="s">
        <v>104</v>
      </c>
      <c r="AE3604" s="1" t="s">
        <v>182</v>
      </c>
      <c r="AF3604" s="1" t="s">
        <v>127</v>
      </c>
      <c r="AG3604" s="1" t="s">
        <v>88</v>
      </c>
      <c r="AH3604" s="1" t="s">
        <v>5674</v>
      </c>
      <c r="AI3604" s="1" t="s">
        <v>326</v>
      </c>
      <c r="AJ3604" s="1" t="s">
        <v>91</v>
      </c>
      <c r="AK3604" s="57">
        <v>60</v>
      </c>
      <c r="AL3604" s="1" t="s">
        <v>324</v>
      </c>
      <c r="AM3604" s="1" t="s">
        <v>113</v>
      </c>
      <c r="AN3604" s="1" t="s">
        <v>96</v>
      </c>
      <c r="AO3604" s="1" t="s">
        <v>3195</v>
      </c>
      <c r="AP3604" s="1" t="s">
        <v>325</v>
      </c>
      <c r="AQ3604" s="1" t="s">
        <v>91</v>
      </c>
      <c r="AR3604" s="1" t="s">
        <v>104</v>
      </c>
      <c r="AS3604" s="1" t="s">
        <v>327</v>
      </c>
      <c r="AT3604" s="1" t="s">
        <v>145</v>
      </c>
      <c r="AU3604" s="1" t="s">
        <v>96</v>
      </c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 t="s">
        <v>3195</v>
      </c>
      <c r="BY3604" s="1" t="s">
        <v>325</v>
      </c>
      <c r="BZ3604" s="1" t="s">
        <v>91</v>
      </c>
      <c r="CA3604" s="1" t="s">
        <v>104</v>
      </c>
      <c r="CB3604" s="1" t="s">
        <v>284</v>
      </c>
      <c r="CC3604" s="1" t="s">
        <v>127</v>
      </c>
      <c r="CD3604" s="1" t="s">
        <v>107</v>
      </c>
      <c r="CE3604" s="1" t="s">
        <v>5935</v>
      </c>
      <c r="CF3604" s="1" t="s">
        <v>326</v>
      </c>
      <c r="CG3604" s="1" t="s">
        <v>91</v>
      </c>
      <c r="CH3604" s="1" t="s">
        <v>123</v>
      </c>
      <c r="CI3604" s="1" t="s">
        <v>251</v>
      </c>
      <c r="CJ3604" s="1" t="s">
        <v>88</v>
      </c>
      <c r="CK3604" s="1" t="s">
        <v>96</v>
      </c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5093</v>
      </c>
      <c r="B3605" s="1" t="s">
        <v>5094</v>
      </c>
      <c r="C3605" s="1" t="s">
        <v>97</v>
      </c>
      <c r="D3605" s="1" t="s">
        <v>3185</v>
      </c>
      <c r="E3605" s="1" t="s">
        <v>1111</v>
      </c>
      <c r="F3605" s="1" t="s">
        <v>88</v>
      </c>
      <c r="G3605" s="1" t="s">
        <v>145</v>
      </c>
      <c r="H3605" s="1" t="s">
        <v>4871</v>
      </c>
      <c r="I3605" s="1" t="s">
        <v>90</v>
      </c>
      <c r="J3605" s="1" t="s">
        <v>96</v>
      </c>
      <c r="K3605" s="1">
        <v>15</v>
      </c>
      <c r="L3605" s="1" t="s">
        <v>101</v>
      </c>
      <c r="M3605" s="1" t="s">
        <v>325</v>
      </c>
      <c r="N3605" s="1" t="s">
        <v>91</v>
      </c>
      <c r="O3605" s="1" t="s">
        <v>104</v>
      </c>
      <c r="P3605">
        <v>275</v>
      </c>
      <c r="Q3605" s="1" t="str">
        <f>VLOOKUP([1]!Tabla1[[#This Row],[RENAES]],[2]EESS!$1:$1048576,6,FALSE)</f>
        <v>MAYNAS CIUDAD</v>
      </c>
      <c r="R3605" s="1" t="str">
        <f>VLOOKUP([1]!Tabla1[[#This Row],[RENAES]],[2]EESS!$1:$1048576,7,FALSE)</f>
        <v>IQUITOS NORTE</v>
      </c>
      <c r="S3605" s="1" t="str">
        <f>VLOOKUP([1]!Tabla1[[#This Row],[RENAES]],[2]EESS!$1:$1048576,10,FALSE)</f>
        <v>MORONACOCHA</v>
      </c>
      <c r="T3605" s="1" t="s">
        <v>4815</v>
      </c>
      <c r="U3605" s="1" t="s">
        <v>326</v>
      </c>
      <c r="V3605" s="1" t="s">
        <v>91</v>
      </c>
      <c r="W3605" s="57">
        <v>1</v>
      </c>
      <c r="X3605" s="1" t="s">
        <v>4871</v>
      </c>
      <c r="Y3605" s="1" t="s">
        <v>90</v>
      </c>
      <c r="Z3605" s="1" t="s">
        <v>96</v>
      </c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898</v>
      </c>
      <c r="B3606" s="1" t="s">
        <v>899</v>
      </c>
      <c r="C3606" s="1" t="s">
        <v>97</v>
      </c>
      <c r="D3606" s="1" t="s">
        <v>3185</v>
      </c>
      <c r="E3606" s="1" t="s">
        <v>1111</v>
      </c>
      <c r="F3606" s="1" t="s">
        <v>90</v>
      </c>
      <c r="G3606" s="1" t="s">
        <v>121</v>
      </c>
      <c r="H3606" s="1" t="s">
        <v>324</v>
      </c>
      <c r="I3606" s="1" t="s">
        <v>142</v>
      </c>
      <c r="J3606" s="1" t="s">
        <v>127</v>
      </c>
      <c r="K3606" s="1">
        <v>23</v>
      </c>
      <c r="L3606" s="1" t="s">
        <v>101</v>
      </c>
      <c r="M3606" s="1" t="s">
        <v>325</v>
      </c>
      <c r="N3606" s="1" t="s">
        <v>91</v>
      </c>
      <c r="O3606" s="32" t="s">
        <v>96</v>
      </c>
      <c r="P3606">
        <v>3</v>
      </c>
      <c r="Q3606" s="1" t="str">
        <f>VLOOKUP([1]!Tabla1[[#This Row],[RENAES]],[2]EESS!$1:$1048576,6,FALSE)</f>
        <v>NO PERTENECE A NINGUNA RED</v>
      </c>
      <c r="R3606" s="1" t="str">
        <f>VLOOKUP([1]!Tabla1[[#This Row],[RENAES]],[2]EESS!$1:$1048576,7,FALSE)</f>
        <v>NO PERTENECE A NINGUNA MICRORED</v>
      </c>
      <c r="S3606" s="1" t="str">
        <f>VLOOKUP([1]!Tabla1[[#This Row],[RENAES]],[2]EESS!$1:$1048576,10,FALSE)</f>
        <v>HOSPITAL IQUITOS "Cesar Garayar Garcia"</v>
      </c>
      <c r="T3606" s="1" t="s">
        <v>2523</v>
      </c>
      <c r="U3606" s="1" t="s">
        <v>326</v>
      </c>
      <c r="V3606" s="1" t="s">
        <v>91</v>
      </c>
      <c r="W3606" s="57">
        <v>7</v>
      </c>
      <c r="X3606" s="1" t="s">
        <v>328</v>
      </c>
      <c r="Y3606" s="1" t="s">
        <v>126</v>
      </c>
      <c r="Z3606" s="1" t="s">
        <v>96</v>
      </c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 t="s">
        <v>3200</v>
      </c>
      <c r="CF3606" s="1" t="s">
        <v>326</v>
      </c>
      <c r="CG3606" s="1" t="s">
        <v>91</v>
      </c>
      <c r="CH3606" s="1" t="s">
        <v>123</v>
      </c>
      <c r="CI3606" s="1" t="s">
        <v>328</v>
      </c>
      <c r="CJ3606" s="1" t="s">
        <v>88</v>
      </c>
      <c r="CK3606" s="1" t="s">
        <v>127</v>
      </c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3119</v>
      </c>
      <c r="B3607" s="1" t="s">
        <v>3120</v>
      </c>
      <c r="C3607" s="1" t="s">
        <v>97</v>
      </c>
      <c r="D3607" s="1" t="s">
        <v>3185</v>
      </c>
      <c r="E3607" s="1" t="s">
        <v>1111</v>
      </c>
      <c r="F3607" s="1" t="s">
        <v>88</v>
      </c>
      <c r="G3607" s="1" t="s">
        <v>99</v>
      </c>
      <c r="H3607" s="1" t="s">
        <v>324</v>
      </c>
      <c r="I3607" s="1" t="s">
        <v>88</v>
      </c>
      <c r="J3607" s="1" t="s">
        <v>88</v>
      </c>
      <c r="K3607" s="1">
        <v>21</v>
      </c>
      <c r="L3607" s="1" t="s">
        <v>101</v>
      </c>
      <c r="M3607" s="1" t="s">
        <v>325</v>
      </c>
      <c r="N3607" s="1" t="s">
        <v>91</v>
      </c>
      <c r="O3607" s="1" t="s">
        <v>92</v>
      </c>
      <c r="P3607">
        <v>1</v>
      </c>
      <c r="Q3607" s="1" t="str">
        <f>VLOOKUP([1]!Tabla1[[#This Row],[RENAES]],[2]EESS!$1:$1048576,6,FALSE)</f>
        <v>ALTO AMAZONAS</v>
      </c>
      <c r="R3607" s="1" t="str">
        <f>VLOOKUP([1]!Tabla1[[#This Row],[RENAES]],[2]EESS!$1:$1048576,7,FALSE)</f>
        <v>YURIMAGUAS</v>
      </c>
      <c r="S3607" s="1" t="str">
        <f>VLOOKUP([1]!Tabla1[[#This Row],[RENAES]],[2]EESS!$1:$1048576,10,FALSE)</f>
        <v>AGUAMIRO (EJE DE M.R.)</v>
      </c>
      <c r="T3607" s="1" t="s">
        <v>2882</v>
      </c>
      <c r="U3607" s="1" t="s">
        <v>326</v>
      </c>
      <c r="V3607" s="1" t="s">
        <v>91</v>
      </c>
      <c r="W3607" s="57">
        <v>30</v>
      </c>
      <c r="X3607" s="1" t="s">
        <v>324</v>
      </c>
      <c r="Y3607" s="1" t="s">
        <v>88</v>
      </c>
      <c r="Z3607" s="1" t="s">
        <v>88</v>
      </c>
      <c r="AA3607" s="1"/>
      <c r="AB3607" s="1"/>
      <c r="AC3607" s="1"/>
      <c r="AD3607" s="1"/>
      <c r="AE3607" s="1"/>
      <c r="AF3607" s="1"/>
      <c r="AG3607" s="1"/>
      <c r="AH3607" s="1" t="s">
        <v>3203</v>
      </c>
      <c r="AI3607" s="1" t="s">
        <v>326</v>
      </c>
      <c r="AJ3607" s="1" t="s">
        <v>91</v>
      </c>
      <c r="AK3607" s="57">
        <v>6</v>
      </c>
      <c r="AL3607" s="1" t="s">
        <v>2381</v>
      </c>
      <c r="AM3607" s="1" t="s">
        <v>88</v>
      </c>
      <c r="AN3607" s="1" t="s">
        <v>102</v>
      </c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 t="s">
        <v>3980</v>
      </c>
      <c r="CF3607" s="1" t="s">
        <v>326</v>
      </c>
      <c r="CG3607" s="1" t="s">
        <v>91</v>
      </c>
      <c r="CH3607" s="1" t="s">
        <v>123</v>
      </c>
      <c r="CI3607" s="1" t="s">
        <v>292</v>
      </c>
      <c r="CJ3607" s="1" t="s">
        <v>88</v>
      </c>
      <c r="CK3607" s="1" t="s">
        <v>96</v>
      </c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7977</v>
      </c>
      <c r="B3608" s="1" t="s">
        <v>7978</v>
      </c>
      <c r="C3608" s="1" t="s">
        <v>97</v>
      </c>
      <c r="D3608" s="1" t="s">
        <v>3185</v>
      </c>
      <c r="E3608" s="1" t="s">
        <v>1111</v>
      </c>
      <c r="F3608" s="1" t="s">
        <v>119</v>
      </c>
      <c r="G3608" s="1" t="s">
        <v>88</v>
      </c>
      <c r="H3608" s="1" t="s">
        <v>152</v>
      </c>
      <c r="I3608" s="1" t="s">
        <v>127</v>
      </c>
      <c r="J3608" s="1" t="s">
        <v>142</v>
      </c>
      <c r="K3608" s="1">
        <v>19</v>
      </c>
      <c r="L3608" s="1" t="s">
        <v>101</v>
      </c>
      <c r="M3608" s="1" t="s">
        <v>325</v>
      </c>
      <c r="N3608" s="1" t="s">
        <v>91</v>
      </c>
      <c r="O3608" s="32"/>
      <c r="P3608">
        <v>1</v>
      </c>
      <c r="Q3608" s="1" t="str">
        <f>VLOOKUP([1]!Tabla1[[#This Row],[RENAES]],[2]EESS!$1:$1048576,6,FALSE)</f>
        <v>MAYNAS CIUDAD</v>
      </c>
      <c r="R3608" s="1" t="str">
        <f>VLOOKUP([1]!Tabla1[[#This Row],[RENAES]],[2]EESS!$1:$1048576,7,FALSE)</f>
        <v>BELEN</v>
      </c>
      <c r="S3608" s="1" t="str">
        <f>VLOOKUP([1]!Tabla1[[#This Row],[RENAES]],[2]EESS!$1:$1048576,10,FALSE)</f>
        <v xml:space="preserve">CARDOZO </v>
      </c>
      <c r="T3608" s="1" t="s">
        <v>9286</v>
      </c>
      <c r="U3608" s="1" t="s">
        <v>326</v>
      </c>
      <c r="V3608" s="1" t="s">
        <v>91</v>
      </c>
      <c r="W3608" s="57">
        <v>30</v>
      </c>
      <c r="X3608" s="1" t="s">
        <v>324</v>
      </c>
      <c r="Y3608" s="1" t="s">
        <v>119</v>
      </c>
      <c r="Z3608" s="1" t="s">
        <v>113</v>
      </c>
      <c r="AA3608" s="1" t="s">
        <v>9286</v>
      </c>
      <c r="AB3608" s="1" t="s">
        <v>325</v>
      </c>
      <c r="AC3608" s="1" t="s">
        <v>91</v>
      </c>
      <c r="AD3608" s="1" t="s">
        <v>104</v>
      </c>
      <c r="AE3608" s="1" t="s">
        <v>324</v>
      </c>
      <c r="AF3608" s="1" t="s">
        <v>119</v>
      </c>
      <c r="AG3608" s="1" t="s">
        <v>113</v>
      </c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 t="s">
        <v>9560</v>
      </c>
      <c r="CF3608" s="1" t="s">
        <v>326</v>
      </c>
      <c r="CG3608" s="1" t="s">
        <v>91</v>
      </c>
      <c r="CH3608" s="1" t="s">
        <v>123</v>
      </c>
      <c r="CI3608" s="1" t="s">
        <v>2960</v>
      </c>
      <c r="CJ3608" s="1" t="s">
        <v>96</v>
      </c>
      <c r="CK3608" s="1" t="s">
        <v>107</v>
      </c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3735</v>
      </c>
      <c r="B3609" s="1" t="s">
        <v>3736</v>
      </c>
      <c r="C3609" s="1" t="s">
        <v>97</v>
      </c>
      <c r="D3609" s="1" t="s">
        <v>3185</v>
      </c>
      <c r="E3609" s="1" t="s">
        <v>1111</v>
      </c>
      <c r="F3609" s="1" t="s">
        <v>88</v>
      </c>
      <c r="G3609" s="1" t="s">
        <v>107</v>
      </c>
      <c r="H3609" s="1" t="s">
        <v>217</v>
      </c>
      <c r="I3609" s="1" t="s">
        <v>107</v>
      </c>
      <c r="J3609" s="1" t="s">
        <v>129</v>
      </c>
      <c r="K3609" s="1">
        <v>26</v>
      </c>
      <c r="L3609" s="1" t="s">
        <v>101</v>
      </c>
      <c r="M3609" s="1" t="s">
        <v>325</v>
      </c>
      <c r="N3609" s="1" t="s">
        <v>91</v>
      </c>
      <c r="O3609" s="1" t="s">
        <v>104</v>
      </c>
      <c r="P3609">
        <v>23</v>
      </c>
      <c r="Q3609" s="1" t="str">
        <f>VLOOKUP([1]!Tabla1[[#This Row],[RENAES]],[2]EESS!$1:$1048576,6,FALSE)</f>
        <v>ALTO AMAZONAS</v>
      </c>
      <c r="R3609" s="1" t="str">
        <f>VLOOKUP([1]!Tabla1[[#This Row],[RENAES]],[2]EESS!$1:$1048576,7,FALSE)</f>
        <v>YURIMAGUAS</v>
      </c>
      <c r="S3609" s="1" t="str">
        <f>VLOOKUP([1]!Tabla1[[#This Row],[RENAES]],[2]EESS!$1:$1048576,10,FALSE)</f>
        <v>GRAU (KM. 40)</v>
      </c>
      <c r="T3609" s="1" t="s">
        <v>3195</v>
      </c>
      <c r="U3609" s="1" t="s">
        <v>326</v>
      </c>
      <c r="V3609" s="1" t="s">
        <v>91</v>
      </c>
      <c r="W3609" s="57">
        <v>1</v>
      </c>
      <c r="X3609" s="1" t="s">
        <v>217</v>
      </c>
      <c r="Y3609" s="1" t="s">
        <v>107</v>
      </c>
      <c r="Z3609" s="1" t="s">
        <v>129</v>
      </c>
      <c r="AA3609" s="1" t="s">
        <v>3497</v>
      </c>
      <c r="AB3609" s="1" t="s">
        <v>325</v>
      </c>
      <c r="AC3609" s="1" t="s">
        <v>91</v>
      </c>
      <c r="AD3609" s="1" t="s">
        <v>92</v>
      </c>
      <c r="AE3609" s="1" t="s">
        <v>324</v>
      </c>
      <c r="AF3609" s="1" t="s">
        <v>125</v>
      </c>
      <c r="AG3609" s="1" t="s">
        <v>96</v>
      </c>
      <c r="AH3609" s="1" t="s">
        <v>3497</v>
      </c>
      <c r="AI3609" s="1" t="s">
        <v>326</v>
      </c>
      <c r="AJ3609" s="1" t="s">
        <v>91</v>
      </c>
      <c r="AK3609" s="57">
        <v>30</v>
      </c>
      <c r="AL3609" s="1" t="s">
        <v>324</v>
      </c>
      <c r="AM3609" s="1" t="s">
        <v>125</v>
      </c>
      <c r="AN3609" s="1" t="s">
        <v>96</v>
      </c>
      <c r="AO3609" s="1"/>
      <c r="AP3609" s="1"/>
      <c r="AQ3609" s="1"/>
      <c r="AR3609" s="1"/>
      <c r="AS3609" s="1"/>
      <c r="AT3609" s="1"/>
      <c r="AU3609" s="1"/>
      <c r="AV3609" s="1" t="s">
        <v>3490</v>
      </c>
      <c r="AW3609" s="1" t="s">
        <v>326</v>
      </c>
      <c r="AX3609" s="1" t="s">
        <v>91</v>
      </c>
      <c r="AY3609" s="57">
        <v>7</v>
      </c>
      <c r="AZ3609" s="1" t="s">
        <v>217</v>
      </c>
      <c r="BA3609" s="1" t="s">
        <v>131</v>
      </c>
      <c r="BB3609" s="1" t="s">
        <v>98</v>
      </c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 t="s">
        <v>4234</v>
      </c>
      <c r="CF3609" s="1" t="s">
        <v>326</v>
      </c>
      <c r="CG3609" s="1" t="s">
        <v>91</v>
      </c>
      <c r="CH3609" s="1" t="s">
        <v>123</v>
      </c>
      <c r="CI3609" s="1" t="s">
        <v>218</v>
      </c>
      <c r="CJ3609" s="1" t="s">
        <v>100</v>
      </c>
      <c r="CK3609" s="1" t="s">
        <v>99</v>
      </c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487</v>
      </c>
      <c r="B3610" s="1" t="s">
        <v>2785</v>
      </c>
      <c r="C3610" s="1" t="s">
        <v>97</v>
      </c>
      <c r="D3610" s="1" t="s">
        <v>3185</v>
      </c>
      <c r="E3610" s="1" t="s">
        <v>1111</v>
      </c>
      <c r="F3610" s="1" t="s">
        <v>90</v>
      </c>
      <c r="G3610" s="1" t="s">
        <v>111</v>
      </c>
      <c r="H3610" s="1" t="s">
        <v>2533</v>
      </c>
      <c r="I3610" s="1" t="s">
        <v>131</v>
      </c>
      <c r="J3610" s="1" t="s">
        <v>102</v>
      </c>
      <c r="K3610" s="1">
        <v>21</v>
      </c>
      <c r="L3610" s="1" t="s">
        <v>101</v>
      </c>
      <c r="M3610" s="1" t="s">
        <v>325</v>
      </c>
      <c r="N3610" s="1" t="s">
        <v>91</v>
      </c>
      <c r="O3610" s="32"/>
      <c r="P3610">
        <v>1</v>
      </c>
      <c r="Q3610" s="1" t="str">
        <f>VLOOKUP([1]!Tabla1[[#This Row],[RENAES]],[2]EESS!$1:$1048576,6,FALSE)</f>
        <v>MAYNAS PERIFERIE</v>
      </c>
      <c r="R3610" s="1" t="str">
        <f>VLOOKUP([1]!Tabla1[[#This Row],[RENAES]],[2]EESS!$1:$1048576,7,FALSE)</f>
        <v>TAMSHIYACU</v>
      </c>
      <c r="S3610" s="1" t="str">
        <f>VLOOKUP([1]!Tabla1[[#This Row],[RENAES]],[2]EESS!$1:$1048576,10,FALSE)</f>
        <v>TAMSHIYACU</v>
      </c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 t="s">
        <v>3188</v>
      </c>
      <c r="CF3610" s="1" t="s">
        <v>326</v>
      </c>
      <c r="CG3610" s="1" t="s">
        <v>91</v>
      </c>
      <c r="CH3610" s="1" t="s">
        <v>123</v>
      </c>
      <c r="CI3610" s="1" t="s">
        <v>95</v>
      </c>
      <c r="CJ3610" s="1" t="s">
        <v>111</v>
      </c>
      <c r="CK3610" s="1" t="s">
        <v>96</v>
      </c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7248</v>
      </c>
      <c r="B3611" s="1" t="s">
        <v>7249</v>
      </c>
      <c r="C3611" s="1" t="s">
        <v>97</v>
      </c>
      <c r="D3611" s="1" t="s">
        <v>3185</v>
      </c>
      <c r="E3611" s="1" t="s">
        <v>1111</v>
      </c>
      <c r="F3611" s="1" t="s">
        <v>95</v>
      </c>
      <c r="G3611" s="1" t="s">
        <v>115</v>
      </c>
      <c r="H3611" s="1" t="s">
        <v>327</v>
      </c>
      <c r="I3611" s="1" t="s">
        <v>7250</v>
      </c>
      <c r="J3611" s="1" t="s">
        <v>96</v>
      </c>
      <c r="K3611" s="1">
        <v>24</v>
      </c>
      <c r="L3611" s="1" t="s">
        <v>101</v>
      </c>
      <c r="M3611" s="1" t="s">
        <v>325</v>
      </c>
      <c r="N3611" s="1" t="s">
        <v>91</v>
      </c>
      <c r="O3611" s="1" t="s">
        <v>104</v>
      </c>
      <c r="P3611">
        <v>3</v>
      </c>
      <c r="Q3611" s="1" t="str">
        <f>VLOOKUP([1]!Tabla1[[#This Row],[RENAES]],[2]EESS!$1:$1048576,6,FALSE)</f>
        <v>RAMON CASTILLA</v>
      </c>
      <c r="R3611" s="1" t="str">
        <f>VLOOKUP([1]!Tabla1[[#This Row],[RENAES]],[2]EESS!$1:$1048576,7,FALSE)</f>
        <v>CABALLO COCHA</v>
      </c>
      <c r="S3611" s="1" t="str">
        <f>VLOOKUP([1]!Tabla1[[#This Row],[RENAES]],[2]EESS!$1:$1048576,10,FALSE)</f>
        <v>CABALLOCOCHA</v>
      </c>
      <c r="T3611" s="1" t="s">
        <v>8115</v>
      </c>
      <c r="U3611" s="1" t="s">
        <v>326</v>
      </c>
      <c r="V3611" s="1" t="s">
        <v>91</v>
      </c>
      <c r="W3611" s="57">
        <v>2</v>
      </c>
      <c r="X3611" s="1" t="s">
        <v>327</v>
      </c>
      <c r="Y3611" s="1" t="s">
        <v>3956</v>
      </c>
      <c r="Z3611" s="1" t="s">
        <v>106</v>
      </c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2786</v>
      </c>
      <c r="B3612" s="1" t="s">
        <v>2787</v>
      </c>
      <c r="C3612" s="1" t="s">
        <v>97</v>
      </c>
      <c r="D3612" s="1" t="s">
        <v>3185</v>
      </c>
      <c r="E3612" s="1" t="s">
        <v>1111</v>
      </c>
      <c r="F3612" s="1" t="s">
        <v>96</v>
      </c>
      <c r="G3612" s="1" t="s">
        <v>118</v>
      </c>
      <c r="H3612" s="1" t="s">
        <v>2528</v>
      </c>
      <c r="I3612" s="1" t="s">
        <v>127</v>
      </c>
      <c r="J3612" s="1" t="s">
        <v>96</v>
      </c>
      <c r="K3612" s="1">
        <v>22</v>
      </c>
      <c r="L3612" s="1" t="s">
        <v>101</v>
      </c>
      <c r="M3612" s="1" t="s">
        <v>325</v>
      </c>
      <c r="N3612" s="1" t="s">
        <v>91</v>
      </c>
      <c r="O3612" s="1" t="s">
        <v>104</v>
      </c>
      <c r="P3612">
        <v>246</v>
      </c>
      <c r="Q3612" s="1" t="str">
        <f>VLOOKUP([1]!Tabla1[[#This Row],[RENAES]],[2]EESS!$1:$1048576,6,FALSE)</f>
        <v>DATEM DEL MARAÑON</v>
      </c>
      <c r="R3612" s="1" t="str">
        <f>VLOOKUP([1]!Tabla1[[#This Row],[RENAES]],[2]EESS!$1:$1048576,7,FALSE)</f>
        <v>BARRANCA</v>
      </c>
      <c r="S3612" s="1" t="str">
        <f>VLOOKUP([1]!Tabla1[[#This Row],[RENAES]],[2]EESS!$1:$1048576,10,FALSE)</f>
        <v>SAN LORENZO</v>
      </c>
      <c r="T3612" s="1" t="s">
        <v>1169</v>
      </c>
      <c r="U3612" s="1" t="s">
        <v>326</v>
      </c>
      <c r="V3612" s="1" t="s">
        <v>91</v>
      </c>
      <c r="W3612" s="57">
        <v>1</v>
      </c>
      <c r="X3612" s="1" t="s">
        <v>2528</v>
      </c>
      <c r="Y3612" s="1" t="s">
        <v>127</v>
      </c>
      <c r="Z3612" s="1" t="s">
        <v>96</v>
      </c>
      <c r="AA3612" s="1" t="s">
        <v>1465</v>
      </c>
      <c r="AB3612" s="1" t="s">
        <v>325</v>
      </c>
      <c r="AC3612" s="1" t="s">
        <v>91</v>
      </c>
      <c r="AD3612" s="1" t="s">
        <v>104</v>
      </c>
      <c r="AE3612" s="1" t="s">
        <v>3737</v>
      </c>
      <c r="AF3612" s="1" t="s">
        <v>96</v>
      </c>
      <c r="AG3612" s="1" t="s">
        <v>96</v>
      </c>
      <c r="AH3612" s="1" t="s">
        <v>1465</v>
      </c>
      <c r="AI3612" s="1" t="s">
        <v>326</v>
      </c>
      <c r="AJ3612" s="1" t="s">
        <v>91</v>
      </c>
      <c r="AK3612" s="57">
        <v>2</v>
      </c>
      <c r="AL3612" s="1" t="s">
        <v>3737</v>
      </c>
      <c r="AM3612" s="1" t="s">
        <v>96</v>
      </c>
      <c r="AN3612" s="1" t="s">
        <v>96</v>
      </c>
      <c r="AO3612" s="1" t="s">
        <v>3203</v>
      </c>
      <c r="AP3612" s="1" t="s">
        <v>325</v>
      </c>
      <c r="AQ3612" s="1" t="s">
        <v>91</v>
      </c>
      <c r="AR3612" s="1" t="s">
        <v>104</v>
      </c>
      <c r="AS3612" s="1" t="s">
        <v>6042</v>
      </c>
      <c r="AT3612" s="1" t="s">
        <v>96</v>
      </c>
      <c r="AU3612" s="1" t="s">
        <v>109</v>
      </c>
      <c r="AV3612" s="1" t="s">
        <v>2521</v>
      </c>
      <c r="AW3612" s="1" t="s">
        <v>326</v>
      </c>
      <c r="AX3612" s="1" t="s">
        <v>91</v>
      </c>
      <c r="AY3612" s="57">
        <v>2</v>
      </c>
      <c r="AZ3612" s="1" t="s">
        <v>4162</v>
      </c>
      <c r="BA3612" s="1" t="s">
        <v>96</v>
      </c>
      <c r="BB3612" s="1" t="s">
        <v>96</v>
      </c>
      <c r="BC3612" s="1" t="s">
        <v>3203</v>
      </c>
      <c r="BD3612" s="1" t="s">
        <v>326</v>
      </c>
      <c r="BE3612" s="1" t="s">
        <v>91</v>
      </c>
      <c r="BF3612" s="57">
        <v>3</v>
      </c>
      <c r="BG3612" s="1" t="s">
        <v>6042</v>
      </c>
      <c r="BH3612" s="1" t="s">
        <v>96</v>
      </c>
      <c r="BI3612" s="1" t="s">
        <v>109</v>
      </c>
      <c r="BJ3612" s="1" t="s">
        <v>4611</v>
      </c>
      <c r="BK3612" s="1" t="s">
        <v>326</v>
      </c>
      <c r="BL3612" s="1" t="s">
        <v>91</v>
      </c>
      <c r="BM3612" s="57">
        <v>3</v>
      </c>
      <c r="BN3612" s="1" t="s">
        <v>6868</v>
      </c>
      <c r="BO3612" s="1" t="s">
        <v>96</v>
      </c>
      <c r="BP3612" s="1" t="s">
        <v>99</v>
      </c>
      <c r="BQ3612" s="1" t="s">
        <v>5697</v>
      </c>
      <c r="BR3612" s="1" t="s">
        <v>326</v>
      </c>
      <c r="BS3612" s="1" t="s">
        <v>91</v>
      </c>
      <c r="BT3612" s="57">
        <v>4</v>
      </c>
      <c r="BU3612" s="1" t="s">
        <v>8967</v>
      </c>
      <c r="BV3612" s="1" t="s">
        <v>96</v>
      </c>
      <c r="BW3612" s="1" t="s">
        <v>90</v>
      </c>
      <c r="BX3612" s="1" t="s">
        <v>6957</v>
      </c>
      <c r="BY3612" s="1" t="s">
        <v>325</v>
      </c>
      <c r="BZ3612" s="1" t="s">
        <v>105</v>
      </c>
      <c r="CA3612" s="1" t="s">
        <v>92</v>
      </c>
      <c r="CB3612" s="1" t="s">
        <v>6864</v>
      </c>
      <c r="CC3612" s="1" t="s">
        <v>88</v>
      </c>
      <c r="CD3612" s="1" t="s">
        <v>96</v>
      </c>
      <c r="CE3612" s="1" t="s">
        <v>7655</v>
      </c>
      <c r="CF3612" s="1" t="s">
        <v>326</v>
      </c>
      <c r="CG3612" s="1" t="s">
        <v>91</v>
      </c>
      <c r="CH3612" s="1" t="s">
        <v>123</v>
      </c>
      <c r="CI3612" s="1" t="s">
        <v>4084</v>
      </c>
      <c r="CJ3612" s="1" t="s">
        <v>88</v>
      </c>
      <c r="CK3612" s="1" t="s">
        <v>102</v>
      </c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594</v>
      </c>
      <c r="B3613" s="1" t="s">
        <v>9500</v>
      </c>
      <c r="C3613" s="1" t="s">
        <v>97</v>
      </c>
      <c r="D3613" s="1" t="s">
        <v>3185</v>
      </c>
      <c r="E3613" s="1" t="s">
        <v>1111</v>
      </c>
      <c r="F3613" s="1" t="s">
        <v>127</v>
      </c>
      <c r="G3613" s="1" t="s">
        <v>122</v>
      </c>
      <c r="H3613" s="1" t="s">
        <v>338</v>
      </c>
      <c r="I3613" s="1" t="s">
        <v>90</v>
      </c>
      <c r="J3613" s="1" t="s">
        <v>96</v>
      </c>
      <c r="K3613" s="1">
        <v>20</v>
      </c>
      <c r="L3613" s="1" t="s">
        <v>101</v>
      </c>
      <c r="M3613" s="1" t="s">
        <v>325</v>
      </c>
      <c r="N3613" s="1" t="s">
        <v>105</v>
      </c>
      <c r="O3613" s="1" t="s">
        <v>104</v>
      </c>
      <c r="P3613">
        <v>37</v>
      </c>
      <c r="Q3613" s="1" t="str">
        <f>VLOOKUP([1]!Tabla1[[#This Row],[RENAES]],[2]EESS!$1:$1048576,6,FALSE)</f>
        <v>MAYNAS CIUDAD</v>
      </c>
      <c r="R3613" s="1" t="str">
        <f>VLOOKUP([1]!Tabla1[[#This Row],[RENAES]],[2]EESS!$1:$1048576,7,FALSE)</f>
        <v>PUNCHANA</v>
      </c>
      <c r="S3613" s="1" t="str">
        <f>VLOOKUP([1]!Tabla1[[#This Row],[RENAES]],[2]EESS!$1:$1048576,10,FALSE)</f>
        <v>BELLAVISTA NANAY</v>
      </c>
      <c r="T3613" s="1" t="s">
        <v>9004</v>
      </c>
      <c r="U3613" s="1" t="s">
        <v>326</v>
      </c>
      <c r="V3613" s="1" t="s">
        <v>91</v>
      </c>
      <c r="W3613" s="57">
        <v>2</v>
      </c>
      <c r="X3613" s="1" t="s">
        <v>338</v>
      </c>
      <c r="Y3613" s="1" t="s">
        <v>90</v>
      </c>
      <c r="Z3613" s="1" t="s">
        <v>96</v>
      </c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735</v>
      </c>
      <c r="B3614" s="1" t="s">
        <v>7979</v>
      </c>
      <c r="C3614" s="1" t="s">
        <v>97</v>
      </c>
      <c r="D3614" s="1" t="s">
        <v>3185</v>
      </c>
      <c r="E3614" s="1" t="s">
        <v>1111</v>
      </c>
      <c r="F3614" s="1" t="s">
        <v>102</v>
      </c>
      <c r="G3614" s="1" t="s">
        <v>115</v>
      </c>
      <c r="H3614" s="1" t="s">
        <v>5719</v>
      </c>
      <c r="I3614" s="1" t="s">
        <v>88</v>
      </c>
      <c r="J3614" s="1" t="s">
        <v>88</v>
      </c>
      <c r="K3614" s="1">
        <v>24</v>
      </c>
      <c r="L3614" s="1" t="s">
        <v>101</v>
      </c>
      <c r="M3614" s="1" t="s">
        <v>325</v>
      </c>
      <c r="N3614" s="1" t="s">
        <v>91</v>
      </c>
      <c r="O3614" s="1" t="s">
        <v>104</v>
      </c>
      <c r="P3614">
        <v>91</v>
      </c>
      <c r="Q3614" s="1" t="str">
        <f>VLOOKUP([1]!Tabla1[[#This Row],[RENAES]],[2]EESS!$1:$1048576,6,FALSE)</f>
        <v>NO PERTENECE A NINGUNA RED</v>
      </c>
      <c r="R3614" s="1" t="str">
        <f>VLOOKUP([1]!Tabla1[[#This Row],[RENAES]],[2]EESS!$1:$1048576,7,FALSE)</f>
        <v>NO PERTENECE A NINGUNA MICRORED</v>
      </c>
      <c r="S3614" s="1" t="str">
        <f>VLOOKUP([1]!Tabla1[[#This Row],[RENAES]],[2]EESS!$1:$1048576,10,FALSE)</f>
        <v>HOSPITAL IQUITOS "Cesar Garayar Garcia"</v>
      </c>
      <c r="T3614" s="1" t="s">
        <v>5938</v>
      </c>
      <c r="U3614" s="1" t="s">
        <v>326</v>
      </c>
      <c r="V3614" s="1" t="s">
        <v>91</v>
      </c>
      <c r="W3614" s="57">
        <v>1</v>
      </c>
      <c r="X3614" s="1" t="s">
        <v>5719</v>
      </c>
      <c r="Y3614" s="1" t="s">
        <v>88</v>
      </c>
      <c r="Z3614" s="1" t="s">
        <v>88</v>
      </c>
      <c r="AA3614" s="1" t="s">
        <v>7132</v>
      </c>
      <c r="AB3614" s="1" t="s">
        <v>325</v>
      </c>
      <c r="AC3614" s="1" t="s">
        <v>105</v>
      </c>
      <c r="AD3614" s="1" t="s">
        <v>104</v>
      </c>
      <c r="AE3614" s="1" t="s">
        <v>6971</v>
      </c>
      <c r="AF3614" s="1" t="s">
        <v>95</v>
      </c>
      <c r="AG3614" s="1" t="s">
        <v>142</v>
      </c>
      <c r="AH3614" s="1" t="s">
        <v>7132</v>
      </c>
      <c r="AI3614" s="1" t="s">
        <v>326</v>
      </c>
      <c r="AJ3614" s="1" t="s">
        <v>91</v>
      </c>
      <c r="AK3614" s="57">
        <v>2</v>
      </c>
      <c r="AL3614" s="1" t="s">
        <v>6971</v>
      </c>
      <c r="AM3614" s="1" t="s">
        <v>95</v>
      </c>
      <c r="AN3614" s="1" t="s">
        <v>142</v>
      </c>
      <c r="AO3614" s="1" t="s">
        <v>8044</v>
      </c>
      <c r="AP3614" s="1" t="s">
        <v>325</v>
      </c>
      <c r="AQ3614" s="1" t="s">
        <v>105</v>
      </c>
      <c r="AR3614" s="1" t="s">
        <v>104</v>
      </c>
      <c r="AS3614" s="1" t="s">
        <v>3256</v>
      </c>
      <c r="AT3614" s="1" t="s">
        <v>102</v>
      </c>
      <c r="AU3614" s="1" t="s">
        <v>110</v>
      </c>
      <c r="AV3614" s="1" t="s">
        <v>8044</v>
      </c>
      <c r="AW3614" s="1" t="s">
        <v>326</v>
      </c>
      <c r="AX3614" s="1" t="s">
        <v>91</v>
      </c>
      <c r="AY3614" s="57">
        <v>3</v>
      </c>
      <c r="AZ3614" s="1" t="s">
        <v>3256</v>
      </c>
      <c r="BA3614" s="1" t="s">
        <v>102</v>
      </c>
      <c r="BB3614" s="1" t="s">
        <v>110</v>
      </c>
      <c r="BC3614" s="1" t="s">
        <v>9290</v>
      </c>
      <c r="BD3614" s="1" t="s">
        <v>326</v>
      </c>
      <c r="BE3614" s="1" t="s">
        <v>91</v>
      </c>
      <c r="BF3614" s="57">
        <v>4</v>
      </c>
      <c r="BG3614" s="1" t="s">
        <v>131</v>
      </c>
      <c r="BH3614" s="1" t="s">
        <v>100</v>
      </c>
      <c r="BI3614" s="1" t="s">
        <v>122</v>
      </c>
      <c r="BJ3614" s="1"/>
      <c r="BK3614" s="1"/>
      <c r="BL3614" s="1"/>
      <c r="BM3614" s="1"/>
      <c r="BN3614" s="1"/>
      <c r="BO3614" s="1"/>
      <c r="BP3614" s="1"/>
      <c r="BQ3614" s="1"/>
      <c r="BR3614" s="1"/>
      <c r="BS3614" s="1"/>
      <c r="BT3614" s="1"/>
      <c r="BU3614" s="1"/>
      <c r="BV3614" s="1"/>
      <c r="BW3614" s="1"/>
      <c r="BX3614" s="1" t="s">
        <v>9290</v>
      </c>
      <c r="BY3614" s="1" t="s">
        <v>325</v>
      </c>
      <c r="BZ3614" s="1" t="s">
        <v>105</v>
      </c>
      <c r="CA3614" s="1" t="s">
        <v>104</v>
      </c>
      <c r="CB3614" s="1" t="s">
        <v>131</v>
      </c>
      <c r="CC3614" s="1" t="s">
        <v>100</v>
      </c>
      <c r="CD3614" s="1" t="s">
        <v>122</v>
      </c>
      <c r="CE3614" s="1"/>
      <c r="CF3614" s="1"/>
      <c r="CG3614" s="1"/>
      <c r="CH3614" s="1"/>
      <c r="CI3614" s="1"/>
      <c r="CJ3614" s="1"/>
      <c r="CK3614" s="1"/>
      <c r="CL3614" s="1"/>
      <c r="CM3614" s="1"/>
      <c r="CN3614" s="1"/>
      <c r="CO3614" s="1"/>
      <c r="CP3614" s="1"/>
      <c r="CQ3614" s="1"/>
      <c r="CR3614" s="1"/>
    </row>
    <row r="3615" spans="1:96" x14ac:dyDescent="0.3">
      <c r="A3615" s="1" t="s">
        <v>4536</v>
      </c>
      <c r="B3615" s="1" t="s">
        <v>4537</v>
      </c>
      <c r="C3615" s="1" t="s">
        <v>97</v>
      </c>
      <c r="D3615" s="1" t="s">
        <v>3185</v>
      </c>
      <c r="E3615" s="1" t="s">
        <v>1111</v>
      </c>
      <c r="F3615" s="1" t="s">
        <v>99</v>
      </c>
      <c r="G3615" s="1" t="s">
        <v>99</v>
      </c>
      <c r="H3615" s="1" t="s">
        <v>219</v>
      </c>
      <c r="I3615" s="1" t="s">
        <v>96</v>
      </c>
      <c r="J3615" s="1" t="s">
        <v>129</v>
      </c>
      <c r="K3615" s="1">
        <v>29</v>
      </c>
      <c r="L3615" s="1" t="s">
        <v>101</v>
      </c>
      <c r="M3615" s="1" t="s">
        <v>325</v>
      </c>
      <c r="N3615" s="1" t="s">
        <v>91</v>
      </c>
      <c r="O3615" s="32"/>
      <c r="P3615">
        <v>176</v>
      </c>
      <c r="Q3615" s="1" t="str">
        <f>VLOOKUP([1]!Tabla1[[#This Row],[RENAES]],[2]EESS!$1:$1048576,6,FALSE)</f>
        <v>LORETO</v>
      </c>
      <c r="R3615" s="1" t="str">
        <f>VLOOKUP([1]!Tabla1[[#This Row],[RENAES]],[2]EESS!$1:$1048576,7,FALSE)</f>
        <v>NAUTA</v>
      </c>
      <c r="S3615" s="1" t="str">
        <f>VLOOKUP([1]!Tabla1[[#This Row],[RENAES]],[2]EESS!$1:$1048576,10,FALSE)</f>
        <v>NAUTA</v>
      </c>
      <c r="T3615" s="1" t="s">
        <v>3988</v>
      </c>
      <c r="U3615" s="1" t="s">
        <v>326</v>
      </c>
      <c r="V3615" s="1" t="s">
        <v>91</v>
      </c>
      <c r="W3615" s="57">
        <v>1</v>
      </c>
      <c r="X3615" s="1" t="s">
        <v>4538</v>
      </c>
      <c r="Y3615" s="1" t="s">
        <v>90</v>
      </c>
      <c r="Z3615" s="1" t="s">
        <v>96</v>
      </c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/>
      <c r="CF3615" s="1"/>
      <c r="CG3615" s="1"/>
      <c r="CH3615" s="1"/>
      <c r="CI3615" s="1"/>
      <c r="CJ3615" s="1"/>
      <c r="CK3615" s="1"/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645</v>
      </c>
      <c r="B3616" s="1" t="s">
        <v>4539</v>
      </c>
      <c r="C3616" s="1" t="s">
        <v>97</v>
      </c>
      <c r="D3616" s="1" t="s">
        <v>3185</v>
      </c>
      <c r="E3616" s="1" t="s">
        <v>1111</v>
      </c>
      <c r="F3616" s="1" t="s">
        <v>99</v>
      </c>
      <c r="G3616" s="1" t="s">
        <v>119</v>
      </c>
      <c r="H3616" s="1" t="s">
        <v>324</v>
      </c>
      <c r="I3616" s="1" t="s">
        <v>102</v>
      </c>
      <c r="J3616" s="1" t="s">
        <v>96</v>
      </c>
      <c r="K3616" s="1">
        <v>19</v>
      </c>
      <c r="L3616" s="1" t="s">
        <v>101</v>
      </c>
      <c r="M3616" s="1" t="s">
        <v>325</v>
      </c>
      <c r="N3616" s="1" t="s">
        <v>91</v>
      </c>
      <c r="O3616" s="1" t="s">
        <v>104</v>
      </c>
      <c r="P3616">
        <v>1</v>
      </c>
      <c r="Q3616" s="1" t="str">
        <f>VLOOKUP([1]!Tabla1[[#This Row],[RENAES]],[2]EESS!$1:$1048576,6,FALSE)</f>
        <v>DATEM DEL MARAÑON</v>
      </c>
      <c r="R3616" s="1" t="str">
        <f>VLOOKUP([1]!Tabla1[[#This Row],[RENAES]],[2]EESS!$1:$1048576,7,FALSE)</f>
        <v>MANSERICHE</v>
      </c>
      <c r="S3616" s="1" t="str">
        <f>VLOOKUP([1]!Tabla1[[#This Row],[RENAES]],[2]EESS!$1:$1048576,10,FALSE)</f>
        <v>SAN JUAN DEL MARAÑON</v>
      </c>
      <c r="T3616" s="1" t="s">
        <v>4221</v>
      </c>
      <c r="U3616" s="1" t="s">
        <v>326</v>
      </c>
      <c r="V3616" s="1" t="s">
        <v>91</v>
      </c>
      <c r="W3616" s="57">
        <v>60</v>
      </c>
      <c r="X3616" s="1" t="s">
        <v>324</v>
      </c>
      <c r="Y3616" s="1" t="s">
        <v>102</v>
      </c>
      <c r="Z3616" s="1" t="s">
        <v>96</v>
      </c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2788</v>
      </c>
      <c r="B3617" s="1" t="s">
        <v>2789</v>
      </c>
      <c r="C3617" s="1" t="s">
        <v>97</v>
      </c>
      <c r="D3617" s="1" t="s">
        <v>3185</v>
      </c>
      <c r="E3617" s="1" t="s">
        <v>1111</v>
      </c>
      <c r="F3617" s="1" t="s">
        <v>96</v>
      </c>
      <c r="G3617" s="1" t="s">
        <v>98</v>
      </c>
      <c r="H3617" s="1" t="s">
        <v>3121</v>
      </c>
      <c r="I3617" s="1" t="s">
        <v>108</v>
      </c>
      <c r="J3617" s="1" t="s">
        <v>96</v>
      </c>
      <c r="K3617" s="1">
        <v>25</v>
      </c>
      <c r="L3617" s="1" t="s">
        <v>101</v>
      </c>
      <c r="M3617" s="1" t="s">
        <v>325</v>
      </c>
      <c r="N3617" s="1" t="s">
        <v>91</v>
      </c>
      <c r="O3617" s="1" t="s">
        <v>92</v>
      </c>
      <c r="P3617">
        <v>7</v>
      </c>
      <c r="Q3617" s="1" t="str">
        <f>VLOOKUP([1]!Tabla1[[#This Row],[RENAES]],[2]EESS!$1:$1048576,6,FALSE)</f>
        <v>UCAYALI</v>
      </c>
      <c r="R3617" s="1" t="str">
        <f>VLOOKUP([1]!Tabla1[[#This Row],[RENAES]],[2]EESS!$1:$1048576,7,FALSE)</f>
        <v>CONTAMANA</v>
      </c>
      <c r="S3617" s="1" t="str">
        <f>VLOOKUP([1]!Tabla1[[#This Row],[RENAES]],[2]EESS!$1:$1048576,10,FALSE)</f>
        <v>CANAAN</v>
      </c>
      <c r="T3617" s="1" t="s">
        <v>1139</v>
      </c>
      <c r="U3617" s="1" t="s">
        <v>326</v>
      </c>
      <c r="V3617" s="1" t="s">
        <v>91</v>
      </c>
      <c r="W3617" s="57">
        <v>1</v>
      </c>
      <c r="X3617" s="1" t="s">
        <v>3121</v>
      </c>
      <c r="Y3617" s="1" t="s">
        <v>108</v>
      </c>
      <c r="Z3617" s="1" t="s">
        <v>96</v>
      </c>
      <c r="AA3617" s="1" t="s">
        <v>1502</v>
      </c>
      <c r="AB3617" s="1" t="s">
        <v>325</v>
      </c>
      <c r="AC3617" s="1" t="s">
        <v>91</v>
      </c>
      <c r="AD3617" s="1" t="s">
        <v>104</v>
      </c>
      <c r="AE3617" s="1" t="s">
        <v>2577</v>
      </c>
      <c r="AF3617" s="1" t="s">
        <v>129</v>
      </c>
      <c r="AG3617" s="1" t="s">
        <v>107</v>
      </c>
      <c r="AH3617" s="1" t="s">
        <v>1502</v>
      </c>
      <c r="AI3617" s="1" t="s">
        <v>326</v>
      </c>
      <c r="AJ3617" s="1" t="s">
        <v>91</v>
      </c>
      <c r="AK3617" s="57">
        <v>2</v>
      </c>
      <c r="AL3617" s="1" t="s">
        <v>168</v>
      </c>
      <c r="AM3617" s="1" t="s">
        <v>96</v>
      </c>
      <c r="AN3617" s="1" t="s">
        <v>108</v>
      </c>
      <c r="AO3617" s="1" t="s">
        <v>1502</v>
      </c>
      <c r="AP3617" s="1" t="s">
        <v>325</v>
      </c>
      <c r="AQ3617" s="1" t="s">
        <v>105</v>
      </c>
      <c r="AR3617" s="1" t="s">
        <v>104</v>
      </c>
      <c r="AS3617" s="1" t="s">
        <v>168</v>
      </c>
      <c r="AT3617" s="1" t="s">
        <v>96</v>
      </c>
      <c r="AU3617" s="1" t="s">
        <v>108</v>
      </c>
      <c r="AV3617" s="1" t="s">
        <v>4622</v>
      </c>
      <c r="AW3617" s="1" t="s">
        <v>326</v>
      </c>
      <c r="AX3617" s="1" t="s">
        <v>91</v>
      </c>
      <c r="AY3617" s="57">
        <v>60</v>
      </c>
      <c r="AZ3617" s="1" t="s">
        <v>324</v>
      </c>
      <c r="BA3617" s="1" t="s">
        <v>3338</v>
      </c>
      <c r="BB3617" s="1" t="s">
        <v>96</v>
      </c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 t="s">
        <v>3490</v>
      </c>
      <c r="BY3617" s="1" t="s">
        <v>325</v>
      </c>
      <c r="BZ3617" s="1" t="s">
        <v>91</v>
      </c>
      <c r="CA3617" s="1" t="s">
        <v>92</v>
      </c>
      <c r="CB3617" s="1" t="s">
        <v>327</v>
      </c>
      <c r="CC3617" s="1" t="s">
        <v>3738</v>
      </c>
      <c r="CD3617" s="1" t="s">
        <v>96</v>
      </c>
      <c r="CE3617" s="1" t="s">
        <v>5155</v>
      </c>
      <c r="CF3617" s="1" t="s">
        <v>326</v>
      </c>
      <c r="CG3617" s="1" t="s">
        <v>91</v>
      </c>
      <c r="CH3617" s="1" t="s">
        <v>123</v>
      </c>
      <c r="CI3617" s="1" t="s">
        <v>5330</v>
      </c>
      <c r="CJ3617" s="1" t="s">
        <v>99</v>
      </c>
      <c r="CK3617" s="1" t="s">
        <v>99</v>
      </c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1091</v>
      </c>
      <c r="B3618" s="1" t="s">
        <v>6370</v>
      </c>
      <c r="C3618" s="1" t="s">
        <v>97</v>
      </c>
      <c r="D3618" s="1" t="s">
        <v>3185</v>
      </c>
      <c r="E3618" s="1" t="s">
        <v>1111</v>
      </c>
      <c r="F3618" s="1" t="s">
        <v>102</v>
      </c>
      <c r="G3618" s="1" t="s">
        <v>145</v>
      </c>
      <c r="H3618" s="1" t="s">
        <v>324</v>
      </c>
      <c r="I3618" s="1" t="s">
        <v>3965</v>
      </c>
      <c r="J3618" s="1" t="s">
        <v>96</v>
      </c>
      <c r="K3618" s="1">
        <v>20</v>
      </c>
      <c r="L3618" s="1" t="s">
        <v>101</v>
      </c>
      <c r="M3618" s="1" t="s">
        <v>325</v>
      </c>
      <c r="N3618" s="1" t="s">
        <v>91</v>
      </c>
      <c r="O3618" s="1" t="s">
        <v>92</v>
      </c>
      <c r="P3618">
        <v>1</v>
      </c>
      <c r="Q3618" s="1" t="str">
        <f>VLOOKUP([1]!Tabla1[[#This Row],[RENAES]],[2]EESS!$1:$1048576,6,FALSE)</f>
        <v>NO PERTENECE A NINGUNA RED</v>
      </c>
      <c r="R3618" s="1" t="str">
        <f>VLOOKUP([1]!Tabla1[[#This Row],[RENAES]],[2]EESS!$1:$1048576,7,FALSE)</f>
        <v>NO PERTENECE A NINGUNA MICRORED</v>
      </c>
      <c r="S3618" s="1" t="str">
        <f>VLOOKUP([1]!Tabla1[[#This Row],[RENAES]],[2]EESS!$1:$1048576,10,FALSE)</f>
        <v>HOSPITAL IQUITOS "Cesar Garayar Garcia"</v>
      </c>
      <c r="T3618" s="1" t="s">
        <v>6159</v>
      </c>
      <c r="U3618" s="1" t="s">
        <v>326</v>
      </c>
      <c r="V3618" s="1" t="s">
        <v>91</v>
      </c>
      <c r="W3618" s="57">
        <v>60</v>
      </c>
      <c r="X3618" s="1" t="s">
        <v>324</v>
      </c>
      <c r="Y3618" s="1" t="s">
        <v>3965</v>
      </c>
      <c r="Z3618" s="1" t="s">
        <v>96</v>
      </c>
      <c r="AA3618" s="1"/>
      <c r="AB3618" s="1"/>
      <c r="AC3618" s="1"/>
      <c r="AD3618" s="1"/>
      <c r="AE3618" s="1"/>
      <c r="AF3618" s="1"/>
      <c r="AG3618" s="1"/>
      <c r="AH3618" s="1" t="s">
        <v>6717</v>
      </c>
      <c r="AI3618" s="1" t="s">
        <v>326</v>
      </c>
      <c r="AJ3618" s="1" t="s">
        <v>91</v>
      </c>
      <c r="AK3618" s="57">
        <v>1</v>
      </c>
      <c r="AL3618" s="1" t="s">
        <v>190</v>
      </c>
      <c r="AM3618" s="1" t="s">
        <v>95</v>
      </c>
      <c r="AN3618" s="1" t="s">
        <v>100</v>
      </c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6122</v>
      </c>
      <c r="B3619" s="1" t="s">
        <v>6123</v>
      </c>
      <c r="C3619" s="1" t="s">
        <v>97</v>
      </c>
      <c r="D3619" s="1" t="s">
        <v>3185</v>
      </c>
      <c r="E3619" s="1" t="s">
        <v>1111</v>
      </c>
      <c r="F3619" s="1" t="s">
        <v>102</v>
      </c>
      <c r="G3619" s="1" t="s">
        <v>121</v>
      </c>
      <c r="H3619" s="1" t="s">
        <v>5963</v>
      </c>
      <c r="I3619" s="1" t="s">
        <v>99</v>
      </c>
      <c r="J3619" s="1" t="s">
        <v>111</v>
      </c>
      <c r="K3619" s="1">
        <v>26</v>
      </c>
      <c r="L3619" s="1" t="s">
        <v>101</v>
      </c>
      <c r="M3619" s="1" t="s">
        <v>325</v>
      </c>
      <c r="N3619" s="1" t="s">
        <v>91</v>
      </c>
      <c r="O3619" s="1" t="s">
        <v>104</v>
      </c>
      <c r="P3619">
        <v>211</v>
      </c>
      <c r="Q3619" s="1" t="str">
        <f>VLOOKUP([1]!Tabla1[[#This Row],[RENAES]],[2]EESS!$1:$1048576,6,FALSE)</f>
        <v>NO PERTENECE A NINGUNA RED</v>
      </c>
      <c r="R3619" s="1" t="str">
        <f>VLOOKUP([1]!Tabla1[[#This Row],[RENAES]],[2]EESS!$1:$1048576,7,FALSE)</f>
        <v>NO PERTENECE A NINGUNA MICRORED</v>
      </c>
      <c r="S3619" s="1" t="str">
        <f>VLOOKUP([1]!Tabla1[[#This Row],[RENAES]],[2]EESS!$1:$1048576,10,FALSE)</f>
        <v>HOSPITAL IQUITOS "Cesar Garayar Garcia"</v>
      </c>
      <c r="T3619" s="1" t="s">
        <v>5671</v>
      </c>
      <c r="U3619" s="1" t="s">
        <v>326</v>
      </c>
      <c r="V3619" s="1" t="s">
        <v>91</v>
      </c>
      <c r="W3619" s="57">
        <v>6</v>
      </c>
      <c r="X3619" s="1" t="s">
        <v>5963</v>
      </c>
      <c r="Y3619" s="1" t="s">
        <v>99</v>
      </c>
      <c r="Z3619" s="1" t="s">
        <v>129</v>
      </c>
      <c r="AA3619" s="1" t="s">
        <v>6428</v>
      </c>
      <c r="AB3619" s="1" t="s">
        <v>325</v>
      </c>
      <c r="AC3619" s="1" t="s">
        <v>91</v>
      </c>
      <c r="AD3619" s="1" t="s">
        <v>92</v>
      </c>
      <c r="AE3619" s="1" t="s">
        <v>4658</v>
      </c>
      <c r="AF3619" s="1" t="s">
        <v>96</v>
      </c>
      <c r="AG3619" s="1" t="s">
        <v>99</v>
      </c>
      <c r="AH3619" s="1" t="s">
        <v>6428</v>
      </c>
      <c r="AI3619" s="1" t="s">
        <v>326</v>
      </c>
      <c r="AJ3619" s="1" t="s">
        <v>91</v>
      </c>
      <c r="AK3619" s="57">
        <v>7</v>
      </c>
      <c r="AL3619" s="1" t="s">
        <v>4658</v>
      </c>
      <c r="AM3619" s="1" t="s">
        <v>96</v>
      </c>
      <c r="AN3619" s="1" t="s">
        <v>99</v>
      </c>
      <c r="AO3619" s="1" t="s">
        <v>7126</v>
      </c>
      <c r="AP3619" s="1" t="s">
        <v>325</v>
      </c>
      <c r="AQ3619" s="1" t="s">
        <v>91</v>
      </c>
      <c r="AR3619" s="1" t="s">
        <v>104</v>
      </c>
      <c r="AS3619" s="1" t="s">
        <v>7586</v>
      </c>
      <c r="AT3619" s="1" t="s">
        <v>96</v>
      </c>
      <c r="AU3619" s="1" t="s">
        <v>106</v>
      </c>
      <c r="AV3619" s="1"/>
      <c r="AW3619" s="1"/>
      <c r="AX3619" s="1"/>
      <c r="AY3619" s="1"/>
      <c r="AZ3619" s="1"/>
      <c r="BA3619" s="1"/>
      <c r="BB3619" s="1"/>
      <c r="BC3619" s="1"/>
      <c r="BD3619" s="1"/>
      <c r="BE3619" s="1"/>
      <c r="BF3619" s="1"/>
      <c r="BG3619" s="1"/>
      <c r="BH3619" s="1"/>
      <c r="BI3619" s="1"/>
      <c r="BJ3619" s="1"/>
      <c r="BK3619" s="1"/>
      <c r="BL3619" s="1"/>
      <c r="BM3619" s="1"/>
      <c r="BN3619" s="1"/>
      <c r="BO3619" s="1"/>
      <c r="BP3619" s="1"/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/>
      <c r="CF3619" s="1"/>
      <c r="CG3619" s="1"/>
      <c r="CH3619" s="1"/>
      <c r="CI3619" s="1"/>
      <c r="CJ3619" s="1"/>
      <c r="CK3619" s="1"/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4763</v>
      </c>
      <c r="B3620" s="1" t="s">
        <v>4764</v>
      </c>
      <c r="C3620" s="1" t="s">
        <v>97</v>
      </c>
      <c r="D3620" s="1" t="s">
        <v>3185</v>
      </c>
      <c r="E3620" s="1" t="s">
        <v>1111</v>
      </c>
      <c r="F3620" s="1" t="s">
        <v>99</v>
      </c>
      <c r="G3620" s="1" t="s">
        <v>142</v>
      </c>
      <c r="H3620" s="1" t="s">
        <v>4649</v>
      </c>
      <c r="I3620" s="1" t="s">
        <v>129</v>
      </c>
      <c r="J3620" s="1" t="s">
        <v>110</v>
      </c>
      <c r="K3620" s="1">
        <v>23</v>
      </c>
      <c r="L3620" s="1" t="s">
        <v>101</v>
      </c>
      <c r="M3620" s="1" t="s">
        <v>325</v>
      </c>
      <c r="N3620" s="1" t="s">
        <v>105</v>
      </c>
      <c r="O3620" s="1" t="s">
        <v>104</v>
      </c>
      <c r="P3620">
        <v>24</v>
      </c>
      <c r="Q3620" s="1" t="str">
        <f>VLOOKUP([1]!Tabla1[[#This Row],[RENAES]],[2]EESS!$1:$1048576,6,FALSE)</f>
        <v>RAMON CASTILLA</v>
      </c>
      <c r="R3620" s="1" t="str">
        <f>VLOOKUP([1]!Tabla1[[#This Row],[RENAES]],[2]EESS!$1:$1048576,7,FALSE)</f>
        <v>CABALLO COCHA</v>
      </c>
      <c r="S3620" s="1" t="str">
        <f>VLOOKUP([1]!Tabla1[[#This Row],[RENAES]],[2]EESS!$1:$1048576,10,FALSE)</f>
        <v>CABALLOCOCHA</v>
      </c>
      <c r="T3620" s="1" t="s">
        <v>4223</v>
      </c>
      <c r="U3620" s="1" t="s">
        <v>326</v>
      </c>
      <c r="V3620" s="1" t="s">
        <v>91</v>
      </c>
      <c r="W3620" s="57">
        <v>2</v>
      </c>
      <c r="X3620" s="1" t="s">
        <v>4649</v>
      </c>
      <c r="Y3620" s="1" t="s">
        <v>129</v>
      </c>
      <c r="Z3620" s="1" t="s">
        <v>110</v>
      </c>
      <c r="AA3620" s="1"/>
      <c r="AB3620" s="1"/>
      <c r="AC3620" s="1"/>
      <c r="AD3620" s="1"/>
      <c r="AE3620" s="1"/>
      <c r="AF3620" s="1"/>
      <c r="AG3620" s="1"/>
      <c r="AH3620" s="1" t="s">
        <v>5674</v>
      </c>
      <c r="AI3620" s="1" t="s">
        <v>326</v>
      </c>
      <c r="AJ3620" s="1" t="s">
        <v>91</v>
      </c>
      <c r="AK3620" s="57">
        <v>3</v>
      </c>
      <c r="AL3620" s="1" t="s">
        <v>227</v>
      </c>
      <c r="AM3620" s="1" t="s">
        <v>88</v>
      </c>
      <c r="AN3620" s="1" t="s">
        <v>98</v>
      </c>
      <c r="AO3620" s="1"/>
      <c r="AP3620" s="1"/>
      <c r="AQ3620" s="1"/>
      <c r="AR3620" s="1"/>
      <c r="AS3620" s="1"/>
      <c r="AT3620" s="1"/>
      <c r="AU3620" s="1"/>
      <c r="AV3620" s="1" t="s">
        <v>6988</v>
      </c>
      <c r="AW3620" s="1" t="s">
        <v>326</v>
      </c>
      <c r="AX3620" s="1" t="s">
        <v>91</v>
      </c>
      <c r="AY3620" s="57">
        <v>4</v>
      </c>
      <c r="AZ3620" s="1" t="s">
        <v>2520</v>
      </c>
      <c r="BA3620" s="1" t="s">
        <v>110</v>
      </c>
      <c r="BB3620" s="1" t="s">
        <v>127</v>
      </c>
      <c r="BC3620" s="1" t="s">
        <v>6988</v>
      </c>
      <c r="BD3620" s="1" t="s">
        <v>332</v>
      </c>
      <c r="BE3620" s="1" t="s">
        <v>91</v>
      </c>
      <c r="BF3620" s="57">
        <v>3</v>
      </c>
      <c r="BG3620" s="1" t="s">
        <v>2520</v>
      </c>
      <c r="BH3620" s="1" t="s">
        <v>110</v>
      </c>
      <c r="BI3620" s="1" t="s">
        <v>127</v>
      </c>
      <c r="BJ3620" s="1" t="s">
        <v>8041</v>
      </c>
      <c r="BK3620" s="1" t="s">
        <v>326</v>
      </c>
      <c r="BL3620" s="1" t="s">
        <v>91</v>
      </c>
      <c r="BM3620" s="57">
        <v>5</v>
      </c>
      <c r="BN3620" s="1" t="s">
        <v>4774</v>
      </c>
      <c r="BO3620" s="1" t="s">
        <v>100</v>
      </c>
      <c r="BP3620" s="1" t="s">
        <v>119</v>
      </c>
      <c r="BQ3620" s="1" t="s">
        <v>8627</v>
      </c>
      <c r="BR3620" s="1" t="s">
        <v>326</v>
      </c>
      <c r="BS3620" s="1" t="s">
        <v>91</v>
      </c>
      <c r="BT3620" s="57">
        <v>5</v>
      </c>
      <c r="BU3620" s="1" t="s">
        <v>7492</v>
      </c>
      <c r="BV3620" s="1" t="s">
        <v>99</v>
      </c>
      <c r="BW3620" s="1" t="s">
        <v>100</v>
      </c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708</v>
      </c>
      <c r="B3621" s="1" t="s">
        <v>2262</v>
      </c>
      <c r="C3621" s="1" t="s">
        <v>97</v>
      </c>
      <c r="D3621" s="1" t="s">
        <v>3185</v>
      </c>
      <c r="E3621" s="1" t="s">
        <v>1111</v>
      </c>
      <c r="F3621" s="1" t="s">
        <v>96</v>
      </c>
      <c r="G3621" s="1" t="s">
        <v>118</v>
      </c>
      <c r="H3621" s="1" t="s">
        <v>239</v>
      </c>
      <c r="I3621" s="1" t="s">
        <v>96</v>
      </c>
      <c r="J3621" s="1" t="s">
        <v>113</v>
      </c>
      <c r="K3621" s="1">
        <v>19</v>
      </c>
      <c r="L3621" s="1" t="s">
        <v>101</v>
      </c>
      <c r="M3621" s="1" t="s">
        <v>325</v>
      </c>
      <c r="N3621" s="1" t="s">
        <v>91</v>
      </c>
      <c r="O3621" s="1" t="s">
        <v>104</v>
      </c>
      <c r="P3621">
        <v>232</v>
      </c>
      <c r="Q3621" s="1" t="str">
        <f>VLOOKUP([1]!Tabla1[[#This Row],[RENAES]],[2]EESS!$1:$1048576,6,FALSE)</f>
        <v>NO PERTENECE A NINGUNA RED</v>
      </c>
      <c r="R3621" s="1" t="str">
        <f>VLOOKUP([1]!Tabla1[[#This Row],[RENAES]],[2]EESS!$1:$1048576,7,FALSE)</f>
        <v>NO PERTENECE A NINGUNA MICRORED</v>
      </c>
      <c r="S3621" s="1" t="str">
        <f>VLOOKUP([1]!Tabla1[[#This Row],[RENAES]],[2]EESS!$1:$1048576,10,FALSE)</f>
        <v>HOSP Santa Gema de Yurimaguas</v>
      </c>
      <c r="T3621" s="1" t="s">
        <v>1169</v>
      </c>
      <c r="U3621" s="1" t="s">
        <v>326</v>
      </c>
      <c r="V3621" s="1" t="s">
        <v>91</v>
      </c>
      <c r="W3621" s="2" t="s">
        <v>94</v>
      </c>
      <c r="X3621" s="1" t="s">
        <v>239</v>
      </c>
      <c r="Y3621" s="1" t="s">
        <v>96</v>
      </c>
      <c r="Z3621" s="1" t="s">
        <v>113</v>
      </c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  <c r="AL3621" s="1"/>
      <c r="AM3621" s="1"/>
      <c r="AN3621" s="1"/>
      <c r="AO3621" s="1"/>
      <c r="AP3621" s="1"/>
      <c r="AQ3621" s="1"/>
      <c r="AR3621" s="1"/>
      <c r="AS3621" s="1"/>
      <c r="AT3621" s="1"/>
      <c r="AU3621" s="1"/>
      <c r="AV3621" s="1"/>
      <c r="AW3621" s="1"/>
      <c r="AX3621" s="1"/>
      <c r="AY3621" s="1"/>
      <c r="AZ3621" s="1"/>
      <c r="BA3621" s="1"/>
      <c r="BB3621" s="1"/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</row>
    <row r="3622" spans="1:96" x14ac:dyDescent="0.3">
      <c r="A3622" s="1" t="s">
        <v>4163</v>
      </c>
      <c r="B3622" s="1" t="s">
        <v>4164</v>
      </c>
      <c r="C3622" s="1" t="s">
        <v>97</v>
      </c>
      <c r="D3622" s="1" t="s">
        <v>3185</v>
      </c>
      <c r="E3622" s="1" t="s">
        <v>1111</v>
      </c>
      <c r="F3622" s="1" t="s">
        <v>88</v>
      </c>
      <c r="G3622" s="1" t="s">
        <v>111</v>
      </c>
      <c r="H3622" s="1" t="s">
        <v>4015</v>
      </c>
      <c r="I3622" s="1" t="s">
        <v>96</v>
      </c>
      <c r="J3622" s="1" t="s">
        <v>129</v>
      </c>
      <c r="K3622" s="1">
        <v>30</v>
      </c>
      <c r="L3622" s="1" t="s">
        <v>101</v>
      </c>
      <c r="M3622" s="1" t="s">
        <v>325</v>
      </c>
      <c r="N3622" s="1" t="s">
        <v>91</v>
      </c>
      <c r="O3622" s="32"/>
      <c r="P3622">
        <v>37</v>
      </c>
      <c r="Q3622" s="1" t="str">
        <f>VLOOKUP([1]!Tabla1[[#This Row],[RENAES]],[2]EESS!$1:$1048576,6,FALSE)</f>
        <v>MAYNAS CIUDAD</v>
      </c>
      <c r="R3622" s="1" t="str">
        <f>VLOOKUP([1]!Tabla1[[#This Row],[RENAES]],[2]EESS!$1:$1048576,7,FALSE)</f>
        <v>PUNCHANA</v>
      </c>
      <c r="S3622" s="1" t="str">
        <f>VLOOKUP([1]!Tabla1[[#This Row],[RENAES]],[2]EESS!$1:$1048576,10,FALSE)</f>
        <v>MAYNAS</v>
      </c>
      <c r="T3622" s="1" t="s">
        <v>3525</v>
      </c>
      <c r="U3622" s="1" t="s">
        <v>326</v>
      </c>
      <c r="V3622" s="1" t="s">
        <v>91</v>
      </c>
      <c r="W3622" s="57">
        <v>1</v>
      </c>
      <c r="X3622" s="1" t="s">
        <v>4006</v>
      </c>
      <c r="Y3622" s="1" t="s">
        <v>142</v>
      </c>
      <c r="Z3622" s="1" t="s">
        <v>96</v>
      </c>
      <c r="AA3622" s="1" t="s">
        <v>4623</v>
      </c>
      <c r="AB3622" s="1" t="s">
        <v>325</v>
      </c>
      <c r="AC3622" s="1" t="s">
        <v>91</v>
      </c>
      <c r="AD3622" s="1" t="s">
        <v>104</v>
      </c>
      <c r="AE3622" s="1" t="s">
        <v>338</v>
      </c>
      <c r="AF3622" s="1" t="s">
        <v>109</v>
      </c>
      <c r="AG3622" s="1" t="s">
        <v>90</v>
      </c>
      <c r="AH3622" s="1" t="s">
        <v>4623</v>
      </c>
      <c r="AI3622" s="1" t="s">
        <v>326</v>
      </c>
      <c r="AJ3622" s="1" t="s">
        <v>91</v>
      </c>
      <c r="AK3622" s="57">
        <v>7</v>
      </c>
      <c r="AL3622" s="1" t="s">
        <v>338</v>
      </c>
      <c r="AM3622" s="1" t="s">
        <v>109</v>
      </c>
      <c r="AN3622" s="1" t="s">
        <v>90</v>
      </c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2175</v>
      </c>
      <c r="B3623" s="1" t="s">
        <v>7980</v>
      </c>
      <c r="C3623" s="1" t="s">
        <v>97</v>
      </c>
      <c r="D3623" s="1" t="s">
        <v>3185</v>
      </c>
      <c r="E3623" s="1" t="s">
        <v>1111</v>
      </c>
      <c r="F3623" s="1" t="s">
        <v>95</v>
      </c>
      <c r="G3623" s="1" t="s">
        <v>106</v>
      </c>
      <c r="H3623" s="1" t="s">
        <v>7722</v>
      </c>
      <c r="I3623" s="1" t="s">
        <v>109</v>
      </c>
      <c r="J3623" s="1" t="s">
        <v>96</v>
      </c>
      <c r="K3623" s="1">
        <v>20</v>
      </c>
      <c r="L3623" s="1" t="s">
        <v>101</v>
      </c>
      <c r="M3623" s="1" t="s">
        <v>325</v>
      </c>
      <c r="N3623" s="1" t="s">
        <v>91</v>
      </c>
      <c r="O3623" s="1" t="s">
        <v>104</v>
      </c>
      <c r="P3623">
        <v>118</v>
      </c>
      <c r="Q3623" s="1" t="str">
        <f>VLOOKUP([1]!Tabla1[[#This Row],[RENAES]],[2]EESS!$1:$1048576,6,FALSE)</f>
        <v>MAYNAS CIUDAD</v>
      </c>
      <c r="R3623" s="1" t="str">
        <f>VLOOKUP([1]!Tabla1[[#This Row],[RENAES]],[2]EESS!$1:$1048576,7,FALSE)</f>
        <v>IQUITOS SUR</v>
      </c>
      <c r="S3623" s="1" t="str">
        <f>VLOOKUP([1]!Tabla1[[#This Row],[RENAES]],[2]EESS!$1:$1048576,10,FALSE)</f>
        <v>AMERICA de San Juan Bautista</v>
      </c>
      <c r="T3623" s="1" t="s">
        <v>7126</v>
      </c>
      <c r="U3623" s="1" t="s">
        <v>326</v>
      </c>
      <c r="V3623" s="1" t="s">
        <v>91</v>
      </c>
      <c r="W3623" s="57">
        <v>1</v>
      </c>
      <c r="X3623" s="1" t="s">
        <v>7722</v>
      </c>
      <c r="Y3623" s="1" t="s">
        <v>109</v>
      </c>
      <c r="Z3623" s="1" t="s">
        <v>96</v>
      </c>
      <c r="AA3623" s="1"/>
      <c r="AB3623" s="1"/>
      <c r="AC3623" s="1"/>
      <c r="AD3623" s="1"/>
      <c r="AE3623" s="1"/>
      <c r="AF3623" s="1"/>
      <c r="AG3623" s="1"/>
      <c r="AH3623" s="1" t="s">
        <v>8068</v>
      </c>
      <c r="AI3623" s="1" t="s">
        <v>326</v>
      </c>
      <c r="AJ3623" s="1" t="s">
        <v>91</v>
      </c>
      <c r="AK3623" s="57">
        <v>2</v>
      </c>
      <c r="AL3623" s="1" t="s">
        <v>7850</v>
      </c>
      <c r="AM3623" s="1" t="s">
        <v>109</v>
      </c>
      <c r="AN3623" s="1" t="s">
        <v>129</v>
      </c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  <c r="CF3623" s="1"/>
      <c r="CG3623" s="1"/>
      <c r="CH3623" s="1"/>
      <c r="CI3623" s="1"/>
      <c r="CJ3623" s="1"/>
      <c r="CK3623" s="1"/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4936</v>
      </c>
      <c r="B3624" s="1" t="s">
        <v>9501</v>
      </c>
      <c r="C3624" s="1" t="s">
        <v>97</v>
      </c>
      <c r="D3624" s="1" t="s">
        <v>3185</v>
      </c>
      <c r="E3624" s="1" t="s">
        <v>1111</v>
      </c>
      <c r="F3624" s="1" t="s">
        <v>127</v>
      </c>
      <c r="G3624" s="1" t="s">
        <v>90</v>
      </c>
      <c r="H3624" s="1" t="s">
        <v>9502</v>
      </c>
      <c r="I3624" s="1" t="s">
        <v>95</v>
      </c>
      <c r="J3624" s="1" t="s">
        <v>113</v>
      </c>
      <c r="K3624" s="1">
        <v>19</v>
      </c>
      <c r="L3624" s="1" t="s">
        <v>101</v>
      </c>
      <c r="M3624" s="1" t="s">
        <v>325</v>
      </c>
      <c r="N3624" s="1" t="s">
        <v>91</v>
      </c>
      <c r="O3624" s="32"/>
      <c r="P3624">
        <v>235</v>
      </c>
      <c r="Q3624" s="1" t="str">
        <f>VLOOKUP([1]!Tabla1[[#This Row],[RENAES]],[2]EESS!$1:$1048576,6,FALSE)</f>
        <v>MAYNAS CIUDAD</v>
      </c>
      <c r="R3624" s="1" t="str">
        <f>VLOOKUP([1]!Tabla1[[#This Row],[RENAES]],[2]EESS!$1:$1048576,7,FALSE)</f>
        <v>IQUITOS NORTE</v>
      </c>
      <c r="S3624" s="1" t="str">
        <f>VLOOKUP([1]!Tabla1[[#This Row],[RENAES]],[2]EESS!$1:$1048576,10,FALSE)</f>
        <v>PORVENIR de Iquitos</v>
      </c>
      <c r="T3624" s="1" t="s">
        <v>8861</v>
      </c>
      <c r="U3624" s="1" t="s">
        <v>326</v>
      </c>
      <c r="V3624" s="1" t="s">
        <v>91</v>
      </c>
      <c r="W3624" s="57">
        <v>5</v>
      </c>
      <c r="X3624" s="1" t="s">
        <v>5201</v>
      </c>
      <c r="Y3624" s="1" t="s">
        <v>96</v>
      </c>
      <c r="Z3624" s="1" t="s">
        <v>100</v>
      </c>
      <c r="AA3624" s="1" t="s">
        <v>9286</v>
      </c>
      <c r="AB3624" s="1" t="s">
        <v>325</v>
      </c>
      <c r="AC3624" s="1" t="s">
        <v>105</v>
      </c>
      <c r="AD3624" s="1" t="s">
        <v>104</v>
      </c>
      <c r="AE3624" s="1" t="s">
        <v>9503</v>
      </c>
      <c r="AF3624" s="1" t="s">
        <v>96</v>
      </c>
      <c r="AG3624" s="1" t="s">
        <v>90</v>
      </c>
      <c r="AH3624" s="1" t="s">
        <v>9286</v>
      </c>
      <c r="AI3624" s="1" t="s">
        <v>326</v>
      </c>
      <c r="AJ3624" s="1" t="s">
        <v>91</v>
      </c>
      <c r="AK3624" s="57">
        <v>6</v>
      </c>
      <c r="AL3624" s="1" t="s">
        <v>9503</v>
      </c>
      <c r="AM3624" s="1" t="s">
        <v>96</v>
      </c>
      <c r="AN3624" s="1" t="s">
        <v>90</v>
      </c>
      <c r="AO3624" s="1"/>
      <c r="AP3624" s="1"/>
      <c r="AQ3624" s="1"/>
      <c r="AR3624" s="1"/>
      <c r="AS3624" s="1"/>
      <c r="AT3624" s="1"/>
      <c r="AU3624" s="1"/>
      <c r="AV3624" s="1"/>
      <c r="AW3624" s="1"/>
      <c r="AX3624" s="1"/>
      <c r="AY3624" s="1"/>
      <c r="AZ3624" s="1"/>
      <c r="BA3624" s="1"/>
      <c r="BB3624" s="1"/>
      <c r="BC3624" s="1"/>
      <c r="BD3624" s="1"/>
      <c r="BE3624" s="1"/>
      <c r="BF3624" s="1"/>
      <c r="BG3624" s="1"/>
      <c r="BH3624" s="1"/>
      <c r="BI3624" s="1"/>
      <c r="BJ3624" s="1"/>
      <c r="BK3624" s="1"/>
      <c r="BL3624" s="1"/>
      <c r="BM3624" s="1"/>
      <c r="BN3624" s="1"/>
      <c r="BO3624" s="1"/>
      <c r="BP3624" s="1"/>
      <c r="BQ3624" s="1"/>
      <c r="BR3624" s="1"/>
      <c r="BS3624" s="1"/>
      <c r="BT3624" s="1"/>
      <c r="BU3624" s="1"/>
      <c r="BV3624" s="1"/>
      <c r="BW3624" s="1"/>
      <c r="BX3624" s="1"/>
      <c r="BY3624" s="1"/>
      <c r="BZ3624" s="1"/>
      <c r="CA3624" s="1"/>
      <c r="CB3624" s="1"/>
      <c r="CC3624" s="1"/>
      <c r="CD3624" s="1"/>
      <c r="CE3624" s="1" t="s">
        <v>10006</v>
      </c>
      <c r="CF3624" s="1" t="s">
        <v>326</v>
      </c>
      <c r="CG3624" s="1" t="s">
        <v>91</v>
      </c>
      <c r="CH3624" s="1" t="s">
        <v>123</v>
      </c>
      <c r="CI3624" s="1" t="s">
        <v>10195</v>
      </c>
      <c r="CJ3624" s="1" t="s">
        <v>96</v>
      </c>
      <c r="CK3624" s="1" t="s">
        <v>119</v>
      </c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8539</v>
      </c>
      <c r="B3625" s="1" t="s">
        <v>8540</v>
      </c>
      <c r="C3625" s="1" t="s">
        <v>97</v>
      </c>
      <c r="D3625" s="1" t="s">
        <v>3185</v>
      </c>
      <c r="E3625" s="1" t="s">
        <v>1111</v>
      </c>
      <c r="F3625" s="1" t="s">
        <v>119</v>
      </c>
      <c r="G3625" s="1" t="s">
        <v>144</v>
      </c>
      <c r="H3625" s="1" t="s">
        <v>327</v>
      </c>
      <c r="I3625" s="1" t="s">
        <v>6971</v>
      </c>
      <c r="J3625" s="1" t="s">
        <v>96</v>
      </c>
      <c r="K3625" s="1">
        <v>29</v>
      </c>
      <c r="L3625" s="1" t="s">
        <v>101</v>
      </c>
      <c r="M3625" s="1" t="s">
        <v>325</v>
      </c>
      <c r="N3625" s="1" t="s">
        <v>91</v>
      </c>
      <c r="O3625" s="1" t="s">
        <v>92</v>
      </c>
      <c r="P3625">
        <v>16</v>
      </c>
      <c r="Q3625" s="1" t="str">
        <f>VLOOKUP([1]!Tabla1[[#This Row],[RENAES]],[2]EESS!$1:$1048576,6,FALSE)</f>
        <v>NO PERTENECE A NINGUNA RED</v>
      </c>
      <c r="R3625" s="1" t="str">
        <f>VLOOKUP([1]!Tabla1[[#This Row],[RENAES]],[2]EESS!$1:$1048576,7,FALSE)</f>
        <v>NO PERTENECE A NINGUNA MICRORED</v>
      </c>
      <c r="S3625" s="1" t="str">
        <f>VLOOKUP([1]!Tabla1[[#This Row],[RENAES]],[2]EESS!$1:$1048576,10,FALSE)</f>
        <v>HOSPITAL IQUITOS "Cesar Garayar Garcia"</v>
      </c>
      <c r="T3625" s="1" t="s">
        <v>9560</v>
      </c>
      <c r="U3625" s="1" t="s">
        <v>326</v>
      </c>
      <c r="V3625" s="1" t="s">
        <v>91</v>
      </c>
      <c r="W3625" s="57">
        <v>1</v>
      </c>
      <c r="X3625" s="1" t="s">
        <v>327</v>
      </c>
      <c r="Y3625" s="1" t="s">
        <v>100</v>
      </c>
      <c r="Z3625" s="1" t="s">
        <v>90</v>
      </c>
      <c r="AA3625" s="1" t="s">
        <v>9560</v>
      </c>
      <c r="AB3625" s="1" t="s">
        <v>325</v>
      </c>
      <c r="AC3625" s="1" t="s">
        <v>91</v>
      </c>
      <c r="AD3625" s="1" t="s">
        <v>104</v>
      </c>
      <c r="AE3625" s="1" t="s">
        <v>327</v>
      </c>
      <c r="AF3625" s="1" t="s">
        <v>100</v>
      </c>
      <c r="AG3625" s="1" t="s">
        <v>90</v>
      </c>
      <c r="AH3625" s="1"/>
      <c r="AI3625" s="1"/>
      <c r="AJ3625" s="1"/>
      <c r="AK3625" s="1"/>
      <c r="AL3625" s="1"/>
      <c r="AM3625" s="1"/>
      <c r="AN3625" s="1"/>
      <c r="AO3625" s="1"/>
      <c r="AP3625" s="1"/>
      <c r="AQ3625" s="1"/>
      <c r="AR3625" s="1"/>
      <c r="AS3625" s="1"/>
      <c r="AT3625" s="1"/>
      <c r="AU3625" s="1"/>
      <c r="AV3625" s="1"/>
      <c r="AW3625" s="1"/>
      <c r="AX3625" s="1"/>
      <c r="AY3625" s="1"/>
      <c r="AZ3625" s="1"/>
      <c r="BA3625" s="1"/>
      <c r="BB3625" s="1"/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4583</v>
      </c>
      <c r="B3626" s="1" t="s">
        <v>8541</v>
      </c>
      <c r="C3626" s="1" t="s">
        <v>97</v>
      </c>
      <c r="D3626" s="1" t="s">
        <v>3185</v>
      </c>
      <c r="E3626" s="1" t="s">
        <v>1111</v>
      </c>
      <c r="F3626" s="1" t="s">
        <v>119</v>
      </c>
      <c r="G3626" s="1" t="s">
        <v>110</v>
      </c>
      <c r="H3626" s="1" t="s">
        <v>340</v>
      </c>
      <c r="I3626" s="1" t="s">
        <v>88</v>
      </c>
      <c r="J3626" s="1" t="s">
        <v>95</v>
      </c>
      <c r="K3626" s="1">
        <v>22</v>
      </c>
      <c r="L3626" s="1" t="s">
        <v>101</v>
      </c>
      <c r="M3626" s="1" t="s">
        <v>325</v>
      </c>
      <c r="N3626" s="1" t="s">
        <v>91</v>
      </c>
      <c r="O3626" s="1" t="s">
        <v>104</v>
      </c>
      <c r="P3626">
        <v>1</v>
      </c>
      <c r="Q3626" s="1" t="str">
        <f>VLOOKUP([1]!Tabla1[[#This Row],[RENAES]],[2]EESS!$1:$1048576,6,FALSE)</f>
        <v>NO PERTENECE A NINGUNA RED</v>
      </c>
      <c r="R3626" s="1" t="str">
        <f>VLOOKUP([1]!Tabla1[[#This Row],[RENAES]],[2]EESS!$1:$1048576,7,FALSE)</f>
        <v>NO PERTENECE A NINGUNA MICRORED</v>
      </c>
      <c r="S3626" s="1" t="str">
        <f>VLOOKUP([1]!Tabla1[[#This Row],[RENAES]],[2]EESS!$1:$1048576,10,FALSE)</f>
        <v>HOSP.REGIONAL DE LORETO "Felipe Arriola Iglesias"</v>
      </c>
      <c r="T3626" s="1" t="s">
        <v>8861</v>
      </c>
      <c r="U3626" s="1" t="s">
        <v>326</v>
      </c>
      <c r="V3626" s="1" t="s">
        <v>179</v>
      </c>
      <c r="W3626" s="57">
        <v>15</v>
      </c>
      <c r="X3626" s="1" t="s">
        <v>324</v>
      </c>
      <c r="Y3626" s="1" t="s">
        <v>2794</v>
      </c>
      <c r="Z3626" s="1" t="s">
        <v>96</v>
      </c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  <c r="AL3626" s="1"/>
      <c r="AM3626" s="1"/>
      <c r="AN3626" s="1"/>
      <c r="AO3626" s="1"/>
      <c r="AP3626" s="1"/>
      <c r="AQ3626" s="1"/>
      <c r="AR3626" s="1"/>
      <c r="AS3626" s="1"/>
      <c r="AT3626" s="1"/>
      <c r="AU3626" s="1"/>
      <c r="AV3626" s="1"/>
      <c r="AW3626" s="1"/>
      <c r="AX3626" s="1"/>
      <c r="AY3626" s="1"/>
      <c r="AZ3626" s="1"/>
      <c r="BA3626" s="1"/>
      <c r="BB3626" s="1"/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5299</v>
      </c>
      <c r="B3627" s="1" t="s">
        <v>5300</v>
      </c>
      <c r="C3627" s="1" t="s">
        <v>97</v>
      </c>
      <c r="D3627" s="1" t="s">
        <v>3185</v>
      </c>
      <c r="E3627" s="1" t="s">
        <v>1111</v>
      </c>
      <c r="F3627" s="1" t="s">
        <v>99</v>
      </c>
      <c r="G3627" s="1" t="s">
        <v>110</v>
      </c>
      <c r="H3627" s="1" t="s">
        <v>146</v>
      </c>
      <c r="I3627" s="1" t="s">
        <v>108</v>
      </c>
      <c r="J3627" s="1" t="s">
        <v>99</v>
      </c>
      <c r="K3627" s="1">
        <v>24</v>
      </c>
      <c r="L3627" s="1" t="s">
        <v>101</v>
      </c>
      <c r="M3627" s="1" t="s">
        <v>325</v>
      </c>
      <c r="N3627" s="1" t="s">
        <v>105</v>
      </c>
      <c r="O3627" s="1" t="s">
        <v>104</v>
      </c>
      <c r="P3627">
        <v>91</v>
      </c>
      <c r="Q3627" s="1" t="str">
        <f>VLOOKUP([1]!Tabla1[[#This Row],[RENAES]],[2]EESS!$1:$1048576,6,FALSE)</f>
        <v>ALTO AMAZONAS</v>
      </c>
      <c r="R3627" s="1" t="str">
        <f>VLOOKUP([1]!Tabla1[[#This Row],[RENAES]],[2]EESS!$1:$1048576,7,FALSE)</f>
        <v>YURIMAGUAS</v>
      </c>
      <c r="S3627" s="1" t="str">
        <f>VLOOKUP([1]!Tabla1[[#This Row],[RENAES]],[2]EESS!$1:$1048576,10,FALSE)</f>
        <v>AGUAMIRO (EJE DE M.R.)</v>
      </c>
      <c r="T3627" s="1" t="s">
        <v>4234</v>
      </c>
      <c r="U3627" s="1" t="s">
        <v>326</v>
      </c>
      <c r="V3627" s="1" t="s">
        <v>91</v>
      </c>
      <c r="W3627" s="57">
        <v>1</v>
      </c>
      <c r="X3627" s="1" t="s">
        <v>146</v>
      </c>
      <c r="Y3627" s="1" t="s">
        <v>108</v>
      </c>
      <c r="Z3627" s="1" t="s">
        <v>99</v>
      </c>
      <c r="AA3627" s="1"/>
      <c r="AB3627" s="1"/>
      <c r="AC3627" s="1"/>
      <c r="AD3627" s="1"/>
      <c r="AE3627" s="1"/>
      <c r="AF3627" s="1"/>
      <c r="AG3627" s="1"/>
      <c r="AH3627" s="1" t="s">
        <v>5653</v>
      </c>
      <c r="AI3627" s="1" t="s">
        <v>326</v>
      </c>
      <c r="AJ3627" s="1" t="s">
        <v>91</v>
      </c>
      <c r="AK3627" s="57">
        <v>5</v>
      </c>
      <c r="AL3627" s="1" t="s">
        <v>5177</v>
      </c>
      <c r="AM3627" s="1" t="s">
        <v>88</v>
      </c>
      <c r="AN3627" s="1" t="s">
        <v>96</v>
      </c>
      <c r="AO3627" s="1"/>
      <c r="AP3627" s="1"/>
      <c r="AQ3627" s="1"/>
      <c r="AR3627" s="1"/>
      <c r="AS3627" s="1"/>
      <c r="AT3627" s="1"/>
      <c r="AU3627" s="1"/>
      <c r="AV3627" s="1" t="s">
        <v>6933</v>
      </c>
      <c r="AW3627" s="1" t="s">
        <v>326</v>
      </c>
      <c r="AX3627" s="1" t="s">
        <v>91</v>
      </c>
      <c r="AY3627" s="57">
        <v>5</v>
      </c>
      <c r="AZ3627" s="1" t="s">
        <v>7137</v>
      </c>
      <c r="BA3627" s="1" t="s">
        <v>131</v>
      </c>
      <c r="BB3627" s="1" t="s">
        <v>88</v>
      </c>
      <c r="BC3627" s="1" t="s">
        <v>7289</v>
      </c>
      <c r="BD3627" s="1" t="s">
        <v>326</v>
      </c>
      <c r="BE3627" s="1" t="s">
        <v>91</v>
      </c>
      <c r="BF3627" s="57">
        <v>6</v>
      </c>
      <c r="BG3627" s="1" t="s">
        <v>8450</v>
      </c>
      <c r="BH3627" s="1" t="s">
        <v>88</v>
      </c>
      <c r="BI3627" s="1" t="s">
        <v>119</v>
      </c>
      <c r="BJ3627" s="1" t="s">
        <v>7428</v>
      </c>
      <c r="BK3627" s="1" t="s">
        <v>326</v>
      </c>
      <c r="BL3627" s="1" t="s">
        <v>91</v>
      </c>
      <c r="BM3627" s="57">
        <v>7</v>
      </c>
      <c r="BN3627" s="1" t="s">
        <v>321</v>
      </c>
      <c r="BO3627" s="1" t="s">
        <v>96</v>
      </c>
      <c r="BP3627" s="1" t="s">
        <v>100</v>
      </c>
      <c r="BQ3627" s="1" t="s">
        <v>7720</v>
      </c>
      <c r="BR3627" s="1" t="s">
        <v>326</v>
      </c>
      <c r="BS3627" s="1" t="s">
        <v>91</v>
      </c>
      <c r="BT3627" s="57">
        <v>9</v>
      </c>
      <c r="BU3627" s="1" t="s">
        <v>321</v>
      </c>
      <c r="BV3627" s="1" t="s">
        <v>96</v>
      </c>
      <c r="BW3627" s="1" t="s">
        <v>129</v>
      </c>
      <c r="BX3627" s="1"/>
      <c r="BY3627" s="1"/>
      <c r="BZ3627" s="1"/>
      <c r="CA3627" s="1"/>
      <c r="CB3627" s="1"/>
      <c r="CC3627" s="1"/>
      <c r="CD3627" s="1"/>
      <c r="CE3627" s="1" t="s">
        <v>9791</v>
      </c>
      <c r="CF3627" s="1" t="s">
        <v>326</v>
      </c>
      <c r="CG3627" s="1" t="s">
        <v>91</v>
      </c>
      <c r="CH3627" s="1" t="s">
        <v>123</v>
      </c>
      <c r="CI3627" s="1" t="s">
        <v>8450</v>
      </c>
      <c r="CJ3627" s="1" t="s">
        <v>95</v>
      </c>
      <c r="CK3627" s="1" t="s">
        <v>107</v>
      </c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2819</v>
      </c>
      <c r="B3628" s="1" t="s">
        <v>7981</v>
      </c>
      <c r="C3628" s="1" t="s">
        <v>97</v>
      </c>
      <c r="D3628" s="1" t="s">
        <v>3185</v>
      </c>
      <c r="E3628" s="1" t="s">
        <v>1111</v>
      </c>
      <c r="F3628" s="1" t="s">
        <v>95</v>
      </c>
      <c r="G3628" s="1" t="s">
        <v>110</v>
      </c>
      <c r="H3628" s="1" t="s">
        <v>7668</v>
      </c>
      <c r="I3628" s="1" t="s">
        <v>96</v>
      </c>
      <c r="J3628" s="1" t="s">
        <v>109</v>
      </c>
      <c r="K3628" s="1">
        <v>21</v>
      </c>
      <c r="L3628" s="1" t="s">
        <v>101</v>
      </c>
      <c r="M3628" s="1" t="s">
        <v>325</v>
      </c>
      <c r="N3628" s="1" t="s">
        <v>105</v>
      </c>
      <c r="O3628" s="1" t="s">
        <v>104</v>
      </c>
      <c r="P3628">
        <v>305</v>
      </c>
      <c r="Q3628" s="1" t="str">
        <f>VLOOKUP([1]!Tabla1[[#This Row],[RENAES]],[2]EESS!$1:$1048576,6,FALSE)</f>
        <v>LORETO</v>
      </c>
      <c r="R3628" s="1" t="str">
        <f>VLOOKUP([1]!Tabla1[[#This Row],[RENAES]],[2]EESS!$1:$1048576,7,FALSE)</f>
        <v>NAUTA</v>
      </c>
      <c r="S3628" s="1" t="str">
        <f>VLOOKUP([1]!Tabla1[[#This Row],[RENAES]],[2]EESS!$1:$1048576,10,FALSE)</f>
        <v>NAUTA</v>
      </c>
      <c r="T3628" s="1" t="s">
        <v>6933</v>
      </c>
      <c r="U3628" s="1" t="s">
        <v>326</v>
      </c>
      <c r="V3628" s="1" t="s">
        <v>91</v>
      </c>
      <c r="W3628" s="57">
        <v>2</v>
      </c>
      <c r="X3628" s="1" t="s">
        <v>7668</v>
      </c>
      <c r="Y3628" s="1" t="s">
        <v>96</v>
      </c>
      <c r="Z3628" s="1" t="s">
        <v>109</v>
      </c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2790</v>
      </c>
      <c r="B3629" s="1" t="s">
        <v>2791</v>
      </c>
      <c r="C3629" s="1" t="s">
        <v>97</v>
      </c>
      <c r="D3629" s="1" t="s">
        <v>3185</v>
      </c>
      <c r="E3629" s="1" t="s">
        <v>1111</v>
      </c>
      <c r="F3629" s="1" t="s">
        <v>96</v>
      </c>
      <c r="G3629" s="1" t="s">
        <v>116</v>
      </c>
      <c r="H3629" s="1" t="s">
        <v>120</v>
      </c>
      <c r="I3629" s="1" t="s">
        <v>96</v>
      </c>
      <c r="J3629" s="1" t="s">
        <v>109</v>
      </c>
      <c r="K3629" s="1">
        <v>25</v>
      </c>
      <c r="L3629" s="1" t="s">
        <v>101</v>
      </c>
      <c r="M3629" s="1" t="s">
        <v>325</v>
      </c>
      <c r="N3629" s="1" t="s">
        <v>91</v>
      </c>
      <c r="O3629" s="1" t="s">
        <v>92</v>
      </c>
      <c r="P3629">
        <v>164</v>
      </c>
      <c r="Q3629" s="1" t="str">
        <f>VLOOKUP([1]!Tabla1[[#This Row],[RENAES]],[2]EESS!$1:$1048576,6,FALSE)</f>
        <v>NO PERTENECE A NINGUNA RED</v>
      </c>
      <c r="R3629" s="1" t="str">
        <f>VLOOKUP([1]!Tabla1[[#This Row],[RENAES]],[2]EESS!$1:$1048576,7,FALSE)</f>
        <v>NO PERTENECE A NINGUNA MICRORED</v>
      </c>
      <c r="S3629" s="1" t="str">
        <f>VLOOKUP([1]!Tabla1[[#This Row],[RENAES]],[2]EESS!$1:$1048576,10,FALSE)</f>
        <v>HOSPITAL IQUITOS "Cesar Garayar Garcia"</v>
      </c>
      <c r="T3629" s="1" t="s">
        <v>1217</v>
      </c>
      <c r="U3629" s="1" t="s">
        <v>326</v>
      </c>
      <c r="V3629" s="1" t="s">
        <v>91</v>
      </c>
      <c r="W3629" s="57">
        <v>1</v>
      </c>
      <c r="X3629" s="1" t="s">
        <v>120</v>
      </c>
      <c r="Y3629" s="1" t="s">
        <v>96</v>
      </c>
      <c r="Z3629" s="1" t="s">
        <v>109</v>
      </c>
      <c r="AA3629" s="1" t="s">
        <v>2523</v>
      </c>
      <c r="AB3629" s="1" t="s">
        <v>325</v>
      </c>
      <c r="AC3629" s="1" t="s">
        <v>105</v>
      </c>
      <c r="AD3629" s="1" t="s">
        <v>92</v>
      </c>
      <c r="AE3629" s="1" t="s">
        <v>2949</v>
      </c>
      <c r="AF3629" s="1" t="s">
        <v>102</v>
      </c>
      <c r="AG3629" s="1" t="s">
        <v>108</v>
      </c>
      <c r="AH3629" s="1" t="s">
        <v>2523</v>
      </c>
      <c r="AI3629" s="1" t="s">
        <v>326</v>
      </c>
      <c r="AJ3629" s="1" t="s">
        <v>91</v>
      </c>
      <c r="AK3629" s="57">
        <v>2</v>
      </c>
      <c r="AL3629" s="1" t="s">
        <v>2949</v>
      </c>
      <c r="AM3629" s="1" t="s">
        <v>102</v>
      </c>
      <c r="AN3629" s="1" t="s">
        <v>108</v>
      </c>
      <c r="AO3629" s="1" t="s">
        <v>4816</v>
      </c>
      <c r="AP3629" s="1" t="s">
        <v>325</v>
      </c>
      <c r="AQ3629" s="1" t="s">
        <v>105</v>
      </c>
      <c r="AR3629" s="1" t="s">
        <v>92</v>
      </c>
      <c r="AS3629" s="1" t="s">
        <v>2949</v>
      </c>
      <c r="AT3629" s="1" t="s">
        <v>96</v>
      </c>
      <c r="AU3629" s="1" t="s">
        <v>119</v>
      </c>
      <c r="AV3629" s="1" t="s">
        <v>4816</v>
      </c>
      <c r="AW3629" s="1" t="s">
        <v>326</v>
      </c>
      <c r="AX3629" s="1" t="s">
        <v>91</v>
      </c>
      <c r="AY3629" s="57">
        <v>3</v>
      </c>
      <c r="AZ3629" s="1" t="s">
        <v>2949</v>
      </c>
      <c r="BA3629" s="1" t="s">
        <v>96</v>
      </c>
      <c r="BB3629" s="1" t="s">
        <v>119</v>
      </c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/>
      <c r="CF3629" s="1"/>
      <c r="CG3629" s="1"/>
      <c r="CH3629" s="1"/>
      <c r="CI3629" s="1"/>
      <c r="CJ3629" s="1"/>
      <c r="CK3629" s="1"/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511</v>
      </c>
      <c r="B3630" s="1" t="s">
        <v>2263</v>
      </c>
      <c r="C3630" s="1" t="s">
        <v>97</v>
      </c>
      <c r="D3630" s="1" t="s">
        <v>3185</v>
      </c>
      <c r="E3630" s="1" t="s">
        <v>1111</v>
      </c>
      <c r="F3630" s="1" t="s">
        <v>90</v>
      </c>
      <c r="G3630" s="1" t="s">
        <v>107</v>
      </c>
      <c r="H3630" s="1" t="s">
        <v>152</v>
      </c>
      <c r="I3630" s="1" t="s">
        <v>107</v>
      </c>
      <c r="J3630" s="1" t="s">
        <v>119</v>
      </c>
      <c r="K3630" s="1">
        <v>19</v>
      </c>
      <c r="L3630" s="1" t="s">
        <v>101</v>
      </c>
      <c r="M3630" s="1" t="s">
        <v>325</v>
      </c>
      <c r="N3630" s="1" t="s">
        <v>91</v>
      </c>
      <c r="O3630" s="32"/>
      <c r="P3630">
        <v>1</v>
      </c>
      <c r="Q3630" s="1" t="str">
        <f>VLOOKUP([1]!Tabla1[[#This Row],[RENAES]],[2]EESS!$1:$1048576,6,FALSE)</f>
        <v>MAYNAS CIUDAD</v>
      </c>
      <c r="R3630" s="1" t="str">
        <f>VLOOKUP([1]!Tabla1[[#This Row],[RENAES]],[2]EESS!$1:$1048576,7,FALSE)</f>
        <v>BELEN</v>
      </c>
      <c r="S3630" s="1" t="str">
        <f>VLOOKUP([1]!Tabla1[[#This Row],[RENAES]],[2]EESS!$1:$1048576,10,FALSE)</f>
        <v xml:space="preserve">CARDOZO </v>
      </c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  <c r="AL3630" s="1"/>
      <c r="AM3630" s="1"/>
      <c r="AN3630" s="1"/>
      <c r="AO3630" s="1"/>
      <c r="AP3630" s="1"/>
      <c r="AQ3630" s="1"/>
      <c r="AR3630" s="1"/>
      <c r="AS3630" s="1"/>
      <c r="AT3630" s="1"/>
      <c r="AU3630" s="1"/>
      <c r="AV3630" s="1"/>
      <c r="AW3630" s="1"/>
      <c r="AX3630" s="1"/>
      <c r="AY3630" s="1"/>
      <c r="AZ3630" s="1"/>
      <c r="BA3630" s="1"/>
      <c r="BB3630" s="1"/>
      <c r="BC3630" s="1"/>
      <c r="BD3630" s="1"/>
      <c r="BE3630" s="1"/>
      <c r="BF3630" s="1"/>
      <c r="BG3630" s="1"/>
      <c r="BH3630" s="1"/>
      <c r="BI3630" s="1"/>
      <c r="BJ3630" s="1"/>
      <c r="BK3630" s="1"/>
      <c r="BL3630" s="1"/>
      <c r="BM3630" s="1"/>
      <c r="BN3630" s="1"/>
      <c r="BO3630" s="1"/>
      <c r="BP3630" s="1"/>
      <c r="BQ3630" s="1"/>
      <c r="BR3630" s="1"/>
      <c r="BS3630" s="1"/>
      <c r="BT3630" s="1"/>
      <c r="BU3630" s="1"/>
      <c r="BV3630" s="1"/>
      <c r="BW3630" s="1"/>
      <c r="BX3630" s="1"/>
      <c r="BY3630" s="1"/>
      <c r="BZ3630" s="1"/>
      <c r="CA3630" s="1"/>
      <c r="CB3630" s="1"/>
      <c r="CC3630" s="1"/>
      <c r="CD3630" s="1"/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649</v>
      </c>
      <c r="B3631" s="1" t="s">
        <v>1101</v>
      </c>
      <c r="C3631" s="1" t="s">
        <v>97</v>
      </c>
      <c r="D3631" s="1" t="s">
        <v>3185</v>
      </c>
      <c r="E3631" s="1" t="s">
        <v>1111</v>
      </c>
      <c r="F3631" s="1" t="s">
        <v>96</v>
      </c>
      <c r="G3631" s="1" t="s">
        <v>108</v>
      </c>
      <c r="H3631" s="1" t="s">
        <v>324</v>
      </c>
      <c r="I3631" s="1" t="s">
        <v>90</v>
      </c>
      <c r="J3631" s="1" t="s">
        <v>129</v>
      </c>
      <c r="K3631" s="1">
        <v>21</v>
      </c>
      <c r="L3631" s="1" t="s">
        <v>101</v>
      </c>
      <c r="M3631" s="1" t="s">
        <v>325</v>
      </c>
      <c r="N3631" s="1" t="s">
        <v>91</v>
      </c>
      <c r="O3631" s="1" t="s">
        <v>104</v>
      </c>
      <c r="P3631">
        <v>1</v>
      </c>
      <c r="Q3631" s="1" t="str">
        <f>VLOOKUP([1]!Tabla1[[#This Row],[RENAES]],[2]EESS!$1:$1048576,6,FALSE)</f>
        <v>MAYNAS CIUDAD</v>
      </c>
      <c r="R3631" s="1" t="str">
        <f>VLOOKUP([1]!Tabla1[[#This Row],[RENAES]],[2]EESS!$1:$1048576,7,FALSE)</f>
        <v>BELEN</v>
      </c>
      <c r="S3631" s="1" t="str">
        <f>VLOOKUP([1]!Tabla1[[#This Row],[RENAES]],[2]EESS!$1:$1048576,10,FALSE)</f>
        <v xml:space="preserve">CARDOZO </v>
      </c>
      <c r="T3631" s="1" t="s">
        <v>1155</v>
      </c>
      <c r="U3631" s="1" t="s">
        <v>326</v>
      </c>
      <c r="V3631" s="1" t="s">
        <v>91</v>
      </c>
      <c r="W3631" s="57">
        <v>30</v>
      </c>
      <c r="X3631" s="1" t="s">
        <v>324</v>
      </c>
      <c r="Y3631" s="1" t="s">
        <v>90</v>
      </c>
      <c r="Z3631" s="1" t="s">
        <v>129</v>
      </c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6887</v>
      </c>
      <c r="B3632" s="1" t="s">
        <v>6888</v>
      </c>
      <c r="C3632" s="1" t="s">
        <v>97</v>
      </c>
      <c r="D3632" s="1" t="s">
        <v>3185</v>
      </c>
      <c r="E3632" s="1" t="s">
        <v>1111</v>
      </c>
      <c r="F3632" s="1" t="s">
        <v>102</v>
      </c>
      <c r="G3632" s="1" t="s">
        <v>114</v>
      </c>
      <c r="H3632" s="1" t="s">
        <v>5391</v>
      </c>
      <c r="I3632" s="1" t="s">
        <v>127</v>
      </c>
      <c r="J3632" s="1" t="s">
        <v>90</v>
      </c>
      <c r="K3632" s="1">
        <v>19</v>
      </c>
      <c r="L3632" s="1" t="s">
        <v>101</v>
      </c>
      <c r="M3632" s="1" t="s">
        <v>325</v>
      </c>
      <c r="N3632" s="1" t="s">
        <v>91</v>
      </c>
      <c r="O3632" s="1" t="s">
        <v>92</v>
      </c>
      <c r="P3632">
        <v>118</v>
      </c>
      <c r="Q3632" s="1" t="str">
        <f>VLOOKUP([1]!Tabla1[[#This Row],[RENAES]],[2]EESS!$1:$1048576,6,FALSE)</f>
        <v>NO PERTENECE A NINGUNA RED</v>
      </c>
      <c r="R3632" s="1" t="str">
        <f>VLOOKUP([1]!Tabla1[[#This Row],[RENAES]],[2]EESS!$1:$1048576,7,FALSE)</f>
        <v>NO PERTENECE A NINGUNA MICRORED</v>
      </c>
      <c r="S3632" s="1" t="str">
        <f>VLOOKUP([1]!Tabla1[[#This Row],[RENAES]],[2]EESS!$1:$1048576,10,FALSE)</f>
        <v>HOSP.REGIONAL DE LORETO "Felipe Arriola Iglesias"</v>
      </c>
      <c r="T3632" s="1" t="s">
        <v>6162</v>
      </c>
      <c r="U3632" s="1" t="s">
        <v>326</v>
      </c>
      <c r="V3632" s="1" t="s">
        <v>91</v>
      </c>
      <c r="W3632" s="57">
        <v>1</v>
      </c>
      <c r="X3632" s="1" t="s">
        <v>5391</v>
      </c>
      <c r="Y3632" s="1" t="s">
        <v>127</v>
      </c>
      <c r="Z3632" s="1" t="s">
        <v>90</v>
      </c>
      <c r="AA3632" s="1" t="s">
        <v>7135</v>
      </c>
      <c r="AB3632" s="1" t="s">
        <v>325</v>
      </c>
      <c r="AC3632" s="1" t="s">
        <v>105</v>
      </c>
      <c r="AD3632" s="1" t="s">
        <v>104</v>
      </c>
      <c r="AE3632" s="1" t="s">
        <v>143</v>
      </c>
      <c r="AF3632" s="1" t="s">
        <v>90</v>
      </c>
      <c r="AG3632" s="1" t="s">
        <v>96</v>
      </c>
      <c r="AH3632" s="1" t="s">
        <v>7135</v>
      </c>
      <c r="AI3632" s="1" t="s">
        <v>326</v>
      </c>
      <c r="AJ3632" s="1" t="s">
        <v>91</v>
      </c>
      <c r="AK3632" s="57">
        <v>2</v>
      </c>
      <c r="AL3632" s="1" t="s">
        <v>143</v>
      </c>
      <c r="AM3632" s="1" t="s">
        <v>90</v>
      </c>
      <c r="AN3632" s="1" t="s">
        <v>96</v>
      </c>
      <c r="AO3632" s="1"/>
      <c r="AP3632" s="1"/>
      <c r="AQ3632" s="1"/>
      <c r="AR3632" s="1"/>
      <c r="AS3632" s="1"/>
      <c r="AT3632" s="1"/>
      <c r="AU3632" s="1"/>
      <c r="AV3632" s="1" t="s">
        <v>8311</v>
      </c>
      <c r="AW3632" s="1" t="s">
        <v>326</v>
      </c>
      <c r="AX3632" s="1" t="s">
        <v>91</v>
      </c>
      <c r="AY3632" s="57">
        <v>3</v>
      </c>
      <c r="AZ3632" s="1" t="s">
        <v>3027</v>
      </c>
      <c r="BA3632" s="1" t="s">
        <v>96</v>
      </c>
      <c r="BB3632" s="1" t="s">
        <v>96</v>
      </c>
      <c r="BC3632" s="1" t="s">
        <v>9551</v>
      </c>
      <c r="BD3632" s="1" t="s">
        <v>326</v>
      </c>
      <c r="BE3632" s="1" t="s">
        <v>91</v>
      </c>
      <c r="BF3632" s="57">
        <v>4</v>
      </c>
      <c r="BG3632" s="1" t="s">
        <v>4476</v>
      </c>
      <c r="BH3632" s="1" t="s">
        <v>90</v>
      </c>
      <c r="BI3632" s="1" t="s">
        <v>102</v>
      </c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607</v>
      </c>
      <c r="B3633" s="1" t="s">
        <v>10116</v>
      </c>
      <c r="C3633" s="1" t="s">
        <v>97</v>
      </c>
      <c r="D3633" s="1" t="s">
        <v>3185</v>
      </c>
      <c r="E3633" s="1" t="s">
        <v>1111</v>
      </c>
      <c r="F3633" s="1" t="s">
        <v>109</v>
      </c>
      <c r="G3633" s="1" t="s">
        <v>100</v>
      </c>
      <c r="H3633" s="1" t="s">
        <v>7710</v>
      </c>
      <c r="I3633" s="1" t="s">
        <v>90</v>
      </c>
      <c r="J3633" s="1" t="s">
        <v>96</v>
      </c>
      <c r="K3633" s="1">
        <v>19</v>
      </c>
      <c r="L3633" s="1" t="s">
        <v>101</v>
      </c>
      <c r="M3633" s="1" t="s">
        <v>325</v>
      </c>
      <c r="N3633" s="1" t="s">
        <v>91</v>
      </c>
      <c r="O3633" s="1" t="s">
        <v>104</v>
      </c>
      <c r="P3633">
        <v>210</v>
      </c>
      <c r="Q3633" s="1" t="str">
        <f>VLOOKUP([1]!Tabla1[[#This Row],[RENAES]],[2]EESS!$1:$1048576,6,FALSE)</f>
        <v>MAYNAS CIUDAD</v>
      </c>
      <c r="R3633" s="1" t="str">
        <f>VLOOKUP([1]!Tabla1[[#This Row],[RENAES]],[2]EESS!$1:$1048576,7,FALSE)</f>
        <v>PUNCHANA</v>
      </c>
      <c r="S3633" s="1" t="str">
        <f>VLOOKUP([1]!Tabla1[[#This Row],[RENAES]],[2]EESS!$1:$1048576,10,FALSE)</f>
        <v xml:space="preserve">FERNANDO LORES </v>
      </c>
      <c r="T3633" s="1" t="s">
        <v>9834</v>
      </c>
      <c r="U3633" s="1" t="s">
        <v>326</v>
      </c>
      <c r="V3633" s="1" t="s">
        <v>91</v>
      </c>
      <c r="W3633" s="57">
        <v>4</v>
      </c>
      <c r="X3633" s="1" t="s">
        <v>7710</v>
      </c>
      <c r="Y3633" s="1" t="s">
        <v>90</v>
      </c>
      <c r="Z3633" s="1" t="s">
        <v>96</v>
      </c>
      <c r="AA3633" s="1"/>
      <c r="AB3633" s="1"/>
      <c r="AC3633" s="1"/>
      <c r="AD3633" s="1"/>
      <c r="AE3633" s="1"/>
      <c r="AF3633" s="1"/>
      <c r="AG3633" s="1"/>
      <c r="AH3633" s="1" t="s">
        <v>10166</v>
      </c>
      <c r="AI3633" s="1" t="s">
        <v>326</v>
      </c>
      <c r="AJ3633" s="1" t="s">
        <v>91</v>
      </c>
      <c r="AK3633" s="57">
        <v>5</v>
      </c>
      <c r="AL3633" s="1" t="s">
        <v>7710</v>
      </c>
      <c r="AM3633" s="1" t="s">
        <v>100</v>
      </c>
      <c r="AN3633" s="1" t="s">
        <v>142</v>
      </c>
      <c r="AO3633" s="1"/>
      <c r="AP3633" s="1"/>
      <c r="AQ3633" s="1"/>
      <c r="AR3633" s="1"/>
      <c r="AS3633" s="1"/>
      <c r="AT3633" s="1"/>
      <c r="AU3633" s="1"/>
      <c r="AV3633" s="1"/>
      <c r="AW3633" s="1"/>
      <c r="AX3633" s="1"/>
      <c r="AY3633" s="1"/>
      <c r="AZ3633" s="1"/>
      <c r="BA3633" s="1"/>
      <c r="BB3633" s="1"/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6150</v>
      </c>
      <c r="B3634" s="1" t="s">
        <v>9504</v>
      </c>
      <c r="C3634" s="1" t="s">
        <v>97</v>
      </c>
      <c r="D3634" s="1" t="s">
        <v>3185</v>
      </c>
      <c r="E3634" s="1" t="s">
        <v>1111</v>
      </c>
      <c r="F3634" s="1" t="s">
        <v>127</v>
      </c>
      <c r="G3634" s="1" t="s">
        <v>145</v>
      </c>
      <c r="H3634" s="1" t="s">
        <v>327</v>
      </c>
      <c r="I3634" s="1" t="s">
        <v>102</v>
      </c>
      <c r="J3634" s="1" t="s">
        <v>95</v>
      </c>
      <c r="K3634" s="1">
        <v>22</v>
      </c>
      <c r="L3634" s="1" t="s">
        <v>101</v>
      </c>
      <c r="M3634" s="1" t="s">
        <v>325</v>
      </c>
      <c r="N3634" s="1" t="s">
        <v>91</v>
      </c>
      <c r="O3634" s="1" t="s">
        <v>104</v>
      </c>
      <c r="P3634">
        <v>13</v>
      </c>
      <c r="Q3634" s="1" t="str">
        <f>VLOOKUP([1]!Tabla1[[#This Row],[RENAES]],[2]EESS!$1:$1048576,6,FALSE)</f>
        <v>LORETO</v>
      </c>
      <c r="R3634" s="1" t="str">
        <f>VLOOKUP([1]!Tabla1[[#This Row],[RENAES]],[2]EESS!$1:$1048576,7,FALSE)</f>
        <v>VILLA TROMPETERO</v>
      </c>
      <c r="S3634" s="1" t="str">
        <f>VLOOKUP([1]!Tabla1[[#This Row],[RENAES]],[2]EESS!$1:$1048576,10,FALSE)</f>
        <v>VILLA TROMPETEROS</v>
      </c>
      <c r="T3634" s="1" t="s">
        <v>9286</v>
      </c>
      <c r="U3634" s="1" t="s">
        <v>326</v>
      </c>
      <c r="V3634" s="1" t="s">
        <v>91</v>
      </c>
      <c r="W3634" s="57">
        <v>1</v>
      </c>
      <c r="X3634" s="1" t="s">
        <v>327</v>
      </c>
      <c r="Y3634" s="1" t="s">
        <v>102</v>
      </c>
      <c r="Z3634" s="1" t="s">
        <v>95</v>
      </c>
      <c r="AA3634" s="1"/>
      <c r="AB3634" s="1"/>
      <c r="AC3634" s="1"/>
      <c r="AD3634" s="1"/>
      <c r="AE3634" s="1"/>
      <c r="AF3634" s="1"/>
      <c r="AG3634" s="1"/>
      <c r="AH3634" s="1" t="s">
        <v>10171</v>
      </c>
      <c r="AI3634" s="1" t="s">
        <v>326</v>
      </c>
      <c r="AJ3634" s="1" t="s">
        <v>91</v>
      </c>
      <c r="AK3634" s="57">
        <v>4</v>
      </c>
      <c r="AL3634" s="1" t="s">
        <v>327</v>
      </c>
      <c r="AM3634" s="1" t="s">
        <v>127</v>
      </c>
      <c r="AN3634" s="1" t="s">
        <v>118</v>
      </c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/>
      <c r="CF3634" s="1"/>
      <c r="CG3634" s="1"/>
      <c r="CH3634" s="1"/>
      <c r="CI3634" s="1"/>
      <c r="CJ3634" s="1"/>
      <c r="CK3634" s="1"/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8182</v>
      </c>
      <c r="B3635" s="1" t="s">
        <v>8183</v>
      </c>
      <c r="C3635" s="1" t="s">
        <v>97</v>
      </c>
      <c r="D3635" s="1" t="s">
        <v>3185</v>
      </c>
      <c r="E3635" s="1" t="s">
        <v>1111</v>
      </c>
      <c r="F3635" s="1" t="s">
        <v>119</v>
      </c>
      <c r="G3635" s="1" t="s">
        <v>108</v>
      </c>
      <c r="H3635" s="1" t="s">
        <v>257</v>
      </c>
      <c r="I3635" s="1" t="s">
        <v>107</v>
      </c>
      <c r="J3635" s="1" t="s">
        <v>122</v>
      </c>
      <c r="K3635" s="1">
        <v>21</v>
      </c>
      <c r="L3635" s="1" t="s">
        <v>101</v>
      </c>
      <c r="M3635" s="1" t="s">
        <v>325</v>
      </c>
      <c r="N3635" s="1" t="s">
        <v>91</v>
      </c>
      <c r="O3635" s="1" t="s">
        <v>104</v>
      </c>
      <c r="P3635">
        <v>27</v>
      </c>
      <c r="Q3635" s="1" t="str">
        <f>VLOOKUP([1]!Tabla1[[#This Row],[RENAES]],[2]EESS!$1:$1048576,6,FALSE)</f>
        <v>NO PERTENECE A NINGUNA RED</v>
      </c>
      <c r="R3635" s="1" t="str">
        <f>VLOOKUP([1]!Tabla1[[#This Row],[RENAES]],[2]EESS!$1:$1048576,7,FALSE)</f>
        <v>NO PERTENECE A NINGUNA MICRORED</v>
      </c>
      <c r="S3635" s="1" t="str">
        <f>VLOOKUP([1]!Tabla1[[#This Row],[RENAES]],[2]EESS!$1:$1048576,10,FALSE)</f>
        <v>HOSP.REGIONAL DE LORETO "Felipe Arriola Iglesias"</v>
      </c>
      <c r="T3635" s="1" t="s">
        <v>7676</v>
      </c>
      <c r="U3635" s="1" t="s">
        <v>326</v>
      </c>
      <c r="V3635" s="1" t="s">
        <v>91</v>
      </c>
      <c r="W3635" s="57">
        <v>3</v>
      </c>
      <c r="X3635" s="1" t="s">
        <v>257</v>
      </c>
      <c r="Y3635" s="1" t="s">
        <v>107</v>
      </c>
      <c r="Z3635" s="1" t="s">
        <v>122</v>
      </c>
      <c r="AA3635" s="1"/>
      <c r="AB3635" s="1"/>
      <c r="AC3635" s="1"/>
      <c r="AD3635" s="1"/>
      <c r="AE3635" s="1"/>
      <c r="AF3635" s="1"/>
      <c r="AG3635" s="1"/>
      <c r="AH3635" s="1" t="s">
        <v>8041</v>
      </c>
      <c r="AI3635" s="1" t="s">
        <v>326</v>
      </c>
      <c r="AJ3635" s="1" t="s">
        <v>91</v>
      </c>
      <c r="AK3635" s="57">
        <v>4</v>
      </c>
      <c r="AL3635" s="1" t="s">
        <v>5529</v>
      </c>
      <c r="AM3635" s="1" t="s">
        <v>127</v>
      </c>
      <c r="AN3635" s="1" t="s">
        <v>110</v>
      </c>
      <c r="AO3635" s="1"/>
      <c r="AP3635" s="1"/>
      <c r="AQ3635" s="1"/>
      <c r="AR3635" s="1"/>
      <c r="AS3635" s="1"/>
      <c r="AT3635" s="1"/>
      <c r="AU3635" s="1"/>
      <c r="AV3635" s="1"/>
      <c r="AW3635" s="1"/>
      <c r="AX3635" s="1"/>
      <c r="AY3635" s="1"/>
      <c r="AZ3635" s="1"/>
      <c r="BA3635" s="1"/>
      <c r="BB3635" s="1"/>
      <c r="BC3635" s="1"/>
      <c r="BD3635" s="1"/>
      <c r="BE3635" s="1"/>
      <c r="BF3635" s="1"/>
      <c r="BG3635" s="1"/>
      <c r="BH3635" s="1"/>
      <c r="BI3635" s="1"/>
      <c r="BJ3635" s="1"/>
      <c r="BK3635" s="1"/>
      <c r="BL3635" s="1"/>
      <c r="BM3635" s="1"/>
      <c r="BN3635" s="1"/>
      <c r="BO3635" s="1"/>
      <c r="BP3635" s="1"/>
      <c r="BQ3635" s="1"/>
      <c r="BR3635" s="1"/>
      <c r="BS3635" s="1"/>
      <c r="BT3635" s="1"/>
      <c r="BU3635" s="1"/>
      <c r="BV3635" s="1"/>
      <c r="BW3635" s="1"/>
      <c r="BX3635" s="1"/>
      <c r="BY3635" s="1"/>
      <c r="BZ3635" s="1"/>
      <c r="CA3635" s="1"/>
      <c r="CB3635" s="1"/>
      <c r="CC3635" s="1"/>
      <c r="CD3635" s="1"/>
      <c r="CE3635" s="1" t="s">
        <v>8237</v>
      </c>
      <c r="CF3635" s="1" t="s">
        <v>326</v>
      </c>
      <c r="CG3635" s="1" t="s">
        <v>91</v>
      </c>
      <c r="CH3635" s="1" t="s">
        <v>123</v>
      </c>
      <c r="CI3635" s="1" t="s">
        <v>5160</v>
      </c>
      <c r="CJ3635" s="1" t="s">
        <v>102</v>
      </c>
      <c r="CK3635" s="1" t="s">
        <v>95</v>
      </c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1057</v>
      </c>
      <c r="B3636" s="1" t="s">
        <v>1058</v>
      </c>
      <c r="C3636" s="1" t="s">
        <v>97</v>
      </c>
      <c r="D3636" s="1" t="s">
        <v>3185</v>
      </c>
      <c r="E3636" s="1" t="s">
        <v>1111</v>
      </c>
      <c r="F3636" s="1" t="s">
        <v>96</v>
      </c>
      <c r="G3636" s="1" t="s">
        <v>144</v>
      </c>
      <c r="H3636" s="1" t="s">
        <v>2264</v>
      </c>
      <c r="I3636" s="1" t="s">
        <v>96</v>
      </c>
      <c r="J3636" s="1" t="s">
        <v>96</v>
      </c>
      <c r="K3636" s="1">
        <v>20</v>
      </c>
      <c r="L3636" s="1" t="s">
        <v>101</v>
      </c>
      <c r="M3636" s="1" t="s">
        <v>325</v>
      </c>
      <c r="N3636" s="1" t="s">
        <v>105</v>
      </c>
      <c r="O3636" s="32"/>
      <c r="P3636">
        <v>15</v>
      </c>
      <c r="Q3636" s="1" t="str">
        <f>VLOOKUP([1]!Tabla1[[#This Row],[RENAES]],[2]EESS!$1:$1048576,6,FALSE)</f>
        <v>ALTO AMAZONAS</v>
      </c>
      <c r="R3636" s="1" t="str">
        <f>VLOOKUP([1]!Tabla1[[#This Row],[RENAES]],[2]EESS!$1:$1048576,7,FALSE)</f>
        <v>YURIMAGUAS</v>
      </c>
      <c r="S3636" s="1" t="str">
        <f>VLOOKUP([1]!Tabla1[[#This Row],[RENAES]],[2]EESS!$1:$1048576,10,FALSE)</f>
        <v>MUNICHIS De Yurimaguas(EJE DE M.R)</v>
      </c>
      <c r="T3636" s="1" t="s">
        <v>1252</v>
      </c>
      <c r="U3636" s="1" t="s">
        <v>326</v>
      </c>
      <c r="V3636" s="1" t="s">
        <v>91</v>
      </c>
      <c r="W3636" s="57">
        <v>3</v>
      </c>
      <c r="X3636" s="1" t="s">
        <v>2264</v>
      </c>
      <c r="Y3636" s="1" t="s">
        <v>96</v>
      </c>
      <c r="Z3636" s="1" t="s">
        <v>96</v>
      </c>
      <c r="AA3636" s="1"/>
      <c r="AB3636" s="1"/>
      <c r="AC3636" s="1"/>
      <c r="AD3636" s="1"/>
      <c r="AE3636" s="1"/>
      <c r="AF3636" s="1"/>
      <c r="AG3636" s="1"/>
      <c r="AH3636" s="1" t="s">
        <v>1148</v>
      </c>
      <c r="AI3636" s="1" t="s">
        <v>326</v>
      </c>
      <c r="AJ3636" s="1" t="s">
        <v>91</v>
      </c>
      <c r="AK3636" s="57">
        <v>5</v>
      </c>
      <c r="AL3636" s="1" t="s">
        <v>1640</v>
      </c>
      <c r="AM3636" s="1" t="s">
        <v>96</v>
      </c>
      <c r="AN3636" s="1" t="s">
        <v>88</v>
      </c>
      <c r="AO3636" s="1"/>
      <c r="AP3636" s="1"/>
      <c r="AQ3636" s="1"/>
      <c r="AR3636" s="1"/>
      <c r="AS3636" s="1"/>
      <c r="AT3636" s="1"/>
      <c r="AU3636" s="1"/>
      <c r="AV3636" s="1" t="s">
        <v>1354</v>
      </c>
      <c r="AW3636" s="1" t="s">
        <v>326</v>
      </c>
      <c r="AX3636" s="1" t="s">
        <v>91</v>
      </c>
      <c r="AY3636" s="57">
        <v>5</v>
      </c>
      <c r="AZ3636" s="1" t="s">
        <v>1640</v>
      </c>
      <c r="BA3636" s="1" t="s">
        <v>102</v>
      </c>
      <c r="BB3636" s="1" t="s">
        <v>88</v>
      </c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 t="s">
        <v>2564</v>
      </c>
      <c r="CF3636" s="1" t="s">
        <v>326</v>
      </c>
      <c r="CG3636" s="1" t="s">
        <v>91</v>
      </c>
      <c r="CH3636" s="1" t="s">
        <v>123</v>
      </c>
      <c r="CI3636" s="1" t="s">
        <v>2971</v>
      </c>
      <c r="CJ3636" s="1" t="s">
        <v>109</v>
      </c>
      <c r="CK3636" s="1" t="s">
        <v>90</v>
      </c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3436</v>
      </c>
      <c r="B3637" s="1" t="s">
        <v>3437</v>
      </c>
      <c r="C3637" s="1" t="s">
        <v>97</v>
      </c>
      <c r="D3637" s="1" t="s">
        <v>3185</v>
      </c>
      <c r="E3637" s="1" t="s">
        <v>1111</v>
      </c>
      <c r="F3637" s="1" t="s">
        <v>88</v>
      </c>
      <c r="G3637" s="1" t="s">
        <v>100</v>
      </c>
      <c r="H3637" s="1" t="s">
        <v>324</v>
      </c>
      <c r="I3637" s="1" t="s">
        <v>142</v>
      </c>
      <c r="J3637" s="1" t="s">
        <v>96</v>
      </c>
      <c r="K3637" s="1">
        <v>21</v>
      </c>
      <c r="L3637" s="1" t="s">
        <v>101</v>
      </c>
      <c r="M3637" s="1" t="s">
        <v>325</v>
      </c>
      <c r="N3637" s="1" t="s">
        <v>91</v>
      </c>
      <c r="O3637" s="1" t="s">
        <v>104</v>
      </c>
      <c r="P3637">
        <v>1</v>
      </c>
      <c r="Q3637" s="1" t="str">
        <f>VLOOKUP([1]!Tabla1[[#This Row],[RENAES]],[2]EESS!$1:$1048576,6,FALSE)</f>
        <v>MAYNAS CIUDAD</v>
      </c>
      <c r="R3637" s="1" t="str">
        <f>VLOOKUP([1]!Tabla1[[#This Row],[RENAES]],[2]EESS!$1:$1048576,7,FALSE)</f>
        <v>IQUITOS SUR</v>
      </c>
      <c r="S3637" s="1" t="str">
        <f>VLOOKUP([1]!Tabla1[[#This Row],[RENAES]],[2]EESS!$1:$1048576,10,FALSE)</f>
        <v>AMERICA de San Juan Bautista</v>
      </c>
      <c r="T3637" s="1" t="s">
        <v>3197</v>
      </c>
      <c r="U3637" s="1" t="s">
        <v>326</v>
      </c>
      <c r="V3637" s="1" t="s">
        <v>91</v>
      </c>
      <c r="W3637" s="57">
        <v>30</v>
      </c>
      <c r="X3637" s="1" t="s">
        <v>324</v>
      </c>
      <c r="Y3637" s="1" t="s">
        <v>142</v>
      </c>
      <c r="Z3637" s="1" t="s">
        <v>96</v>
      </c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  <c r="AL3637" s="1"/>
      <c r="AM3637" s="1"/>
      <c r="AN3637" s="1"/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 t="s">
        <v>3494</v>
      </c>
      <c r="CF3637" s="1" t="s">
        <v>326</v>
      </c>
      <c r="CG3637" s="1" t="s">
        <v>91</v>
      </c>
      <c r="CH3637" s="1" t="s">
        <v>123</v>
      </c>
      <c r="CI3637" s="1" t="s">
        <v>3739</v>
      </c>
      <c r="CJ3637" s="1" t="s">
        <v>96</v>
      </c>
      <c r="CK3637" s="1" t="s">
        <v>119</v>
      </c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8542</v>
      </c>
      <c r="B3638" s="1" t="s">
        <v>8543</v>
      </c>
      <c r="C3638" s="1" t="s">
        <v>97</v>
      </c>
      <c r="D3638" s="1" t="s">
        <v>3185</v>
      </c>
      <c r="E3638" s="1" t="s">
        <v>1111</v>
      </c>
      <c r="F3638" s="1" t="s">
        <v>119</v>
      </c>
      <c r="G3638" s="1" t="s">
        <v>115</v>
      </c>
      <c r="H3638" s="1" t="s">
        <v>324</v>
      </c>
      <c r="I3638" s="1" t="s">
        <v>107</v>
      </c>
      <c r="J3638" s="1" t="s">
        <v>88</v>
      </c>
      <c r="K3638" s="1">
        <v>26</v>
      </c>
      <c r="L3638" s="1" t="s">
        <v>101</v>
      </c>
      <c r="M3638" s="1" t="s">
        <v>325</v>
      </c>
      <c r="N3638" s="1" t="s">
        <v>91</v>
      </c>
      <c r="O3638" s="1" t="s">
        <v>92</v>
      </c>
      <c r="P3638">
        <v>3</v>
      </c>
      <c r="Q3638" s="1" t="str">
        <f>VLOOKUP([1]!Tabla1[[#This Row],[RENAES]],[2]EESS!$1:$1048576,6,FALSE)</f>
        <v>NO PERTENECE A NINGUNA RED</v>
      </c>
      <c r="R3638" s="1" t="str">
        <f>VLOOKUP([1]!Tabla1[[#This Row],[RENAES]],[2]EESS!$1:$1048576,7,FALSE)</f>
        <v>NO PERTENECE A NINGUNA MICRORED</v>
      </c>
      <c r="S3638" s="1" t="str">
        <f>VLOOKUP([1]!Tabla1[[#This Row],[RENAES]],[2]EESS!$1:$1048576,10,FALSE)</f>
        <v>HOSP.REGIONAL DE LORETO "Felipe Arriola Iglesias"</v>
      </c>
      <c r="T3638" s="1" t="s">
        <v>8237</v>
      </c>
      <c r="U3638" s="1" t="s">
        <v>326</v>
      </c>
      <c r="V3638" s="1" t="s">
        <v>91</v>
      </c>
      <c r="W3638" s="57">
        <v>7</v>
      </c>
      <c r="X3638" s="1" t="s">
        <v>328</v>
      </c>
      <c r="Y3638" s="1" t="s">
        <v>3212</v>
      </c>
      <c r="Z3638" s="1" t="s">
        <v>96</v>
      </c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6889</v>
      </c>
      <c r="B3639" s="1" t="s">
        <v>6890</v>
      </c>
      <c r="C3639" s="1" t="s">
        <v>97</v>
      </c>
      <c r="D3639" s="1" t="s">
        <v>3185</v>
      </c>
      <c r="E3639" s="1" t="s">
        <v>1111</v>
      </c>
      <c r="F3639" s="1" t="s">
        <v>95</v>
      </c>
      <c r="G3639" s="1" t="s">
        <v>102</v>
      </c>
      <c r="H3639" s="1" t="s">
        <v>4658</v>
      </c>
      <c r="I3639" s="1" t="s">
        <v>96</v>
      </c>
      <c r="J3639" s="1" t="s">
        <v>115</v>
      </c>
      <c r="K3639" s="1">
        <v>24</v>
      </c>
      <c r="L3639" s="1" t="s">
        <v>101</v>
      </c>
      <c r="M3639" s="1" t="s">
        <v>325</v>
      </c>
      <c r="N3639" s="1" t="s">
        <v>105</v>
      </c>
      <c r="O3639" s="1" t="s">
        <v>92</v>
      </c>
      <c r="P3639">
        <v>211</v>
      </c>
      <c r="Q3639" s="1" t="str">
        <f>VLOOKUP([1]!Tabla1[[#This Row],[RENAES]],[2]EESS!$1:$1048576,6,FALSE)</f>
        <v>ALTO AMAZONAS</v>
      </c>
      <c r="R3639" s="1" t="str">
        <f>VLOOKUP([1]!Tabla1[[#This Row],[RENAES]],[2]EESS!$1:$1048576,7,FALSE)</f>
        <v>YURIMAGUAS</v>
      </c>
      <c r="S3639" s="1" t="str">
        <f>VLOOKUP([1]!Tabla1[[#This Row],[RENAES]],[2]EESS!$1:$1048576,10,FALSE)</f>
        <v>CARRETERA KM. 1.5 (EJE DE M.R.)</v>
      </c>
      <c r="T3639" s="1" t="s">
        <v>6487</v>
      </c>
      <c r="U3639" s="1" t="s">
        <v>326</v>
      </c>
      <c r="V3639" s="1" t="s">
        <v>91</v>
      </c>
      <c r="W3639" s="57">
        <v>2</v>
      </c>
      <c r="X3639" s="1" t="s">
        <v>4658</v>
      </c>
      <c r="Y3639" s="1" t="s">
        <v>96</v>
      </c>
      <c r="Z3639" s="1" t="s">
        <v>115</v>
      </c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559</v>
      </c>
      <c r="B3640" s="1" t="s">
        <v>2265</v>
      </c>
      <c r="C3640" s="1" t="s">
        <v>97</v>
      </c>
      <c r="D3640" s="1" t="s">
        <v>3185</v>
      </c>
      <c r="E3640" s="1" t="s">
        <v>1111</v>
      </c>
      <c r="F3640" s="1" t="s">
        <v>90</v>
      </c>
      <c r="G3640" s="1" t="s">
        <v>96</v>
      </c>
      <c r="H3640" s="1" t="s">
        <v>208</v>
      </c>
      <c r="I3640" s="1" t="s">
        <v>90</v>
      </c>
      <c r="J3640" s="1" t="s">
        <v>90</v>
      </c>
      <c r="K3640" s="1">
        <v>22</v>
      </c>
      <c r="L3640" s="1" t="s">
        <v>101</v>
      </c>
      <c r="M3640" s="1" t="s">
        <v>325</v>
      </c>
      <c r="N3640" s="1" t="s">
        <v>91</v>
      </c>
      <c r="O3640" s="1" t="s">
        <v>104</v>
      </c>
      <c r="P3640">
        <v>91</v>
      </c>
      <c r="Q3640" s="1" t="str">
        <f>VLOOKUP([1]!Tabla1[[#This Row],[RENAES]],[2]EESS!$1:$1048576,6,FALSE)</f>
        <v>NO PERTENECE A NINGUNA RED</v>
      </c>
      <c r="R3640" s="1" t="str">
        <f>VLOOKUP([1]!Tabla1[[#This Row],[RENAES]],[2]EESS!$1:$1048576,7,FALSE)</f>
        <v>NO PERTENECE A NINGUNA MICRORED</v>
      </c>
      <c r="S3640" s="1" t="str">
        <f>VLOOKUP([1]!Tabla1[[#This Row],[RENAES]],[2]EESS!$1:$1048576,10,FALSE)</f>
        <v>HOSPITAL IQUITOS "Cesar Garayar Garcia"</v>
      </c>
      <c r="T3640" s="1" t="s">
        <v>1216</v>
      </c>
      <c r="U3640" s="1" t="s">
        <v>326</v>
      </c>
      <c r="V3640" s="1" t="s">
        <v>91</v>
      </c>
      <c r="W3640" s="57">
        <v>1</v>
      </c>
      <c r="X3640" s="1" t="s">
        <v>208</v>
      </c>
      <c r="Y3640" s="1" t="s">
        <v>90</v>
      </c>
      <c r="Z3640" s="1" t="s">
        <v>90</v>
      </c>
      <c r="AA3640" s="1" t="s">
        <v>2860</v>
      </c>
      <c r="AB3640" s="1" t="s">
        <v>325</v>
      </c>
      <c r="AC3640" s="1" t="s">
        <v>105</v>
      </c>
      <c r="AD3640" s="1" t="s">
        <v>104</v>
      </c>
      <c r="AE3640" s="1" t="s">
        <v>284</v>
      </c>
      <c r="AF3640" s="1" t="s">
        <v>96</v>
      </c>
      <c r="AG3640" s="1" t="s">
        <v>95</v>
      </c>
      <c r="AH3640" s="1" t="s">
        <v>2860</v>
      </c>
      <c r="AI3640" s="1" t="s">
        <v>326</v>
      </c>
      <c r="AJ3640" s="1" t="s">
        <v>91</v>
      </c>
      <c r="AK3640" s="57">
        <v>2</v>
      </c>
      <c r="AL3640" s="1" t="s">
        <v>284</v>
      </c>
      <c r="AM3640" s="1" t="s">
        <v>96</v>
      </c>
      <c r="AN3640" s="1" t="s">
        <v>95</v>
      </c>
      <c r="AO3640" s="1" t="s">
        <v>6431</v>
      </c>
      <c r="AP3640" s="1" t="s">
        <v>325</v>
      </c>
      <c r="AQ3640" s="1" t="s">
        <v>105</v>
      </c>
      <c r="AR3640" s="1" t="s">
        <v>104</v>
      </c>
      <c r="AS3640" s="1" t="s">
        <v>268</v>
      </c>
      <c r="AT3640" s="1" t="s">
        <v>88</v>
      </c>
      <c r="AU3640" s="1" t="s">
        <v>96</v>
      </c>
      <c r="AV3640" s="1" t="s">
        <v>4217</v>
      </c>
      <c r="AW3640" s="1" t="s">
        <v>326</v>
      </c>
      <c r="AX3640" s="1" t="s">
        <v>91</v>
      </c>
      <c r="AY3640" s="57">
        <v>3</v>
      </c>
      <c r="AZ3640" s="1" t="s">
        <v>164</v>
      </c>
      <c r="BA3640" s="1" t="s">
        <v>119</v>
      </c>
      <c r="BB3640" s="1" t="s">
        <v>102</v>
      </c>
      <c r="BC3640" s="1" t="s">
        <v>5332</v>
      </c>
      <c r="BD3640" s="1" t="s">
        <v>326</v>
      </c>
      <c r="BE3640" s="1" t="s">
        <v>91</v>
      </c>
      <c r="BF3640" s="57">
        <v>4</v>
      </c>
      <c r="BG3640" s="1" t="s">
        <v>2925</v>
      </c>
      <c r="BH3640" s="1" t="s">
        <v>96</v>
      </c>
      <c r="BI3640" s="1" t="s">
        <v>95</v>
      </c>
      <c r="BJ3640" s="1" t="s">
        <v>6159</v>
      </c>
      <c r="BK3640" s="1" t="s">
        <v>326</v>
      </c>
      <c r="BL3640" s="1" t="s">
        <v>91</v>
      </c>
      <c r="BM3640" s="57">
        <v>6</v>
      </c>
      <c r="BN3640" s="1" t="s">
        <v>6437</v>
      </c>
      <c r="BO3640" s="1" t="s">
        <v>99</v>
      </c>
      <c r="BP3640" s="1" t="s">
        <v>98</v>
      </c>
      <c r="BQ3640" s="1" t="s">
        <v>6431</v>
      </c>
      <c r="BR3640" s="1" t="s">
        <v>326</v>
      </c>
      <c r="BS3640" s="1" t="s">
        <v>91</v>
      </c>
      <c r="BT3640" s="57">
        <v>6</v>
      </c>
      <c r="BU3640" s="1" t="s">
        <v>268</v>
      </c>
      <c r="BV3640" s="1" t="s">
        <v>88</v>
      </c>
      <c r="BW3640" s="1" t="s">
        <v>96</v>
      </c>
      <c r="BX3640" s="1" t="s">
        <v>6717</v>
      </c>
      <c r="BY3640" s="1" t="s">
        <v>325</v>
      </c>
      <c r="BZ3640" s="1" t="s">
        <v>91</v>
      </c>
      <c r="CA3640" s="1" t="s">
        <v>104</v>
      </c>
      <c r="CB3640" s="1" t="s">
        <v>324</v>
      </c>
      <c r="CC3640" s="1" t="s">
        <v>113</v>
      </c>
      <c r="CD3640" s="1" t="s">
        <v>96</v>
      </c>
      <c r="CE3640" s="1"/>
      <c r="CF3640" s="1"/>
      <c r="CG3640" s="1"/>
      <c r="CH3640" s="1"/>
      <c r="CI3640" s="1"/>
      <c r="CJ3640" s="1"/>
      <c r="CK3640" s="1"/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495</v>
      </c>
      <c r="B3641" s="1" t="s">
        <v>2266</v>
      </c>
      <c r="C3641" s="1" t="s">
        <v>97</v>
      </c>
      <c r="D3641" s="1" t="s">
        <v>3185</v>
      </c>
      <c r="E3641" s="1" t="s">
        <v>1111</v>
      </c>
      <c r="F3641" s="1" t="s">
        <v>96</v>
      </c>
      <c r="G3641" s="1" t="s">
        <v>98</v>
      </c>
      <c r="H3641" s="1" t="s">
        <v>324</v>
      </c>
      <c r="I3641" s="1" t="s">
        <v>96</v>
      </c>
      <c r="J3641" s="1" t="s">
        <v>116</v>
      </c>
      <c r="K3641" s="1">
        <v>20</v>
      </c>
      <c r="L3641" s="1" t="s">
        <v>101</v>
      </c>
      <c r="M3641" s="1" t="s">
        <v>325</v>
      </c>
      <c r="N3641" s="1" t="s">
        <v>91</v>
      </c>
      <c r="O3641" s="1" t="s">
        <v>92</v>
      </c>
      <c r="P3641">
        <v>1</v>
      </c>
      <c r="Q3641" s="1" t="str">
        <f>VLOOKUP([1]!Tabla1[[#This Row],[RENAES]],[2]EESS!$1:$1048576,6,FALSE)</f>
        <v>NO PERTENECE A NINGUNA RED</v>
      </c>
      <c r="R3641" s="1" t="str">
        <f>VLOOKUP([1]!Tabla1[[#This Row],[RENAES]],[2]EESS!$1:$1048576,7,FALSE)</f>
        <v>NO PERTENECE A NINGUNA MICRORED</v>
      </c>
      <c r="S3641" s="1" t="str">
        <f>VLOOKUP([1]!Tabla1[[#This Row],[RENAES]],[2]EESS!$1:$1048576,10,FALSE)</f>
        <v>HOSPITAL IQUITOS "Cesar Garayar Garcia"</v>
      </c>
      <c r="T3641" s="1" t="s">
        <v>1139</v>
      </c>
      <c r="U3641" s="1" t="s">
        <v>326</v>
      </c>
      <c r="V3641" s="1" t="s">
        <v>91</v>
      </c>
      <c r="W3641" s="57">
        <v>30</v>
      </c>
      <c r="X3641" s="1" t="s">
        <v>324</v>
      </c>
      <c r="Y3641" s="1" t="s">
        <v>96</v>
      </c>
      <c r="Z3641" s="1" t="s">
        <v>116</v>
      </c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  <c r="AL3641" s="1"/>
      <c r="AM3641" s="1"/>
      <c r="AN3641" s="1"/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 t="s">
        <v>1129</v>
      </c>
      <c r="CF3641" s="1" t="s">
        <v>326</v>
      </c>
      <c r="CG3641" s="1" t="s">
        <v>91</v>
      </c>
      <c r="CH3641" s="1" t="s">
        <v>123</v>
      </c>
      <c r="CI3641" s="1" t="s">
        <v>207</v>
      </c>
      <c r="CJ3641" s="1" t="s">
        <v>121</v>
      </c>
      <c r="CK3641" s="1" t="s">
        <v>90</v>
      </c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6371</v>
      </c>
      <c r="B3642" s="1" t="s">
        <v>6372</v>
      </c>
      <c r="C3642" s="1" t="s">
        <v>97</v>
      </c>
      <c r="D3642" s="1" t="s">
        <v>3185</v>
      </c>
      <c r="E3642" s="1" t="s">
        <v>1111</v>
      </c>
      <c r="F3642" s="1" t="s">
        <v>102</v>
      </c>
      <c r="G3642" s="1" t="s">
        <v>110</v>
      </c>
      <c r="H3642" s="1" t="s">
        <v>227</v>
      </c>
      <c r="I3642" s="1" t="s">
        <v>109</v>
      </c>
      <c r="J3642" s="1" t="s">
        <v>98</v>
      </c>
      <c r="K3642" s="1">
        <v>19</v>
      </c>
      <c r="L3642" s="1" t="s">
        <v>101</v>
      </c>
      <c r="M3642" s="1" t="s">
        <v>325</v>
      </c>
      <c r="N3642" s="1" t="s">
        <v>105</v>
      </c>
      <c r="O3642" s="1" t="s">
        <v>92</v>
      </c>
      <c r="P3642">
        <v>24</v>
      </c>
      <c r="Q3642" s="1" t="str">
        <f>VLOOKUP([1]!Tabla1[[#This Row],[RENAES]],[2]EESS!$1:$1048576,6,FALSE)</f>
        <v>NO PERTENECE A NINGUNA RED</v>
      </c>
      <c r="R3642" s="1" t="str">
        <f>VLOOKUP([1]!Tabla1[[#This Row],[RENAES]],[2]EESS!$1:$1048576,7,FALSE)</f>
        <v>NO PERTENECE A NINGUNA MICRORED</v>
      </c>
      <c r="S3642" s="1" t="str">
        <f>VLOOKUP([1]!Tabla1[[#This Row],[RENAES]],[2]EESS!$1:$1048576,10,FALSE)</f>
        <v>HOSP.REGIONAL DE LORETO "Felipe Arriola Iglesias"</v>
      </c>
      <c r="T3642" s="1" t="s">
        <v>5666</v>
      </c>
      <c r="U3642" s="1" t="s">
        <v>326</v>
      </c>
      <c r="V3642" s="1" t="s">
        <v>91</v>
      </c>
      <c r="W3642" s="57">
        <v>2</v>
      </c>
      <c r="X3642" s="1" t="s">
        <v>227</v>
      </c>
      <c r="Y3642" s="1" t="s">
        <v>109</v>
      </c>
      <c r="Z3642" s="1" t="s">
        <v>98</v>
      </c>
      <c r="AA3642" s="1"/>
      <c r="AB3642" s="1"/>
      <c r="AC3642" s="1"/>
      <c r="AD3642" s="1"/>
      <c r="AE3642" s="1"/>
      <c r="AF3642" s="1"/>
      <c r="AG3642" s="1"/>
      <c r="AH3642" s="1" t="s">
        <v>6933</v>
      </c>
      <c r="AI3642" s="1" t="s">
        <v>326</v>
      </c>
      <c r="AJ3642" s="1" t="s">
        <v>91</v>
      </c>
      <c r="AK3642" s="57">
        <v>3</v>
      </c>
      <c r="AL3642" s="1" t="s">
        <v>264</v>
      </c>
      <c r="AM3642" s="1" t="s">
        <v>118</v>
      </c>
      <c r="AN3642" s="1" t="s">
        <v>88</v>
      </c>
      <c r="AO3642" s="1"/>
      <c r="AP3642" s="1"/>
      <c r="AQ3642" s="1"/>
      <c r="AR3642" s="1"/>
      <c r="AS3642" s="1"/>
      <c r="AT3642" s="1"/>
      <c r="AU3642" s="1"/>
      <c r="AV3642" s="1" t="s">
        <v>7308</v>
      </c>
      <c r="AW3642" s="1" t="s">
        <v>326</v>
      </c>
      <c r="AX3642" s="1" t="s">
        <v>91</v>
      </c>
      <c r="AY3642" s="57">
        <v>60</v>
      </c>
      <c r="AZ3642" s="1" t="s">
        <v>324</v>
      </c>
      <c r="BA3642" s="1" t="s">
        <v>88</v>
      </c>
      <c r="BB3642" s="1" t="s">
        <v>96</v>
      </c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/>
      <c r="BY3642" s="1"/>
      <c r="BZ3642" s="1"/>
      <c r="CA3642" s="1"/>
      <c r="CB3642" s="1"/>
      <c r="CC3642" s="1"/>
      <c r="CD3642" s="1"/>
      <c r="CE3642" s="1" t="s">
        <v>7655</v>
      </c>
      <c r="CF3642" s="1" t="s">
        <v>326</v>
      </c>
      <c r="CG3642" s="1" t="s">
        <v>91</v>
      </c>
      <c r="CH3642" s="1" t="s">
        <v>123</v>
      </c>
      <c r="CI3642" s="1" t="s">
        <v>2824</v>
      </c>
      <c r="CJ3642" s="1" t="s">
        <v>110</v>
      </c>
      <c r="CK3642" s="1" t="s">
        <v>113</v>
      </c>
      <c r="CL3642" s="1"/>
      <c r="CM3642" s="1"/>
      <c r="CN3642" s="1"/>
      <c r="CO3642" s="1"/>
      <c r="CP3642" s="1"/>
      <c r="CQ3642" s="1"/>
      <c r="CR3642" s="1"/>
    </row>
    <row r="3643" spans="1:96" x14ac:dyDescent="0.3">
      <c r="A3643" s="1" t="s">
        <v>3401</v>
      </c>
      <c r="B3643" s="1" t="s">
        <v>10117</v>
      </c>
      <c r="C3643" s="1" t="s">
        <v>97</v>
      </c>
      <c r="D3643" s="1" t="s">
        <v>3185</v>
      </c>
      <c r="E3643" s="1" t="s">
        <v>1111</v>
      </c>
      <c r="F3643" s="1" t="s">
        <v>109</v>
      </c>
      <c r="G3643" s="1" t="s">
        <v>121</v>
      </c>
      <c r="H3643" s="1" t="s">
        <v>10015</v>
      </c>
      <c r="I3643" s="1" t="s">
        <v>90</v>
      </c>
      <c r="J3643" s="1" t="s">
        <v>127</v>
      </c>
      <c r="K3643" s="1">
        <v>21</v>
      </c>
      <c r="L3643" s="1" t="s">
        <v>101</v>
      </c>
      <c r="M3643" s="1" t="s">
        <v>325</v>
      </c>
      <c r="N3643" s="1" t="s">
        <v>91</v>
      </c>
      <c r="O3643" s="1" t="s">
        <v>92</v>
      </c>
      <c r="P3643">
        <v>24</v>
      </c>
      <c r="Q3643" s="1" t="str">
        <f>VLOOKUP([1]!Tabla1[[#This Row],[RENAES]],[2]EESS!$1:$1048576,6,FALSE)</f>
        <v>MAYNAS CIUDAD</v>
      </c>
      <c r="R3643" s="1" t="str">
        <f>VLOOKUP([1]!Tabla1[[#This Row],[RENAES]],[2]EESS!$1:$1048576,7,FALSE)</f>
        <v>IQUITOS SUR</v>
      </c>
      <c r="S3643" s="1" t="str">
        <f>VLOOKUP([1]!Tabla1[[#This Row],[RENAES]],[2]EESS!$1:$1048576,10,FALSE)</f>
        <v>VARILLAL</v>
      </c>
      <c r="T3643" s="1" t="s">
        <v>10006</v>
      </c>
      <c r="U3643" s="1" t="s">
        <v>326</v>
      </c>
      <c r="V3643" s="1" t="s">
        <v>91</v>
      </c>
      <c r="W3643" s="57">
        <v>1</v>
      </c>
      <c r="X3643" s="1" t="s">
        <v>10015</v>
      </c>
      <c r="Y3643" s="1" t="s">
        <v>90</v>
      </c>
      <c r="Z3643" s="1" t="s">
        <v>127</v>
      </c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  <c r="AL3643" s="1"/>
      <c r="AM3643" s="1"/>
      <c r="AN3643" s="1"/>
      <c r="AO3643" s="1"/>
      <c r="AP3643" s="1"/>
      <c r="AQ3643" s="1"/>
      <c r="AR3643" s="1"/>
      <c r="AS3643" s="1"/>
      <c r="AT3643" s="1"/>
      <c r="AU3643" s="1"/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/>
      <c r="BY3643" s="1"/>
      <c r="BZ3643" s="1"/>
      <c r="CA3643" s="1"/>
      <c r="CB3643" s="1"/>
      <c r="CC3643" s="1"/>
      <c r="CD3643" s="1"/>
      <c r="CE3643" s="1"/>
      <c r="CF3643" s="1"/>
      <c r="CG3643" s="1"/>
      <c r="CH3643" s="1"/>
      <c r="CI3643" s="1"/>
      <c r="CJ3643" s="1"/>
      <c r="CK3643" s="1"/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9947</v>
      </c>
      <c r="B3644" s="1" t="s">
        <v>9948</v>
      </c>
      <c r="C3644" s="1" t="s">
        <v>97</v>
      </c>
      <c r="D3644" s="1" t="s">
        <v>3185</v>
      </c>
      <c r="E3644" s="1" t="s">
        <v>1111</v>
      </c>
      <c r="F3644" s="1" t="s">
        <v>109</v>
      </c>
      <c r="G3644" s="1" t="s">
        <v>100</v>
      </c>
      <c r="H3644" s="1" t="s">
        <v>324</v>
      </c>
      <c r="I3644" s="1" t="s">
        <v>95</v>
      </c>
      <c r="J3644" s="1" t="s">
        <v>99</v>
      </c>
      <c r="K3644" s="1">
        <v>24</v>
      </c>
      <c r="L3644" s="1" t="s">
        <v>101</v>
      </c>
      <c r="M3644" s="1" t="s">
        <v>325</v>
      </c>
      <c r="N3644" s="1" t="s">
        <v>91</v>
      </c>
      <c r="O3644" s="1" t="s">
        <v>92</v>
      </c>
      <c r="P3644">
        <v>3</v>
      </c>
      <c r="Q3644" s="1" t="str">
        <f>VLOOKUP([1]!Tabla1[[#This Row],[RENAES]],[2]EESS!$1:$1048576,6,FALSE)</f>
        <v>REQUENA</v>
      </c>
      <c r="R3644" s="1" t="str">
        <f>VLOOKUP([1]!Tabla1[[#This Row],[RENAES]],[2]EESS!$1:$1048576,7,FALSE)</f>
        <v>REQUENA</v>
      </c>
      <c r="S3644" s="1" t="str">
        <f>VLOOKUP([1]!Tabla1[[#This Row],[RENAES]],[2]EESS!$1:$1048576,10,FALSE)</f>
        <v>REQUENA</v>
      </c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/>
      <c r="CF3644" s="1"/>
      <c r="CG3644" s="1"/>
      <c r="CH3644" s="1"/>
      <c r="CI3644" s="1"/>
      <c r="CJ3644" s="1"/>
      <c r="CK3644" s="1"/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2267</v>
      </c>
      <c r="B3645" s="1" t="s">
        <v>2268</v>
      </c>
      <c r="C3645" s="1" t="s">
        <v>97</v>
      </c>
      <c r="D3645" s="1" t="s">
        <v>3185</v>
      </c>
      <c r="E3645" s="1" t="s">
        <v>1111</v>
      </c>
      <c r="F3645" s="1" t="s">
        <v>96</v>
      </c>
      <c r="G3645" s="1" t="s">
        <v>114</v>
      </c>
      <c r="H3645" s="1" t="s">
        <v>327</v>
      </c>
      <c r="I3645" s="1" t="s">
        <v>102</v>
      </c>
      <c r="J3645" s="1" t="s">
        <v>113</v>
      </c>
      <c r="K3645" s="1">
        <v>21</v>
      </c>
      <c r="L3645" s="1" t="s">
        <v>101</v>
      </c>
      <c r="M3645" s="1" t="s">
        <v>325</v>
      </c>
      <c r="N3645" s="1" t="s">
        <v>91</v>
      </c>
      <c r="O3645" s="1" t="s">
        <v>104</v>
      </c>
      <c r="P3645">
        <v>14</v>
      </c>
      <c r="Q3645" s="1" t="str">
        <f>VLOOKUP([1]!Tabla1[[#This Row],[RENAES]],[2]EESS!$1:$1048576,6,FALSE)</f>
        <v>MAYNAS CIUDAD</v>
      </c>
      <c r="R3645" s="1" t="str">
        <f>VLOOKUP([1]!Tabla1[[#This Row],[RENAES]],[2]EESS!$1:$1048576,7,FALSE)</f>
        <v>PUNCHANA</v>
      </c>
      <c r="S3645" s="1" t="str">
        <f>VLOOKUP([1]!Tabla1[[#This Row],[RENAES]],[2]EESS!$1:$1048576,10,FALSE)</f>
        <v>BELLAVISTA NANAY</v>
      </c>
      <c r="T3645" s="1" t="s">
        <v>1129</v>
      </c>
      <c r="U3645" s="1" t="s">
        <v>326</v>
      </c>
      <c r="V3645" s="1" t="s">
        <v>91</v>
      </c>
      <c r="W3645" s="57">
        <v>1</v>
      </c>
      <c r="X3645" s="1" t="s">
        <v>327</v>
      </c>
      <c r="Y3645" s="1" t="s">
        <v>102</v>
      </c>
      <c r="Z3645" s="1" t="s">
        <v>113</v>
      </c>
      <c r="AA3645" s="1" t="s">
        <v>2564</v>
      </c>
      <c r="AB3645" s="1" t="s">
        <v>325</v>
      </c>
      <c r="AC3645" s="1" t="s">
        <v>105</v>
      </c>
      <c r="AD3645" s="1" t="s">
        <v>104</v>
      </c>
      <c r="AE3645" s="1" t="s">
        <v>327</v>
      </c>
      <c r="AF3645" s="1" t="s">
        <v>99</v>
      </c>
      <c r="AG3645" s="1" t="s">
        <v>129</v>
      </c>
      <c r="AH3645" s="1" t="s">
        <v>2564</v>
      </c>
      <c r="AI3645" s="1" t="s">
        <v>326</v>
      </c>
      <c r="AJ3645" s="1" t="s">
        <v>91</v>
      </c>
      <c r="AK3645" s="57">
        <v>2</v>
      </c>
      <c r="AL3645" s="1" t="s">
        <v>327</v>
      </c>
      <c r="AM3645" s="1" t="s">
        <v>99</v>
      </c>
      <c r="AN3645" s="1" t="s">
        <v>129</v>
      </c>
      <c r="AO3645" s="1"/>
      <c r="AP3645" s="1"/>
      <c r="AQ3645" s="1"/>
      <c r="AR3645" s="1"/>
      <c r="AS3645" s="1"/>
      <c r="AT3645" s="1"/>
      <c r="AU3645" s="1"/>
      <c r="AV3645" s="1" t="s">
        <v>3977</v>
      </c>
      <c r="AW3645" s="1" t="s">
        <v>326</v>
      </c>
      <c r="AX3645" s="1" t="s">
        <v>91</v>
      </c>
      <c r="AY3645" s="57">
        <v>10</v>
      </c>
      <c r="AZ3645" s="1" t="s">
        <v>324</v>
      </c>
      <c r="BA3645" s="1" t="s">
        <v>127</v>
      </c>
      <c r="BB3645" s="1" t="s">
        <v>102</v>
      </c>
      <c r="BC3645" s="1"/>
      <c r="BD3645" s="1"/>
      <c r="BE3645" s="1"/>
      <c r="BF3645" s="1"/>
      <c r="BG3645" s="1"/>
      <c r="BH3645" s="1"/>
      <c r="BI3645" s="1"/>
      <c r="BJ3645" s="1"/>
      <c r="BK3645" s="1"/>
      <c r="BL3645" s="1"/>
      <c r="BM3645" s="1"/>
      <c r="BN3645" s="1"/>
      <c r="BO3645" s="1"/>
      <c r="BP3645" s="1"/>
      <c r="BQ3645" s="1"/>
      <c r="BR3645" s="1"/>
      <c r="BS3645" s="1"/>
      <c r="BT3645" s="1"/>
      <c r="BU3645" s="1"/>
      <c r="BV3645" s="1"/>
      <c r="BW3645" s="1"/>
      <c r="BX3645" s="1"/>
      <c r="BY3645" s="1"/>
      <c r="BZ3645" s="1"/>
      <c r="CA3645" s="1"/>
      <c r="CB3645" s="1"/>
      <c r="CC3645" s="1"/>
      <c r="CD3645" s="1"/>
      <c r="CE3645" s="1" t="s">
        <v>4217</v>
      </c>
      <c r="CF3645" s="1" t="s">
        <v>326</v>
      </c>
      <c r="CG3645" s="1" t="s">
        <v>91</v>
      </c>
      <c r="CH3645" s="1" t="s">
        <v>123</v>
      </c>
      <c r="CI3645" s="1" t="s">
        <v>328</v>
      </c>
      <c r="CJ3645" s="1" t="s">
        <v>95</v>
      </c>
      <c r="CK3645" s="1" t="s">
        <v>129</v>
      </c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7587</v>
      </c>
      <c r="B3646" s="1" t="s">
        <v>7588</v>
      </c>
      <c r="C3646" s="1" t="s">
        <v>97</v>
      </c>
      <c r="D3646" s="1" t="s">
        <v>3185</v>
      </c>
      <c r="E3646" s="1" t="s">
        <v>1111</v>
      </c>
      <c r="F3646" s="1" t="s">
        <v>95</v>
      </c>
      <c r="G3646" s="1" t="s">
        <v>88</v>
      </c>
      <c r="H3646" s="1" t="s">
        <v>234</v>
      </c>
      <c r="I3646" s="1" t="s">
        <v>102</v>
      </c>
      <c r="J3646" s="1" t="s">
        <v>88</v>
      </c>
      <c r="K3646" s="1">
        <v>29</v>
      </c>
      <c r="L3646" s="1" t="s">
        <v>101</v>
      </c>
      <c r="M3646" s="1" t="s">
        <v>325</v>
      </c>
      <c r="N3646" s="1" t="s">
        <v>91</v>
      </c>
      <c r="O3646" s="1" t="s">
        <v>104</v>
      </c>
      <c r="P3646">
        <v>105</v>
      </c>
      <c r="Q3646" s="1" t="str">
        <f>VLOOKUP([1]!Tabla1[[#This Row],[RENAES]],[2]EESS!$1:$1048576,6,FALSE)</f>
        <v>MAYNAS CIUDAD</v>
      </c>
      <c r="R3646" s="1" t="str">
        <f>VLOOKUP([1]!Tabla1[[#This Row],[RENAES]],[2]EESS!$1:$1048576,7,FALSE)</f>
        <v>IQUITOS SUR</v>
      </c>
      <c r="S3646" s="1" t="str">
        <f>VLOOKUP([1]!Tabla1[[#This Row],[RENAES]],[2]EESS!$1:$1048576,10,FALSE)</f>
        <v>PROGRESO De San Juan Bautista</v>
      </c>
      <c r="T3646" s="1" t="s">
        <v>6431</v>
      </c>
      <c r="U3646" s="1" t="s">
        <v>326</v>
      </c>
      <c r="V3646" s="1" t="s">
        <v>91</v>
      </c>
      <c r="W3646" s="57">
        <v>1</v>
      </c>
      <c r="X3646" s="1" t="s">
        <v>234</v>
      </c>
      <c r="Y3646" s="1" t="s">
        <v>102</v>
      </c>
      <c r="Z3646" s="1" t="s">
        <v>88</v>
      </c>
      <c r="AA3646" s="1" t="s">
        <v>7308</v>
      </c>
      <c r="AB3646" s="1" t="s">
        <v>325</v>
      </c>
      <c r="AC3646" s="1" t="s">
        <v>105</v>
      </c>
      <c r="AD3646" s="1" t="s">
        <v>104</v>
      </c>
      <c r="AE3646" s="1" t="s">
        <v>2830</v>
      </c>
      <c r="AF3646" s="1" t="s">
        <v>90</v>
      </c>
      <c r="AG3646" s="1" t="s">
        <v>90</v>
      </c>
      <c r="AH3646" s="1" t="s">
        <v>7308</v>
      </c>
      <c r="AI3646" s="1" t="s">
        <v>326</v>
      </c>
      <c r="AJ3646" s="1" t="s">
        <v>105</v>
      </c>
      <c r="AK3646" s="57">
        <v>2</v>
      </c>
      <c r="AL3646" s="1" t="s">
        <v>2830</v>
      </c>
      <c r="AM3646" s="1" t="s">
        <v>90</v>
      </c>
      <c r="AN3646" s="1" t="s">
        <v>90</v>
      </c>
      <c r="AO3646" s="1"/>
      <c r="AP3646" s="1"/>
      <c r="AQ3646" s="1"/>
      <c r="AR3646" s="1"/>
      <c r="AS3646" s="1"/>
      <c r="AT3646" s="1"/>
      <c r="AU3646" s="1"/>
      <c r="AV3646" s="1" t="s">
        <v>8616</v>
      </c>
      <c r="AW3646" s="1" t="s">
        <v>326</v>
      </c>
      <c r="AX3646" s="1" t="s">
        <v>91</v>
      </c>
      <c r="AY3646" s="57">
        <v>3</v>
      </c>
      <c r="AZ3646" s="1" t="s">
        <v>147</v>
      </c>
      <c r="BA3646" s="1" t="s">
        <v>96</v>
      </c>
      <c r="BB3646" s="1" t="s">
        <v>99</v>
      </c>
      <c r="BC3646" s="1" t="s">
        <v>9024</v>
      </c>
      <c r="BD3646" s="1" t="s">
        <v>326</v>
      </c>
      <c r="BE3646" s="1" t="s">
        <v>91</v>
      </c>
      <c r="BF3646" s="57">
        <v>4</v>
      </c>
      <c r="BG3646" s="1" t="s">
        <v>9555</v>
      </c>
      <c r="BH3646" s="1" t="s">
        <v>96</v>
      </c>
      <c r="BI3646" s="1" t="s">
        <v>99</v>
      </c>
      <c r="BJ3646" s="1" t="s">
        <v>9802</v>
      </c>
      <c r="BK3646" s="1" t="s">
        <v>326</v>
      </c>
      <c r="BL3646" s="1" t="s">
        <v>91</v>
      </c>
      <c r="BM3646" s="57">
        <v>5</v>
      </c>
      <c r="BN3646" s="1" t="s">
        <v>3836</v>
      </c>
      <c r="BO3646" s="1" t="s">
        <v>88</v>
      </c>
      <c r="BP3646" s="1" t="s">
        <v>90</v>
      </c>
      <c r="BQ3646" s="1" t="s">
        <v>10006</v>
      </c>
      <c r="BR3646" s="1" t="s">
        <v>326</v>
      </c>
      <c r="BS3646" s="1" t="s">
        <v>91</v>
      </c>
      <c r="BT3646" s="57">
        <v>6</v>
      </c>
      <c r="BU3646" s="1" t="s">
        <v>3836</v>
      </c>
      <c r="BV3646" s="1" t="s">
        <v>99</v>
      </c>
      <c r="BW3646" s="1" t="s">
        <v>127</v>
      </c>
      <c r="BX3646" s="1"/>
      <c r="BY3646" s="1"/>
      <c r="BZ3646" s="1"/>
      <c r="CA3646" s="1"/>
      <c r="CB3646" s="1"/>
      <c r="CC3646" s="1"/>
      <c r="CD3646" s="1"/>
      <c r="CE3646" s="1"/>
      <c r="CF3646" s="1"/>
      <c r="CG3646" s="1"/>
      <c r="CH3646" s="1"/>
      <c r="CI3646" s="1"/>
      <c r="CJ3646" s="1"/>
      <c r="CK3646" s="1"/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8544</v>
      </c>
      <c r="B3647" s="1" t="s">
        <v>8545</v>
      </c>
      <c r="C3647" s="1" t="s">
        <v>97</v>
      </c>
      <c r="D3647" s="1" t="s">
        <v>3185</v>
      </c>
      <c r="E3647" s="1" t="s">
        <v>1111</v>
      </c>
      <c r="F3647" s="1" t="s">
        <v>119</v>
      </c>
      <c r="G3647" s="1" t="s">
        <v>118</v>
      </c>
      <c r="H3647" s="1" t="s">
        <v>324</v>
      </c>
      <c r="I3647" s="1" t="s">
        <v>99</v>
      </c>
      <c r="J3647" s="1" t="s">
        <v>129</v>
      </c>
      <c r="K3647" s="1">
        <v>24</v>
      </c>
      <c r="L3647" s="1" t="s">
        <v>101</v>
      </c>
      <c r="M3647" s="1" t="s">
        <v>325</v>
      </c>
      <c r="N3647" s="1" t="s">
        <v>91</v>
      </c>
      <c r="O3647" s="1" t="s">
        <v>92</v>
      </c>
      <c r="P3647">
        <v>3</v>
      </c>
      <c r="Q3647" s="1" t="str">
        <f>VLOOKUP([1]!Tabla1[[#This Row],[RENAES]],[2]EESS!$1:$1048576,6,FALSE)</f>
        <v>ALTO AMAZONAS</v>
      </c>
      <c r="R3647" s="1" t="str">
        <f>VLOOKUP([1]!Tabla1[[#This Row],[RENAES]],[2]EESS!$1:$1048576,7,FALSE)</f>
        <v>YURIMAGUAS</v>
      </c>
      <c r="S3647" s="1" t="str">
        <f>VLOOKUP([1]!Tabla1[[#This Row],[RENAES]],[2]EESS!$1:$1048576,10,FALSE)</f>
        <v>NATIVIDAD</v>
      </c>
      <c r="T3647" s="1" t="s">
        <v>8007</v>
      </c>
      <c r="U3647" s="1" t="s">
        <v>326</v>
      </c>
      <c r="V3647" s="1" t="s">
        <v>91</v>
      </c>
      <c r="W3647" s="57">
        <v>10</v>
      </c>
      <c r="X3647" s="1" t="s">
        <v>324</v>
      </c>
      <c r="Y3647" s="1" t="s">
        <v>99</v>
      </c>
      <c r="Z3647" s="1" t="s">
        <v>129</v>
      </c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/>
      <c r="CF3647" s="1"/>
      <c r="CG3647" s="1"/>
      <c r="CH3647" s="1"/>
      <c r="CI3647" s="1"/>
      <c r="CJ3647" s="1"/>
      <c r="CK3647" s="1"/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9239</v>
      </c>
      <c r="B3648" s="1" t="s">
        <v>9240</v>
      </c>
      <c r="C3648" s="1" t="s">
        <v>97</v>
      </c>
      <c r="D3648" s="1" t="s">
        <v>3185</v>
      </c>
      <c r="E3648" s="1" t="s">
        <v>1111</v>
      </c>
      <c r="F3648" s="1" t="s">
        <v>127</v>
      </c>
      <c r="G3648" s="1" t="s">
        <v>100</v>
      </c>
      <c r="H3648" s="1" t="s">
        <v>7159</v>
      </c>
      <c r="I3648" s="1" t="s">
        <v>96</v>
      </c>
      <c r="J3648" s="1" t="s">
        <v>119</v>
      </c>
      <c r="K3648" s="1">
        <v>24</v>
      </c>
      <c r="L3648" s="1" t="s">
        <v>101</v>
      </c>
      <c r="M3648" s="1" t="s">
        <v>325</v>
      </c>
      <c r="N3648" s="1" t="s">
        <v>91</v>
      </c>
      <c r="O3648" s="32"/>
      <c r="P3648">
        <v>222</v>
      </c>
      <c r="Q3648" s="1" t="str">
        <f>VLOOKUP([1]!Tabla1[[#This Row],[RENAES]],[2]EESS!$1:$1048576,6,FALSE)</f>
        <v>LORETO</v>
      </c>
      <c r="R3648" s="1" t="str">
        <f>VLOOKUP([1]!Tabla1[[#This Row],[RENAES]],[2]EESS!$1:$1048576,7,FALSE)</f>
        <v>NAUTA</v>
      </c>
      <c r="S3648" s="1" t="str">
        <f>VLOOKUP([1]!Tabla1[[#This Row],[RENAES]],[2]EESS!$1:$1048576,10,FALSE)</f>
        <v>NAUTA</v>
      </c>
      <c r="T3648" s="1" t="s">
        <v>9020</v>
      </c>
      <c r="U3648" s="1" t="s">
        <v>326</v>
      </c>
      <c r="V3648" s="1" t="s">
        <v>91</v>
      </c>
      <c r="W3648" s="57">
        <v>6</v>
      </c>
      <c r="X3648" s="1" t="s">
        <v>5214</v>
      </c>
      <c r="Y3648" s="1" t="s">
        <v>96</v>
      </c>
      <c r="Z3648" s="1" t="s">
        <v>96</v>
      </c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3666</v>
      </c>
      <c r="B3649" s="1" t="s">
        <v>5301</v>
      </c>
      <c r="C3649" s="1" t="s">
        <v>97</v>
      </c>
      <c r="D3649" s="1" t="s">
        <v>3185</v>
      </c>
      <c r="E3649" s="1" t="s">
        <v>1111</v>
      </c>
      <c r="F3649" s="1" t="s">
        <v>99</v>
      </c>
      <c r="G3649" s="1" t="s">
        <v>115</v>
      </c>
      <c r="H3649" s="1" t="s">
        <v>5160</v>
      </c>
      <c r="I3649" s="1" t="s">
        <v>118</v>
      </c>
      <c r="J3649" s="1" t="s">
        <v>90</v>
      </c>
      <c r="K3649" s="1">
        <v>23</v>
      </c>
      <c r="L3649" s="1" t="s">
        <v>101</v>
      </c>
      <c r="M3649" s="1" t="s">
        <v>325</v>
      </c>
      <c r="N3649" s="1" t="s">
        <v>91</v>
      </c>
      <c r="O3649" s="1" t="s">
        <v>104</v>
      </c>
      <c r="P3649">
        <v>27</v>
      </c>
      <c r="Q3649" s="1" t="str">
        <f>VLOOKUP([1]!Tabla1[[#This Row],[RENAES]],[2]EESS!$1:$1048576,6,FALSE)</f>
        <v>NO PERTENECE A NINGUNA RED</v>
      </c>
      <c r="R3649" s="1" t="str">
        <f>VLOOKUP([1]!Tabla1[[#This Row],[RENAES]],[2]EESS!$1:$1048576,7,FALSE)</f>
        <v>NO PERTENECE A NINGUNA MICRORED</v>
      </c>
      <c r="S3649" s="1" t="str">
        <f>VLOOKUP([1]!Tabla1[[#This Row],[RENAES]],[2]EESS!$1:$1048576,10,FALSE)</f>
        <v>HOSP.REGIONAL DE LORETO "Felipe Arriola Iglesias"</v>
      </c>
      <c r="T3649" s="1" t="s">
        <v>4622</v>
      </c>
      <c r="U3649" s="1" t="s">
        <v>326</v>
      </c>
      <c r="V3649" s="1" t="s">
        <v>91</v>
      </c>
      <c r="W3649" s="57">
        <v>1</v>
      </c>
      <c r="X3649" s="1" t="s">
        <v>5160</v>
      </c>
      <c r="Y3649" s="1" t="s">
        <v>118</v>
      </c>
      <c r="Z3649" s="1" t="s">
        <v>90</v>
      </c>
      <c r="AA3649" s="1" t="s">
        <v>5938</v>
      </c>
      <c r="AB3649" s="1" t="s">
        <v>325</v>
      </c>
      <c r="AC3649" s="1" t="s">
        <v>105</v>
      </c>
      <c r="AD3649" s="1" t="s">
        <v>104</v>
      </c>
      <c r="AE3649" s="1" t="s">
        <v>4774</v>
      </c>
      <c r="AF3649" s="1" t="s">
        <v>96</v>
      </c>
      <c r="AG3649" s="1" t="s">
        <v>102</v>
      </c>
      <c r="AH3649" s="1" t="s">
        <v>5938</v>
      </c>
      <c r="AI3649" s="1" t="s">
        <v>326</v>
      </c>
      <c r="AJ3649" s="1" t="s">
        <v>91</v>
      </c>
      <c r="AK3649" s="57">
        <v>2</v>
      </c>
      <c r="AL3649" s="1" t="s">
        <v>4774</v>
      </c>
      <c r="AM3649" s="1" t="s">
        <v>96</v>
      </c>
      <c r="AN3649" s="1" t="s">
        <v>102</v>
      </c>
      <c r="AO3649" s="1" t="s">
        <v>6954</v>
      </c>
      <c r="AP3649" s="1" t="s">
        <v>325</v>
      </c>
      <c r="AQ3649" s="1" t="s">
        <v>91</v>
      </c>
      <c r="AR3649" s="1" t="s">
        <v>104</v>
      </c>
      <c r="AS3649" s="1" t="s">
        <v>324</v>
      </c>
      <c r="AT3649" s="1" t="s">
        <v>114</v>
      </c>
      <c r="AU3649" s="1" t="s">
        <v>88</v>
      </c>
      <c r="AV3649" s="1" t="s">
        <v>6954</v>
      </c>
      <c r="AW3649" s="1" t="s">
        <v>326</v>
      </c>
      <c r="AX3649" s="1" t="s">
        <v>91</v>
      </c>
      <c r="AY3649" s="57">
        <v>15</v>
      </c>
      <c r="AZ3649" s="1" t="s">
        <v>324</v>
      </c>
      <c r="BA3649" s="1" t="s">
        <v>114</v>
      </c>
      <c r="BB3649" s="1" t="s">
        <v>88</v>
      </c>
      <c r="BC3649" s="1"/>
      <c r="BD3649" s="1"/>
      <c r="BE3649" s="1"/>
      <c r="BF3649" s="1"/>
      <c r="BG3649" s="1"/>
      <c r="BH3649" s="1"/>
      <c r="BI3649" s="1"/>
      <c r="BJ3649" s="1"/>
      <c r="BK3649" s="1"/>
      <c r="BL3649" s="1"/>
      <c r="BM3649" s="1"/>
      <c r="BN3649" s="1"/>
      <c r="BO3649" s="1"/>
      <c r="BP3649" s="1"/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/>
      <c r="CF3649" s="1"/>
      <c r="CG3649" s="1"/>
      <c r="CH3649" s="1"/>
      <c r="CI3649" s="1"/>
      <c r="CJ3649" s="1"/>
      <c r="CK3649" s="1"/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10385</v>
      </c>
      <c r="B3650" s="1" t="s">
        <v>10386</v>
      </c>
      <c r="C3650" s="1" t="s">
        <v>97</v>
      </c>
      <c r="D3650" s="1" t="s">
        <v>3185</v>
      </c>
      <c r="E3650" s="1" t="s">
        <v>1111</v>
      </c>
      <c r="F3650" s="1" t="s">
        <v>109</v>
      </c>
      <c r="G3650" s="1" t="s">
        <v>122</v>
      </c>
      <c r="H3650" s="1" t="s">
        <v>324</v>
      </c>
      <c r="I3650" s="1" t="s">
        <v>109</v>
      </c>
      <c r="J3650" s="1" t="s">
        <v>121</v>
      </c>
      <c r="K3650" s="1">
        <v>25</v>
      </c>
      <c r="L3650" s="1" t="s">
        <v>101</v>
      </c>
      <c r="M3650" s="1" t="s">
        <v>325</v>
      </c>
      <c r="N3650" s="1" t="s">
        <v>91</v>
      </c>
      <c r="O3650" s="1" t="s">
        <v>104</v>
      </c>
      <c r="P3650">
        <v>3</v>
      </c>
      <c r="Q3650" s="1" t="str">
        <f>VLOOKUP([1]!Tabla1[[#This Row],[RENAES]],[2]EESS!$1:$1048576,6,FALSE)</f>
        <v>REQUENA</v>
      </c>
      <c r="R3650" s="1" t="str">
        <f>VLOOKUP([1]!Tabla1[[#This Row],[RENAES]],[2]EESS!$1:$1048576,7,FALSE)</f>
        <v>REQUENA</v>
      </c>
      <c r="S3650" s="1" t="str">
        <f>VLOOKUP([1]!Tabla1[[#This Row],[RENAES]],[2]EESS!$1:$1048576,10,FALSE)</f>
        <v>HUARMI ISLA</v>
      </c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  <c r="AL3650" s="1"/>
      <c r="AM3650" s="1"/>
      <c r="AN3650" s="1"/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2269</v>
      </c>
      <c r="B3651" s="1" t="s">
        <v>2270</v>
      </c>
      <c r="C3651" s="1" t="s">
        <v>97</v>
      </c>
      <c r="D3651" s="1" t="s">
        <v>3185</v>
      </c>
      <c r="E3651" s="1" t="s">
        <v>1111</v>
      </c>
      <c r="F3651" s="1" t="s">
        <v>96</v>
      </c>
      <c r="G3651" s="1" t="s">
        <v>99</v>
      </c>
      <c r="H3651" s="1" t="s">
        <v>327</v>
      </c>
      <c r="I3651" s="1" t="s">
        <v>88</v>
      </c>
      <c r="J3651" s="1" t="s">
        <v>127</v>
      </c>
      <c r="K3651" s="1">
        <v>28</v>
      </c>
      <c r="L3651" s="1" t="s">
        <v>101</v>
      </c>
      <c r="M3651" s="1" t="s">
        <v>325</v>
      </c>
      <c r="N3651" s="1" t="s">
        <v>91</v>
      </c>
      <c r="O3651" s="1" t="s">
        <v>104</v>
      </c>
      <c r="P3651">
        <v>228</v>
      </c>
      <c r="Q3651" s="1" t="str">
        <f>VLOOKUP([1]!Tabla1[[#This Row],[RENAES]],[2]EESS!$1:$1048576,6,FALSE)</f>
        <v>REQUENA</v>
      </c>
      <c r="R3651" s="1" t="str">
        <f>VLOOKUP([1]!Tabla1[[#This Row],[RENAES]],[2]EESS!$1:$1048576,7,FALSE)</f>
        <v>REQUENA</v>
      </c>
      <c r="S3651" s="1" t="str">
        <f>VLOOKUP([1]!Tabla1[[#This Row],[RENAES]],[2]EESS!$1:$1048576,10,FALSE)</f>
        <v>REQUENA</v>
      </c>
      <c r="T3651" s="1" t="s">
        <v>1212</v>
      </c>
      <c r="U3651" s="1" t="s">
        <v>326</v>
      </c>
      <c r="V3651" s="1" t="s">
        <v>91</v>
      </c>
      <c r="W3651" s="57">
        <v>2</v>
      </c>
      <c r="X3651" s="1" t="s">
        <v>327</v>
      </c>
      <c r="Y3651" s="1" t="s">
        <v>88</v>
      </c>
      <c r="Z3651" s="1" t="s">
        <v>127</v>
      </c>
      <c r="AA3651" s="1" t="s">
        <v>1112</v>
      </c>
      <c r="AB3651" s="1" t="s">
        <v>325</v>
      </c>
      <c r="AC3651" s="1" t="s">
        <v>91</v>
      </c>
      <c r="AD3651" s="1" t="s">
        <v>104</v>
      </c>
      <c r="AE3651" s="1" t="s">
        <v>327</v>
      </c>
      <c r="AF3651" s="1" t="s">
        <v>99</v>
      </c>
      <c r="AG3651" s="1" t="s">
        <v>88</v>
      </c>
      <c r="AH3651" s="1" t="s">
        <v>1112</v>
      </c>
      <c r="AI3651" s="1" t="s">
        <v>326</v>
      </c>
      <c r="AJ3651" s="1" t="s">
        <v>91</v>
      </c>
      <c r="AK3651" s="57">
        <v>4</v>
      </c>
      <c r="AL3651" s="1" t="s">
        <v>327</v>
      </c>
      <c r="AM3651" s="1" t="s">
        <v>99</v>
      </c>
      <c r="AN3651" s="1" t="s">
        <v>88</v>
      </c>
      <c r="AO3651" s="1"/>
      <c r="AP3651" s="1"/>
      <c r="AQ3651" s="1"/>
      <c r="AR3651" s="1"/>
      <c r="AS3651" s="1"/>
      <c r="AT3651" s="1"/>
      <c r="AU3651" s="1"/>
      <c r="AV3651" s="1" t="s">
        <v>1112</v>
      </c>
      <c r="AW3651" s="1" t="s">
        <v>326</v>
      </c>
      <c r="AX3651" s="1" t="s">
        <v>91</v>
      </c>
      <c r="AY3651" s="57">
        <v>60</v>
      </c>
      <c r="AZ3651" s="1" t="s">
        <v>327</v>
      </c>
      <c r="BA3651" s="1" t="s">
        <v>99</v>
      </c>
      <c r="BB3651" s="1" t="s">
        <v>88</v>
      </c>
      <c r="BC3651" s="1" t="s">
        <v>2882</v>
      </c>
      <c r="BD3651" s="1" t="s">
        <v>326</v>
      </c>
      <c r="BE3651" s="1" t="s">
        <v>91</v>
      </c>
      <c r="BF3651" s="57">
        <v>6</v>
      </c>
      <c r="BG3651" s="1" t="s">
        <v>327</v>
      </c>
      <c r="BH3651" s="1" t="s">
        <v>99</v>
      </c>
      <c r="BI3651" s="1" t="s">
        <v>90</v>
      </c>
      <c r="BJ3651" s="1" t="s">
        <v>2882</v>
      </c>
      <c r="BK3651" s="1" t="s">
        <v>326</v>
      </c>
      <c r="BL3651" s="1" t="s">
        <v>91</v>
      </c>
      <c r="BM3651" s="57">
        <v>60</v>
      </c>
      <c r="BN3651" s="1" t="s">
        <v>327</v>
      </c>
      <c r="BO3651" s="1" t="s">
        <v>99</v>
      </c>
      <c r="BP3651" s="1" t="s">
        <v>90</v>
      </c>
      <c r="BQ3651" s="1" t="s">
        <v>3973</v>
      </c>
      <c r="BR3651" s="1" t="s">
        <v>332</v>
      </c>
      <c r="BS3651" s="1" t="s">
        <v>91</v>
      </c>
      <c r="BT3651" s="57">
        <v>6</v>
      </c>
      <c r="BU3651" s="1" t="s">
        <v>327</v>
      </c>
      <c r="BV3651" s="1" t="s">
        <v>96</v>
      </c>
      <c r="BW3651" s="1" t="s">
        <v>90</v>
      </c>
      <c r="BX3651" s="1"/>
      <c r="BY3651" s="1"/>
      <c r="BZ3651" s="1"/>
      <c r="CA3651" s="1"/>
      <c r="CB3651" s="1"/>
      <c r="CC3651" s="1"/>
      <c r="CD3651" s="1"/>
      <c r="CE3651" s="1" t="s">
        <v>4821</v>
      </c>
      <c r="CF3651" s="1" t="s">
        <v>326</v>
      </c>
      <c r="CG3651" s="1" t="s">
        <v>91</v>
      </c>
      <c r="CH3651" s="1" t="s">
        <v>123</v>
      </c>
      <c r="CI3651" s="1" t="s">
        <v>5095</v>
      </c>
      <c r="CJ3651" s="1" t="s">
        <v>96</v>
      </c>
      <c r="CK3651" s="1" t="s">
        <v>96</v>
      </c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957</v>
      </c>
      <c r="B3652" s="1" t="s">
        <v>958</v>
      </c>
      <c r="C3652" s="1" t="s">
        <v>97</v>
      </c>
      <c r="D3652" s="1" t="s">
        <v>3185</v>
      </c>
      <c r="E3652" s="1" t="s">
        <v>1111</v>
      </c>
      <c r="F3652" s="1" t="s">
        <v>96</v>
      </c>
      <c r="G3652" s="1" t="s">
        <v>118</v>
      </c>
      <c r="H3652" s="1" t="s">
        <v>195</v>
      </c>
      <c r="I3652" s="1" t="s">
        <v>99</v>
      </c>
      <c r="J3652" s="1" t="s">
        <v>108</v>
      </c>
      <c r="K3652" s="1">
        <v>24</v>
      </c>
      <c r="L3652" s="1" t="s">
        <v>101</v>
      </c>
      <c r="M3652" s="1" t="s">
        <v>325</v>
      </c>
      <c r="N3652" s="1" t="s">
        <v>91</v>
      </c>
      <c r="O3652" s="1" t="s">
        <v>104</v>
      </c>
      <c r="P3652">
        <v>1</v>
      </c>
      <c r="Q3652" s="1" t="str">
        <f>VLOOKUP([1]!Tabla1[[#This Row],[RENAES]],[2]EESS!$1:$1048576,6,FALSE)</f>
        <v>MAYNAS CIUDAD</v>
      </c>
      <c r="R3652" s="1" t="str">
        <f>VLOOKUP([1]!Tabla1[[#This Row],[RENAES]],[2]EESS!$1:$1048576,7,FALSE)</f>
        <v>PUNCHANA</v>
      </c>
      <c r="S3652" s="1" t="str">
        <f>VLOOKUP([1]!Tabla1[[#This Row],[RENAES]],[2]EESS!$1:$1048576,10,FALSE)</f>
        <v>SAN ANTONIO de Iquitos</v>
      </c>
      <c r="T3652" s="1" t="s">
        <v>2882</v>
      </c>
      <c r="U3652" s="1" t="s">
        <v>326</v>
      </c>
      <c r="V3652" s="1" t="s">
        <v>91</v>
      </c>
      <c r="W3652" s="57">
        <v>30</v>
      </c>
      <c r="X3652" s="1" t="s">
        <v>324</v>
      </c>
      <c r="Y3652" s="1" t="s">
        <v>90</v>
      </c>
      <c r="Z3652" s="1" t="s">
        <v>118</v>
      </c>
      <c r="AA3652" s="1" t="s">
        <v>2882</v>
      </c>
      <c r="AB3652" s="1" t="s">
        <v>325</v>
      </c>
      <c r="AC3652" s="1" t="s">
        <v>91</v>
      </c>
      <c r="AD3652" s="1" t="s">
        <v>92</v>
      </c>
      <c r="AE3652" s="1" t="s">
        <v>324</v>
      </c>
      <c r="AF3652" s="1" t="s">
        <v>90</v>
      </c>
      <c r="AG3652" s="1" t="s">
        <v>118</v>
      </c>
      <c r="AH3652" s="1"/>
      <c r="AI3652" s="1"/>
      <c r="AJ3652" s="1"/>
      <c r="AK3652" s="1"/>
      <c r="AL3652" s="1"/>
      <c r="AM3652" s="1"/>
      <c r="AN3652" s="1"/>
      <c r="AO3652" s="1" t="s">
        <v>3203</v>
      </c>
      <c r="AP3652" s="1" t="s">
        <v>325</v>
      </c>
      <c r="AQ3652" s="1" t="s">
        <v>91</v>
      </c>
      <c r="AR3652" s="32"/>
      <c r="AS3652" s="1" t="s">
        <v>245</v>
      </c>
      <c r="AT3652" s="1" t="s">
        <v>108</v>
      </c>
      <c r="AU3652" s="1" t="s">
        <v>95</v>
      </c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 t="s">
        <v>3203</v>
      </c>
      <c r="CF3652" s="1" t="s">
        <v>326</v>
      </c>
      <c r="CG3652" s="1" t="s">
        <v>91</v>
      </c>
      <c r="CH3652" s="1" t="s">
        <v>123</v>
      </c>
      <c r="CI3652" s="1" t="s">
        <v>245</v>
      </c>
      <c r="CJ3652" s="1" t="s">
        <v>100</v>
      </c>
      <c r="CK3652" s="1" t="s">
        <v>102</v>
      </c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3740</v>
      </c>
      <c r="B3653" s="1" t="s">
        <v>3741</v>
      </c>
      <c r="C3653" s="1" t="s">
        <v>97</v>
      </c>
      <c r="D3653" s="1" t="s">
        <v>3185</v>
      </c>
      <c r="E3653" s="1" t="s">
        <v>1111</v>
      </c>
      <c r="F3653" s="1" t="s">
        <v>88</v>
      </c>
      <c r="G3653" s="1" t="s">
        <v>111</v>
      </c>
      <c r="H3653" s="1" t="s">
        <v>324</v>
      </c>
      <c r="I3653" s="1" t="s">
        <v>255</v>
      </c>
      <c r="J3653" s="1" t="s">
        <v>96</v>
      </c>
      <c r="K3653" s="1">
        <v>19</v>
      </c>
      <c r="L3653" s="1" t="s">
        <v>101</v>
      </c>
      <c r="M3653" s="1" t="s">
        <v>325</v>
      </c>
      <c r="N3653" s="1" t="s">
        <v>91</v>
      </c>
      <c r="O3653" s="1" t="s">
        <v>104</v>
      </c>
      <c r="P3653">
        <v>1</v>
      </c>
      <c r="Q3653" s="1" t="str">
        <f>VLOOKUP([1]!Tabla1[[#This Row],[RENAES]],[2]EESS!$1:$1048576,6,FALSE)</f>
        <v>RAMON CASTILLA</v>
      </c>
      <c r="R3653" s="1" t="str">
        <f>VLOOKUP([1]!Tabla1[[#This Row],[RENAES]],[2]EESS!$1:$1048576,7,FALSE)</f>
        <v>ISLANDIA</v>
      </c>
      <c r="S3653" s="1" t="str">
        <f>VLOOKUP([1]!Tabla1[[#This Row],[RENAES]],[2]EESS!$1:$1048576,10,FALSE)</f>
        <v>SANTA TERESA</v>
      </c>
      <c r="T3653" s="1" t="s">
        <v>3525</v>
      </c>
      <c r="U3653" s="1" t="s">
        <v>326</v>
      </c>
      <c r="V3653" s="1" t="s">
        <v>91</v>
      </c>
      <c r="W3653" s="57">
        <v>30</v>
      </c>
      <c r="X3653" s="1" t="s">
        <v>324</v>
      </c>
      <c r="Y3653" s="1" t="s">
        <v>255</v>
      </c>
      <c r="Z3653" s="1" t="s">
        <v>96</v>
      </c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8546</v>
      </c>
      <c r="B3654" s="1" t="s">
        <v>8547</v>
      </c>
      <c r="C3654" s="1" t="s">
        <v>97</v>
      </c>
      <c r="D3654" s="1" t="s">
        <v>3185</v>
      </c>
      <c r="E3654" s="1" t="s">
        <v>1111</v>
      </c>
      <c r="F3654" s="1" t="s">
        <v>119</v>
      </c>
      <c r="G3654" s="1" t="s">
        <v>114</v>
      </c>
      <c r="H3654" s="1" t="s">
        <v>324</v>
      </c>
      <c r="I3654" s="1" t="s">
        <v>127</v>
      </c>
      <c r="J3654" s="1" t="s">
        <v>131</v>
      </c>
      <c r="K3654" s="1">
        <v>25</v>
      </c>
      <c r="L3654" s="1" t="s">
        <v>101</v>
      </c>
      <c r="M3654" s="1" t="s">
        <v>325</v>
      </c>
      <c r="N3654" s="1" t="s">
        <v>91</v>
      </c>
      <c r="O3654" s="1" t="s">
        <v>92</v>
      </c>
      <c r="P3654">
        <v>3</v>
      </c>
      <c r="Q3654" s="1" t="str">
        <f>VLOOKUP([1]!Tabla1[[#This Row],[RENAES]],[2]EESS!$1:$1048576,6,FALSE)</f>
        <v>REQUENA</v>
      </c>
      <c r="R3654" s="1" t="str">
        <f>VLOOKUP([1]!Tabla1[[#This Row],[RENAES]],[2]EESS!$1:$1048576,7,FALSE)</f>
        <v>REQUENA</v>
      </c>
      <c r="S3654" s="1" t="str">
        <f>VLOOKUP([1]!Tabla1[[#This Row],[RENAES]],[2]EESS!$1:$1048576,10,FALSE)</f>
        <v>REQUENA</v>
      </c>
      <c r="T3654" s="1" t="s">
        <v>8616</v>
      </c>
      <c r="U3654" s="1" t="s">
        <v>326</v>
      </c>
      <c r="V3654" s="1" t="s">
        <v>91</v>
      </c>
      <c r="W3654" s="57">
        <v>7</v>
      </c>
      <c r="X3654" s="1" t="s">
        <v>328</v>
      </c>
      <c r="Y3654" s="1" t="s">
        <v>90</v>
      </c>
      <c r="Z3654" s="1" t="s">
        <v>127</v>
      </c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  <c r="AL3654" s="1"/>
      <c r="AM3654" s="1"/>
      <c r="AN3654" s="1"/>
      <c r="AO3654" s="1"/>
      <c r="AP3654" s="1"/>
      <c r="AQ3654" s="1"/>
      <c r="AR3654" s="1"/>
      <c r="AS3654" s="1"/>
      <c r="AT3654" s="1"/>
      <c r="AU3654" s="1"/>
      <c r="AV3654" s="1"/>
      <c r="AW3654" s="1"/>
      <c r="AX3654" s="1"/>
      <c r="AY3654" s="1"/>
      <c r="AZ3654" s="1"/>
      <c r="BA3654" s="1"/>
      <c r="BB3654" s="1"/>
      <c r="BC3654" s="1"/>
      <c r="BD3654" s="1"/>
      <c r="BE3654" s="1"/>
      <c r="BF3654" s="1"/>
      <c r="BG3654" s="1"/>
      <c r="BH3654" s="1"/>
      <c r="BI3654" s="1"/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/>
      <c r="BY3654" s="1"/>
      <c r="BZ3654" s="1"/>
      <c r="CA3654" s="1"/>
      <c r="CB3654" s="1"/>
      <c r="CC3654" s="1"/>
      <c r="CD3654" s="1"/>
      <c r="CE3654" s="1"/>
      <c r="CF3654" s="1"/>
      <c r="CG3654" s="1"/>
      <c r="CH3654" s="1"/>
      <c r="CI3654" s="1"/>
      <c r="CJ3654" s="1"/>
      <c r="CK3654" s="1"/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562</v>
      </c>
      <c r="B3655" s="1" t="s">
        <v>2271</v>
      </c>
      <c r="C3655" s="1" t="s">
        <v>97</v>
      </c>
      <c r="D3655" s="1" t="s">
        <v>3185</v>
      </c>
      <c r="E3655" s="1" t="s">
        <v>1111</v>
      </c>
      <c r="F3655" s="1" t="s">
        <v>96</v>
      </c>
      <c r="G3655" s="1" t="s">
        <v>95</v>
      </c>
      <c r="H3655" s="1" t="s">
        <v>371</v>
      </c>
      <c r="I3655" s="1" t="s">
        <v>96</v>
      </c>
      <c r="J3655" s="1" t="s">
        <v>110</v>
      </c>
      <c r="K3655" s="1">
        <v>24</v>
      </c>
      <c r="L3655" s="1" t="s">
        <v>101</v>
      </c>
      <c r="M3655" s="1" t="s">
        <v>325</v>
      </c>
      <c r="N3655" s="1" t="s">
        <v>91</v>
      </c>
      <c r="O3655" s="1" t="s">
        <v>104</v>
      </c>
      <c r="P3655">
        <v>35</v>
      </c>
      <c r="Q3655" s="1" t="str">
        <f>VLOOKUP([1]!Tabla1[[#This Row],[RENAES]],[2]EESS!$1:$1048576,6,FALSE)</f>
        <v>REQUENA</v>
      </c>
      <c r="R3655" s="1" t="str">
        <f>VLOOKUP([1]!Tabla1[[#This Row],[RENAES]],[2]EESS!$1:$1048576,7,FALSE)</f>
        <v>REQUENA</v>
      </c>
      <c r="S3655" s="1" t="str">
        <f>VLOOKUP([1]!Tabla1[[#This Row],[RENAES]],[2]EESS!$1:$1048576,10,FALSE)</f>
        <v>REQUENA</v>
      </c>
      <c r="T3655" s="1" t="s">
        <v>1122</v>
      </c>
      <c r="U3655" s="1" t="s">
        <v>326</v>
      </c>
      <c r="V3655" s="1" t="s">
        <v>91</v>
      </c>
      <c r="W3655" s="57">
        <v>1</v>
      </c>
      <c r="X3655" s="1" t="s">
        <v>371</v>
      </c>
      <c r="Y3655" s="1" t="s">
        <v>96</v>
      </c>
      <c r="Z3655" s="1" t="s">
        <v>110</v>
      </c>
      <c r="AA3655" s="1" t="s">
        <v>1112</v>
      </c>
      <c r="AB3655" s="1" t="s">
        <v>325</v>
      </c>
      <c r="AC3655" s="1" t="s">
        <v>105</v>
      </c>
      <c r="AD3655" s="1" t="s">
        <v>104</v>
      </c>
      <c r="AE3655" s="1" t="s">
        <v>319</v>
      </c>
      <c r="AF3655" s="1" t="s">
        <v>99</v>
      </c>
      <c r="AG3655" s="1" t="s">
        <v>102</v>
      </c>
      <c r="AH3655" s="1" t="s">
        <v>1112</v>
      </c>
      <c r="AI3655" s="1" t="s">
        <v>326</v>
      </c>
      <c r="AJ3655" s="1" t="s">
        <v>91</v>
      </c>
      <c r="AK3655" s="57">
        <v>2</v>
      </c>
      <c r="AL3655" s="1" t="s">
        <v>319</v>
      </c>
      <c r="AM3655" s="1" t="s">
        <v>99</v>
      </c>
      <c r="AN3655" s="1" t="s">
        <v>102</v>
      </c>
      <c r="AO3655" s="1" t="s">
        <v>1535</v>
      </c>
      <c r="AP3655" s="1" t="s">
        <v>325</v>
      </c>
      <c r="AQ3655" s="1" t="s">
        <v>91</v>
      </c>
      <c r="AR3655" s="32"/>
      <c r="AS3655" s="1" t="s">
        <v>146</v>
      </c>
      <c r="AT3655" s="1" t="s">
        <v>99</v>
      </c>
      <c r="AU3655" s="1" t="s">
        <v>90</v>
      </c>
      <c r="AV3655" s="1" t="s">
        <v>9998</v>
      </c>
      <c r="AW3655" s="1" t="s">
        <v>9707</v>
      </c>
      <c r="AX3655" s="1" t="s">
        <v>91</v>
      </c>
      <c r="AY3655" s="2" t="s">
        <v>9708</v>
      </c>
      <c r="AZ3655" s="1" t="s">
        <v>9709</v>
      </c>
      <c r="BA3655" s="1" t="s">
        <v>127</v>
      </c>
      <c r="BB3655" s="1" t="s">
        <v>107</v>
      </c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 t="s">
        <v>2574</v>
      </c>
      <c r="CF3655" s="1" t="s">
        <v>326</v>
      </c>
      <c r="CG3655" s="1" t="s">
        <v>91</v>
      </c>
      <c r="CH3655" s="1" t="s">
        <v>123</v>
      </c>
      <c r="CI3655" s="1" t="s">
        <v>3122</v>
      </c>
      <c r="CJ3655" s="1" t="s">
        <v>90</v>
      </c>
      <c r="CK3655" s="1" t="s">
        <v>127</v>
      </c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4749</v>
      </c>
      <c r="B3656" s="1" t="s">
        <v>6638</v>
      </c>
      <c r="C3656" s="1" t="s">
        <v>97</v>
      </c>
      <c r="D3656" s="1" t="s">
        <v>3185</v>
      </c>
      <c r="E3656" s="1" t="s">
        <v>1111</v>
      </c>
      <c r="F3656" s="1" t="s">
        <v>95</v>
      </c>
      <c r="G3656" s="1" t="s">
        <v>88</v>
      </c>
      <c r="H3656" s="1" t="s">
        <v>327</v>
      </c>
      <c r="I3656" s="1" t="s">
        <v>102</v>
      </c>
      <c r="J3656" s="1" t="s">
        <v>95</v>
      </c>
      <c r="K3656" s="1">
        <v>26</v>
      </c>
      <c r="L3656" s="1" t="s">
        <v>101</v>
      </c>
      <c r="M3656" s="1" t="s">
        <v>325</v>
      </c>
      <c r="N3656" s="1" t="s">
        <v>91</v>
      </c>
      <c r="O3656" s="1" t="s">
        <v>104</v>
      </c>
      <c r="P3656">
        <v>150</v>
      </c>
      <c r="Q3656" s="1" t="str">
        <f>VLOOKUP([1]!Tabla1[[#This Row],[RENAES]],[2]EESS!$1:$1048576,6,FALSE)</f>
        <v>NO PERTENECE A NINGUNA RED</v>
      </c>
      <c r="R3656" s="1" t="str">
        <f>VLOOKUP([1]!Tabla1[[#This Row],[RENAES]],[2]EESS!$1:$1048576,7,FALSE)</f>
        <v>NO PERTENECE A NINGUNA MICRORED</v>
      </c>
      <c r="S3656" s="1" t="str">
        <f>VLOOKUP([1]!Tabla1[[#This Row],[RENAES]],[2]EESS!$1:$1048576,10,FALSE)</f>
        <v>HOSPITAL IQUITOS "Cesar Garayar Garcia"</v>
      </c>
      <c r="T3656" s="1" t="s">
        <v>6431</v>
      </c>
      <c r="U3656" s="1" t="s">
        <v>326</v>
      </c>
      <c r="V3656" s="1" t="s">
        <v>91</v>
      </c>
      <c r="W3656" s="57">
        <v>1</v>
      </c>
      <c r="X3656" s="1" t="s">
        <v>327</v>
      </c>
      <c r="Y3656" s="1" t="s">
        <v>102</v>
      </c>
      <c r="Z3656" s="1" t="s">
        <v>95</v>
      </c>
      <c r="AA3656" s="1" t="s">
        <v>9004</v>
      </c>
      <c r="AB3656" s="1" t="s">
        <v>325</v>
      </c>
      <c r="AC3656" s="1" t="s">
        <v>91</v>
      </c>
      <c r="AD3656" s="1" t="s">
        <v>104</v>
      </c>
      <c r="AE3656" s="1" t="s">
        <v>327</v>
      </c>
      <c r="AF3656" s="1" t="s">
        <v>127</v>
      </c>
      <c r="AG3656" s="1" t="s">
        <v>119</v>
      </c>
      <c r="AH3656" s="1" t="s">
        <v>7308</v>
      </c>
      <c r="AI3656" s="1" t="s">
        <v>326</v>
      </c>
      <c r="AJ3656" s="1" t="s">
        <v>91</v>
      </c>
      <c r="AK3656" s="57">
        <v>2</v>
      </c>
      <c r="AL3656" s="1" t="s">
        <v>327</v>
      </c>
      <c r="AM3656" s="1" t="s">
        <v>119</v>
      </c>
      <c r="AN3656" s="1" t="s">
        <v>96</v>
      </c>
      <c r="AO3656" s="1"/>
      <c r="AP3656" s="1"/>
      <c r="AQ3656" s="1"/>
      <c r="AR3656" s="1"/>
      <c r="AS3656" s="1"/>
      <c r="AT3656" s="1"/>
      <c r="AU3656" s="1"/>
      <c r="AV3656" s="1" t="s">
        <v>8627</v>
      </c>
      <c r="AW3656" s="1" t="s">
        <v>326</v>
      </c>
      <c r="AX3656" s="1" t="s">
        <v>91</v>
      </c>
      <c r="AY3656" s="57">
        <v>5</v>
      </c>
      <c r="AZ3656" s="1" t="s">
        <v>327</v>
      </c>
      <c r="BA3656" s="1" t="s">
        <v>90</v>
      </c>
      <c r="BB3656" s="1" t="s">
        <v>109</v>
      </c>
      <c r="BC3656" s="1" t="s">
        <v>9004</v>
      </c>
      <c r="BD3656" s="1" t="s">
        <v>326</v>
      </c>
      <c r="BE3656" s="1" t="s">
        <v>91</v>
      </c>
      <c r="BF3656" s="57">
        <v>6</v>
      </c>
      <c r="BG3656" s="1" t="s">
        <v>327</v>
      </c>
      <c r="BH3656" s="1" t="s">
        <v>127</v>
      </c>
      <c r="BI3656" s="1" t="s">
        <v>119</v>
      </c>
      <c r="BJ3656" s="1" t="s">
        <v>9810</v>
      </c>
      <c r="BK3656" s="1" t="s">
        <v>326</v>
      </c>
      <c r="BL3656" s="1" t="s">
        <v>91</v>
      </c>
      <c r="BM3656" s="57">
        <v>5</v>
      </c>
      <c r="BN3656" s="1" t="s">
        <v>327</v>
      </c>
      <c r="BO3656" s="1" t="s">
        <v>115</v>
      </c>
      <c r="BP3656" s="1" t="s">
        <v>88</v>
      </c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/>
      <c r="CF3656" s="1"/>
      <c r="CG3656" s="1"/>
      <c r="CH3656" s="1"/>
      <c r="CI3656" s="1"/>
      <c r="CJ3656" s="1"/>
      <c r="CK3656" s="1"/>
      <c r="CL3656" s="1" t="s">
        <v>7308</v>
      </c>
      <c r="CM3656" s="1" t="s">
        <v>325</v>
      </c>
      <c r="CN3656" s="1" t="s">
        <v>105</v>
      </c>
      <c r="CO3656" s="1" t="s">
        <v>130</v>
      </c>
      <c r="CP3656" s="1" t="s">
        <v>327</v>
      </c>
      <c r="CQ3656" s="1" t="s">
        <v>119</v>
      </c>
      <c r="CR3656" s="1" t="s">
        <v>96</v>
      </c>
    </row>
    <row r="3657" spans="1:96" x14ac:dyDescent="0.3">
      <c r="A3657" s="1" t="s">
        <v>496</v>
      </c>
      <c r="B3657" s="1" t="s">
        <v>900</v>
      </c>
      <c r="C3657" s="1" t="s">
        <v>97</v>
      </c>
      <c r="D3657" s="1" t="s">
        <v>3185</v>
      </c>
      <c r="E3657" s="1" t="s">
        <v>1111</v>
      </c>
      <c r="F3657" s="1" t="s">
        <v>96</v>
      </c>
      <c r="G3657" s="1" t="s">
        <v>88</v>
      </c>
      <c r="H3657" s="1" t="s">
        <v>327</v>
      </c>
      <c r="I3657" s="1" t="s">
        <v>95</v>
      </c>
      <c r="J3657" s="1" t="s">
        <v>119</v>
      </c>
      <c r="K3657" s="1">
        <v>21</v>
      </c>
      <c r="L3657" s="1" t="s">
        <v>101</v>
      </c>
      <c r="M3657" s="1" t="s">
        <v>325</v>
      </c>
      <c r="N3657" s="1" t="s">
        <v>105</v>
      </c>
      <c r="O3657" s="1" t="s">
        <v>104</v>
      </c>
      <c r="P3657">
        <v>16</v>
      </c>
      <c r="Q3657" s="1" t="str">
        <f>VLOOKUP([1]!Tabla1[[#This Row],[RENAES]],[2]EESS!$1:$1048576,6,FALSE)</f>
        <v>REQUENA</v>
      </c>
      <c r="R3657" s="1" t="str">
        <f>VLOOKUP([1]!Tabla1[[#This Row],[RENAES]],[2]EESS!$1:$1048576,7,FALSE)</f>
        <v>REQUENA</v>
      </c>
      <c r="S3657" s="1" t="str">
        <f>VLOOKUP([1]!Tabla1[[#This Row],[RENAES]],[2]EESS!$1:$1048576,10,FALSE)</f>
        <v>REQUENA</v>
      </c>
      <c r="T3657" s="1" t="s">
        <v>1203</v>
      </c>
      <c r="U3657" s="1" t="s">
        <v>326</v>
      </c>
      <c r="V3657" s="1" t="s">
        <v>91</v>
      </c>
      <c r="W3657" s="57">
        <v>3</v>
      </c>
      <c r="X3657" s="1" t="s">
        <v>327</v>
      </c>
      <c r="Y3657" s="1" t="s">
        <v>95</v>
      </c>
      <c r="Z3657" s="1" t="s">
        <v>119</v>
      </c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10118</v>
      </c>
      <c r="B3658" s="1" t="s">
        <v>10119</v>
      </c>
      <c r="C3658" s="1" t="s">
        <v>97</v>
      </c>
      <c r="D3658" s="1" t="s">
        <v>3185</v>
      </c>
      <c r="E3658" s="1" t="s">
        <v>1111</v>
      </c>
      <c r="F3658" s="1" t="s">
        <v>109</v>
      </c>
      <c r="G3658" s="1" t="s">
        <v>96</v>
      </c>
      <c r="H3658" s="1" t="s">
        <v>243</v>
      </c>
      <c r="I3658" s="1" t="s">
        <v>99</v>
      </c>
      <c r="J3658" s="1" t="s">
        <v>96</v>
      </c>
      <c r="K3658" s="1">
        <v>28</v>
      </c>
      <c r="L3658" s="1" t="s">
        <v>101</v>
      </c>
      <c r="M3658" s="1" t="s">
        <v>325</v>
      </c>
      <c r="N3658" s="1" t="s">
        <v>91</v>
      </c>
      <c r="O3658" s="1" t="s">
        <v>92</v>
      </c>
      <c r="P3658">
        <v>26</v>
      </c>
      <c r="Q3658" s="1" t="str">
        <f>VLOOKUP([1]!Tabla1[[#This Row],[RENAES]],[2]EESS!$1:$1048576,6,FALSE)</f>
        <v>NO PERTENECE A NINGUNA RED</v>
      </c>
      <c r="R3658" s="1" t="str">
        <f>VLOOKUP([1]!Tabla1[[#This Row],[RENAES]],[2]EESS!$1:$1048576,7,FALSE)</f>
        <v>NO PERTENECE A NINGUNA MICRORED</v>
      </c>
      <c r="S3658" s="1" t="str">
        <f>VLOOKUP([1]!Tabla1[[#This Row],[RENAES]],[2]EESS!$1:$1048576,10,FALSE)</f>
        <v>HOSPITAL IQUITOS "Cesar Garayar Garcia"</v>
      </c>
      <c r="T3658" s="1" t="s">
        <v>9560</v>
      </c>
      <c r="U3658" s="1" t="s">
        <v>326</v>
      </c>
      <c r="V3658" s="1" t="s">
        <v>91</v>
      </c>
      <c r="W3658" s="57">
        <v>1</v>
      </c>
      <c r="X3658" s="1" t="s">
        <v>243</v>
      </c>
      <c r="Y3658" s="1" t="s">
        <v>99</v>
      </c>
      <c r="Z3658" s="1" t="s">
        <v>96</v>
      </c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  <c r="AL3658" s="1"/>
      <c r="AM3658" s="1"/>
      <c r="AN3658" s="1"/>
      <c r="AO3658" s="1"/>
      <c r="AP3658" s="1"/>
      <c r="AQ3658" s="1"/>
      <c r="AR3658" s="1"/>
      <c r="AS3658" s="1"/>
      <c r="AT3658" s="1"/>
      <c r="AU3658" s="1"/>
      <c r="AV3658" s="1"/>
      <c r="AW3658" s="1"/>
      <c r="AX3658" s="1"/>
      <c r="AY3658" s="1"/>
      <c r="AZ3658" s="1"/>
      <c r="BA3658" s="1"/>
      <c r="BB3658" s="1"/>
      <c r="BC3658" s="1"/>
      <c r="BD3658" s="1"/>
      <c r="BE3658" s="1"/>
      <c r="BF3658" s="1"/>
      <c r="BG3658" s="1"/>
      <c r="BH3658" s="1"/>
      <c r="BI3658" s="1"/>
      <c r="BJ3658" s="1"/>
      <c r="BK3658" s="1"/>
      <c r="BL3658" s="1"/>
      <c r="BM3658" s="1"/>
      <c r="BN3658" s="1"/>
      <c r="BO3658" s="1"/>
      <c r="BP3658" s="1"/>
      <c r="BQ3658" s="1"/>
      <c r="BR3658" s="1"/>
      <c r="BS3658" s="1"/>
      <c r="BT3658" s="1"/>
      <c r="BU3658" s="1"/>
      <c r="BV3658" s="1"/>
      <c r="BW3658" s="1"/>
      <c r="BX3658" s="1"/>
      <c r="BY3658" s="1"/>
      <c r="BZ3658" s="1"/>
      <c r="CA3658" s="1"/>
      <c r="CB3658" s="1"/>
      <c r="CC3658" s="1"/>
      <c r="CD3658" s="1"/>
      <c r="CE3658" s="1"/>
      <c r="CF3658" s="1"/>
      <c r="CG3658" s="1"/>
      <c r="CH3658" s="1"/>
      <c r="CI3658" s="1"/>
      <c r="CJ3658" s="1"/>
      <c r="CK3658" s="1"/>
      <c r="CL3658" s="1"/>
      <c r="CM3658" s="1"/>
      <c r="CN3658" s="1"/>
      <c r="CO3658" s="1"/>
      <c r="CP3658" s="1"/>
      <c r="CQ3658" s="1"/>
      <c r="CR3658" s="1"/>
    </row>
    <row r="3659" spans="1:96" x14ac:dyDescent="0.3">
      <c r="A3659" s="1" t="s">
        <v>3313</v>
      </c>
      <c r="B3659" s="1" t="s">
        <v>3438</v>
      </c>
      <c r="C3659" s="1" t="s">
        <v>97</v>
      </c>
      <c r="D3659" s="1" t="s">
        <v>3185</v>
      </c>
      <c r="E3659" s="1" t="s">
        <v>1111</v>
      </c>
      <c r="F3659" s="1" t="s">
        <v>88</v>
      </c>
      <c r="G3659" s="1" t="s">
        <v>107</v>
      </c>
      <c r="H3659" s="1" t="s">
        <v>327</v>
      </c>
      <c r="I3659" s="1" t="s">
        <v>102</v>
      </c>
      <c r="J3659" s="1" t="s">
        <v>96</v>
      </c>
      <c r="K3659" s="1">
        <v>19</v>
      </c>
      <c r="L3659" s="1" t="s">
        <v>101</v>
      </c>
      <c r="M3659" s="1" t="s">
        <v>325</v>
      </c>
      <c r="N3659" s="1" t="s">
        <v>91</v>
      </c>
      <c r="O3659" s="1" t="s">
        <v>104</v>
      </c>
      <c r="P3659">
        <v>7325</v>
      </c>
      <c r="Q3659" s="1" t="str">
        <f>VLOOKUP([1]!Tabla1[[#This Row],[RENAES]],[2]EESS!$1:$1048576,6,FALSE)</f>
        <v>REQUENA</v>
      </c>
      <c r="R3659" s="1" t="str">
        <f>VLOOKUP([1]!Tabla1[[#This Row],[RENAES]],[2]EESS!$1:$1048576,7,FALSE)</f>
        <v>REQUENA</v>
      </c>
      <c r="S3659" s="1" t="str">
        <f>VLOOKUP([1]!Tabla1[[#This Row],[RENAES]],[2]EESS!$1:$1048576,10,FALSE)</f>
        <v>REQUENA</v>
      </c>
      <c r="T3659" s="1" t="s">
        <v>3195</v>
      </c>
      <c r="U3659" s="1" t="s">
        <v>326</v>
      </c>
      <c r="V3659" s="1" t="s">
        <v>91</v>
      </c>
      <c r="W3659" s="57">
        <v>5</v>
      </c>
      <c r="X3659" s="1" t="s">
        <v>327</v>
      </c>
      <c r="Y3659" s="1" t="s">
        <v>102</v>
      </c>
      <c r="Z3659" s="1" t="s">
        <v>96</v>
      </c>
      <c r="AA3659" s="1"/>
      <c r="AB3659" s="1"/>
      <c r="AC3659" s="1"/>
      <c r="AD3659" s="1"/>
      <c r="AE3659" s="1"/>
      <c r="AF3659" s="1"/>
      <c r="AG3659" s="1"/>
      <c r="AH3659" s="1" t="s">
        <v>4842</v>
      </c>
      <c r="AI3659" s="1" t="s">
        <v>326</v>
      </c>
      <c r="AJ3659" s="1" t="s">
        <v>91</v>
      </c>
      <c r="AK3659" s="57">
        <v>6</v>
      </c>
      <c r="AL3659" s="1" t="s">
        <v>3842</v>
      </c>
      <c r="AM3659" s="1" t="s">
        <v>95</v>
      </c>
      <c r="AN3659" s="1" t="s">
        <v>90</v>
      </c>
      <c r="AO3659" s="1"/>
      <c r="AP3659" s="1"/>
      <c r="AQ3659" s="1"/>
      <c r="AR3659" s="1"/>
      <c r="AS3659" s="1"/>
      <c r="AT3659" s="1"/>
      <c r="AU3659" s="1"/>
      <c r="AV3659" s="1"/>
      <c r="AW3659" s="1"/>
      <c r="AX3659" s="1"/>
      <c r="AY3659" s="1"/>
      <c r="AZ3659" s="1"/>
      <c r="BA3659" s="1"/>
      <c r="BB3659" s="1"/>
      <c r="BC3659" s="1"/>
      <c r="BD3659" s="1"/>
      <c r="BE3659" s="1"/>
      <c r="BF3659" s="1"/>
      <c r="BG3659" s="1"/>
      <c r="BH3659" s="1"/>
      <c r="BI3659" s="1"/>
      <c r="BJ3659" s="1"/>
      <c r="BK3659" s="1"/>
      <c r="BL3659" s="1"/>
      <c r="BM3659" s="1"/>
      <c r="BN3659" s="1"/>
      <c r="BO3659" s="1"/>
      <c r="BP3659" s="1"/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 t="s">
        <v>1144</v>
      </c>
      <c r="CM3659" s="1" t="s">
        <v>325</v>
      </c>
      <c r="CN3659" s="1" t="s">
        <v>91</v>
      </c>
      <c r="CO3659" s="1" t="s">
        <v>130</v>
      </c>
      <c r="CP3659" s="1" t="s">
        <v>327</v>
      </c>
      <c r="CQ3659" s="1" t="s">
        <v>102</v>
      </c>
      <c r="CR3659" s="1" t="s">
        <v>108</v>
      </c>
    </row>
    <row r="3660" spans="1:96" x14ac:dyDescent="0.3">
      <c r="A3660" s="1" t="s">
        <v>8548</v>
      </c>
      <c r="B3660" s="1" t="s">
        <v>8549</v>
      </c>
      <c r="C3660" s="1" t="s">
        <v>97</v>
      </c>
      <c r="D3660" s="1" t="s">
        <v>3185</v>
      </c>
      <c r="E3660" s="1" t="s">
        <v>1111</v>
      </c>
      <c r="F3660" s="1" t="s">
        <v>119</v>
      </c>
      <c r="G3660" s="1" t="s">
        <v>169</v>
      </c>
      <c r="H3660" s="1" t="s">
        <v>2673</v>
      </c>
      <c r="I3660" s="1" t="s">
        <v>119</v>
      </c>
      <c r="J3660" s="1" t="s">
        <v>88</v>
      </c>
      <c r="K3660" s="1">
        <v>27</v>
      </c>
      <c r="L3660" s="1" t="s">
        <v>101</v>
      </c>
      <c r="M3660" s="1" t="s">
        <v>325</v>
      </c>
      <c r="N3660" s="1" t="s">
        <v>105</v>
      </c>
      <c r="O3660" s="1" t="s">
        <v>104</v>
      </c>
      <c r="P3660">
        <v>91</v>
      </c>
      <c r="Q3660" s="1" t="str">
        <f>VLOOKUP([1]!Tabla1[[#This Row],[RENAES]],[2]EESS!$1:$1048576,6,FALSE)</f>
        <v>NO PERTENECE A NINGUNA RED</v>
      </c>
      <c r="R3660" s="1" t="str">
        <f>VLOOKUP([1]!Tabla1[[#This Row],[RENAES]],[2]EESS!$1:$1048576,7,FALSE)</f>
        <v>NO PERTENECE A NINGUNA MICRORED</v>
      </c>
      <c r="S3660" s="1" t="str">
        <f>VLOOKUP([1]!Tabla1[[#This Row],[RENAES]],[2]EESS!$1:$1048576,10,FALSE)</f>
        <v>HOSP.REGIONAL DE LORETO "Felipe Arriola Iglesias"</v>
      </c>
      <c r="T3660" s="1" t="s">
        <v>8237</v>
      </c>
      <c r="U3660" s="1" t="s">
        <v>326</v>
      </c>
      <c r="V3660" s="1" t="s">
        <v>91</v>
      </c>
      <c r="W3660" s="57">
        <v>2</v>
      </c>
      <c r="X3660" s="1" t="s">
        <v>2673</v>
      </c>
      <c r="Y3660" s="1" t="s">
        <v>119</v>
      </c>
      <c r="Z3660" s="1" t="s">
        <v>88</v>
      </c>
      <c r="AA3660" s="1"/>
      <c r="AB3660" s="1"/>
      <c r="AC3660" s="1"/>
      <c r="AD3660" s="1"/>
      <c r="AE3660" s="1"/>
      <c r="AF3660" s="1"/>
      <c r="AG3660" s="1"/>
      <c r="AH3660" s="1" t="s">
        <v>9285</v>
      </c>
      <c r="AI3660" s="1" t="s">
        <v>326</v>
      </c>
      <c r="AJ3660" s="1" t="s">
        <v>91</v>
      </c>
      <c r="AK3660" s="57">
        <v>3</v>
      </c>
      <c r="AL3660" s="1" t="s">
        <v>2803</v>
      </c>
      <c r="AM3660" s="1" t="s">
        <v>95</v>
      </c>
      <c r="AN3660" s="1" t="s">
        <v>110</v>
      </c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8550</v>
      </c>
      <c r="B3661" s="1" t="s">
        <v>8551</v>
      </c>
      <c r="C3661" s="1" t="s">
        <v>97</v>
      </c>
      <c r="D3661" s="1" t="s">
        <v>3185</v>
      </c>
      <c r="E3661" s="1" t="s">
        <v>1111</v>
      </c>
      <c r="F3661" s="1" t="s">
        <v>119</v>
      </c>
      <c r="G3661" s="1" t="s">
        <v>88</v>
      </c>
      <c r="H3661" s="1" t="s">
        <v>324</v>
      </c>
      <c r="I3661" s="1" t="s">
        <v>102</v>
      </c>
      <c r="J3661" s="1" t="s">
        <v>88</v>
      </c>
      <c r="K3661" s="1">
        <v>20</v>
      </c>
      <c r="L3661" s="1" t="s">
        <v>101</v>
      </c>
      <c r="M3661" s="1" t="s">
        <v>325</v>
      </c>
      <c r="N3661" s="1" t="s">
        <v>91</v>
      </c>
      <c r="O3661" s="1" t="s">
        <v>92</v>
      </c>
      <c r="P3661">
        <v>3</v>
      </c>
      <c r="Q3661" s="1" t="str">
        <f>VLOOKUP([1]!Tabla1[[#This Row],[RENAES]],[2]EESS!$1:$1048576,6,FALSE)</f>
        <v>MAYNAS CIUDAD</v>
      </c>
      <c r="R3661" s="1" t="str">
        <f>VLOOKUP([1]!Tabla1[[#This Row],[RENAES]],[2]EESS!$1:$1048576,7,FALSE)</f>
        <v>BELEN</v>
      </c>
      <c r="S3661" s="1" t="str">
        <f>VLOOKUP([1]!Tabla1[[#This Row],[RENAES]],[2]EESS!$1:$1048576,10,FALSE)</f>
        <v>6 DE OCTUBRE</v>
      </c>
      <c r="T3661" s="1" t="s">
        <v>7308</v>
      </c>
      <c r="U3661" s="1" t="s">
        <v>326</v>
      </c>
      <c r="V3661" s="1" t="s">
        <v>91</v>
      </c>
      <c r="W3661" s="57">
        <v>10</v>
      </c>
      <c r="X3661" s="1" t="s">
        <v>324</v>
      </c>
      <c r="Y3661" s="1" t="s">
        <v>102</v>
      </c>
      <c r="Z3661" s="1" t="s">
        <v>88</v>
      </c>
      <c r="AA3661" s="1"/>
      <c r="AB3661" s="1"/>
      <c r="AC3661" s="1"/>
      <c r="AD3661" s="1"/>
      <c r="AE3661" s="1"/>
      <c r="AF3661" s="1"/>
      <c r="AG3661" s="1"/>
      <c r="AH3661" s="1" t="s">
        <v>7676</v>
      </c>
      <c r="AI3661" s="1" t="s">
        <v>326</v>
      </c>
      <c r="AJ3661" s="1" t="s">
        <v>91</v>
      </c>
      <c r="AK3661" s="57">
        <v>6</v>
      </c>
      <c r="AL3661" s="1" t="s">
        <v>328</v>
      </c>
      <c r="AM3661" s="1" t="s">
        <v>129</v>
      </c>
      <c r="AN3661" s="1" t="s">
        <v>99</v>
      </c>
      <c r="AO3661" s="1"/>
      <c r="AP3661" s="1"/>
      <c r="AQ3661" s="1"/>
      <c r="AR3661" s="1"/>
      <c r="AS3661" s="1"/>
      <c r="AT3661" s="1"/>
      <c r="AU3661" s="1"/>
      <c r="AV3661" s="1"/>
      <c r="AW3661" s="1"/>
      <c r="AX3661" s="1"/>
      <c r="AY3661" s="1"/>
      <c r="AZ3661" s="1"/>
      <c r="BA3661" s="1"/>
      <c r="BB3661" s="1"/>
      <c r="BC3661" s="1"/>
      <c r="BD3661" s="1"/>
      <c r="BE3661" s="1"/>
      <c r="BF3661" s="1"/>
      <c r="BG3661" s="1"/>
      <c r="BH3661" s="1"/>
      <c r="BI3661" s="1"/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/>
      <c r="CF3661" s="1"/>
      <c r="CG3661" s="1"/>
      <c r="CH3661" s="1"/>
      <c r="CI3661" s="1"/>
      <c r="CJ3661" s="1"/>
      <c r="CK3661" s="1"/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9756</v>
      </c>
      <c r="B3662" s="1" t="s">
        <v>9757</v>
      </c>
      <c r="C3662" s="1" t="s">
        <v>97</v>
      </c>
      <c r="D3662" s="1" t="s">
        <v>3185</v>
      </c>
      <c r="E3662" s="1" t="s">
        <v>1111</v>
      </c>
      <c r="F3662" s="1" t="s">
        <v>127</v>
      </c>
      <c r="G3662" s="1" t="s">
        <v>100</v>
      </c>
      <c r="H3662" s="1" t="s">
        <v>3346</v>
      </c>
      <c r="I3662" s="1" t="s">
        <v>102</v>
      </c>
      <c r="J3662" s="1" t="s">
        <v>88</v>
      </c>
      <c r="K3662" s="1">
        <v>24</v>
      </c>
      <c r="L3662" s="1" t="s">
        <v>101</v>
      </c>
      <c r="M3662" s="1" t="s">
        <v>325</v>
      </c>
      <c r="N3662" s="1" t="s">
        <v>91</v>
      </c>
      <c r="O3662" s="1" t="s">
        <v>92</v>
      </c>
      <c r="P3662">
        <v>151</v>
      </c>
      <c r="Q3662" s="1" t="str">
        <f>VLOOKUP([1]!Tabla1[[#This Row],[RENAES]],[2]EESS!$1:$1048576,6,FALSE)</f>
        <v>REQUENA</v>
      </c>
      <c r="R3662" s="1" t="str">
        <f>VLOOKUP([1]!Tabla1[[#This Row],[RENAES]],[2]EESS!$1:$1048576,7,FALSE)</f>
        <v>BRETAÑA</v>
      </c>
      <c r="S3662" s="1" t="str">
        <f>VLOOKUP([1]!Tabla1[[#This Row],[RENAES]],[2]EESS!$1:$1048576,10,FALSE)</f>
        <v>BRETAÑA</v>
      </c>
      <c r="T3662" s="1" t="s">
        <v>8861</v>
      </c>
      <c r="U3662" s="1" t="s">
        <v>326</v>
      </c>
      <c r="V3662" s="1" t="s">
        <v>91</v>
      </c>
      <c r="W3662" s="57">
        <v>1</v>
      </c>
      <c r="X3662" s="1" t="s">
        <v>3346</v>
      </c>
      <c r="Y3662" s="1" t="s">
        <v>102</v>
      </c>
      <c r="Z3662" s="1" t="s">
        <v>88</v>
      </c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9758</v>
      </c>
      <c r="B3663" s="1" t="s">
        <v>9759</v>
      </c>
      <c r="C3663" s="1" t="s">
        <v>97</v>
      </c>
      <c r="D3663" s="1" t="s">
        <v>3185</v>
      </c>
      <c r="E3663" s="1" t="s">
        <v>1111</v>
      </c>
      <c r="F3663" s="1" t="s">
        <v>127</v>
      </c>
      <c r="G3663" s="1" t="s">
        <v>127</v>
      </c>
      <c r="H3663" s="1" t="s">
        <v>327</v>
      </c>
      <c r="I3663" s="1" t="s">
        <v>88</v>
      </c>
      <c r="J3663" s="1" t="s">
        <v>142</v>
      </c>
      <c r="K3663" s="1">
        <v>24</v>
      </c>
      <c r="L3663" s="1" t="s">
        <v>101</v>
      </c>
      <c r="M3663" s="1" t="s">
        <v>325</v>
      </c>
      <c r="N3663" s="1" t="s">
        <v>91</v>
      </c>
      <c r="O3663" s="1" t="s">
        <v>104</v>
      </c>
      <c r="P3663">
        <v>150</v>
      </c>
      <c r="Q3663" s="1" t="str">
        <f>VLOOKUP([1]!Tabla1[[#This Row],[RENAES]],[2]EESS!$1:$1048576,6,FALSE)</f>
        <v>MAYNAS CIUDAD</v>
      </c>
      <c r="R3663" s="1" t="str">
        <f>VLOOKUP([1]!Tabla1[[#This Row],[RENAES]],[2]EESS!$1:$1048576,7,FALSE)</f>
        <v>IQUITOS NORTE</v>
      </c>
      <c r="S3663" s="1" t="str">
        <f>VLOOKUP([1]!Tabla1[[#This Row],[RENAES]],[2]EESS!$1:$1048576,10,FALSE)</f>
        <v>MORONACOCHA</v>
      </c>
      <c r="T3663" s="1" t="s">
        <v>8662</v>
      </c>
      <c r="U3663" s="1" t="s">
        <v>326</v>
      </c>
      <c r="V3663" s="1" t="s">
        <v>91</v>
      </c>
      <c r="W3663" s="57">
        <v>1</v>
      </c>
      <c r="X3663" s="1" t="s">
        <v>327</v>
      </c>
      <c r="Y3663" s="1" t="s">
        <v>88</v>
      </c>
      <c r="Z3663" s="1" t="s">
        <v>142</v>
      </c>
      <c r="AA3663" s="1" t="s">
        <v>9810</v>
      </c>
      <c r="AB3663" s="1" t="s">
        <v>325</v>
      </c>
      <c r="AC3663" s="1" t="s">
        <v>91</v>
      </c>
      <c r="AD3663" s="1" t="s">
        <v>92</v>
      </c>
      <c r="AE3663" s="1" t="s">
        <v>327</v>
      </c>
      <c r="AF3663" s="1" t="s">
        <v>106</v>
      </c>
      <c r="AG3663" s="1" t="s">
        <v>96</v>
      </c>
      <c r="AH3663" s="1" t="s">
        <v>9810</v>
      </c>
      <c r="AI3663" s="1" t="s">
        <v>326</v>
      </c>
      <c r="AJ3663" s="1" t="s">
        <v>91</v>
      </c>
      <c r="AK3663" s="57">
        <v>2</v>
      </c>
      <c r="AL3663" s="1" t="s">
        <v>327</v>
      </c>
      <c r="AM3663" s="1" t="s">
        <v>106</v>
      </c>
      <c r="AN3663" s="1" t="s">
        <v>96</v>
      </c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8552</v>
      </c>
      <c r="B3664" s="1" t="s">
        <v>8553</v>
      </c>
      <c r="C3664" s="1" t="s">
        <v>97</v>
      </c>
      <c r="D3664" s="1" t="s">
        <v>3185</v>
      </c>
      <c r="E3664" s="1" t="s">
        <v>1111</v>
      </c>
      <c r="F3664" s="1" t="s">
        <v>119</v>
      </c>
      <c r="G3664" s="1" t="s">
        <v>144</v>
      </c>
      <c r="H3664" s="1" t="s">
        <v>327</v>
      </c>
      <c r="I3664" s="1" t="s">
        <v>109</v>
      </c>
      <c r="J3664" s="1" t="s">
        <v>113</v>
      </c>
      <c r="K3664" s="1">
        <v>22</v>
      </c>
      <c r="L3664" s="1" t="s">
        <v>101</v>
      </c>
      <c r="M3664" s="1" t="s">
        <v>325</v>
      </c>
      <c r="N3664" s="1" t="s">
        <v>91</v>
      </c>
      <c r="O3664" s="1" t="s">
        <v>104</v>
      </c>
      <c r="P3664">
        <v>9</v>
      </c>
      <c r="Q3664" s="1" t="str">
        <f>VLOOKUP([1]!Tabla1[[#This Row],[RENAES]],[2]EESS!$1:$1048576,6,FALSE)</f>
        <v>REQUENA</v>
      </c>
      <c r="R3664" s="1" t="str">
        <f>VLOOKUP([1]!Tabla1[[#This Row],[RENAES]],[2]EESS!$1:$1048576,7,FALSE)</f>
        <v>REQUENA</v>
      </c>
      <c r="S3664" s="1" t="str">
        <f>VLOOKUP([1]!Tabla1[[#This Row],[RENAES]],[2]EESS!$1:$1048576,10,FALSE)</f>
        <v>REQUENA</v>
      </c>
      <c r="T3664" s="1" t="s">
        <v>8232</v>
      </c>
      <c r="U3664" s="1" t="s">
        <v>326</v>
      </c>
      <c r="V3664" s="1" t="s">
        <v>91</v>
      </c>
      <c r="W3664" s="57">
        <v>1</v>
      </c>
      <c r="X3664" s="1" t="s">
        <v>327</v>
      </c>
      <c r="Y3664" s="1" t="s">
        <v>109</v>
      </c>
      <c r="Z3664" s="1" t="s">
        <v>113</v>
      </c>
      <c r="AA3664" s="1"/>
      <c r="AB3664" s="1"/>
      <c r="AC3664" s="1"/>
      <c r="AD3664" s="1"/>
      <c r="AE3664" s="1"/>
      <c r="AF3664" s="1"/>
      <c r="AG3664" s="1"/>
      <c r="AH3664" s="1" t="s">
        <v>9560</v>
      </c>
      <c r="AI3664" s="1" t="s">
        <v>326</v>
      </c>
      <c r="AJ3664" s="1" t="s">
        <v>91</v>
      </c>
      <c r="AK3664" s="57">
        <v>2</v>
      </c>
      <c r="AL3664" s="1" t="s">
        <v>327</v>
      </c>
      <c r="AM3664" s="1" t="s">
        <v>90</v>
      </c>
      <c r="AN3664" s="1" t="s">
        <v>121</v>
      </c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5096</v>
      </c>
      <c r="B3665" s="1" t="s">
        <v>5097</v>
      </c>
      <c r="C3665" s="1" t="s">
        <v>97</v>
      </c>
      <c r="D3665" s="1" t="s">
        <v>3185</v>
      </c>
      <c r="E3665" s="1" t="s">
        <v>1111</v>
      </c>
      <c r="F3665" s="1" t="s">
        <v>88</v>
      </c>
      <c r="G3665" s="1" t="s">
        <v>116</v>
      </c>
      <c r="H3665" s="1" t="s">
        <v>4894</v>
      </c>
      <c r="I3665" s="1" t="s">
        <v>113</v>
      </c>
      <c r="J3665" s="1" t="s">
        <v>88</v>
      </c>
      <c r="K3665" s="1">
        <v>27</v>
      </c>
      <c r="L3665" s="1" t="s">
        <v>101</v>
      </c>
      <c r="M3665" s="1" t="s">
        <v>325</v>
      </c>
      <c r="N3665" s="1" t="s">
        <v>91</v>
      </c>
      <c r="O3665" s="32"/>
      <c r="P3665">
        <v>127</v>
      </c>
      <c r="Q3665" s="1" t="str">
        <f>VLOOKUP([1]!Tabla1[[#This Row],[RENAES]],[2]EESS!$1:$1048576,6,FALSE)</f>
        <v>REQUENA</v>
      </c>
      <c r="R3665" s="1" t="str">
        <f>VLOOKUP([1]!Tabla1[[#This Row],[RENAES]],[2]EESS!$1:$1048576,7,FALSE)</f>
        <v>REQUENA</v>
      </c>
      <c r="S3665" s="1" t="str">
        <f>VLOOKUP([1]!Tabla1[[#This Row],[RENAES]],[2]EESS!$1:$1048576,10,FALSE)</f>
        <v>REQUENA</v>
      </c>
      <c r="T3665" s="1" t="s">
        <v>4816</v>
      </c>
      <c r="U3665" s="1" t="s">
        <v>326</v>
      </c>
      <c r="V3665" s="1" t="s">
        <v>91</v>
      </c>
      <c r="W3665" s="57">
        <v>2</v>
      </c>
      <c r="X3665" s="1" t="s">
        <v>4894</v>
      </c>
      <c r="Y3665" s="1" t="s">
        <v>113</v>
      </c>
      <c r="Z3665" s="1" t="s">
        <v>88</v>
      </c>
      <c r="AA3665" s="1"/>
      <c r="AB3665" s="1"/>
      <c r="AC3665" s="1"/>
      <c r="AD3665" s="1"/>
      <c r="AE3665" s="1"/>
      <c r="AF3665" s="1"/>
      <c r="AG3665" s="1"/>
      <c r="AH3665" s="1" t="s">
        <v>8616</v>
      </c>
      <c r="AI3665" s="1" t="s">
        <v>326</v>
      </c>
      <c r="AJ3665" s="1" t="s">
        <v>91</v>
      </c>
      <c r="AK3665" s="57">
        <v>3</v>
      </c>
      <c r="AL3665" s="1" t="s">
        <v>8870</v>
      </c>
      <c r="AM3665" s="1" t="s">
        <v>100</v>
      </c>
      <c r="AN3665" s="1" t="s">
        <v>102</v>
      </c>
      <c r="AO3665" s="1"/>
      <c r="AP3665" s="1"/>
      <c r="AQ3665" s="1"/>
      <c r="AR3665" s="1"/>
      <c r="AS3665" s="1"/>
      <c r="AT3665" s="1"/>
      <c r="AU3665" s="1"/>
      <c r="AV3665" s="1" t="s">
        <v>9792</v>
      </c>
      <c r="AW3665" s="1" t="s">
        <v>326</v>
      </c>
      <c r="AX3665" s="1" t="s">
        <v>91</v>
      </c>
      <c r="AY3665" s="57">
        <v>4</v>
      </c>
      <c r="AZ3665" s="1" t="s">
        <v>185</v>
      </c>
      <c r="BA3665" s="1" t="s">
        <v>88</v>
      </c>
      <c r="BB3665" s="1" t="s">
        <v>88</v>
      </c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/>
      <c r="CF3665" s="1"/>
      <c r="CG3665" s="1"/>
      <c r="CH3665" s="1"/>
      <c r="CI3665" s="1"/>
      <c r="CJ3665" s="1"/>
      <c r="CK3665" s="1"/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2792</v>
      </c>
      <c r="B3666" s="1" t="s">
        <v>2793</v>
      </c>
      <c r="C3666" s="1" t="s">
        <v>97</v>
      </c>
      <c r="D3666" s="1" t="s">
        <v>3185</v>
      </c>
      <c r="E3666" s="1" t="s">
        <v>1111</v>
      </c>
      <c r="F3666" s="1" t="s">
        <v>90</v>
      </c>
      <c r="G3666" s="1" t="s">
        <v>107</v>
      </c>
      <c r="H3666" s="1" t="s">
        <v>327</v>
      </c>
      <c r="I3666" s="1" t="s">
        <v>88</v>
      </c>
      <c r="J3666" s="1" t="s">
        <v>109</v>
      </c>
      <c r="K3666" s="1">
        <v>22</v>
      </c>
      <c r="L3666" s="1" t="s">
        <v>101</v>
      </c>
      <c r="M3666" s="1" t="s">
        <v>325</v>
      </c>
      <c r="N3666" s="1" t="s">
        <v>105</v>
      </c>
      <c r="O3666" s="1" t="s">
        <v>104</v>
      </c>
      <c r="P3666">
        <v>150</v>
      </c>
      <c r="Q3666" s="1" t="str">
        <f>VLOOKUP([1]!Tabla1[[#This Row],[RENAES]],[2]EESS!$1:$1048576,6,FALSE)</f>
        <v>LORETO</v>
      </c>
      <c r="R3666" s="1" t="str">
        <f>VLOOKUP([1]!Tabla1[[#This Row],[RENAES]],[2]EESS!$1:$1048576,7,FALSE)</f>
        <v>VILLA TROMPETERO</v>
      </c>
      <c r="S3666" s="1" t="str">
        <f>VLOOKUP([1]!Tabla1[[#This Row],[RENAES]],[2]EESS!$1:$1048576,10,FALSE)</f>
        <v>VILLA TROMPETEROS</v>
      </c>
      <c r="T3666" s="1" t="s">
        <v>1160</v>
      </c>
      <c r="U3666" s="1" t="s">
        <v>326</v>
      </c>
      <c r="V3666" s="1" t="s">
        <v>91</v>
      </c>
      <c r="W3666" s="57">
        <v>4</v>
      </c>
      <c r="X3666" s="1" t="s">
        <v>327</v>
      </c>
      <c r="Y3666" s="1" t="s">
        <v>88</v>
      </c>
      <c r="Z3666" s="1" t="s">
        <v>109</v>
      </c>
      <c r="AA3666" s="1" t="s">
        <v>2860</v>
      </c>
      <c r="AB3666" s="1" t="s">
        <v>325</v>
      </c>
      <c r="AC3666" s="1" t="s">
        <v>91</v>
      </c>
      <c r="AD3666" s="1" t="s">
        <v>104</v>
      </c>
      <c r="AE3666" s="1" t="s">
        <v>327</v>
      </c>
      <c r="AF3666" s="1" t="s">
        <v>88</v>
      </c>
      <c r="AG3666" s="1" t="s">
        <v>96</v>
      </c>
      <c r="AH3666" s="1" t="s">
        <v>2523</v>
      </c>
      <c r="AI3666" s="1" t="s">
        <v>326</v>
      </c>
      <c r="AJ3666" s="1" t="s">
        <v>91</v>
      </c>
      <c r="AK3666" s="57">
        <v>6</v>
      </c>
      <c r="AL3666" s="1" t="s">
        <v>327</v>
      </c>
      <c r="AM3666" s="1" t="s">
        <v>88</v>
      </c>
      <c r="AN3666" s="1" t="s">
        <v>111</v>
      </c>
      <c r="AO3666" s="1"/>
      <c r="AP3666" s="1"/>
      <c r="AQ3666" s="1"/>
      <c r="AR3666" s="1"/>
      <c r="AS3666" s="1"/>
      <c r="AT3666" s="1"/>
      <c r="AU3666" s="1"/>
      <c r="AV3666" s="1" t="s">
        <v>2860</v>
      </c>
      <c r="AW3666" s="1" t="s">
        <v>326</v>
      </c>
      <c r="AX3666" s="1" t="s">
        <v>91</v>
      </c>
      <c r="AY3666" s="57">
        <v>5</v>
      </c>
      <c r="AZ3666" s="1" t="s">
        <v>327</v>
      </c>
      <c r="BA3666" s="1" t="s">
        <v>88</v>
      </c>
      <c r="BB3666" s="1" t="s">
        <v>96</v>
      </c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/>
      <c r="CF3666" s="1"/>
      <c r="CG3666" s="1"/>
      <c r="CH3666" s="1"/>
      <c r="CI3666" s="1"/>
      <c r="CJ3666" s="1"/>
      <c r="CK3666" s="1"/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3439</v>
      </c>
      <c r="B3667" s="1" t="s">
        <v>3440</v>
      </c>
      <c r="C3667" s="1" t="s">
        <v>97</v>
      </c>
      <c r="D3667" s="1" t="s">
        <v>3185</v>
      </c>
      <c r="E3667" s="1" t="s">
        <v>1111</v>
      </c>
      <c r="F3667" s="1" t="s">
        <v>90</v>
      </c>
      <c r="G3667" s="1" t="s">
        <v>108</v>
      </c>
      <c r="H3667" s="1" t="s">
        <v>327</v>
      </c>
      <c r="I3667" s="1" t="s">
        <v>3441</v>
      </c>
      <c r="J3667" s="1" t="s">
        <v>96</v>
      </c>
      <c r="K3667" s="1">
        <v>21</v>
      </c>
      <c r="L3667" s="1" t="s">
        <v>101</v>
      </c>
      <c r="M3667" s="1" t="s">
        <v>325</v>
      </c>
      <c r="N3667" s="1" t="s">
        <v>91</v>
      </c>
      <c r="O3667" s="1" t="s">
        <v>104</v>
      </c>
      <c r="P3667">
        <v>150</v>
      </c>
      <c r="Q3667" s="1" t="str">
        <f>VLOOKUP([1]!Tabla1[[#This Row],[RENAES]],[2]EESS!$1:$1048576,6,FALSE)</f>
        <v>MAYNAS CIUDAD</v>
      </c>
      <c r="R3667" s="1" t="str">
        <f>VLOOKUP([1]!Tabla1[[#This Row],[RENAES]],[2]EESS!$1:$1048576,7,FALSE)</f>
        <v>BELEN</v>
      </c>
      <c r="S3667" s="1" t="str">
        <f>VLOOKUP([1]!Tabla1[[#This Row],[RENAES]],[2]EESS!$1:$1048576,10,FALSE)</f>
        <v>6 DE OCTUBRE</v>
      </c>
      <c r="T3667" s="1" t="s">
        <v>1175</v>
      </c>
      <c r="U3667" s="1" t="s">
        <v>326</v>
      </c>
      <c r="V3667" s="1" t="s">
        <v>91</v>
      </c>
      <c r="W3667" s="57">
        <v>1</v>
      </c>
      <c r="X3667" s="1" t="s">
        <v>327</v>
      </c>
      <c r="Y3667" s="1" t="s">
        <v>3441</v>
      </c>
      <c r="Z3667" s="1" t="s">
        <v>96</v>
      </c>
      <c r="AA3667" s="1" t="s">
        <v>3188</v>
      </c>
      <c r="AB3667" s="1" t="s">
        <v>325</v>
      </c>
      <c r="AC3667" s="1" t="s">
        <v>105</v>
      </c>
      <c r="AD3667" s="1" t="s">
        <v>104</v>
      </c>
      <c r="AE3667" s="1" t="s">
        <v>327</v>
      </c>
      <c r="AF3667" s="1" t="s">
        <v>110</v>
      </c>
      <c r="AG3667" s="1" t="s">
        <v>96</v>
      </c>
      <c r="AH3667" s="1" t="s">
        <v>3188</v>
      </c>
      <c r="AI3667" s="1" t="s">
        <v>326</v>
      </c>
      <c r="AJ3667" s="1" t="s">
        <v>91</v>
      </c>
      <c r="AK3667" s="57">
        <v>2</v>
      </c>
      <c r="AL3667" s="1" t="s">
        <v>327</v>
      </c>
      <c r="AM3667" s="1" t="s">
        <v>110</v>
      </c>
      <c r="AN3667" s="1" t="s">
        <v>96</v>
      </c>
      <c r="AO3667" s="1"/>
      <c r="AP3667" s="1"/>
      <c r="AQ3667" s="1"/>
      <c r="AR3667" s="1"/>
      <c r="AS3667" s="1"/>
      <c r="AT3667" s="1"/>
      <c r="AU3667" s="1"/>
      <c r="AV3667" s="1" t="s">
        <v>4220</v>
      </c>
      <c r="AW3667" s="1" t="s">
        <v>326</v>
      </c>
      <c r="AX3667" s="1" t="s">
        <v>91</v>
      </c>
      <c r="AY3667" s="57">
        <v>5</v>
      </c>
      <c r="AZ3667" s="1" t="s">
        <v>327</v>
      </c>
      <c r="BA3667" s="1" t="s">
        <v>88</v>
      </c>
      <c r="BB3667" s="1" t="s">
        <v>113</v>
      </c>
      <c r="BC3667" s="1" t="s">
        <v>5347</v>
      </c>
      <c r="BD3667" s="1" t="s">
        <v>326</v>
      </c>
      <c r="BE3667" s="1" t="s">
        <v>91</v>
      </c>
      <c r="BF3667" s="57">
        <v>4</v>
      </c>
      <c r="BG3667" s="1" t="s">
        <v>327</v>
      </c>
      <c r="BH3667" s="1" t="s">
        <v>90</v>
      </c>
      <c r="BI3667" s="1" t="s">
        <v>100</v>
      </c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9949</v>
      </c>
      <c r="B3668" s="1" t="s">
        <v>9950</v>
      </c>
      <c r="C3668" s="1" t="s">
        <v>97</v>
      </c>
      <c r="D3668" s="1" t="s">
        <v>3185</v>
      </c>
      <c r="E3668" s="1" t="s">
        <v>1111</v>
      </c>
      <c r="F3668" s="1" t="s">
        <v>109</v>
      </c>
      <c r="G3668" s="1" t="s">
        <v>96</v>
      </c>
      <c r="H3668" s="1" t="s">
        <v>249</v>
      </c>
      <c r="I3668" s="1" t="s">
        <v>95</v>
      </c>
      <c r="J3668" s="1" t="s">
        <v>119</v>
      </c>
      <c r="K3668" s="1">
        <v>24</v>
      </c>
      <c r="L3668" s="1" t="s">
        <v>101</v>
      </c>
      <c r="M3668" s="1" t="s">
        <v>325</v>
      </c>
      <c r="N3668" s="1" t="s">
        <v>91</v>
      </c>
      <c r="O3668" s="1" t="s">
        <v>104</v>
      </c>
      <c r="P3668">
        <v>1</v>
      </c>
      <c r="Q3668" s="1" t="str">
        <f>VLOOKUP([1]!Tabla1[[#This Row],[RENAES]],[2]EESS!$1:$1048576,6,FALSE)</f>
        <v>NO PERTENECE A NINGUNA RED</v>
      </c>
      <c r="R3668" s="1" t="str">
        <f>VLOOKUP([1]!Tabla1[[#This Row],[RENAES]],[2]EESS!$1:$1048576,7,FALSE)</f>
        <v>NO PERTENECE A NINGUNA MICRORED</v>
      </c>
      <c r="S3668" s="1" t="str">
        <f>VLOOKUP([1]!Tabla1[[#This Row],[RENAES]],[2]EESS!$1:$1048576,10,FALSE)</f>
        <v>HOSP.REGIONAL DE LORETO "Felipe Arriola Iglesias"</v>
      </c>
      <c r="T3668" s="1" t="s">
        <v>10171</v>
      </c>
      <c r="U3668" s="1" t="s">
        <v>326</v>
      </c>
      <c r="V3668" s="1" t="s">
        <v>179</v>
      </c>
      <c r="W3668" s="57">
        <v>15</v>
      </c>
      <c r="X3668" s="1" t="s">
        <v>324</v>
      </c>
      <c r="Y3668" s="1" t="s">
        <v>2827</v>
      </c>
      <c r="Z3668" s="1" t="s">
        <v>96</v>
      </c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  <c r="AL3668" s="1"/>
      <c r="AM3668" s="1"/>
      <c r="AN3668" s="1"/>
      <c r="AO3668" s="1"/>
      <c r="AP3668" s="1"/>
      <c r="AQ3668" s="1"/>
      <c r="AR3668" s="1"/>
      <c r="AS3668" s="1"/>
      <c r="AT3668" s="1"/>
      <c r="AU3668" s="1"/>
      <c r="AV3668" s="1"/>
      <c r="AW3668" s="1"/>
      <c r="AX3668" s="1"/>
      <c r="AY3668" s="1"/>
      <c r="AZ3668" s="1"/>
      <c r="BA3668" s="1"/>
      <c r="BB3668" s="1"/>
      <c r="BC3668" s="1"/>
      <c r="BD3668" s="1"/>
      <c r="BE3668" s="1"/>
      <c r="BF3668" s="1"/>
      <c r="BG3668" s="1"/>
      <c r="BH3668" s="1"/>
      <c r="BI3668" s="1"/>
      <c r="BJ3668" s="1"/>
      <c r="BK3668" s="1"/>
      <c r="BL3668" s="1"/>
      <c r="BM3668" s="1"/>
      <c r="BN3668" s="1"/>
      <c r="BO3668" s="1"/>
      <c r="BP3668" s="1"/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2272</v>
      </c>
      <c r="B3669" s="1" t="s">
        <v>2273</v>
      </c>
      <c r="C3669" s="1" t="s">
        <v>97</v>
      </c>
      <c r="D3669" s="1" t="s">
        <v>3185</v>
      </c>
      <c r="E3669" s="1" t="s">
        <v>1111</v>
      </c>
      <c r="F3669" s="1" t="s">
        <v>96</v>
      </c>
      <c r="G3669" s="1" t="s">
        <v>116</v>
      </c>
      <c r="H3669" s="1" t="s">
        <v>327</v>
      </c>
      <c r="I3669" s="1" t="s">
        <v>108</v>
      </c>
      <c r="J3669" s="1" t="s">
        <v>118</v>
      </c>
      <c r="K3669" s="1">
        <v>24</v>
      </c>
      <c r="L3669" s="1" t="s">
        <v>101</v>
      </c>
      <c r="M3669" s="1" t="s">
        <v>325</v>
      </c>
      <c r="N3669" s="1" t="s">
        <v>91</v>
      </c>
      <c r="O3669" s="1" t="s">
        <v>104</v>
      </c>
      <c r="P3669">
        <v>150</v>
      </c>
      <c r="Q3669" s="1" t="str">
        <f>VLOOKUP([1]!Tabla1[[#This Row],[RENAES]],[2]EESS!$1:$1048576,6,FALSE)</f>
        <v>NO PERTENECE A NINGUNA RED</v>
      </c>
      <c r="R3669" s="1" t="str">
        <f>VLOOKUP([1]!Tabla1[[#This Row],[RENAES]],[2]EESS!$1:$1048576,7,FALSE)</f>
        <v>NO PERTENECE A NINGUNA MICRORED</v>
      </c>
      <c r="S3669" s="1" t="str">
        <f>VLOOKUP([1]!Tabla1[[#This Row],[RENAES]],[2]EESS!$1:$1048576,10,FALSE)</f>
        <v>HOSP.REGIONAL DE LORETO "Felipe Arriola Iglesias"</v>
      </c>
      <c r="T3669" s="1" t="s">
        <v>1217</v>
      </c>
      <c r="U3669" s="1" t="s">
        <v>332</v>
      </c>
      <c r="V3669" s="1" t="s">
        <v>91</v>
      </c>
      <c r="W3669" s="57">
        <v>1</v>
      </c>
      <c r="X3669" s="1" t="s">
        <v>327</v>
      </c>
      <c r="Y3669" s="1" t="s">
        <v>108</v>
      </c>
      <c r="Z3669" s="1" t="s">
        <v>118</v>
      </c>
      <c r="AA3669" s="1" t="s">
        <v>2523</v>
      </c>
      <c r="AB3669" s="1" t="s">
        <v>325</v>
      </c>
      <c r="AC3669" s="1" t="s">
        <v>105</v>
      </c>
      <c r="AD3669" s="1" t="s">
        <v>104</v>
      </c>
      <c r="AE3669" s="1" t="s">
        <v>327</v>
      </c>
      <c r="AF3669" s="1" t="s">
        <v>90</v>
      </c>
      <c r="AG3669" s="1" t="s">
        <v>107</v>
      </c>
      <c r="AH3669" s="1" t="s">
        <v>2523</v>
      </c>
      <c r="AI3669" s="1" t="s">
        <v>326</v>
      </c>
      <c r="AJ3669" s="1" t="s">
        <v>91</v>
      </c>
      <c r="AK3669" s="57">
        <v>2</v>
      </c>
      <c r="AL3669" s="1" t="s">
        <v>327</v>
      </c>
      <c r="AM3669" s="1" t="s">
        <v>90</v>
      </c>
      <c r="AN3669" s="1" t="s">
        <v>107</v>
      </c>
      <c r="AO3669" s="1"/>
      <c r="AP3669" s="1"/>
      <c r="AQ3669" s="1"/>
      <c r="AR3669" s="1"/>
      <c r="AS3669" s="1"/>
      <c r="AT3669" s="1"/>
      <c r="AU3669" s="1"/>
      <c r="AV3669" s="1"/>
      <c r="AW3669" s="1"/>
      <c r="AX3669" s="1"/>
      <c r="AY3669" s="1"/>
      <c r="AZ3669" s="1"/>
      <c r="BA3669" s="1"/>
      <c r="BB3669" s="1"/>
      <c r="BC3669" s="1"/>
      <c r="BD3669" s="1"/>
      <c r="BE3669" s="1"/>
      <c r="BF3669" s="1"/>
      <c r="BG3669" s="1"/>
      <c r="BH3669" s="1"/>
      <c r="BI3669" s="1"/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/>
      <c r="CF3669" s="1"/>
      <c r="CG3669" s="1"/>
      <c r="CH3669" s="1"/>
      <c r="CI3669" s="1"/>
      <c r="CJ3669" s="1"/>
      <c r="CK3669" s="1"/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8781</v>
      </c>
      <c r="B3670" s="1" t="s">
        <v>8782</v>
      </c>
      <c r="C3670" s="1" t="s">
        <v>97</v>
      </c>
      <c r="D3670" s="1" t="s">
        <v>3185</v>
      </c>
      <c r="E3670" s="1" t="s">
        <v>1111</v>
      </c>
      <c r="F3670" s="1" t="s">
        <v>127</v>
      </c>
      <c r="G3670" s="1" t="s">
        <v>88</v>
      </c>
      <c r="H3670" s="1" t="s">
        <v>324</v>
      </c>
      <c r="I3670" s="1" t="s">
        <v>99</v>
      </c>
      <c r="J3670" s="1" t="s">
        <v>90</v>
      </c>
      <c r="K3670" s="1">
        <v>26</v>
      </c>
      <c r="L3670" s="1" t="s">
        <v>101</v>
      </c>
      <c r="M3670" s="1" t="s">
        <v>325</v>
      </c>
      <c r="N3670" s="1" t="s">
        <v>91</v>
      </c>
      <c r="O3670" s="1" t="s">
        <v>104</v>
      </c>
      <c r="P3670">
        <v>1</v>
      </c>
      <c r="Q3670" s="1" t="str">
        <f>VLOOKUP([1]!Tabla1[[#This Row],[RENAES]],[2]EESS!$1:$1048576,6,FALSE)</f>
        <v>NO PERTENECE A NINGUNA RED</v>
      </c>
      <c r="R3670" s="1" t="str">
        <f>VLOOKUP([1]!Tabla1[[#This Row],[RENAES]],[2]EESS!$1:$1048576,7,FALSE)</f>
        <v>NO PERTENECE A NINGUNA MICRORED</v>
      </c>
      <c r="S3670" s="1" t="str">
        <f>VLOOKUP([1]!Tabla1[[#This Row],[RENAES]],[2]EESS!$1:$1048576,10,FALSE)</f>
        <v>HOSP.REGIONAL DE LORETO "Felipe Arriola Iglesias"</v>
      </c>
      <c r="T3670" s="1" t="s">
        <v>8647</v>
      </c>
      <c r="U3670" s="1" t="s">
        <v>326</v>
      </c>
      <c r="V3670" s="1" t="s">
        <v>91</v>
      </c>
      <c r="W3670" s="57">
        <v>30</v>
      </c>
      <c r="X3670" s="1" t="s">
        <v>324</v>
      </c>
      <c r="Y3670" s="1" t="s">
        <v>99</v>
      </c>
      <c r="Z3670" s="1" t="s">
        <v>90</v>
      </c>
      <c r="AA3670" s="1"/>
      <c r="AB3670" s="1"/>
      <c r="AC3670" s="1"/>
      <c r="AD3670" s="1"/>
      <c r="AE3670" s="1"/>
      <c r="AF3670" s="1"/>
      <c r="AG3670" s="1"/>
      <c r="AH3670" s="1" t="s">
        <v>8842</v>
      </c>
      <c r="AI3670" s="1" t="s">
        <v>326</v>
      </c>
      <c r="AJ3670" s="1" t="s">
        <v>91</v>
      </c>
      <c r="AK3670" s="57">
        <v>7</v>
      </c>
      <c r="AL3670" s="1" t="s">
        <v>8450</v>
      </c>
      <c r="AM3670" s="1" t="s">
        <v>119</v>
      </c>
      <c r="AN3670" s="1" t="s">
        <v>90</v>
      </c>
      <c r="AO3670" s="1"/>
      <c r="AP3670" s="1"/>
      <c r="AQ3670" s="1"/>
      <c r="AR3670" s="1"/>
      <c r="AS3670" s="1"/>
      <c r="AT3670" s="1"/>
      <c r="AU3670" s="1"/>
      <c r="AV3670" s="1" t="s">
        <v>9560</v>
      </c>
      <c r="AW3670" s="1" t="s">
        <v>326</v>
      </c>
      <c r="AX3670" s="1" t="s">
        <v>91</v>
      </c>
      <c r="AY3670" s="57">
        <v>6</v>
      </c>
      <c r="AZ3670" s="1" t="s">
        <v>321</v>
      </c>
      <c r="BA3670" s="1" t="s">
        <v>96</v>
      </c>
      <c r="BB3670" s="1" t="s">
        <v>90</v>
      </c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/>
      <c r="BY3670" s="1"/>
      <c r="BZ3670" s="1"/>
      <c r="CA3670" s="1"/>
      <c r="CB3670" s="1"/>
      <c r="CC3670" s="1"/>
      <c r="CD3670" s="1"/>
      <c r="CE3670" s="1"/>
      <c r="CF3670" s="1"/>
      <c r="CG3670" s="1"/>
      <c r="CH3670" s="1"/>
      <c r="CI3670" s="1"/>
      <c r="CJ3670" s="1"/>
      <c r="CK3670" s="1"/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7251</v>
      </c>
      <c r="B3671" s="1" t="s">
        <v>7252</v>
      </c>
      <c r="C3671" s="1" t="s">
        <v>97</v>
      </c>
      <c r="D3671" s="1" t="s">
        <v>3185</v>
      </c>
      <c r="E3671" s="1" t="s">
        <v>1111</v>
      </c>
      <c r="F3671" s="1" t="s">
        <v>102</v>
      </c>
      <c r="G3671" s="1" t="s">
        <v>118</v>
      </c>
      <c r="H3671" s="1" t="s">
        <v>250</v>
      </c>
      <c r="I3671" s="1" t="s">
        <v>100</v>
      </c>
      <c r="J3671" s="1" t="s">
        <v>127</v>
      </c>
      <c r="K3671" s="1">
        <v>25</v>
      </c>
      <c r="L3671" s="1" t="s">
        <v>101</v>
      </c>
      <c r="M3671" s="1" t="s">
        <v>325</v>
      </c>
      <c r="N3671" s="1" t="s">
        <v>91</v>
      </c>
      <c r="O3671" s="32"/>
      <c r="P3671">
        <v>150</v>
      </c>
      <c r="Q3671" s="1" t="str">
        <f>VLOOKUP([1]!Tabla1[[#This Row],[RENAES]],[2]EESS!$1:$1048576,6,FALSE)</f>
        <v>MAYNAS CIUDAD</v>
      </c>
      <c r="R3671" s="1" t="str">
        <f>VLOOKUP([1]!Tabla1[[#This Row],[RENAES]],[2]EESS!$1:$1048576,7,FALSE)</f>
        <v>PUNCHANA</v>
      </c>
      <c r="S3671" s="1" t="str">
        <f>VLOOKUP([1]!Tabla1[[#This Row],[RENAES]],[2]EESS!$1:$1048576,10,FALSE)</f>
        <v>BARRIO FLORIDO</v>
      </c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8554</v>
      </c>
      <c r="B3672" s="1" t="s">
        <v>8555</v>
      </c>
      <c r="C3672" s="1" t="s">
        <v>97</v>
      </c>
      <c r="D3672" s="1" t="s">
        <v>3185</v>
      </c>
      <c r="E3672" s="1" t="s">
        <v>1111</v>
      </c>
      <c r="F3672" s="1" t="s">
        <v>119</v>
      </c>
      <c r="G3672" s="1" t="s">
        <v>127</v>
      </c>
      <c r="H3672" s="1" t="s">
        <v>324</v>
      </c>
      <c r="I3672" s="1" t="s">
        <v>99</v>
      </c>
      <c r="J3672" s="1" t="s">
        <v>107</v>
      </c>
      <c r="K3672" s="1">
        <v>30</v>
      </c>
      <c r="L3672" s="1" t="s">
        <v>101</v>
      </c>
      <c r="M3672" s="1" t="s">
        <v>325</v>
      </c>
      <c r="N3672" s="1" t="s">
        <v>91</v>
      </c>
      <c r="O3672" s="1" t="s">
        <v>104</v>
      </c>
      <c r="P3672">
        <v>3</v>
      </c>
      <c r="Q3672" s="1" t="str">
        <f>VLOOKUP([1]!Tabla1[[#This Row],[RENAES]],[2]EESS!$1:$1048576,6,FALSE)</f>
        <v>RAMON CASTILLA</v>
      </c>
      <c r="R3672" s="1" t="str">
        <f>VLOOKUP([1]!Tabla1[[#This Row],[RENAES]],[2]EESS!$1:$1048576,7,FALSE)</f>
        <v>ISLANDIA</v>
      </c>
      <c r="S3672" s="1" t="str">
        <f>VLOOKUP([1]!Tabla1[[#This Row],[RENAES]],[2]EESS!$1:$1048576,10,FALSE)</f>
        <v>SANTA ROSA De Ramon Castilla</v>
      </c>
      <c r="T3672" s="1" t="s">
        <v>7428</v>
      </c>
      <c r="U3672" s="1" t="s">
        <v>326</v>
      </c>
      <c r="V3672" s="1" t="s">
        <v>91</v>
      </c>
      <c r="W3672" s="57">
        <v>10</v>
      </c>
      <c r="X3672" s="1" t="s">
        <v>324</v>
      </c>
      <c r="Y3672" s="1" t="s">
        <v>99</v>
      </c>
      <c r="Z3672" s="1" t="s">
        <v>107</v>
      </c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/>
      <c r="CF3672" s="1"/>
      <c r="CG3672" s="1"/>
      <c r="CH3672" s="1"/>
      <c r="CI3672" s="1"/>
      <c r="CJ3672" s="1"/>
      <c r="CK3672" s="1"/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901</v>
      </c>
      <c r="B3673" s="1" t="s">
        <v>902</v>
      </c>
      <c r="C3673" s="1" t="s">
        <v>97</v>
      </c>
      <c r="D3673" s="1" t="s">
        <v>3185</v>
      </c>
      <c r="E3673" s="1" t="s">
        <v>1111</v>
      </c>
      <c r="F3673" s="1" t="s">
        <v>96</v>
      </c>
      <c r="G3673" s="1" t="s">
        <v>106</v>
      </c>
      <c r="H3673" s="1" t="s">
        <v>1737</v>
      </c>
      <c r="I3673" s="1" t="s">
        <v>96</v>
      </c>
      <c r="J3673" s="1" t="s">
        <v>127</v>
      </c>
      <c r="K3673" s="1">
        <v>27</v>
      </c>
      <c r="L3673" s="1" t="s">
        <v>101</v>
      </c>
      <c r="M3673" s="1" t="s">
        <v>325</v>
      </c>
      <c r="N3673" s="1" t="s">
        <v>105</v>
      </c>
      <c r="O3673" s="1" t="s">
        <v>92</v>
      </c>
      <c r="P3673">
        <v>51</v>
      </c>
      <c r="Q3673" s="1" t="str">
        <f>VLOOKUP([1]!Tabla1[[#This Row],[RENAES]],[2]EESS!$1:$1048576,6,FALSE)</f>
        <v>LORETO</v>
      </c>
      <c r="R3673" s="1" t="str">
        <f>VLOOKUP([1]!Tabla1[[#This Row],[RENAES]],[2]EESS!$1:$1048576,7,FALSE)</f>
        <v>NAUTA</v>
      </c>
      <c r="S3673" s="1" t="str">
        <f>VLOOKUP([1]!Tabla1[[#This Row],[RENAES]],[2]EESS!$1:$1048576,10,FALSE)</f>
        <v>NAUTA</v>
      </c>
      <c r="T3673" s="1" t="s">
        <v>1320</v>
      </c>
      <c r="U3673" s="1" t="s">
        <v>326</v>
      </c>
      <c r="V3673" s="1" t="s">
        <v>91</v>
      </c>
      <c r="W3673" s="57">
        <v>2</v>
      </c>
      <c r="X3673" s="1" t="s">
        <v>1737</v>
      </c>
      <c r="Y3673" s="1" t="s">
        <v>96</v>
      </c>
      <c r="Z3673" s="1" t="s">
        <v>127</v>
      </c>
      <c r="AA3673" s="1" t="s">
        <v>1112</v>
      </c>
      <c r="AB3673" s="1" t="s">
        <v>325</v>
      </c>
      <c r="AC3673" s="1" t="s">
        <v>91</v>
      </c>
      <c r="AD3673" s="32"/>
      <c r="AE3673" s="1" t="s">
        <v>231</v>
      </c>
      <c r="AF3673" s="1" t="s">
        <v>118</v>
      </c>
      <c r="AG3673" s="1" t="s">
        <v>90</v>
      </c>
      <c r="AH3673" s="1" t="s">
        <v>1235</v>
      </c>
      <c r="AI3673" s="1" t="s">
        <v>326</v>
      </c>
      <c r="AJ3673" s="1" t="s">
        <v>91</v>
      </c>
      <c r="AK3673" s="57">
        <v>3</v>
      </c>
      <c r="AL3673" s="1" t="s">
        <v>2291</v>
      </c>
      <c r="AM3673" s="1" t="s">
        <v>88</v>
      </c>
      <c r="AN3673" s="1" t="s">
        <v>109</v>
      </c>
      <c r="AO3673" s="1" t="s">
        <v>2521</v>
      </c>
      <c r="AP3673" s="1" t="s">
        <v>325</v>
      </c>
      <c r="AQ3673" s="1" t="s">
        <v>91</v>
      </c>
      <c r="AR3673" s="1" t="s">
        <v>104</v>
      </c>
      <c r="AS3673" s="1" t="s">
        <v>2524</v>
      </c>
      <c r="AT3673" s="1" t="s">
        <v>88</v>
      </c>
      <c r="AU3673" s="1" t="s">
        <v>119</v>
      </c>
      <c r="AV3673" s="1" t="s">
        <v>3494</v>
      </c>
      <c r="AW3673" s="1" t="s">
        <v>326</v>
      </c>
      <c r="AX3673" s="1" t="s">
        <v>91</v>
      </c>
      <c r="AY3673" s="57">
        <v>4</v>
      </c>
      <c r="AZ3673" s="1" t="s">
        <v>2291</v>
      </c>
      <c r="BA3673" s="1" t="s">
        <v>102</v>
      </c>
      <c r="BB3673" s="1" t="s">
        <v>110</v>
      </c>
      <c r="BC3673" s="1" t="s">
        <v>4842</v>
      </c>
      <c r="BD3673" s="1" t="s">
        <v>326</v>
      </c>
      <c r="BE3673" s="1" t="s">
        <v>91</v>
      </c>
      <c r="BF3673" s="57">
        <v>3</v>
      </c>
      <c r="BG3673" s="1" t="s">
        <v>2291</v>
      </c>
      <c r="BH3673" s="1" t="s">
        <v>88</v>
      </c>
      <c r="BI3673" s="1" t="s">
        <v>116</v>
      </c>
      <c r="BJ3673" s="1" t="s">
        <v>4234</v>
      </c>
      <c r="BK3673" s="1" t="s">
        <v>326</v>
      </c>
      <c r="BL3673" s="1" t="s">
        <v>91</v>
      </c>
      <c r="BM3673" s="57">
        <v>5</v>
      </c>
      <c r="BN3673" s="1" t="s">
        <v>2291</v>
      </c>
      <c r="BO3673" s="1" t="s">
        <v>99</v>
      </c>
      <c r="BP3673" s="1" t="s">
        <v>110</v>
      </c>
      <c r="BQ3673" s="1" t="s">
        <v>5666</v>
      </c>
      <c r="BR3673" s="1" t="s">
        <v>326</v>
      </c>
      <c r="BS3673" s="1" t="s">
        <v>91</v>
      </c>
      <c r="BT3673" s="57">
        <v>6</v>
      </c>
      <c r="BU3673" s="1" t="s">
        <v>2291</v>
      </c>
      <c r="BV3673" s="1" t="s">
        <v>99</v>
      </c>
      <c r="BW3673" s="1" t="s">
        <v>142</v>
      </c>
      <c r="BX3673" s="1" t="s">
        <v>4842</v>
      </c>
      <c r="BY3673" s="1" t="s">
        <v>325</v>
      </c>
      <c r="BZ3673" s="1" t="s">
        <v>91</v>
      </c>
      <c r="CA3673" s="1" t="s">
        <v>92</v>
      </c>
      <c r="CB3673" s="1" t="s">
        <v>327</v>
      </c>
      <c r="CC3673" s="1" t="s">
        <v>5098</v>
      </c>
      <c r="CD3673" s="1" t="s">
        <v>96</v>
      </c>
      <c r="CE3673" s="1" t="s">
        <v>6933</v>
      </c>
      <c r="CF3673" s="1" t="s">
        <v>326</v>
      </c>
      <c r="CG3673" s="1" t="s">
        <v>91</v>
      </c>
      <c r="CH3673" s="1" t="s">
        <v>123</v>
      </c>
      <c r="CI3673" s="1" t="s">
        <v>183</v>
      </c>
      <c r="CJ3673" s="1" t="s">
        <v>108</v>
      </c>
      <c r="CK3673" s="1" t="s">
        <v>108</v>
      </c>
      <c r="CL3673" s="1" t="s">
        <v>6933</v>
      </c>
      <c r="CM3673" s="1" t="s">
        <v>325</v>
      </c>
      <c r="CN3673" s="1" t="s">
        <v>91</v>
      </c>
      <c r="CO3673" s="1" t="s">
        <v>130</v>
      </c>
      <c r="CP3673" s="1" t="s">
        <v>183</v>
      </c>
      <c r="CQ3673" s="1" t="s">
        <v>108</v>
      </c>
      <c r="CR3673" s="1" t="s">
        <v>108</v>
      </c>
    </row>
    <row r="3674" spans="1:96" x14ac:dyDescent="0.3">
      <c r="A3674" s="1" t="s">
        <v>3606</v>
      </c>
      <c r="B3674" s="1" t="s">
        <v>9951</v>
      </c>
      <c r="C3674" s="1" t="s">
        <v>97</v>
      </c>
      <c r="D3674" s="1" t="s">
        <v>3185</v>
      </c>
      <c r="E3674" s="1" t="s">
        <v>1111</v>
      </c>
      <c r="F3674" s="1" t="s">
        <v>109</v>
      </c>
      <c r="G3674" s="1" t="s">
        <v>96</v>
      </c>
      <c r="H3674" s="1" t="s">
        <v>9859</v>
      </c>
      <c r="I3674" s="1" t="s">
        <v>90</v>
      </c>
      <c r="J3674" s="1" t="s">
        <v>96</v>
      </c>
      <c r="K3674" s="1">
        <v>19</v>
      </c>
      <c r="L3674" s="1" t="s">
        <v>101</v>
      </c>
      <c r="M3674" s="1" t="s">
        <v>325</v>
      </c>
      <c r="N3674" s="1" t="s">
        <v>91</v>
      </c>
      <c r="O3674" s="1" t="s">
        <v>92</v>
      </c>
      <c r="P3674">
        <v>146</v>
      </c>
      <c r="Q3674" s="1" t="str">
        <f>VLOOKUP([1]!Tabla1[[#This Row],[RENAES]],[2]EESS!$1:$1048576,6,FALSE)</f>
        <v>REQUENA</v>
      </c>
      <c r="R3674" s="1" t="str">
        <f>VLOOKUP([1]!Tabla1[[#This Row],[RENAES]],[2]EESS!$1:$1048576,7,FALSE)</f>
        <v>BRETAÑA</v>
      </c>
      <c r="S3674" s="1" t="str">
        <f>VLOOKUP([1]!Tabla1[[#This Row],[RENAES]],[2]EESS!$1:$1048576,10,FALSE)</f>
        <v>BRETAÑA</v>
      </c>
      <c r="T3674" s="1" t="s">
        <v>9560</v>
      </c>
      <c r="U3674" s="1" t="s">
        <v>326</v>
      </c>
      <c r="V3674" s="1" t="s">
        <v>91</v>
      </c>
      <c r="W3674" s="57">
        <v>3</v>
      </c>
      <c r="X3674" s="1" t="s">
        <v>9859</v>
      </c>
      <c r="Y3674" s="1" t="s">
        <v>90</v>
      </c>
      <c r="Z3674" s="1" t="s">
        <v>96</v>
      </c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/>
      <c r="CF3674" s="1"/>
      <c r="CG3674" s="1"/>
      <c r="CH3674" s="1"/>
      <c r="CI3674" s="1"/>
      <c r="CJ3674" s="1"/>
      <c r="CK3674" s="1"/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788</v>
      </c>
      <c r="B3675" s="1" t="s">
        <v>2274</v>
      </c>
      <c r="C3675" s="1" t="s">
        <v>97</v>
      </c>
      <c r="D3675" s="1" t="s">
        <v>3185</v>
      </c>
      <c r="E3675" s="1" t="s">
        <v>1111</v>
      </c>
      <c r="F3675" s="1" t="s">
        <v>96</v>
      </c>
      <c r="G3675" s="1" t="s">
        <v>119</v>
      </c>
      <c r="H3675" s="1" t="s">
        <v>143</v>
      </c>
      <c r="I3675" s="1" t="s">
        <v>90</v>
      </c>
      <c r="J3675" s="1" t="s">
        <v>142</v>
      </c>
      <c r="K3675" s="1">
        <v>24</v>
      </c>
      <c r="L3675" s="1" t="s">
        <v>101</v>
      </c>
      <c r="M3675" s="1" t="s">
        <v>325</v>
      </c>
      <c r="N3675" s="1" t="s">
        <v>91</v>
      </c>
      <c r="O3675" s="1" t="s">
        <v>104</v>
      </c>
      <c r="P3675">
        <v>7</v>
      </c>
      <c r="Q3675" s="1" t="str">
        <f>VLOOKUP([1]!Tabla1[[#This Row],[RENAES]],[2]EESS!$1:$1048576,6,FALSE)</f>
        <v>NO PERTENECE A NINGUNA RED</v>
      </c>
      <c r="R3675" s="1" t="str">
        <f>VLOOKUP([1]!Tabla1[[#This Row],[RENAES]],[2]EESS!$1:$1048576,7,FALSE)</f>
        <v>NO PERTENECE A NINGUNA MICRORED</v>
      </c>
      <c r="S3675" s="1" t="str">
        <f>VLOOKUP([1]!Tabla1[[#This Row],[RENAES]],[2]EESS!$1:$1048576,10,FALSE)</f>
        <v>HOSPITAL IQUITOS "Cesar Garayar Garcia"</v>
      </c>
      <c r="T3675" s="1" t="s">
        <v>1117</v>
      </c>
      <c r="U3675" s="1" t="s">
        <v>326</v>
      </c>
      <c r="V3675" s="1" t="s">
        <v>91</v>
      </c>
      <c r="W3675" s="57">
        <v>6</v>
      </c>
      <c r="X3675" s="1" t="s">
        <v>143</v>
      </c>
      <c r="Y3675" s="1" t="s">
        <v>90</v>
      </c>
      <c r="Z3675" s="1" t="s">
        <v>142</v>
      </c>
      <c r="AA3675" s="1" t="s">
        <v>1160</v>
      </c>
      <c r="AB3675" s="1" t="s">
        <v>325</v>
      </c>
      <c r="AC3675" s="1" t="s">
        <v>91</v>
      </c>
      <c r="AD3675" s="1" t="s">
        <v>104</v>
      </c>
      <c r="AE3675" s="1" t="s">
        <v>327</v>
      </c>
      <c r="AF3675" s="1" t="s">
        <v>102</v>
      </c>
      <c r="AG3675" s="1" t="s">
        <v>129</v>
      </c>
      <c r="AH3675" s="1" t="s">
        <v>1323</v>
      </c>
      <c r="AI3675" s="1" t="s">
        <v>326</v>
      </c>
      <c r="AJ3675" s="1" t="s">
        <v>91</v>
      </c>
      <c r="AK3675" s="57">
        <v>6</v>
      </c>
      <c r="AL3675" s="1" t="s">
        <v>1462</v>
      </c>
      <c r="AM3675" s="1" t="s">
        <v>95</v>
      </c>
      <c r="AN3675" s="1" t="s">
        <v>99</v>
      </c>
      <c r="AO3675" s="1" t="s">
        <v>1170</v>
      </c>
      <c r="AP3675" s="1" t="s">
        <v>325</v>
      </c>
      <c r="AQ3675" s="1" t="s">
        <v>91</v>
      </c>
      <c r="AR3675" s="1" t="s">
        <v>92</v>
      </c>
      <c r="AS3675" s="1" t="s">
        <v>324</v>
      </c>
      <c r="AT3675" s="1" t="s">
        <v>111</v>
      </c>
      <c r="AU3675" s="1" t="s">
        <v>90</v>
      </c>
      <c r="AV3675" s="1" t="s">
        <v>1367</v>
      </c>
      <c r="AW3675" s="1" t="s">
        <v>326</v>
      </c>
      <c r="AX3675" s="1" t="s">
        <v>91</v>
      </c>
      <c r="AY3675" s="57">
        <v>7</v>
      </c>
      <c r="AZ3675" s="1" t="s">
        <v>328</v>
      </c>
      <c r="BA3675" s="1" t="s">
        <v>131</v>
      </c>
      <c r="BB3675" s="1" t="s">
        <v>96</v>
      </c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2275</v>
      </c>
      <c r="B3676" s="1" t="s">
        <v>2276</v>
      </c>
      <c r="C3676" s="1" t="s">
        <v>97</v>
      </c>
      <c r="D3676" s="1" t="s">
        <v>3185</v>
      </c>
      <c r="E3676" s="1" t="s">
        <v>1111</v>
      </c>
      <c r="F3676" s="1" t="s">
        <v>96</v>
      </c>
      <c r="G3676" s="1" t="s">
        <v>109</v>
      </c>
      <c r="H3676" s="1" t="s">
        <v>327</v>
      </c>
      <c r="I3676" s="1" t="s">
        <v>113</v>
      </c>
      <c r="J3676" s="1" t="s">
        <v>96</v>
      </c>
      <c r="K3676" s="1">
        <v>21</v>
      </c>
      <c r="L3676" s="1" t="s">
        <v>101</v>
      </c>
      <c r="M3676" s="1" t="s">
        <v>325</v>
      </c>
      <c r="N3676" s="1" t="s">
        <v>91</v>
      </c>
      <c r="O3676" s="1" t="s">
        <v>92</v>
      </c>
      <c r="P3676">
        <v>150</v>
      </c>
      <c r="Q3676" s="1" t="str">
        <f>VLOOKUP([1]!Tabla1[[#This Row],[RENAES]],[2]EESS!$1:$1048576,6,FALSE)</f>
        <v>MAYNAS CIUDAD</v>
      </c>
      <c r="R3676" s="1" t="str">
        <f>VLOOKUP([1]!Tabla1[[#This Row],[RENAES]],[2]EESS!$1:$1048576,7,FALSE)</f>
        <v>IQUITOS SUR</v>
      </c>
      <c r="S3676" s="1" t="str">
        <f>VLOOKUP([1]!Tabla1[[#This Row],[RENAES]],[2]EESS!$1:$1048576,10,FALSE)</f>
        <v>PROGRESO De San Juan Bautista</v>
      </c>
      <c r="T3676" s="1" t="s">
        <v>1163</v>
      </c>
      <c r="U3676" s="1" t="s">
        <v>326</v>
      </c>
      <c r="V3676" s="1" t="s">
        <v>91</v>
      </c>
      <c r="W3676" s="57">
        <v>2</v>
      </c>
      <c r="X3676" s="1" t="s">
        <v>327</v>
      </c>
      <c r="Y3676" s="1" t="s">
        <v>113</v>
      </c>
      <c r="Z3676" s="1" t="s">
        <v>96</v>
      </c>
      <c r="AA3676" s="1" t="s">
        <v>1175</v>
      </c>
      <c r="AB3676" s="1" t="s">
        <v>325</v>
      </c>
      <c r="AC3676" s="1" t="s">
        <v>91</v>
      </c>
      <c r="AD3676" s="1" t="s">
        <v>92</v>
      </c>
      <c r="AE3676" s="1" t="s">
        <v>327</v>
      </c>
      <c r="AF3676" s="1" t="s">
        <v>102</v>
      </c>
      <c r="AG3676" s="1" t="s">
        <v>131</v>
      </c>
      <c r="AH3676" s="1" t="s">
        <v>1175</v>
      </c>
      <c r="AI3676" s="1" t="s">
        <v>326</v>
      </c>
      <c r="AJ3676" s="1" t="s">
        <v>91</v>
      </c>
      <c r="AK3676" s="57">
        <v>3</v>
      </c>
      <c r="AL3676" s="1" t="s">
        <v>327</v>
      </c>
      <c r="AM3676" s="1" t="s">
        <v>102</v>
      </c>
      <c r="AN3676" s="1" t="s">
        <v>131</v>
      </c>
      <c r="AO3676" s="1" t="s">
        <v>2521</v>
      </c>
      <c r="AP3676" s="1" t="s">
        <v>325</v>
      </c>
      <c r="AQ3676" s="1" t="s">
        <v>105</v>
      </c>
      <c r="AR3676" s="1" t="s">
        <v>104</v>
      </c>
      <c r="AS3676" s="1" t="s">
        <v>327</v>
      </c>
      <c r="AT3676" s="1" t="s">
        <v>2794</v>
      </c>
      <c r="AU3676" s="1" t="s">
        <v>96</v>
      </c>
      <c r="AV3676" s="1" t="s">
        <v>2521</v>
      </c>
      <c r="AW3676" s="1" t="s">
        <v>326</v>
      </c>
      <c r="AX3676" s="1" t="s">
        <v>91</v>
      </c>
      <c r="AY3676" s="57">
        <v>4</v>
      </c>
      <c r="AZ3676" s="1" t="s">
        <v>327</v>
      </c>
      <c r="BA3676" s="1" t="s">
        <v>2794</v>
      </c>
      <c r="BB3676" s="1" t="s">
        <v>96</v>
      </c>
      <c r="BC3676" s="1" t="s">
        <v>3197</v>
      </c>
      <c r="BD3676" s="1" t="s">
        <v>326</v>
      </c>
      <c r="BE3676" s="1" t="s">
        <v>91</v>
      </c>
      <c r="BF3676" s="57">
        <v>5</v>
      </c>
      <c r="BG3676" s="1" t="s">
        <v>327</v>
      </c>
      <c r="BH3676" s="1" t="s">
        <v>144</v>
      </c>
      <c r="BI3676" s="1" t="s">
        <v>96</v>
      </c>
      <c r="BJ3676" s="1" t="s">
        <v>3525</v>
      </c>
      <c r="BK3676" s="1" t="s">
        <v>326</v>
      </c>
      <c r="BL3676" s="1" t="s">
        <v>91</v>
      </c>
      <c r="BM3676" s="57">
        <v>6</v>
      </c>
      <c r="BN3676" s="1" t="s">
        <v>327</v>
      </c>
      <c r="BO3676" s="1" t="s">
        <v>3636</v>
      </c>
      <c r="BP3676" s="1" t="s">
        <v>96</v>
      </c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447</v>
      </c>
      <c r="B3677" s="1" t="s">
        <v>2277</v>
      </c>
      <c r="C3677" s="1" t="s">
        <v>97</v>
      </c>
      <c r="D3677" s="1" t="s">
        <v>3185</v>
      </c>
      <c r="E3677" s="1" t="s">
        <v>1111</v>
      </c>
      <c r="F3677" s="1" t="s">
        <v>90</v>
      </c>
      <c r="G3677" s="1" t="s">
        <v>111</v>
      </c>
      <c r="H3677" s="1" t="s">
        <v>327</v>
      </c>
      <c r="I3677" s="1" t="s">
        <v>110</v>
      </c>
      <c r="J3677" s="1" t="s">
        <v>96</v>
      </c>
      <c r="K3677" s="1">
        <v>24</v>
      </c>
      <c r="L3677" s="1" t="s">
        <v>101</v>
      </c>
      <c r="M3677" s="1" t="s">
        <v>325</v>
      </c>
      <c r="N3677" s="1" t="s">
        <v>91</v>
      </c>
      <c r="O3677" s="1" t="s">
        <v>104</v>
      </c>
      <c r="P3677">
        <v>150</v>
      </c>
      <c r="Q3677" s="1" t="str">
        <f>VLOOKUP([1]!Tabla1[[#This Row],[RENAES]],[2]EESS!$1:$1048576,6,FALSE)</f>
        <v>ALTO AMAZONAS</v>
      </c>
      <c r="R3677" s="1" t="str">
        <f>VLOOKUP([1]!Tabla1[[#This Row],[RENAES]],[2]EESS!$1:$1048576,7,FALSE)</f>
        <v>YURIMAGUAS</v>
      </c>
      <c r="S3677" s="1" t="str">
        <f>VLOOKUP([1]!Tabla1[[#This Row],[RENAES]],[2]EESS!$1:$1048576,10,FALSE)</f>
        <v>AGUAMIRO (EJE DE M.R.)</v>
      </c>
      <c r="T3677" s="1" t="s">
        <v>1327</v>
      </c>
      <c r="U3677" s="1" t="s">
        <v>326</v>
      </c>
      <c r="V3677" s="1" t="s">
        <v>91</v>
      </c>
      <c r="W3677" s="57">
        <v>1</v>
      </c>
      <c r="X3677" s="1" t="s">
        <v>327</v>
      </c>
      <c r="Y3677" s="1" t="s">
        <v>110</v>
      </c>
      <c r="Z3677" s="1" t="s">
        <v>96</v>
      </c>
      <c r="AA3677" s="1" t="s">
        <v>2871</v>
      </c>
      <c r="AB3677" s="1" t="s">
        <v>325</v>
      </c>
      <c r="AC3677" s="1" t="s">
        <v>91</v>
      </c>
      <c r="AD3677" s="1" t="s">
        <v>104</v>
      </c>
      <c r="AE3677" s="1" t="s">
        <v>327</v>
      </c>
      <c r="AF3677" s="1" t="s">
        <v>90</v>
      </c>
      <c r="AG3677" s="1" t="s">
        <v>111</v>
      </c>
      <c r="AH3677" s="1" t="s">
        <v>2871</v>
      </c>
      <c r="AI3677" s="1" t="s">
        <v>326</v>
      </c>
      <c r="AJ3677" s="1" t="s">
        <v>91</v>
      </c>
      <c r="AK3677" s="57">
        <v>2</v>
      </c>
      <c r="AL3677" s="1" t="s">
        <v>327</v>
      </c>
      <c r="AM3677" s="1" t="s">
        <v>90</v>
      </c>
      <c r="AN3677" s="1" t="s">
        <v>111</v>
      </c>
      <c r="AO3677" s="1" t="s">
        <v>3525</v>
      </c>
      <c r="AP3677" s="1" t="s">
        <v>325</v>
      </c>
      <c r="AQ3677" s="1" t="s">
        <v>105</v>
      </c>
      <c r="AR3677" s="1" t="s">
        <v>104</v>
      </c>
      <c r="AS3677" s="1" t="s">
        <v>356</v>
      </c>
      <c r="AT3677" s="1" t="s">
        <v>119</v>
      </c>
      <c r="AU3677" s="1" t="s">
        <v>99</v>
      </c>
      <c r="AV3677" s="1" t="s">
        <v>3525</v>
      </c>
      <c r="AW3677" s="1" t="s">
        <v>326</v>
      </c>
      <c r="AX3677" s="1" t="s">
        <v>91</v>
      </c>
      <c r="AY3677" s="57">
        <v>2</v>
      </c>
      <c r="AZ3677" s="1" t="s">
        <v>356</v>
      </c>
      <c r="BA3677" s="1" t="s">
        <v>119</v>
      </c>
      <c r="BB3677" s="1" t="s">
        <v>99</v>
      </c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771</v>
      </c>
      <c r="B3678" s="1" t="s">
        <v>2278</v>
      </c>
      <c r="C3678" s="1" t="s">
        <v>97</v>
      </c>
      <c r="D3678" s="1" t="s">
        <v>116</v>
      </c>
      <c r="E3678" s="1" t="s">
        <v>1111</v>
      </c>
      <c r="F3678" s="1" t="s">
        <v>96</v>
      </c>
      <c r="G3678" s="1" t="s">
        <v>90</v>
      </c>
      <c r="H3678" s="1" t="s">
        <v>1100</v>
      </c>
      <c r="I3678" s="1" t="s">
        <v>96</v>
      </c>
      <c r="J3678" s="1" t="s">
        <v>88</v>
      </c>
      <c r="K3678" s="1">
        <v>25</v>
      </c>
      <c r="L3678" s="1" t="s">
        <v>101</v>
      </c>
      <c r="M3678" s="1" t="s">
        <v>325</v>
      </c>
      <c r="N3678" s="1" t="s">
        <v>91</v>
      </c>
      <c r="O3678" s="1" t="s">
        <v>104</v>
      </c>
      <c r="P3678">
        <v>105</v>
      </c>
      <c r="Q3678" s="1" t="str">
        <f>VLOOKUP([1]!Tabla1[[#This Row],[RENAES]],[2]EESS!$1:$1048576,6,FALSE)</f>
        <v>DATEM DEL MARAÑON</v>
      </c>
      <c r="R3678" s="1" t="str">
        <f>VLOOKUP([1]!Tabla1[[#This Row],[RENAES]],[2]EESS!$1:$1048576,7,FALSE)</f>
        <v>BARRANCA</v>
      </c>
      <c r="S3678" s="1" t="str">
        <f>VLOOKUP([1]!Tabla1[[#This Row],[RENAES]],[2]EESS!$1:$1048576,10,FALSE)</f>
        <v>SAN LORENZO</v>
      </c>
      <c r="T3678" s="1" t="s">
        <v>1142</v>
      </c>
      <c r="U3678" s="1" t="s">
        <v>326</v>
      </c>
      <c r="V3678" s="1" t="s">
        <v>91</v>
      </c>
      <c r="W3678" s="57">
        <v>1</v>
      </c>
      <c r="X3678" s="1" t="s">
        <v>1100</v>
      </c>
      <c r="Y3678" s="1" t="s">
        <v>96</v>
      </c>
      <c r="Z3678" s="1" t="s">
        <v>88</v>
      </c>
      <c r="AA3678" s="1" t="s">
        <v>1188</v>
      </c>
      <c r="AB3678" s="1" t="s">
        <v>325</v>
      </c>
      <c r="AC3678" s="1" t="s">
        <v>105</v>
      </c>
      <c r="AD3678" s="1" t="s">
        <v>104</v>
      </c>
      <c r="AE3678" s="1" t="s">
        <v>164</v>
      </c>
      <c r="AF3678" s="1" t="s">
        <v>127</v>
      </c>
      <c r="AG3678" s="1" t="s">
        <v>102</v>
      </c>
      <c r="AH3678" s="1" t="s">
        <v>1188</v>
      </c>
      <c r="AI3678" s="1" t="s">
        <v>326</v>
      </c>
      <c r="AJ3678" s="1" t="s">
        <v>91</v>
      </c>
      <c r="AK3678" s="57">
        <v>2</v>
      </c>
      <c r="AL3678" s="1" t="s">
        <v>164</v>
      </c>
      <c r="AM3678" s="1" t="s">
        <v>127</v>
      </c>
      <c r="AN3678" s="1" t="s">
        <v>102</v>
      </c>
      <c r="AO3678" s="1" t="s">
        <v>4611</v>
      </c>
      <c r="AP3678" s="1" t="s">
        <v>325</v>
      </c>
      <c r="AQ3678" s="1" t="s">
        <v>91</v>
      </c>
      <c r="AR3678" s="1" t="s">
        <v>104</v>
      </c>
      <c r="AS3678" s="1" t="s">
        <v>4334</v>
      </c>
      <c r="AT3678" s="1" t="s">
        <v>96</v>
      </c>
      <c r="AU3678" s="1" t="s">
        <v>122</v>
      </c>
      <c r="AV3678" s="1" t="s">
        <v>4611</v>
      </c>
      <c r="AW3678" s="1" t="s">
        <v>326</v>
      </c>
      <c r="AX3678" s="1" t="s">
        <v>91</v>
      </c>
      <c r="AY3678" s="57">
        <v>3</v>
      </c>
      <c r="AZ3678" s="1" t="s">
        <v>4334</v>
      </c>
      <c r="BA3678" s="1" t="s">
        <v>96</v>
      </c>
      <c r="BB3678" s="1" t="s">
        <v>122</v>
      </c>
      <c r="BC3678" s="1" t="s">
        <v>7335</v>
      </c>
      <c r="BD3678" s="1" t="s">
        <v>326</v>
      </c>
      <c r="BE3678" s="1" t="s">
        <v>91</v>
      </c>
      <c r="BF3678" s="57">
        <v>6</v>
      </c>
      <c r="BG3678" s="1" t="s">
        <v>2830</v>
      </c>
      <c r="BH3678" s="1" t="s">
        <v>99</v>
      </c>
      <c r="BI3678" s="1" t="s">
        <v>90</v>
      </c>
      <c r="BJ3678" s="1" t="s">
        <v>8234</v>
      </c>
      <c r="BK3678" s="1" t="s">
        <v>326</v>
      </c>
      <c r="BL3678" s="1" t="s">
        <v>91</v>
      </c>
      <c r="BM3678" s="57">
        <v>6</v>
      </c>
      <c r="BN3678" s="1" t="s">
        <v>982</v>
      </c>
      <c r="BO3678" s="1" t="s">
        <v>96</v>
      </c>
      <c r="BP3678" s="1" t="s">
        <v>96</v>
      </c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 t="s">
        <v>8844</v>
      </c>
      <c r="CF3678" s="1" t="s">
        <v>326</v>
      </c>
      <c r="CG3678" s="1" t="s">
        <v>91</v>
      </c>
      <c r="CH3678" s="1" t="s">
        <v>123</v>
      </c>
      <c r="CI3678" s="1" t="s">
        <v>982</v>
      </c>
      <c r="CJ3678" s="1" t="s">
        <v>96</v>
      </c>
      <c r="CK3678" s="1" t="s">
        <v>102</v>
      </c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6373</v>
      </c>
      <c r="B3679" s="1" t="s">
        <v>6374</v>
      </c>
      <c r="C3679" s="1" t="s">
        <v>97</v>
      </c>
      <c r="D3679" s="1" t="s">
        <v>3185</v>
      </c>
      <c r="E3679" s="1" t="s">
        <v>1111</v>
      </c>
      <c r="F3679" s="1" t="s">
        <v>102</v>
      </c>
      <c r="G3679" s="1" t="s">
        <v>89</v>
      </c>
      <c r="H3679" s="1" t="s">
        <v>6165</v>
      </c>
      <c r="I3679" s="1" t="s">
        <v>99</v>
      </c>
      <c r="J3679" s="1" t="s">
        <v>98</v>
      </c>
      <c r="K3679" s="1">
        <v>24</v>
      </c>
      <c r="L3679" s="1" t="s">
        <v>101</v>
      </c>
      <c r="M3679" s="1" t="s">
        <v>325</v>
      </c>
      <c r="N3679" s="1" t="s">
        <v>91</v>
      </c>
      <c r="O3679" s="1" t="s">
        <v>104</v>
      </c>
      <c r="P3679">
        <v>51</v>
      </c>
      <c r="Q3679" s="1" t="str">
        <f>VLOOKUP([1]!Tabla1[[#This Row],[RENAES]],[2]EESS!$1:$1048576,6,FALSE)</f>
        <v>NO PERTENECE A NINGUNA RED</v>
      </c>
      <c r="R3679" s="1" t="str">
        <f>VLOOKUP([1]!Tabla1[[#This Row],[RENAES]],[2]EESS!$1:$1048576,7,FALSE)</f>
        <v>NO PERTENECE A NINGUNA MICRORED</v>
      </c>
      <c r="S3679" s="1" t="str">
        <f>VLOOKUP([1]!Tabla1[[#This Row],[RENAES]],[2]EESS!$1:$1048576,10,FALSE)</f>
        <v>HOSPITAL IQUITOS "Cesar Garayar Garcia"</v>
      </c>
      <c r="T3679" s="1" t="s">
        <v>6163</v>
      </c>
      <c r="U3679" s="1" t="s">
        <v>326</v>
      </c>
      <c r="V3679" s="1" t="s">
        <v>91</v>
      </c>
      <c r="W3679" s="57">
        <v>5</v>
      </c>
      <c r="X3679" s="1" t="s">
        <v>6165</v>
      </c>
      <c r="Y3679" s="1" t="s">
        <v>99</v>
      </c>
      <c r="Z3679" s="1" t="s">
        <v>98</v>
      </c>
      <c r="AA3679" s="1" t="s">
        <v>7289</v>
      </c>
      <c r="AB3679" s="1" t="s">
        <v>325</v>
      </c>
      <c r="AC3679" s="1" t="s">
        <v>91</v>
      </c>
      <c r="AD3679" s="1" t="s">
        <v>104</v>
      </c>
      <c r="AE3679" s="1" t="s">
        <v>152</v>
      </c>
      <c r="AF3679" s="1" t="s">
        <v>90</v>
      </c>
      <c r="AG3679" s="1" t="s">
        <v>95</v>
      </c>
      <c r="AH3679" s="1" t="s">
        <v>7669</v>
      </c>
      <c r="AI3679" s="1" t="s">
        <v>326</v>
      </c>
      <c r="AJ3679" s="1" t="s">
        <v>91</v>
      </c>
      <c r="AK3679" s="57">
        <v>15</v>
      </c>
      <c r="AL3679" s="1" t="s">
        <v>324</v>
      </c>
      <c r="AM3679" s="1" t="s">
        <v>2697</v>
      </c>
      <c r="AN3679" s="1" t="s">
        <v>96</v>
      </c>
      <c r="AO3679" s="1"/>
      <c r="AP3679" s="1"/>
      <c r="AQ3679" s="1"/>
      <c r="AR3679" s="1"/>
      <c r="AS3679" s="1"/>
      <c r="AT3679" s="1"/>
      <c r="AU3679" s="1"/>
      <c r="AV3679" s="1" t="s">
        <v>7680</v>
      </c>
      <c r="AW3679" s="1" t="s">
        <v>326</v>
      </c>
      <c r="AX3679" s="1" t="s">
        <v>91</v>
      </c>
      <c r="AY3679" s="57">
        <v>7</v>
      </c>
      <c r="AZ3679" s="1" t="s">
        <v>1737</v>
      </c>
      <c r="BA3679" s="1" t="s">
        <v>108</v>
      </c>
      <c r="BB3679" s="1" t="s">
        <v>110</v>
      </c>
      <c r="BC3679" s="1"/>
      <c r="BD3679" s="1"/>
      <c r="BE3679" s="1"/>
      <c r="BF3679" s="1"/>
      <c r="BG3679" s="1"/>
      <c r="BH3679" s="1"/>
      <c r="BI3679" s="1"/>
      <c r="BJ3679" s="1"/>
      <c r="BK3679" s="1"/>
      <c r="BL3679" s="1"/>
      <c r="BM3679" s="1"/>
      <c r="BN3679" s="1"/>
      <c r="BO3679" s="1"/>
      <c r="BP3679" s="1"/>
      <c r="BQ3679" s="1"/>
      <c r="BR3679" s="1"/>
      <c r="BS3679" s="1"/>
      <c r="BT3679" s="1"/>
      <c r="BU3679" s="1"/>
      <c r="BV3679" s="1"/>
      <c r="BW3679" s="1"/>
      <c r="BX3679" s="1"/>
      <c r="BY3679" s="1"/>
      <c r="BZ3679" s="1"/>
      <c r="CA3679" s="1"/>
      <c r="CB3679" s="1"/>
      <c r="CC3679" s="1"/>
      <c r="CD3679" s="1"/>
      <c r="CE3679" s="1" t="s">
        <v>8909</v>
      </c>
      <c r="CF3679" s="1" t="s">
        <v>326</v>
      </c>
      <c r="CG3679" s="1" t="s">
        <v>91</v>
      </c>
      <c r="CH3679" s="1" t="s">
        <v>123</v>
      </c>
      <c r="CI3679" s="1" t="s">
        <v>1737</v>
      </c>
      <c r="CJ3679" s="1" t="s">
        <v>95</v>
      </c>
      <c r="CK3679" s="1" t="s">
        <v>108</v>
      </c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594</v>
      </c>
      <c r="B3680" s="1" t="s">
        <v>2279</v>
      </c>
      <c r="C3680" s="1" t="s">
        <v>97</v>
      </c>
      <c r="D3680" s="1" t="s">
        <v>3185</v>
      </c>
      <c r="E3680" s="1" t="s">
        <v>1111</v>
      </c>
      <c r="F3680" s="1" t="s">
        <v>90</v>
      </c>
      <c r="G3680" s="1" t="s">
        <v>113</v>
      </c>
      <c r="H3680" s="1" t="s">
        <v>324</v>
      </c>
      <c r="I3680" s="1" t="s">
        <v>107</v>
      </c>
      <c r="J3680" s="1" t="s">
        <v>113</v>
      </c>
      <c r="K3680" s="1">
        <v>19</v>
      </c>
      <c r="L3680" s="1" t="s">
        <v>101</v>
      </c>
      <c r="M3680" s="1" t="s">
        <v>325</v>
      </c>
      <c r="N3680" s="1" t="s">
        <v>91</v>
      </c>
      <c r="O3680" s="1" t="s">
        <v>92</v>
      </c>
      <c r="P3680">
        <v>3</v>
      </c>
      <c r="Q3680" s="1" t="str">
        <f>VLOOKUP([1]!Tabla1[[#This Row],[RENAES]],[2]EESS!$1:$1048576,6,FALSE)</f>
        <v>NO PERTENECE A NINGUNA RED</v>
      </c>
      <c r="R3680" s="1" t="str">
        <f>VLOOKUP([1]!Tabla1[[#This Row],[RENAES]],[2]EESS!$1:$1048576,7,FALSE)</f>
        <v>NO PERTENECE A NINGUNA MICRORED</v>
      </c>
      <c r="S3680" s="1" t="str">
        <f>VLOOKUP([1]!Tabla1[[#This Row],[RENAES]],[2]EESS!$1:$1048576,10,FALSE)</f>
        <v>HOSPITAL IQUITOS "Cesar Garayar Garcia"</v>
      </c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  <c r="AL3680" s="1"/>
      <c r="AM3680" s="1"/>
      <c r="AN3680" s="1"/>
      <c r="AO3680" s="1"/>
      <c r="AP3680" s="1"/>
      <c r="AQ3680" s="1"/>
      <c r="AR3680" s="1"/>
      <c r="AS3680" s="1"/>
      <c r="AT3680" s="1"/>
      <c r="AU3680" s="1"/>
      <c r="AV3680" s="1"/>
      <c r="AW3680" s="1"/>
      <c r="AX3680" s="1"/>
      <c r="AY3680" s="1"/>
      <c r="AZ3680" s="1"/>
      <c r="BA3680" s="1"/>
      <c r="BB3680" s="1"/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/>
      <c r="CF3680" s="1"/>
      <c r="CG3680" s="1"/>
      <c r="CH3680" s="1"/>
      <c r="CI3680" s="1"/>
      <c r="CJ3680" s="1"/>
      <c r="CK3680" s="1"/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3411</v>
      </c>
      <c r="B3681" s="1" t="s">
        <v>3742</v>
      </c>
      <c r="C3681" s="1" t="s">
        <v>97</v>
      </c>
      <c r="D3681" s="1" t="s">
        <v>3185</v>
      </c>
      <c r="E3681" s="1" t="s">
        <v>1111</v>
      </c>
      <c r="F3681" s="1" t="s">
        <v>88</v>
      </c>
      <c r="G3681" s="1" t="s">
        <v>122</v>
      </c>
      <c r="H3681" s="1" t="s">
        <v>324</v>
      </c>
      <c r="I3681" s="1" t="s">
        <v>102</v>
      </c>
      <c r="J3681" s="1" t="s">
        <v>119</v>
      </c>
      <c r="K3681" s="1">
        <v>24</v>
      </c>
      <c r="L3681" s="1" t="s">
        <v>101</v>
      </c>
      <c r="M3681" s="1" t="s">
        <v>325</v>
      </c>
      <c r="N3681" s="1" t="s">
        <v>91</v>
      </c>
      <c r="O3681" s="1" t="s">
        <v>104</v>
      </c>
      <c r="P3681">
        <v>3</v>
      </c>
      <c r="Q3681" s="1" t="str">
        <f>VLOOKUP([1]!Tabla1[[#This Row],[RENAES]],[2]EESS!$1:$1048576,6,FALSE)</f>
        <v>ALTO AMAZONAS</v>
      </c>
      <c r="R3681" s="1" t="str">
        <f>VLOOKUP([1]!Tabla1[[#This Row],[RENAES]],[2]EESS!$1:$1048576,7,FALSE)</f>
        <v>TENIENTE CESAR LOPEZ ROJAS</v>
      </c>
      <c r="S3681" s="1" t="str">
        <f>VLOOKUP([1]!Tabla1[[#This Row],[RENAES]],[2]EESS!$1:$1048576,10,FALSE)</f>
        <v>SHUCUSHYACU</v>
      </c>
      <c r="T3681" s="1" t="s">
        <v>3485</v>
      </c>
      <c r="U3681" s="1" t="s">
        <v>326</v>
      </c>
      <c r="V3681" s="1" t="s">
        <v>91</v>
      </c>
      <c r="W3681" s="57">
        <v>10</v>
      </c>
      <c r="X3681" s="1" t="s">
        <v>324</v>
      </c>
      <c r="Y3681" s="1" t="s">
        <v>102</v>
      </c>
      <c r="Z3681" s="1" t="s">
        <v>119</v>
      </c>
      <c r="AA3681" s="1"/>
      <c r="AB3681" s="1"/>
      <c r="AC3681" s="1"/>
      <c r="AD3681" s="1"/>
      <c r="AE3681" s="1"/>
      <c r="AF3681" s="1"/>
      <c r="AG3681" s="1"/>
      <c r="AH3681" s="1" t="s">
        <v>3980</v>
      </c>
      <c r="AI3681" s="1" t="s">
        <v>326</v>
      </c>
      <c r="AJ3681" s="1" t="s">
        <v>91</v>
      </c>
      <c r="AK3681" s="57">
        <v>7</v>
      </c>
      <c r="AL3681" s="1" t="s">
        <v>128</v>
      </c>
      <c r="AM3681" s="1" t="s">
        <v>102</v>
      </c>
      <c r="AN3681" s="1" t="s">
        <v>142</v>
      </c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/>
      <c r="CF3681" s="1"/>
      <c r="CG3681" s="1"/>
      <c r="CH3681" s="1"/>
      <c r="CI3681" s="1"/>
      <c r="CJ3681" s="1"/>
      <c r="CK3681" s="1"/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5877</v>
      </c>
      <c r="B3682" s="1" t="s">
        <v>5878</v>
      </c>
      <c r="C3682" s="1" t="s">
        <v>97</v>
      </c>
      <c r="D3682" s="1" t="s">
        <v>3185</v>
      </c>
      <c r="E3682" s="1" t="s">
        <v>1111</v>
      </c>
      <c r="F3682" s="1" t="s">
        <v>102</v>
      </c>
      <c r="G3682" s="1" t="s">
        <v>113</v>
      </c>
      <c r="H3682" s="1" t="s">
        <v>327</v>
      </c>
      <c r="I3682" s="1" t="s">
        <v>102</v>
      </c>
      <c r="J3682" s="1" t="s">
        <v>127</v>
      </c>
      <c r="K3682" s="1">
        <v>24</v>
      </c>
      <c r="L3682" s="1" t="s">
        <v>101</v>
      </c>
      <c r="M3682" s="1" t="s">
        <v>325</v>
      </c>
      <c r="N3682" s="1" t="s">
        <v>91</v>
      </c>
      <c r="O3682" s="1" t="s">
        <v>104</v>
      </c>
      <c r="P3682">
        <v>3</v>
      </c>
      <c r="Q3682" s="1" t="str">
        <f>VLOOKUP([1]!Tabla1[[#This Row],[RENAES]],[2]EESS!$1:$1048576,6,FALSE)</f>
        <v>NO PERTENECE A NINGUNA RED</v>
      </c>
      <c r="R3682" s="1" t="str">
        <f>VLOOKUP([1]!Tabla1[[#This Row],[RENAES]],[2]EESS!$1:$1048576,7,FALSE)</f>
        <v>NO PERTENECE A NINGUNA MICRORED</v>
      </c>
      <c r="S3682" s="1" t="str">
        <f>VLOOKUP([1]!Tabla1[[#This Row],[RENAES]],[2]EESS!$1:$1048576,10,FALSE)</f>
        <v>HOSP.REGIONAL DE LORETO "Felipe Arriola Iglesias"</v>
      </c>
      <c r="T3682" s="1" t="s">
        <v>5653</v>
      </c>
      <c r="U3682" s="1" t="s">
        <v>326</v>
      </c>
      <c r="V3682" s="1" t="s">
        <v>91</v>
      </c>
      <c r="W3682" s="57">
        <v>4</v>
      </c>
      <c r="X3682" s="1" t="s">
        <v>327</v>
      </c>
      <c r="Y3682" s="1" t="s">
        <v>102</v>
      </c>
      <c r="Z3682" s="1" t="s">
        <v>127</v>
      </c>
      <c r="AA3682" s="1" t="s">
        <v>7673</v>
      </c>
      <c r="AB3682" s="1" t="s">
        <v>325</v>
      </c>
      <c r="AC3682" s="1" t="s">
        <v>91</v>
      </c>
      <c r="AD3682" s="1" t="s">
        <v>92</v>
      </c>
      <c r="AE3682" s="1" t="s">
        <v>324</v>
      </c>
      <c r="AF3682" s="1" t="s">
        <v>127</v>
      </c>
      <c r="AG3682" s="1" t="s">
        <v>95</v>
      </c>
      <c r="AH3682" s="1" t="s">
        <v>6957</v>
      </c>
      <c r="AI3682" s="1" t="s">
        <v>326</v>
      </c>
      <c r="AJ3682" s="1" t="s">
        <v>91</v>
      </c>
      <c r="AK3682" s="57">
        <v>4</v>
      </c>
      <c r="AL3682" s="1" t="s">
        <v>327</v>
      </c>
      <c r="AM3682" s="1" t="s">
        <v>7068</v>
      </c>
      <c r="AN3682" s="1" t="s">
        <v>96</v>
      </c>
      <c r="AO3682" s="1" t="s">
        <v>7673</v>
      </c>
      <c r="AP3682" s="1" t="s">
        <v>325</v>
      </c>
      <c r="AQ3682" s="1" t="s">
        <v>91</v>
      </c>
      <c r="AR3682" s="1" t="s">
        <v>92</v>
      </c>
      <c r="AS3682" s="1" t="s">
        <v>324</v>
      </c>
      <c r="AT3682" s="1" t="s">
        <v>127</v>
      </c>
      <c r="AU3682" s="1" t="s">
        <v>109</v>
      </c>
      <c r="AV3682" s="1"/>
      <c r="AW3682" s="1"/>
      <c r="AX3682" s="1"/>
      <c r="AY3682" s="1"/>
      <c r="AZ3682" s="1"/>
      <c r="BA3682" s="1"/>
      <c r="BB3682" s="1"/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 t="s">
        <v>7673</v>
      </c>
      <c r="BY3682" s="1" t="s">
        <v>325</v>
      </c>
      <c r="BZ3682" s="1" t="s">
        <v>91</v>
      </c>
      <c r="CA3682" s="1" t="s">
        <v>92</v>
      </c>
      <c r="CB3682" s="1" t="s">
        <v>324</v>
      </c>
      <c r="CC3682" s="1" t="s">
        <v>127</v>
      </c>
      <c r="CD3682" s="1" t="s">
        <v>107</v>
      </c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6639</v>
      </c>
      <c r="B3683" s="1" t="s">
        <v>6640</v>
      </c>
      <c r="C3683" s="1" t="s">
        <v>97</v>
      </c>
      <c r="D3683" s="1" t="s">
        <v>3185</v>
      </c>
      <c r="E3683" s="1" t="s">
        <v>1111</v>
      </c>
      <c r="F3683" s="1" t="s">
        <v>95</v>
      </c>
      <c r="G3683" s="1" t="s">
        <v>99</v>
      </c>
      <c r="H3683" s="1" t="s">
        <v>327</v>
      </c>
      <c r="I3683" s="1" t="s">
        <v>96</v>
      </c>
      <c r="J3683" s="1" t="s">
        <v>88</v>
      </c>
      <c r="K3683" s="1">
        <v>19</v>
      </c>
      <c r="L3683" s="1" t="s">
        <v>101</v>
      </c>
      <c r="M3683" s="1" t="s">
        <v>325</v>
      </c>
      <c r="N3683" s="1" t="s">
        <v>91</v>
      </c>
      <c r="O3683" s="1" t="s">
        <v>104</v>
      </c>
      <c r="P3683">
        <v>18</v>
      </c>
      <c r="Q3683" s="1" t="str">
        <f>VLOOKUP([1]!Tabla1[[#This Row],[RENAES]],[2]EESS!$1:$1048576,6,FALSE)</f>
        <v>NO PERTENECE A NINGUNA RED</v>
      </c>
      <c r="R3683" s="1" t="str">
        <f>VLOOKUP([1]!Tabla1[[#This Row],[RENAES]],[2]EESS!$1:$1048576,7,FALSE)</f>
        <v>NO PERTENECE A NINGUNA MICRORED</v>
      </c>
      <c r="S3683" s="1" t="str">
        <f>VLOOKUP([1]!Tabla1[[#This Row],[RENAES]],[2]EESS!$1:$1048576,10,FALSE)</f>
        <v>HOSPITAL IQUITOS "Cesar Garayar Garcia"</v>
      </c>
      <c r="T3683" s="1" t="s">
        <v>7299</v>
      </c>
      <c r="U3683" s="1" t="s">
        <v>326</v>
      </c>
      <c r="V3683" s="1" t="s">
        <v>91</v>
      </c>
      <c r="W3683" s="57">
        <v>2</v>
      </c>
      <c r="X3683" s="1" t="s">
        <v>327</v>
      </c>
      <c r="Y3683" s="1" t="s">
        <v>96</v>
      </c>
      <c r="Z3683" s="1" t="s">
        <v>102</v>
      </c>
      <c r="AA3683" s="1" t="s">
        <v>7299</v>
      </c>
      <c r="AB3683" s="1" t="s">
        <v>325</v>
      </c>
      <c r="AC3683" s="1" t="s">
        <v>105</v>
      </c>
      <c r="AD3683" s="1" t="s">
        <v>104</v>
      </c>
      <c r="AE3683" s="1" t="s">
        <v>327</v>
      </c>
      <c r="AF3683" s="1" t="s">
        <v>96</v>
      </c>
      <c r="AG3683" s="1" t="s">
        <v>102</v>
      </c>
      <c r="AH3683" s="1" t="s">
        <v>8616</v>
      </c>
      <c r="AI3683" s="1" t="s">
        <v>326</v>
      </c>
      <c r="AJ3683" s="1" t="s">
        <v>91</v>
      </c>
      <c r="AK3683" s="57">
        <v>3</v>
      </c>
      <c r="AL3683" s="1" t="s">
        <v>327</v>
      </c>
      <c r="AM3683" s="1" t="s">
        <v>96</v>
      </c>
      <c r="AN3683" s="1" t="s">
        <v>108</v>
      </c>
      <c r="AO3683" s="1" t="s">
        <v>8616</v>
      </c>
      <c r="AP3683" s="1" t="s">
        <v>325</v>
      </c>
      <c r="AQ3683" s="1" t="s">
        <v>105</v>
      </c>
      <c r="AR3683" s="1" t="s">
        <v>104</v>
      </c>
      <c r="AS3683" s="1" t="s">
        <v>327</v>
      </c>
      <c r="AT3683" s="1" t="s">
        <v>96</v>
      </c>
      <c r="AU3683" s="1" t="s">
        <v>108</v>
      </c>
      <c r="AV3683" s="1" t="s">
        <v>9559</v>
      </c>
      <c r="AW3683" s="1" t="s">
        <v>326</v>
      </c>
      <c r="AX3683" s="1" t="s">
        <v>91</v>
      </c>
      <c r="AY3683" s="57">
        <v>4</v>
      </c>
      <c r="AZ3683" s="1" t="s">
        <v>327</v>
      </c>
      <c r="BA3683" s="1" t="s">
        <v>90</v>
      </c>
      <c r="BB3683" s="1" t="s">
        <v>90</v>
      </c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5099</v>
      </c>
      <c r="B3684" s="1" t="s">
        <v>5100</v>
      </c>
      <c r="C3684" s="1" t="s">
        <v>97</v>
      </c>
      <c r="D3684" s="1" t="s">
        <v>187</v>
      </c>
      <c r="E3684" s="1" t="s">
        <v>1111</v>
      </c>
      <c r="F3684" s="1" t="s">
        <v>88</v>
      </c>
      <c r="G3684" s="1" t="s">
        <v>116</v>
      </c>
      <c r="H3684" s="1" t="s">
        <v>3513</v>
      </c>
      <c r="I3684" s="1" t="s">
        <v>108</v>
      </c>
      <c r="J3684" s="1" t="s">
        <v>107</v>
      </c>
      <c r="K3684" s="1">
        <v>25</v>
      </c>
      <c r="L3684" s="1" t="s">
        <v>101</v>
      </c>
      <c r="M3684" s="1" t="s">
        <v>325</v>
      </c>
      <c r="N3684" s="1" t="s">
        <v>105</v>
      </c>
      <c r="O3684" s="1" t="s">
        <v>104</v>
      </c>
      <c r="P3684">
        <v>291</v>
      </c>
      <c r="Q3684" s="1" t="str">
        <f>VLOOKUP([1]!Tabla1[[#This Row],[RENAES]],[2]EESS!$1:$1048576,6,FALSE)</f>
        <v>ALTO AMAZONAS</v>
      </c>
      <c r="R3684" s="1" t="str">
        <f>VLOOKUP([1]!Tabla1[[#This Row],[RENAES]],[2]EESS!$1:$1048576,7,FALSE)</f>
        <v>YURIMAGUAS</v>
      </c>
      <c r="S3684" s="1" t="str">
        <f>VLOOKUP([1]!Tabla1[[#This Row],[RENAES]],[2]EESS!$1:$1048576,10,FALSE)</f>
        <v>AGUAMIRO (EJE DE M.R.)</v>
      </c>
      <c r="T3684" s="1" t="s">
        <v>4816</v>
      </c>
      <c r="U3684" s="1" t="s">
        <v>326</v>
      </c>
      <c r="V3684" s="1" t="s">
        <v>91</v>
      </c>
      <c r="W3684" s="57">
        <v>2</v>
      </c>
      <c r="X3684" s="1" t="s">
        <v>3513</v>
      </c>
      <c r="Y3684" s="1" t="s">
        <v>108</v>
      </c>
      <c r="Z3684" s="1" t="s">
        <v>107</v>
      </c>
      <c r="AA3684" s="1"/>
      <c r="AB3684" s="1"/>
      <c r="AC3684" s="1"/>
      <c r="AD3684" s="1"/>
      <c r="AE3684" s="1"/>
      <c r="AF3684" s="1"/>
      <c r="AG3684" s="1"/>
      <c r="AH3684" s="1" t="s">
        <v>6159</v>
      </c>
      <c r="AI3684" s="1" t="s">
        <v>326</v>
      </c>
      <c r="AJ3684" s="1" t="s">
        <v>91</v>
      </c>
      <c r="AK3684" s="57">
        <v>4</v>
      </c>
      <c r="AL3684" s="1" t="s">
        <v>7776</v>
      </c>
      <c r="AM3684" s="1" t="s">
        <v>96</v>
      </c>
      <c r="AN3684" s="1" t="s">
        <v>108</v>
      </c>
      <c r="AO3684" s="1"/>
      <c r="AP3684" s="1"/>
      <c r="AQ3684" s="1"/>
      <c r="AR3684" s="1"/>
      <c r="AS3684" s="1"/>
      <c r="AT3684" s="1"/>
      <c r="AU3684" s="1"/>
      <c r="AV3684" s="1"/>
      <c r="AW3684" s="1"/>
      <c r="AX3684" s="1"/>
      <c r="AY3684" s="1"/>
      <c r="AZ3684" s="1"/>
      <c r="BA3684" s="1"/>
      <c r="BB3684" s="1"/>
      <c r="BC3684" s="1"/>
      <c r="BD3684" s="1"/>
      <c r="BE3684" s="1"/>
      <c r="BF3684" s="1"/>
      <c r="BG3684" s="1"/>
      <c r="BH3684" s="1"/>
      <c r="BI3684" s="1"/>
      <c r="BJ3684" s="1"/>
      <c r="BK3684" s="1"/>
      <c r="BL3684" s="1"/>
      <c r="BM3684" s="1"/>
      <c r="BN3684" s="1"/>
      <c r="BO3684" s="1"/>
      <c r="BP3684" s="1"/>
      <c r="BQ3684" s="1"/>
      <c r="BR3684" s="1"/>
      <c r="BS3684" s="1"/>
      <c r="BT3684" s="1"/>
      <c r="BU3684" s="1"/>
      <c r="BV3684" s="1"/>
      <c r="BW3684" s="1"/>
      <c r="BX3684" s="1"/>
      <c r="BY3684" s="1"/>
      <c r="BZ3684" s="1"/>
      <c r="CA3684" s="1"/>
      <c r="CB3684" s="1"/>
      <c r="CC3684" s="1"/>
      <c r="CD3684" s="1"/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9505</v>
      </c>
      <c r="B3685" s="1" t="s">
        <v>9506</v>
      </c>
      <c r="C3685" s="1" t="s">
        <v>97</v>
      </c>
      <c r="D3685" s="1" t="s">
        <v>3185</v>
      </c>
      <c r="E3685" s="1" t="s">
        <v>1111</v>
      </c>
      <c r="F3685" s="1" t="s">
        <v>127</v>
      </c>
      <c r="G3685" s="1" t="s">
        <v>110</v>
      </c>
      <c r="H3685" s="1" t="s">
        <v>89</v>
      </c>
      <c r="I3685" s="1" t="s">
        <v>88</v>
      </c>
      <c r="J3685" s="1" t="s">
        <v>111</v>
      </c>
      <c r="K3685" s="1">
        <v>29</v>
      </c>
      <c r="L3685" s="1" t="s">
        <v>101</v>
      </c>
      <c r="M3685" s="1" t="s">
        <v>325</v>
      </c>
      <c r="N3685" s="1" t="s">
        <v>105</v>
      </c>
      <c r="O3685" s="1" t="s">
        <v>104</v>
      </c>
      <c r="P3685">
        <v>91</v>
      </c>
      <c r="Q3685" s="1" t="str">
        <f>VLOOKUP([1]!Tabla1[[#This Row],[RENAES]],[2]EESS!$1:$1048576,6,FALSE)</f>
        <v>MAYNAS CIUDAD</v>
      </c>
      <c r="R3685" s="1" t="str">
        <f>VLOOKUP([1]!Tabla1[[#This Row],[RENAES]],[2]EESS!$1:$1048576,7,FALSE)</f>
        <v>IQUITOS NORTE</v>
      </c>
      <c r="S3685" s="1" t="str">
        <f>VLOOKUP([1]!Tabla1[[#This Row],[RENAES]],[2]EESS!$1:$1048576,10,FALSE)</f>
        <v>VARGAS GUERRA</v>
      </c>
      <c r="T3685" s="1" t="s">
        <v>8844</v>
      </c>
      <c r="U3685" s="1" t="s">
        <v>326</v>
      </c>
      <c r="V3685" s="1" t="s">
        <v>91</v>
      </c>
      <c r="W3685" s="57">
        <v>2</v>
      </c>
      <c r="X3685" s="1" t="s">
        <v>89</v>
      </c>
      <c r="Y3685" s="1" t="s">
        <v>88</v>
      </c>
      <c r="Z3685" s="1" t="s">
        <v>111</v>
      </c>
      <c r="AA3685" s="1" t="s">
        <v>10000</v>
      </c>
      <c r="AB3685" s="1" t="s">
        <v>325</v>
      </c>
      <c r="AC3685" s="1" t="s">
        <v>105</v>
      </c>
      <c r="AD3685" s="32"/>
      <c r="AE3685" s="1" t="s">
        <v>10045</v>
      </c>
      <c r="AF3685" s="1" t="s">
        <v>102</v>
      </c>
      <c r="AG3685" s="1" t="s">
        <v>98</v>
      </c>
      <c r="AH3685" s="1" t="s">
        <v>10000</v>
      </c>
      <c r="AI3685" s="1" t="s">
        <v>326</v>
      </c>
      <c r="AJ3685" s="1" t="s">
        <v>91</v>
      </c>
      <c r="AK3685" s="57">
        <v>3</v>
      </c>
      <c r="AL3685" s="1" t="s">
        <v>10045</v>
      </c>
      <c r="AM3685" s="1" t="s">
        <v>102</v>
      </c>
      <c r="AN3685" s="1" t="s">
        <v>98</v>
      </c>
      <c r="AO3685" s="1"/>
      <c r="AP3685" s="1"/>
      <c r="AQ3685" s="1"/>
      <c r="AR3685" s="1"/>
      <c r="AS3685" s="1"/>
      <c r="AT3685" s="1"/>
      <c r="AU3685" s="1"/>
      <c r="AV3685" s="1"/>
      <c r="AW3685" s="1"/>
      <c r="AX3685" s="1"/>
      <c r="AY3685" s="1"/>
      <c r="AZ3685" s="1"/>
      <c r="BA3685" s="1"/>
      <c r="BB3685" s="1"/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2742</v>
      </c>
      <c r="B3686" s="1" t="s">
        <v>4540</v>
      </c>
      <c r="C3686" s="1" t="s">
        <v>97</v>
      </c>
      <c r="D3686" s="1" t="s">
        <v>3185</v>
      </c>
      <c r="E3686" s="1" t="s">
        <v>1111</v>
      </c>
      <c r="F3686" s="1" t="s">
        <v>99</v>
      </c>
      <c r="G3686" s="1" t="s">
        <v>102</v>
      </c>
      <c r="H3686" s="1" t="s">
        <v>318</v>
      </c>
      <c r="I3686" s="1" t="s">
        <v>90</v>
      </c>
      <c r="J3686" s="1" t="s">
        <v>100</v>
      </c>
      <c r="K3686" s="1">
        <v>21</v>
      </c>
      <c r="L3686" s="1" t="s">
        <v>101</v>
      </c>
      <c r="M3686" s="1" t="s">
        <v>325</v>
      </c>
      <c r="N3686" s="1" t="s">
        <v>91</v>
      </c>
      <c r="O3686" s="1" t="s">
        <v>92</v>
      </c>
      <c r="P3686">
        <v>146</v>
      </c>
      <c r="Q3686" s="1" t="str">
        <f>VLOOKUP([1]!Tabla1[[#This Row],[RENAES]],[2]EESS!$1:$1048576,6,FALSE)</f>
        <v>MAYNAS CIUDAD</v>
      </c>
      <c r="R3686" s="1" t="str">
        <f>VLOOKUP([1]!Tabla1[[#This Row],[RENAES]],[2]EESS!$1:$1048576,7,FALSE)</f>
        <v>BELEN</v>
      </c>
      <c r="S3686" s="1" t="str">
        <f>VLOOKUP([1]!Tabla1[[#This Row],[RENAES]],[2]EESS!$1:$1048576,10,FALSE)</f>
        <v>6 DE OCTUBRE</v>
      </c>
      <c r="T3686" s="1" t="s">
        <v>3999</v>
      </c>
      <c r="U3686" s="1" t="s">
        <v>326</v>
      </c>
      <c r="V3686" s="1" t="s">
        <v>91</v>
      </c>
      <c r="W3686" s="57">
        <v>7</v>
      </c>
      <c r="X3686" s="1" t="s">
        <v>318</v>
      </c>
      <c r="Y3686" s="1" t="s">
        <v>90</v>
      </c>
      <c r="Z3686" s="1" t="s">
        <v>100</v>
      </c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/>
      <c r="CF3686" s="1"/>
      <c r="CG3686" s="1"/>
      <c r="CH3686" s="1"/>
      <c r="CI3686" s="1"/>
      <c r="CJ3686" s="1"/>
      <c r="CK3686" s="1"/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5111</v>
      </c>
      <c r="B3687" s="1" t="s">
        <v>8556</v>
      </c>
      <c r="C3687" s="1" t="s">
        <v>97</v>
      </c>
      <c r="D3687" s="1" t="s">
        <v>3185</v>
      </c>
      <c r="E3687" s="1" t="s">
        <v>1111</v>
      </c>
      <c r="F3687" s="1" t="s">
        <v>95</v>
      </c>
      <c r="G3687" s="1" t="s">
        <v>89</v>
      </c>
      <c r="H3687" s="1" t="s">
        <v>324</v>
      </c>
      <c r="I3687" s="1" t="s">
        <v>2597</v>
      </c>
      <c r="J3687" s="1" t="s">
        <v>90</v>
      </c>
      <c r="K3687" s="1">
        <v>26</v>
      </c>
      <c r="L3687" s="1" t="s">
        <v>101</v>
      </c>
      <c r="M3687" s="1" t="s">
        <v>325</v>
      </c>
      <c r="N3687" s="1" t="s">
        <v>91</v>
      </c>
      <c r="O3687" s="1" t="s">
        <v>92</v>
      </c>
      <c r="P3687">
        <v>1</v>
      </c>
      <c r="Q3687" s="1" t="str">
        <f>VLOOKUP([1]!Tabla1[[#This Row],[RENAES]],[2]EESS!$1:$1048576,6,FALSE)</f>
        <v>LORETO</v>
      </c>
      <c r="R3687" s="1" t="str">
        <f>VLOOKUP([1]!Tabla1[[#This Row],[RENAES]],[2]EESS!$1:$1048576,7,FALSE)</f>
        <v>INTUTO</v>
      </c>
      <c r="S3687" s="1" t="str">
        <f>VLOOKUP([1]!Tabla1[[#This Row],[RENAES]],[2]EESS!$1:$1048576,10,FALSE)</f>
        <v>INTUTO</v>
      </c>
      <c r="T3687" s="1" t="s">
        <v>7186</v>
      </c>
      <c r="U3687" s="1" t="s">
        <v>326</v>
      </c>
      <c r="V3687" s="1" t="s">
        <v>91</v>
      </c>
      <c r="W3687" s="57">
        <v>30</v>
      </c>
      <c r="X3687" s="1" t="s">
        <v>324</v>
      </c>
      <c r="Y3687" s="1" t="s">
        <v>2597</v>
      </c>
      <c r="Z3687" s="1" t="s">
        <v>90</v>
      </c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 t="s">
        <v>7299</v>
      </c>
      <c r="CF3687" s="1" t="s">
        <v>326</v>
      </c>
      <c r="CG3687" s="1" t="s">
        <v>91</v>
      </c>
      <c r="CH3687" s="1" t="s">
        <v>123</v>
      </c>
      <c r="CI3687" s="1" t="s">
        <v>8246</v>
      </c>
      <c r="CJ3687" s="1" t="s">
        <v>110</v>
      </c>
      <c r="CK3687" s="1" t="s">
        <v>118</v>
      </c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2280</v>
      </c>
      <c r="B3688" s="1" t="s">
        <v>2281</v>
      </c>
      <c r="C3688" s="1" t="s">
        <v>97</v>
      </c>
      <c r="D3688" s="1" t="s">
        <v>3185</v>
      </c>
      <c r="E3688" s="1" t="s">
        <v>1111</v>
      </c>
      <c r="F3688" s="1" t="s">
        <v>96</v>
      </c>
      <c r="G3688" s="1" t="s">
        <v>121</v>
      </c>
      <c r="H3688" s="1" t="s">
        <v>191</v>
      </c>
      <c r="I3688" s="1" t="s">
        <v>100</v>
      </c>
      <c r="J3688" s="1" t="s">
        <v>111</v>
      </c>
      <c r="K3688" s="1">
        <v>22</v>
      </c>
      <c r="L3688" s="1" t="s">
        <v>101</v>
      </c>
      <c r="M3688" s="1" t="s">
        <v>325</v>
      </c>
      <c r="N3688" s="1" t="s">
        <v>105</v>
      </c>
      <c r="O3688" s="1" t="s">
        <v>104</v>
      </c>
      <c r="P3688">
        <v>26</v>
      </c>
      <c r="Q3688" s="1" t="str">
        <f>VLOOKUP([1]!Tabla1[[#This Row],[RENAES]],[2]EESS!$1:$1048576,6,FALSE)</f>
        <v>NO PERTENECE A NINGUNA RED</v>
      </c>
      <c r="R3688" s="1" t="str">
        <f>VLOOKUP([1]!Tabla1[[#This Row],[RENAES]],[2]EESS!$1:$1048576,7,FALSE)</f>
        <v>NO PERTENECE A NINGUNA MICRORED</v>
      </c>
      <c r="S3688" s="1" t="str">
        <f>VLOOKUP([1]!Tabla1[[#This Row],[RENAES]],[2]EESS!$1:$1048576,10,FALSE)</f>
        <v>HOSPITAL IQUITOS "Cesar Garayar Garcia"</v>
      </c>
      <c r="T3688" s="1" t="s">
        <v>1178</v>
      </c>
      <c r="U3688" s="1" t="s">
        <v>326</v>
      </c>
      <c r="V3688" s="1" t="s">
        <v>91</v>
      </c>
      <c r="W3688" s="57">
        <v>2</v>
      </c>
      <c r="X3688" s="1" t="s">
        <v>191</v>
      </c>
      <c r="Y3688" s="1" t="s">
        <v>100</v>
      </c>
      <c r="Z3688" s="1" t="s">
        <v>111</v>
      </c>
      <c r="AA3688" s="1" t="s">
        <v>1235</v>
      </c>
      <c r="AB3688" s="1" t="s">
        <v>325</v>
      </c>
      <c r="AC3688" s="1" t="s">
        <v>105</v>
      </c>
      <c r="AD3688" s="1" t="s">
        <v>104</v>
      </c>
      <c r="AE3688" s="1" t="s">
        <v>191</v>
      </c>
      <c r="AF3688" s="1" t="s">
        <v>110</v>
      </c>
      <c r="AG3688" s="1" t="s">
        <v>119</v>
      </c>
      <c r="AH3688" s="1" t="s">
        <v>1235</v>
      </c>
      <c r="AI3688" s="1" t="s">
        <v>326</v>
      </c>
      <c r="AJ3688" s="1" t="s">
        <v>91</v>
      </c>
      <c r="AK3688" s="57">
        <v>3</v>
      </c>
      <c r="AL3688" s="1" t="s">
        <v>191</v>
      </c>
      <c r="AM3688" s="1" t="s">
        <v>110</v>
      </c>
      <c r="AN3688" s="1" t="s">
        <v>119</v>
      </c>
      <c r="AO3688" s="1" t="s">
        <v>3497</v>
      </c>
      <c r="AP3688" s="1" t="s">
        <v>325</v>
      </c>
      <c r="AQ3688" s="1" t="s">
        <v>105</v>
      </c>
      <c r="AR3688" s="1" t="s">
        <v>104</v>
      </c>
      <c r="AS3688" s="1" t="s">
        <v>243</v>
      </c>
      <c r="AT3688" s="1" t="s">
        <v>95</v>
      </c>
      <c r="AU3688" s="1" t="s">
        <v>119</v>
      </c>
      <c r="AV3688" s="1" t="s">
        <v>3497</v>
      </c>
      <c r="AW3688" s="1" t="s">
        <v>326</v>
      </c>
      <c r="AX3688" s="1" t="s">
        <v>91</v>
      </c>
      <c r="AY3688" s="57">
        <v>5</v>
      </c>
      <c r="AZ3688" s="1" t="s">
        <v>243</v>
      </c>
      <c r="BA3688" s="1" t="s">
        <v>95</v>
      </c>
      <c r="BB3688" s="1" t="s">
        <v>119</v>
      </c>
      <c r="BC3688" s="1" t="s">
        <v>3973</v>
      </c>
      <c r="BD3688" s="1" t="s">
        <v>326</v>
      </c>
      <c r="BE3688" s="1" t="s">
        <v>91</v>
      </c>
      <c r="BF3688" s="57">
        <v>6</v>
      </c>
      <c r="BG3688" s="1" t="s">
        <v>190</v>
      </c>
      <c r="BH3688" s="1" t="s">
        <v>99</v>
      </c>
      <c r="BI3688" s="1" t="s">
        <v>107</v>
      </c>
      <c r="BJ3688" s="1" t="s">
        <v>4223</v>
      </c>
      <c r="BK3688" s="1" t="s">
        <v>326</v>
      </c>
      <c r="BL3688" s="1" t="s">
        <v>91</v>
      </c>
      <c r="BM3688" s="57">
        <v>1</v>
      </c>
      <c r="BN3688" s="1" t="s">
        <v>191</v>
      </c>
      <c r="BO3688" s="1" t="s">
        <v>109</v>
      </c>
      <c r="BP3688" s="1" t="s">
        <v>109</v>
      </c>
      <c r="BQ3688" s="1"/>
      <c r="BR3688" s="1"/>
      <c r="BS3688" s="1"/>
      <c r="BT3688" s="1"/>
      <c r="BU3688" s="1"/>
      <c r="BV3688" s="1"/>
      <c r="BW3688" s="1"/>
      <c r="BX3688" s="1" t="s">
        <v>4217</v>
      </c>
      <c r="BY3688" s="1" t="s">
        <v>325</v>
      </c>
      <c r="BZ3688" s="1" t="s">
        <v>91</v>
      </c>
      <c r="CA3688" s="1" t="s">
        <v>104</v>
      </c>
      <c r="CB3688" s="1" t="s">
        <v>324</v>
      </c>
      <c r="CC3688" s="1" t="s">
        <v>96</v>
      </c>
      <c r="CD3688" s="1" t="s">
        <v>142</v>
      </c>
      <c r="CE3688" s="1"/>
      <c r="CF3688" s="1"/>
      <c r="CG3688" s="1"/>
      <c r="CH3688" s="1"/>
      <c r="CI3688" s="1"/>
      <c r="CJ3688" s="1"/>
      <c r="CK3688" s="1"/>
      <c r="CL3688" s="1" t="s">
        <v>3973</v>
      </c>
      <c r="CM3688" s="1" t="s">
        <v>325</v>
      </c>
      <c r="CN3688" s="1" t="s">
        <v>105</v>
      </c>
      <c r="CO3688" s="1" t="s">
        <v>130</v>
      </c>
      <c r="CP3688" s="1" t="s">
        <v>190</v>
      </c>
      <c r="CQ3688" s="1" t="s">
        <v>99</v>
      </c>
      <c r="CR3688" s="1" t="s">
        <v>107</v>
      </c>
    </row>
    <row r="3689" spans="1:96" x14ac:dyDescent="0.3">
      <c r="A3689" s="1" t="s">
        <v>2282</v>
      </c>
      <c r="B3689" s="1" t="s">
        <v>2283</v>
      </c>
      <c r="C3689" s="1" t="s">
        <v>97</v>
      </c>
      <c r="D3689" s="1" t="s">
        <v>3185</v>
      </c>
      <c r="E3689" s="1" t="s">
        <v>1111</v>
      </c>
      <c r="F3689" s="1" t="s">
        <v>96</v>
      </c>
      <c r="G3689" s="1" t="s">
        <v>118</v>
      </c>
      <c r="H3689" s="1" t="s">
        <v>283</v>
      </c>
      <c r="I3689" s="1" t="s">
        <v>88</v>
      </c>
      <c r="J3689" s="1" t="s">
        <v>96</v>
      </c>
      <c r="K3689" s="1">
        <v>20</v>
      </c>
      <c r="L3689" s="1" t="s">
        <v>101</v>
      </c>
      <c r="M3689" s="1" t="s">
        <v>325</v>
      </c>
      <c r="N3689" s="1" t="s">
        <v>91</v>
      </c>
      <c r="O3689" s="1" t="s">
        <v>104</v>
      </c>
      <c r="P3689">
        <v>211</v>
      </c>
      <c r="Q3689" s="1" t="str">
        <f>VLOOKUP([1]!Tabla1[[#This Row],[RENAES]],[2]EESS!$1:$1048576,6,FALSE)</f>
        <v>NO PERTENECE A NINGUNA RED</v>
      </c>
      <c r="R3689" s="1" t="str">
        <f>VLOOKUP([1]!Tabla1[[#This Row],[RENAES]],[2]EESS!$1:$1048576,7,FALSE)</f>
        <v>NO PERTENECE A NINGUNA MICRORED</v>
      </c>
      <c r="S3689" s="1" t="str">
        <f>VLOOKUP([1]!Tabla1[[#This Row],[RENAES]],[2]EESS!$1:$1048576,10,FALSE)</f>
        <v>HOSPITAL IQUITOS "Cesar Garayar Garcia"</v>
      </c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6124</v>
      </c>
      <c r="B3690" s="1" t="s">
        <v>6125</v>
      </c>
      <c r="C3690" s="1" t="s">
        <v>97</v>
      </c>
      <c r="D3690" s="1" t="s">
        <v>3185</v>
      </c>
      <c r="E3690" s="1" t="s">
        <v>1111</v>
      </c>
      <c r="F3690" s="1" t="s">
        <v>102</v>
      </c>
      <c r="G3690" s="1" t="s">
        <v>102</v>
      </c>
      <c r="H3690" s="1" t="s">
        <v>6030</v>
      </c>
      <c r="I3690" s="1" t="s">
        <v>96</v>
      </c>
      <c r="J3690" s="1" t="s">
        <v>129</v>
      </c>
      <c r="K3690" s="1">
        <v>24</v>
      </c>
      <c r="L3690" s="1" t="s">
        <v>101</v>
      </c>
      <c r="M3690" s="1" t="s">
        <v>325</v>
      </c>
      <c r="N3690" s="1" t="s">
        <v>91</v>
      </c>
      <c r="O3690" s="1" t="s">
        <v>104</v>
      </c>
      <c r="P3690">
        <v>235</v>
      </c>
      <c r="Q3690" s="1" t="str">
        <f>VLOOKUP([1]!Tabla1[[#This Row],[RENAES]],[2]EESS!$1:$1048576,6,FALSE)</f>
        <v>NO PERTENECE A NINGUNA RED</v>
      </c>
      <c r="R3690" s="1" t="str">
        <f>VLOOKUP([1]!Tabla1[[#This Row],[RENAES]],[2]EESS!$1:$1048576,7,FALSE)</f>
        <v>NO PERTENECE A NINGUNA MICRORED</v>
      </c>
      <c r="S3690" s="1" t="str">
        <f>VLOOKUP([1]!Tabla1[[#This Row],[RENAES]],[2]EESS!$1:$1048576,10,FALSE)</f>
        <v>HOSPITAL IQUITOS "Cesar Garayar Garcia"</v>
      </c>
      <c r="T3690" s="1" t="s">
        <v>5332</v>
      </c>
      <c r="U3690" s="1" t="s">
        <v>326</v>
      </c>
      <c r="V3690" s="1" t="s">
        <v>91</v>
      </c>
      <c r="W3690" s="57">
        <v>6</v>
      </c>
      <c r="X3690" s="1" t="s">
        <v>6030</v>
      </c>
      <c r="Y3690" s="1" t="s">
        <v>96</v>
      </c>
      <c r="Z3690" s="1" t="s">
        <v>129</v>
      </c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2284</v>
      </c>
      <c r="B3691" s="1" t="s">
        <v>2285</v>
      </c>
      <c r="C3691" s="1" t="s">
        <v>97</v>
      </c>
      <c r="D3691" s="1" t="s">
        <v>3185</v>
      </c>
      <c r="E3691" s="1" t="s">
        <v>1111</v>
      </c>
      <c r="F3691" s="1" t="s">
        <v>96</v>
      </c>
      <c r="G3691" s="1" t="s">
        <v>121</v>
      </c>
      <c r="H3691" s="1" t="s">
        <v>324</v>
      </c>
      <c r="I3691" s="1" t="s">
        <v>96</v>
      </c>
      <c r="J3691" s="1" t="s">
        <v>131</v>
      </c>
      <c r="K3691" s="1">
        <v>20</v>
      </c>
      <c r="L3691" s="1" t="s">
        <v>101</v>
      </c>
      <c r="M3691" s="1" t="s">
        <v>325</v>
      </c>
      <c r="N3691" s="1" t="s">
        <v>91</v>
      </c>
      <c r="O3691" s="1" t="s">
        <v>92</v>
      </c>
      <c r="P3691">
        <v>1</v>
      </c>
      <c r="Q3691" s="1" t="str">
        <f>VLOOKUP([1]!Tabla1[[#This Row],[RENAES]],[2]EESS!$1:$1048576,6,FALSE)</f>
        <v>NO PERTENECE A NINGUNA RED</v>
      </c>
      <c r="R3691" s="1" t="str">
        <f>VLOOKUP([1]!Tabla1[[#This Row],[RENAES]],[2]EESS!$1:$1048576,7,FALSE)</f>
        <v>NO PERTENECE A NINGUNA MICRORED</v>
      </c>
      <c r="S3691" s="1" t="str">
        <f>VLOOKUP([1]!Tabla1[[#This Row],[RENAES]],[2]EESS!$1:$1048576,10,FALSE)</f>
        <v>HOSPITAL IQUITOS "Cesar Garayar Garcia"</v>
      </c>
      <c r="T3691" s="1" t="s">
        <v>1178</v>
      </c>
      <c r="U3691" s="1" t="s">
        <v>326</v>
      </c>
      <c r="V3691" s="1" t="s">
        <v>91</v>
      </c>
      <c r="W3691" s="57">
        <v>30</v>
      </c>
      <c r="X3691" s="1" t="s">
        <v>324</v>
      </c>
      <c r="Y3691" s="1" t="s">
        <v>96</v>
      </c>
      <c r="Z3691" s="1" t="s">
        <v>131</v>
      </c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  <c r="AL3691" s="1"/>
      <c r="AM3691" s="1"/>
      <c r="AN3691" s="1"/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/>
      <c r="CF3691" s="1"/>
      <c r="CG3691" s="1"/>
      <c r="CH3691" s="1"/>
      <c r="CI3691" s="1"/>
      <c r="CJ3691" s="1"/>
      <c r="CK3691" s="1"/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2286</v>
      </c>
      <c r="B3692" s="1" t="s">
        <v>2287</v>
      </c>
      <c r="C3692" s="1" t="s">
        <v>97</v>
      </c>
      <c r="D3692" s="1" t="s">
        <v>3185</v>
      </c>
      <c r="E3692" s="1" t="s">
        <v>1111</v>
      </c>
      <c r="F3692" s="1" t="s">
        <v>90</v>
      </c>
      <c r="G3692" s="1" t="s">
        <v>95</v>
      </c>
      <c r="H3692" s="1" t="s">
        <v>152</v>
      </c>
      <c r="I3692" s="1" t="s">
        <v>88</v>
      </c>
      <c r="J3692" s="1" t="s">
        <v>99</v>
      </c>
      <c r="K3692" s="1">
        <v>21</v>
      </c>
      <c r="L3692" s="1" t="s">
        <v>101</v>
      </c>
      <c r="M3692" s="1" t="s">
        <v>325</v>
      </c>
      <c r="N3692" s="1" t="s">
        <v>91</v>
      </c>
      <c r="O3692" s="1" t="s">
        <v>104</v>
      </c>
      <c r="P3692">
        <v>1</v>
      </c>
      <c r="Q3692" s="1" t="str">
        <f>VLOOKUP([1]!Tabla1[[#This Row],[RENAES]],[2]EESS!$1:$1048576,6,FALSE)</f>
        <v>MAYNAS CIUDAD</v>
      </c>
      <c r="R3692" s="1" t="str">
        <f>VLOOKUP([1]!Tabla1[[#This Row],[RENAES]],[2]EESS!$1:$1048576,7,FALSE)</f>
        <v>IQUITOS SUR</v>
      </c>
      <c r="S3692" s="1" t="str">
        <f>VLOOKUP([1]!Tabla1[[#This Row],[RENAES]],[2]EESS!$1:$1048576,10,FALSE)</f>
        <v xml:space="preserve">LOS DELFINES </v>
      </c>
      <c r="T3692" s="1" t="s">
        <v>2564</v>
      </c>
      <c r="U3692" s="1" t="s">
        <v>326</v>
      </c>
      <c r="V3692" s="1" t="s">
        <v>91</v>
      </c>
      <c r="W3692" s="57">
        <v>30</v>
      </c>
      <c r="X3692" s="1" t="s">
        <v>324</v>
      </c>
      <c r="Y3692" s="1" t="s">
        <v>2795</v>
      </c>
      <c r="Z3692" s="1" t="s">
        <v>96</v>
      </c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  <c r="AL3692" s="1"/>
      <c r="AM3692" s="1"/>
      <c r="AN3692" s="1"/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 t="s">
        <v>2861</v>
      </c>
      <c r="CF3692" s="1" t="s">
        <v>326</v>
      </c>
      <c r="CG3692" s="1" t="s">
        <v>91</v>
      </c>
      <c r="CH3692" s="1" t="s">
        <v>123</v>
      </c>
      <c r="CI3692" s="1" t="s">
        <v>259</v>
      </c>
      <c r="CJ3692" s="1" t="s">
        <v>102</v>
      </c>
      <c r="CK3692" s="1" t="s">
        <v>96</v>
      </c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2288</v>
      </c>
      <c r="B3693" s="1" t="s">
        <v>2289</v>
      </c>
      <c r="C3693" s="1" t="s">
        <v>97</v>
      </c>
      <c r="D3693" s="1" t="s">
        <v>3185</v>
      </c>
      <c r="E3693" s="1" t="s">
        <v>1111</v>
      </c>
      <c r="F3693" s="1" t="s">
        <v>96</v>
      </c>
      <c r="G3693" s="1" t="s">
        <v>99</v>
      </c>
      <c r="H3693" s="1" t="s">
        <v>1869</v>
      </c>
      <c r="I3693" s="1" t="s">
        <v>96</v>
      </c>
      <c r="J3693" s="1" t="s">
        <v>95</v>
      </c>
      <c r="K3693" s="1">
        <v>19</v>
      </c>
      <c r="L3693" s="1" t="s">
        <v>101</v>
      </c>
      <c r="M3693" s="1" t="s">
        <v>325</v>
      </c>
      <c r="N3693" s="1" t="s">
        <v>105</v>
      </c>
      <c r="O3693" s="1" t="s">
        <v>104</v>
      </c>
      <c r="P3693">
        <v>209</v>
      </c>
      <c r="Q3693" s="1" t="str">
        <f>VLOOKUP([1]!Tabla1[[#This Row],[RENAES]],[2]EESS!$1:$1048576,6,FALSE)</f>
        <v>MAYNAS CIUDAD</v>
      </c>
      <c r="R3693" s="1" t="str">
        <f>VLOOKUP([1]!Tabla1[[#This Row],[RENAES]],[2]EESS!$1:$1048576,7,FALSE)</f>
        <v>BELEN</v>
      </c>
      <c r="S3693" s="1" t="str">
        <f>VLOOKUP([1]!Tabla1[[#This Row],[RENAES]],[2]EESS!$1:$1048576,10,FALSE)</f>
        <v>6 DE OCTUBRE</v>
      </c>
      <c r="T3693" s="1" t="s">
        <v>1212</v>
      </c>
      <c r="U3693" s="1" t="s">
        <v>326</v>
      </c>
      <c r="V3693" s="1" t="s">
        <v>91</v>
      </c>
      <c r="W3693" s="57">
        <v>2</v>
      </c>
      <c r="X3693" s="1" t="s">
        <v>1869</v>
      </c>
      <c r="Y3693" s="1" t="s">
        <v>96</v>
      </c>
      <c r="Z3693" s="1" t="s">
        <v>95</v>
      </c>
      <c r="AA3693" s="1"/>
      <c r="AB3693" s="1"/>
      <c r="AC3693" s="1"/>
      <c r="AD3693" s="1"/>
      <c r="AE3693" s="1"/>
      <c r="AF3693" s="1"/>
      <c r="AG3693" s="1"/>
      <c r="AH3693" s="1" t="s">
        <v>1217</v>
      </c>
      <c r="AI3693" s="1" t="s">
        <v>326</v>
      </c>
      <c r="AJ3693" s="1" t="s">
        <v>91</v>
      </c>
      <c r="AK3693" s="57">
        <v>5</v>
      </c>
      <c r="AL3693" s="1" t="s">
        <v>2290</v>
      </c>
      <c r="AM3693" s="1" t="s">
        <v>90</v>
      </c>
      <c r="AN3693" s="1" t="s">
        <v>96</v>
      </c>
      <c r="AO3693" s="1"/>
      <c r="AP3693" s="1"/>
      <c r="AQ3693" s="1"/>
      <c r="AR3693" s="1"/>
      <c r="AS3693" s="1"/>
      <c r="AT3693" s="1"/>
      <c r="AU3693" s="1"/>
      <c r="AV3693" s="1" t="s">
        <v>1235</v>
      </c>
      <c r="AW3693" s="1" t="s">
        <v>326</v>
      </c>
      <c r="AX3693" s="1" t="s">
        <v>91</v>
      </c>
      <c r="AY3693" s="57">
        <v>3</v>
      </c>
      <c r="AZ3693" s="1" t="s">
        <v>250</v>
      </c>
      <c r="BA3693" s="1" t="s">
        <v>96</v>
      </c>
      <c r="BB3693" s="1" t="s">
        <v>108</v>
      </c>
      <c r="BC3693" s="1"/>
      <c r="BD3693" s="1"/>
      <c r="BE3693" s="1"/>
      <c r="BF3693" s="1"/>
      <c r="BG3693" s="1"/>
      <c r="BH3693" s="1"/>
      <c r="BI3693" s="1"/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 t="s">
        <v>3203</v>
      </c>
      <c r="CF3693" s="1" t="s">
        <v>326</v>
      </c>
      <c r="CG3693" s="1" t="s">
        <v>91</v>
      </c>
      <c r="CH3693" s="1" t="s">
        <v>123</v>
      </c>
      <c r="CI3693" s="1" t="s">
        <v>4165</v>
      </c>
      <c r="CJ3693" s="1" t="s">
        <v>96</v>
      </c>
      <c r="CK3693" s="1" t="s">
        <v>96</v>
      </c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3123</v>
      </c>
      <c r="B3694" s="1" t="s">
        <v>3124</v>
      </c>
      <c r="C3694" s="1" t="s">
        <v>97</v>
      </c>
      <c r="D3694" s="1" t="s">
        <v>3185</v>
      </c>
      <c r="E3694" s="1" t="s">
        <v>1111</v>
      </c>
      <c r="F3694" s="1" t="s">
        <v>88</v>
      </c>
      <c r="G3694" s="1" t="s">
        <v>95</v>
      </c>
      <c r="H3694" s="1" t="s">
        <v>327</v>
      </c>
      <c r="I3694" s="1" t="s">
        <v>96</v>
      </c>
      <c r="J3694" s="1" t="s">
        <v>108</v>
      </c>
      <c r="K3694" s="1">
        <v>19</v>
      </c>
      <c r="L3694" s="1" t="s">
        <v>101</v>
      </c>
      <c r="M3694" s="1" t="s">
        <v>325</v>
      </c>
      <c r="N3694" s="1" t="s">
        <v>91</v>
      </c>
      <c r="O3694" s="1" t="s">
        <v>104</v>
      </c>
      <c r="P3694">
        <v>3</v>
      </c>
      <c r="Q3694" s="1" t="str">
        <f>VLOOKUP([1]!Tabla1[[#This Row],[RENAES]],[2]EESS!$1:$1048576,6,FALSE)</f>
        <v>NO PERTENECE A NINGUNA RED</v>
      </c>
      <c r="R3694" s="1" t="str">
        <f>VLOOKUP([1]!Tabla1[[#This Row],[RENAES]],[2]EESS!$1:$1048576,7,FALSE)</f>
        <v>NO PERTENECE A NINGUNA MICRORED</v>
      </c>
      <c r="S3694" s="1" t="str">
        <f>VLOOKUP([1]!Tabla1[[#This Row],[RENAES]],[2]EESS!$1:$1048576,10,FALSE)</f>
        <v>HOSPITAL IQUITOS "Cesar Garayar Garcia"</v>
      </c>
      <c r="T3694" s="1" t="s">
        <v>2861</v>
      </c>
      <c r="U3694" s="1" t="s">
        <v>326</v>
      </c>
      <c r="V3694" s="1" t="s">
        <v>91</v>
      </c>
      <c r="W3694" s="57">
        <v>6</v>
      </c>
      <c r="X3694" s="1" t="s">
        <v>327</v>
      </c>
      <c r="Y3694" s="1" t="s">
        <v>96</v>
      </c>
      <c r="Z3694" s="1" t="s">
        <v>108</v>
      </c>
      <c r="AA3694" s="1" t="s">
        <v>4813</v>
      </c>
      <c r="AB3694" s="1" t="s">
        <v>325</v>
      </c>
      <c r="AC3694" s="1" t="s">
        <v>91</v>
      </c>
      <c r="AD3694" s="1" t="s">
        <v>92</v>
      </c>
      <c r="AE3694" s="1" t="s">
        <v>324</v>
      </c>
      <c r="AF3694" s="1" t="s">
        <v>3398</v>
      </c>
      <c r="AG3694" s="1" t="s">
        <v>96</v>
      </c>
      <c r="AH3694" s="1" t="s">
        <v>3203</v>
      </c>
      <c r="AI3694" s="1" t="s">
        <v>326</v>
      </c>
      <c r="AJ3694" s="1" t="s">
        <v>91</v>
      </c>
      <c r="AK3694" s="57">
        <v>7</v>
      </c>
      <c r="AL3694" s="1" t="s">
        <v>3069</v>
      </c>
      <c r="AM3694" s="1" t="s">
        <v>108</v>
      </c>
      <c r="AN3694" s="1" t="s">
        <v>127</v>
      </c>
      <c r="AO3694" s="1"/>
      <c r="AP3694" s="1"/>
      <c r="AQ3694" s="1"/>
      <c r="AR3694" s="1"/>
      <c r="AS3694" s="1"/>
      <c r="AT3694" s="1"/>
      <c r="AU3694" s="1"/>
      <c r="AV3694" s="1" t="s">
        <v>4816</v>
      </c>
      <c r="AW3694" s="1" t="s">
        <v>326</v>
      </c>
      <c r="AX3694" s="1" t="s">
        <v>91</v>
      </c>
      <c r="AY3694" s="57">
        <v>9</v>
      </c>
      <c r="AZ3694" s="1" t="s">
        <v>5101</v>
      </c>
      <c r="BA3694" s="1" t="s">
        <v>107</v>
      </c>
      <c r="BB3694" s="1" t="s">
        <v>88</v>
      </c>
      <c r="BC3694" s="1" t="s">
        <v>4813</v>
      </c>
      <c r="BD3694" s="1" t="s">
        <v>326</v>
      </c>
      <c r="BE3694" s="1" t="s">
        <v>91</v>
      </c>
      <c r="BF3694" s="57">
        <v>30</v>
      </c>
      <c r="BG3694" s="1" t="s">
        <v>324</v>
      </c>
      <c r="BH3694" s="1" t="s">
        <v>3398</v>
      </c>
      <c r="BI3694" s="1" t="s">
        <v>96</v>
      </c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 t="s">
        <v>4221</v>
      </c>
      <c r="CF3694" s="1" t="s">
        <v>326</v>
      </c>
      <c r="CG3694" s="1" t="s">
        <v>91</v>
      </c>
      <c r="CH3694" s="1" t="s">
        <v>123</v>
      </c>
      <c r="CI3694" s="1" t="s">
        <v>3069</v>
      </c>
      <c r="CJ3694" s="1" t="s">
        <v>107</v>
      </c>
      <c r="CK3694" s="1" t="s">
        <v>102</v>
      </c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1730</v>
      </c>
      <c r="B3695" s="1" t="s">
        <v>9507</v>
      </c>
      <c r="C3695" s="1" t="s">
        <v>97</v>
      </c>
      <c r="D3695" s="1" t="s">
        <v>3185</v>
      </c>
      <c r="E3695" s="1" t="s">
        <v>1111</v>
      </c>
      <c r="F3695" s="1" t="s">
        <v>127</v>
      </c>
      <c r="G3695" s="1" t="s">
        <v>110</v>
      </c>
      <c r="H3695" s="1" t="s">
        <v>254</v>
      </c>
      <c r="I3695" s="1" t="s">
        <v>127</v>
      </c>
      <c r="J3695" s="1" t="s">
        <v>90</v>
      </c>
      <c r="K3695" s="1">
        <v>20</v>
      </c>
      <c r="L3695" s="1" t="s">
        <v>101</v>
      </c>
      <c r="M3695" s="1" t="s">
        <v>325</v>
      </c>
      <c r="N3695" s="1" t="s">
        <v>91</v>
      </c>
      <c r="O3695" s="1" t="s">
        <v>92</v>
      </c>
      <c r="P3695">
        <v>1</v>
      </c>
      <c r="Q3695" s="1" t="str">
        <f>VLOOKUP([1]!Tabla1[[#This Row],[RENAES]],[2]EESS!$1:$1048576,6,FALSE)</f>
        <v>MAYNAS CIUDAD</v>
      </c>
      <c r="R3695" s="1" t="str">
        <f>VLOOKUP([1]!Tabla1[[#This Row],[RENAES]],[2]EESS!$1:$1048576,7,FALSE)</f>
        <v>BELEN</v>
      </c>
      <c r="S3695" s="1" t="str">
        <f>VLOOKUP([1]!Tabla1[[#This Row],[RENAES]],[2]EESS!$1:$1048576,10,FALSE)</f>
        <v xml:space="preserve">CARDOZO </v>
      </c>
      <c r="T3695" s="1" t="s">
        <v>10172</v>
      </c>
      <c r="U3695" s="1" t="s">
        <v>326</v>
      </c>
      <c r="V3695" s="1" t="s">
        <v>179</v>
      </c>
      <c r="W3695" s="57">
        <v>15</v>
      </c>
      <c r="X3695" s="1" t="s">
        <v>324</v>
      </c>
      <c r="Y3695" s="1" t="s">
        <v>4886</v>
      </c>
      <c r="Z3695" s="1" t="s">
        <v>96</v>
      </c>
      <c r="AA3695" s="1" t="s">
        <v>9298</v>
      </c>
      <c r="AB3695" s="1" t="s">
        <v>325</v>
      </c>
      <c r="AC3695" s="1" t="s">
        <v>91</v>
      </c>
      <c r="AD3695" s="1" t="s">
        <v>92</v>
      </c>
      <c r="AE3695" s="1" t="s">
        <v>9552</v>
      </c>
      <c r="AF3695" s="1" t="s">
        <v>127</v>
      </c>
      <c r="AG3695" s="1" t="s">
        <v>96</v>
      </c>
      <c r="AH3695" s="1"/>
      <c r="AI3695" s="1"/>
      <c r="AJ3695" s="1"/>
      <c r="AK3695" s="1"/>
      <c r="AL3695" s="1"/>
      <c r="AM3695" s="1"/>
      <c r="AN3695" s="1"/>
      <c r="AO3695" s="1" t="s">
        <v>10172</v>
      </c>
      <c r="AP3695" s="1" t="s">
        <v>325</v>
      </c>
      <c r="AQ3695" s="1" t="s">
        <v>179</v>
      </c>
      <c r="AR3695" s="1" t="s">
        <v>92</v>
      </c>
      <c r="AS3695" s="1" t="s">
        <v>324</v>
      </c>
      <c r="AT3695" s="1" t="s">
        <v>4886</v>
      </c>
      <c r="AU3695" s="1" t="s">
        <v>96</v>
      </c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/>
      <c r="CF3695" s="1"/>
      <c r="CG3695" s="1"/>
      <c r="CH3695" s="1"/>
      <c r="CI3695" s="1"/>
      <c r="CJ3695" s="1"/>
      <c r="CK3695" s="1"/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6891</v>
      </c>
      <c r="B3696" s="1" t="s">
        <v>6892</v>
      </c>
      <c r="C3696" s="1" t="s">
        <v>97</v>
      </c>
      <c r="D3696" s="1" t="s">
        <v>3185</v>
      </c>
      <c r="E3696" s="1" t="s">
        <v>1111</v>
      </c>
      <c r="F3696" s="1" t="s">
        <v>95</v>
      </c>
      <c r="G3696" s="1" t="s">
        <v>108</v>
      </c>
      <c r="H3696" s="1" t="s">
        <v>327</v>
      </c>
      <c r="I3696" s="1" t="s">
        <v>96</v>
      </c>
      <c r="J3696" s="1" t="s">
        <v>95</v>
      </c>
      <c r="K3696" s="1">
        <v>25</v>
      </c>
      <c r="L3696" s="1" t="s">
        <v>101</v>
      </c>
      <c r="M3696" s="1" t="s">
        <v>325</v>
      </c>
      <c r="N3696" s="1" t="s">
        <v>91</v>
      </c>
      <c r="O3696" s="1" t="s">
        <v>104</v>
      </c>
      <c r="P3696">
        <v>211</v>
      </c>
      <c r="Q3696" s="1" t="str">
        <f>VLOOKUP([1]!Tabla1[[#This Row],[RENAES]],[2]EESS!$1:$1048576,6,FALSE)</f>
        <v>NO PERTENECE A NINGUNA RED</v>
      </c>
      <c r="R3696" s="1" t="str">
        <f>VLOOKUP([1]!Tabla1[[#This Row],[RENAES]],[2]EESS!$1:$1048576,7,FALSE)</f>
        <v>NO PERTENECE A NINGUNA MICRORED</v>
      </c>
      <c r="S3696" s="1" t="str">
        <f>VLOOKUP([1]!Tabla1[[#This Row],[RENAES]],[2]EESS!$1:$1048576,10,FALSE)</f>
        <v>HOSPITAL IQUITOS "Cesar Garayar Garcia"</v>
      </c>
      <c r="T3696" s="1" t="s">
        <v>6763</v>
      </c>
      <c r="U3696" s="1" t="s">
        <v>326</v>
      </c>
      <c r="V3696" s="1" t="s">
        <v>91</v>
      </c>
      <c r="W3696" s="57">
        <v>1</v>
      </c>
      <c r="X3696" s="1" t="s">
        <v>327</v>
      </c>
      <c r="Y3696" s="1" t="s">
        <v>96</v>
      </c>
      <c r="Z3696" s="1" t="s">
        <v>95</v>
      </c>
      <c r="AA3696" s="1" t="s">
        <v>6716</v>
      </c>
      <c r="AB3696" s="1" t="s">
        <v>325</v>
      </c>
      <c r="AC3696" s="1" t="s">
        <v>91</v>
      </c>
      <c r="AD3696" s="1" t="s">
        <v>104</v>
      </c>
      <c r="AE3696" s="1" t="s">
        <v>7069</v>
      </c>
      <c r="AF3696" s="1" t="s">
        <v>99</v>
      </c>
      <c r="AG3696" s="1" t="s">
        <v>95</v>
      </c>
      <c r="AH3696" s="1" t="s">
        <v>7701</v>
      </c>
      <c r="AI3696" s="1" t="s">
        <v>326</v>
      </c>
      <c r="AJ3696" s="1" t="s">
        <v>91</v>
      </c>
      <c r="AK3696" s="57">
        <v>2</v>
      </c>
      <c r="AL3696" s="1" t="s">
        <v>327</v>
      </c>
      <c r="AM3696" s="1" t="s">
        <v>96</v>
      </c>
      <c r="AN3696" s="1" t="s">
        <v>99</v>
      </c>
      <c r="AO3696" s="1" t="s">
        <v>7701</v>
      </c>
      <c r="AP3696" s="1" t="s">
        <v>325</v>
      </c>
      <c r="AQ3696" s="1" t="s">
        <v>91</v>
      </c>
      <c r="AR3696" s="1" t="s">
        <v>104</v>
      </c>
      <c r="AS3696" s="1" t="s">
        <v>327</v>
      </c>
      <c r="AT3696" s="1" t="s">
        <v>96</v>
      </c>
      <c r="AU3696" s="1" t="s">
        <v>99</v>
      </c>
      <c r="AV3696" s="1" t="s">
        <v>8842</v>
      </c>
      <c r="AW3696" s="1" t="s">
        <v>326</v>
      </c>
      <c r="AX3696" s="1" t="s">
        <v>91</v>
      </c>
      <c r="AY3696" s="57">
        <v>3</v>
      </c>
      <c r="AZ3696" s="1" t="s">
        <v>327</v>
      </c>
      <c r="BA3696" s="1" t="s">
        <v>102</v>
      </c>
      <c r="BB3696" s="1" t="s">
        <v>88</v>
      </c>
      <c r="BC3696" s="1" t="s">
        <v>9792</v>
      </c>
      <c r="BD3696" s="1" t="s">
        <v>326</v>
      </c>
      <c r="BE3696" s="1" t="s">
        <v>91</v>
      </c>
      <c r="BF3696" s="57">
        <v>4</v>
      </c>
      <c r="BG3696" s="1" t="s">
        <v>327</v>
      </c>
      <c r="BH3696" s="1" t="s">
        <v>90</v>
      </c>
      <c r="BI3696" s="1" t="s">
        <v>100</v>
      </c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 t="s">
        <v>8842</v>
      </c>
      <c r="BY3696" s="1" t="s">
        <v>325</v>
      </c>
      <c r="BZ3696" s="1" t="s">
        <v>91</v>
      </c>
      <c r="CA3696" s="1" t="s">
        <v>104</v>
      </c>
      <c r="CB3696" s="1" t="s">
        <v>327</v>
      </c>
      <c r="CC3696" s="1" t="s">
        <v>102</v>
      </c>
      <c r="CD3696" s="1" t="s">
        <v>88</v>
      </c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10387</v>
      </c>
      <c r="B3697" s="1" t="s">
        <v>10388</v>
      </c>
      <c r="C3697" s="1" t="s">
        <v>97</v>
      </c>
      <c r="D3697" s="1" t="s">
        <v>3185</v>
      </c>
      <c r="E3697" s="1" t="s">
        <v>1111</v>
      </c>
      <c r="F3697" s="1" t="s">
        <v>109</v>
      </c>
      <c r="G3697" s="1" t="s">
        <v>107</v>
      </c>
      <c r="H3697" s="1" t="s">
        <v>347</v>
      </c>
      <c r="I3697" s="1" t="s">
        <v>127</v>
      </c>
      <c r="J3697" s="1" t="s">
        <v>99</v>
      </c>
      <c r="K3697" s="1">
        <v>20</v>
      </c>
      <c r="L3697" s="1" t="s">
        <v>101</v>
      </c>
      <c r="M3697" s="1" t="s">
        <v>325</v>
      </c>
      <c r="N3697" s="1" t="s">
        <v>91</v>
      </c>
      <c r="O3697" s="1" t="s">
        <v>104</v>
      </c>
      <c r="P3697">
        <v>11</v>
      </c>
      <c r="Q3697" s="1" t="str">
        <f>VLOOKUP([1]!Tabla1[[#This Row],[RENAES]],[2]EESS!$1:$1048576,6,FALSE)</f>
        <v>NO PERTENECE A NINGUNA RED</v>
      </c>
      <c r="R3697" s="1" t="str">
        <f>VLOOKUP([1]!Tabla1[[#This Row],[RENAES]],[2]EESS!$1:$1048576,7,FALSE)</f>
        <v>NO PERTENECE A NINGUNA MICRORED</v>
      </c>
      <c r="S3697" s="1" t="str">
        <f>VLOOKUP([1]!Tabla1[[#This Row],[RENAES]],[2]EESS!$1:$1048576,10,FALSE)</f>
        <v>HOSP.REGIONAL DE LORETO "Felipe Arriola Iglesias"</v>
      </c>
      <c r="T3697" s="1" t="s">
        <v>9802</v>
      </c>
      <c r="U3697" s="1" t="s">
        <v>326</v>
      </c>
      <c r="V3697" s="1" t="s">
        <v>91</v>
      </c>
      <c r="W3697" s="57">
        <v>1</v>
      </c>
      <c r="X3697" s="1" t="s">
        <v>347</v>
      </c>
      <c r="Y3697" s="1" t="s">
        <v>127</v>
      </c>
      <c r="Z3697" s="1" t="s">
        <v>99</v>
      </c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631</v>
      </c>
      <c r="B3698" s="1" t="s">
        <v>994</v>
      </c>
      <c r="C3698" s="1" t="s">
        <v>97</v>
      </c>
      <c r="D3698" s="1" t="s">
        <v>3185</v>
      </c>
      <c r="E3698" s="1" t="s">
        <v>1111</v>
      </c>
      <c r="F3698" s="1" t="s">
        <v>96</v>
      </c>
      <c r="G3698" s="1" t="s">
        <v>107</v>
      </c>
      <c r="H3698" s="1" t="s">
        <v>2291</v>
      </c>
      <c r="I3698" s="1" t="s">
        <v>90</v>
      </c>
      <c r="J3698" s="1" t="s">
        <v>116</v>
      </c>
      <c r="K3698" s="1">
        <v>19</v>
      </c>
      <c r="L3698" s="1" t="s">
        <v>101</v>
      </c>
      <c r="M3698" s="1" t="s">
        <v>325</v>
      </c>
      <c r="N3698" s="1" t="s">
        <v>105</v>
      </c>
      <c r="O3698" s="1" t="s">
        <v>104</v>
      </c>
      <c r="P3698">
        <v>51</v>
      </c>
      <c r="Q3698" s="1" t="str">
        <f>VLOOKUP([1]!Tabla1[[#This Row],[RENAES]],[2]EESS!$1:$1048576,6,FALSE)</f>
        <v>MAYNAS CIUDAD</v>
      </c>
      <c r="R3698" s="1" t="str">
        <f>VLOOKUP([1]!Tabla1[[#This Row],[RENAES]],[2]EESS!$1:$1048576,7,FALSE)</f>
        <v>BELEN</v>
      </c>
      <c r="S3698" s="1" t="str">
        <f>VLOOKUP([1]!Tabla1[[#This Row],[RENAES]],[2]EESS!$1:$1048576,10,FALSE)</f>
        <v>6 DE OCTUBRE</v>
      </c>
      <c r="T3698" s="1" t="s">
        <v>1324</v>
      </c>
      <c r="U3698" s="1" t="s">
        <v>326</v>
      </c>
      <c r="V3698" s="1" t="s">
        <v>91</v>
      </c>
      <c r="W3698" s="57">
        <v>3</v>
      </c>
      <c r="X3698" s="1" t="s">
        <v>2291</v>
      </c>
      <c r="Y3698" s="1" t="s">
        <v>90</v>
      </c>
      <c r="Z3698" s="1" t="s">
        <v>116</v>
      </c>
      <c r="AA3698" s="1"/>
      <c r="AB3698" s="1"/>
      <c r="AC3698" s="1"/>
      <c r="AD3698" s="1"/>
      <c r="AE3698" s="1"/>
      <c r="AF3698" s="1"/>
      <c r="AG3698" s="1"/>
      <c r="AH3698" s="1" t="s">
        <v>1148</v>
      </c>
      <c r="AI3698" s="1" t="s">
        <v>326</v>
      </c>
      <c r="AJ3698" s="1" t="s">
        <v>91</v>
      </c>
      <c r="AK3698" s="57">
        <v>4</v>
      </c>
      <c r="AL3698" s="1" t="s">
        <v>1476</v>
      </c>
      <c r="AM3698" s="1" t="s">
        <v>90</v>
      </c>
      <c r="AN3698" s="1" t="s">
        <v>109</v>
      </c>
      <c r="AO3698" s="1"/>
      <c r="AP3698" s="1"/>
      <c r="AQ3698" s="1"/>
      <c r="AR3698" s="1"/>
      <c r="AS3698" s="1"/>
      <c r="AT3698" s="1"/>
      <c r="AU3698" s="1"/>
      <c r="AV3698" s="1" t="s">
        <v>1465</v>
      </c>
      <c r="AW3698" s="1" t="s">
        <v>326</v>
      </c>
      <c r="AX3698" s="1" t="s">
        <v>91</v>
      </c>
      <c r="AY3698" s="57">
        <v>30</v>
      </c>
      <c r="AZ3698" s="1" t="s">
        <v>324</v>
      </c>
      <c r="BA3698" s="1" t="s">
        <v>99</v>
      </c>
      <c r="BB3698" s="1" t="s">
        <v>142</v>
      </c>
      <c r="BC3698" s="1" t="s">
        <v>1235</v>
      </c>
      <c r="BD3698" s="1" t="s">
        <v>326</v>
      </c>
      <c r="BE3698" s="1" t="s">
        <v>91</v>
      </c>
      <c r="BF3698" s="57">
        <v>6</v>
      </c>
      <c r="BG3698" s="1" t="s">
        <v>1121</v>
      </c>
      <c r="BH3698" s="1" t="s">
        <v>102</v>
      </c>
      <c r="BI3698" s="1" t="s">
        <v>142</v>
      </c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6641</v>
      </c>
      <c r="B3699" s="1" t="s">
        <v>6642</v>
      </c>
      <c r="C3699" s="1" t="s">
        <v>97</v>
      </c>
      <c r="D3699" s="1" t="s">
        <v>3185</v>
      </c>
      <c r="E3699" s="1" t="s">
        <v>1111</v>
      </c>
      <c r="F3699" s="1" t="s">
        <v>102</v>
      </c>
      <c r="G3699" s="1" t="s">
        <v>111</v>
      </c>
      <c r="H3699" s="1" t="s">
        <v>6643</v>
      </c>
      <c r="I3699" s="1" t="s">
        <v>96</v>
      </c>
      <c r="J3699" s="1" t="s">
        <v>90</v>
      </c>
      <c r="K3699" s="1">
        <v>27</v>
      </c>
      <c r="L3699" s="1" t="s">
        <v>101</v>
      </c>
      <c r="M3699" s="1" t="s">
        <v>325</v>
      </c>
      <c r="N3699" s="1" t="s">
        <v>91</v>
      </c>
      <c r="O3699" s="1" t="s">
        <v>104</v>
      </c>
      <c r="P3699">
        <v>101</v>
      </c>
      <c r="Q3699" s="1" t="str">
        <f>VLOOKUP([1]!Tabla1[[#This Row],[RENAES]],[2]EESS!$1:$1048576,6,FALSE)</f>
        <v>NO PERTENECE A NINGUNA RED</v>
      </c>
      <c r="R3699" s="1" t="str">
        <f>VLOOKUP([1]!Tabla1[[#This Row],[RENAES]],[2]EESS!$1:$1048576,7,FALSE)</f>
        <v>NO PERTENECE A NINGUNA MICRORED</v>
      </c>
      <c r="S3699" s="1" t="str">
        <f>VLOOKUP([1]!Tabla1[[#This Row],[RENAES]],[2]EESS!$1:$1048576,10,FALSE)</f>
        <v>HOSP.REGIONAL DE LORETO "Felipe Arriola Iglesias"</v>
      </c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/>
      <c r="CF3699" s="1"/>
      <c r="CG3699" s="1"/>
      <c r="CH3699" s="1"/>
      <c r="CI3699" s="1"/>
      <c r="CJ3699" s="1"/>
      <c r="CK3699" s="1"/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9508</v>
      </c>
      <c r="B3700" s="1" t="s">
        <v>9509</v>
      </c>
      <c r="C3700" s="1" t="s">
        <v>97</v>
      </c>
      <c r="D3700" s="1" t="s">
        <v>3185</v>
      </c>
      <c r="E3700" s="1" t="s">
        <v>1111</v>
      </c>
      <c r="F3700" s="1" t="s">
        <v>127</v>
      </c>
      <c r="G3700" s="1" t="s">
        <v>151</v>
      </c>
      <c r="H3700" s="1" t="s">
        <v>324</v>
      </c>
      <c r="I3700" s="1" t="s">
        <v>113</v>
      </c>
      <c r="J3700" s="1" t="s">
        <v>88</v>
      </c>
      <c r="K3700" s="1">
        <v>24</v>
      </c>
      <c r="L3700" s="1" t="s">
        <v>101</v>
      </c>
      <c r="M3700" s="1" t="s">
        <v>325</v>
      </c>
      <c r="N3700" s="1" t="s">
        <v>91</v>
      </c>
      <c r="O3700" s="1" t="s">
        <v>104</v>
      </c>
      <c r="P3700">
        <v>1</v>
      </c>
      <c r="Q3700" s="1" t="str">
        <f>VLOOKUP([1]!Tabla1[[#This Row],[RENAES]],[2]EESS!$1:$1048576,6,FALSE)</f>
        <v>ALTO AMAZONAS</v>
      </c>
      <c r="R3700" s="1" t="str">
        <f>VLOOKUP([1]!Tabla1[[#This Row],[RENAES]],[2]EESS!$1:$1048576,7,FALSE)</f>
        <v>YURIMAGUAS</v>
      </c>
      <c r="S3700" s="1" t="str">
        <f>VLOOKUP([1]!Tabla1[[#This Row],[RENAES]],[2]EESS!$1:$1048576,10,FALSE)</f>
        <v>AGUAMIRO (EJE DE M.R.)</v>
      </c>
      <c r="T3700" s="1" t="s">
        <v>9298</v>
      </c>
      <c r="U3700" s="1" t="s">
        <v>326</v>
      </c>
      <c r="V3700" s="1" t="s">
        <v>91</v>
      </c>
      <c r="W3700" s="57">
        <v>30</v>
      </c>
      <c r="X3700" s="1" t="s">
        <v>324</v>
      </c>
      <c r="Y3700" s="1" t="s">
        <v>113</v>
      </c>
      <c r="Z3700" s="1" t="s">
        <v>88</v>
      </c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  <c r="AL3700" s="1"/>
      <c r="AM3700" s="1"/>
      <c r="AN3700" s="1"/>
      <c r="AO3700" s="1"/>
      <c r="AP3700" s="1"/>
      <c r="AQ3700" s="1"/>
      <c r="AR3700" s="1"/>
      <c r="AS3700" s="1"/>
      <c r="AT3700" s="1"/>
      <c r="AU3700" s="1"/>
      <c r="AV3700" s="1"/>
      <c r="AW3700" s="1"/>
      <c r="AX3700" s="1"/>
      <c r="AY3700" s="1"/>
      <c r="AZ3700" s="1"/>
      <c r="BA3700" s="1"/>
      <c r="BB3700" s="1"/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/>
      <c r="CM3700" s="1"/>
      <c r="CN3700" s="1"/>
      <c r="CO3700" s="1"/>
      <c r="CP3700" s="1"/>
      <c r="CQ3700" s="1"/>
      <c r="CR3700" s="1"/>
    </row>
    <row r="3701" spans="1:96" x14ac:dyDescent="0.3">
      <c r="A3701" s="1" t="s">
        <v>8557</v>
      </c>
      <c r="B3701" s="1" t="s">
        <v>8558</v>
      </c>
      <c r="C3701" s="1" t="s">
        <v>97</v>
      </c>
      <c r="D3701" s="1" t="s">
        <v>3185</v>
      </c>
      <c r="E3701" s="1" t="s">
        <v>1111</v>
      </c>
      <c r="F3701" s="1" t="s">
        <v>95</v>
      </c>
      <c r="G3701" s="1" t="s">
        <v>151</v>
      </c>
      <c r="H3701" s="1" t="s">
        <v>324</v>
      </c>
      <c r="I3701" s="1" t="s">
        <v>3956</v>
      </c>
      <c r="J3701" s="1" t="s">
        <v>96</v>
      </c>
      <c r="K3701" s="1">
        <v>27</v>
      </c>
      <c r="L3701" s="1" t="s">
        <v>101</v>
      </c>
      <c r="M3701" s="1" t="s">
        <v>325</v>
      </c>
      <c r="N3701" s="1" t="s">
        <v>91</v>
      </c>
      <c r="O3701" s="1" t="s">
        <v>92</v>
      </c>
      <c r="P3701">
        <v>1</v>
      </c>
      <c r="Q3701" s="1" t="str">
        <f>VLOOKUP([1]!Tabla1[[#This Row],[RENAES]],[2]EESS!$1:$1048576,6,FALSE)</f>
        <v>NO PERTENECE A NINGUNA RED</v>
      </c>
      <c r="R3701" s="1" t="str">
        <f>VLOOKUP([1]!Tabla1[[#This Row],[RENAES]],[2]EESS!$1:$1048576,7,FALSE)</f>
        <v>NO PERTENECE A NINGUNA MICRORED</v>
      </c>
      <c r="S3701" s="1" t="str">
        <f>VLOOKUP([1]!Tabla1[[#This Row],[RENAES]],[2]EESS!$1:$1048576,10,FALSE)</f>
        <v>HOSPITAL IQUITOS "Cesar Garayar Garcia"</v>
      </c>
      <c r="T3701" s="1" t="s">
        <v>7225</v>
      </c>
      <c r="U3701" s="1" t="s">
        <v>326</v>
      </c>
      <c r="V3701" s="1" t="s">
        <v>91</v>
      </c>
      <c r="W3701" s="57">
        <v>30</v>
      </c>
      <c r="X3701" s="1" t="s">
        <v>324</v>
      </c>
      <c r="Y3701" s="1" t="s">
        <v>3956</v>
      </c>
      <c r="Z3701" s="1" t="s">
        <v>96</v>
      </c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 t="s">
        <v>7701</v>
      </c>
      <c r="CF3701" s="1" t="s">
        <v>326</v>
      </c>
      <c r="CG3701" s="1" t="s">
        <v>91</v>
      </c>
      <c r="CH3701" s="1" t="s">
        <v>123</v>
      </c>
      <c r="CI3701" s="1" t="s">
        <v>185</v>
      </c>
      <c r="CJ3701" s="1" t="s">
        <v>110</v>
      </c>
      <c r="CK3701" s="1" t="s">
        <v>95</v>
      </c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5583</v>
      </c>
      <c r="B3702" s="1" t="s">
        <v>5584</v>
      </c>
      <c r="C3702" s="1" t="s">
        <v>97</v>
      </c>
      <c r="D3702" s="1" t="s">
        <v>3185</v>
      </c>
      <c r="E3702" s="1" t="s">
        <v>1111</v>
      </c>
      <c r="F3702" s="1" t="s">
        <v>102</v>
      </c>
      <c r="G3702" s="1" t="s">
        <v>99</v>
      </c>
      <c r="H3702" s="1" t="s">
        <v>324</v>
      </c>
      <c r="I3702" s="1" t="s">
        <v>90</v>
      </c>
      <c r="J3702" s="1" t="s">
        <v>102</v>
      </c>
      <c r="K3702" s="1">
        <v>18</v>
      </c>
      <c r="L3702" s="1" t="s">
        <v>101</v>
      </c>
      <c r="M3702" s="1" t="s">
        <v>325</v>
      </c>
      <c r="N3702" s="1" t="s">
        <v>91</v>
      </c>
      <c r="O3702" s="1" t="s">
        <v>104</v>
      </c>
      <c r="P3702">
        <v>1</v>
      </c>
      <c r="Q3702" s="1" t="str">
        <f>VLOOKUP([1]!Tabla1[[#This Row],[RENAES]],[2]EESS!$1:$1048576,6,FALSE)</f>
        <v>UCAYALI</v>
      </c>
      <c r="R3702" s="1" t="str">
        <f>VLOOKUP([1]!Tabla1[[#This Row],[RENAES]],[2]EESS!$1:$1048576,7,FALSE)</f>
        <v>CONTAMANA</v>
      </c>
      <c r="S3702" s="1" t="str">
        <f>VLOOKUP([1]!Tabla1[[#This Row],[RENAES]],[2]EESS!$1:$1048576,10,FALSE)</f>
        <v>ORELLANA</v>
      </c>
      <c r="T3702" s="1" t="s">
        <v>5380</v>
      </c>
      <c r="U3702" s="1" t="s">
        <v>326</v>
      </c>
      <c r="V3702" s="1" t="s">
        <v>91</v>
      </c>
      <c r="W3702" s="57">
        <v>60</v>
      </c>
      <c r="X3702" s="1" t="s">
        <v>324</v>
      </c>
      <c r="Y3702" s="1" t="s">
        <v>90</v>
      </c>
      <c r="Z3702" s="1" t="s">
        <v>102</v>
      </c>
      <c r="AA3702" s="1"/>
      <c r="AB3702" s="1"/>
      <c r="AC3702" s="1"/>
      <c r="AD3702" s="1"/>
      <c r="AE3702" s="1"/>
      <c r="AF3702" s="1"/>
      <c r="AG3702" s="1"/>
      <c r="AH3702" s="1" t="s">
        <v>6162</v>
      </c>
      <c r="AI3702" s="1" t="s">
        <v>326</v>
      </c>
      <c r="AJ3702" s="1" t="s">
        <v>91</v>
      </c>
      <c r="AK3702" s="57">
        <v>7</v>
      </c>
      <c r="AL3702" s="1" t="s">
        <v>6375</v>
      </c>
      <c r="AM3702" s="1" t="s">
        <v>96</v>
      </c>
      <c r="AN3702" s="1" t="s">
        <v>96</v>
      </c>
      <c r="AO3702" s="1"/>
      <c r="AP3702" s="1"/>
      <c r="AQ3702" s="1"/>
      <c r="AR3702" s="1"/>
      <c r="AS3702" s="1"/>
      <c r="AT3702" s="1"/>
      <c r="AU3702" s="1"/>
      <c r="AV3702" s="1"/>
      <c r="AW3702" s="1"/>
      <c r="AX3702" s="1"/>
      <c r="AY3702" s="1"/>
      <c r="AZ3702" s="1"/>
      <c r="BA3702" s="1"/>
      <c r="BB3702" s="1"/>
      <c r="BC3702" s="1"/>
      <c r="BD3702" s="1"/>
      <c r="BE3702" s="1"/>
      <c r="BF3702" s="1"/>
      <c r="BG3702" s="1"/>
      <c r="BH3702" s="1"/>
      <c r="BI3702" s="1"/>
      <c r="BJ3702" s="1"/>
      <c r="BK3702" s="1"/>
      <c r="BL3702" s="1"/>
      <c r="BM3702" s="1"/>
      <c r="BN3702" s="1"/>
      <c r="BO3702" s="1"/>
      <c r="BP3702" s="1"/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/>
      <c r="CF3702" s="1"/>
      <c r="CG3702" s="1"/>
      <c r="CH3702" s="1"/>
      <c r="CI3702" s="1"/>
      <c r="CJ3702" s="1"/>
      <c r="CK3702" s="1"/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4206</v>
      </c>
      <c r="B3703" s="1" t="s">
        <v>7070</v>
      </c>
      <c r="C3703" s="1" t="s">
        <v>97</v>
      </c>
      <c r="D3703" s="1" t="s">
        <v>3185</v>
      </c>
      <c r="E3703" s="1" t="s">
        <v>1111</v>
      </c>
      <c r="F3703" s="1" t="s">
        <v>95</v>
      </c>
      <c r="G3703" s="1" t="s">
        <v>142</v>
      </c>
      <c r="H3703" s="1" t="s">
        <v>272</v>
      </c>
      <c r="I3703" s="1" t="s">
        <v>142</v>
      </c>
      <c r="J3703" s="1" t="s">
        <v>96</v>
      </c>
      <c r="K3703" s="1">
        <v>20</v>
      </c>
      <c r="L3703" s="1" t="s">
        <v>101</v>
      </c>
      <c r="M3703" s="1" t="s">
        <v>325</v>
      </c>
      <c r="N3703" s="1" t="s">
        <v>91</v>
      </c>
      <c r="O3703" s="32"/>
      <c r="P3703">
        <v>1</v>
      </c>
      <c r="Q3703" s="1" t="str">
        <f>VLOOKUP([1]!Tabla1[[#This Row],[RENAES]],[2]EESS!$1:$1048576,6,FALSE)</f>
        <v>LORETO</v>
      </c>
      <c r="R3703" s="1" t="str">
        <f>VLOOKUP([1]!Tabla1[[#This Row],[RENAES]],[2]EESS!$1:$1048576,7,FALSE)</f>
        <v>INTUTO</v>
      </c>
      <c r="S3703" s="1" t="str">
        <f>VLOOKUP([1]!Tabla1[[#This Row],[RENAES]],[2]EESS!$1:$1048576,10,FALSE)</f>
        <v>LIBERTAD DEL TIGRE</v>
      </c>
      <c r="T3703" s="1" t="s">
        <v>7571</v>
      </c>
      <c r="U3703" s="1" t="s">
        <v>326</v>
      </c>
      <c r="V3703" s="1" t="s">
        <v>91</v>
      </c>
      <c r="W3703" s="57">
        <v>60</v>
      </c>
      <c r="X3703" s="1" t="s">
        <v>324</v>
      </c>
      <c r="Y3703" s="1" t="s">
        <v>119</v>
      </c>
      <c r="Z3703" s="1" t="s">
        <v>109</v>
      </c>
      <c r="AA3703" s="1" t="s">
        <v>7571</v>
      </c>
      <c r="AB3703" s="1" t="s">
        <v>325</v>
      </c>
      <c r="AC3703" s="1" t="s">
        <v>91</v>
      </c>
      <c r="AD3703" s="1" t="s">
        <v>92</v>
      </c>
      <c r="AE3703" s="1" t="s">
        <v>324</v>
      </c>
      <c r="AF3703" s="1" t="s">
        <v>119</v>
      </c>
      <c r="AG3703" s="1" t="s">
        <v>109</v>
      </c>
      <c r="AH3703" s="1" t="s">
        <v>7290</v>
      </c>
      <c r="AI3703" s="1" t="s">
        <v>326</v>
      </c>
      <c r="AJ3703" s="1" t="s">
        <v>91</v>
      </c>
      <c r="AK3703" s="57">
        <v>5</v>
      </c>
      <c r="AL3703" s="1" t="s">
        <v>7458</v>
      </c>
      <c r="AM3703" s="1" t="s">
        <v>142</v>
      </c>
      <c r="AN3703" s="1" t="s">
        <v>99</v>
      </c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 t="s">
        <v>8041</v>
      </c>
      <c r="CF3703" s="1" t="s">
        <v>326</v>
      </c>
      <c r="CG3703" s="1" t="s">
        <v>91</v>
      </c>
      <c r="CH3703" s="1" t="s">
        <v>123</v>
      </c>
      <c r="CI3703" s="1" t="s">
        <v>4774</v>
      </c>
      <c r="CJ3703" s="1" t="s">
        <v>118</v>
      </c>
      <c r="CK3703" s="1" t="s">
        <v>99</v>
      </c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6893</v>
      </c>
      <c r="B3704" s="1" t="s">
        <v>6894</v>
      </c>
      <c r="C3704" s="1" t="s">
        <v>97</v>
      </c>
      <c r="D3704" s="1" t="s">
        <v>139</v>
      </c>
      <c r="E3704" s="1" t="s">
        <v>1111</v>
      </c>
      <c r="F3704" s="1" t="s">
        <v>102</v>
      </c>
      <c r="G3704" s="1" t="s">
        <v>142</v>
      </c>
      <c r="H3704" s="1" t="s">
        <v>285</v>
      </c>
      <c r="I3704" s="1" t="s">
        <v>118</v>
      </c>
      <c r="J3704" s="1" t="s">
        <v>96</v>
      </c>
      <c r="K3704" s="1">
        <v>16</v>
      </c>
      <c r="L3704" s="1" t="s">
        <v>101</v>
      </c>
      <c r="M3704" s="1" t="s">
        <v>325</v>
      </c>
      <c r="N3704" s="1" t="s">
        <v>91</v>
      </c>
      <c r="O3704" s="1" t="s">
        <v>104</v>
      </c>
      <c r="P3704">
        <v>6794</v>
      </c>
      <c r="Q3704" s="1" t="str">
        <f>VLOOKUP([1]!Tabla1[[#This Row],[RENAES]],[2]EESS!$1:$1048576,6,FALSE)</f>
        <v>REQUENA</v>
      </c>
      <c r="R3704" s="1" t="str">
        <f>VLOOKUP([1]!Tabla1[[#This Row],[RENAES]],[2]EESS!$1:$1048576,7,FALSE)</f>
        <v>REQUENA</v>
      </c>
      <c r="S3704" s="1" t="str">
        <f>VLOOKUP([1]!Tabla1[[#This Row],[RENAES]],[2]EESS!$1:$1048576,10,FALSE)</f>
        <v>REQUENA</v>
      </c>
      <c r="T3704" s="1" t="s">
        <v>5674</v>
      </c>
      <c r="U3704" s="1" t="s">
        <v>326</v>
      </c>
      <c r="V3704" s="1" t="s">
        <v>91</v>
      </c>
      <c r="W3704" s="57">
        <v>1</v>
      </c>
      <c r="X3704" s="1" t="s">
        <v>285</v>
      </c>
      <c r="Y3704" s="1" t="s">
        <v>118</v>
      </c>
      <c r="Z3704" s="1" t="s">
        <v>96</v>
      </c>
      <c r="AA3704" s="1" t="s">
        <v>6428</v>
      </c>
      <c r="AB3704" s="1" t="s">
        <v>325</v>
      </c>
      <c r="AC3704" s="1" t="s">
        <v>91</v>
      </c>
      <c r="AD3704" s="1" t="s">
        <v>104</v>
      </c>
      <c r="AE3704" s="1" t="s">
        <v>7071</v>
      </c>
      <c r="AF3704" s="1" t="s">
        <v>108</v>
      </c>
      <c r="AG3704" s="1" t="s">
        <v>96</v>
      </c>
      <c r="AH3704" s="1" t="s">
        <v>6428</v>
      </c>
      <c r="AI3704" s="1" t="s">
        <v>326</v>
      </c>
      <c r="AJ3704" s="1" t="s">
        <v>91</v>
      </c>
      <c r="AK3704" s="57">
        <v>2</v>
      </c>
      <c r="AL3704" s="1" t="s">
        <v>7071</v>
      </c>
      <c r="AM3704" s="1" t="s">
        <v>108</v>
      </c>
      <c r="AN3704" s="1" t="s">
        <v>96</v>
      </c>
      <c r="AO3704" s="1"/>
      <c r="AP3704" s="1"/>
      <c r="AQ3704" s="1"/>
      <c r="AR3704" s="1"/>
      <c r="AS3704" s="1"/>
      <c r="AT3704" s="1"/>
      <c r="AU3704" s="1"/>
      <c r="AV3704" s="1" t="s">
        <v>7428</v>
      </c>
      <c r="AW3704" s="1" t="s">
        <v>326</v>
      </c>
      <c r="AX3704" s="1" t="s">
        <v>91</v>
      </c>
      <c r="AY3704" s="57">
        <v>3</v>
      </c>
      <c r="AZ3704" s="1" t="s">
        <v>9510</v>
      </c>
      <c r="BA3704" s="1" t="s">
        <v>99</v>
      </c>
      <c r="BB3704" s="1" t="s">
        <v>95</v>
      </c>
      <c r="BC3704" s="1" t="s">
        <v>8641</v>
      </c>
      <c r="BD3704" s="1" t="s">
        <v>326</v>
      </c>
      <c r="BE3704" s="1" t="s">
        <v>91</v>
      </c>
      <c r="BF3704" s="57">
        <v>4</v>
      </c>
      <c r="BG3704" s="1" t="s">
        <v>9890</v>
      </c>
      <c r="BH3704" s="1" t="s">
        <v>111</v>
      </c>
      <c r="BI3704" s="1" t="s">
        <v>118</v>
      </c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 t="s">
        <v>9567</v>
      </c>
      <c r="CF3704" s="1" t="s">
        <v>326</v>
      </c>
      <c r="CG3704" s="1" t="s">
        <v>91</v>
      </c>
      <c r="CH3704" s="1" t="s">
        <v>123</v>
      </c>
      <c r="CI3704" s="1" t="s">
        <v>10257</v>
      </c>
      <c r="CJ3704" s="1" t="s">
        <v>118</v>
      </c>
      <c r="CK3704" s="1" t="s">
        <v>119</v>
      </c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535</v>
      </c>
      <c r="B3705" s="1" t="s">
        <v>9760</v>
      </c>
      <c r="C3705" s="1" t="s">
        <v>97</v>
      </c>
      <c r="D3705" s="1" t="s">
        <v>3185</v>
      </c>
      <c r="E3705" s="1" t="s">
        <v>1111</v>
      </c>
      <c r="F3705" s="1" t="s">
        <v>127</v>
      </c>
      <c r="G3705" s="1" t="s">
        <v>122</v>
      </c>
      <c r="H3705" s="1" t="s">
        <v>9761</v>
      </c>
      <c r="I3705" s="1" t="s">
        <v>109</v>
      </c>
      <c r="J3705" s="1" t="s">
        <v>113</v>
      </c>
      <c r="K3705" s="1">
        <v>17</v>
      </c>
      <c r="L3705" s="1" t="s">
        <v>101</v>
      </c>
      <c r="M3705" s="1" t="s">
        <v>325</v>
      </c>
      <c r="N3705" s="1" t="s">
        <v>105</v>
      </c>
      <c r="O3705" s="1" t="s">
        <v>104</v>
      </c>
      <c r="P3705">
        <v>51</v>
      </c>
      <c r="Q3705" s="1" t="str">
        <f>VLOOKUP([1]!Tabla1[[#This Row],[RENAES]],[2]EESS!$1:$1048576,6,FALSE)</f>
        <v>LORETO</v>
      </c>
      <c r="R3705" s="1" t="str">
        <f>VLOOKUP([1]!Tabla1[[#This Row],[RENAES]],[2]EESS!$1:$1048576,7,FALSE)</f>
        <v>NAUTA</v>
      </c>
      <c r="S3705" s="1" t="str">
        <f>VLOOKUP([1]!Tabla1[[#This Row],[RENAES]],[2]EESS!$1:$1048576,10,FALSE)</f>
        <v>MIRAFLORES</v>
      </c>
      <c r="T3705" s="1" t="s">
        <v>9004</v>
      </c>
      <c r="U3705" s="1" t="s">
        <v>326</v>
      </c>
      <c r="V3705" s="1" t="s">
        <v>91</v>
      </c>
      <c r="W3705" s="57">
        <v>2</v>
      </c>
      <c r="X3705" s="1" t="s">
        <v>9761</v>
      </c>
      <c r="Y3705" s="1" t="s">
        <v>109</v>
      </c>
      <c r="Z3705" s="1" t="s">
        <v>113</v>
      </c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  <c r="AL3705" s="1"/>
      <c r="AM3705" s="1"/>
      <c r="AN3705" s="1"/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/>
      <c r="CF3705" s="1"/>
      <c r="CG3705" s="1"/>
      <c r="CH3705" s="1"/>
      <c r="CI3705" s="1"/>
      <c r="CJ3705" s="1"/>
      <c r="CK3705" s="1"/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3125</v>
      </c>
      <c r="B3706" s="1" t="s">
        <v>3126</v>
      </c>
      <c r="C3706" s="1" t="s">
        <v>97</v>
      </c>
      <c r="D3706" s="1" t="s">
        <v>3185</v>
      </c>
      <c r="E3706" s="1" t="s">
        <v>1111</v>
      </c>
      <c r="F3706" s="1" t="s">
        <v>90</v>
      </c>
      <c r="G3706" s="1" t="s">
        <v>116</v>
      </c>
      <c r="H3706" s="1" t="s">
        <v>2857</v>
      </c>
      <c r="I3706" s="1" t="s">
        <v>113</v>
      </c>
      <c r="J3706" s="1" t="s">
        <v>90</v>
      </c>
      <c r="K3706" s="1">
        <v>15</v>
      </c>
      <c r="L3706" s="1" t="s">
        <v>101</v>
      </c>
      <c r="M3706" s="1" t="s">
        <v>325</v>
      </c>
      <c r="N3706" s="1" t="s">
        <v>91</v>
      </c>
      <c r="O3706" s="32"/>
      <c r="P3706">
        <v>1</v>
      </c>
      <c r="Q3706" s="1" t="str">
        <f>VLOOKUP([1]!Tabla1[[#This Row],[RENAES]],[2]EESS!$1:$1048576,6,FALSE)</f>
        <v>LORETO</v>
      </c>
      <c r="R3706" s="1" t="str">
        <f>VLOOKUP([1]!Tabla1[[#This Row],[RENAES]],[2]EESS!$1:$1048576,7,FALSE)</f>
        <v>NAUTA</v>
      </c>
      <c r="S3706" s="1" t="str">
        <f>VLOOKUP([1]!Tabla1[[#This Row],[RENAES]],[2]EESS!$1:$1048576,10,FALSE)</f>
        <v>NAUTA</v>
      </c>
      <c r="T3706" s="1" t="s">
        <v>2523</v>
      </c>
      <c r="U3706" s="1" t="s">
        <v>326</v>
      </c>
      <c r="V3706" s="1" t="s">
        <v>91</v>
      </c>
      <c r="W3706" s="57">
        <v>4</v>
      </c>
      <c r="X3706" s="1" t="s">
        <v>2857</v>
      </c>
      <c r="Y3706" s="1" t="s">
        <v>99</v>
      </c>
      <c r="Z3706" s="1" t="s">
        <v>96</v>
      </c>
      <c r="AA3706" s="1"/>
      <c r="AB3706" s="1"/>
      <c r="AC3706" s="1"/>
      <c r="AD3706" s="1"/>
      <c r="AE3706" s="1"/>
      <c r="AF3706" s="1"/>
      <c r="AG3706" s="1"/>
      <c r="AH3706" s="1" t="s">
        <v>2874</v>
      </c>
      <c r="AI3706" s="1" t="s">
        <v>326</v>
      </c>
      <c r="AJ3706" s="1" t="s">
        <v>91</v>
      </c>
      <c r="AK3706" s="57">
        <v>5</v>
      </c>
      <c r="AL3706" s="1" t="s">
        <v>259</v>
      </c>
      <c r="AM3706" s="1" t="s">
        <v>119</v>
      </c>
      <c r="AN3706" s="1" t="s">
        <v>90</v>
      </c>
      <c r="AO3706" s="1"/>
      <c r="AP3706" s="1"/>
      <c r="AQ3706" s="1"/>
      <c r="AR3706" s="1"/>
      <c r="AS3706" s="1"/>
      <c r="AT3706" s="1"/>
      <c r="AU3706" s="1"/>
      <c r="AV3706" s="1" t="s">
        <v>3197</v>
      </c>
      <c r="AW3706" s="1" t="s">
        <v>326</v>
      </c>
      <c r="AX3706" s="1" t="s">
        <v>91</v>
      </c>
      <c r="AY3706" s="57">
        <v>6</v>
      </c>
      <c r="AZ3706" s="1" t="s">
        <v>284</v>
      </c>
      <c r="BA3706" s="1" t="s">
        <v>110</v>
      </c>
      <c r="BB3706" s="1" t="s">
        <v>88</v>
      </c>
      <c r="BC3706" s="1" t="s">
        <v>3525</v>
      </c>
      <c r="BD3706" s="1" t="s">
        <v>326</v>
      </c>
      <c r="BE3706" s="1" t="s">
        <v>91</v>
      </c>
      <c r="BF3706" s="57">
        <v>30</v>
      </c>
      <c r="BG3706" s="1" t="s">
        <v>324</v>
      </c>
      <c r="BH3706" s="1" t="s">
        <v>3338</v>
      </c>
      <c r="BI3706" s="1" t="s">
        <v>96</v>
      </c>
      <c r="BJ3706" s="1" t="s">
        <v>4824</v>
      </c>
      <c r="BK3706" s="1" t="s">
        <v>326</v>
      </c>
      <c r="BL3706" s="1" t="s">
        <v>91</v>
      </c>
      <c r="BM3706" s="57">
        <v>7</v>
      </c>
      <c r="BN3706" s="1" t="s">
        <v>4166</v>
      </c>
      <c r="BO3706" s="1" t="s">
        <v>142</v>
      </c>
      <c r="BP3706" s="1" t="s">
        <v>119</v>
      </c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 t="s">
        <v>4813</v>
      </c>
      <c r="CF3706" s="1" t="s">
        <v>326</v>
      </c>
      <c r="CG3706" s="1" t="s">
        <v>91</v>
      </c>
      <c r="CH3706" s="1" t="s">
        <v>123</v>
      </c>
      <c r="CI3706" s="1" t="s">
        <v>4848</v>
      </c>
      <c r="CJ3706" s="1" t="s">
        <v>107</v>
      </c>
      <c r="CK3706" s="1" t="s">
        <v>102</v>
      </c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4765</v>
      </c>
      <c r="B3707" s="1" t="s">
        <v>4766</v>
      </c>
      <c r="C3707" s="1" t="s">
        <v>97</v>
      </c>
      <c r="D3707" s="1" t="s">
        <v>3185</v>
      </c>
      <c r="E3707" s="1" t="s">
        <v>1111</v>
      </c>
      <c r="F3707" s="1" t="s">
        <v>99</v>
      </c>
      <c r="G3707" s="1" t="s">
        <v>113</v>
      </c>
      <c r="H3707" s="1" t="s">
        <v>4698</v>
      </c>
      <c r="I3707" s="1" t="s">
        <v>95</v>
      </c>
      <c r="J3707" s="1" t="s">
        <v>110</v>
      </c>
      <c r="K3707" s="1">
        <v>14</v>
      </c>
      <c r="L3707" s="1" t="s">
        <v>101</v>
      </c>
      <c r="M3707" s="1" t="s">
        <v>325</v>
      </c>
      <c r="N3707" s="1" t="s">
        <v>91</v>
      </c>
      <c r="O3707" s="1" t="s">
        <v>104</v>
      </c>
      <c r="P3707">
        <v>24</v>
      </c>
      <c r="Q3707" s="1" t="str">
        <f>VLOOKUP([1]!Tabla1[[#This Row],[RENAES]],[2]EESS!$1:$1048576,6,FALSE)</f>
        <v>RAMON CASTILLA</v>
      </c>
      <c r="R3707" s="1" t="str">
        <f>VLOOKUP([1]!Tabla1[[#This Row],[RENAES]],[2]EESS!$1:$1048576,7,FALSE)</f>
        <v>PEVAS</v>
      </c>
      <c r="S3707" s="1" t="str">
        <f>VLOOKUP([1]!Tabla1[[#This Row],[RENAES]],[2]EESS!$1:$1048576,10,FALSE)</f>
        <v>SAN JOSE DE COCHIQUINAS</v>
      </c>
      <c r="T3707" s="1" t="s">
        <v>4213</v>
      </c>
      <c r="U3707" s="1" t="s">
        <v>326</v>
      </c>
      <c r="V3707" s="1" t="s">
        <v>91</v>
      </c>
      <c r="W3707" s="57">
        <v>1</v>
      </c>
      <c r="X3707" s="1" t="s">
        <v>4698</v>
      </c>
      <c r="Y3707" s="1" t="s">
        <v>95</v>
      </c>
      <c r="Z3707" s="1" t="s">
        <v>110</v>
      </c>
      <c r="AA3707" s="1" t="s">
        <v>5283</v>
      </c>
      <c r="AB3707" s="1" t="s">
        <v>325</v>
      </c>
      <c r="AC3707" s="1" t="s">
        <v>105</v>
      </c>
      <c r="AD3707" s="1" t="s">
        <v>104</v>
      </c>
      <c r="AE3707" s="1" t="s">
        <v>196</v>
      </c>
      <c r="AF3707" s="1" t="s">
        <v>108</v>
      </c>
      <c r="AG3707" s="1" t="s">
        <v>131</v>
      </c>
      <c r="AH3707" s="1" t="s">
        <v>5283</v>
      </c>
      <c r="AI3707" s="1" t="s">
        <v>326</v>
      </c>
      <c r="AJ3707" s="1" t="s">
        <v>91</v>
      </c>
      <c r="AK3707" s="57">
        <v>2</v>
      </c>
      <c r="AL3707" s="1" t="s">
        <v>196</v>
      </c>
      <c r="AM3707" s="1" t="s">
        <v>108</v>
      </c>
      <c r="AN3707" s="1" t="s">
        <v>131</v>
      </c>
      <c r="AO3707" s="1" t="s">
        <v>6163</v>
      </c>
      <c r="AP3707" s="1" t="s">
        <v>325</v>
      </c>
      <c r="AQ3707" s="1" t="s">
        <v>91</v>
      </c>
      <c r="AR3707" s="32"/>
      <c r="AS3707" s="1" t="s">
        <v>5330</v>
      </c>
      <c r="AT3707" s="1" t="s">
        <v>119</v>
      </c>
      <c r="AU3707" s="1" t="s">
        <v>119</v>
      </c>
      <c r="AV3707" s="1" t="s">
        <v>6988</v>
      </c>
      <c r="AW3707" s="1" t="s">
        <v>326</v>
      </c>
      <c r="AX3707" s="1" t="s">
        <v>91</v>
      </c>
      <c r="AY3707" s="57">
        <v>30</v>
      </c>
      <c r="AZ3707" s="1" t="s">
        <v>324</v>
      </c>
      <c r="BA3707" s="1" t="s">
        <v>3587</v>
      </c>
      <c r="BB3707" s="1" t="s">
        <v>96</v>
      </c>
      <c r="BC3707" s="1" t="s">
        <v>7315</v>
      </c>
      <c r="BD3707" s="1" t="s">
        <v>326</v>
      </c>
      <c r="BE3707" s="1" t="s">
        <v>91</v>
      </c>
      <c r="BF3707" s="57">
        <v>4</v>
      </c>
      <c r="BG3707" s="1" t="s">
        <v>157</v>
      </c>
      <c r="BH3707" s="1" t="s">
        <v>90</v>
      </c>
      <c r="BI3707" s="1" t="s">
        <v>142</v>
      </c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2796</v>
      </c>
      <c r="B3708" s="1" t="s">
        <v>2797</v>
      </c>
      <c r="C3708" s="1" t="s">
        <v>97</v>
      </c>
      <c r="D3708" s="1" t="s">
        <v>3185</v>
      </c>
      <c r="E3708" s="1" t="s">
        <v>1111</v>
      </c>
      <c r="F3708" s="1" t="s">
        <v>90</v>
      </c>
      <c r="G3708" s="1" t="s">
        <v>111</v>
      </c>
      <c r="H3708" s="1" t="s">
        <v>2533</v>
      </c>
      <c r="I3708" s="1" t="s">
        <v>131</v>
      </c>
      <c r="J3708" s="1" t="s">
        <v>119</v>
      </c>
      <c r="K3708" s="1">
        <v>15</v>
      </c>
      <c r="L3708" s="1" t="s">
        <v>101</v>
      </c>
      <c r="M3708" s="1" t="s">
        <v>325</v>
      </c>
      <c r="N3708" s="1" t="s">
        <v>91</v>
      </c>
      <c r="O3708" s="32"/>
      <c r="P3708">
        <v>1</v>
      </c>
      <c r="Q3708" s="1" t="str">
        <f>VLOOKUP([1]!Tabla1[[#This Row],[RENAES]],[2]EESS!$1:$1048576,6,FALSE)</f>
        <v>MAYNAS CIUDAD</v>
      </c>
      <c r="R3708" s="1" t="str">
        <f>VLOOKUP([1]!Tabla1[[#This Row],[RENAES]],[2]EESS!$1:$1048576,7,FALSE)</f>
        <v>PUNCHANA</v>
      </c>
      <c r="S3708" s="1" t="str">
        <f>VLOOKUP([1]!Tabla1[[#This Row],[RENAES]],[2]EESS!$1:$1048576,10,FALSE)</f>
        <v>MAYNAS</v>
      </c>
      <c r="T3708" s="1" t="s">
        <v>2882</v>
      </c>
      <c r="U3708" s="1" t="s">
        <v>326</v>
      </c>
      <c r="V3708" s="1" t="s">
        <v>91</v>
      </c>
      <c r="W3708" s="57">
        <v>7</v>
      </c>
      <c r="X3708" s="1" t="s">
        <v>132</v>
      </c>
      <c r="Y3708" s="1" t="s">
        <v>118</v>
      </c>
      <c r="Z3708" s="1" t="s">
        <v>99</v>
      </c>
      <c r="AA3708" s="1"/>
      <c r="AB3708" s="1"/>
      <c r="AC3708" s="1"/>
      <c r="AD3708" s="1"/>
      <c r="AE3708" s="1"/>
      <c r="AF3708" s="1"/>
      <c r="AG3708" s="1"/>
      <c r="AH3708" s="1" t="s">
        <v>5938</v>
      </c>
      <c r="AI3708" s="1" t="s">
        <v>326</v>
      </c>
      <c r="AJ3708" s="1" t="s">
        <v>91</v>
      </c>
      <c r="AK3708" s="57">
        <v>1</v>
      </c>
      <c r="AL3708" s="1" t="s">
        <v>328</v>
      </c>
      <c r="AM3708" s="1" t="s">
        <v>119</v>
      </c>
      <c r="AN3708" s="1" t="s">
        <v>110</v>
      </c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 t="s">
        <v>4815</v>
      </c>
      <c r="CF3708" s="1" t="s">
        <v>326</v>
      </c>
      <c r="CG3708" s="1" t="s">
        <v>91</v>
      </c>
      <c r="CH3708" s="1" t="s">
        <v>123</v>
      </c>
      <c r="CI3708" s="1" t="s">
        <v>3805</v>
      </c>
      <c r="CJ3708" s="1" t="s">
        <v>111</v>
      </c>
      <c r="CK3708" s="1" t="s">
        <v>90</v>
      </c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6376</v>
      </c>
      <c r="B3709" s="1" t="s">
        <v>6377</v>
      </c>
      <c r="C3709" s="1" t="s">
        <v>97</v>
      </c>
      <c r="D3709" s="1" t="s">
        <v>3185</v>
      </c>
      <c r="E3709" s="1" t="s">
        <v>1111</v>
      </c>
      <c r="F3709" s="1" t="s">
        <v>102</v>
      </c>
      <c r="G3709" s="1" t="s">
        <v>106</v>
      </c>
      <c r="H3709" s="1" t="s">
        <v>324</v>
      </c>
      <c r="I3709" s="1" t="s">
        <v>107</v>
      </c>
      <c r="J3709" s="1" t="s">
        <v>113</v>
      </c>
      <c r="K3709" s="1">
        <v>16</v>
      </c>
      <c r="L3709" s="1" t="s">
        <v>101</v>
      </c>
      <c r="M3709" s="1" t="s">
        <v>325</v>
      </c>
      <c r="N3709" s="1" t="s">
        <v>91</v>
      </c>
      <c r="O3709" s="1" t="s">
        <v>92</v>
      </c>
      <c r="P3709">
        <v>3</v>
      </c>
      <c r="Q3709" s="1" t="str">
        <f>VLOOKUP([1]!Tabla1[[#This Row],[RENAES]],[2]EESS!$1:$1048576,6,FALSE)</f>
        <v>REQUENA</v>
      </c>
      <c r="R3709" s="1" t="str">
        <f>VLOOKUP([1]!Tabla1[[#This Row],[RENAES]],[2]EESS!$1:$1048576,7,FALSE)</f>
        <v>REQUENA</v>
      </c>
      <c r="S3709" s="1" t="str">
        <f>VLOOKUP([1]!Tabla1[[#This Row],[RENAES]],[2]EESS!$1:$1048576,10,FALSE)</f>
        <v>SAN ROQUE De Maquia</v>
      </c>
      <c r="T3709" s="1" t="s">
        <v>6172</v>
      </c>
      <c r="U3709" s="1" t="s">
        <v>326</v>
      </c>
      <c r="V3709" s="1" t="s">
        <v>91</v>
      </c>
      <c r="W3709" s="57">
        <v>30</v>
      </c>
      <c r="X3709" s="1" t="s">
        <v>324</v>
      </c>
      <c r="Y3709" s="1" t="s">
        <v>107</v>
      </c>
      <c r="Z3709" s="1" t="s">
        <v>113</v>
      </c>
      <c r="AA3709" s="1"/>
      <c r="AB3709" s="1"/>
      <c r="AC3709" s="1"/>
      <c r="AD3709" s="1"/>
      <c r="AE3709" s="1"/>
      <c r="AF3709" s="1"/>
      <c r="AG3709" s="1"/>
      <c r="AH3709" s="1" t="s">
        <v>6428</v>
      </c>
      <c r="AI3709" s="1" t="s">
        <v>326</v>
      </c>
      <c r="AJ3709" s="1" t="s">
        <v>91</v>
      </c>
      <c r="AK3709" s="57">
        <v>2</v>
      </c>
      <c r="AL3709" s="1" t="s">
        <v>328</v>
      </c>
      <c r="AM3709" s="1" t="s">
        <v>90</v>
      </c>
      <c r="AN3709" s="1" t="s">
        <v>88</v>
      </c>
      <c r="AO3709" s="1"/>
      <c r="AP3709" s="1"/>
      <c r="AQ3709" s="1"/>
      <c r="AR3709" s="1"/>
      <c r="AS3709" s="1"/>
      <c r="AT3709" s="1"/>
      <c r="AU3709" s="1"/>
      <c r="AV3709" s="1"/>
      <c r="AW3709" s="1"/>
      <c r="AX3709" s="1"/>
      <c r="AY3709" s="1"/>
      <c r="AZ3709" s="1"/>
      <c r="BA3709" s="1"/>
      <c r="BB3709" s="1"/>
      <c r="BC3709" s="1"/>
      <c r="BD3709" s="1"/>
      <c r="BE3709" s="1"/>
      <c r="BF3709" s="1"/>
      <c r="BG3709" s="1"/>
      <c r="BH3709" s="1"/>
      <c r="BI3709" s="1"/>
      <c r="BJ3709" s="1"/>
      <c r="BK3709" s="1"/>
      <c r="BL3709" s="1"/>
      <c r="BM3709" s="1"/>
      <c r="BN3709" s="1"/>
      <c r="BO3709" s="1"/>
      <c r="BP3709" s="1"/>
      <c r="BQ3709" s="1"/>
      <c r="BR3709" s="1"/>
      <c r="BS3709" s="1"/>
      <c r="BT3709" s="1"/>
      <c r="BU3709" s="1"/>
      <c r="BV3709" s="1"/>
      <c r="BW3709" s="1"/>
      <c r="BX3709" s="1"/>
      <c r="BY3709" s="1"/>
      <c r="BZ3709" s="1"/>
      <c r="CA3709" s="1"/>
      <c r="CB3709" s="1"/>
      <c r="CC3709" s="1"/>
      <c r="CD3709" s="1"/>
      <c r="CE3709" s="1"/>
      <c r="CF3709" s="1"/>
      <c r="CG3709" s="1"/>
      <c r="CH3709" s="1"/>
      <c r="CI3709" s="1"/>
      <c r="CJ3709" s="1"/>
      <c r="CK3709" s="1"/>
      <c r="CL3709" s="1"/>
      <c r="CM3709" s="1"/>
      <c r="CN3709" s="1"/>
      <c r="CO3709" s="1"/>
      <c r="CP3709" s="1"/>
      <c r="CQ3709" s="1"/>
      <c r="CR3709" s="1"/>
    </row>
    <row r="3710" spans="1:96" x14ac:dyDescent="0.3">
      <c r="A3710" s="1" t="s">
        <v>5102</v>
      </c>
      <c r="B3710" s="1" t="s">
        <v>5103</v>
      </c>
      <c r="C3710" s="1" t="s">
        <v>97</v>
      </c>
      <c r="D3710" s="1" t="s">
        <v>3185</v>
      </c>
      <c r="E3710" s="1" t="s">
        <v>1111</v>
      </c>
      <c r="F3710" s="1" t="s">
        <v>88</v>
      </c>
      <c r="G3710" s="1" t="s">
        <v>106</v>
      </c>
      <c r="H3710" s="1" t="s">
        <v>2960</v>
      </c>
      <c r="I3710" s="1" t="s">
        <v>100</v>
      </c>
      <c r="J3710" s="1" t="s">
        <v>127</v>
      </c>
      <c r="K3710" s="1">
        <v>17</v>
      </c>
      <c r="L3710" s="1" t="s">
        <v>101</v>
      </c>
      <c r="M3710" s="1" t="s">
        <v>325</v>
      </c>
      <c r="N3710" s="1" t="s">
        <v>91</v>
      </c>
      <c r="O3710" s="1" t="s">
        <v>104</v>
      </c>
      <c r="P3710">
        <v>51</v>
      </c>
      <c r="Q3710" s="1" t="str">
        <f>VLOOKUP([1]!Tabla1[[#This Row],[RENAES]],[2]EESS!$1:$1048576,6,FALSE)</f>
        <v>MAYNAS PERIFERIE</v>
      </c>
      <c r="R3710" s="1" t="str">
        <f>VLOOKUP([1]!Tabla1[[#This Row],[RENAES]],[2]EESS!$1:$1048576,7,FALSE)</f>
        <v>SANTA CLOTILDE</v>
      </c>
      <c r="S3710" s="1" t="str">
        <f>VLOOKUP([1]!Tabla1[[#This Row],[RENAES]],[2]EESS!$1:$1048576,10,FALSE)</f>
        <v>NEGRO URCO</v>
      </c>
      <c r="T3710" s="1" t="s">
        <v>4842</v>
      </c>
      <c r="U3710" s="1" t="s">
        <v>326</v>
      </c>
      <c r="V3710" s="1" t="s">
        <v>91</v>
      </c>
      <c r="W3710" s="57">
        <v>1</v>
      </c>
      <c r="X3710" s="1" t="s">
        <v>2960</v>
      </c>
      <c r="Y3710" s="1" t="s">
        <v>100</v>
      </c>
      <c r="Z3710" s="1" t="s">
        <v>127</v>
      </c>
      <c r="AA3710" s="1" t="s">
        <v>4814</v>
      </c>
      <c r="AB3710" s="1" t="s">
        <v>325</v>
      </c>
      <c r="AC3710" s="1" t="s">
        <v>105</v>
      </c>
      <c r="AD3710" s="1" t="s">
        <v>104</v>
      </c>
      <c r="AE3710" s="1" t="s">
        <v>2960</v>
      </c>
      <c r="AF3710" s="1" t="s">
        <v>107</v>
      </c>
      <c r="AG3710" s="1" t="s">
        <v>108</v>
      </c>
      <c r="AH3710" s="1" t="s">
        <v>4814</v>
      </c>
      <c r="AI3710" s="1" t="s">
        <v>326</v>
      </c>
      <c r="AJ3710" s="1" t="s">
        <v>91</v>
      </c>
      <c r="AK3710" s="57">
        <v>2</v>
      </c>
      <c r="AL3710" s="1" t="s">
        <v>2960</v>
      </c>
      <c r="AM3710" s="1" t="s">
        <v>107</v>
      </c>
      <c r="AN3710" s="1" t="s">
        <v>108</v>
      </c>
      <c r="AO3710" s="1" t="s">
        <v>6711</v>
      </c>
      <c r="AP3710" s="1" t="s">
        <v>325</v>
      </c>
      <c r="AQ3710" s="1" t="s">
        <v>91</v>
      </c>
      <c r="AR3710" s="32"/>
      <c r="AS3710" s="1" t="s">
        <v>275</v>
      </c>
      <c r="AT3710" s="1" t="s">
        <v>96</v>
      </c>
      <c r="AU3710" s="1" t="s">
        <v>99</v>
      </c>
      <c r="AV3710" s="1" t="s">
        <v>6163</v>
      </c>
      <c r="AW3710" s="1" t="s">
        <v>326</v>
      </c>
      <c r="AX3710" s="1" t="s">
        <v>91</v>
      </c>
      <c r="AY3710" s="57">
        <v>3</v>
      </c>
      <c r="AZ3710" s="1" t="s">
        <v>4390</v>
      </c>
      <c r="BA3710" s="1" t="s">
        <v>100</v>
      </c>
      <c r="BB3710" s="1" t="s">
        <v>111</v>
      </c>
      <c r="BC3710" s="1" t="s">
        <v>7186</v>
      </c>
      <c r="BD3710" s="1" t="s">
        <v>326</v>
      </c>
      <c r="BE3710" s="1" t="s">
        <v>91</v>
      </c>
      <c r="BF3710" s="57">
        <v>2</v>
      </c>
      <c r="BG3710" s="1" t="s">
        <v>279</v>
      </c>
      <c r="BH3710" s="1" t="s">
        <v>108</v>
      </c>
      <c r="BI3710" s="1" t="s">
        <v>88</v>
      </c>
      <c r="BJ3710" s="1" t="s">
        <v>7669</v>
      </c>
      <c r="BK3710" s="1" t="s">
        <v>326</v>
      </c>
      <c r="BL3710" s="1" t="s">
        <v>91</v>
      </c>
      <c r="BM3710" s="57">
        <v>5</v>
      </c>
      <c r="BN3710" s="1" t="s">
        <v>256</v>
      </c>
      <c r="BO3710" s="1" t="s">
        <v>88</v>
      </c>
      <c r="BP3710" s="1" t="s">
        <v>88</v>
      </c>
      <c r="BQ3710" s="1" t="s">
        <v>8237</v>
      </c>
      <c r="BR3710" s="1" t="s">
        <v>326</v>
      </c>
      <c r="BS3710" s="1" t="s">
        <v>91</v>
      </c>
      <c r="BT3710" s="57">
        <v>6</v>
      </c>
      <c r="BU3710" s="1" t="s">
        <v>288</v>
      </c>
      <c r="BV3710" s="1" t="s">
        <v>127</v>
      </c>
      <c r="BW3710" s="1" t="s">
        <v>96</v>
      </c>
      <c r="BX3710" s="1" t="s">
        <v>7186</v>
      </c>
      <c r="BY3710" s="1" t="s">
        <v>325</v>
      </c>
      <c r="BZ3710" s="1" t="s">
        <v>91</v>
      </c>
      <c r="CA3710" s="1" t="s">
        <v>104</v>
      </c>
      <c r="CB3710" s="1" t="s">
        <v>279</v>
      </c>
      <c r="CC3710" s="1" t="s">
        <v>107</v>
      </c>
      <c r="CD3710" s="1" t="s">
        <v>88</v>
      </c>
      <c r="CE3710" s="1"/>
      <c r="CF3710" s="1"/>
      <c r="CG3710" s="1"/>
      <c r="CH3710" s="1"/>
      <c r="CI3710" s="1"/>
      <c r="CJ3710" s="1"/>
      <c r="CK3710" s="1"/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691</v>
      </c>
      <c r="B3711" s="1" t="s">
        <v>2292</v>
      </c>
      <c r="C3711" s="1" t="s">
        <v>97</v>
      </c>
      <c r="D3711" s="1" t="s">
        <v>3185</v>
      </c>
      <c r="E3711" s="1" t="s">
        <v>1111</v>
      </c>
      <c r="F3711" s="1" t="s">
        <v>90</v>
      </c>
      <c r="G3711" s="1" t="s">
        <v>100</v>
      </c>
      <c r="H3711" s="1" t="s">
        <v>324</v>
      </c>
      <c r="I3711" s="1" t="s">
        <v>99</v>
      </c>
      <c r="J3711" s="1" t="s">
        <v>118</v>
      </c>
      <c r="K3711" s="1">
        <v>23</v>
      </c>
      <c r="L3711" s="1" t="s">
        <v>101</v>
      </c>
      <c r="M3711" s="1" t="s">
        <v>325</v>
      </c>
      <c r="N3711" s="1" t="s">
        <v>91</v>
      </c>
      <c r="O3711" s="1" t="s">
        <v>92</v>
      </c>
      <c r="P3711">
        <v>3</v>
      </c>
      <c r="Q3711" s="1" t="str">
        <f>VLOOKUP([1]!Tabla1[[#This Row],[RENAES]],[2]EESS!$1:$1048576,6,FALSE)</f>
        <v>LORETO</v>
      </c>
      <c r="R3711" s="1" t="str">
        <f>VLOOKUP([1]!Tabla1[[#This Row],[RENAES]],[2]EESS!$1:$1048576,7,FALSE)</f>
        <v>NAUTA</v>
      </c>
      <c r="S3711" s="1" t="str">
        <f>VLOOKUP([1]!Tabla1[[#This Row],[RENAES]],[2]EESS!$1:$1048576,10,FALSE)</f>
        <v>NAUTA</v>
      </c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 t="s">
        <v>3188</v>
      </c>
      <c r="CF3711" s="1" t="s">
        <v>326</v>
      </c>
      <c r="CG3711" s="1" t="s">
        <v>91</v>
      </c>
      <c r="CH3711" s="1" t="s">
        <v>123</v>
      </c>
      <c r="CI3711" s="1" t="s">
        <v>265</v>
      </c>
      <c r="CJ3711" s="1" t="s">
        <v>102</v>
      </c>
      <c r="CK3711" s="1" t="s">
        <v>109</v>
      </c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2293</v>
      </c>
      <c r="B3712" s="1" t="s">
        <v>2294</v>
      </c>
      <c r="C3712" s="1" t="s">
        <v>97</v>
      </c>
      <c r="D3712" s="1" t="s">
        <v>3185</v>
      </c>
      <c r="E3712" s="1" t="s">
        <v>1111</v>
      </c>
      <c r="F3712" s="1" t="s">
        <v>96</v>
      </c>
      <c r="G3712" s="1" t="s">
        <v>108</v>
      </c>
      <c r="H3712" s="1" t="s">
        <v>1796</v>
      </c>
      <c r="I3712" s="1" t="s">
        <v>96</v>
      </c>
      <c r="J3712" s="1" t="s">
        <v>95</v>
      </c>
      <c r="K3712" s="1">
        <v>25</v>
      </c>
      <c r="L3712" s="1" t="s">
        <v>101</v>
      </c>
      <c r="M3712" s="1" t="s">
        <v>325</v>
      </c>
      <c r="N3712" s="1" t="s">
        <v>91</v>
      </c>
      <c r="O3712" s="1" t="s">
        <v>104</v>
      </c>
      <c r="P3712">
        <v>211</v>
      </c>
      <c r="Q3712" s="1" t="str">
        <f>VLOOKUP([1]!Tabla1[[#This Row],[RENAES]],[2]EESS!$1:$1048576,6,FALSE)</f>
        <v>REQUENA</v>
      </c>
      <c r="R3712" s="1" t="str">
        <f>VLOOKUP([1]!Tabla1[[#This Row],[RENAES]],[2]EESS!$1:$1048576,7,FALSE)</f>
        <v>REQUENA</v>
      </c>
      <c r="S3712" s="1" t="str">
        <f>VLOOKUP([1]!Tabla1[[#This Row],[RENAES]],[2]EESS!$1:$1048576,10,FALSE)</f>
        <v>REQUENA</v>
      </c>
      <c r="T3712" s="1" t="s">
        <v>1465</v>
      </c>
      <c r="U3712" s="1" t="s">
        <v>326</v>
      </c>
      <c r="V3712" s="1" t="s">
        <v>91</v>
      </c>
      <c r="W3712" s="57">
        <v>4</v>
      </c>
      <c r="X3712" s="1" t="s">
        <v>317</v>
      </c>
      <c r="Y3712" s="1" t="s">
        <v>96</v>
      </c>
      <c r="Z3712" s="1" t="s">
        <v>88</v>
      </c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3743</v>
      </c>
      <c r="B3713" s="1" t="s">
        <v>3744</v>
      </c>
      <c r="C3713" s="1" t="s">
        <v>97</v>
      </c>
      <c r="D3713" s="1" t="s">
        <v>3185</v>
      </c>
      <c r="E3713" s="1" t="s">
        <v>1111</v>
      </c>
      <c r="F3713" s="1" t="s">
        <v>88</v>
      </c>
      <c r="G3713" s="1" t="s">
        <v>100</v>
      </c>
      <c r="H3713" s="1" t="s">
        <v>284</v>
      </c>
      <c r="I3713" s="1" t="s">
        <v>119</v>
      </c>
      <c r="J3713" s="1" t="s">
        <v>127</v>
      </c>
      <c r="K3713" s="1">
        <v>27</v>
      </c>
      <c r="L3713" s="1" t="s">
        <v>101</v>
      </c>
      <c r="M3713" s="1" t="s">
        <v>325</v>
      </c>
      <c r="N3713" s="1" t="s">
        <v>91</v>
      </c>
      <c r="O3713" s="1" t="s">
        <v>104</v>
      </c>
      <c r="P3713">
        <v>1</v>
      </c>
      <c r="Q3713" s="1" t="str">
        <f>VLOOKUP([1]!Tabla1[[#This Row],[RENAES]],[2]EESS!$1:$1048576,6,FALSE)</f>
        <v>MAYNAS CIUDAD</v>
      </c>
      <c r="R3713" s="1" t="str">
        <f>VLOOKUP([1]!Tabla1[[#This Row],[RENAES]],[2]EESS!$1:$1048576,7,FALSE)</f>
        <v>IQUITOS NORTE</v>
      </c>
      <c r="S3713" s="1" t="str">
        <f>VLOOKUP([1]!Tabla1[[#This Row],[RENAES]],[2]EESS!$1:$1048576,10,FALSE)</f>
        <v>VARGAS GUERRA</v>
      </c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 t="s">
        <v>3980</v>
      </c>
      <c r="CF3713" s="1" t="s">
        <v>326</v>
      </c>
      <c r="CG3713" s="1" t="s">
        <v>91</v>
      </c>
      <c r="CH3713" s="1" t="s">
        <v>123</v>
      </c>
      <c r="CI3713" s="1" t="s">
        <v>4166</v>
      </c>
      <c r="CJ3713" s="1" t="s">
        <v>109</v>
      </c>
      <c r="CK3713" s="1" t="s">
        <v>107</v>
      </c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959</v>
      </c>
      <c r="B3714" s="1" t="s">
        <v>960</v>
      </c>
      <c r="C3714" s="1" t="s">
        <v>97</v>
      </c>
      <c r="D3714" s="1" t="s">
        <v>3185</v>
      </c>
      <c r="E3714" s="1" t="s">
        <v>1111</v>
      </c>
      <c r="F3714" s="1" t="s">
        <v>96</v>
      </c>
      <c r="G3714" s="1" t="s">
        <v>99</v>
      </c>
      <c r="H3714" s="1" t="s">
        <v>90</v>
      </c>
      <c r="I3714" s="1" t="s">
        <v>96</v>
      </c>
      <c r="J3714" s="1" t="s">
        <v>95</v>
      </c>
      <c r="K3714" s="1">
        <v>23</v>
      </c>
      <c r="L3714" s="1" t="s">
        <v>101</v>
      </c>
      <c r="M3714" s="1" t="s">
        <v>325</v>
      </c>
      <c r="N3714" s="1" t="s">
        <v>105</v>
      </c>
      <c r="O3714" s="1" t="s">
        <v>104</v>
      </c>
      <c r="P3714">
        <v>185</v>
      </c>
      <c r="Q3714" s="1" t="str">
        <f>VLOOKUP([1]!Tabla1[[#This Row],[RENAES]],[2]EESS!$1:$1048576,6,FALSE)</f>
        <v>NO PERTENECE A NINGUNA RED</v>
      </c>
      <c r="R3714" s="1" t="str">
        <f>VLOOKUP([1]!Tabla1[[#This Row],[RENAES]],[2]EESS!$1:$1048576,7,FALSE)</f>
        <v>NO PERTENECE A NINGUNA MICRORED</v>
      </c>
      <c r="S3714" s="1" t="str">
        <f>VLOOKUP([1]!Tabla1[[#This Row],[RENAES]],[2]EESS!$1:$1048576,10,FALSE)</f>
        <v>HOSPITAL IQUITOS "Cesar Garayar Garcia"</v>
      </c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 t="s">
        <v>1188</v>
      </c>
      <c r="CF3714" s="1" t="s">
        <v>326</v>
      </c>
      <c r="CG3714" s="1" t="s">
        <v>91</v>
      </c>
      <c r="CH3714" s="1" t="s">
        <v>123</v>
      </c>
      <c r="CI3714" s="1" t="s">
        <v>88</v>
      </c>
      <c r="CJ3714" s="1" t="s">
        <v>96</v>
      </c>
      <c r="CK3714" s="1" t="s">
        <v>108</v>
      </c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9511</v>
      </c>
      <c r="B3715" s="1" t="s">
        <v>9512</v>
      </c>
      <c r="C3715" s="1" t="s">
        <v>97</v>
      </c>
      <c r="D3715" s="1" t="s">
        <v>116</v>
      </c>
      <c r="E3715" s="1" t="s">
        <v>1111</v>
      </c>
      <c r="F3715" s="1" t="s">
        <v>127</v>
      </c>
      <c r="G3715" s="1" t="s">
        <v>116</v>
      </c>
      <c r="H3715" s="1" t="s">
        <v>3482</v>
      </c>
      <c r="I3715" s="1" t="s">
        <v>88</v>
      </c>
      <c r="J3715" s="1" t="s">
        <v>90</v>
      </c>
      <c r="K3715" s="1">
        <v>29</v>
      </c>
      <c r="L3715" s="1" t="s">
        <v>101</v>
      </c>
      <c r="M3715" s="1" t="s">
        <v>325</v>
      </c>
      <c r="N3715" s="1" t="s">
        <v>91</v>
      </c>
      <c r="O3715" s="1" t="s">
        <v>104</v>
      </c>
      <c r="P3715">
        <v>102</v>
      </c>
      <c r="Q3715" s="1" t="str">
        <f>VLOOKUP([1]!Tabla1[[#This Row],[RENAES]],[2]EESS!$1:$1048576,6,FALSE)</f>
        <v>MAYNAS CIUDAD</v>
      </c>
      <c r="R3715" s="1" t="str">
        <f>VLOOKUP([1]!Tabla1[[#This Row],[RENAES]],[2]EESS!$1:$1048576,7,FALSE)</f>
        <v>PUNCHANA</v>
      </c>
      <c r="S3715" s="1" t="str">
        <f>VLOOKUP([1]!Tabla1[[#This Row],[RENAES]],[2]EESS!$1:$1048576,10,FALSE)</f>
        <v>BELLAVISTA NANAY</v>
      </c>
      <c r="T3715" s="1" t="s">
        <v>9053</v>
      </c>
      <c r="U3715" s="1" t="s">
        <v>326</v>
      </c>
      <c r="V3715" s="1" t="s">
        <v>91</v>
      </c>
      <c r="W3715" s="57">
        <v>2</v>
      </c>
      <c r="X3715" s="1" t="s">
        <v>3482</v>
      </c>
      <c r="Y3715" s="1" t="s">
        <v>88</v>
      </c>
      <c r="Z3715" s="1" t="s">
        <v>90</v>
      </c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  <c r="AL3715" s="1"/>
      <c r="AM3715" s="1"/>
      <c r="AN3715" s="1"/>
      <c r="AO3715" s="1"/>
      <c r="AP3715" s="1"/>
      <c r="AQ3715" s="1"/>
      <c r="AR3715" s="1"/>
      <c r="AS3715" s="1"/>
      <c r="AT3715" s="1"/>
      <c r="AU3715" s="1"/>
      <c r="AV3715" s="1"/>
      <c r="AW3715" s="1"/>
      <c r="AX3715" s="1"/>
      <c r="AY3715" s="1"/>
      <c r="AZ3715" s="1"/>
      <c r="BA3715" s="1"/>
      <c r="BB3715" s="1"/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/>
      <c r="CF3715" s="1"/>
      <c r="CG3715" s="1"/>
      <c r="CH3715" s="1"/>
      <c r="CI3715" s="1"/>
      <c r="CJ3715" s="1"/>
      <c r="CK3715" s="1"/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7589</v>
      </c>
      <c r="B3716" s="1" t="s">
        <v>7590</v>
      </c>
      <c r="C3716" s="1" t="s">
        <v>97</v>
      </c>
      <c r="D3716" s="1" t="s">
        <v>3185</v>
      </c>
      <c r="E3716" s="1" t="s">
        <v>1111</v>
      </c>
      <c r="F3716" s="1" t="s">
        <v>95</v>
      </c>
      <c r="G3716" s="1" t="s">
        <v>169</v>
      </c>
      <c r="H3716" s="1" t="s">
        <v>327</v>
      </c>
      <c r="I3716" s="1" t="s">
        <v>3636</v>
      </c>
      <c r="J3716" s="1" t="s">
        <v>96</v>
      </c>
      <c r="K3716" s="1">
        <v>26</v>
      </c>
      <c r="L3716" s="1" t="s">
        <v>101</v>
      </c>
      <c r="M3716" s="1" t="s">
        <v>325</v>
      </c>
      <c r="N3716" s="1" t="s">
        <v>91</v>
      </c>
      <c r="O3716" s="1" t="s">
        <v>104</v>
      </c>
      <c r="P3716">
        <v>150</v>
      </c>
      <c r="Q3716" s="1" t="str">
        <f>VLOOKUP([1]!Tabla1[[#This Row],[RENAES]],[2]EESS!$1:$1048576,6,FALSE)</f>
        <v>NO PERTENECE A NINGUNA RED</v>
      </c>
      <c r="R3716" s="1" t="str">
        <f>VLOOKUP([1]!Tabla1[[#This Row],[RENAES]],[2]EESS!$1:$1048576,7,FALSE)</f>
        <v>NO PERTENECE A NINGUNA MICRORED</v>
      </c>
      <c r="S3716" s="1" t="str">
        <f>VLOOKUP([1]!Tabla1[[#This Row],[RENAES]],[2]EESS!$1:$1048576,10,FALSE)</f>
        <v>HOSP.REGIONAL DE LORETO "Felipe Arriola Iglesias"</v>
      </c>
      <c r="T3716" s="1" t="s">
        <v>7290</v>
      </c>
      <c r="U3716" s="1" t="s">
        <v>326</v>
      </c>
      <c r="V3716" s="1" t="s">
        <v>91</v>
      </c>
      <c r="W3716" s="57">
        <v>1</v>
      </c>
      <c r="X3716" s="1" t="s">
        <v>327</v>
      </c>
      <c r="Y3716" s="1" t="s">
        <v>3636</v>
      </c>
      <c r="Z3716" s="1" t="s">
        <v>96</v>
      </c>
      <c r="AA3716" s="1"/>
      <c r="AB3716" s="1"/>
      <c r="AC3716" s="1"/>
      <c r="AD3716" s="1"/>
      <c r="AE3716" s="1"/>
      <c r="AF3716" s="1"/>
      <c r="AG3716" s="1"/>
      <c r="AH3716" s="1" t="s">
        <v>8237</v>
      </c>
      <c r="AI3716" s="1" t="s">
        <v>326</v>
      </c>
      <c r="AJ3716" s="1" t="s">
        <v>91</v>
      </c>
      <c r="AK3716" s="57">
        <v>2</v>
      </c>
      <c r="AL3716" s="1" t="s">
        <v>327</v>
      </c>
      <c r="AM3716" s="1" t="s">
        <v>248</v>
      </c>
      <c r="AN3716" s="1" t="s">
        <v>96</v>
      </c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/>
      <c r="CF3716" s="1"/>
      <c r="CG3716" s="1"/>
      <c r="CH3716" s="1"/>
      <c r="CI3716" s="1"/>
      <c r="CJ3716" s="1"/>
      <c r="CK3716" s="1"/>
      <c r="CL3716" s="1" t="s">
        <v>8237</v>
      </c>
      <c r="CM3716" s="1" t="s">
        <v>325</v>
      </c>
      <c r="CN3716" s="1" t="s">
        <v>105</v>
      </c>
      <c r="CO3716" s="1" t="s">
        <v>130</v>
      </c>
      <c r="CP3716" s="1" t="s">
        <v>327</v>
      </c>
      <c r="CQ3716" s="1" t="s">
        <v>248</v>
      </c>
      <c r="CR3716" s="1" t="s">
        <v>96</v>
      </c>
    </row>
    <row r="3717" spans="1:96" x14ac:dyDescent="0.3">
      <c r="A3717" s="1" t="s">
        <v>2295</v>
      </c>
      <c r="B3717" s="1" t="s">
        <v>2296</v>
      </c>
      <c r="C3717" s="1" t="s">
        <v>97</v>
      </c>
      <c r="D3717" s="1" t="s">
        <v>3185</v>
      </c>
      <c r="E3717" s="1" t="s">
        <v>1111</v>
      </c>
      <c r="F3717" s="1" t="s">
        <v>96</v>
      </c>
      <c r="G3717" s="1" t="s">
        <v>113</v>
      </c>
      <c r="H3717" s="1" t="s">
        <v>1379</v>
      </c>
      <c r="I3717" s="1" t="s">
        <v>96</v>
      </c>
      <c r="J3717" s="1" t="s">
        <v>111</v>
      </c>
      <c r="K3717" s="1">
        <v>29</v>
      </c>
      <c r="L3717" s="1" t="s">
        <v>101</v>
      </c>
      <c r="M3717" s="1" t="s">
        <v>325</v>
      </c>
      <c r="N3717" s="1" t="s">
        <v>91</v>
      </c>
      <c r="O3717" s="1" t="s">
        <v>104</v>
      </c>
      <c r="P3717">
        <v>93</v>
      </c>
      <c r="Q3717" s="1" t="str">
        <f>VLOOKUP([1]!Tabla1[[#This Row],[RENAES]],[2]EESS!$1:$1048576,6,FALSE)</f>
        <v>ALTO AMAZONAS</v>
      </c>
      <c r="R3717" s="1" t="str">
        <f>VLOOKUP([1]!Tabla1[[#This Row],[RENAES]],[2]EESS!$1:$1048576,7,FALSE)</f>
        <v>YURIMAGUAS</v>
      </c>
      <c r="S3717" s="1" t="str">
        <f>VLOOKUP([1]!Tabla1[[#This Row],[RENAES]],[2]EESS!$1:$1048576,10,FALSE)</f>
        <v>NATIVIDAD</v>
      </c>
      <c r="T3717" s="1" t="s">
        <v>1214</v>
      </c>
      <c r="U3717" s="1" t="s">
        <v>326</v>
      </c>
      <c r="V3717" s="1" t="s">
        <v>91</v>
      </c>
      <c r="W3717" s="57">
        <v>1</v>
      </c>
      <c r="X3717" s="1" t="s">
        <v>3337</v>
      </c>
      <c r="Y3717" s="1" t="s">
        <v>99</v>
      </c>
      <c r="Z3717" s="1" t="s">
        <v>142</v>
      </c>
      <c r="AA3717" s="1" t="s">
        <v>1214</v>
      </c>
      <c r="AB3717" s="1" t="s">
        <v>325</v>
      </c>
      <c r="AC3717" s="1" t="s">
        <v>91</v>
      </c>
      <c r="AD3717" s="32"/>
      <c r="AE3717" s="1" t="s">
        <v>3337</v>
      </c>
      <c r="AF3717" s="1" t="s">
        <v>99</v>
      </c>
      <c r="AG3717" s="1" t="s">
        <v>142</v>
      </c>
      <c r="AH3717" s="1" t="s">
        <v>5653</v>
      </c>
      <c r="AI3717" s="1" t="s">
        <v>326</v>
      </c>
      <c r="AJ3717" s="1" t="s">
        <v>91</v>
      </c>
      <c r="AK3717" s="57">
        <v>4</v>
      </c>
      <c r="AL3717" s="1" t="s">
        <v>5177</v>
      </c>
      <c r="AM3717" s="1" t="s">
        <v>88</v>
      </c>
      <c r="AN3717" s="1" t="s">
        <v>90</v>
      </c>
      <c r="AO3717" s="1"/>
      <c r="AP3717" s="1"/>
      <c r="AQ3717" s="1"/>
      <c r="AR3717" s="1"/>
      <c r="AS3717" s="1"/>
      <c r="AT3717" s="1"/>
      <c r="AU3717" s="1"/>
      <c r="AV3717" s="1" t="s">
        <v>7289</v>
      </c>
      <c r="AW3717" s="1" t="s">
        <v>326</v>
      </c>
      <c r="AX3717" s="1" t="s">
        <v>91</v>
      </c>
      <c r="AY3717" s="57">
        <v>6</v>
      </c>
      <c r="AZ3717" s="1" t="s">
        <v>8450</v>
      </c>
      <c r="BA3717" s="1" t="s">
        <v>88</v>
      </c>
      <c r="BB3717" s="1" t="s">
        <v>127</v>
      </c>
      <c r="BC3717" s="1" t="s">
        <v>8662</v>
      </c>
      <c r="BD3717" s="1" t="s">
        <v>326</v>
      </c>
      <c r="BE3717" s="1" t="s">
        <v>91</v>
      </c>
      <c r="BF3717" s="57">
        <v>8</v>
      </c>
      <c r="BG3717" s="1" t="s">
        <v>3337</v>
      </c>
      <c r="BH3717" s="1" t="s">
        <v>99</v>
      </c>
      <c r="BI3717" s="1" t="s">
        <v>119</v>
      </c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4167</v>
      </c>
      <c r="B3718" s="1" t="s">
        <v>4168</v>
      </c>
      <c r="C3718" s="1" t="s">
        <v>97</v>
      </c>
      <c r="D3718" s="1" t="s">
        <v>3185</v>
      </c>
      <c r="E3718" s="1" t="s">
        <v>1111</v>
      </c>
      <c r="F3718" s="1" t="s">
        <v>88</v>
      </c>
      <c r="G3718" s="1" t="s">
        <v>98</v>
      </c>
      <c r="H3718" s="1" t="s">
        <v>270</v>
      </c>
      <c r="I3718" s="1" t="s">
        <v>90</v>
      </c>
      <c r="J3718" s="1" t="s">
        <v>109</v>
      </c>
      <c r="K3718" s="1">
        <v>22</v>
      </c>
      <c r="L3718" s="1" t="s">
        <v>101</v>
      </c>
      <c r="M3718" s="1" t="s">
        <v>325</v>
      </c>
      <c r="N3718" s="1" t="s">
        <v>91</v>
      </c>
      <c r="O3718" s="1" t="s">
        <v>104</v>
      </c>
      <c r="P3718">
        <v>91</v>
      </c>
      <c r="Q3718" s="1" t="str">
        <f>VLOOKUP([1]!Tabla1[[#This Row],[RENAES]],[2]EESS!$1:$1048576,6,FALSE)</f>
        <v>NO PERTENECE A NINGUNA RED</v>
      </c>
      <c r="R3718" s="1" t="str">
        <f>VLOOKUP([1]!Tabla1[[#This Row],[RENAES]],[2]EESS!$1:$1048576,7,FALSE)</f>
        <v>NO PERTENECE A NINGUNA MICRORED</v>
      </c>
      <c r="S3718" s="1" t="str">
        <f>VLOOKUP([1]!Tabla1[[#This Row],[RENAES]],[2]EESS!$1:$1048576,10,FALSE)</f>
        <v>HOSPITAL IQUITOS "Cesar Garayar Garcia"</v>
      </c>
      <c r="T3718" s="1" t="s">
        <v>3490</v>
      </c>
      <c r="U3718" s="1" t="s">
        <v>326</v>
      </c>
      <c r="V3718" s="1" t="s">
        <v>91</v>
      </c>
      <c r="W3718" s="57">
        <v>1</v>
      </c>
      <c r="X3718" s="1" t="s">
        <v>270</v>
      </c>
      <c r="Y3718" s="1" t="s">
        <v>90</v>
      </c>
      <c r="Z3718" s="1" t="s">
        <v>109</v>
      </c>
      <c r="AA3718" s="1" t="s">
        <v>4611</v>
      </c>
      <c r="AB3718" s="1" t="s">
        <v>325</v>
      </c>
      <c r="AC3718" s="1" t="s">
        <v>105</v>
      </c>
      <c r="AD3718" s="1" t="s">
        <v>104</v>
      </c>
      <c r="AE3718" s="1" t="s">
        <v>259</v>
      </c>
      <c r="AF3718" s="1" t="s">
        <v>102</v>
      </c>
      <c r="AG3718" s="1" t="s">
        <v>100</v>
      </c>
      <c r="AH3718" s="1" t="s">
        <v>4611</v>
      </c>
      <c r="AI3718" s="1" t="s">
        <v>326</v>
      </c>
      <c r="AJ3718" s="1" t="s">
        <v>91</v>
      </c>
      <c r="AK3718" s="57">
        <v>2</v>
      </c>
      <c r="AL3718" s="1" t="s">
        <v>259</v>
      </c>
      <c r="AM3718" s="1" t="s">
        <v>102</v>
      </c>
      <c r="AN3718" s="1" t="s">
        <v>100</v>
      </c>
      <c r="AO3718" s="1" t="s">
        <v>7669</v>
      </c>
      <c r="AP3718" s="1" t="s">
        <v>325</v>
      </c>
      <c r="AQ3718" s="1" t="s">
        <v>105</v>
      </c>
      <c r="AR3718" s="1" t="s">
        <v>104</v>
      </c>
      <c r="AS3718" s="1" t="s">
        <v>187</v>
      </c>
      <c r="AT3718" s="1" t="s">
        <v>127</v>
      </c>
      <c r="AU3718" s="1" t="s">
        <v>95</v>
      </c>
      <c r="AV3718" s="1" t="s">
        <v>5935</v>
      </c>
      <c r="AW3718" s="1" t="s">
        <v>326</v>
      </c>
      <c r="AX3718" s="1" t="s">
        <v>91</v>
      </c>
      <c r="AY3718" s="57">
        <v>3</v>
      </c>
      <c r="AZ3718" s="1" t="s">
        <v>5970</v>
      </c>
      <c r="BA3718" s="1" t="s">
        <v>102</v>
      </c>
      <c r="BB3718" s="1" t="s">
        <v>121</v>
      </c>
      <c r="BC3718" s="1" t="s">
        <v>7129</v>
      </c>
      <c r="BD3718" s="1" t="s">
        <v>326</v>
      </c>
      <c r="BE3718" s="1" t="s">
        <v>91</v>
      </c>
      <c r="BF3718" s="57">
        <v>4</v>
      </c>
      <c r="BG3718" s="1" t="s">
        <v>6971</v>
      </c>
      <c r="BH3718" s="1" t="s">
        <v>95</v>
      </c>
      <c r="BI3718" s="1" t="s">
        <v>119</v>
      </c>
      <c r="BJ3718" s="1" t="s">
        <v>7669</v>
      </c>
      <c r="BK3718" s="1" t="s">
        <v>326</v>
      </c>
      <c r="BL3718" s="1" t="s">
        <v>91</v>
      </c>
      <c r="BM3718" s="57">
        <v>5</v>
      </c>
      <c r="BN3718" s="1" t="s">
        <v>187</v>
      </c>
      <c r="BO3718" s="1" t="s">
        <v>127</v>
      </c>
      <c r="BP3718" s="1" t="s">
        <v>95</v>
      </c>
      <c r="BQ3718" s="1" t="s">
        <v>8052</v>
      </c>
      <c r="BR3718" s="1" t="s">
        <v>326</v>
      </c>
      <c r="BS3718" s="1" t="s">
        <v>91</v>
      </c>
      <c r="BT3718" s="57">
        <v>8</v>
      </c>
      <c r="BU3718" s="1" t="s">
        <v>2673</v>
      </c>
      <c r="BV3718" s="1" t="s">
        <v>95</v>
      </c>
      <c r="BW3718" s="1" t="s">
        <v>127</v>
      </c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 t="s">
        <v>7129</v>
      </c>
      <c r="CM3718" s="1" t="s">
        <v>325</v>
      </c>
      <c r="CN3718" s="1" t="s">
        <v>105</v>
      </c>
      <c r="CO3718" s="1" t="s">
        <v>130</v>
      </c>
      <c r="CP3718" s="1" t="s">
        <v>6971</v>
      </c>
      <c r="CQ3718" s="1" t="s">
        <v>95</v>
      </c>
      <c r="CR3718" s="1" t="s">
        <v>119</v>
      </c>
    </row>
    <row r="3719" spans="1:96" x14ac:dyDescent="0.3">
      <c r="A3719" s="1" t="s">
        <v>3745</v>
      </c>
      <c r="B3719" s="1" t="s">
        <v>3746</v>
      </c>
      <c r="C3719" s="1" t="s">
        <v>97</v>
      </c>
      <c r="D3719" s="1" t="s">
        <v>5936</v>
      </c>
      <c r="E3719" s="1" t="s">
        <v>1111</v>
      </c>
      <c r="F3719" s="1" t="s">
        <v>88</v>
      </c>
      <c r="G3719" s="1" t="s">
        <v>88</v>
      </c>
      <c r="H3719" s="1" t="s">
        <v>3747</v>
      </c>
      <c r="I3719" s="1" t="s">
        <v>96</v>
      </c>
      <c r="J3719" s="1" t="s">
        <v>99</v>
      </c>
      <c r="K3719" s="1">
        <v>22</v>
      </c>
      <c r="L3719" s="1" t="s">
        <v>101</v>
      </c>
      <c r="M3719" s="1" t="s">
        <v>325</v>
      </c>
      <c r="N3719" s="1" t="s">
        <v>91</v>
      </c>
      <c r="O3719" s="1" t="s">
        <v>92</v>
      </c>
      <c r="P3719">
        <v>10488</v>
      </c>
      <c r="Q3719" s="1" t="str">
        <f>VLOOKUP([1]!Tabla1[[#This Row],[RENAES]],[2]EESS!$1:$1048576,6,FALSE)</f>
        <v>NO PERTENECE A NINGUNA RED</v>
      </c>
      <c r="R3719" s="1" t="str">
        <f>VLOOKUP([1]!Tabla1[[#This Row],[RENAES]],[2]EESS!$1:$1048576,7,FALSE)</f>
        <v>NO PERTENECE A NINGUNA MICRORED</v>
      </c>
      <c r="S3719" s="1" t="str">
        <f>VLOOKUP([1]!Tabla1[[#This Row],[RENAES]],[2]EESS!$1:$1048576,10,FALSE)</f>
        <v>HOSP.REGIONAL DE LORETO "Felipe Arriola Iglesias"</v>
      </c>
      <c r="T3719" s="1" t="s">
        <v>2860</v>
      </c>
      <c r="U3719" s="1" t="s">
        <v>326</v>
      </c>
      <c r="V3719" s="1" t="s">
        <v>91</v>
      </c>
      <c r="W3719" s="57">
        <v>4</v>
      </c>
      <c r="X3719" s="1" t="s">
        <v>3747</v>
      </c>
      <c r="Y3719" s="1" t="s">
        <v>96</v>
      </c>
      <c r="Z3719" s="1" t="s">
        <v>99</v>
      </c>
      <c r="AA3719" s="1"/>
      <c r="AB3719" s="1"/>
      <c r="AC3719" s="1"/>
      <c r="AD3719" s="1"/>
      <c r="AE3719" s="1"/>
      <c r="AF3719" s="1"/>
      <c r="AG3719" s="1"/>
      <c r="AH3719" s="1" t="s">
        <v>3988</v>
      </c>
      <c r="AI3719" s="1" t="s">
        <v>326</v>
      </c>
      <c r="AJ3719" s="1" t="s">
        <v>105</v>
      </c>
      <c r="AK3719" s="57">
        <v>4</v>
      </c>
      <c r="AL3719" s="1" t="s">
        <v>5302</v>
      </c>
      <c r="AM3719" s="1" t="s">
        <v>90</v>
      </c>
      <c r="AN3719" s="1" t="s">
        <v>99</v>
      </c>
      <c r="AO3719" s="1"/>
      <c r="AP3719" s="1"/>
      <c r="AQ3719" s="1"/>
      <c r="AR3719" s="1"/>
      <c r="AS3719" s="1"/>
      <c r="AT3719" s="1"/>
      <c r="AU3719" s="1"/>
      <c r="AV3719" s="1" t="s">
        <v>4213</v>
      </c>
      <c r="AW3719" s="1" t="s">
        <v>326</v>
      </c>
      <c r="AX3719" s="1" t="s">
        <v>91</v>
      </c>
      <c r="AY3719" s="57">
        <v>1</v>
      </c>
      <c r="AZ3719" s="1" t="s">
        <v>6081</v>
      </c>
      <c r="BA3719" s="1" t="s">
        <v>96</v>
      </c>
      <c r="BB3719" s="1" t="s">
        <v>119</v>
      </c>
      <c r="BC3719" s="1" t="s">
        <v>5332</v>
      </c>
      <c r="BD3719" s="1" t="s">
        <v>326</v>
      </c>
      <c r="BE3719" s="1" t="s">
        <v>105</v>
      </c>
      <c r="BF3719" s="57">
        <v>5</v>
      </c>
      <c r="BG3719" s="1" t="s">
        <v>6895</v>
      </c>
      <c r="BH3719" s="1" t="s">
        <v>96</v>
      </c>
      <c r="BI3719" s="1" t="s">
        <v>118</v>
      </c>
      <c r="BJ3719" s="1" t="s">
        <v>6479</v>
      </c>
      <c r="BK3719" s="1" t="s">
        <v>326</v>
      </c>
      <c r="BL3719" s="1" t="s">
        <v>91</v>
      </c>
      <c r="BM3719" s="57">
        <v>10</v>
      </c>
      <c r="BN3719" s="1" t="s">
        <v>324</v>
      </c>
      <c r="BO3719" s="1" t="s">
        <v>90</v>
      </c>
      <c r="BP3719" s="1" t="s">
        <v>96</v>
      </c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/>
      <c r="CF3719" s="1"/>
      <c r="CG3719" s="1"/>
      <c r="CH3719" s="1"/>
      <c r="CI3719" s="1"/>
      <c r="CJ3719" s="1"/>
      <c r="CK3719" s="1"/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449</v>
      </c>
      <c r="B3720" s="1" t="s">
        <v>2297</v>
      </c>
      <c r="C3720" s="1" t="s">
        <v>97</v>
      </c>
      <c r="D3720" s="1" t="s">
        <v>3185</v>
      </c>
      <c r="E3720" s="1" t="s">
        <v>1111</v>
      </c>
      <c r="F3720" s="1" t="s">
        <v>96</v>
      </c>
      <c r="G3720" s="1" t="s">
        <v>113</v>
      </c>
      <c r="H3720" s="1" t="s">
        <v>327</v>
      </c>
      <c r="I3720" s="1" t="s">
        <v>99</v>
      </c>
      <c r="J3720" s="1" t="s">
        <v>110</v>
      </c>
      <c r="K3720" s="1">
        <v>18</v>
      </c>
      <c r="L3720" s="1" t="s">
        <v>101</v>
      </c>
      <c r="M3720" s="1" t="s">
        <v>325</v>
      </c>
      <c r="N3720" s="1" t="s">
        <v>91</v>
      </c>
      <c r="O3720" s="1" t="s">
        <v>92</v>
      </c>
      <c r="P3720">
        <v>13</v>
      </c>
      <c r="Q3720" s="1" t="str">
        <f>VLOOKUP([1]!Tabla1[[#This Row],[RENAES]],[2]EESS!$1:$1048576,6,FALSE)</f>
        <v>MAYNAS CIUDAD</v>
      </c>
      <c r="R3720" s="1" t="str">
        <f>VLOOKUP([1]!Tabla1[[#This Row],[RENAES]],[2]EESS!$1:$1048576,7,FALSE)</f>
        <v>PUNCHANA</v>
      </c>
      <c r="S3720" s="1" t="str">
        <f>VLOOKUP([1]!Tabla1[[#This Row],[RENAES]],[2]EESS!$1:$1048576,10,FALSE)</f>
        <v>BELLAVISTA NANAY</v>
      </c>
      <c r="T3720" s="1" t="s">
        <v>1295</v>
      </c>
      <c r="U3720" s="1" t="s">
        <v>326</v>
      </c>
      <c r="V3720" s="1" t="s">
        <v>91</v>
      </c>
      <c r="W3720" s="57">
        <v>1</v>
      </c>
      <c r="X3720" s="1" t="s">
        <v>327</v>
      </c>
      <c r="Y3720" s="1" t="s">
        <v>99</v>
      </c>
      <c r="Z3720" s="1" t="s">
        <v>110</v>
      </c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  <c r="AL3720" s="1"/>
      <c r="AM3720" s="1"/>
      <c r="AN3720" s="1"/>
      <c r="AO3720" s="1"/>
      <c r="AP3720" s="1"/>
      <c r="AQ3720" s="1"/>
      <c r="AR3720" s="1"/>
      <c r="AS3720" s="1"/>
      <c r="AT3720" s="1"/>
      <c r="AU3720" s="1"/>
      <c r="AV3720" s="1"/>
      <c r="AW3720" s="1"/>
      <c r="AX3720" s="1"/>
      <c r="AY3720" s="1"/>
      <c r="AZ3720" s="1"/>
      <c r="BA3720" s="1"/>
      <c r="BB3720" s="1"/>
      <c r="BC3720" s="1"/>
      <c r="BD3720" s="1"/>
      <c r="BE3720" s="1"/>
      <c r="BF3720" s="1"/>
      <c r="BG3720" s="1"/>
      <c r="BH3720" s="1"/>
      <c r="BI3720" s="1"/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9241</v>
      </c>
      <c r="B3721" s="1" t="s">
        <v>9242</v>
      </c>
      <c r="C3721" s="1" t="s">
        <v>97</v>
      </c>
      <c r="D3721" s="1" t="s">
        <v>3185</v>
      </c>
      <c r="E3721" s="1" t="s">
        <v>1111</v>
      </c>
      <c r="F3721" s="1" t="s">
        <v>95</v>
      </c>
      <c r="G3721" s="1" t="s">
        <v>121</v>
      </c>
      <c r="H3721" s="1" t="s">
        <v>327</v>
      </c>
      <c r="I3721" s="1" t="s">
        <v>96</v>
      </c>
      <c r="J3721" s="1" t="s">
        <v>129</v>
      </c>
      <c r="K3721" s="1">
        <v>23</v>
      </c>
      <c r="L3721" s="1" t="s">
        <v>101</v>
      </c>
      <c r="M3721" s="1" t="s">
        <v>325</v>
      </c>
      <c r="N3721" s="1" t="s">
        <v>105</v>
      </c>
      <c r="O3721" s="1" t="s">
        <v>104</v>
      </c>
      <c r="P3721">
        <v>137</v>
      </c>
      <c r="Q3721" s="1" t="str">
        <f>VLOOKUP([1]!Tabla1[[#This Row],[RENAES]],[2]EESS!$1:$1048576,6,FALSE)</f>
        <v>MAYNAS CIUDAD</v>
      </c>
      <c r="R3721" s="1" t="str">
        <f>VLOOKUP([1]!Tabla1[[#This Row],[RENAES]],[2]EESS!$1:$1048576,7,FALSE)</f>
        <v>BELEN</v>
      </c>
      <c r="S3721" s="1" t="str">
        <f>VLOOKUP([1]!Tabla1[[#This Row],[RENAES]],[2]EESS!$1:$1048576,10,FALSE)</f>
        <v xml:space="preserve">CARDOZO </v>
      </c>
      <c r="T3721" s="1" t="s">
        <v>6954</v>
      </c>
      <c r="U3721" s="1" t="s">
        <v>326</v>
      </c>
      <c r="V3721" s="1" t="s">
        <v>91</v>
      </c>
      <c r="W3721" s="57">
        <v>2</v>
      </c>
      <c r="X3721" s="1" t="s">
        <v>327</v>
      </c>
      <c r="Y3721" s="1" t="s">
        <v>96</v>
      </c>
      <c r="Z3721" s="1" t="s">
        <v>129</v>
      </c>
      <c r="AA3721" s="1" t="s">
        <v>7673</v>
      </c>
      <c r="AB3721" s="1" t="s">
        <v>325</v>
      </c>
      <c r="AC3721" s="1" t="s">
        <v>105</v>
      </c>
      <c r="AD3721" s="1" t="s">
        <v>104</v>
      </c>
      <c r="AE3721" s="1" t="s">
        <v>327</v>
      </c>
      <c r="AF3721" s="1" t="s">
        <v>90</v>
      </c>
      <c r="AG3721" s="1" t="s">
        <v>122</v>
      </c>
      <c r="AH3721" s="1" t="s">
        <v>7673</v>
      </c>
      <c r="AI3721" s="1" t="s">
        <v>326</v>
      </c>
      <c r="AJ3721" s="1" t="s">
        <v>91</v>
      </c>
      <c r="AK3721" s="57">
        <v>3</v>
      </c>
      <c r="AL3721" s="1" t="s">
        <v>327</v>
      </c>
      <c r="AM3721" s="1" t="s">
        <v>90</v>
      </c>
      <c r="AN3721" s="1" t="s">
        <v>122</v>
      </c>
      <c r="AO3721" s="1" t="s">
        <v>8918</v>
      </c>
      <c r="AP3721" s="1" t="s">
        <v>325</v>
      </c>
      <c r="AQ3721" s="1" t="s">
        <v>105</v>
      </c>
      <c r="AR3721" s="1" t="s">
        <v>104</v>
      </c>
      <c r="AS3721" s="1" t="s">
        <v>327</v>
      </c>
      <c r="AT3721" s="1" t="s">
        <v>96</v>
      </c>
      <c r="AU3721" s="1" t="s">
        <v>107</v>
      </c>
      <c r="AV3721" s="1" t="s">
        <v>8918</v>
      </c>
      <c r="AW3721" s="1" t="s">
        <v>326</v>
      </c>
      <c r="AX3721" s="1" t="s">
        <v>91</v>
      </c>
      <c r="AY3721" s="57">
        <v>4</v>
      </c>
      <c r="AZ3721" s="1" t="s">
        <v>327</v>
      </c>
      <c r="BA3721" s="1" t="s">
        <v>96</v>
      </c>
      <c r="BB3721" s="1" t="s">
        <v>107</v>
      </c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2788</v>
      </c>
      <c r="B3722" s="1" t="s">
        <v>7982</v>
      </c>
      <c r="C3722" s="1" t="s">
        <v>97</v>
      </c>
      <c r="D3722" s="1" t="s">
        <v>3185</v>
      </c>
      <c r="E3722" s="1" t="s">
        <v>1111</v>
      </c>
      <c r="F3722" s="1" t="s">
        <v>95</v>
      </c>
      <c r="G3722" s="1" t="s">
        <v>111</v>
      </c>
      <c r="H3722" s="1" t="s">
        <v>3466</v>
      </c>
      <c r="I3722" s="1" t="s">
        <v>90</v>
      </c>
      <c r="J3722" s="1" t="s">
        <v>107</v>
      </c>
      <c r="K3722" s="1">
        <v>25</v>
      </c>
      <c r="L3722" s="1" t="s">
        <v>101</v>
      </c>
      <c r="M3722" s="1" t="s">
        <v>325</v>
      </c>
      <c r="N3722" s="1" t="s">
        <v>91</v>
      </c>
      <c r="O3722" s="1" t="s">
        <v>104</v>
      </c>
      <c r="P3722">
        <v>68</v>
      </c>
      <c r="Q3722" s="1" t="str">
        <f>VLOOKUP([1]!Tabla1[[#This Row],[RENAES]],[2]EESS!$1:$1048576,6,FALSE)</f>
        <v>NO PERTENECE A NINGUNA RED</v>
      </c>
      <c r="R3722" s="1" t="str">
        <f>VLOOKUP([1]!Tabla1[[#This Row],[RENAES]],[2]EESS!$1:$1048576,7,FALSE)</f>
        <v>NO PERTENECE A NINGUNA MICRORED</v>
      </c>
      <c r="S3722" s="1" t="str">
        <f>VLOOKUP([1]!Tabla1[[#This Row],[RENAES]],[2]EESS!$1:$1048576,10,FALSE)</f>
        <v>HOSPITAL IQUITOS "Cesar Garayar Garcia"</v>
      </c>
      <c r="T3722" s="1" t="s">
        <v>7650</v>
      </c>
      <c r="U3722" s="1" t="s">
        <v>326</v>
      </c>
      <c r="V3722" s="1" t="s">
        <v>91</v>
      </c>
      <c r="W3722" s="57">
        <v>3</v>
      </c>
      <c r="X3722" s="1" t="s">
        <v>350</v>
      </c>
      <c r="Y3722" s="1" t="s">
        <v>96</v>
      </c>
      <c r="Z3722" s="1" t="s">
        <v>122</v>
      </c>
      <c r="AA3722" s="1" t="s">
        <v>7650</v>
      </c>
      <c r="AB3722" s="1" t="s">
        <v>325</v>
      </c>
      <c r="AC3722" s="1" t="s">
        <v>91</v>
      </c>
      <c r="AD3722" s="1" t="s">
        <v>104</v>
      </c>
      <c r="AE3722" s="1" t="s">
        <v>350</v>
      </c>
      <c r="AF3722" s="1" t="s">
        <v>96</v>
      </c>
      <c r="AG3722" s="1" t="s">
        <v>122</v>
      </c>
      <c r="AH3722" s="1"/>
      <c r="AI3722" s="1"/>
      <c r="AJ3722" s="1"/>
      <c r="AK3722" s="1"/>
      <c r="AL3722" s="1"/>
      <c r="AM3722" s="1"/>
      <c r="AN3722" s="1"/>
      <c r="AO3722" s="1"/>
      <c r="AP3722" s="1"/>
      <c r="AQ3722" s="1"/>
      <c r="AR3722" s="1"/>
      <c r="AS3722" s="1"/>
      <c r="AT3722" s="1"/>
      <c r="AU3722" s="1"/>
      <c r="AV3722" s="1"/>
      <c r="AW3722" s="1"/>
      <c r="AX3722" s="1"/>
      <c r="AY3722" s="1"/>
      <c r="AZ3722" s="1"/>
      <c r="BA3722" s="1"/>
      <c r="BB3722" s="1"/>
      <c r="BC3722" s="1"/>
      <c r="BD3722" s="1"/>
      <c r="BE3722" s="1"/>
      <c r="BF3722" s="1"/>
      <c r="BG3722" s="1"/>
      <c r="BH3722" s="1"/>
      <c r="BI3722" s="1"/>
      <c r="BJ3722" s="1"/>
      <c r="BK3722" s="1"/>
      <c r="BL3722" s="1"/>
      <c r="BM3722" s="1"/>
      <c r="BN3722" s="1"/>
      <c r="BO3722" s="1"/>
      <c r="BP3722" s="1"/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/>
      <c r="CF3722" s="1"/>
      <c r="CG3722" s="1"/>
      <c r="CH3722" s="1"/>
      <c r="CI3722" s="1"/>
      <c r="CJ3722" s="1"/>
      <c r="CK3722" s="1"/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479</v>
      </c>
      <c r="B3723" s="1" t="s">
        <v>2798</v>
      </c>
      <c r="C3723" s="1" t="s">
        <v>97</v>
      </c>
      <c r="D3723" s="1" t="s">
        <v>3185</v>
      </c>
      <c r="E3723" s="1" t="s">
        <v>1111</v>
      </c>
      <c r="F3723" s="1" t="s">
        <v>90</v>
      </c>
      <c r="G3723" s="1" t="s">
        <v>100</v>
      </c>
      <c r="H3723" s="1" t="s">
        <v>270</v>
      </c>
      <c r="I3723" s="1" t="s">
        <v>88</v>
      </c>
      <c r="J3723" s="1" t="s">
        <v>90</v>
      </c>
      <c r="K3723" s="1">
        <v>22</v>
      </c>
      <c r="L3723" s="1" t="s">
        <v>101</v>
      </c>
      <c r="M3723" s="1" t="s">
        <v>325</v>
      </c>
      <c r="N3723" s="1" t="s">
        <v>91</v>
      </c>
      <c r="O3723" s="1" t="s">
        <v>104</v>
      </c>
      <c r="P3723">
        <v>91</v>
      </c>
      <c r="Q3723" s="1" t="str">
        <f>VLOOKUP([1]!Tabla1[[#This Row],[RENAES]],[2]EESS!$1:$1048576,6,FALSE)</f>
        <v>NO PERTENECE A NINGUNA RED</v>
      </c>
      <c r="R3723" s="1" t="str">
        <f>VLOOKUP([1]!Tabla1[[#This Row],[RENAES]],[2]EESS!$1:$1048576,7,FALSE)</f>
        <v>NO PERTENECE A NINGUNA MICRORED</v>
      </c>
      <c r="S3723" s="1" t="str">
        <f>VLOOKUP([1]!Tabla1[[#This Row],[RENAES]],[2]EESS!$1:$1048576,10,FALSE)</f>
        <v>HOSPITAL IQUITOS "Cesar Garayar Garcia"</v>
      </c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733</v>
      </c>
      <c r="B3724" s="1" t="s">
        <v>2298</v>
      </c>
      <c r="C3724" s="1" t="s">
        <v>97</v>
      </c>
      <c r="D3724" s="1" t="s">
        <v>3185</v>
      </c>
      <c r="E3724" s="1" t="s">
        <v>1111</v>
      </c>
      <c r="F3724" s="1" t="s">
        <v>96</v>
      </c>
      <c r="G3724" s="1" t="s">
        <v>108</v>
      </c>
      <c r="H3724" s="1" t="s">
        <v>327</v>
      </c>
      <c r="I3724" s="1" t="s">
        <v>96</v>
      </c>
      <c r="J3724" s="1" t="s">
        <v>110</v>
      </c>
      <c r="K3724" s="1">
        <v>20</v>
      </c>
      <c r="L3724" s="1" t="s">
        <v>101</v>
      </c>
      <c r="M3724" s="1" t="s">
        <v>325</v>
      </c>
      <c r="N3724" s="1" t="s">
        <v>105</v>
      </c>
      <c r="O3724" s="1" t="s">
        <v>92</v>
      </c>
      <c r="P3724">
        <v>150</v>
      </c>
      <c r="Q3724" s="1" t="str">
        <f>VLOOKUP([1]!Tabla1[[#This Row],[RENAES]],[2]EESS!$1:$1048576,6,FALSE)</f>
        <v>NO PERTENECE A NINGUNA RED</v>
      </c>
      <c r="R3724" s="1" t="str">
        <f>VLOOKUP([1]!Tabla1[[#This Row],[RENAES]],[2]EESS!$1:$1048576,7,FALSE)</f>
        <v>NO PERTENECE A NINGUNA MICRORED</v>
      </c>
      <c r="S3724" s="1" t="str">
        <f>VLOOKUP([1]!Tabla1[[#This Row],[RENAES]],[2]EESS!$1:$1048576,10,FALSE)</f>
        <v>HOSPITAL IQUITOS "Cesar Garayar Garcia"</v>
      </c>
      <c r="T3724" s="1" t="s">
        <v>1155</v>
      </c>
      <c r="U3724" s="1" t="s">
        <v>326</v>
      </c>
      <c r="V3724" s="1" t="s">
        <v>91</v>
      </c>
      <c r="W3724" s="57">
        <v>3</v>
      </c>
      <c r="X3724" s="1" t="s">
        <v>327</v>
      </c>
      <c r="Y3724" s="1" t="s">
        <v>96</v>
      </c>
      <c r="Z3724" s="1" t="s">
        <v>110</v>
      </c>
      <c r="AA3724" s="1" t="s">
        <v>1175</v>
      </c>
      <c r="AB3724" s="1" t="s">
        <v>325</v>
      </c>
      <c r="AC3724" s="1" t="s">
        <v>91</v>
      </c>
      <c r="AD3724" s="1" t="s">
        <v>104</v>
      </c>
      <c r="AE3724" s="1" t="s">
        <v>327</v>
      </c>
      <c r="AF3724" s="1" t="s">
        <v>99</v>
      </c>
      <c r="AG3724" s="1" t="s">
        <v>115</v>
      </c>
      <c r="AH3724" s="1" t="s">
        <v>1175</v>
      </c>
      <c r="AI3724" s="1" t="s">
        <v>326</v>
      </c>
      <c r="AJ3724" s="1" t="s">
        <v>91</v>
      </c>
      <c r="AK3724" s="57">
        <v>3</v>
      </c>
      <c r="AL3724" s="1" t="s">
        <v>327</v>
      </c>
      <c r="AM3724" s="1" t="s">
        <v>99</v>
      </c>
      <c r="AN3724" s="1" t="s">
        <v>115</v>
      </c>
      <c r="AO3724" s="1" t="s">
        <v>4217</v>
      </c>
      <c r="AP3724" s="1" t="s">
        <v>325</v>
      </c>
      <c r="AQ3724" s="1" t="s">
        <v>91</v>
      </c>
      <c r="AR3724" s="1" t="s">
        <v>92</v>
      </c>
      <c r="AS3724" s="1" t="s">
        <v>327</v>
      </c>
      <c r="AT3724" s="1" t="s">
        <v>90</v>
      </c>
      <c r="AU3724" s="1" t="s">
        <v>100</v>
      </c>
      <c r="AV3724" s="1" t="s">
        <v>4842</v>
      </c>
      <c r="AW3724" s="1" t="s">
        <v>326</v>
      </c>
      <c r="AX3724" s="1" t="s">
        <v>91</v>
      </c>
      <c r="AY3724" s="57">
        <v>4</v>
      </c>
      <c r="AZ3724" s="1" t="s">
        <v>327</v>
      </c>
      <c r="BA3724" s="1" t="s">
        <v>96</v>
      </c>
      <c r="BB3724" s="1" t="s">
        <v>115</v>
      </c>
      <c r="BC3724" s="1" t="s">
        <v>4217</v>
      </c>
      <c r="BD3724" s="1" t="s">
        <v>326</v>
      </c>
      <c r="BE3724" s="1" t="s">
        <v>91</v>
      </c>
      <c r="BF3724" s="57">
        <v>5</v>
      </c>
      <c r="BG3724" s="1" t="s">
        <v>327</v>
      </c>
      <c r="BH3724" s="1" t="s">
        <v>90</v>
      </c>
      <c r="BI3724" s="1" t="s">
        <v>100</v>
      </c>
      <c r="BJ3724" s="1" t="s">
        <v>4622</v>
      </c>
      <c r="BK3724" s="1" t="s">
        <v>326</v>
      </c>
      <c r="BL3724" s="1" t="s">
        <v>91</v>
      </c>
      <c r="BM3724" s="57">
        <v>6</v>
      </c>
      <c r="BN3724" s="1" t="s">
        <v>327</v>
      </c>
      <c r="BO3724" s="1" t="s">
        <v>2598</v>
      </c>
      <c r="BP3724" s="1" t="s">
        <v>96</v>
      </c>
      <c r="BQ3724" s="1"/>
      <c r="BR3724" s="1"/>
      <c r="BS3724" s="1"/>
      <c r="BT3724" s="1"/>
      <c r="BU3724" s="1"/>
      <c r="BV3724" s="1"/>
      <c r="BW3724" s="1"/>
      <c r="BX3724" s="1" t="s">
        <v>4217</v>
      </c>
      <c r="BY3724" s="1" t="s">
        <v>325</v>
      </c>
      <c r="BZ3724" s="1" t="s">
        <v>91</v>
      </c>
      <c r="CA3724" s="32"/>
      <c r="CB3724" s="1" t="s">
        <v>7182</v>
      </c>
      <c r="CC3724" s="1" t="s">
        <v>102</v>
      </c>
      <c r="CD3724" s="1" t="s">
        <v>90</v>
      </c>
      <c r="CE3724" s="1"/>
      <c r="CF3724" s="1"/>
      <c r="CG3724" s="1"/>
      <c r="CH3724" s="1"/>
      <c r="CI3724" s="1"/>
      <c r="CJ3724" s="1"/>
      <c r="CK3724" s="1"/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2299</v>
      </c>
      <c r="B3725" s="1" t="s">
        <v>2300</v>
      </c>
      <c r="C3725" s="1" t="s">
        <v>97</v>
      </c>
      <c r="D3725" s="1" t="s">
        <v>3185</v>
      </c>
      <c r="E3725" s="1" t="s">
        <v>1111</v>
      </c>
      <c r="F3725" s="1" t="s">
        <v>90</v>
      </c>
      <c r="G3725" s="1" t="s">
        <v>88</v>
      </c>
      <c r="H3725" s="1" t="s">
        <v>320</v>
      </c>
      <c r="I3725" s="1" t="s">
        <v>99</v>
      </c>
      <c r="J3725" s="1" t="s">
        <v>127</v>
      </c>
      <c r="K3725" s="1">
        <v>27</v>
      </c>
      <c r="L3725" s="1" t="s">
        <v>101</v>
      </c>
      <c r="M3725" s="1" t="s">
        <v>325</v>
      </c>
      <c r="N3725" s="1" t="s">
        <v>91</v>
      </c>
      <c r="O3725" s="1" t="s">
        <v>92</v>
      </c>
      <c r="P3725">
        <v>11</v>
      </c>
      <c r="Q3725" s="1" t="str">
        <f>VLOOKUP([1]!Tabla1[[#This Row],[RENAES]],[2]EESS!$1:$1048576,6,FALSE)</f>
        <v>MAYNAS CIUDAD</v>
      </c>
      <c r="R3725" s="1" t="str">
        <f>VLOOKUP([1]!Tabla1[[#This Row],[RENAES]],[2]EESS!$1:$1048576,7,FALSE)</f>
        <v>PUNCHANA</v>
      </c>
      <c r="S3725" s="1" t="str">
        <f>VLOOKUP([1]!Tabla1[[#This Row],[RENAES]],[2]EESS!$1:$1048576,10,FALSE)</f>
        <v>SAN ANTONIO de Iquitos</v>
      </c>
      <c r="T3725" s="1" t="s">
        <v>1188</v>
      </c>
      <c r="U3725" s="1" t="s">
        <v>326</v>
      </c>
      <c r="V3725" s="1" t="s">
        <v>91</v>
      </c>
      <c r="W3725" s="57">
        <v>1</v>
      </c>
      <c r="X3725" s="1" t="s">
        <v>320</v>
      </c>
      <c r="Y3725" s="1" t="s">
        <v>99</v>
      </c>
      <c r="Z3725" s="1" t="s">
        <v>127</v>
      </c>
      <c r="AA3725" s="1" t="s">
        <v>2860</v>
      </c>
      <c r="AB3725" s="1" t="s">
        <v>325</v>
      </c>
      <c r="AC3725" s="1" t="s">
        <v>105</v>
      </c>
      <c r="AD3725" s="1" t="s">
        <v>104</v>
      </c>
      <c r="AE3725" s="1" t="s">
        <v>365</v>
      </c>
      <c r="AF3725" s="1" t="s">
        <v>99</v>
      </c>
      <c r="AG3725" s="1" t="s">
        <v>121</v>
      </c>
      <c r="AH3725" s="1" t="s">
        <v>2860</v>
      </c>
      <c r="AI3725" s="1" t="s">
        <v>326</v>
      </c>
      <c r="AJ3725" s="1" t="s">
        <v>91</v>
      </c>
      <c r="AK3725" s="57">
        <v>2</v>
      </c>
      <c r="AL3725" s="1" t="s">
        <v>365</v>
      </c>
      <c r="AM3725" s="1" t="s">
        <v>99</v>
      </c>
      <c r="AN3725" s="1" t="s">
        <v>121</v>
      </c>
      <c r="AO3725" s="1" t="s">
        <v>3980</v>
      </c>
      <c r="AP3725" s="1" t="s">
        <v>325</v>
      </c>
      <c r="AQ3725" s="1" t="s">
        <v>105</v>
      </c>
      <c r="AR3725" s="32"/>
      <c r="AS3725" s="1" t="s">
        <v>2960</v>
      </c>
      <c r="AT3725" s="1" t="s">
        <v>96</v>
      </c>
      <c r="AU3725" s="1" t="s">
        <v>111</v>
      </c>
      <c r="AV3725" s="1" t="s">
        <v>3980</v>
      </c>
      <c r="AW3725" s="1" t="s">
        <v>326</v>
      </c>
      <c r="AX3725" s="1" t="s">
        <v>91</v>
      </c>
      <c r="AY3725" s="57">
        <v>3</v>
      </c>
      <c r="AZ3725" s="1" t="s">
        <v>2960</v>
      </c>
      <c r="BA3725" s="1" t="s">
        <v>96</v>
      </c>
      <c r="BB3725" s="1" t="s">
        <v>111</v>
      </c>
      <c r="BC3725" s="1" t="s">
        <v>5283</v>
      </c>
      <c r="BD3725" s="1" t="s">
        <v>326</v>
      </c>
      <c r="BE3725" s="1" t="s">
        <v>91</v>
      </c>
      <c r="BF3725" s="57">
        <v>5</v>
      </c>
      <c r="BG3725" s="1" t="s">
        <v>347</v>
      </c>
      <c r="BH3725" s="1" t="s">
        <v>127</v>
      </c>
      <c r="BI3725" s="1" t="s">
        <v>107</v>
      </c>
      <c r="BJ3725" s="1" t="s">
        <v>6429</v>
      </c>
      <c r="BK3725" s="1" t="s">
        <v>326</v>
      </c>
      <c r="BL3725" s="1" t="s">
        <v>91</v>
      </c>
      <c r="BM3725" s="57">
        <v>30</v>
      </c>
      <c r="BN3725" s="1" t="s">
        <v>324</v>
      </c>
      <c r="BO3725" s="1" t="s">
        <v>88</v>
      </c>
      <c r="BP3725" s="1" t="s">
        <v>106</v>
      </c>
      <c r="BQ3725" s="1"/>
      <c r="BR3725" s="1"/>
      <c r="BS3725" s="1"/>
      <c r="BT3725" s="1"/>
      <c r="BU3725" s="1"/>
      <c r="BV3725" s="1"/>
      <c r="BW3725" s="1"/>
      <c r="BX3725" s="1" t="s">
        <v>5283</v>
      </c>
      <c r="BY3725" s="1" t="s">
        <v>325</v>
      </c>
      <c r="BZ3725" s="1" t="s">
        <v>91</v>
      </c>
      <c r="CA3725" s="1" t="s">
        <v>104</v>
      </c>
      <c r="CB3725" s="1" t="s">
        <v>347</v>
      </c>
      <c r="CC3725" s="1" t="s">
        <v>127</v>
      </c>
      <c r="CD3725" s="1" t="s">
        <v>107</v>
      </c>
      <c r="CE3725" s="1" t="s">
        <v>6813</v>
      </c>
      <c r="CF3725" s="1" t="s">
        <v>326</v>
      </c>
      <c r="CG3725" s="1" t="s">
        <v>91</v>
      </c>
      <c r="CH3725" s="1" t="s">
        <v>123</v>
      </c>
      <c r="CI3725" s="1" t="s">
        <v>275</v>
      </c>
      <c r="CJ3725" s="1" t="s">
        <v>109</v>
      </c>
      <c r="CK3725" s="1" t="s">
        <v>90</v>
      </c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6378</v>
      </c>
      <c r="B3726" s="1" t="s">
        <v>6379</v>
      </c>
      <c r="C3726" s="1" t="s">
        <v>87</v>
      </c>
      <c r="D3726" s="1" t="s">
        <v>3185</v>
      </c>
      <c r="E3726" s="1" t="s">
        <v>1111</v>
      </c>
      <c r="F3726" s="1" t="s">
        <v>102</v>
      </c>
      <c r="G3726" s="1" t="s">
        <v>115</v>
      </c>
      <c r="H3726" s="1" t="s">
        <v>340</v>
      </c>
      <c r="I3726" s="1" t="s">
        <v>99</v>
      </c>
      <c r="J3726" s="1" t="s">
        <v>108</v>
      </c>
      <c r="K3726" s="1">
        <v>23</v>
      </c>
      <c r="L3726" s="1" t="s">
        <v>101</v>
      </c>
      <c r="M3726" s="1" t="s">
        <v>325</v>
      </c>
      <c r="N3726" s="1" t="s">
        <v>91</v>
      </c>
      <c r="O3726" s="32"/>
      <c r="P3726">
        <v>1</v>
      </c>
      <c r="Q3726" s="1" t="str">
        <f>VLOOKUP([1]!Tabla1[[#This Row],[RENAES]],[2]EESS!$1:$1048576,6,FALSE)</f>
        <v>NO PERTENECE A NINGUNA RED</v>
      </c>
      <c r="R3726" s="1" t="str">
        <f>VLOOKUP([1]!Tabla1[[#This Row],[RENAES]],[2]EESS!$1:$1048576,7,FALSE)</f>
        <v>NO PERTENECE A NINGUNA MICRORED</v>
      </c>
      <c r="S3726" s="1" t="str">
        <f>VLOOKUP([1]!Tabla1[[#This Row],[RENAES]],[2]EESS!$1:$1048576,10,FALSE)</f>
        <v>HOSPITAL IQUITOS "Cesar Garayar Garcia"</v>
      </c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  <c r="AL3726" s="1"/>
      <c r="AM3726" s="1"/>
      <c r="AN3726" s="1"/>
      <c r="AO3726" s="1"/>
      <c r="AP3726" s="1"/>
      <c r="AQ3726" s="1"/>
      <c r="AR3726" s="1"/>
      <c r="AS3726" s="1"/>
      <c r="AT3726" s="1"/>
      <c r="AU3726" s="1"/>
      <c r="AV3726" s="1"/>
      <c r="AW3726" s="1"/>
      <c r="AX3726" s="1"/>
      <c r="AY3726" s="1"/>
      <c r="AZ3726" s="1"/>
      <c r="BA3726" s="1"/>
      <c r="BB3726" s="1"/>
      <c r="BC3726" s="1"/>
      <c r="BD3726" s="1"/>
      <c r="BE3726" s="1"/>
      <c r="BF3726" s="1"/>
      <c r="BG3726" s="1"/>
      <c r="BH3726" s="1"/>
      <c r="BI3726" s="1"/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/>
      <c r="CF3726" s="1"/>
      <c r="CG3726" s="1"/>
      <c r="CH3726" s="1"/>
      <c r="CI3726" s="1"/>
      <c r="CJ3726" s="1"/>
      <c r="CK3726" s="1"/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841</v>
      </c>
      <c r="B3727" s="1" t="s">
        <v>6644</v>
      </c>
      <c r="C3727" s="1" t="s">
        <v>97</v>
      </c>
      <c r="D3727" s="1" t="s">
        <v>3185</v>
      </c>
      <c r="E3727" s="1" t="s">
        <v>1111</v>
      </c>
      <c r="F3727" s="1" t="s">
        <v>95</v>
      </c>
      <c r="G3727" s="1" t="s">
        <v>95</v>
      </c>
      <c r="H3727" s="1" t="s">
        <v>327</v>
      </c>
      <c r="I3727" s="1" t="s">
        <v>127</v>
      </c>
      <c r="J3727" s="1" t="s">
        <v>121</v>
      </c>
      <c r="K3727" s="1">
        <v>20</v>
      </c>
      <c r="L3727" s="1" t="s">
        <v>101</v>
      </c>
      <c r="M3727" s="1" t="s">
        <v>325</v>
      </c>
      <c r="N3727" s="1" t="s">
        <v>91</v>
      </c>
      <c r="O3727" s="1" t="s">
        <v>117</v>
      </c>
      <c r="P3727">
        <v>16</v>
      </c>
      <c r="Q3727" s="1" t="str">
        <f>VLOOKUP([1]!Tabla1[[#This Row],[RENAES]],[2]EESS!$1:$1048576,6,FALSE)</f>
        <v>LORETO</v>
      </c>
      <c r="R3727" s="1" t="str">
        <f>VLOOKUP([1]!Tabla1[[#This Row],[RENAES]],[2]EESS!$1:$1048576,7,FALSE)</f>
        <v>INTUTO</v>
      </c>
      <c r="S3727" s="1" t="str">
        <f>VLOOKUP([1]!Tabla1[[#This Row],[RENAES]],[2]EESS!$1:$1048576,10,FALSE)</f>
        <v>INTUTO</v>
      </c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  <c r="AL3727" s="1"/>
      <c r="AM3727" s="1"/>
      <c r="AN3727" s="1"/>
      <c r="AO3727" s="1"/>
      <c r="AP3727" s="1"/>
      <c r="AQ3727" s="1"/>
      <c r="AR3727" s="1"/>
      <c r="AS3727" s="1"/>
      <c r="AT3727" s="1"/>
      <c r="AU3727" s="1"/>
      <c r="AV3727" s="1"/>
      <c r="AW3727" s="1"/>
      <c r="AX3727" s="1"/>
      <c r="AY3727" s="1"/>
      <c r="AZ3727" s="1"/>
      <c r="BA3727" s="1"/>
      <c r="BB3727" s="1"/>
      <c r="BC3727" s="1"/>
      <c r="BD3727" s="1"/>
      <c r="BE3727" s="1"/>
      <c r="BF3727" s="1"/>
      <c r="BG3727" s="1"/>
      <c r="BH3727" s="1"/>
      <c r="BI3727" s="1"/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/>
      <c r="BY3727" s="1"/>
      <c r="BZ3727" s="1"/>
      <c r="CA3727" s="1"/>
      <c r="CB3727" s="1"/>
      <c r="CC3727" s="1"/>
      <c r="CD3727" s="1"/>
      <c r="CE3727" s="1"/>
      <c r="CF3727" s="1"/>
      <c r="CG3727" s="1"/>
      <c r="CH3727" s="1"/>
      <c r="CI3727" s="1"/>
      <c r="CJ3727" s="1"/>
      <c r="CK3727" s="1"/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3275</v>
      </c>
      <c r="B3728" s="1" t="s">
        <v>10120</v>
      </c>
      <c r="C3728" s="1" t="s">
        <v>97</v>
      </c>
      <c r="D3728" s="1" t="s">
        <v>3185</v>
      </c>
      <c r="E3728" s="1" t="s">
        <v>1111</v>
      </c>
      <c r="F3728" s="1" t="s">
        <v>109</v>
      </c>
      <c r="G3728" s="1" t="s">
        <v>121</v>
      </c>
      <c r="H3728" s="1" t="s">
        <v>324</v>
      </c>
      <c r="I3728" s="1" t="s">
        <v>102</v>
      </c>
      <c r="J3728" s="1" t="s">
        <v>107</v>
      </c>
      <c r="K3728" s="1">
        <v>23</v>
      </c>
      <c r="L3728" s="1" t="s">
        <v>101</v>
      </c>
      <c r="M3728" s="1" t="s">
        <v>325</v>
      </c>
      <c r="N3728" s="1" t="s">
        <v>91</v>
      </c>
      <c r="O3728" s="1" t="s">
        <v>92</v>
      </c>
      <c r="P3728">
        <v>3</v>
      </c>
      <c r="Q3728" s="1" t="str">
        <f>VLOOKUP([1]!Tabla1[[#This Row],[RENAES]],[2]EESS!$1:$1048576,6,FALSE)</f>
        <v>MAYNAS CIUDAD</v>
      </c>
      <c r="R3728" s="1" t="str">
        <f>VLOOKUP([1]!Tabla1[[#This Row],[RENAES]],[2]EESS!$1:$1048576,7,FALSE)</f>
        <v>PUNCHANA</v>
      </c>
      <c r="S3728" s="1" t="str">
        <f>VLOOKUP([1]!Tabla1[[#This Row],[RENAES]],[2]EESS!$1:$1048576,10,FALSE)</f>
        <v>BELLAVISTA NANAY</v>
      </c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639</v>
      </c>
      <c r="B3729" s="1" t="s">
        <v>903</v>
      </c>
      <c r="C3729" s="1" t="s">
        <v>97</v>
      </c>
      <c r="D3729" s="1" t="s">
        <v>3185</v>
      </c>
      <c r="E3729" s="1" t="s">
        <v>1111</v>
      </c>
      <c r="F3729" s="1" t="s">
        <v>96</v>
      </c>
      <c r="G3729" s="1" t="s">
        <v>114</v>
      </c>
      <c r="H3729" s="1" t="s">
        <v>327</v>
      </c>
      <c r="I3729" s="1" t="s">
        <v>88</v>
      </c>
      <c r="J3729" s="1" t="s">
        <v>121</v>
      </c>
      <c r="K3729" s="1">
        <v>19</v>
      </c>
      <c r="L3729" s="1" t="s">
        <v>101</v>
      </c>
      <c r="M3729" s="1" t="s">
        <v>325</v>
      </c>
      <c r="N3729" s="1" t="s">
        <v>105</v>
      </c>
      <c r="O3729" s="1" t="s">
        <v>104</v>
      </c>
      <c r="P3729">
        <v>7325</v>
      </c>
      <c r="Q3729" s="1" t="str">
        <f>VLOOKUP([1]!Tabla1[[#This Row],[RENAES]],[2]EESS!$1:$1048576,6,FALSE)</f>
        <v>REQUENA</v>
      </c>
      <c r="R3729" s="1" t="str">
        <f>VLOOKUP([1]!Tabla1[[#This Row],[RENAES]],[2]EESS!$1:$1048576,7,FALSE)</f>
        <v>REQUENA</v>
      </c>
      <c r="S3729" s="1" t="str">
        <f>VLOOKUP([1]!Tabla1[[#This Row],[RENAES]],[2]EESS!$1:$1048576,10,FALSE)</f>
        <v>REQUENA</v>
      </c>
      <c r="T3729" s="1" t="s">
        <v>1129</v>
      </c>
      <c r="U3729" s="1" t="s">
        <v>326</v>
      </c>
      <c r="V3729" s="1" t="s">
        <v>91</v>
      </c>
      <c r="W3729" s="57">
        <v>4</v>
      </c>
      <c r="X3729" s="1" t="s">
        <v>327</v>
      </c>
      <c r="Y3729" s="1" t="s">
        <v>88</v>
      </c>
      <c r="Z3729" s="1" t="s">
        <v>121</v>
      </c>
      <c r="AA3729" s="1" t="s">
        <v>2521</v>
      </c>
      <c r="AB3729" s="1" t="s">
        <v>325</v>
      </c>
      <c r="AC3729" s="1" t="s">
        <v>105</v>
      </c>
      <c r="AD3729" s="1" t="s">
        <v>104</v>
      </c>
      <c r="AE3729" s="1" t="s">
        <v>327</v>
      </c>
      <c r="AF3729" s="1" t="s">
        <v>95</v>
      </c>
      <c r="AG3729" s="1" t="s">
        <v>108</v>
      </c>
      <c r="AH3729" s="1" t="s">
        <v>2521</v>
      </c>
      <c r="AI3729" s="1" t="s">
        <v>326</v>
      </c>
      <c r="AJ3729" s="1" t="s">
        <v>91</v>
      </c>
      <c r="AK3729" s="57">
        <v>5</v>
      </c>
      <c r="AL3729" s="1" t="s">
        <v>327</v>
      </c>
      <c r="AM3729" s="1" t="s">
        <v>95</v>
      </c>
      <c r="AN3729" s="1" t="s">
        <v>108</v>
      </c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5585</v>
      </c>
      <c r="B3730" s="1" t="s">
        <v>5586</v>
      </c>
      <c r="C3730" s="1" t="s">
        <v>97</v>
      </c>
      <c r="D3730" s="1" t="s">
        <v>3185</v>
      </c>
      <c r="E3730" s="1" t="s">
        <v>1111</v>
      </c>
      <c r="F3730" s="1" t="s">
        <v>99</v>
      </c>
      <c r="G3730" s="1" t="s">
        <v>145</v>
      </c>
      <c r="H3730" s="1" t="s">
        <v>324</v>
      </c>
      <c r="I3730" s="1" t="s">
        <v>3297</v>
      </c>
      <c r="J3730" s="1" t="s">
        <v>96</v>
      </c>
      <c r="K3730" s="1">
        <v>24</v>
      </c>
      <c r="L3730" s="1" t="s">
        <v>101</v>
      </c>
      <c r="M3730" s="1" t="s">
        <v>325</v>
      </c>
      <c r="N3730" s="1" t="s">
        <v>91</v>
      </c>
      <c r="O3730" s="1" t="s">
        <v>92</v>
      </c>
      <c r="P3730">
        <v>1</v>
      </c>
      <c r="Q3730" s="1" t="str">
        <f>VLOOKUP([1]!Tabla1[[#This Row],[RENAES]],[2]EESS!$1:$1048576,6,FALSE)</f>
        <v>LORETO</v>
      </c>
      <c r="R3730" s="1" t="str">
        <f>VLOOKUP([1]!Tabla1[[#This Row],[RENAES]],[2]EESS!$1:$1048576,7,FALSE)</f>
        <v>NAUTA</v>
      </c>
      <c r="S3730" s="1" t="str">
        <f>VLOOKUP([1]!Tabla1[[#This Row],[RENAES]],[2]EESS!$1:$1048576,10,FALSE)</f>
        <v>NAUTA</v>
      </c>
      <c r="T3730" s="1" t="s">
        <v>4623</v>
      </c>
      <c r="U3730" s="1" t="s">
        <v>326</v>
      </c>
      <c r="V3730" s="1" t="s">
        <v>91</v>
      </c>
      <c r="W3730" s="57">
        <v>60</v>
      </c>
      <c r="X3730" s="1" t="s">
        <v>324</v>
      </c>
      <c r="Y3730" s="1" t="s">
        <v>3297</v>
      </c>
      <c r="Z3730" s="1" t="s">
        <v>96</v>
      </c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/>
      <c r="CF3730" s="1"/>
      <c r="CG3730" s="1"/>
      <c r="CH3730" s="1"/>
      <c r="CI3730" s="1"/>
      <c r="CJ3730" s="1"/>
      <c r="CK3730" s="1"/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2301</v>
      </c>
      <c r="B3731" s="1" t="s">
        <v>2302</v>
      </c>
      <c r="C3731" s="1" t="s">
        <v>97</v>
      </c>
      <c r="D3731" s="1" t="s">
        <v>3185</v>
      </c>
      <c r="E3731" s="1" t="s">
        <v>1111</v>
      </c>
      <c r="F3731" s="1" t="s">
        <v>90</v>
      </c>
      <c r="G3731" s="1" t="s">
        <v>100</v>
      </c>
      <c r="H3731" s="1" t="s">
        <v>324</v>
      </c>
      <c r="I3731" s="1" t="s">
        <v>142</v>
      </c>
      <c r="J3731" s="1" t="s">
        <v>88</v>
      </c>
      <c r="K3731" s="1">
        <v>26</v>
      </c>
      <c r="L3731" s="1" t="s">
        <v>101</v>
      </c>
      <c r="M3731" s="1" t="s">
        <v>325</v>
      </c>
      <c r="N3731" s="1" t="s">
        <v>91</v>
      </c>
      <c r="O3731" s="32" t="s">
        <v>96</v>
      </c>
      <c r="P3731">
        <v>3</v>
      </c>
      <c r="Q3731" s="1" t="str">
        <f>VLOOKUP([1]!Tabla1[[#This Row],[RENAES]],[2]EESS!$1:$1048576,6,FALSE)</f>
        <v>NO PERTENECE A NINGUNA RED</v>
      </c>
      <c r="R3731" s="1" t="str">
        <f>VLOOKUP([1]!Tabla1[[#This Row],[RENAES]],[2]EESS!$1:$1048576,7,FALSE)</f>
        <v>NO PERTENECE A NINGUNA MICRORED</v>
      </c>
      <c r="S3731" s="1" t="str">
        <f>VLOOKUP([1]!Tabla1[[#This Row],[RENAES]],[2]EESS!$1:$1048576,10,FALSE)</f>
        <v>HOSPITAL IQUITOS "Cesar Garayar Garcia"</v>
      </c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597</v>
      </c>
      <c r="B3732" s="1" t="s">
        <v>2303</v>
      </c>
      <c r="C3732" s="1" t="s">
        <v>97</v>
      </c>
      <c r="D3732" s="1" t="s">
        <v>3185</v>
      </c>
      <c r="E3732" s="1" t="s">
        <v>1111</v>
      </c>
      <c r="F3732" s="1" t="s">
        <v>96</v>
      </c>
      <c r="G3732" s="1" t="s">
        <v>127</v>
      </c>
      <c r="H3732" s="1" t="s">
        <v>327</v>
      </c>
      <c r="I3732" s="1" t="s">
        <v>113</v>
      </c>
      <c r="J3732" s="1" t="s">
        <v>109</v>
      </c>
      <c r="K3732" s="1">
        <v>20</v>
      </c>
      <c r="L3732" s="1" t="s">
        <v>101</v>
      </c>
      <c r="M3732" s="1" t="s">
        <v>325</v>
      </c>
      <c r="N3732" s="1" t="s">
        <v>91</v>
      </c>
      <c r="O3732" s="1" t="s">
        <v>104</v>
      </c>
      <c r="P3732">
        <v>16</v>
      </c>
      <c r="Q3732" s="1" t="str">
        <f>VLOOKUP([1]!Tabla1[[#This Row],[RENAES]],[2]EESS!$1:$1048576,6,FALSE)</f>
        <v>ALTO AMAZONAS</v>
      </c>
      <c r="R3732" s="1" t="str">
        <f>VLOOKUP([1]!Tabla1[[#This Row],[RENAES]],[2]EESS!$1:$1048576,7,FALSE)</f>
        <v>YURIMAGUAS</v>
      </c>
      <c r="S3732" s="1" t="str">
        <f>VLOOKUP([1]!Tabla1[[#This Row],[RENAES]],[2]EESS!$1:$1048576,10,FALSE)</f>
        <v>TUPAC AMARU De Yurimaguas</v>
      </c>
      <c r="T3732" s="1" t="s">
        <v>1159</v>
      </c>
      <c r="U3732" s="1" t="s">
        <v>326</v>
      </c>
      <c r="V3732" s="1" t="s">
        <v>91</v>
      </c>
      <c r="W3732" s="57">
        <v>1</v>
      </c>
      <c r="X3732" s="1" t="s">
        <v>327</v>
      </c>
      <c r="Y3732" s="1" t="s">
        <v>113</v>
      </c>
      <c r="Z3732" s="1" t="s">
        <v>109</v>
      </c>
      <c r="AA3732" s="1" t="s">
        <v>1312</v>
      </c>
      <c r="AB3732" s="1" t="s">
        <v>325</v>
      </c>
      <c r="AC3732" s="1" t="s">
        <v>105</v>
      </c>
      <c r="AD3732" s="1" t="s">
        <v>104</v>
      </c>
      <c r="AE3732" s="1" t="s">
        <v>327</v>
      </c>
      <c r="AF3732" s="1" t="s">
        <v>127</v>
      </c>
      <c r="AG3732" s="1" t="s">
        <v>99</v>
      </c>
      <c r="AH3732" s="1" t="s">
        <v>1312</v>
      </c>
      <c r="AI3732" s="1" t="s">
        <v>326</v>
      </c>
      <c r="AJ3732" s="1" t="s">
        <v>105</v>
      </c>
      <c r="AK3732" s="57">
        <v>2</v>
      </c>
      <c r="AL3732" s="1" t="s">
        <v>327</v>
      </c>
      <c r="AM3732" s="1" t="s">
        <v>127</v>
      </c>
      <c r="AN3732" s="1" t="s">
        <v>99</v>
      </c>
      <c r="AO3732" s="1" t="s">
        <v>1166</v>
      </c>
      <c r="AP3732" s="1" t="s">
        <v>325</v>
      </c>
      <c r="AQ3732" s="1" t="s">
        <v>105</v>
      </c>
      <c r="AR3732" s="1" t="s">
        <v>104</v>
      </c>
      <c r="AS3732" s="1" t="s">
        <v>2645</v>
      </c>
      <c r="AT3732" s="1" t="s">
        <v>102</v>
      </c>
      <c r="AU3732" s="1" t="s">
        <v>90</v>
      </c>
      <c r="AV3732" s="1" t="s">
        <v>1166</v>
      </c>
      <c r="AW3732" s="1" t="s">
        <v>326</v>
      </c>
      <c r="AX3732" s="1" t="s">
        <v>91</v>
      </c>
      <c r="AY3732" s="57">
        <v>2</v>
      </c>
      <c r="AZ3732" s="1" t="s">
        <v>2645</v>
      </c>
      <c r="BA3732" s="1" t="s">
        <v>102</v>
      </c>
      <c r="BB3732" s="1" t="s">
        <v>90</v>
      </c>
      <c r="BC3732" s="1" t="s">
        <v>2874</v>
      </c>
      <c r="BD3732" s="1" t="s">
        <v>326</v>
      </c>
      <c r="BE3732" s="1" t="s">
        <v>91</v>
      </c>
      <c r="BF3732" s="57">
        <v>3</v>
      </c>
      <c r="BG3732" s="1" t="s">
        <v>327</v>
      </c>
      <c r="BH3732" s="1" t="s">
        <v>109</v>
      </c>
      <c r="BI3732" s="1" t="s">
        <v>95</v>
      </c>
      <c r="BJ3732" s="1" t="s">
        <v>4221</v>
      </c>
      <c r="BK3732" s="1" t="s">
        <v>326</v>
      </c>
      <c r="BL3732" s="1" t="s">
        <v>91</v>
      </c>
      <c r="BM3732" s="57">
        <v>4</v>
      </c>
      <c r="BN3732" s="1" t="s">
        <v>327</v>
      </c>
      <c r="BO3732" s="1" t="s">
        <v>96</v>
      </c>
      <c r="BP3732" s="1" t="s">
        <v>131</v>
      </c>
      <c r="BQ3732" s="1" t="s">
        <v>5365</v>
      </c>
      <c r="BR3732" s="1" t="s">
        <v>326</v>
      </c>
      <c r="BS3732" s="1" t="s">
        <v>91</v>
      </c>
      <c r="BT3732" s="57">
        <v>5</v>
      </c>
      <c r="BU3732" s="1" t="s">
        <v>327</v>
      </c>
      <c r="BV3732" s="1" t="s">
        <v>88</v>
      </c>
      <c r="BW3732" s="1" t="s">
        <v>90</v>
      </c>
      <c r="BX3732" s="1" t="s">
        <v>4221</v>
      </c>
      <c r="BY3732" s="1" t="s">
        <v>325</v>
      </c>
      <c r="BZ3732" s="1" t="s">
        <v>105</v>
      </c>
      <c r="CA3732" s="1" t="s">
        <v>104</v>
      </c>
      <c r="CB3732" s="1" t="s">
        <v>327</v>
      </c>
      <c r="CC3732" s="1" t="s">
        <v>96</v>
      </c>
      <c r="CD3732" s="1" t="s">
        <v>131</v>
      </c>
      <c r="CE3732" s="1"/>
      <c r="CF3732" s="1"/>
      <c r="CG3732" s="1"/>
      <c r="CH3732" s="1"/>
      <c r="CI3732" s="1"/>
      <c r="CJ3732" s="1"/>
      <c r="CK3732" s="1"/>
      <c r="CL3732" s="1"/>
      <c r="CM3732" s="1"/>
      <c r="CN3732" s="1"/>
      <c r="CO3732" s="1"/>
      <c r="CP3732" s="1"/>
      <c r="CQ3732" s="1"/>
      <c r="CR3732" s="1"/>
    </row>
    <row r="3733" spans="1:96" x14ac:dyDescent="0.3">
      <c r="A3733" s="1" t="s">
        <v>10121</v>
      </c>
      <c r="B3733" s="1" t="s">
        <v>10122</v>
      </c>
      <c r="C3733" s="1" t="s">
        <v>97</v>
      </c>
      <c r="D3733" s="1" t="s">
        <v>3185</v>
      </c>
      <c r="E3733" s="1" t="s">
        <v>1111</v>
      </c>
      <c r="F3733" s="1" t="s">
        <v>109</v>
      </c>
      <c r="G3733" s="1" t="s">
        <v>121</v>
      </c>
      <c r="H3733" s="1" t="s">
        <v>10027</v>
      </c>
      <c r="I3733" s="1" t="s">
        <v>111</v>
      </c>
      <c r="J3733" s="1" t="s">
        <v>100</v>
      </c>
      <c r="K3733" s="1">
        <v>23</v>
      </c>
      <c r="L3733" s="1" t="s">
        <v>101</v>
      </c>
      <c r="M3733" s="1" t="s">
        <v>325</v>
      </c>
      <c r="N3733" s="1" t="s">
        <v>91</v>
      </c>
      <c r="O3733" s="1" t="s">
        <v>104</v>
      </c>
      <c r="P3733">
        <v>24</v>
      </c>
      <c r="Q3733" s="1" t="str">
        <f>VLOOKUP([1]!Tabla1[[#This Row],[RENAES]],[2]EESS!$1:$1048576,6,FALSE)</f>
        <v>NO PERTENECE A NINGUNA RED</v>
      </c>
      <c r="R3733" s="1" t="str">
        <f>VLOOKUP([1]!Tabla1[[#This Row],[RENAES]],[2]EESS!$1:$1048576,7,FALSE)</f>
        <v>NO PERTENECE A NINGUNA MICRORED</v>
      </c>
      <c r="S3733" s="1" t="str">
        <f>VLOOKUP([1]!Tabla1[[#This Row],[RENAES]],[2]EESS!$1:$1048576,10,FALSE)</f>
        <v>HOSPITAL IQUITOS "Cesar Garayar Garcia"</v>
      </c>
      <c r="T3733" s="1" t="s">
        <v>10006</v>
      </c>
      <c r="U3733" s="1" t="s">
        <v>326</v>
      </c>
      <c r="V3733" s="1" t="s">
        <v>91</v>
      </c>
      <c r="W3733" s="57">
        <v>1</v>
      </c>
      <c r="X3733" s="1" t="s">
        <v>10027</v>
      </c>
      <c r="Y3733" s="1" t="s">
        <v>111</v>
      </c>
      <c r="Z3733" s="1" t="s">
        <v>100</v>
      </c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/>
      <c r="CF3733" s="1"/>
      <c r="CG3733" s="1"/>
      <c r="CH3733" s="1"/>
      <c r="CI3733" s="1"/>
      <c r="CJ3733" s="1"/>
      <c r="CK3733" s="1"/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624</v>
      </c>
      <c r="B3734" s="1" t="s">
        <v>2304</v>
      </c>
      <c r="C3734" s="1" t="s">
        <v>97</v>
      </c>
      <c r="D3734" s="1" t="s">
        <v>3185</v>
      </c>
      <c r="E3734" s="1" t="s">
        <v>1111</v>
      </c>
      <c r="F3734" s="1" t="s">
        <v>96</v>
      </c>
      <c r="G3734" s="1" t="s">
        <v>88</v>
      </c>
      <c r="H3734" s="1" t="s">
        <v>324</v>
      </c>
      <c r="I3734" s="1" t="s">
        <v>90</v>
      </c>
      <c r="J3734" s="1" t="s">
        <v>96</v>
      </c>
      <c r="K3734" s="1">
        <v>18</v>
      </c>
      <c r="L3734" s="1" t="s">
        <v>101</v>
      </c>
      <c r="M3734" s="1" t="s">
        <v>325</v>
      </c>
      <c r="N3734" s="1" t="s">
        <v>91</v>
      </c>
      <c r="O3734" s="1" t="s">
        <v>117</v>
      </c>
      <c r="P3734">
        <v>1</v>
      </c>
      <c r="Q3734" s="1" t="str">
        <f>VLOOKUP([1]!Tabla1[[#This Row],[RENAES]],[2]EESS!$1:$1048576,6,FALSE)</f>
        <v>RAMON CASTILLA</v>
      </c>
      <c r="R3734" s="1" t="str">
        <f>VLOOKUP([1]!Tabla1[[#This Row],[RENAES]],[2]EESS!$1:$1048576,7,FALSE)</f>
        <v>SAN PABLO</v>
      </c>
      <c r="S3734" s="1" t="str">
        <f>VLOOKUP([1]!Tabla1[[#This Row],[RENAES]],[2]EESS!$1:$1048576,10,FALSE)</f>
        <v>SAN PABLO</v>
      </c>
      <c r="T3734" s="1" t="s">
        <v>1203</v>
      </c>
      <c r="U3734" s="1" t="s">
        <v>326</v>
      </c>
      <c r="V3734" s="1" t="s">
        <v>91</v>
      </c>
      <c r="W3734" s="57">
        <v>30</v>
      </c>
      <c r="X3734" s="1" t="s">
        <v>324</v>
      </c>
      <c r="Y3734" s="1" t="s">
        <v>90</v>
      </c>
      <c r="Z3734" s="1" t="s">
        <v>96</v>
      </c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 t="s">
        <v>1163</v>
      </c>
      <c r="CF3734" s="1" t="s">
        <v>326</v>
      </c>
      <c r="CG3734" s="1" t="s">
        <v>91</v>
      </c>
      <c r="CH3734" s="1" t="s">
        <v>123</v>
      </c>
      <c r="CI3734" s="1" t="s">
        <v>155</v>
      </c>
      <c r="CJ3734" s="1" t="s">
        <v>102</v>
      </c>
      <c r="CK3734" s="1" t="s">
        <v>88</v>
      </c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2799</v>
      </c>
      <c r="B3735" s="1" t="s">
        <v>2800</v>
      </c>
      <c r="C3735" s="1" t="s">
        <v>97</v>
      </c>
      <c r="D3735" s="1" t="s">
        <v>3185</v>
      </c>
      <c r="E3735" s="1" t="s">
        <v>1111</v>
      </c>
      <c r="F3735" s="1" t="s">
        <v>90</v>
      </c>
      <c r="G3735" s="1" t="s">
        <v>89</v>
      </c>
      <c r="H3735" s="1" t="s">
        <v>324</v>
      </c>
      <c r="I3735" s="1" t="s">
        <v>124</v>
      </c>
      <c r="J3735" s="1" t="s">
        <v>96</v>
      </c>
      <c r="K3735" s="1">
        <v>20</v>
      </c>
      <c r="L3735" s="1" t="s">
        <v>101</v>
      </c>
      <c r="M3735" s="1" t="s">
        <v>325</v>
      </c>
      <c r="N3735" s="1" t="s">
        <v>91</v>
      </c>
      <c r="O3735" s="1" t="s">
        <v>117</v>
      </c>
      <c r="P3735">
        <v>1</v>
      </c>
      <c r="Q3735" s="1" t="str">
        <f>VLOOKUP([1]!Tabla1[[#This Row],[RENAES]],[2]EESS!$1:$1048576,6,FALSE)</f>
        <v>ALTO AMAZONAS</v>
      </c>
      <c r="R3735" s="1" t="str">
        <f>VLOOKUP([1]!Tabla1[[#This Row],[RENAES]],[2]EESS!$1:$1048576,7,FALSE)</f>
        <v>YURIMAGUAS</v>
      </c>
      <c r="S3735" s="1" t="str">
        <f>VLOOKUP([1]!Tabla1[[#This Row],[RENAES]],[2]EESS!$1:$1048576,10,FALSE)</f>
        <v>AGUAMIRO (EJE DE M.R.)</v>
      </c>
      <c r="T3735" s="1" t="s">
        <v>2538</v>
      </c>
      <c r="U3735" s="1" t="s">
        <v>326</v>
      </c>
      <c r="V3735" s="1" t="s">
        <v>91</v>
      </c>
      <c r="W3735" s="57">
        <v>30</v>
      </c>
      <c r="X3735" s="1" t="s">
        <v>324</v>
      </c>
      <c r="Y3735" s="1" t="s">
        <v>124</v>
      </c>
      <c r="Z3735" s="1" t="s">
        <v>96</v>
      </c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  <c r="AL3735" s="1"/>
      <c r="AM3735" s="1"/>
      <c r="AN3735" s="1"/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9513</v>
      </c>
      <c r="B3736" s="1" t="s">
        <v>9514</v>
      </c>
      <c r="C3736" s="1" t="s">
        <v>97</v>
      </c>
      <c r="D3736" s="1" t="s">
        <v>3185</v>
      </c>
      <c r="E3736" s="1" t="s">
        <v>1111</v>
      </c>
      <c r="F3736" s="1" t="s">
        <v>127</v>
      </c>
      <c r="G3736" s="1" t="s">
        <v>113</v>
      </c>
      <c r="H3736" s="1" t="s">
        <v>254</v>
      </c>
      <c r="I3736" s="1" t="s">
        <v>99</v>
      </c>
      <c r="J3736" s="1" t="s">
        <v>96</v>
      </c>
      <c r="K3736" s="1">
        <v>27</v>
      </c>
      <c r="L3736" s="1" t="s">
        <v>101</v>
      </c>
      <c r="M3736" s="1" t="s">
        <v>325</v>
      </c>
      <c r="N3736" s="1" t="s">
        <v>91</v>
      </c>
      <c r="O3736" s="1" t="s">
        <v>104</v>
      </c>
      <c r="P3736">
        <v>1</v>
      </c>
      <c r="Q3736" s="1" t="str">
        <f>VLOOKUP([1]!Tabla1[[#This Row],[RENAES]],[2]EESS!$1:$1048576,6,FALSE)</f>
        <v>MAYNAS CIUDAD</v>
      </c>
      <c r="R3736" s="1" t="str">
        <f>VLOOKUP([1]!Tabla1[[#This Row],[RENAES]],[2]EESS!$1:$1048576,7,FALSE)</f>
        <v>PUNCHANA</v>
      </c>
      <c r="S3736" s="1" t="str">
        <f>VLOOKUP([1]!Tabla1[[#This Row],[RENAES]],[2]EESS!$1:$1048576,10,FALSE)</f>
        <v xml:space="preserve">FERNANDO LORES </v>
      </c>
      <c r="T3736" s="1" t="s">
        <v>9831</v>
      </c>
      <c r="U3736" s="1" t="s">
        <v>326</v>
      </c>
      <c r="V3736" s="1" t="s">
        <v>179</v>
      </c>
      <c r="W3736" s="57">
        <v>15</v>
      </c>
      <c r="X3736" s="1" t="s">
        <v>324</v>
      </c>
      <c r="Y3736" s="1" t="s">
        <v>111</v>
      </c>
      <c r="Z3736" s="1" t="s">
        <v>96</v>
      </c>
      <c r="AA3736" s="1" t="s">
        <v>9802</v>
      </c>
      <c r="AB3736" s="1" t="s">
        <v>325</v>
      </c>
      <c r="AC3736" s="1" t="s">
        <v>105</v>
      </c>
      <c r="AD3736" s="1" t="s">
        <v>104</v>
      </c>
      <c r="AE3736" s="1" t="s">
        <v>247</v>
      </c>
      <c r="AF3736" s="1" t="s">
        <v>127</v>
      </c>
      <c r="AG3736" s="1" t="s">
        <v>90</v>
      </c>
      <c r="AH3736" s="1"/>
      <c r="AI3736" s="1"/>
      <c r="AJ3736" s="1"/>
      <c r="AK3736" s="1"/>
      <c r="AL3736" s="1"/>
      <c r="AM3736" s="1"/>
      <c r="AN3736" s="1"/>
      <c r="AO3736" s="1" t="s">
        <v>9983</v>
      </c>
      <c r="AP3736" s="1" t="s">
        <v>325</v>
      </c>
      <c r="AQ3736" s="1" t="s">
        <v>91</v>
      </c>
      <c r="AR3736" s="1" t="s">
        <v>92</v>
      </c>
      <c r="AS3736" s="1" t="s">
        <v>3343</v>
      </c>
      <c r="AT3736" s="1" t="s">
        <v>113</v>
      </c>
      <c r="AU3736" s="1" t="s">
        <v>90</v>
      </c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 t="s">
        <v>9983</v>
      </c>
      <c r="CF3736" s="1" t="s">
        <v>326</v>
      </c>
      <c r="CG3736" s="1" t="s">
        <v>91</v>
      </c>
      <c r="CH3736" s="1" t="s">
        <v>123</v>
      </c>
      <c r="CI3736" s="1" t="s">
        <v>3343</v>
      </c>
      <c r="CJ3736" s="1" t="s">
        <v>110</v>
      </c>
      <c r="CK3736" s="1" t="s">
        <v>90</v>
      </c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3127</v>
      </c>
      <c r="B3737" s="1" t="s">
        <v>3128</v>
      </c>
      <c r="C3737" s="1" t="s">
        <v>97</v>
      </c>
      <c r="D3737" s="1" t="s">
        <v>3185</v>
      </c>
      <c r="E3737" s="1" t="s">
        <v>1111</v>
      </c>
      <c r="F3737" s="1" t="s">
        <v>88</v>
      </c>
      <c r="G3737" s="1" t="s">
        <v>95</v>
      </c>
      <c r="H3737" s="1" t="s">
        <v>327</v>
      </c>
      <c r="I3737" s="1" t="s">
        <v>95</v>
      </c>
      <c r="J3737" s="1" t="s">
        <v>90</v>
      </c>
      <c r="K3737" s="1">
        <v>29</v>
      </c>
      <c r="L3737" s="1" t="s">
        <v>101</v>
      </c>
      <c r="M3737" s="1" t="s">
        <v>325</v>
      </c>
      <c r="N3737" s="1" t="s">
        <v>91</v>
      </c>
      <c r="O3737" s="1" t="s">
        <v>104</v>
      </c>
      <c r="P3737">
        <v>9</v>
      </c>
      <c r="Q3737" s="1" t="str">
        <f>VLOOKUP([1]!Tabla1[[#This Row],[RENAES]],[2]EESS!$1:$1048576,6,FALSE)</f>
        <v>NO PERTENECE A NINGUNA RED</v>
      </c>
      <c r="R3737" s="1" t="str">
        <f>VLOOKUP([1]!Tabla1[[#This Row],[RENAES]],[2]EESS!$1:$1048576,7,FALSE)</f>
        <v>NO PERTENECE A NINGUNA MICRORED</v>
      </c>
      <c r="S3737" s="1" t="str">
        <f>VLOOKUP([1]!Tabla1[[#This Row],[RENAES]],[2]EESS!$1:$1048576,10,FALSE)</f>
        <v>HOSP.REGIONAL DE LORETO "Felipe Arriola Iglesias"</v>
      </c>
      <c r="T3737" s="1" t="s">
        <v>2861</v>
      </c>
      <c r="U3737" s="1" t="s">
        <v>326</v>
      </c>
      <c r="V3737" s="1" t="s">
        <v>91</v>
      </c>
      <c r="W3737" s="57">
        <v>4</v>
      </c>
      <c r="X3737" s="1" t="s">
        <v>327</v>
      </c>
      <c r="Y3737" s="1" t="s">
        <v>95</v>
      </c>
      <c r="Z3737" s="1" t="s">
        <v>90</v>
      </c>
      <c r="AA3737" s="1"/>
      <c r="AB3737" s="1"/>
      <c r="AC3737" s="1"/>
      <c r="AD3737" s="1"/>
      <c r="AE3737" s="1"/>
      <c r="AF3737" s="1"/>
      <c r="AG3737" s="1"/>
      <c r="AH3737" s="1" t="s">
        <v>4814</v>
      </c>
      <c r="AI3737" s="1" t="s">
        <v>326</v>
      </c>
      <c r="AJ3737" s="1" t="s">
        <v>91</v>
      </c>
      <c r="AK3737" s="57">
        <v>10</v>
      </c>
      <c r="AL3737" s="1" t="s">
        <v>324</v>
      </c>
      <c r="AM3737" s="1" t="s">
        <v>144</v>
      </c>
      <c r="AN3737" s="1" t="s">
        <v>96</v>
      </c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 t="s">
        <v>4221</v>
      </c>
      <c r="CF3737" s="1" t="s">
        <v>326</v>
      </c>
      <c r="CG3737" s="1" t="s">
        <v>91</v>
      </c>
      <c r="CH3737" s="1" t="s">
        <v>123</v>
      </c>
      <c r="CI3737" s="1" t="s">
        <v>327</v>
      </c>
      <c r="CJ3737" s="1" t="s">
        <v>88</v>
      </c>
      <c r="CK3737" s="1" t="s">
        <v>88</v>
      </c>
      <c r="CL3737" s="1" t="s">
        <v>4221</v>
      </c>
      <c r="CM3737" s="1" t="s">
        <v>325</v>
      </c>
      <c r="CN3737" s="1" t="s">
        <v>105</v>
      </c>
      <c r="CO3737" s="1" t="s">
        <v>130</v>
      </c>
      <c r="CP3737" s="1" t="s">
        <v>327</v>
      </c>
      <c r="CQ3737" s="1" t="s">
        <v>88</v>
      </c>
      <c r="CR3737" s="1" t="s">
        <v>88</v>
      </c>
    </row>
    <row r="3738" spans="1:96" x14ac:dyDescent="0.3">
      <c r="A3738" s="1" t="s">
        <v>3748</v>
      </c>
      <c r="B3738" s="1" t="s">
        <v>3749</v>
      </c>
      <c r="C3738" s="1" t="s">
        <v>97</v>
      </c>
      <c r="D3738" s="1" t="s">
        <v>3185</v>
      </c>
      <c r="E3738" s="1" t="s">
        <v>1111</v>
      </c>
      <c r="F3738" s="1" t="s">
        <v>88</v>
      </c>
      <c r="G3738" s="1" t="s">
        <v>98</v>
      </c>
      <c r="H3738" s="1" t="s">
        <v>324</v>
      </c>
      <c r="I3738" s="1" t="s">
        <v>2750</v>
      </c>
      <c r="J3738" s="1" t="s">
        <v>96</v>
      </c>
      <c r="K3738" s="1">
        <v>28</v>
      </c>
      <c r="L3738" s="1" t="s">
        <v>101</v>
      </c>
      <c r="M3738" s="1" t="s">
        <v>325</v>
      </c>
      <c r="N3738" s="1" t="s">
        <v>91</v>
      </c>
      <c r="O3738" s="1" t="s">
        <v>92</v>
      </c>
      <c r="P3738">
        <v>1</v>
      </c>
      <c r="Q3738" s="1" t="str">
        <f>VLOOKUP([1]!Tabla1[[#This Row],[RENAES]],[2]EESS!$1:$1048576,6,FALSE)</f>
        <v>LORETO</v>
      </c>
      <c r="R3738" s="1" t="str">
        <f>VLOOKUP([1]!Tabla1[[#This Row],[RENAES]],[2]EESS!$1:$1048576,7,FALSE)</f>
        <v>INTUTO</v>
      </c>
      <c r="S3738" s="1" t="str">
        <f>VLOOKUP([1]!Tabla1[[#This Row],[RENAES]],[2]EESS!$1:$1048576,10,FALSE)</f>
        <v>PIURA</v>
      </c>
      <c r="T3738" s="1" t="s">
        <v>3490</v>
      </c>
      <c r="U3738" s="1" t="s">
        <v>326</v>
      </c>
      <c r="V3738" s="1" t="s">
        <v>91</v>
      </c>
      <c r="W3738" s="57">
        <v>30</v>
      </c>
      <c r="X3738" s="1" t="s">
        <v>324</v>
      </c>
      <c r="Y3738" s="1" t="s">
        <v>2750</v>
      </c>
      <c r="Z3738" s="1" t="s">
        <v>96</v>
      </c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  <c r="AL3738" s="1"/>
      <c r="AM3738" s="1"/>
      <c r="AN3738" s="1"/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8783</v>
      </c>
      <c r="B3739" s="1" t="s">
        <v>8784</v>
      </c>
      <c r="C3739" s="1" t="s">
        <v>97</v>
      </c>
      <c r="D3739" s="1" t="s">
        <v>116</v>
      </c>
      <c r="E3739" s="1" t="s">
        <v>1111</v>
      </c>
      <c r="F3739" s="1" t="s">
        <v>95</v>
      </c>
      <c r="G3739" s="1" t="s">
        <v>102</v>
      </c>
      <c r="H3739" s="1" t="s">
        <v>4345</v>
      </c>
      <c r="I3739" s="1" t="s">
        <v>96</v>
      </c>
      <c r="J3739" s="1" t="s">
        <v>129</v>
      </c>
      <c r="K3739" s="1">
        <v>31</v>
      </c>
      <c r="L3739" s="1" t="s">
        <v>101</v>
      </c>
      <c r="M3739" s="1" t="s">
        <v>325</v>
      </c>
      <c r="N3739" s="1" t="s">
        <v>91</v>
      </c>
      <c r="O3739" s="1" t="s">
        <v>104</v>
      </c>
      <c r="P3739">
        <v>101</v>
      </c>
      <c r="Q3739" s="1" t="str">
        <f>VLOOKUP([1]!Tabla1[[#This Row],[RENAES]],[2]EESS!$1:$1048576,6,FALSE)</f>
        <v>LORETO</v>
      </c>
      <c r="R3739" s="1" t="str">
        <f>VLOOKUP([1]!Tabla1[[#This Row],[RENAES]],[2]EESS!$1:$1048576,7,FALSE)</f>
        <v>INTUTO</v>
      </c>
      <c r="S3739" s="1" t="str">
        <f>VLOOKUP([1]!Tabla1[[#This Row],[RENAES]],[2]EESS!$1:$1048576,10,FALSE)</f>
        <v>PIURA</v>
      </c>
      <c r="T3739" s="1" t="s">
        <v>6487</v>
      </c>
      <c r="U3739" s="1" t="s">
        <v>326</v>
      </c>
      <c r="V3739" s="1" t="s">
        <v>91</v>
      </c>
      <c r="W3739" s="57">
        <v>4</v>
      </c>
      <c r="X3739" s="1" t="s">
        <v>4345</v>
      </c>
      <c r="Y3739" s="1" t="s">
        <v>96</v>
      </c>
      <c r="Z3739" s="1" t="s">
        <v>129</v>
      </c>
      <c r="AA3739" s="1" t="s">
        <v>7299</v>
      </c>
      <c r="AB3739" s="1" t="s">
        <v>325</v>
      </c>
      <c r="AC3739" s="1" t="s">
        <v>91</v>
      </c>
      <c r="AD3739" s="1" t="s">
        <v>104</v>
      </c>
      <c r="AE3739" s="1" t="s">
        <v>342</v>
      </c>
      <c r="AF3739" s="1" t="s">
        <v>90</v>
      </c>
      <c r="AG3739" s="1" t="s">
        <v>121</v>
      </c>
      <c r="AH3739" s="1" t="s">
        <v>7299</v>
      </c>
      <c r="AI3739" s="1" t="s">
        <v>326</v>
      </c>
      <c r="AJ3739" s="1" t="s">
        <v>91</v>
      </c>
      <c r="AK3739" s="57">
        <v>5</v>
      </c>
      <c r="AL3739" s="1" t="s">
        <v>342</v>
      </c>
      <c r="AM3739" s="1" t="s">
        <v>90</v>
      </c>
      <c r="AN3739" s="1" t="s">
        <v>121</v>
      </c>
      <c r="AO3739" s="1"/>
      <c r="AP3739" s="1"/>
      <c r="AQ3739" s="1"/>
      <c r="AR3739" s="1"/>
      <c r="AS3739" s="1"/>
      <c r="AT3739" s="1"/>
      <c r="AU3739" s="1"/>
      <c r="AV3739" s="1" t="s">
        <v>8068</v>
      </c>
      <c r="AW3739" s="1" t="s">
        <v>326</v>
      </c>
      <c r="AX3739" s="1" t="s">
        <v>91</v>
      </c>
      <c r="AY3739" s="57">
        <v>6</v>
      </c>
      <c r="AZ3739" s="1" t="s">
        <v>342</v>
      </c>
      <c r="BA3739" s="1" t="s">
        <v>127</v>
      </c>
      <c r="BB3739" s="1" t="s">
        <v>127</v>
      </c>
      <c r="BC3739" s="1" t="s">
        <v>8641</v>
      </c>
      <c r="BD3739" s="1" t="s">
        <v>326</v>
      </c>
      <c r="BE3739" s="1" t="s">
        <v>91</v>
      </c>
      <c r="BF3739" s="57">
        <v>7</v>
      </c>
      <c r="BG3739" s="1" t="s">
        <v>10164</v>
      </c>
      <c r="BH3739" s="1" t="s">
        <v>88</v>
      </c>
      <c r="BI3739" s="1" t="s">
        <v>95</v>
      </c>
      <c r="BJ3739" s="1" t="s">
        <v>9020</v>
      </c>
      <c r="BK3739" s="1" t="s">
        <v>326</v>
      </c>
      <c r="BL3739" s="1" t="s">
        <v>91</v>
      </c>
      <c r="BM3739" s="57">
        <v>8</v>
      </c>
      <c r="BN3739" s="1" t="s">
        <v>10164</v>
      </c>
      <c r="BO3739" s="1" t="s">
        <v>119</v>
      </c>
      <c r="BP3739" s="1" t="s">
        <v>142</v>
      </c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/>
      <c r="CF3739" s="1"/>
      <c r="CG3739" s="1"/>
      <c r="CH3739" s="1"/>
      <c r="CI3739" s="1"/>
      <c r="CJ3739" s="1"/>
      <c r="CK3739" s="1"/>
      <c r="CL3739" s="1" t="s">
        <v>8068</v>
      </c>
      <c r="CM3739" s="1" t="s">
        <v>325</v>
      </c>
      <c r="CN3739" s="1" t="s">
        <v>91</v>
      </c>
      <c r="CO3739" s="1" t="s">
        <v>130</v>
      </c>
      <c r="CP3739" s="1" t="s">
        <v>342</v>
      </c>
      <c r="CQ3739" s="1" t="s">
        <v>127</v>
      </c>
      <c r="CR3739" s="1" t="s">
        <v>127</v>
      </c>
    </row>
    <row r="3740" spans="1:96" x14ac:dyDescent="0.3">
      <c r="A3740" s="1" t="s">
        <v>3442</v>
      </c>
      <c r="B3740" s="1" t="s">
        <v>3443</v>
      </c>
      <c r="C3740" s="1" t="s">
        <v>97</v>
      </c>
      <c r="D3740" s="1" t="s">
        <v>3185</v>
      </c>
      <c r="E3740" s="1" t="s">
        <v>1111</v>
      </c>
      <c r="F3740" s="1" t="s">
        <v>88</v>
      </c>
      <c r="G3740" s="1" t="s">
        <v>142</v>
      </c>
      <c r="H3740" s="1" t="s">
        <v>327</v>
      </c>
      <c r="I3740" s="1" t="s">
        <v>113</v>
      </c>
      <c r="J3740" s="1" t="s">
        <v>106</v>
      </c>
      <c r="K3740" s="1">
        <v>20</v>
      </c>
      <c r="L3740" s="1" t="s">
        <v>101</v>
      </c>
      <c r="M3740" s="1" t="s">
        <v>325</v>
      </c>
      <c r="N3740" s="1" t="s">
        <v>105</v>
      </c>
      <c r="O3740" s="1" t="s">
        <v>104</v>
      </c>
      <c r="P3740">
        <v>16</v>
      </c>
      <c r="Q3740" s="1" t="str">
        <f>VLOOKUP([1]!Tabla1[[#This Row],[RENAES]],[2]EESS!$1:$1048576,6,FALSE)</f>
        <v>NO PERTENECE A NINGUNA RED</v>
      </c>
      <c r="R3740" s="1" t="str">
        <f>VLOOKUP([1]!Tabla1[[#This Row],[RENAES]],[2]EESS!$1:$1048576,7,FALSE)</f>
        <v>NO PERTENECE A NINGUNA MICRORED</v>
      </c>
      <c r="S3740" s="1" t="str">
        <f>VLOOKUP([1]!Tabla1[[#This Row],[RENAES]],[2]EESS!$1:$1048576,10,FALSE)</f>
        <v>HOSP.REGIONAL DE LORETO "Felipe Arriola Iglesias"</v>
      </c>
      <c r="T3740" s="1" t="s">
        <v>3200</v>
      </c>
      <c r="U3740" s="1" t="s">
        <v>326</v>
      </c>
      <c r="V3740" s="1" t="s">
        <v>91</v>
      </c>
      <c r="W3740" s="57">
        <v>2</v>
      </c>
      <c r="X3740" s="1" t="s">
        <v>327</v>
      </c>
      <c r="Y3740" s="1" t="s">
        <v>113</v>
      </c>
      <c r="Z3740" s="1" t="s">
        <v>106</v>
      </c>
      <c r="AA3740" s="1" t="s">
        <v>6194</v>
      </c>
      <c r="AB3740" s="1" t="s">
        <v>325</v>
      </c>
      <c r="AC3740" s="1" t="s">
        <v>91</v>
      </c>
      <c r="AD3740" s="1" t="s">
        <v>92</v>
      </c>
      <c r="AE3740" s="1" t="s">
        <v>324</v>
      </c>
      <c r="AF3740" s="1" t="s">
        <v>115</v>
      </c>
      <c r="AG3740" s="1" t="s">
        <v>96</v>
      </c>
      <c r="AH3740" s="1" t="s">
        <v>4234</v>
      </c>
      <c r="AI3740" s="1" t="s">
        <v>326</v>
      </c>
      <c r="AJ3740" s="1" t="s">
        <v>91</v>
      </c>
      <c r="AK3740" s="57">
        <v>3</v>
      </c>
      <c r="AL3740" s="1" t="s">
        <v>327</v>
      </c>
      <c r="AM3740" s="1" t="s">
        <v>127</v>
      </c>
      <c r="AN3740" s="1" t="s">
        <v>106</v>
      </c>
      <c r="AO3740" s="1"/>
      <c r="AP3740" s="1"/>
      <c r="AQ3740" s="1"/>
      <c r="AR3740" s="1"/>
      <c r="AS3740" s="1"/>
      <c r="AT3740" s="1"/>
      <c r="AU3740" s="1"/>
      <c r="AV3740" s="1" t="s">
        <v>6194</v>
      </c>
      <c r="AW3740" s="1" t="s">
        <v>326</v>
      </c>
      <c r="AX3740" s="1" t="s">
        <v>91</v>
      </c>
      <c r="AY3740" s="57">
        <v>10</v>
      </c>
      <c r="AZ3740" s="1" t="s">
        <v>324</v>
      </c>
      <c r="BA3740" s="1" t="s">
        <v>115</v>
      </c>
      <c r="BB3740" s="1" t="s">
        <v>96</v>
      </c>
      <c r="BC3740" s="1"/>
      <c r="BD3740" s="1"/>
      <c r="BE3740" s="1"/>
      <c r="BF3740" s="1"/>
      <c r="BG3740" s="1"/>
      <c r="BH3740" s="1"/>
      <c r="BI3740" s="1"/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6380</v>
      </c>
      <c r="B3741" s="1" t="s">
        <v>6381</v>
      </c>
      <c r="C3741" s="1" t="s">
        <v>97</v>
      </c>
      <c r="D3741" s="1" t="s">
        <v>3185</v>
      </c>
      <c r="E3741" s="1" t="s">
        <v>1111</v>
      </c>
      <c r="F3741" s="1" t="s">
        <v>102</v>
      </c>
      <c r="G3741" s="1" t="s">
        <v>151</v>
      </c>
      <c r="H3741" s="1" t="s">
        <v>327</v>
      </c>
      <c r="I3741" s="1" t="s">
        <v>3838</v>
      </c>
      <c r="J3741" s="1" t="s">
        <v>96</v>
      </c>
      <c r="K3741" s="1">
        <v>30</v>
      </c>
      <c r="L3741" s="1" t="s">
        <v>101</v>
      </c>
      <c r="M3741" s="1" t="s">
        <v>325</v>
      </c>
      <c r="N3741" s="1" t="s">
        <v>91</v>
      </c>
      <c r="O3741" s="1" t="s">
        <v>104</v>
      </c>
      <c r="P3741">
        <v>150</v>
      </c>
      <c r="Q3741" s="1" t="str">
        <f>VLOOKUP([1]!Tabla1[[#This Row],[RENAES]],[2]EESS!$1:$1048576,6,FALSE)</f>
        <v>ALTO AMAZONAS</v>
      </c>
      <c r="R3741" s="1" t="str">
        <f>VLOOKUP([1]!Tabla1[[#This Row],[RENAES]],[2]EESS!$1:$1048576,7,FALSE)</f>
        <v>YURIMAGUAS</v>
      </c>
      <c r="S3741" s="1" t="str">
        <f>VLOOKUP([1]!Tabla1[[#This Row],[RENAES]],[2]EESS!$1:$1048576,10,FALSE)</f>
        <v>AGUAMIRO (EJE DE M.R.)</v>
      </c>
      <c r="T3741" s="1" t="s">
        <v>6194</v>
      </c>
      <c r="U3741" s="1" t="s">
        <v>326</v>
      </c>
      <c r="V3741" s="1" t="s">
        <v>91</v>
      </c>
      <c r="W3741" s="57">
        <v>1</v>
      </c>
      <c r="X3741" s="1" t="s">
        <v>327</v>
      </c>
      <c r="Y3741" s="1" t="s">
        <v>3838</v>
      </c>
      <c r="Z3741" s="1" t="s">
        <v>96</v>
      </c>
      <c r="AA3741" s="1" t="s">
        <v>7135</v>
      </c>
      <c r="AB3741" s="1" t="s">
        <v>325</v>
      </c>
      <c r="AC3741" s="1" t="s">
        <v>91</v>
      </c>
      <c r="AD3741" s="32"/>
      <c r="AE3741" s="1" t="s">
        <v>5649</v>
      </c>
      <c r="AF3741" s="1" t="s">
        <v>108</v>
      </c>
      <c r="AG3741" s="1" t="s">
        <v>118</v>
      </c>
      <c r="AH3741" s="1" t="s">
        <v>7135</v>
      </c>
      <c r="AI3741" s="1" t="s">
        <v>326</v>
      </c>
      <c r="AJ3741" s="1" t="s">
        <v>91</v>
      </c>
      <c r="AK3741" s="57">
        <v>1</v>
      </c>
      <c r="AL3741" s="1" t="s">
        <v>327</v>
      </c>
      <c r="AM3741" s="1" t="s">
        <v>124</v>
      </c>
      <c r="AN3741" s="1" t="s">
        <v>96</v>
      </c>
      <c r="AO3741" s="1"/>
      <c r="AP3741" s="1"/>
      <c r="AQ3741" s="1"/>
      <c r="AR3741" s="1"/>
      <c r="AS3741" s="1"/>
      <c r="AT3741" s="1"/>
      <c r="AU3741" s="1"/>
      <c r="AV3741" s="1" t="s">
        <v>8627</v>
      </c>
      <c r="AW3741" s="1" t="s">
        <v>326</v>
      </c>
      <c r="AX3741" s="1" t="s">
        <v>91</v>
      </c>
      <c r="AY3741" s="57">
        <v>2</v>
      </c>
      <c r="AZ3741" s="1" t="s">
        <v>327</v>
      </c>
      <c r="BA3741" s="1" t="s">
        <v>99</v>
      </c>
      <c r="BB3741" s="1" t="s">
        <v>127</v>
      </c>
      <c r="BC3741" s="1" t="s">
        <v>9566</v>
      </c>
      <c r="BD3741" s="1" t="s">
        <v>326</v>
      </c>
      <c r="BE3741" s="1" t="s">
        <v>91</v>
      </c>
      <c r="BF3741" s="57">
        <v>3</v>
      </c>
      <c r="BG3741" s="1" t="s">
        <v>327</v>
      </c>
      <c r="BH3741" s="1" t="s">
        <v>119</v>
      </c>
      <c r="BI3741" s="1" t="s">
        <v>107</v>
      </c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/>
      <c r="CF3741" s="1"/>
      <c r="CG3741" s="1"/>
      <c r="CH3741" s="1"/>
      <c r="CI3741" s="1"/>
      <c r="CJ3741" s="1"/>
      <c r="CK3741" s="1"/>
      <c r="CL3741" s="1"/>
      <c r="CM3741" s="1"/>
      <c r="CN3741" s="1"/>
      <c r="CO3741" s="1"/>
      <c r="CP3741" s="1"/>
      <c r="CQ3741" s="1"/>
      <c r="CR3741" s="1"/>
    </row>
    <row r="3742" spans="1:96" x14ac:dyDescent="0.3">
      <c r="A3742" s="1" t="s">
        <v>5303</v>
      </c>
      <c r="B3742" s="1" t="s">
        <v>5304</v>
      </c>
      <c r="C3742" s="1" t="s">
        <v>97</v>
      </c>
      <c r="D3742" s="1" t="s">
        <v>3185</v>
      </c>
      <c r="E3742" s="1" t="s">
        <v>1111</v>
      </c>
      <c r="F3742" s="1" t="s">
        <v>96</v>
      </c>
      <c r="G3742" s="1" t="s">
        <v>121</v>
      </c>
      <c r="H3742" s="1" t="s">
        <v>270</v>
      </c>
      <c r="I3742" s="1" t="s">
        <v>90</v>
      </c>
      <c r="J3742" s="1" t="s">
        <v>90</v>
      </c>
      <c r="K3742" s="1">
        <v>22</v>
      </c>
      <c r="L3742" s="1" t="s">
        <v>101</v>
      </c>
      <c r="M3742" s="1" t="s">
        <v>325</v>
      </c>
      <c r="N3742" s="1" t="s">
        <v>105</v>
      </c>
      <c r="O3742" s="1" t="s">
        <v>104</v>
      </c>
      <c r="P3742">
        <v>91</v>
      </c>
      <c r="Q3742" s="1" t="str">
        <f>VLOOKUP([1]!Tabla1[[#This Row],[RENAES]],[2]EESS!$1:$1048576,6,FALSE)</f>
        <v>NO PERTENECE A NINGUNA RED</v>
      </c>
      <c r="R3742" s="1" t="str">
        <f>VLOOKUP([1]!Tabla1[[#This Row],[RENAES]],[2]EESS!$1:$1048576,7,FALSE)</f>
        <v>NO PERTENECE A NINGUNA MICRORED</v>
      </c>
      <c r="S3742" s="1" t="str">
        <f>VLOOKUP([1]!Tabla1[[#This Row],[RENAES]],[2]EESS!$1:$1048576,10,FALSE)</f>
        <v>HOSPITAL IQUITOS "Cesar Garayar Garcia"</v>
      </c>
      <c r="T3742" s="1" t="s">
        <v>1178</v>
      </c>
      <c r="U3742" s="1" t="s">
        <v>326</v>
      </c>
      <c r="V3742" s="1" t="s">
        <v>91</v>
      </c>
      <c r="W3742" s="57">
        <v>2</v>
      </c>
      <c r="X3742" s="1" t="s">
        <v>270</v>
      </c>
      <c r="Y3742" s="1" t="s">
        <v>90</v>
      </c>
      <c r="Z3742" s="1" t="s">
        <v>90</v>
      </c>
      <c r="AA3742" s="1" t="s">
        <v>1235</v>
      </c>
      <c r="AB3742" s="1" t="s">
        <v>325</v>
      </c>
      <c r="AC3742" s="1" t="s">
        <v>105</v>
      </c>
      <c r="AD3742" s="1" t="s">
        <v>104</v>
      </c>
      <c r="AE3742" s="1" t="s">
        <v>251</v>
      </c>
      <c r="AF3742" s="1" t="s">
        <v>88</v>
      </c>
      <c r="AG3742" s="1" t="s">
        <v>99</v>
      </c>
      <c r="AH3742" s="1" t="s">
        <v>1235</v>
      </c>
      <c r="AI3742" s="1" t="s">
        <v>326</v>
      </c>
      <c r="AJ3742" s="1" t="s">
        <v>91</v>
      </c>
      <c r="AK3742" s="57">
        <v>3</v>
      </c>
      <c r="AL3742" s="1" t="s">
        <v>251</v>
      </c>
      <c r="AM3742" s="1" t="s">
        <v>88</v>
      </c>
      <c r="AN3742" s="1" t="s">
        <v>99</v>
      </c>
      <c r="AO3742" s="1" t="s">
        <v>3494</v>
      </c>
      <c r="AP3742" s="1" t="s">
        <v>325</v>
      </c>
      <c r="AQ3742" s="1" t="s">
        <v>105</v>
      </c>
      <c r="AR3742" s="1" t="s">
        <v>104</v>
      </c>
      <c r="AS3742" s="1" t="s">
        <v>270</v>
      </c>
      <c r="AT3742" s="1" t="s">
        <v>102</v>
      </c>
      <c r="AU3742" s="1" t="s">
        <v>95</v>
      </c>
      <c r="AV3742" s="1" t="s">
        <v>3494</v>
      </c>
      <c r="AW3742" s="1" t="s">
        <v>326</v>
      </c>
      <c r="AX3742" s="1" t="s">
        <v>91</v>
      </c>
      <c r="AY3742" s="57">
        <v>4</v>
      </c>
      <c r="AZ3742" s="1" t="s">
        <v>270</v>
      </c>
      <c r="BA3742" s="1" t="s">
        <v>102</v>
      </c>
      <c r="BB3742" s="1" t="s">
        <v>95</v>
      </c>
      <c r="BC3742" s="1" t="s">
        <v>4234</v>
      </c>
      <c r="BD3742" s="1" t="s">
        <v>326</v>
      </c>
      <c r="BE3742" s="1" t="s">
        <v>91</v>
      </c>
      <c r="BF3742" s="57">
        <v>5</v>
      </c>
      <c r="BG3742" s="1" t="s">
        <v>146</v>
      </c>
      <c r="BH3742" s="1" t="s">
        <v>108</v>
      </c>
      <c r="BI3742" s="1" t="s">
        <v>102</v>
      </c>
      <c r="BJ3742" s="1" t="s">
        <v>5666</v>
      </c>
      <c r="BK3742" s="1" t="s">
        <v>326</v>
      </c>
      <c r="BL3742" s="1" t="s">
        <v>91</v>
      </c>
      <c r="BM3742" s="57">
        <v>6</v>
      </c>
      <c r="BN3742" s="1" t="s">
        <v>6022</v>
      </c>
      <c r="BO3742" s="1" t="s">
        <v>96</v>
      </c>
      <c r="BP3742" s="1" t="s">
        <v>118</v>
      </c>
      <c r="BQ3742" s="1" t="s">
        <v>6933</v>
      </c>
      <c r="BR3742" s="1" t="s">
        <v>326</v>
      </c>
      <c r="BS3742" s="1" t="s">
        <v>91</v>
      </c>
      <c r="BT3742" s="57">
        <v>7</v>
      </c>
      <c r="BU3742" s="1" t="s">
        <v>6971</v>
      </c>
      <c r="BV3742" s="1" t="s">
        <v>88</v>
      </c>
      <c r="BW3742" s="1" t="s">
        <v>106</v>
      </c>
      <c r="BX3742" s="1" t="s">
        <v>4234</v>
      </c>
      <c r="BY3742" s="1" t="s">
        <v>325</v>
      </c>
      <c r="BZ3742" s="1" t="s">
        <v>105</v>
      </c>
      <c r="CA3742" s="1" t="s">
        <v>104</v>
      </c>
      <c r="CB3742" s="1" t="s">
        <v>146</v>
      </c>
      <c r="CC3742" s="1" t="s">
        <v>108</v>
      </c>
      <c r="CD3742" s="1" t="s">
        <v>102</v>
      </c>
      <c r="CE3742" s="1"/>
      <c r="CF3742" s="1"/>
      <c r="CG3742" s="1"/>
      <c r="CH3742" s="1"/>
      <c r="CI3742" s="1"/>
      <c r="CJ3742" s="1"/>
      <c r="CK3742" s="1"/>
      <c r="CL3742" s="1" t="s">
        <v>6933</v>
      </c>
      <c r="CM3742" s="1" t="s">
        <v>325</v>
      </c>
      <c r="CN3742" s="1" t="s">
        <v>105</v>
      </c>
      <c r="CO3742" s="1" t="s">
        <v>130</v>
      </c>
      <c r="CP3742" s="1" t="s">
        <v>6971</v>
      </c>
      <c r="CQ3742" s="1" t="s">
        <v>88</v>
      </c>
      <c r="CR3742" s="1" t="s">
        <v>106</v>
      </c>
    </row>
    <row r="3743" spans="1:96" x14ac:dyDescent="0.3">
      <c r="A3743" s="1" t="s">
        <v>3129</v>
      </c>
      <c r="B3743" s="1" t="s">
        <v>3130</v>
      </c>
      <c r="C3743" s="1" t="s">
        <v>97</v>
      </c>
      <c r="D3743" s="1" t="s">
        <v>3185</v>
      </c>
      <c r="E3743" s="1" t="s">
        <v>1111</v>
      </c>
      <c r="F3743" s="1" t="s">
        <v>88</v>
      </c>
      <c r="G3743" s="1" t="s">
        <v>127</v>
      </c>
      <c r="H3743" s="1" t="s">
        <v>324</v>
      </c>
      <c r="I3743" s="1" t="s">
        <v>88</v>
      </c>
      <c r="J3743" s="1" t="s">
        <v>121</v>
      </c>
      <c r="K3743" s="1">
        <v>28</v>
      </c>
      <c r="L3743" s="1" t="s">
        <v>101</v>
      </c>
      <c r="M3743" s="1" t="s">
        <v>325</v>
      </c>
      <c r="N3743" s="1" t="s">
        <v>91</v>
      </c>
      <c r="O3743" s="1" t="s">
        <v>92</v>
      </c>
      <c r="P3743">
        <v>1</v>
      </c>
      <c r="Q3743" s="1" t="str">
        <f>VLOOKUP([1]!Tabla1[[#This Row],[RENAES]],[2]EESS!$1:$1048576,6,FALSE)</f>
        <v>NO PERTENECE A NINGUNA RED</v>
      </c>
      <c r="R3743" s="1" t="str">
        <f>VLOOKUP([1]!Tabla1[[#This Row],[RENAES]],[2]EESS!$1:$1048576,7,FALSE)</f>
        <v>NO PERTENECE A NINGUNA MICRORED</v>
      </c>
      <c r="S3743" s="1" t="str">
        <f>VLOOKUP([1]!Tabla1[[#This Row],[RENAES]],[2]EESS!$1:$1048576,10,FALSE)</f>
        <v>HOSP.REGIONAL DE LORETO "Felipe Arriola Iglesias"</v>
      </c>
      <c r="T3743" s="1" t="s">
        <v>2916</v>
      </c>
      <c r="U3743" s="1" t="s">
        <v>326</v>
      </c>
      <c r="V3743" s="1" t="s">
        <v>91</v>
      </c>
      <c r="W3743" s="57">
        <v>30</v>
      </c>
      <c r="X3743" s="1" t="s">
        <v>324</v>
      </c>
      <c r="Y3743" s="1" t="s">
        <v>88</v>
      </c>
      <c r="Z3743" s="1" t="s">
        <v>121</v>
      </c>
      <c r="AA3743" s="1"/>
      <c r="AB3743" s="1"/>
      <c r="AC3743" s="1"/>
      <c r="AD3743" s="1"/>
      <c r="AE3743" s="1"/>
      <c r="AF3743" s="1"/>
      <c r="AG3743" s="1"/>
      <c r="AH3743" s="1" t="s">
        <v>3524</v>
      </c>
      <c r="AI3743" s="1" t="s">
        <v>326</v>
      </c>
      <c r="AJ3743" s="1" t="s">
        <v>91</v>
      </c>
      <c r="AK3743" s="57">
        <v>6</v>
      </c>
      <c r="AL3743" s="1" t="s">
        <v>292</v>
      </c>
      <c r="AM3743" s="1" t="s">
        <v>110</v>
      </c>
      <c r="AN3743" s="1" t="s">
        <v>95</v>
      </c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6150</v>
      </c>
      <c r="B3744" s="1" t="s">
        <v>7072</v>
      </c>
      <c r="C3744" s="1" t="s">
        <v>97</v>
      </c>
      <c r="D3744" s="1" t="s">
        <v>3185</v>
      </c>
      <c r="E3744" s="1" t="s">
        <v>1111</v>
      </c>
      <c r="F3744" s="1" t="s">
        <v>95</v>
      </c>
      <c r="G3744" s="1" t="s">
        <v>95</v>
      </c>
      <c r="H3744" s="1" t="s">
        <v>7073</v>
      </c>
      <c r="I3744" s="1" t="s">
        <v>96</v>
      </c>
      <c r="J3744" s="1" t="s">
        <v>109</v>
      </c>
      <c r="K3744" s="1">
        <v>21</v>
      </c>
      <c r="L3744" s="1" t="s">
        <v>101</v>
      </c>
      <c r="M3744" s="1" t="s">
        <v>325</v>
      </c>
      <c r="N3744" s="1" t="s">
        <v>91</v>
      </c>
      <c r="O3744" s="1" t="s">
        <v>104</v>
      </c>
      <c r="P3744">
        <v>225</v>
      </c>
      <c r="Q3744" s="1" t="str">
        <f>VLOOKUP([1]!Tabla1[[#This Row],[RENAES]],[2]EESS!$1:$1048576,6,FALSE)</f>
        <v>LORETO</v>
      </c>
      <c r="R3744" s="1" t="str">
        <f>VLOOKUP([1]!Tabla1[[#This Row],[RENAES]],[2]EESS!$1:$1048576,7,FALSE)</f>
        <v>VILLA TROMPETERO</v>
      </c>
      <c r="S3744" s="1" t="str">
        <f>VLOOKUP([1]!Tabla1[[#This Row],[RENAES]],[2]EESS!$1:$1048576,10,FALSE)</f>
        <v>VILLA TROMPETEROS</v>
      </c>
      <c r="T3744" s="1" t="s">
        <v>6429</v>
      </c>
      <c r="U3744" s="1" t="s">
        <v>326</v>
      </c>
      <c r="V3744" s="1" t="s">
        <v>91</v>
      </c>
      <c r="W3744" s="57">
        <v>5</v>
      </c>
      <c r="X3744" s="1" t="s">
        <v>7073</v>
      </c>
      <c r="Y3744" s="1" t="s">
        <v>96</v>
      </c>
      <c r="Z3744" s="1" t="s">
        <v>109</v>
      </c>
      <c r="AA3744" s="1"/>
      <c r="AB3744" s="1"/>
      <c r="AC3744" s="1"/>
      <c r="AD3744" s="1"/>
      <c r="AE3744" s="1"/>
      <c r="AF3744" s="1"/>
      <c r="AG3744" s="1"/>
      <c r="AH3744" s="1" t="s">
        <v>7299</v>
      </c>
      <c r="AI3744" s="1" t="s">
        <v>326</v>
      </c>
      <c r="AJ3744" s="1" t="s">
        <v>91</v>
      </c>
      <c r="AK3744" s="57">
        <v>6</v>
      </c>
      <c r="AL3744" s="1" t="s">
        <v>8184</v>
      </c>
      <c r="AM3744" s="1" t="s">
        <v>90</v>
      </c>
      <c r="AN3744" s="1" t="s">
        <v>90</v>
      </c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 t="s">
        <v>9005</v>
      </c>
      <c r="CF3744" s="1" t="s">
        <v>326</v>
      </c>
      <c r="CG3744" s="1" t="s">
        <v>91</v>
      </c>
      <c r="CH3744" s="1" t="s">
        <v>123</v>
      </c>
      <c r="CI3744" s="1" t="s">
        <v>8820</v>
      </c>
      <c r="CJ3744" s="1" t="s">
        <v>88</v>
      </c>
      <c r="CK3744" s="1" t="s">
        <v>102</v>
      </c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3750</v>
      </c>
      <c r="B3745" s="1" t="s">
        <v>3751</v>
      </c>
      <c r="C3745" s="1" t="s">
        <v>97</v>
      </c>
      <c r="D3745" s="1" t="s">
        <v>3185</v>
      </c>
      <c r="E3745" s="1" t="s">
        <v>1111</v>
      </c>
      <c r="F3745" s="1" t="s">
        <v>88</v>
      </c>
      <c r="G3745" s="1" t="s">
        <v>121</v>
      </c>
      <c r="H3745" s="1" t="s">
        <v>324</v>
      </c>
      <c r="I3745" s="1" t="s">
        <v>151</v>
      </c>
      <c r="J3745" s="1" t="s">
        <v>96</v>
      </c>
      <c r="K3745" s="1">
        <v>22</v>
      </c>
      <c r="L3745" s="1" t="s">
        <v>101</v>
      </c>
      <c r="M3745" s="1" t="s">
        <v>325</v>
      </c>
      <c r="N3745" s="1" t="s">
        <v>91</v>
      </c>
      <c r="O3745" s="1" t="s">
        <v>104</v>
      </c>
      <c r="P3745">
        <v>1</v>
      </c>
      <c r="Q3745" s="1" t="str">
        <f>VLOOKUP([1]!Tabla1[[#This Row],[RENAES]],[2]EESS!$1:$1048576,6,FALSE)</f>
        <v>MAYNAS CIUDAD</v>
      </c>
      <c r="R3745" s="1" t="str">
        <f>VLOOKUP([1]!Tabla1[[#This Row],[RENAES]],[2]EESS!$1:$1048576,7,FALSE)</f>
        <v>IQUITOS SUR</v>
      </c>
      <c r="S3745" s="1" t="str">
        <f>VLOOKUP([1]!Tabla1[[#This Row],[RENAES]],[2]EESS!$1:$1048576,10,FALSE)</f>
        <v>CAHUIDE</v>
      </c>
      <c r="T3745" s="1" t="s">
        <v>3494</v>
      </c>
      <c r="U3745" s="1" t="s">
        <v>326</v>
      </c>
      <c r="V3745" s="1" t="s">
        <v>91</v>
      </c>
      <c r="W3745" s="57">
        <v>30</v>
      </c>
      <c r="X3745" s="1" t="s">
        <v>324</v>
      </c>
      <c r="Y3745" s="1" t="s">
        <v>151</v>
      </c>
      <c r="Z3745" s="1" t="s">
        <v>96</v>
      </c>
      <c r="AA3745" s="1"/>
      <c r="AB3745" s="1"/>
      <c r="AC3745" s="1"/>
      <c r="AD3745" s="1"/>
      <c r="AE3745" s="1"/>
      <c r="AF3745" s="1"/>
      <c r="AG3745" s="1"/>
      <c r="AH3745" s="1" t="s">
        <v>4234</v>
      </c>
      <c r="AI3745" s="1" t="s">
        <v>326</v>
      </c>
      <c r="AJ3745" s="1" t="s">
        <v>91</v>
      </c>
      <c r="AK3745" s="57">
        <v>5</v>
      </c>
      <c r="AL3745" s="1" t="s">
        <v>4674</v>
      </c>
      <c r="AM3745" s="1" t="s">
        <v>119</v>
      </c>
      <c r="AN3745" s="1" t="s">
        <v>118</v>
      </c>
      <c r="AO3745" s="1"/>
      <c r="AP3745" s="1"/>
      <c r="AQ3745" s="1"/>
      <c r="AR3745" s="1"/>
      <c r="AS3745" s="1"/>
      <c r="AT3745" s="1"/>
      <c r="AU3745" s="1"/>
      <c r="AV3745" s="1"/>
      <c r="AW3745" s="1"/>
      <c r="AX3745" s="1"/>
      <c r="AY3745" s="1"/>
      <c r="AZ3745" s="1"/>
      <c r="BA3745" s="1"/>
      <c r="BB3745" s="1"/>
      <c r="BC3745" s="1"/>
      <c r="BD3745" s="1"/>
      <c r="BE3745" s="1"/>
      <c r="BF3745" s="1"/>
      <c r="BG3745" s="1"/>
      <c r="BH3745" s="1"/>
      <c r="BI3745" s="1"/>
      <c r="BJ3745" s="1"/>
      <c r="BK3745" s="1"/>
      <c r="BL3745" s="1"/>
      <c r="BM3745" s="1"/>
      <c r="BN3745" s="1"/>
      <c r="BO3745" s="1"/>
      <c r="BP3745" s="1"/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 t="s">
        <v>4816</v>
      </c>
      <c r="CF3745" s="1" t="s">
        <v>326</v>
      </c>
      <c r="CG3745" s="1" t="s">
        <v>91</v>
      </c>
      <c r="CH3745" s="1" t="s">
        <v>123</v>
      </c>
      <c r="CI3745" s="1" t="s">
        <v>3094</v>
      </c>
      <c r="CJ3745" s="1" t="s">
        <v>119</v>
      </c>
      <c r="CK3745" s="1" t="s">
        <v>96</v>
      </c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4541</v>
      </c>
      <c r="B3746" s="1" t="s">
        <v>4542</v>
      </c>
      <c r="C3746" s="1" t="s">
        <v>97</v>
      </c>
      <c r="D3746" s="1" t="s">
        <v>3185</v>
      </c>
      <c r="E3746" s="1" t="s">
        <v>1111</v>
      </c>
      <c r="F3746" s="1" t="s">
        <v>99</v>
      </c>
      <c r="G3746" s="1" t="s">
        <v>90</v>
      </c>
      <c r="H3746" s="1" t="s">
        <v>186</v>
      </c>
      <c r="I3746" s="1" t="s">
        <v>119</v>
      </c>
      <c r="J3746" s="1" t="s">
        <v>88</v>
      </c>
      <c r="K3746" s="1">
        <v>31</v>
      </c>
      <c r="L3746" s="1" t="s">
        <v>101</v>
      </c>
      <c r="M3746" s="1" t="s">
        <v>325</v>
      </c>
      <c r="N3746" s="1" t="s">
        <v>105</v>
      </c>
      <c r="O3746" s="1" t="s">
        <v>104</v>
      </c>
      <c r="P3746">
        <v>123</v>
      </c>
      <c r="Q3746" s="1" t="str">
        <f>VLOOKUP([1]!Tabla1[[#This Row],[RENAES]],[2]EESS!$1:$1048576,6,FALSE)</f>
        <v>MAYNAS CIUDAD</v>
      </c>
      <c r="R3746" s="1" t="str">
        <f>VLOOKUP([1]!Tabla1[[#This Row],[RENAES]],[2]EESS!$1:$1048576,7,FALSE)</f>
        <v>IQUITOS NORTE</v>
      </c>
      <c r="S3746" s="1" t="str">
        <f>VLOOKUP([1]!Tabla1[[#This Row],[RENAES]],[2]EESS!$1:$1048576,10,FALSE)</f>
        <v>VARGAS GUERRA</v>
      </c>
      <c r="T3746" s="1" t="s">
        <v>3977</v>
      </c>
      <c r="U3746" s="1" t="s">
        <v>326</v>
      </c>
      <c r="V3746" s="1" t="s">
        <v>91</v>
      </c>
      <c r="W3746" s="57">
        <v>2</v>
      </c>
      <c r="X3746" s="1" t="s">
        <v>186</v>
      </c>
      <c r="Y3746" s="1" t="s">
        <v>119</v>
      </c>
      <c r="Z3746" s="1" t="s">
        <v>88</v>
      </c>
      <c r="AA3746" s="1" t="s">
        <v>3980</v>
      </c>
      <c r="AB3746" s="1" t="s">
        <v>325</v>
      </c>
      <c r="AC3746" s="1" t="s">
        <v>91</v>
      </c>
      <c r="AD3746" s="1" t="s">
        <v>104</v>
      </c>
      <c r="AE3746" s="1" t="s">
        <v>191</v>
      </c>
      <c r="AF3746" s="1" t="s">
        <v>90</v>
      </c>
      <c r="AG3746" s="1" t="s">
        <v>96</v>
      </c>
      <c r="AH3746" s="1" t="s">
        <v>3980</v>
      </c>
      <c r="AI3746" s="1" t="s">
        <v>326</v>
      </c>
      <c r="AJ3746" s="1" t="s">
        <v>91</v>
      </c>
      <c r="AK3746" s="57">
        <v>1</v>
      </c>
      <c r="AL3746" s="1" t="s">
        <v>191</v>
      </c>
      <c r="AM3746" s="1" t="s">
        <v>90</v>
      </c>
      <c r="AN3746" s="1" t="s">
        <v>96</v>
      </c>
      <c r="AO3746" s="1" t="s">
        <v>5365</v>
      </c>
      <c r="AP3746" s="1" t="s">
        <v>325</v>
      </c>
      <c r="AQ3746" s="1" t="s">
        <v>91</v>
      </c>
      <c r="AR3746" s="32"/>
      <c r="AS3746" s="1" t="s">
        <v>223</v>
      </c>
      <c r="AT3746" s="1" t="s">
        <v>96</v>
      </c>
      <c r="AU3746" s="1" t="s">
        <v>118</v>
      </c>
      <c r="AV3746" s="1" t="s">
        <v>5155</v>
      </c>
      <c r="AW3746" s="1" t="s">
        <v>326</v>
      </c>
      <c r="AX3746" s="1" t="s">
        <v>91</v>
      </c>
      <c r="AY3746" s="57">
        <v>6</v>
      </c>
      <c r="AZ3746" s="1" t="s">
        <v>186</v>
      </c>
      <c r="BA3746" s="1" t="s">
        <v>119</v>
      </c>
      <c r="BB3746" s="1" t="s">
        <v>90</v>
      </c>
      <c r="BC3746" s="1" t="s">
        <v>5365</v>
      </c>
      <c r="BD3746" s="1" t="s">
        <v>326</v>
      </c>
      <c r="BE3746" s="1" t="s">
        <v>91</v>
      </c>
      <c r="BF3746" s="57">
        <v>3</v>
      </c>
      <c r="BG3746" s="1" t="s">
        <v>223</v>
      </c>
      <c r="BH3746" s="1" t="s">
        <v>96</v>
      </c>
      <c r="BI3746" s="1" t="s">
        <v>118</v>
      </c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 t="s">
        <v>5938</v>
      </c>
      <c r="CF3746" s="1" t="s">
        <v>326</v>
      </c>
      <c r="CG3746" s="1" t="s">
        <v>91</v>
      </c>
      <c r="CH3746" s="1" t="s">
        <v>123</v>
      </c>
      <c r="CI3746" s="1" t="s">
        <v>186</v>
      </c>
      <c r="CJ3746" s="1" t="s">
        <v>95</v>
      </c>
      <c r="CK3746" s="1" t="s">
        <v>118</v>
      </c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3425</v>
      </c>
      <c r="B3747" s="1" t="s">
        <v>5305</v>
      </c>
      <c r="C3747" s="1" t="s">
        <v>97</v>
      </c>
      <c r="D3747" s="1" t="s">
        <v>3185</v>
      </c>
      <c r="E3747" s="1" t="s">
        <v>1111</v>
      </c>
      <c r="F3747" s="1" t="s">
        <v>99</v>
      </c>
      <c r="G3747" s="1" t="s">
        <v>116</v>
      </c>
      <c r="H3747" s="1" t="s">
        <v>5175</v>
      </c>
      <c r="I3747" s="1" t="s">
        <v>88</v>
      </c>
      <c r="J3747" s="1" t="s">
        <v>88</v>
      </c>
      <c r="K3747" s="1">
        <v>24</v>
      </c>
      <c r="L3747" s="1" t="s">
        <v>101</v>
      </c>
      <c r="M3747" s="1" t="s">
        <v>325</v>
      </c>
      <c r="N3747" s="1" t="s">
        <v>91</v>
      </c>
      <c r="O3747" s="32"/>
      <c r="P3747">
        <v>211</v>
      </c>
      <c r="Q3747" s="1" t="str">
        <f>VLOOKUP([1]!Tabla1[[#This Row],[RENAES]],[2]EESS!$1:$1048576,6,FALSE)</f>
        <v>LORETO</v>
      </c>
      <c r="R3747" s="1" t="str">
        <f>VLOOKUP([1]!Tabla1[[#This Row],[RENAES]],[2]EESS!$1:$1048576,7,FALSE)</f>
        <v>VILLA TROMPETERO</v>
      </c>
      <c r="S3747" s="1" t="str">
        <f>VLOOKUP([1]!Tabla1[[#This Row],[RENAES]],[2]EESS!$1:$1048576,10,FALSE)</f>
        <v>VILLA TROMPETEROS</v>
      </c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  <c r="CF3747" s="1"/>
      <c r="CG3747" s="1"/>
      <c r="CH3747" s="1"/>
      <c r="CI3747" s="1"/>
      <c r="CJ3747" s="1"/>
      <c r="CK3747" s="1"/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2801</v>
      </c>
      <c r="B3748" s="1" t="s">
        <v>2802</v>
      </c>
      <c r="C3748" s="1" t="s">
        <v>97</v>
      </c>
      <c r="D3748" s="1" t="s">
        <v>3185</v>
      </c>
      <c r="E3748" s="1" t="s">
        <v>1111</v>
      </c>
      <c r="F3748" s="1" t="s">
        <v>90</v>
      </c>
      <c r="G3748" s="1" t="s">
        <v>145</v>
      </c>
      <c r="H3748" s="1" t="s">
        <v>328</v>
      </c>
      <c r="I3748" s="1" t="s">
        <v>2803</v>
      </c>
      <c r="J3748" s="1" t="s">
        <v>96</v>
      </c>
      <c r="K3748" s="1">
        <v>29</v>
      </c>
      <c r="L3748" s="1" t="s">
        <v>101</v>
      </c>
      <c r="M3748" s="1" t="s">
        <v>325</v>
      </c>
      <c r="N3748" s="1" t="s">
        <v>105</v>
      </c>
      <c r="O3748" s="1" t="s">
        <v>104</v>
      </c>
      <c r="P3748">
        <v>14</v>
      </c>
      <c r="Q3748" s="1" t="str">
        <f>VLOOKUP([1]!Tabla1[[#This Row],[RENAES]],[2]EESS!$1:$1048576,6,FALSE)</f>
        <v>ALTO AMAZONAS</v>
      </c>
      <c r="R3748" s="1" t="str">
        <f>VLOOKUP([1]!Tabla1[[#This Row],[RENAES]],[2]EESS!$1:$1048576,7,FALSE)</f>
        <v>LAGUNAS</v>
      </c>
      <c r="S3748" s="1" t="str">
        <f>VLOOKUP([1]!Tabla1[[#This Row],[RENAES]],[2]EESS!$1:$1048576,10,FALSE)</f>
        <v>LAGUNAS</v>
      </c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/>
      <c r="CF3748" s="1"/>
      <c r="CG3748" s="1"/>
      <c r="CH3748" s="1"/>
      <c r="CI3748" s="1"/>
      <c r="CJ3748" s="1"/>
      <c r="CK3748" s="1"/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8559</v>
      </c>
      <c r="B3749" s="1" t="s">
        <v>8560</v>
      </c>
      <c r="C3749" s="1" t="s">
        <v>97</v>
      </c>
      <c r="D3749" s="1" t="s">
        <v>3185</v>
      </c>
      <c r="E3749" s="1" t="s">
        <v>1111</v>
      </c>
      <c r="F3749" s="1" t="s">
        <v>95</v>
      </c>
      <c r="G3749" s="1" t="s">
        <v>131</v>
      </c>
      <c r="H3749" s="1" t="s">
        <v>324</v>
      </c>
      <c r="I3749" s="1" t="s">
        <v>144</v>
      </c>
      <c r="J3749" s="1" t="s">
        <v>90</v>
      </c>
      <c r="K3749" s="1">
        <v>23</v>
      </c>
      <c r="L3749" s="1" t="s">
        <v>101</v>
      </c>
      <c r="M3749" s="1" t="s">
        <v>325</v>
      </c>
      <c r="N3749" s="1" t="s">
        <v>91</v>
      </c>
      <c r="O3749" s="1" t="s">
        <v>92</v>
      </c>
      <c r="P3749">
        <v>3</v>
      </c>
      <c r="Q3749" s="1" t="str">
        <f>VLOOKUP([1]!Tabla1[[#This Row],[RENAES]],[2]EESS!$1:$1048576,6,FALSE)</f>
        <v>MAYNAS CIUDAD</v>
      </c>
      <c r="R3749" s="1" t="str">
        <f>VLOOKUP([1]!Tabla1[[#This Row],[RENAES]],[2]EESS!$1:$1048576,7,FALSE)</f>
        <v>BELEN</v>
      </c>
      <c r="S3749" s="1" t="str">
        <f>VLOOKUP([1]!Tabla1[[#This Row],[RENAES]],[2]EESS!$1:$1048576,10,FALSE)</f>
        <v>6 DE OCTUBRE</v>
      </c>
      <c r="T3749" s="1" t="s">
        <v>6957</v>
      </c>
      <c r="U3749" s="1" t="s">
        <v>326</v>
      </c>
      <c r="V3749" s="1" t="s">
        <v>91</v>
      </c>
      <c r="W3749" s="57">
        <v>10</v>
      </c>
      <c r="X3749" s="1" t="s">
        <v>324</v>
      </c>
      <c r="Y3749" s="1" t="s">
        <v>144</v>
      </c>
      <c r="Z3749" s="1" t="s">
        <v>90</v>
      </c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  <c r="AL3749" s="1"/>
      <c r="AM3749" s="1"/>
      <c r="AN3749" s="1"/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716</v>
      </c>
      <c r="B3750" s="1" t="s">
        <v>2305</v>
      </c>
      <c r="C3750" s="1" t="s">
        <v>97</v>
      </c>
      <c r="D3750" s="1" t="s">
        <v>3185</v>
      </c>
      <c r="E3750" s="1" t="s">
        <v>1111</v>
      </c>
      <c r="F3750" s="1" t="s">
        <v>96</v>
      </c>
      <c r="G3750" s="1" t="s">
        <v>107</v>
      </c>
      <c r="H3750" s="1" t="s">
        <v>2306</v>
      </c>
      <c r="I3750" s="1" t="s">
        <v>96</v>
      </c>
      <c r="J3750" s="1" t="s">
        <v>96</v>
      </c>
      <c r="K3750" s="1">
        <v>29</v>
      </c>
      <c r="L3750" s="1" t="s">
        <v>101</v>
      </c>
      <c r="M3750" s="1" t="s">
        <v>325</v>
      </c>
      <c r="N3750" s="1" t="s">
        <v>91</v>
      </c>
      <c r="O3750" s="1" t="s">
        <v>92</v>
      </c>
      <c r="P3750">
        <v>289</v>
      </c>
      <c r="Q3750" s="1" t="str">
        <f>VLOOKUP([1]!Tabla1[[#This Row],[RENAES]],[2]EESS!$1:$1048576,6,FALSE)</f>
        <v>NO PERTENECE A NINGUNA RED</v>
      </c>
      <c r="R3750" s="1" t="str">
        <f>VLOOKUP([1]!Tabla1[[#This Row],[RENAES]],[2]EESS!$1:$1048576,7,FALSE)</f>
        <v>NO PERTENECE A NINGUNA MICRORED</v>
      </c>
      <c r="S3750" s="1" t="str">
        <f>VLOOKUP([1]!Tabla1[[#This Row],[RENAES]],[2]EESS!$1:$1048576,10,FALSE)</f>
        <v>HOSPITAL IQUITOS "Cesar Garayar Garcia"</v>
      </c>
      <c r="T3750" s="1" t="s">
        <v>1324</v>
      </c>
      <c r="U3750" s="1" t="s">
        <v>326</v>
      </c>
      <c r="V3750" s="1" t="s">
        <v>91</v>
      </c>
      <c r="W3750" s="57">
        <v>1</v>
      </c>
      <c r="X3750" s="1" t="s">
        <v>2306</v>
      </c>
      <c r="Y3750" s="1" t="s">
        <v>96</v>
      </c>
      <c r="Z3750" s="1" t="s">
        <v>96</v>
      </c>
      <c r="AA3750" s="1" t="s">
        <v>1160</v>
      </c>
      <c r="AB3750" s="1" t="s">
        <v>325</v>
      </c>
      <c r="AC3750" s="1" t="s">
        <v>105</v>
      </c>
      <c r="AD3750" s="1" t="s">
        <v>104</v>
      </c>
      <c r="AE3750" s="1" t="s">
        <v>3131</v>
      </c>
      <c r="AF3750" s="1" t="s">
        <v>90</v>
      </c>
      <c r="AG3750" s="1" t="s">
        <v>90</v>
      </c>
      <c r="AH3750" s="1" t="s">
        <v>1160</v>
      </c>
      <c r="AI3750" s="1" t="s">
        <v>326</v>
      </c>
      <c r="AJ3750" s="1" t="s">
        <v>91</v>
      </c>
      <c r="AK3750" s="57">
        <v>2</v>
      </c>
      <c r="AL3750" s="1" t="s">
        <v>3131</v>
      </c>
      <c r="AM3750" s="1" t="s">
        <v>90</v>
      </c>
      <c r="AN3750" s="1" t="s">
        <v>90</v>
      </c>
      <c r="AO3750" s="1"/>
      <c r="AP3750" s="1"/>
      <c r="AQ3750" s="1"/>
      <c r="AR3750" s="1"/>
      <c r="AS3750" s="1"/>
      <c r="AT3750" s="1"/>
      <c r="AU3750" s="1"/>
      <c r="AV3750" s="1"/>
      <c r="AW3750" s="1"/>
      <c r="AX3750" s="1"/>
      <c r="AY3750" s="1"/>
      <c r="AZ3750" s="1"/>
      <c r="BA3750" s="1"/>
      <c r="BB3750" s="1"/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/>
      <c r="BY3750" s="1"/>
      <c r="BZ3750" s="1"/>
      <c r="CA3750" s="1"/>
      <c r="CB3750" s="1"/>
      <c r="CC3750" s="1"/>
      <c r="CD3750" s="1"/>
      <c r="CE3750" s="1"/>
      <c r="CF3750" s="1"/>
      <c r="CG3750" s="1"/>
      <c r="CH3750" s="1"/>
      <c r="CI3750" s="1"/>
      <c r="CJ3750" s="1"/>
      <c r="CK3750" s="1"/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3132</v>
      </c>
      <c r="B3751" s="1" t="s">
        <v>3133</v>
      </c>
      <c r="C3751" s="1" t="s">
        <v>97</v>
      </c>
      <c r="D3751" s="1" t="s">
        <v>116</v>
      </c>
      <c r="E3751" s="1" t="s">
        <v>1111</v>
      </c>
      <c r="F3751" s="1" t="s">
        <v>90</v>
      </c>
      <c r="G3751" s="1" t="s">
        <v>99</v>
      </c>
      <c r="H3751" s="1" t="s">
        <v>3131</v>
      </c>
      <c r="I3751" s="1" t="s">
        <v>90</v>
      </c>
      <c r="J3751" s="1" t="s">
        <v>96</v>
      </c>
      <c r="K3751" s="1">
        <v>26</v>
      </c>
      <c r="L3751" s="1" t="s">
        <v>101</v>
      </c>
      <c r="M3751" s="1" t="s">
        <v>325</v>
      </c>
      <c r="N3751" s="1" t="s">
        <v>105</v>
      </c>
      <c r="O3751" s="1" t="s">
        <v>104</v>
      </c>
      <c r="P3751">
        <v>289</v>
      </c>
      <c r="Q3751" s="1" t="str">
        <f>VLOOKUP([1]!Tabla1[[#This Row],[RENAES]],[2]EESS!$1:$1048576,6,FALSE)</f>
        <v>ALTO AMAZONAS</v>
      </c>
      <c r="R3751" s="1" t="str">
        <f>VLOOKUP([1]!Tabla1[[#This Row],[RENAES]],[2]EESS!$1:$1048576,7,FALSE)</f>
        <v>YURIMAGUAS</v>
      </c>
      <c r="S3751" s="1" t="str">
        <f>VLOOKUP([1]!Tabla1[[#This Row],[RENAES]],[2]EESS!$1:$1048576,10,FALSE)</f>
        <v>CARRETERA KM. 1.5 (EJE DE M.R.)</v>
      </c>
      <c r="T3751" s="1" t="s">
        <v>1112</v>
      </c>
      <c r="U3751" s="1" t="s">
        <v>326</v>
      </c>
      <c r="V3751" s="1" t="s">
        <v>91</v>
      </c>
      <c r="W3751" s="57">
        <v>7</v>
      </c>
      <c r="X3751" s="1" t="s">
        <v>3131</v>
      </c>
      <c r="Y3751" s="1" t="s">
        <v>90</v>
      </c>
      <c r="Z3751" s="1" t="s">
        <v>96</v>
      </c>
      <c r="AA3751" s="1" t="s">
        <v>1502</v>
      </c>
      <c r="AB3751" s="1" t="s">
        <v>325</v>
      </c>
      <c r="AC3751" s="1" t="s">
        <v>91</v>
      </c>
      <c r="AD3751" s="1" t="s">
        <v>92</v>
      </c>
      <c r="AE3751" s="1" t="s">
        <v>132</v>
      </c>
      <c r="AF3751" s="1" t="s">
        <v>121</v>
      </c>
      <c r="AG3751" s="1" t="s">
        <v>102</v>
      </c>
      <c r="AH3751" s="1" t="s">
        <v>1502</v>
      </c>
      <c r="AI3751" s="1" t="s">
        <v>326</v>
      </c>
      <c r="AJ3751" s="1" t="s">
        <v>91</v>
      </c>
      <c r="AK3751" s="57">
        <v>2</v>
      </c>
      <c r="AL3751" s="1" t="s">
        <v>132</v>
      </c>
      <c r="AM3751" s="1" t="s">
        <v>121</v>
      </c>
      <c r="AN3751" s="1" t="s">
        <v>102</v>
      </c>
      <c r="AO3751" s="1"/>
      <c r="AP3751" s="1"/>
      <c r="AQ3751" s="1"/>
      <c r="AR3751" s="1"/>
      <c r="AS3751" s="1"/>
      <c r="AT3751" s="1"/>
      <c r="AU3751" s="1"/>
      <c r="AV3751" s="1" t="s">
        <v>2523</v>
      </c>
      <c r="AW3751" s="1" t="s">
        <v>326</v>
      </c>
      <c r="AX3751" s="1" t="s">
        <v>91</v>
      </c>
      <c r="AY3751" s="57">
        <v>30</v>
      </c>
      <c r="AZ3751" s="1" t="s">
        <v>324</v>
      </c>
      <c r="BA3751" s="1" t="s">
        <v>2697</v>
      </c>
      <c r="BB3751" s="1" t="s">
        <v>96</v>
      </c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 t="s">
        <v>2522</v>
      </c>
      <c r="CF3751" s="1" t="s">
        <v>332</v>
      </c>
      <c r="CG3751" s="1" t="s">
        <v>91</v>
      </c>
      <c r="CH3751" s="1" t="s">
        <v>123</v>
      </c>
      <c r="CI3751" s="1" t="s">
        <v>3673</v>
      </c>
      <c r="CJ3751" s="1" t="s">
        <v>109</v>
      </c>
      <c r="CK3751" s="1" t="s">
        <v>106</v>
      </c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2307</v>
      </c>
      <c r="B3752" s="1" t="s">
        <v>2308</v>
      </c>
      <c r="C3752" s="1" t="s">
        <v>97</v>
      </c>
      <c r="D3752" s="1" t="s">
        <v>3185</v>
      </c>
      <c r="E3752" s="1" t="s">
        <v>1111</v>
      </c>
      <c r="F3752" s="1" t="s">
        <v>90</v>
      </c>
      <c r="G3752" s="1" t="s">
        <v>108</v>
      </c>
      <c r="H3752" s="1" t="s">
        <v>324</v>
      </c>
      <c r="I3752" s="1" t="s">
        <v>88</v>
      </c>
      <c r="J3752" s="1" t="s">
        <v>107</v>
      </c>
      <c r="K3752" s="1">
        <v>24</v>
      </c>
      <c r="L3752" s="1" t="s">
        <v>101</v>
      </c>
      <c r="M3752" s="1" t="s">
        <v>325</v>
      </c>
      <c r="N3752" s="1" t="s">
        <v>91</v>
      </c>
      <c r="O3752" s="1" t="s">
        <v>92</v>
      </c>
      <c r="P3752">
        <v>3</v>
      </c>
      <c r="Q3752" s="1" t="str">
        <f>VLOOKUP([1]!Tabla1[[#This Row],[RENAES]],[2]EESS!$1:$1048576,6,FALSE)</f>
        <v>MAYNAS CIUDAD</v>
      </c>
      <c r="R3752" s="1" t="str">
        <f>VLOOKUP([1]!Tabla1[[#This Row],[RENAES]],[2]EESS!$1:$1048576,7,FALSE)</f>
        <v>PUNCHANA</v>
      </c>
      <c r="S3752" s="1" t="str">
        <f>VLOOKUP([1]!Tabla1[[#This Row],[RENAES]],[2]EESS!$1:$1048576,10,FALSE)</f>
        <v>SAN ANTONIO de Iquitos</v>
      </c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  <c r="AL3752" s="1"/>
      <c r="AM3752" s="1"/>
      <c r="AN3752" s="1"/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 t="s">
        <v>1535</v>
      </c>
      <c r="CF3752" s="1" t="s">
        <v>326</v>
      </c>
      <c r="CG3752" s="1" t="s">
        <v>91</v>
      </c>
      <c r="CH3752" s="1" t="s">
        <v>123</v>
      </c>
      <c r="CI3752" s="1" t="s">
        <v>328</v>
      </c>
      <c r="CJ3752" s="1" t="s">
        <v>127</v>
      </c>
      <c r="CK3752" s="1" t="s">
        <v>99</v>
      </c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787</v>
      </c>
      <c r="B3753" s="1" t="s">
        <v>2309</v>
      </c>
      <c r="C3753" s="1" t="s">
        <v>97</v>
      </c>
      <c r="D3753" s="1" t="s">
        <v>3185</v>
      </c>
      <c r="E3753" s="1" t="s">
        <v>1111</v>
      </c>
      <c r="F3753" s="1" t="s">
        <v>96</v>
      </c>
      <c r="G3753" s="1" t="s">
        <v>119</v>
      </c>
      <c r="H3753" s="1" t="s">
        <v>327</v>
      </c>
      <c r="I3753" s="1" t="s">
        <v>88</v>
      </c>
      <c r="J3753" s="1" t="s">
        <v>122</v>
      </c>
      <c r="K3753" s="1">
        <v>19</v>
      </c>
      <c r="L3753" s="1" t="s">
        <v>101</v>
      </c>
      <c r="M3753" s="1" t="s">
        <v>325</v>
      </c>
      <c r="N3753" s="1" t="s">
        <v>91</v>
      </c>
      <c r="O3753" s="1" t="s">
        <v>104</v>
      </c>
      <c r="P3753">
        <v>211</v>
      </c>
      <c r="Q3753" s="1" t="str">
        <f>VLOOKUP([1]!Tabla1[[#This Row],[RENAES]],[2]EESS!$1:$1048576,6,FALSE)</f>
        <v>NO PERTENECE A NINGUNA RED</v>
      </c>
      <c r="R3753" s="1" t="str">
        <f>VLOOKUP([1]!Tabla1[[#This Row],[RENAES]],[2]EESS!$1:$1048576,7,FALSE)</f>
        <v>NO PERTENECE A NINGUNA MICRORED</v>
      </c>
      <c r="S3753" s="1" t="str">
        <f>VLOOKUP([1]!Tabla1[[#This Row],[RENAES]],[2]EESS!$1:$1048576,10,FALSE)</f>
        <v>HOSPITAL IQUITOS "Cesar Garayar Garcia"</v>
      </c>
      <c r="T3753" s="1" t="s">
        <v>1175</v>
      </c>
      <c r="U3753" s="1" t="s">
        <v>326</v>
      </c>
      <c r="V3753" s="1" t="s">
        <v>91</v>
      </c>
      <c r="W3753" s="57">
        <v>5</v>
      </c>
      <c r="X3753" s="1" t="s">
        <v>327</v>
      </c>
      <c r="Y3753" s="1" t="s">
        <v>102</v>
      </c>
      <c r="Z3753" s="1" t="s">
        <v>107</v>
      </c>
      <c r="AA3753" s="1" t="s">
        <v>1144</v>
      </c>
      <c r="AB3753" s="1" t="s">
        <v>325</v>
      </c>
      <c r="AC3753" s="1" t="s">
        <v>105</v>
      </c>
      <c r="AD3753" s="1" t="s">
        <v>104</v>
      </c>
      <c r="AE3753" s="1" t="s">
        <v>1796</v>
      </c>
      <c r="AF3753" s="1" t="s">
        <v>90</v>
      </c>
      <c r="AG3753" s="1" t="s">
        <v>118</v>
      </c>
      <c r="AH3753" s="1" t="s">
        <v>1354</v>
      </c>
      <c r="AI3753" s="1" t="s">
        <v>326</v>
      </c>
      <c r="AJ3753" s="1" t="s">
        <v>91</v>
      </c>
      <c r="AK3753" s="57">
        <v>5</v>
      </c>
      <c r="AL3753" s="1" t="s">
        <v>756</v>
      </c>
      <c r="AM3753" s="1" t="s">
        <v>96</v>
      </c>
      <c r="AN3753" s="1" t="s">
        <v>96</v>
      </c>
      <c r="AO3753" s="1"/>
      <c r="AP3753" s="1"/>
      <c r="AQ3753" s="1"/>
      <c r="AR3753" s="1"/>
      <c r="AS3753" s="1"/>
      <c r="AT3753" s="1"/>
      <c r="AU3753" s="1"/>
      <c r="AV3753" s="1"/>
      <c r="AW3753" s="1"/>
      <c r="AX3753" s="1"/>
      <c r="AY3753" s="1"/>
      <c r="AZ3753" s="1"/>
      <c r="BA3753" s="1"/>
      <c r="BB3753" s="1"/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/>
      <c r="CF3753" s="1"/>
      <c r="CG3753" s="1"/>
      <c r="CH3753" s="1"/>
      <c r="CI3753" s="1"/>
      <c r="CJ3753" s="1"/>
      <c r="CK3753" s="1"/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2310</v>
      </c>
      <c r="B3754" s="1" t="s">
        <v>2311</v>
      </c>
      <c r="C3754" s="1" t="s">
        <v>97</v>
      </c>
      <c r="D3754" s="1" t="s">
        <v>3185</v>
      </c>
      <c r="E3754" s="1" t="s">
        <v>1111</v>
      </c>
      <c r="F3754" s="1" t="s">
        <v>96</v>
      </c>
      <c r="G3754" s="1" t="s">
        <v>100</v>
      </c>
      <c r="H3754" s="1" t="s">
        <v>324</v>
      </c>
      <c r="I3754" s="1" t="s">
        <v>99</v>
      </c>
      <c r="J3754" s="1" t="s">
        <v>102</v>
      </c>
      <c r="K3754" s="1">
        <v>22</v>
      </c>
      <c r="L3754" s="1" t="s">
        <v>101</v>
      </c>
      <c r="M3754" s="1" t="s">
        <v>325</v>
      </c>
      <c r="N3754" s="1" t="s">
        <v>91</v>
      </c>
      <c r="O3754" s="1" t="s">
        <v>92</v>
      </c>
      <c r="P3754">
        <v>1</v>
      </c>
      <c r="Q3754" s="1" t="str">
        <f>VLOOKUP([1]!Tabla1[[#This Row],[RENAES]],[2]EESS!$1:$1048576,6,FALSE)</f>
        <v>ALTO AMAZONAS</v>
      </c>
      <c r="R3754" s="1" t="str">
        <f>VLOOKUP([1]!Tabla1[[#This Row],[RENAES]],[2]EESS!$1:$1048576,7,FALSE)</f>
        <v>LAGUNAS</v>
      </c>
      <c r="S3754" s="1" t="str">
        <f>VLOOKUP([1]!Tabla1[[#This Row],[RENAES]],[2]EESS!$1:$1048576,10,FALSE)</f>
        <v>LAGUNAS</v>
      </c>
      <c r="T3754" s="1" t="s">
        <v>1198</v>
      </c>
      <c r="U3754" s="1" t="s">
        <v>326</v>
      </c>
      <c r="V3754" s="1" t="s">
        <v>91</v>
      </c>
      <c r="W3754" s="57">
        <v>30</v>
      </c>
      <c r="X3754" s="1" t="s">
        <v>324</v>
      </c>
      <c r="Y3754" s="1" t="s">
        <v>99</v>
      </c>
      <c r="Z3754" s="1" t="s">
        <v>102</v>
      </c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  <c r="AL3754" s="1"/>
      <c r="AM3754" s="1"/>
      <c r="AN3754" s="1"/>
      <c r="AO3754" s="1"/>
      <c r="AP3754" s="1"/>
      <c r="AQ3754" s="1"/>
      <c r="AR3754" s="1"/>
      <c r="AS3754" s="1"/>
      <c r="AT3754" s="1"/>
      <c r="AU3754" s="1"/>
      <c r="AV3754" s="1"/>
      <c r="AW3754" s="1"/>
      <c r="AX3754" s="1"/>
      <c r="AY3754" s="1"/>
      <c r="AZ3754" s="1"/>
      <c r="BA3754" s="1"/>
      <c r="BB3754" s="1"/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/>
      <c r="CM3754" s="1"/>
      <c r="CN3754" s="1"/>
      <c r="CO3754" s="1"/>
      <c r="CP3754" s="1"/>
      <c r="CQ3754" s="1"/>
      <c r="CR3754" s="1"/>
    </row>
    <row r="3755" spans="1:96" x14ac:dyDescent="0.3">
      <c r="A3755" s="1" t="s">
        <v>3150</v>
      </c>
      <c r="B3755" s="1" t="s">
        <v>8561</v>
      </c>
      <c r="C3755" s="1" t="s">
        <v>97</v>
      </c>
      <c r="D3755" s="1" t="s">
        <v>3185</v>
      </c>
      <c r="E3755" s="1" t="s">
        <v>1111</v>
      </c>
      <c r="F3755" s="1" t="s">
        <v>95</v>
      </c>
      <c r="G3755" s="1" t="s">
        <v>111</v>
      </c>
      <c r="H3755" s="1" t="s">
        <v>324</v>
      </c>
      <c r="I3755" s="1" t="s">
        <v>115</v>
      </c>
      <c r="J3755" s="1" t="s">
        <v>88</v>
      </c>
      <c r="K3755" s="1">
        <v>22</v>
      </c>
      <c r="L3755" s="1" t="s">
        <v>101</v>
      </c>
      <c r="M3755" s="1" t="s">
        <v>325</v>
      </c>
      <c r="N3755" s="1" t="s">
        <v>91</v>
      </c>
      <c r="O3755" s="32" t="s">
        <v>96</v>
      </c>
      <c r="P3755">
        <v>3</v>
      </c>
      <c r="Q3755" s="1" t="str">
        <f>VLOOKUP([1]!Tabla1[[#This Row],[RENAES]],[2]EESS!$1:$1048576,6,FALSE)</f>
        <v>NO PERTENECE A NINGUNA RED</v>
      </c>
      <c r="R3755" s="1" t="str">
        <f>VLOOKUP([1]!Tabla1[[#This Row],[RENAES]],[2]EESS!$1:$1048576,7,FALSE)</f>
        <v>NO PERTENECE A NINGUNA MICRORED</v>
      </c>
      <c r="S3755" s="1" t="str">
        <f>VLOOKUP([1]!Tabla1[[#This Row],[RENAES]],[2]EESS!$1:$1048576,10,FALSE)</f>
        <v>HOSP Santa Gema de Yurimaguas</v>
      </c>
      <c r="T3755" s="1" t="s">
        <v>6988</v>
      </c>
      <c r="U3755" s="1" t="s">
        <v>326</v>
      </c>
      <c r="V3755" s="1" t="s">
        <v>91</v>
      </c>
      <c r="W3755" s="57">
        <v>10</v>
      </c>
      <c r="X3755" s="1" t="s">
        <v>324</v>
      </c>
      <c r="Y3755" s="1" t="s">
        <v>115</v>
      </c>
      <c r="Z3755" s="1" t="s">
        <v>88</v>
      </c>
      <c r="AA3755" s="1"/>
      <c r="AB3755" s="1"/>
      <c r="AC3755" s="1"/>
      <c r="AD3755" s="1"/>
      <c r="AE3755" s="1"/>
      <c r="AF3755" s="1"/>
      <c r="AG3755" s="1"/>
      <c r="AH3755" s="1" t="s">
        <v>7315</v>
      </c>
      <c r="AI3755" s="1" t="s">
        <v>326</v>
      </c>
      <c r="AJ3755" s="1" t="s">
        <v>91</v>
      </c>
      <c r="AK3755" s="57">
        <v>7</v>
      </c>
      <c r="AL3755" s="1" t="s">
        <v>328</v>
      </c>
      <c r="AM3755" s="1" t="s">
        <v>88</v>
      </c>
      <c r="AN3755" s="1" t="s">
        <v>113</v>
      </c>
      <c r="AO3755" s="1"/>
      <c r="AP3755" s="1"/>
      <c r="AQ3755" s="1"/>
      <c r="AR3755" s="1"/>
      <c r="AS3755" s="1"/>
      <c r="AT3755" s="1"/>
      <c r="AU3755" s="1"/>
      <c r="AV3755" s="1"/>
      <c r="AW3755" s="1"/>
      <c r="AX3755" s="1"/>
      <c r="AY3755" s="1"/>
      <c r="AZ3755" s="1"/>
      <c r="BA3755" s="1"/>
      <c r="BB3755" s="1"/>
      <c r="BC3755" s="1"/>
      <c r="BD3755" s="1"/>
      <c r="BE3755" s="1"/>
      <c r="BF3755" s="1"/>
      <c r="BG3755" s="1"/>
      <c r="BH3755" s="1"/>
      <c r="BI3755" s="1"/>
      <c r="BJ3755" s="1"/>
      <c r="BK3755" s="1"/>
      <c r="BL3755" s="1"/>
      <c r="BM3755" s="1"/>
      <c r="BN3755" s="1"/>
      <c r="BO3755" s="1"/>
      <c r="BP3755" s="1"/>
      <c r="BQ3755" s="1"/>
      <c r="BR3755" s="1"/>
      <c r="BS3755" s="1"/>
      <c r="BT3755" s="1"/>
      <c r="BU3755" s="1"/>
      <c r="BV3755" s="1"/>
      <c r="BW3755" s="1"/>
      <c r="BX3755" s="1"/>
      <c r="BY3755" s="1"/>
      <c r="BZ3755" s="1"/>
      <c r="CA3755" s="1"/>
      <c r="CB3755" s="1"/>
      <c r="CC3755" s="1"/>
      <c r="CD3755" s="1"/>
      <c r="CE3755" s="1"/>
      <c r="CF3755" s="1"/>
      <c r="CG3755" s="1"/>
      <c r="CH3755" s="1"/>
      <c r="CI3755" s="1"/>
      <c r="CJ3755" s="1"/>
      <c r="CK3755" s="1"/>
      <c r="CL3755" s="1"/>
      <c r="CM3755" s="1"/>
      <c r="CN3755" s="1"/>
      <c r="CO3755" s="1"/>
      <c r="CP3755" s="1"/>
      <c r="CQ3755" s="1"/>
      <c r="CR3755" s="1"/>
    </row>
    <row r="3756" spans="1:96" x14ac:dyDescent="0.3">
      <c r="A3756" s="1" t="s">
        <v>3950</v>
      </c>
      <c r="B3756" s="1" t="s">
        <v>3951</v>
      </c>
      <c r="C3756" s="1" t="s">
        <v>97</v>
      </c>
      <c r="D3756" s="1" t="s">
        <v>3185</v>
      </c>
      <c r="E3756" s="1" t="s">
        <v>1111</v>
      </c>
      <c r="F3756" s="1" t="s">
        <v>88</v>
      </c>
      <c r="G3756" s="1" t="s">
        <v>111</v>
      </c>
      <c r="H3756" s="1" t="s">
        <v>3464</v>
      </c>
      <c r="I3756" s="1" t="s">
        <v>118</v>
      </c>
      <c r="J3756" s="1" t="s">
        <v>95</v>
      </c>
      <c r="K3756" s="1">
        <v>24</v>
      </c>
      <c r="L3756" s="1" t="s">
        <v>101</v>
      </c>
      <c r="M3756" s="1" t="s">
        <v>325</v>
      </c>
      <c r="N3756" s="1" t="s">
        <v>91</v>
      </c>
      <c r="O3756" s="1" t="s">
        <v>92</v>
      </c>
      <c r="P3756">
        <v>105</v>
      </c>
      <c r="Q3756" s="1" t="str">
        <f>VLOOKUP([1]!Tabla1[[#This Row],[RENAES]],[2]EESS!$1:$1048576,6,FALSE)</f>
        <v>MAYNAS CIUDAD</v>
      </c>
      <c r="R3756" s="1" t="str">
        <f>VLOOKUP([1]!Tabla1[[#This Row],[RENAES]],[2]EESS!$1:$1048576,7,FALSE)</f>
        <v>IQUITOS SUR</v>
      </c>
      <c r="S3756" s="1" t="str">
        <f>VLOOKUP([1]!Tabla1[[#This Row],[RENAES]],[2]EESS!$1:$1048576,10,FALSE)</f>
        <v>QUISTOCOCHA</v>
      </c>
      <c r="T3756" s="1" t="s">
        <v>3525</v>
      </c>
      <c r="U3756" s="1" t="s">
        <v>326</v>
      </c>
      <c r="V3756" s="1" t="s">
        <v>91</v>
      </c>
      <c r="W3756" s="57">
        <v>2</v>
      </c>
      <c r="X3756" s="1" t="s">
        <v>3464</v>
      </c>
      <c r="Y3756" s="1" t="s">
        <v>118</v>
      </c>
      <c r="Z3756" s="1" t="s">
        <v>95</v>
      </c>
      <c r="AA3756" s="1" t="s">
        <v>4611</v>
      </c>
      <c r="AB3756" s="1" t="s">
        <v>325</v>
      </c>
      <c r="AC3756" s="1" t="s">
        <v>91</v>
      </c>
      <c r="AD3756" s="1" t="s">
        <v>92</v>
      </c>
      <c r="AE3756" s="1" t="s">
        <v>998</v>
      </c>
      <c r="AF3756" s="1" t="s">
        <v>96</v>
      </c>
      <c r="AG3756" s="1" t="s">
        <v>107</v>
      </c>
      <c r="AH3756" s="1" t="s">
        <v>4611</v>
      </c>
      <c r="AI3756" s="1" t="s">
        <v>326</v>
      </c>
      <c r="AJ3756" s="1" t="s">
        <v>91</v>
      </c>
      <c r="AK3756" s="57">
        <v>3</v>
      </c>
      <c r="AL3756" s="1" t="s">
        <v>998</v>
      </c>
      <c r="AM3756" s="1" t="s">
        <v>96</v>
      </c>
      <c r="AN3756" s="1" t="s">
        <v>107</v>
      </c>
      <c r="AO3756" s="1"/>
      <c r="AP3756" s="1"/>
      <c r="AQ3756" s="1"/>
      <c r="AR3756" s="1"/>
      <c r="AS3756" s="1"/>
      <c r="AT3756" s="1"/>
      <c r="AU3756" s="1"/>
      <c r="AV3756" s="1" t="s">
        <v>5647</v>
      </c>
      <c r="AW3756" s="1" t="s">
        <v>326</v>
      </c>
      <c r="AX3756" s="1" t="s">
        <v>91</v>
      </c>
      <c r="AY3756" s="57">
        <v>5</v>
      </c>
      <c r="AZ3756" s="1" t="s">
        <v>1100</v>
      </c>
      <c r="BA3756" s="1" t="s">
        <v>96</v>
      </c>
      <c r="BB3756" s="1" t="s">
        <v>119</v>
      </c>
      <c r="BC3756" s="1" t="s">
        <v>5962</v>
      </c>
      <c r="BD3756" s="1" t="s">
        <v>326</v>
      </c>
      <c r="BE3756" s="1" t="s">
        <v>91</v>
      </c>
      <c r="BF3756" s="57">
        <v>6</v>
      </c>
      <c r="BG3756" s="1" t="s">
        <v>4334</v>
      </c>
      <c r="BH3756" s="1" t="s">
        <v>96</v>
      </c>
      <c r="BI3756" s="1" t="s">
        <v>108</v>
      </c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 t="s">
        <v>6950</v>
      </c>
      <c r="CF3756" s="1" t="s">
        <v>326</v>
      </c>
      <c r="CG3756" s="1" t="s">
        <v>91</v>
      </c>
      <c r="CH3756" s="1" t="s">
        <v>123</v>
      </c>
      <c r="CI3756" s="1" t="s">
        <v>2578</v>
      </c>
      <c r="CJ3756" s="1" t="s">
        <v>96</v>
      </c>
      <c r="CK3756" s="1" t="s">
        <v>127</v>
      </c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454</v>
      </c>
      <c r="B3757" s="1" t="s">
        <v>3444</v>
      </c>
      <c r="C3757" s="1" t="s">
        <v>97</v>
      </c>
      <c r="D3757" s="1" t="s">
        <v>3185</v>
      </c>
      <c r="E3757" s="1" t="s">
        <v>1111</v>
      </c>
      <c r="F3757" s="1" t="s">
        <v>88</v>
      </c>
      <c r="G3757" s="1" t="s">
        <v>88</v>
      </c>
      <c r="H3757" s="1" t="s">
        <v>363</v>
      </c>
      <c r="I3757" s="1" t="s">
        <v>96</v>
      </c>
      <c r="J3757" s="1" t="s">
        <v>96</v>
      </c>
      <c r="K3757" s="1">
        <v>20</v>
      </c>
      <c r="L3757" s="1" t="s">
        <v>101</v>
      </c>
      <c r="M3757" s="1" t="s">
        <v>325</v>
      </c>
      <c r="N3757" s="1" t="s">
        <v>105</v>
      </c>
      <c r="O3757" s="1" t="s">
        <v>92</v>
      </c>
      <c r="P3757">
        <v>6694</v>
      </c>
      <c r="Q3757" s="1" t="str">
        <f>VLOOKUP([1]!Tabla1[[#This Row],[RENAES]],[2]EESS!$1:$1048576,6,FALSE)</f>
        <v>MAYNAS CIUDAD</v>
      </c>
      <c r="R3757" s="1" t="str">
        <f>VLOOKUP([1]!Tabla1[[#This Row],[RENAES]],[2]EESS!$1:$1048576,7,FALSE)</f>
        <v>BELEN</v>
      </c>
      <c r="S3757" s="1" t="str">
        <f>VLOOKUP([1]!Tabla1[[#This Row],[RENAES]],[2]EESS!$1:$1048576,10,FALSE)</f>
        <v xml:space="preserve">CARDOZO </v>
      </c>
      <c r="T3757" s="1" t="s">
        <v>2860</v>
      </c>
      <c r="U3757" s="1" t="s">
        <v>326</v>
      </c>
      <c r="V3757" s="1" t="s">
        <v>91</v>
      </c>
      <c r="W3757" s="57">
        <v>2</v>
      </c>
      <c r="X3757" s="1" t="s">
        <v>363</v>
      </c>
      <c r="Y3757" s="1" t="s">
        <v>96</v>
      </c>
      <c r="Z3757" s="1" t="s">
        <v>96</v>
      </c>
      <c r="AA3757" s="1" t="s">
        <v>6163</v>
      </c>
      <c r="AB3757" s="1" t="s">
        <v>325</v>
      </c>
      <c r="AC3757" s="1" t="s">
        <v>91</v>
      </c>
      <c r="AD3757" s="1" t="s">
        <v>92</v>
      </c>
      <c r="AE3757" s="1" t="s">
        <v>324</v>
      </c>
      <c r="AF3757" s="1" t="s">
        <v>4838</v>
      </c>
      <c r="AG3757" s="1" t="s">
        <v>96</v>
      </c>
      <c r="AH3757" s="1" t="s">
        <v>6163</v>
      </c>
      <c r="AI3757" s="1" t="s">
        <v>326</v>
      </c>
      <c r="AJ3757" s="1" t="s">
        <v>91</v>
      </c>
      <c r="AK3757" s="57">
        <v>60</v>
      </c>
      <c r="AL3757" s="1" t="s">
        <v>324</v>
      </c>
      <c r="AM3757" s="1" t="s">
        <v>4838</v>
      </c>
      <c r="AN3757" s="1" t="s">
        <v>96</v>
      </c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 t="s">
        <v>7121</v>
      </c>
      <c r="CF3757" s="1" t="s">
        <v>326</v>
      </c>
      <c r="CG3757" s="1" t="s">
        <v>91</v>
      </c>
      <c r="CH3757" s="1" t="s">
        <v>123</v>
      </c>
      <c r="CI3757" s="1" t="s">
        <v>363</v>
      </c>
      <c r="CJ3757" s="1" t="s">
        <v>96</v>
      </c>
      <c r="CK3757" s="1" t="s">
        <v>111</v>
      </c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1774</v>
      </c>
      <c r="B3758" s="1" t="s">
        <v>2312</v>
      </c>
      <c r="C3758" s="1" t="s">
        <v>97</v>
      </c>
      <c r="D3758" s="1" t="s">
        <v>3185</v>
      </c>
      <c r="E3758" s="1" t="s">
        <v>1111</v>
      </c>
      <c r="F3758" s="1" t="s">
        <v>90</v>
      </c>
      <c r="G3758" s="1" t="s">
        <v>88</v>
      </c>
      <c r="H3758" s="1" t="s">
        <v>359</v>
      </c>
      <c r="I3758" s="1" t="s">
        <v>88</v>
      </c>
      <c r="J3758" s="1" t="s">
        <v>113</v>
      </c>
      <c r="K3758" s="1">
        <v>23</v>
      </c>
      <c r="L3758" s="1" t="s">
        <v>101</v>
      </c>
      <c r="M3758" s="1" t="s">
        <v>325</v>
      </c>
      <c r="N3758" s="1" t="s">
        <v>91</v>
      </c>
      <c r="O3758" s="1" t="s">
        <v>104</v>
      </c>
      <c r="P3758">
        <v>11</v>
      </c>
      <c r="Q3758" s="1" t="str">
        <f>VLOOKUP([1]!Tabla1[[#This Row],[RENAES]],[2]EESS!$1:$1048576,6,FALSE)</f>
        <v>NO PERTENECE A NINGUNA RED</v>
      </c>
      <c r="R3758" s="1" t="str">
        <f>VLOOKUP([1]!Tabla1[[#This Row],[RENAES]],[2]EESS!$1:$1048576,7,FALSE)</f>
        <v>NO PERTENECE A NINGUNA MICRORED</v>
      </c>
      <c r="S3758" s="1" t="str">
        <f>VLOOKUP([1]!Tabla1[[#This Row],[RENAES]],[2]EESS!$1:$1048576,10,FALSE)</f>
        <v>HOSPITAL IQUITOS "Cesar Garayar Garcia"</v>
      </c>
      <c r="T3758" s="1" t="s">
        <v>1188</v>
      </c>
      <c r="U3758" s="1" t="s">
        <v>326</v>
      </c>
      <c r="V3758" s="1" t="s">
        <v>91</v>
      </c>
      <c r="W3758" s="57">
        <v>1</v>
      </c>
      <c r="X3758" s="1" t="s">
        <v>359</v>
      </c>
      <c r="Y3758" s="1" t="s">
        <v>88</v>
      </c>
      <c r="Z3758" s="1" t="s">
        <v>113</v>
      </c>
      <c r="AA3758" s="1" t="s">
        <v>2860</v>
      </c>
      <c r="AB3758" s="1" t="s">
        <v>325</v>
      </c>
      <c r="AC3758" s="1" t="s">
        <v>105</v>
      </c>
      <c r="AD3758" s="1" t="s">
        <v>104</v>
      </c>
      <c r="AE3758" s="1" t="s">
        <v>365</v>
      </c>
      <c r="AF3758" s="1" t="s">
        <v>99</v>
      </c>
      <c r="AG3758" s="1" t="s">
        <v>111</v>
      </c>
      <c r="AH3758" s="1" t="s">
        <v>2860</v>
      </c>
      <c r="AI3758" s="1" t="s">
        <v>326</v>
      </c>
      <c r="AJ3758" s="1" t="s">
        <v>91</v>
      </c>
      <c r="AK3758" s="57">
        <v>2</v>
      </c>
      <c r="AL3758" s="1" t="s">
        <v>365</v>
      </c>
      <c r="AM3758" s="1" t="s">
        <v>99</v>
      </c>
      <c r="AN3758" s="1" t="s">
        <v>111</v>
      </c>
      <c r="AO3758" s="1" t="s">
        <v>4234</v>
      </c>
      <c r="AP3758" s="1" t="s">
        <v>325</v>
      </c>
      <c r="AQ3758" s="1" t="s">
        <v>179</v>
      </c>
      <c r="AR3758" s="1" t="s">
        <v>104</v>
      </c>
      <c r="AS3758" s="1" t="s">
        <v>245</v>
      </c>
      <c r="AT3758" s="1" t="s">
        <v>99</v>
      </c>
      <c r="AU3758" s="1" t="s">
        <v>95</v>
      </c>
      <c r="AV3758" s="1" t="s">
        <v>3980</v>
      </c>
      <c r="AW3758" s="1" t="s">
        <v>326</v>
      </c>
      <c r="AX3758" s="1" t="s">
        <v>91</v>
      </c>
      <c r="AY3758" s="57">
        <v>3</v>
      </c>
      <c r="AZ3758" s="1" t="s">
        <v>2960</v>
      </c>
      <c r="BA3758" s="1" t="s">
        <v>96</v>
      </c>
      <c r="BB3758" s="1" t="s">
        <v>121</v>
      </c>
      <c r="BC3758" s="1" t="s">
        <v>4617</v>
      </c>
      <c r="BD3758" s="1" t="s">
        <v>326</v>
      </c>
      <c r="BE3758" s="1" t="s">
        <v>91</v>
      </c>
      <c r="BF3758" s="57">
        <v>60</v>
      </c>
      <c r="BG3758" s="1" t="s">
        <v>324</v>
      </c>
      <c r="BH3758" s="1" t="s">
        <v>3636</v>
      </c>
      <c r="BI3758" s="1" t="s">
        <v>96</v>
      </c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 t="s">
        <v>4617</v>
      </c>
      <c r="BY3758" s="1" t="s">
        <v>325</v>
      </c>
      <c r="BZ3758" s="1" t="s">
        <v>91</v>
      </c>
      <c r="CA3758" s="1" t="s">
        <v>92</v>
      </c>
      <c r="CB3758" s="1" t="s">
        <v>324</v>
      </c>
      <c r="CC3758" s="1" t="s">
        <v>3636</v>
      </c>
      <c r="CD3758" s="1" t="s">
        <v>96</v>
      </c>
      <c r="CE3758" s="1" t="s">
        <v>5332</v>
      </c>
      <c r="CF3758" s="1" t="s">
        <v>326</v>
      </c>
      <c r="CG3758" s="1" t="s">
        <v>91</v>
      </c>
      <c r="CH3758" s="1" t="s">
        <v>123</v>
      </c>
      <c r="CI3758" s="1" t="s">
        <v>337</v>
      </c>
      <c r="CJ3758" s="1" t="s">
        <v>99</v>
      </c>
      <c r="CK3758" s="1" t="s">
        <v>90</v>
      </c>
      <c r="CL3758" s="1"/>
      <c r="CM3758" s="1"/>
      <c r="CN3758" s="1"/>
      <c r="CO3758" s="1"/>
      <c r="CP3758" s="1"/>
      <c r="CQ3758" s="1"/>
      <c r="CR3758" s="1"/>
    </row>
    <row r="3759" spans="1:96" x14ac:dyDescent="0.3">
      <c r="A3759" s="1" t="s">
        <v>805</v>
      </c>
      <c r="B3759" s="1" t="s">
        <v>5587</v>
      </c>
      <c r="C3759" s="1" t="s">
        <v>97</v>
      </c>
      <c r="D3759" s="1" t="s">
        <v>3185</v>
      </c>
      <c r="E3759" s="1" t="s">
        <v>1111</v>
      </c>
      <c r="F3759" s="1" t="s">
        <v>99</v>
      </c>
      <c r="G3759" s="1" t="s">
        <v>129</v>
      </c>
      <c r="H3759" s="1" t="s">
        <v>4334</v>
      </c>
      <c r="I3759" s="1" t="s">
        <v>96</v>
      </c>
      <c r="J3759" s="1" t="s">
        <v>129</v>
      </c>
      <c r="K3759" s="1">
        <v>25</v>
      </c>
      <c r="L3759" s="1" t="s">
        <v>101</v>
      </c>
      <c r="M3759" s="1" t="s">
        <v>325</v>
      </c>
      <c r="N3759" s="1" t="s">
        <v>91</v>
      </c>
      <c r="O3759" s="1" t="s">
        <v>92</v>
      </c>
      <c r="P3759">
        <v>105</v>
      </c>
      <c r="Q3759" s="1" t="str">
        <f>VLOOKUP([1]!Tabla1[[#This Row],[RENAES]],[2]EESS!$1:$1048576,6,FALSE)</f>
        <v>NO PERTENECE A NINGUNA RED</v>
      </c>
      <c r="R3759" s="1" t="str">
        <f>VLOOKUP([1]!Tabla1[[#This Row],[RENAES]],[2]EESS!$1:$1048576,7,FALSE)</f>
        <v>NO PERTENECE A NINGUNA MICRORED</v>
      </c>
      <c r="S3759" s="1" t="str">
        <f>VLOOKUP([1]!Tabla1[[#This Row],[RENAES]],[2]EESS!$1:$1048576,10,FALSE)</f>
        <v>HOSPITAL IQUITOS "Cesar Garayar Garcia"</v>
      </c>
      <c r="T3759" s="1" t="s">
        <v>4262</v>
      </c>
      <c r="U3759" s="1" t="s">
        <v>326</v>
      </c>
      <c r="V3759" s="1" t="s">
        <v>91</v>
      </c>
      <c r="W3759" s="57">
        <v>3</v>
      </c>
      <c r="X3759" s="1" t="s">
        <v>4334</v>
      </c>
      <c r="Y3759" s="1" t="s">
        <v>96</v>
      </c>
      <c r="Z3759" s="1" t="s">
        <v>129</v>
      </c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  <c r="AL3759" s="1"/>
      <c r="AM3759" s="1"/>
      <c r="AN3759" s="1"/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  <c r="CF3759" s="1"/>
      <c r="CG3759" s="1"/>
      <c r="CH3759" s="1"/>
      <c r="CI3759" s="1"/>
      <c r="CJ3759" s="1"/>
      <c r="CK3759" s="1"/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5772</v>
      </c>
      <c r="B3760" s="1" t="s">
        <v>9243</v>
      </c>
      <c r="C3760" s="1" t="s">
        <v>97</v>
      </c>
      <c r="D3760" s="1" t="s">
        <v>3185</v>
      </c>
      <c r="E3760" s="1" t="s">
        <v>1111</v>
      </c>
      <c r="F3760" s="1" t="s">
        <v>127</v>
      </c>
      <c r="G3760" s="1" t="s">
        <v>102</v>
      </c>
      <c r="H3760" s="1" t="s">
        <v>1040</v>
      </c>
      <c r="I3760" s="1" t="s">
        <v>88</v>
      </c>
      <c r="J3760" s="1" t="s">
        <v>127</v>
      </c>
      <c r="K3760" s="1">
        <v>22</v>
      </c>
      <c r="L3760" s="1" t="s">
        <v>101</v>
      </c>
      <c r="M3760" s="1" t="s">
        <v>325</v>
      </c>
      <c r="N3760" s="1" t="s">
        <v>105</v>
      </c>
      <c r="O3760" s="1" t="s">
        <v>104</v>
      </c>
      <c r="P3760">
        <v>193</v>
      </c>
      <c r="Q3760" s="1" t="str">
        <f>VLOOKUP([1]!Tabla1[[#This Row],[RENAES]],[2]EESS!$1:$1048576,6,FALSE)</f>
        <v>MAYNAS CIUDAD</v>
      </c>
      <c r="R3760" s="1" t="str">
        <f>VLOOKUP([1]!Tabla1[[#This Row],[RENAES]],[2]EESS!$1:$1048576,7,FALSE)</f>
        <v>PUNCHANA</v>
      </c>
      <c r="S3760" s="1" t="str">
        <f>VLOOKUP([1]!Tabla1[[#This Row],[RENAES]],[2]EESS!$1:$1048576,10,FALSE)</f>
        <v xml:space="preserve">FERNANDO LORES </v>
      </c>
      <c r="T3760" s="1" t="s">
        <v>8627</v>
      </c>
      <c r="U3760" s="1" t="s">
        <v>326</v>
      </c>
      <c r="V3760" s="1" t="s">
        <v>91</v>
      </c>
      <c r="W3760" s="57">
        <v>3</v>
      </c>
      <c r="X3760" s="1" t="s">
        <v>327</v>
      </c>
      <c r="Y3760" s="1" t="s">
        <v>88</v>
      </c>
      <c r="Z3760" s="1" t="s">
        <v>96</v>
      </c>
      <c r="AA3760" s="1"/>
      <c r="AB3760" s="1"/>
      <c r="AC3760" s="1"/>
      <c r="AD3760" s="1"/>
      <c r="AE3760" s="1"/>
      <c r="AF3760" s="1"/>
      <c r="AG3760" s="1"/>
      <c r="AH3760" s="1" t="s">
        <v>8627</v>
      </c>
      <c r="AI3760" s="1" t="s">
        <v>326</v>
      </c>
      <c r="AJ3760" s="1" t="s">
        <v>91</v>
      </c>
      <c r="AK3760" s="57">
        <v>1</v>
      </c>
      <c r="AL3760" s="1" t="s">
        <v>1040</v>
      </c>
      <c r="AM3760" s="1" t="s">
        <v>88</v>
      </c>
      <c r="AN3760" s="1" t="s">
        <v>127</v>
      </c>
      <c r="AO3760" s="1"/>
      <c r="AP3760" s="1"/>
      <c r="AQ3760" s="1"/>
      <c r="AR3760" s="1"/>
      <c r="AS3760" s="1"/>
      <c r="AT3760" s="1"/>
      <c r="AU3760" s="1"/>
      <c r="AV3760" s="1" t="s">
        <v>9559</v>
      </c>
      <c r="AW3760" s="1" t="s">
        <v>326</v>
      </c>
      <c r="AX3760" s="1" t="s">
        <v>91</v>
      </c>
      <c r="AY3760" s="57">
        <v>4</v>
      </c>
      <c r="AZ3760" s="1" t="s">
        <v>327</v>
      </c>
      <c r="BA3760" s="1" t="s">
        <v>90</v>
      </c>
      <c r="BB3760" s="1" t="s">
        <v>96</v>
      </c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1035</v>
      </c>
      <c r="B3761" s="1" t="s">
        <v>995</v>
      </c>
      <c r="C3761" s="1" t="s">
        <v>97</v>
      </c>
      <c r="D3761" s="1" t="s">
        <v>3185</v>
      </c>
      <c r="E3761" s="1" t="s">
        <v>1111</v>
      </c>
      <c r="F3761" s="1" t="s">
        <v>96</v>
      </c>
      <c r="G3761" s="1" t="s">
        <v>95</v>
      </c>
      <c r="H3761" s="1" t="s">
        <v>2291</v>
      </c>
      <c r="I3761" s="1" t="s">
        <v>90</v>
      </c>
      <c r="J3761" s="1" t="s">
        <v>102</v>
      </c>
      <c r="K3761" s="1">
        <v>27</v>
      </c>
      <c r="L3761" s="1" t="s">
        <v>101</v>
      </c>
      <c r="M3761" s="1" t="s">
        <v>325</v>
      </c>
      <c r="N3761" s="1" t="s">
        <v>105</v>
      </c>
      <c r="O3761" s="1" t="s">
        <v>104</v>
      </c>
      <c r="P3761">
        <v>51</v>
      </c>
      <c r="Q3761" s="1" t="str">
        <f>VLOOKUP([1]!Tabla1[[#This Row],[RENAES]],[2]EESS!$1:$1048576,6,FALSE)</f>
        <v>MAYNAS CIUDAD</v>
      </c>
      <c r="R3761" s="1" t="str">
        <f>VLOOKUP([1]!Tabla1[[#This Row],[RENAES]],[2]EESS!$1:$1048576,7,FALSE)</f>
        <v>IQUITOS NORTE</v>
      </c>
      <c r="S3761" s="1" t="str">
        <f>VLOOKUP([1]!Tabla1[[#This Row],[RENAES]],[2]EESS!$1:$1048576,10,FALSE)</f>
        <v>SAN JOSE DE LUPUNA</v>
      </c>
      <c r="T3761" s="1" t="s">
        <v>1122</v>
      </c>
      <c r="U3761" s="1" t="s">
        <v>326</v>
      </c>
      <c r="V3761" s="1" t="s">
        <v>91</v>
      </c>
      <c r="W3761" s="57">
        <v>3</v>
      </c>
      <c r="X3761" s="1" t="s">
        <v>2291</v>
      </c>
      <c r="Y3761" s="1" t="s">
        <v>90</v>
      </c>
      <c r="Z3761" s="1" t="s">
        <v>102</v>
      </c>
      <c r="AA3761" s="1" t="s">
        <v>2871</v>
      </c>
      <c r="AB3761" s="1" t="s">
        <v>325</v>
      </c>
      <c r="AC3761" s="1" t="s">
        <v>105</v>
      </c>
      <c r="AD3761" s="1" t="s">
        <v>104</v>
      </c>
      <c r="AE3761" s="1" t="s">
        <v>2960</v>
      </c>
      <c r="AF3761" s="1" t="s">
        <v>99</v>
      </c>
      <c r="AG3761" s="1" t="s">
        <v>121</v>
      </c>
      <c r="AH3761" s="1" t="s">
        <v>1123</v>
      </c>
      <c r="AI3761" s="1" t="s">
        <v>326</v>
      </c>
      <c r="AJ3761" s="1" t="s">
        <v>91</v>
      </c>
      <c r="AK3761" s="57">
        <v>3</v>
      </c>
      <c r="AL3761" s="1" t="s">
        <v>1121</v>
      </c>
      <c r="AM3761" s="1" t="s">
        <v>90</v>
      </c>
      <c r="AN3761" s="1" t="s">
        <v>121</v>
      </c>
      <c r="AO3761" s="1" t="s">
        <v>4221</v>
      </c>
      <c r="AP3761" s="1" t="s">
        <v>325</v>
      </c>
      <c r="AQ3761" s="1" t="s">
        <v>105</v>
      </c>
      <c r="AR3761" s="32"/>
      <c r="AS3761" s="1" t="s">
        <v>2960</v>
      </c>
      <c r="AT3761" s="1" t="s">
        <v>88</v>
      </c>
      <c r="AU3761" s="1" t="s">
        <v>108</v>
      </c>
      <c r="AV3761" s="1" t="s">
        <v>2871</v>
      </c>
      <c r="AW3761" s="1" t="s">
        <v>326</v>
      </c>
      <c r="AX3761" s="1" t="s">
        <v>91</v>
      </c>
      <c r="AY3761" s="57">
        <v>4</v>
      </c>
      <c r="AZ3761" s="1" t="s">
        <v>2960</v>
      </c>
      <c r="BA3761" s="1" t="s">
        <v>99</v>
      </c>
      <c r="BB3761" s="1" t="s">
        <v>121</v>
      </c>
      <c r="BC3761" s="1" t="s">
        <v>4221</v>
      </c>
      <c r="BD3761" s="1" t="s">
        <v>326</v>
      </c>
      <c r="BE3761" s="1" t="s">
        <v>91</v>
      </c>
      <c r="BF3761" s="57">
        <v>6</v>
      </c>
      <c r="BG3761" s="1" t="s">
        <v>2960</v>
      </c>
      <c r="BH3761" s="1" t="s">
        <v>88</v>
      </c>
      <c r="BI3761" s="1" t="s">
        <v>108</v>
      </c>
      <c r="BJ3761" s="1" t="s">
        <v>4814</v>
      </c>
      <c r="BK3761" s="1" t="s">
        <v>326</v>
      </c>
      <c r="BL3761" s="1" t="s">
        <v>91</v>
      </c>
      <c r="BM3761" s="57">
        <v>6</v>
      </c>
      <c r="BN3761" s="1" t="s">
        <v>2960</v>
      </c>
      <c r="BO3761" s="1" t="s">
        <v>107</v>
      </c>
      <c r="BP3761" s="1" t="s">
        <v>100</v>
      </c>
      <c r="BQ3761" s="1" t="s">
        <v>5332</v>
      </c>
      <c r="BR3761" s="1" t="s">
        <v>326</v>
      </c>
      <c r="BS3761" s="1" t="s">
        <v>91</v>
      </c>
      <c r="BT3761" s="57">
        <v>6</v>
      </c>
      <c r="BU3761" s="1" t="s">
        <v>2960</v>
      </c>
      <c r="BV3761" s="1" t="s">
        <v>88</v>
      </c>
      <c r="BW3761" s="1" t="s">
        <v>107</v>
      </c>
      <c r="BX3761" s="1" t="s">
        <v>5332</v>
      </c>
      <c r="BY3761" s="1" t="s">
        <v>325</v>
      </c>
      <c r="BZ3761" s="1" t="s">
        <v>105</v>
      </c>
      <c r="CA3761" s="32"/>
      <c r="CB3761" s="1" t="s">
        <v>2960</v>
      </c>
      <c r="CC3761" s="1" t="s">
        <v>88</v>
      </c>
      <c r="CD3761" s="1" t="s">
        <v>107</v>
      </c>
      <c r="CE3761" s="1"/>
      <c r="CF3761" s="1"/>
      <c r="CG3761" s="1"/>
      <c r="CH3761" s="1"/>
      <c r="CI3761" s="1"/>
      <c r="CJ3761" s="1"/>
      <c r="CK3761" s="1"/>
      <c r="CL3761" s="1"/>
      <c r="CM3761" s="1"/>
      <c r="CN3761" s="1"/>
      <c r="CO3761" s="1"/>
      <c r="CP3761" s="1"/>
      <c r="CQ3761" s="1"/>
      <c r="CR3761" s="1"/>
    </row>
    <row r="3762" spans="1:96" x14ac:dyDescent="0.3">
      <c r="A3762" s="1" t="s">
        <v>711</v>
      </c>
      <c r="B3762" s="1" t="s">
        <v>3134</v>
      </c>
      <c r="C3762" s="1" t="s">
        <v>97</v>
      </c>
      <c r="D3762" s="1" t="s">
        <v>3185</v>
      </c>
      <c r="E3762" s="1" t="s">
        <v>1111</v>
      </c>
      <c r="F3762" s="1" t="s">
        <v>88</v>
      </c>
      <c r="G3762" s="1" t="s">
        <v>88</v>
      </c>
      <c r="H3762" s="1" t="s">
        <v>324</v>
      </c>
      <c r="I3762" s="1" t="s">
        <v>90</v>
      </c>
      <c r="J3762" s="1" t="s">
        <v>102</v>
      </c>
      <c r="K3762" s="1">
        <v>19</v>
      </c>
      <c r="L3762" s="1" t="s">
        <v>101</v>
      </c>
      <c r="M3762" s="1" t="s">
        <v>325</v>
      </c>
      <c r="N3762" s="1" t="s">
        <v>91</v>
      </c>
      <c r="O3762" s="1" t="s">
        <v>104</v>
      </c>
      <c r="P3762">
        <v>1</v>
      </c>
      <c r="Q3762" s="1" t="str">
        <f>VLOOKUP([1]!Tabla1[[#This Row],[RENAES]],[2]EESS!$1:$1048576,6,FALSE)</f>
        <v>UCAYALI</v>
      </c>
      <c r="R3762" s="1" t="str">
        <f>VLOOKUP([1]!Tabla1[[#This Row],[RENAES]],[2]EESS!$1:$1048576,7,FALSE)</f>
        <v>CONTAMANA</v>
      </c>
      <c r="S3762" s="1" t="str">
        <f>VLOOKUP([1]!Tabla1[[#This Row],[RENAES]],[2]EESS!$1:$1048576,10,FALSE)</f>
        <v>CANAAN</v>
      </c>
      <c r="T3762" s="1" t="s">
        <v>2860</v>
      </c>
      <c r="U3762" s="1" t="s">
        <v>326</v>
      </c>
      <c r="V3762" s="1" t="s">
        <v>91</v>
      </c>
      <c r="W3762" s="57">
        <v>30</v>
      </c>
      <c r="X3762" s="1" t="s">
        <v>324</v>
      </c>
      <c r="Y3762" s="1" t="s">
        <v>90</v>
      </c>
      <c r="Z3762" s="1" t="s">
        <v>102</v>
      </c>
      <c r="AA3762" s="1"/>
      <c r="AB3762" s="1"/>
      <c r="AC3762" s="1"/>
      <c r="AD3762" s="1"/>
      <c r="AE3762" s="1"/>
      <c r="AF3762" s="1"/>
      <c r="AG3762" s="1"/>
      <c r="AH3762" s="1" t="s">
        <v>3195</v>
      </c>
      <c r="AI3762" s="1" t="s">
        <v>326</v>
      </c>
      <c r="AJ3762" s="1" t="s">
        <v>91</v>
      </c>
      <c r="AK3762" s="57">
        <v>6</v>
      </c>
      <c r="AL3762" s="1" t="s">
        <v>132</v>
      </c>
      <c r="AM3762" s="1" t="s">
        <v>90</v>
      </c>
      <c r="AN3762" s="1" t="s">
        <v>106</v>
      </c>
      <c r="AO3762" s="1"/>
      <c r="AP3762" s="1"/>
      <c r="AQ3762" s="1"/>
      <c r="AR3762" s="1"/>
      <c r="AS3762" s="1"/>
      <c r="AT3762" s="1"/>
      <c r="AU3762" s="1"/>
      <c r="AV3762" s="1"/>
      <c r="AW3762" s="1"/>
      <c r="AX3762" s="1"/>
      <c r="AY3762" s="1"/>
      <c r="AZ3762" s="1"/>
      <c r="BA3762" s="1"/>
      <c r="BB3762" s="1"/>
      <c r="BC3762" s="1"/>
      <c r="BD3762" s="1"/>
      <c r="BE3762" s="1"/>
      <c r="BF3762" s="1"/>
      <c r="BG3762" s="1"/>
      <c r="BH3762" s="1"/>
      <c r="BI3762" s="1"/>
      <c r="BJ3762" s="1"/>
      <c r="BK3762" s="1"/>
      <c r="BL3762" s="1"/>
      <c r="BM3762" s="1"/>
      <c r="BN3762" s="1"/>
      <c r="BO3762" s="1"/>
      <c r="BP3762" s="1"/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 t="s">
        <v>3977</v>
      </c>
      <c r="CF3762" s="1" t="s">
        <v>326</v>
      </c>
      <c r="CG3762" s="1" t="s">
        <v>91</v>
      </c>
      <c r="CH3762" s="1" t="s">
        <v>123</v>
      </c>
      <c r="CI3762" s="1" t="s">
        <v>181</v>
      </c>
      <c r="CJ3762" s="1" t="s">
        <v>119</v>
      </c>
      <c r="CK3762" s="1" t="s">
        <v>88</v>
      </c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10389</v>
      </c>
      <c r="B3763" s="1" t="s">
        <v>10390</v>
      </c>
      <c r="C3763" s="1" t="s">
        <v>97</v>
      </c>
      <c r="D3763" s="1" t="s">
        <v>3185</v>
      </c>
      <c r="E3763" s="1" t="s">
        <v>1111</v>
      </c>
      <c r="F3763" s="1" t="s">
        <v>109</v>
      </c>
      <c r="G3763" s="1" t="s">
        <v>116</v>
      </c>
      <c r="H3763" s="1" t="s">
        <v>327</v>
      </c>
      <c r="I3763" s="1" t="s">
        <v>107</v>
      </c>
      <c r="J3763" s="1" t="s">
        <v>121</v>
      </c>
      <c r="K3763" s="1">
        <v>19</v>
      </c>
      <c r="L3763" s="1" t="s">
        <v>101</v>
      </c>
      <c r="M3763" s="1" t="s">
        <v>325</v>
      </c>
      <c r="N3763" s="1" t="s">
        <v>91</v>
      </c>
      <c r="O3763" s="1" t="s">
        <v>104</v>
      </c>
      <c r="P3763">
        <v>228</v>
      </c>
      <c r="Q3763" s="1" t="str">
        <f>VLOOKUP([1]!Tabla1[[#This Row],[RENAES]],[2]EESS!$1:$1048576,6,FALSE)</f>
        <v>NO PERTENECE A NINGUNA RED</v>
      </c>
      <c r="R3763" s="1" t="str">
        <f>VLOOKUP([1]!Tabla1[[#This Row],[RENAES]],[2]EESS!$1:$1048576,7,FALSE)</f>
        <v>NO PERTENECE A NINGUNA MICRORED</v>
      </c>
      <c r="S3763" s="1" t="str">
        <f>VLOOKUP([1]!Tabla1[[#This Row],[RENAES]],[2]EESS!$1:$1048576,10,FALSE)</f>
        <v>HOSP Santa Gema de Yurimaguas</v>
      </c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  <c r="AL3763" s="1"/>
      <c r="AM3763" s="1"/>
      <c r="AN3763" s="1"/>
      <c r="AO3763" s="1"/>
      <c r="AP3763" s="1"/>
      <c r="AQ3763" s="1"/>
      <c r="AR3763" s="1"/>
      <c r="AS3763" s="1"/>
      <c r="AT3763" s="1"/>
      <c r="AU3763" s="1"/>
      <c r="AV3763" s="1"/>
      <c r="AW3763" s="1"/>
      <c r="AX3763" s="1"/>
      <c r="AY3763" s="1"/>
      <c r="AZ3763" s="1"/>
      <c r="BA3763" s="1"/>
      <c r="BB3763" s="1"/>
      <c r="BC3763" s="1"/>
      <c r="BD3763" s="1"/>
      <c r="BE3763" s="1"/>
      <c r="BF3763" s="1"/>
      <c r="BG3763" s="1"/>
      <c r="BH3763" s="1"/>
      <c r="BI3763" s="1"/>
      <c r="BJ3763" s="1"/>
      <c r="BK3763" s="1"/>
      <c r="BL3763" s="1"/>
      <c r="BM3763" s="1"/>
      <c r="BN3763" s="1"/>
      <c r="BO3763" s="1"/>
      <c r="BP3763" s="1"/>
      <c r="BQ3763" s="1"/>
      <c r="BR3763" s="1"/>
      <c r="BS3763" s="1"/>
      <c r="BT3763" s="1"/>
      <c r="BU3763" s="1"/>
      <c r="BV3763" s="1"/>
      <c r="BW3763" s="1"/>
      <c r="BX3763" s="1"/>
      <c r="BY3763" s="1"/>
      <c r="BZ3763" s="1"/>
      <c r="CA3763" s="1"/>
      <c r="CB3763" s="1"/>
      <c r="CC3763" s="1"/>
      <c r="CD3763" s="1"/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5099</v>
      </c>
      <c r="B3764" s="1" t="s">
        <v>8562</v>
      </c>
      <c r="C3764" s="1" t="s">
        <v>97</v>
      </c>
      <c r="D3764" s="1" t="s">
        <v>3185</v>
      </c>
      <c r="E3764" s="1" t="s">
        <v>1111</v>
      </c>
      <c r="F3764" s="1" t="s">
        <v>119</v>
      </c>
      <c r="G3764" s="1" t="s">
        <v>108</v>
      </c>
      <c r="H3764" s="1" t="s">
        <v>98</v>
      </c>
      <c r="I3764" s="1" t="s">
        <v>88</v>
      </c>
      <c r="J3764" s="1" t="s">
        <v>99</v>
      </c>
      <c r="K3764" s="1">
        <v>26</v>
      </c>
      <c r="L3764" s="1" t="s">
        <v>101</v>
      </c>
      <c r="M3764" s="1" t="s">
        <v>325</v>
      </c>
      <c r="N3764" s="1" t="s">
        <v>91</v>
      </c>
      <c r="O3764" s="32"/>
      <c r="P3764">
        <v>9</v>
      </c>
      <c r="Q3764" s="1" t="str">
        <f>VLOOKUP([1]!Tabla1[[#This Row],[RENAES]],[2]EESS!$1:$1048576,6,FALSE)</f>
        <v>ALTO AMAZONAS</v>
      </c>
      <c r="R3764" s="1" t="str">
        <f>VLOOKUP([1]!Tabla1[[#This Row],[RENAES]],[2]EESS!$1:$1048576,7,FALSE)</f>
        <v>YURIMAGUAS</v>
      </c>
      <c r="S3764" s="1" t="str">
        <f>VLOOKUP([1]!Tabla1[[#This Row],[RENAES]],[2]EESS!$1:$1048576,10,FALSE)</f>
        <v>PAMPA HERMOZA de Yurimaguas (EJE M.R.)</v>
      </c>
      <c r="T3764" s="1" t="s">
        <v>7676</v>
      </c>
      <c r="U3764" s="1" t="s">
        <v>326</v>
      </c>
      <c r="V3764" s="1" t="s">
        <v>91</v>
      </c>
      <c r="W3764" s="57">
        <v>4</v>
      </c>
      <c r="X3764" s="1" t="s">
        <v>98</v>
      </c>
      <c r="Y3764" s="1" t="s">
        <v>88</v>
      </c>
      <c r="Z3764" s="1" t="s">
        <v>99</v>
      </c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 t="s">
        <v>8662</v>
      </c>
      <c r="CF3764" s="1" t="s">
        <v>326</v>
      </c>
      <c r="CG3764" s="1" t="s">
        <v>91</v>
      </c>
      <c r="CH3764" s="1" t="s">
        <v>123</v>
      </c>
      <c r="CI3764" s="1" t="s">
        <v>3219</v>
      </c>
      <c r="CJ3764" s="1" t="s">
        <v>88</v>
      </c>
      <c r="CK3764" s="1" t="s">
        <v>96</v>
      </c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6382</v>
      </c>
      <c r="B3765" s="1" t="s">
        <v>6383</v>
      </c>
      <c r="C3765" s="1" t="s">
        <v>97</v>
      </c>
      <c r="D3765" s="1" t="s">
        <v>3185</v>
      </c>
      <c r="E3765" s="1" t="s">
        <v>1111</v>
      </c>
      <c r="F3765" s="1" t="s">
        <v>102</v>
      </c>
      <c r="G3765" s="1" t="s">
        <v>98</v>
      </c>
      <c r="H3765" s="1" t="s">
        <v>324</v>
      </c>
      <c r="I3765" s="1" t="s">
        <v>187</v>
      </c>
      <c r="J3765" s="1" t="s">
        <v>96</v>
      </c>
      <c r="K3765" s="1">
        <v>23</v>
      </c>
      <c r="L3765" s="1" t="s">
        <v>101</v>
      </c>
      <c r="M3765" s="1" t="s">
        <v>325</v>
      </c>
      <c r="N3765" s="1" t="s">
        <v>91</v>
      </c>
      <c r="O3765" s="1" t="s">
        <v>92</v>
      </c>
      <c r="P3765">
        <v>1</v>
      </c>
      <c r="Q3765" s="1" t="str">
        <f>VLOOKUP([1]!Tabla1[[#This Row],[RENAES]],[2]EESS!$1:$1048576,6,FALSE)</f>
        <v>ALTO AMAZONAS</v>
      </c>
      <c r="R3765" s="1" t="str">
        <f>VLOOKUP([1]!Tabla1[[#This Row],[RENAES]],[2]EESS!$1:$1048576,7,FALSE)</f>
        <v>LAGUNAS</v>
      </c>
      <c r="S3765" s="1" t="str">
        <f>VLOOKUP([1]!Tabla1[[#This Row],[RENAES]],[2]EESS!$1:$1048576,10,FALSE)</f>
        <v>LAGUNAS</v>
      </c>
      <c r="T3765" s="1" t="s">
        <v>5935</v>
      </c>
      <c r="U3765" s="1" t="s">
        <v>326</v>
      </c>
      <c r="V3765" s="1" t="s">
        <v>91</v>
      </c>
      <c r="W3765" s="57">
        <v>60</v>
      </c>
      <c r="X3765" s="1" t="s">
        <v>324</v>
      </c>
      <c r="Y3765" s="1" t="s">
        <v>187</v>
      </c>
      <c r="Z3765" s="1" t="s">
        <v>96</v>
      </c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754</v>
      </c>
      <c r="B3766" s="1" t="s">
        <v>996</v>
      </c>
      <c r="C3766" s="1" t="s">
        <v>97</v>
      </c>
      <c r="D3766" s="1" t="s">
        <v>3185</v>
      </c>
      <c r="E3766" s="1" t="s">
        <v>1111</v>
      </c>
      <c r="F3766" s="1" t="s">
        <v>96</v>
      </c>
      <c r="G3766" s="1" t="s">
        <v>111</v>
      </c>
      <c r="H3766" s="1" t="s">
        <v>349</v>
      </c>
      <c r="I3766" s="1" t="s">
        <v>96</v>
      </c>
      <c r="J3766" s="1" t="s">
        <v>109</v>
      </c>
      <c r="K3766" s="1">
        <v>27</v>
      </c>
      <c r="L3766" s="1" t="s">
        <v>101</v>
      </c>
      <c r="M3766" s="1" t="s">
        <v>325</v>
      </c>
      <c r="N3766" s="1" t="s">
        <v>91</v>
      </c>
      <c r="O3766" s="1" t="s">
        <v>104</v>
      </c>
      <c r="P3766">
        <v>193</v>
      </c>
      <c r="Q3766" s="1" t="str">
        <f>VLOOKUP([1]!Tabla1[[#This Row],[RENAES]],[2]EESS!$1:$1048576,6,FALSE)</f>
        <v>NO PERTENECE A NINGUNA RED</v>
      </c>
      <c r="R3766" s="1" t="str">
        <f>VLOOKUP([1]!Tabla1[[#This Row],[RENAES]],[2]EESS!$1:$1048576,7,FALSE)</f>
        <v>NO PERTENECE A NINGUNA MICRORED</v>
      </c>
      <c r="S3766" s="1" t="str">
        <f>VLOOKUP([1]!Tabla1[[#This Row],[RENAES]],[2]EESS!$1:$1048576,10,FALSE)</f>
        <v>HOSPITAL IQUITOS "Cesar Garayar Garcia"</v>
      </c>
      <c r="T3766" s="1" t="s">
        <v>1112</v>
      </c>
      <c r="U3766" s="1" t="s">
        <v>326</v>
      </c>
      <c r="V3766" s="1" t="s">
        <v>91</v>
      </c>
      <c r="W3766" s="57">
        <v>7</v>
      </c>
      <c r="X3766" s="1" t="s">
        <v>1888</v>
      </c>
      <c r="Y3766" s="1" t="s">
        <v>88</v>
      </c>
      <c r="Z3766" s="1" t="s">
        <v>99</v>
      </c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  <c r="AL3766" s="1"/>
      <c r="AM3766" s="1"/>
      <c r="AN3766" s="1"/>
      <c r="AO3766" s="1"/>
      <c r="AP3766" s="1"/>
      <c r="AQ3766" s="1"/>
      <c r="AR3766" s="1"/>
      <c r="AS3766" s="1"/>
      <c r="AT3766" s="1"/>
      <c r="AU3766" s="1"/>
      <c r="AV3766" s="1"/>
      <c r="AW3766" s="1"/>
      <c r="AX3766" s="1"/>
      <c r="AY3766" s="1"/>
      <c r="AZ3766" s="1"/>
      <c r="BA3766" s="1"/>
      <c r="BB3766" s="1"/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4169</v>
      </c>
      <c r="B3767" s="1" t="s">
        <v>4170</v>
      </c>
      <c r="C3767" s="1" t="s">
        <v>97</v>
      </c>
      <c r="D3767" s="1" t="s">
        <v>3185</v>
      </c>
      <c r="E3767" s="1" t="s">
        <v>1111</v>
      </c>
      <c r="F3767" s="1" t="s">
        <v>88</v>
      </c>
      <c r="G3767" s="1" t="s">
        <v>108</v>
      </c>
      <c r="H3767" s="1" t="s">
        <v>3984</v>
      </c>
      <c r="I3767" s="1" t="s">
        <v>121</v>
      </c>
      <c r="J3767" s="1" t="s">
        <v>113</v>
      </c>
      <c r="K3767" s="1">
        <v>24</v>
      </c>
      <c r="L3767" s="1" t="s">
        <v>101</v>
      </c>
      <c r="M3767" s="1" t="s">
        <v>325</v>
      </c>
      <c r="N3767" s="1" t="s">
        <v>105</v>
      </c>
      <c r="O3767" s="32"/>
      <c r="P3767">
        <v>210</v>
      </c>
      <c r="Q3767" s="1" t="str">
        <f>VLOOKUP([1]!Tabla1[[#This Row],[RENAES]],[2]EESS!$1:$1048576,6,FALSE)</f>
        <v>DATEM DEL MARAÑON</v>
      </c>
      <c r="R3767" s="1" t="str">
        <f>VLOOKUP([1]!Tabla1[[#This Row],[RENAES]],[2]EESS!$1:$1048576,7,FALSE)</f>
        <v>CAHUAPANAS</v>
      </c>
      <c r="S3767" s="1" t="str">
        <f>VLOOKUP([1]!Tabla1[[#This Row],[RENAES]],[2]EESS!$1:$1048576,10,FALSE)</f>
        <v>PALMICHE</v>
      </c>
      <c r="T3767" s="1" t="s">
        <v>3188</v>
      </c>
      <c r="U3767" s="1" t="s">
        <v>326</v>
      </c>
      <c r="V3767" s="1" t="s">
        <v>91</v>
      </c>
      <c r="W3767" s="57">
        <v>3</v>
      </c>
      <c r="X3767" s="1" t="s">
        <v>192</v>
      </c>
      <c r="Y3767" s="1" t="s">
        <v>127</v>
      </c>
      <c r="Z3767" s="1" t="s">
        <v>109</v>
      </c>
      <c r="AA3767" s="1" t="s">
        <v>4214</v>
      </c>
      <c r="AB3767" s="1" t="s">
        <v>325</v>
      </c>
      <c r="AC3767" s="1" t="s">
        <v>91</v>
      </c>
      <c r="AD3767" s="1" t="s">
        <v>92</v>
      </c>
      <c r="AE3767" s="1" t="s">
        <v>193</v>
      </c>
      <c r="AF3767" s="1" t="s">
        <v>96</v>
      </c>
      <c r="AG3767" s="1" t="s">
        <v>88</v>
      </c>
      <c r="AH3767" s="1" t="s">
        <v>4214</v>
      </c>
      <c r="AI3767" s="1" t="s">
        <v>326</v>
      </c>
      <c r="AJ3767" s="1" t="s">
        <v>91</v>
      </c>
      <c r="AK3767" s="57">
        <v>4</v>
      </c>
      <c r="AL3767" s="1" t="s">
        <v>193</v>
      </c>
      <c r="AM3767" s="1" t="s">
        <v>96</v>
      </c>
      <c r="AN3767" s="1" t="s">
        <v>88</v>
      </c>
      <c r="AO3767" s="1"/>
      <c r="AP3767" s="1"/>
      <c r="AQ3767" s="1"/>
      <c r="AR3767" s="1"/>
      <c r="AS3767" s="1"/>
      <c r="AT3767" s="1"/>
      <c r="AU3767" s="1"/>
      <c r="AV3767" s="1" t="s">
        <v>5929</v>
      </c>
      <c r="AW3767" s="1" t="s">
        <v>326</v>
      </c>
      <c r="AX3767" s="1" t="s">
        <v>91</v>
      </c>
      <c r="AY3767" s="57">
        <v>5</v>
      </c>
      <c r="AZ3767" s="1" t="s">
        <v>4040</v>
      </c>
      <c r="BA3767" s="1" t="s">
        <v>131</v>
      </c>
      <c r="BB3767" s="1" t="s">
        <v>98</v>
      </c>
      <c r="BC3767" s="1" t="s">
        <v>6430</v>
      </c>
      <c r="BD3767" s="1" t="s">
        <v>326</v>
      </c>
      <c r="BE3767" s="1" t="s">
        <v>91</v>
      </c>
      <c r="BF3767" s="57">
        <v>6</v>
      </c>
      <c r="BG3767" s="1" t="s">
        <v>183</v>
      </c>
      <c r="BH3767" s="1" t="s">
        <v>88</v>
      </c>
      <c r="BI3767" s="1" t="s">
        <v>110</v>
      </c>
      <c r="BJ3767" s="1" t="s">
        <v>6988</v>
      </c>
      <c r="BK3767" s="1" t="s">
        <v>326</v>
      </c>
      <c r="BL3767" s="1" t="s">
        <v>91</v>
      </c>
      <c r="BM3767" s="57">
        <v>7</v>
      </c>
      <c r="BN3767" s="1" t="s">
        <v>214</v>
      </c>
      <c r="BO3767" s="1" t="s">
        <v>99</v>
      </c>
      <c r="BP3767" s="1" t="s">
        <v>90</v>
      </c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 t="s">
        <v>7701</v>
      </c>
      <c r="CF3767" s="1" t="s">
        <v>326</v>
      </c>
      <c r="CG3767" s="1" t="s">
        <v>91</v>
      </c>
      <c r="CH3767" s="1" t="s">
        <v>123</v>
      </c>
      <c r="CI3767" s="1" t="s">
        <v>149</v>
      </c>
      <c r="CJ3767" s="1" t="s">
        <v>90</v>
      </c>
      <c r="CK3767" s="1" t="s">
        <v>111</v>
      </c>
      <c r="CL3767" s="1" t="s">
        <v>7135</v>
      </c>
      <c r="CM3767" s="1" t="s">
        <v>325</v>
      </c>
      <c r="CN3767" s="1" t="s">
        <v>91</v>
      </c>
      <c r="CO3767" s="1" t="s">
        <v>130</v>
      </c>
      <c r="CP3767" s="1" t="s">
        <v>214</v>
      </c>
      <c r="CQ3767" s="1" t="s">
        <v>142</v>
      </c>
      <c r="CR3767" s="1" t="s">
        <v>131</v>
      </c>
    </row>
    <row r="3768" spans="1:96" x14ac:dyDescent="0.3">
      <c r="A3768" s="1" t="s">
        <v>5588</v>
      </c>
      <c r="B3768" s="1" t="s">
        <v>5589</v>
      </c>
      <c r="C3768" s="1" t="s">
        <v>97</v>
      </c>
      <c r="D3768" s="1" t="s">
        <v>3185</v>
      </c>
      <c r="E3768" s="1" t="s">
        <v>1111</v>
      </c>
      <c r="F3768" s="1" t="s">
        <v>99</v>
      </c>
      <c r="G3768" s="1" t="s">
        <v>116</v>
      </c>
      <c r="H3768" s="1" t="s">
        <v>339</v>
      </c>
      <c r="I3768" s="1" t="s">
        <v>127</v>
      </c>
      <c r="J3768" s="1" t="s">
        <v>115</v>
      </c>
      <c r="K3768" s="1">
        <v>20</v>
      </c>
      <c r="L3768" s="1" t="s">
        <v>101</v>
      </c>
      <c r="M3768" s="1" t="s">
        <v>325</v>
      </c>
      <c r="N3768" s="1" t="s">
        <v>91</v>
      </c>
      <c r="O3768" s="1" t="s">
        <v>104</v>
      </c>
      <c r="P3768">
        <v>32</v>
      </c>
      <c r="Q3768" s="1" t="str">
        <f>VLOOKUP([1]!Tabla1[[#This Row],[RENAES]],[2]EESS!$1:$1048576,6,FALSE)</f>
        <v>ALTO AMAZONAS</v>
      </c>
      <c r="R3768" s="1" t="str">
        <f>VLOOKUP([1]!Tabla1[[#This Row],[RENAES]],[2]EESS!$1:$1048576,7,FALSE)</f>
        <v>YURIMAGUAS</v>
      </c>
      <c r="S3768" s="1" t="str">
        <f>VLOOKUP([1]!Tabla1[[#This Row],[RENAES]],[2]EESS!$1:$1048576,10,FALSE)</f>
        <v>AGUAMIRO (EJE DE M.R.)</v>
      </c>
      <c r="T3768" s="1" t="s">
        <v>8644</v>
      </c>
      <c r="U3768" s="1" t="s">
        <v>326</v>
      </c>
      <c r="V3768" s="1" t="s">
        <v>91</v>
      </c>
      <c r="W3768" s="57">
        <v>60</v>
      </c>
      <c r="X3768" s="1" t="s">
        <v>324</v>
      </c>
      <c r="Y3768" s="1" t="s">
        <v>119</v>
      </c>
      <c r="Z3768" s="1" t="s">
        <v>95</v>
      </c>
      <c r="AA3768" s="1" t="s">
        <v>6194</v>
      </c>
      <c r="AB3768" s="1" t="s">
        <v>325</v>
      </c>
      <c r="AC3768" s="1" t="s">
        <v>91</v>
      </c>
      <c r="AD3768" s="1" t="s">
        <v>104</v>
      </c>
      <c r="AE3768" s="1" t="s">
        <v>291</v>
      </c>
      <c r="AF3768" s="1" t="s">
        <v>127</v>
      </c>
      <c r="AG3768" s="1" t="s">
        <v>90</v>
      </c>
      <c r="AH3768" s="1"/>
      <c r="AI3768" s="1"/>
      <c r="AJ3768" s="1"/>
      <c r="AK3768" s="1"/>
      <c r="AL3768" s="1"/>
      <c r="AM3768" s="1"/>
      <c r="AN3768" s="1"/>
      <c r="AO3768" s="1" t="s">
        <v>7299</v>
      </c>
      <c r="AP3768" s="1" t="s">
        <v>325</v>
      </c>
      <c r="AQ3768" s="1" t="s">
        <v>91</v>
      </c>
      <c r="AR3768" s="32"/>
      <c r="AS3768" s="1" t="s">
        <v>152</v>
      </c>
      <c r="AT3768" s="1" t="s">
        <v>108</v>
      </c>
      <c r="AU3768" s="1" t="s">
        <v>96</v>
      </c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 t="s">
        <v>8644</v>
      </c>
      <c r="BY3768" s="1" t="s">
        <v>325</v>
      </c>
      <c r="BZ3768" s="1" t="s">
        <v>91</v>
      </c>
      <c r="CA3768" s="1" t="s">
        <v>104</v>
      </c>
      <c r="CB3768" s="1" t="s">
        <v>324</v>
      </c>
      <c r="CC3768" s="1" t="s">
        <v>119</v>
      </c>
      <c r="CD3768" s="1" t="s">
        <v>95</v>
      </c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8968</v>
      </c>
      <c r="B3769" s="1" t="s">
        <v>8969</v>
      </c>
      <c r="C3769" s="1" t="s">
        <v>97</v>
      </c>
      <c r="D3769" s="1" t="s">
        <v>3185</v>
      </c>
      <c r="E3769" s="1" t="s">
        <v>1111</v>
      </c>
      <c r="F3769" s="1" t="s">
        <v>127</v>
      </c>
      <c r="G3769" s="1" t="s">
        <v>119</v>
      </c>
      <c r="H3769" s="1" t="s">
        <v>7492</v>
      </c>
      <c r="I3769" s="1" t="s">
        <v>90</v>
      </c>
      <c r="J3769" s="1" t="s">
        <v>131</v>
      </c>
      <c r="K3769" s="1">
        <v>21</v>
      </c>
      <c r="L3769" s="1" t="s">
        <v>101</v>
      </c>
      <c r="M3769" s="1" t="s">
        <v>325</v>
      </c>
      <c r="N3769" s="1" t="s">
        <v>91</v>
      </c>
      <c r="O3769" s="1" t="s">
        <v>104</v>
      </c>
      <c r="P3769">
        <v>24</v>
      </c>
      <c r="Q3769" s="1" t="str">
        <f>VLOOKUP([1]!Tabla1[[#This Row],[RENAES]],[2]EESS!$1:$1048576,6,FALSE)</f>
        <v>NO PERTENECE A NINGUNA RED</v>
      </c>
      <c r="R3769" s="1" t="str">
        <f>VLOOKUP([1]!Tabla1[[#This Row],[RENAES]],[2]EESS!$1:$1048576,7,FALSE)</f>
        <v>NO PERTENECE A NINGUNA MICRORED</v>
      </c>
      <c r="S3769" s="1" t="str">
        <f>VLOOKUP([1]!Tabla1[[#This Row],[RENAES]],[2]EESS!$1:$1048576,10,FALSE)</f>
        <v>HOSP.REGIONAL DE LORETO "Felipe Arriola Iglesias"</v>
      </c>
      <c r="T3769" s="1" t="s">
        <v>8641</v>
      </c>
      <c r="U3769" s="1" t="s">
        <v>326</v>
      </c>
      <c r="V3769" s="1" t="s">
        <v>91</v>
      </c>
      <c r="W3769" s="57">
        <v>2</v>
      </c>
      <c r="X3769" s="1" t="s">
        <v>7492</v>
      </c>
      <c r="Y3769" s="1" t="s">
        <v>90</v>
      </c>
      <c r="Z3769" s="1" t="s">
        <v>131</v>
      </c>
      <c r="AA3769" s="1"/>
      <c r="AB3769" s="1"/>
      <c r="AC3769" s="1"/>
      <c r="AD3769" s="1"/>
      <c r="AE3769" s="1"/>
      <c r="AF3769" s="1"/>
      <c r="AG3769" s="1"/>
      <c r="AH3769" s="1" t="s">
        <v>9791</v>
      </c>
      <c r="AI3769" s="1" t="s">
        <v>326</v>
      </c>
      <c r="AJ3769" s="1" t="s">
        <v>91</v>
      </c>
      <c r="AK3769" s="57">
        <v>5</v>
      </c>
      <c r="AL3769" s="1" t="s">
        <v>9793</v>
      </c>
      <c r="AM3769" s="1" t="s">
        <v>118</v>
      </c>
      <c r="AN3769" s="1" t="s">
        <v>127</v>
      </c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/>
      <c r="CF3769" s="1"/>
      <c r="CG3769" s="1"/>
      <c r="CH3769" s="1"/>
      <c r="CI3769" s="1"/>
      <c r="CJ3769" s="1"/>
      <c r="CK3769" s="1"/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3654</v>
      </c>
      <c r="B3770" s="1" t="s">
        <v>6384</v>
      </c>
      <c r="C3770" s="1" t="s">
        <v>97</v>
      </c>
      <c r="D3770" s="1" t="s">
        <v>3185</v>
      </c>
      <c r="E3770" s="1" t="s">
        <v>1111</v>
      </c>
      <c r="F3770" s="1" t="s">
        <v>102</v>
      </c>
      <c r="G3770" s="1" t="s">
        <v>145</v>
      </c>
      <c r="H3770" s="1" t="s">
        <v>324</v>
      </c>
      <c r="I3770" s="1" t="s">
        <v>4861</v>
      </c>
      <c r="J3770" s="1" t="s">
        <v>96</v>
      </c>
      <c r="K3770" s="1">
        <v>20</v>
      </c>
      <c r="L3770" s="1" t="s">
        <v>101</v>
      </c>
      <c r="M3770" s="1" t="s">
        <v>325</v>
      </c>
      <c r="N3770" s="1" t="s">
        <v>91</v>
      </c>
      <c r="O3770" s="1" t="s">
        <v>104</v>
      </c>
      <c r="P3770">
        <v>1</v>
      </c>
      <c r="Q3770" s="1" t="str">
        <f>VLOOKUP([1]!Tabla1[[#This Row],[RENAES]],[2]EESS!$1:$1048576,6,FALSE)</f>
        <v>MAYNAS CIUDAD</v>
      </c>
      <c r="R3770" s="1" t="str">
        <f>VLOOKUP([1]!Tabla1[[#This Row],[RENAES]],[2]EESS!$1:$1048576,7,FALSE)</f>
        <v>IQUITOS SUR</v>
      </c>
      <c r="S3770" s="1" t="str">
        <f>VLOOKUP([1]!Tabla1[[#This Row],[RENAES]],[2]EESS!$1:$1048576,10,FALSE)</f>
        <v>QUISTOCOCHA</v>
      </c>
      <c r="T3770" s="1" t="s">
        <v>6159</v>
      </c>
      <c r="U3770" s="1" t="s">
        <v>326</v>
      </c>
      <c r="V3770" s="1" t="s">
        <v>91</v>
      </c>
      <c r="W3770" s="57">
        <v>60</v>
      </c>
      <c r="X3770" s="1" t="s">
        <v>324</v>
      </c>
      <c r="Y3770" s="1" t="s">
        <v>4861</v>
      </c>
      <c r="Z3770" s="1" t="s">
        <v>96</v>
      </c>
      <c r="AA3770" s="1" t="s">
        <v>6428</v>
      </c>
      <c r="AB3770" s="1" t="s">
        <v>325</v>
      </c>
      <c r="AC3770" s="1" t="s">
        <v>179</v>
      </c>
      <c r="AD3770" s="32"/>
      <c r="AE3770" s="1" t="s">
        <v>149</v>
      </c>
      <c r="AF3770" s="1" t="s">
        <v>113</v>
      </c>
      <c r="AG3770" s="1" t="s">
        <v>88</v>
      </c>
      <c r="AH3770" s="1" t="s">
        <v>6431</v>
      </c>
      <c r="AI3770" s="1" t="s">
        <v>326</v>
      </c>
      <c r="AJ3770" s="1" t="s">
        <v>91</v>
      </c>
      <c r="AK3770" s="57">
        <v>7</v>
      </c>
      <c r="AL3770" s="1" t="s">
        <v>4099</v>
      </c>
      <c r="AM3770" s="1" t="s">
        <v>90</v>
      </c>
      <c r="AN3770" s="1" t="s">
        <v>109</v>
      </c>
      <c r="AO3770" s="1"/>
      <c r="AP3770" s="1"/>
      <c r="AQ3770" s="1"/>
      <c r="AR3770" s="1"/>
      <c r="AS3770" s="1"/>
      <c r="AT3770" s="1"/>
      <c r="AU3770" s="1"/>
      <c r="AV3770" s="1"/>
      <c r="AW3770" s="1"/>
      <c r="AX3770" s="1"/>
      <c r="AY3770" s="1"/>
      <c r="AZ3770" s="1"/>
      <c r="BA3770" s="1"/>
      <c r="BB3770" s="1"/>
      <c r="BC3770" s="1"/>
      <c r="BD3770" s="1"/>
      <c r="BE3770" s="1"/>
      <c r="BF3770" s="1"/>
      <c r="BG3770" s="1"/>
      <c r="BH3770" s="1"/>
      <c r="BI3770" s="1"/>
      <c r="BJ3770" s="1"/>
      <c r="BK3770" s="1"/>
      <c r="BL3770" s="1"/>
      <c r="BM3770" s="1"/>
      <c r="BN3770" s="1"/>
      <c r="BO3770" s="1"/>
      <c r="BP3770" s="1"/>
      <c r="BQ3770" s="1"/>
      <c r="BR3770" s="1"/>
      <c r="BS3770" s="1"/>
      <c r="BT3770" s="1"/>
      <c r="BU3770" s="1"/>
      <c r="BV3770" s="1"/>
      <c r="BW3770" s="1"/>
      <c r="BX3770" s="1"/>
      <c r="BY3770" s="1"/>
      <c r="BZ3770" s="1"/>
      <c r="CA3770" s="1"/>
      <c r="CB3770" s="1"/>
      <c r="CC3770" s="1"/>
      <c r="CD3770" s="1"/>
      <c r="CE3770" s="1" t="s">
        <v>6428</v>
      </c>
      <c r="CF3770" s="1" t="s">
        <v>326</v>
      </c>
      <c r="CG3770" s="1" t="s">
        <v>91</v>
      </c>
      <c r="CH3770" s="1" t="s">
        <v>123</v>
      </c>
      <c r="CI3770" s="1" t="s">
        <v>149</v>
      </c>
      <c r="CJ3770" s="1" t="s">
        <v>121</v>
      </c>
      <c r="CK3770" s="1" t="s">
        <v>96</v>
      </c>
      <c r="CL3770" s="1"/>
      <c r="CM3770" s="1"/>
      <c r="CN3770" s="1"/>
      <c r="CO3770" s="1"/>
      <c r="CP3770" s="1"/>
      <c r="CQ3770" s="1"/>
      <c r="CR3770" s="1"/>
    </row>
    <row r="3771" spans="1:96" x14ac:dyDescent="0.3">
      <c r="A3771" s="1" t="s">
        <v>6385</v>
      </c>
      <c r="B3771" s="1" t="s">
        <v>6386</v>
      </c>
      <c r="C3771" s="1" t="s">
        <v>97</v>
      </c>
      <c r="D3771" s="1" t="s">
        <v>3185</v>
      </c>
      <c r="E3771" s="1" t="s">
        <v>1111</v>
      </c>
      <c r="F3771" s="1" t="s">
        <v>102</v>
      </c>
      <c r="G3771" s="1" t="s">
        <v>145</v>
      </c>
      <c r="H3771" s="1" t="s">
        <v>324</v>
      </c>
      <c r="I3771" s="1" t="s">
        <v>2681</v>
      </c>
      <c r="J3771" s="1" t="s">
        <v>96</v>
      </c>
      <c r="K3771" s="1">
        <v>28</v>
      </c>
      <c r="L3771" s="1" t="s">
        <v>101</v>
      </c>
      <c r="M3771" s="1" t="s">
        <v>325</v>
      </c>
      <c r="N3771" s="1" t="s">
        <v>91</v>
      </c>
      <c r="O3771" s="1" t="s">
        <v>92</v>
      </c>
      <c r="P3771">
        <v>1</v>
      </c>
      <c r="Q3771" s="1" t="str">
        <f>VLOOKUP([1]!Tabla1[[#This Row],[RENAES]],[2]EESS!$1:$1048576,6,FALSE)</f>
        <v>MAYNAS CIUDAD</v>
      </c>
      <c r="R3771" s="1" t="str">
        <f>VLOOKUP([1]!Tabla1[[#This Row],[RENAES]],[2]EESS!$1:$1048576,7,FALSE)</f>
        <v>IQUITOS SUR</v>
      </c>
      <c r="S3771" s="1" t="str">
        <f>VLOOKUP([1]!Tabla1[[#This Row],[RENAES]],[2]EESS!$1:$1048576,10,FALSE)</f>
        <v>SAN JUAN DE MIRAFLORES</v>
      </c>
      <c r="T3771" s="1" t="s">
        <v>6159</v>
      </c>
      <c r="U3771" s="1" t="s">
        <v>326</v>
      </c>
      <c r="V3771" s="1" t="s">
        <v>91</v>
      </c>
      <c r="W3771" s="57">
        <v>60</v>
      </c>
      <c r="X3771" s="1" t="s">
        <v>324</v>
      </c>
      <c r="Y3771" s="1" t="s">
        <v>2681</v>
      </c>
      <c r="Z3771" s="1" t="s">
        <v>96</v>
      </c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  <c r="AL3771" s="1"/>
      <c r="AM3771" s="1"/>
      <c r="AN3771" s="1"/>
      <c r="AO3771" s="1"/>
      <c r="AP3771" s="1"/>
      <c r="AQ3771" s="1"/>
      <c r="AR3771" s="1"/>
      <c r="AS3771" s="1"/>
      <c r="AT3771" s="1"/>
      <c r="AU3771" s="1"/>
      <c r="AV3771" s="1"/>
      <c r="AW3771" s="1"/>
      <c r="AX3771" s="1"/>
      <c r="AY3771" s="1"/>
      <c r="AZ3771" s="1"/>
      <c r="BA3771" s="1"/>
      <c r="BB3771" s="1"/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 t="s">
        <v>7289</v>
      </c>
      <c r="CF3771" s="1" t="s">
        <v>326</v>
      </c>
      <c r="CG3771" s="1" t="s">
        <v>91</v>
      </c>
      <c r="CH3771" s="1" t="s">
        <v>123</v>
      </c>
      <c r="CI3771" s="1" t="s">
        <v>257</v>
      </c>
      <c r="CJ3771" s="1" t="s">
        <v>109</v>
      </c>
      <c r="CK3771" s="1" t="s">
        <v>142</v>
      </c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4543</v>
      </c>
      <c r="B3772" s="1" t="s">
        <v>4544</v>
      </c>
      <c r="C3772" s="1" t="s">
        <v>97</v>
      </c>
      <c r="D3772" s="1" t="s">
        <v>3185</v>
      </c>
      <c r="E3772" s="1" t="s">
        <v>1111</v>
      </c>
      <c r="F3772" s="1" t="s">
        <v>88</v>
      </c>
      <c r="G3772" s="1" t="s">
        <v>102</v>
      </c>
      <c r="H3772" s="1" t="s">
        <v>327</v>
      </c>
      <c r="I3772" s="1" t="s">
        <v>88</v>
      </c>
      <c r="J3772" s="1" t="s">
        <v>107</v>
      </c>
      <c r="K3772" s="1">
        <v>26</v>
      </c>
      <c r="L3772" s="1" t="s">
        <v>101</v>
      </c>
      <c r="M3772" s="1" t="s">
        <v>325</v>
      </c>
      <c r="N3772" s="1" t="s">
        <v>105</v>
      </c>
      <c r="O3772" s="1" t="s">
        <v>104</v>
      </c>
      <c r="P3772">
        <v>14</v>
      </c>
      <c r="Q3772" s="1" t="str">
        <f>VLOOKUP([1]!Tabla1[[#This Row],[RENAES]],[2]EESS!$1:$1048576,6,FALSE)</f>
        <v>NO PERTENECE A NINGUNA RED</v>
      </c>
      <c r="R3772" s="1" t="str">
        <f>VLOOKUP([1]!Tabla1[[#This Row],[RENAES]],[2]EESS!$1:$1048576,7,FALSE)</f>
        <v>NO PERTENECE A NINGUNA MICRORED</v>
      </c>
      <c r="S3772" s="1" t="str">
        <f>VLOOKUP([1]!Tabla1[[#This Row],[RENAES]],[2]EESS!$1:$1048576,10,FALSE)</f>
        <v>HOSPITAL IQUITOS "Cesar Garayar Garcia"</v>
      </c>
      <c r="T3772" s="1" t="s">
        <v>2874</v>
      </c>
      <c r="U3772" s="1" t="s">
        <v>326</v>
      </c>
      <c r="V3772" s="1" t="s">
        <v>91</v>
      </c>
      <c r="W3772" s="57">
        <v>2</v>
      </c>
      <c r="X3772" s="1" t="s">
        <v>327</v>
      </c>
      <c r="Y3772" s="1" t="s">
        <v>88</v>
      </c>
      <c r="Z3772" s="1" t="s">
        <v>107</v>
      </c>
      <c r="AA3772" s="1" t="s">
        <v>4223</v>
      </c>
      <c r="AB3772" s="1" t="s">
        <v>325</v>
      </c>
      <c r="AC3772" s="1" t="s">
        <v>105</v>
      </c>
      <c r="AD3772" s="1" t="s">
        <v>104</v>
      </c>
      <c r="AE3772" s="1" t="s">
        <v>327</v>
      </c>
      <c r="AF3772" s="1" t="s">
        <v>88</v>
      </c>
      <c r="AG3772" s="1" t="s">
        <v>107</v>
      </c>
      <c r="AH3772" s="1" t="s">
        <v>4223</v>
      </c>
      <c r="AI3772" s="1" t="s">
        <v>326</v>
      </c>
      <c r="AJ3772" s="1" t="s">
        <v>91</v>
      </c>
      <c r="AK3772" s="57">
        <v>3</v>
      </c>
      <c r="AL3772" s="1" t="s">
        <v>327</v>
      </c>
      <c r="AM3772" s="1" t="s">
        <v>88</v>
      </c>
      <c r="AN3772" s="1" t="s">
        <v>107</v>
      </c>
      <c r="AO3772" s="1"/>
      <c r="AP3772" s="1"/>
      <c r="AQ3772" s="1"/>
      <c r="AR3772" s="1"/>
      <c r="AS3772" s="1"/>
      <c r="AT3772" s="1"/>
      <c r="AU3772" s="1"/>
      <c r="AV3772" s="1" t="s">
        <v>5346</v>
      </c>
      <c r="AW3772" s="1" t="s">
        <v>326</v>
      </c>
      <c r="AX3772" s="1" t="s">
        <v>91</v>
      </c>
      <c r="AY3772" s="57">
        <v>30</v>
      </c>
      <c r="AZ3772" s="1" t="s">
        <v>324</v>
      </c>
      <c r="BA3772" s="1" t="s">
        <v>3942</v>
      </c>
      <c r="BB3772" s="1" t="s">
        <v>102</v>
      </c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  <c r="BO3772" s="1"/>
      <c r="BP3772" s="1"/>
      <c r="BQ3772" s="1"/>
      <c r="BR3772" s="1"/>
      <c r="BS3772" s="1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 t="s">
        <v>5388</v>
      </c>
      <c r="CF3772" s="1" t="s">
        <v>326</v>
      </c>
      <c r="CG3772" s="1" t="s">
        <v>91</v>
      </c>
      <c r="CH3772" s="1" t="s">
        <v>123</v>
      </c>
      <c r="CI3772" s="1" t="s">
        <v>328</v>
      </c>
      <c r="CJ3772" s="1" t="s">
        <v>127</v>
      </c>
      <c r="CK3772" s="1" t="s">
        <v>96</v>
      </c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9762</v>
      </c>
      <c r="B3773" s="1" t="s">
        <v>9763</v>
      </c>
      <c r="C3773" s="1" t="s">
        <v>97</v>
      </c>
      <c r="D3773" s="1" t="s">
        <v>3185</v>
      </c>
      <c r="E3773" s="1" t="s">
        <v>1111</v>
      </c>
      <c r="F3773" s="1" t="s">
        <v>127</v>
      </c>
      <c r="G3773" s="1" t="s">
        <v>151</v>
      </c>
      <c r="H3773" s="1" t="s">
        <v>4018</v>
      </c>
      <c r="I3773" s="1" t="s">
        <v>96</v>
      </c>
      <c r="J3773" s="1" t="s">
        <v>109</v>
      </c>
      <c r="K3773" s="1">
        <v>29</v>
      </c>
      <c r="L3773" s="1" t="s">
        <v>101</v>
      </c>
      <c r="M3773" s="1" t="s">
        <v>325</v>
      </c>
      <c r="N3773" s="1" t="s">
        <v>91</v>
      </c>
      <c r="O3773" s="1" t="s">
        <v>104</v>
      </c>
      <c r="P3773">
        <v>270</v>
      </c>
      <c r="Q3773" s="1" t="str">
        <f>VLOOKUP([1]!Tabla1[[#This Row],[RENAES]],[2]EESS!$1:$1048576,6,FALSE)</f>
        <v>MAYNAS CIUDAD</v>
      </c>
      <c r="R3773" s="1" t="str">
        <f>VLOOKUP([1]!Tabla1[[#This Row],[RENAES]],[2]EESS!$1:$1048576,7,FALSE)</f>
        <v>IQUITOS SUR</v>
      </c>
      <c r="S3773" s="1" t="str">
        <f>VLOOKUP([1]!Tabla1[[#This Row],[RENAES]],[2]EESS!$1:$1048576,10,FALSE)</f>
        <v>SAN JUAN DE MIRAFLORES</v>
      </c>
      <c r="T3773" s="1" t="s">
        <v>9298</v>
      </c>
      <c r="U3773" s="1" t="s">
        <v>326</v>
      </c>
      <c r="V3773" s="1" t="s">
        <v>91</v>
      </c>
      <c r="W3773" s="57">
        <v>1</v>
      </c>
      <c r="X3773" s="1" t="s">
        <v>4018</v>
      </c>
      <c r="Y3773" s="1" t="s">
        <v>96</v>
      </c>
      <c r="Z3773" s="1" t="s">
        <v>109</v>
      </c>
      <c r="AA3773" s="1"/>
      <c r="AB3773" s="1"/>
      <c r="AC3773" s="1"/>
      <c r="AD3773" s="1"/>
      <c r="AE3773" s="1"/>
      <c r="AF3773" s="1"/>
      <c r="AG3773" s="1"/>
      <c r="AH3773" s="1" t="s">
        <v>9834</v>
      </c>
      <c r="AI3773" s="1" t="s">
        <v>326</v>
      </c>
      <c r="AJ3773" s="1" t="s">
        <v>91</v>
      </c>
      <c r="AK3773" s="57">
        <v>6</v>
      </c>
      <c r="AL3773" s="1" t="s">
        <v>4075</v>
      </c>
      <c r="AM3773" s="1" t="s">
        <v>96</v>
      </c>
      <c r="AN3773" s="1" t="s">
        <v>102</v>
      </c>
      <c r="AO3773" s="1"/>
      <c r="AP3773" s="1"/>
      <c r="AQ3773" s="1"/>
      <c r="AR3773" s="1"/>
      <c r="AS3773" s="1"/>
      <c r="AT3773" s="1"/>
      <c r="AU3773" s="1"/>
      <c r="AV3773" s="1"/>
      <c r="AW3773" s="1"/>
      <c r="AX3773" s="1"/>
      <c r="AY3773" s="1"/>
      <c r="AZ3773" s="1"/>
      <c r="BA3773" s="1"/>
      <c r="BB3773" s="1"/>
      <c r="BC3773" s="1"/>
      <c r="BD3773" s="1"/>
      <c r="BE3773" s="1"/>
      <c r="BF3773" s="1"/>
      <c r="BG3773" s="1"/>
      <c r="BH3773" s="1"/>
      <c r="BI3773" s="1"/>
      <c r="BJ3773" s="1"/>
      <c r="BK3773" s="1"/>
      <c r="BL3773" s="1"/>
      <c r="BM3773" s="1"/>
      <c r="BN3773" s="1"/>
      <c r="BO3773" s="1"/>
      <c r="BP3773" s="1"/>
      <c r="BQ3773" s="1"/>
      <c r="BR3773" s="1"/>
      <c r="BS3773" s="1"/>
      <c r="BT3773" s="1"/>
      <c r="BU3773" s="1"/>
      <c r="BV3773" s="1"/>
      <c r="BW3773" s="1"/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8785</v>
      </c>
      <c r="B3774" s="1" t="s">
        <v>8786</v>
      </c>
      <c r="C3774" s="1" t="s">
        <v>97</v>
      </c>
      <c r="D3774" s="1" t="s">
        <v>3185</v>
      </c>
      <c r="E3774" s="1" t="s">
        <v>1111</v>
      </c>
      <c r="F3774" s="1" t="s">
        <v>119</v>
      </c>
      <c r="G3774" s="1" t="s">
        <v>169</v>
      </c>
      <c r="H3774" s="1" t="s">
        <v>2949</v>
      </c>
      <c r="I3774" s="1" t="s">
        <v>90</v>
      </c>
      <c r="J3774" s="1" t="s">
        <v>110</v>
      </c>
      <c r="K3774" s="1">
        <v>23</v>
      </c>
      <c r="L3774" s="1" t="s">
        <v>101</v>
      </c>
      <c r="M3774" s="1" t="s">
        <v>325</v>
      </c>
      <c r="N3774" s="1" t="s">
        <v>105</v>
      </c>
      <c r="O3774" s="1" t="s">
        <v>104</v>
      </c>
      <c r="P3774">
        <v>164</v>
      </c>
      <c r="Q3774" s="1" t="str">
        <f>VLOOKUP([1]!Tabla1[[#This Row],[RENAES]],[2]EESS!$1:$1048576,6,FALSE)</f>
        <v>ALTO AMAZONAS</v>
      </c>
      <c r="R3774" s="1" t="str">
        <f>VLOOKUP([1]!Tabla1[[#This Row],[RENAES]],[2]EESS!$1:$1048576,7,FALSE)</f>
        <v>YURIMAGUAS</v>
      </c>
      <c r="S3774" s="1" t="str">
        <f>VLOOKUP([1]!Tabla1[[#This Row],[RENAES]],[2]EESS!$1:$1048576,10,FALSE)</f>
        <v>AGUAMIRO (EJE DE M.R.)</v>
      </c>
      <c r="T3774" s="1" t="s">
        <v>8237</v>
      </c>
      <c r="U3774" s="1" t="s">
        <v>326</v>
      </c>
      <c r="V3774" s="1" t="s">
        <v>91</v>
      </c>
      <c r="W3774" s="57">
        <v>2</v>
      </c>
      <c r="X3774" s="1" t="s">
        <v>2949</v>
      </c>
      <c r="Y3774" s="1" t="s">
        <v>90</v>
      </c>
      <c r="Z3774" s="1" t="s">
        <v>110</v>
      </c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8787</v>
      </c>
      <c r="B3775" s="1" t="s">
        <v>8788</v>
      </c>
      <c r="C3775" s="1" t="s">
        <v>97</v>
      </c>
      <c r="D3775" s="1" t="s">
        <v>3185</v>
      </c>
      <c r="E3775" s="1" t="s">
        <v>1111</v>
      </c>
      <c r="F3775" s="1" t="s">
        <v>127</v>
      </c>
      <c r="G3775" s="1" t="s">
        <v>102</v>
      </c>
      <c r="H3775" s="1" t="s">
        <v>4216</v>
      </c>
      <c r="I3775" s="1" t="s">
        <v>99</v>
      </c>
      <c r="J3775" s="1" t="s">
        <v>88</v>
      </c>
      <c r="K3775" s="1">
        <v>28</v>
      </c>
      <c r="L3775" s="1" t="s">
        <v>101</v>
      </c>
      <c r="M3775" s="1" t="s">
        <v>325</v>
      </c>
      <c r="N3775" s="1" t="s">
        <v>91</v>
      </c>
      <c r="O3775" s="1" t="s">
        <v>104</v>
      </c>
      <c r="P3775">
        <v>210</v>
      </c>
      <c r="Q3775" s="1" t="str">
        <f>VLOOKUP([1]!Tabla1[[#This Row],[RENAES]],[2]EESS!$1:$1048576,6,FALSE)</f>
        <v>NO PERTENECE A NINGUNA RED</v>
      </c>
      <c r="R3775" s="1" t="str">
        <f>VLOOKUP([1]!Tabla1[[#This Row],[RENAES]],[2]EESS!$1:$1048576,7,FALSE)</f>
        <v>NO PERTENECE A NINGUNA MICRORED</v>
      </c>
      <c r="S3775" s="1" t="str">
        <f>VLOOKUP([1]!Tabla1[[#This Row],[RENAES]],[2]EESS!$1:$1048576,10,FALSE)</f>
        <v>HOSPITAL IQUITOS "Cesar Garayar Garcia"</v>
      </c>
      <c r="T3775" s="1" t="s">
        <v>8627</v>
      </c>
      <c r="U3775" s="1" t="s">
        <v>326</v>
      </c>
      <c r="V3775" s="1" t="s">
        <v>91</v>
      </c>
      <c r="W3775" s="57">
        <v>3</v>
      </c>
      <c r="X3775" s="1" t="s">
        <v>4216</v>
      </c>
      <c r="Y3775" s="1" t="s">
        <v>99</v>
      </c>
      <c r="Z3775" s="1" t="s">
        <v>88</v>
      </c>
      <c r="AA3775" s="1" t="s">
        <v>10191</v>
      </c>
      <c r="AB3775" s="1" t="s">
        <v>325</v>
      </c>
      <c r="AC3775" s="1" t="s">
        <v>91</v>
      </c>
      <c r="AD3775" s="1" t="s">
        <v>104</v>
      </c>
      <c r="AE3775" s="1" t="s">
        <v>7710</v>
      </c>
      <c r="AF3775" s="1" t="s">
        <v>107</v>
      </c>
      <c r="AG3775" s="1" t="s">
        <v>119</v>
      </c>
      <c r="AH3775" s="1" t="s">
        <v>9579</v>
      </c>
      <c r="AI3775" s="1" t="s">
        <v>326</v>
      </c>
      <c r="AJ3775" s="1" t="s">
        <v>91</v>
      </c>
      <c r="AK3775" s="57">
        <v>4</v>
      </c>
      <c r="AL3775" s="1" t="s">
        <v>2985</v>
      </c>
      <c r="AM3775" s="1" t="s">
        <v>118</v>
      </c>
      <c r="AN3775" s="1" t="s">
        <v>119</v>
      </c>
      <c r="AO3775" s="1"/>
      <c r="AP3775" s="1"/>
      <c r="AQ3775" s="1"/>
      <c r="AR3775" s="1"/>
      <c r="AS3775" s="1"/>
      <c r="AT3775" s="1"/>
      <c r="AU3775" s="1"/>
      <c r="AV3775" s="1" t="s">
        <v>10191</v>
      </c>
      <c r="AW3775" s="1" t="s">
        <v>326</v>
      </c>
      <c r="AX3775" s="1" t="s">
        <v>91</v>
      </c>
      <c r="AY3775" s="57">
        <v>5</v>
      </c>
      <c r="AZ3775" s="1" t="s">
        <v>7710</v>
      </c>
      <c r="BA3775" s="1" t="s">
        <v>107</v>
      </c>
      <c r="BB3775" s="1" t="s">
        <v>119</v>
      </c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/>
      <c r="CF3775" s="1"/>
      <c r="CG3775" s="1"/>
      <c r="CH3775" s="1"/>
      <c r="CI3775" s="1"/>
      <c r="CJ3775" s="1"/>
      <c r="CK3775" s="1"/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3768</v>
      </c>
      <c r="B3776" s="1" t="s">
        <v>4171</v>
      </c>
      <c r="C3776" s="1" t="s">
        <v>97</v>
      </c>
      <c r="D3776" s="1" t="s">
        <v>3185</v>
      </c>
      <c r="E3776" s="1" t="s">
        <v>1111</v>
      </c>
      <c r="F3776" s="1" t="s">
        <v>88</v>
      </c>
      <c r="G3776" s="1" t="s">
        <v>100</v>
      </c>
      <c r="H3776" s="1" t="s">
        <v>4040</v>
      </c>
      <c r="I3776" s="1" t="s">
        <v>102</v>
      </c>
      <c r="J3776" s="1" t="s">
        <v>119</v>
      </c>
      <c r="K3776" s="1">
        <v>23</v>
      </c>
      <c r="L3776" s="1" t="s">
        <v>101</v>
      </c>
      <c r="M3776" s="1" t="s">
        <v>325</v>
      </c>
      <c r="N3776" s="1" t="s">
        <v>91</v>
      </c>
      <c r="O3776" s="1" t="s">
        <v>104</v>
      </c>
      <c r="P3776">
        <v>212</v>
      </c>
      <c r="Q3776" s="1" t="str">
        <f>VLOOKUP([1]!Tabla1[[#This Row],[RENAES]],[2]EESS!$1:$1048576,6,FALSE)</f>
        <v>NO PERTENECE A NINGUNA RED</v>
      </c>
      <c r="R3776" s="1" t="str">
        <f>VLOOKUP([1]!Tabla1[[#This Row],[RENAES]],[2]EESS!$1:$1048576,7,FALSE)</f>
        <v>NO PERTENECE A NINGUNA MICRORED</v>
      </c>
      <c r="S3776" s="1" t="str">
        <f>VLOOKUP([1]!Tabla1[[#This Row],[RENAES]],[2]EESS!$1:$1048576,10,FALSE)</f>
        <v>HOSPITAL IQUITOS "Cesar Garayar Garcia"</v>
      </c>
      <c r="T3776" s="1" t="s">
        <v>3197</v>
      </c>
      <c r="U3776" s="1" t="s">
        <v>326</v>
      </c>
      <c r="V3776" s="1" t="s">
        <v>91</v>
      </c>
      <c r="W3776" s="57">
        <v>5</v>
      </c>
      <c r="X3776" s="1" t="s">
        <v>4040</v>
      </c>
      <c r="Y3776" s="1" t="s">
        <v>102</v>
      </c>
      <c r="Z3776" s="1" t="s">
        <v>119</v>
      </c>
      <c r="AA3776" s="1" t="s">
        <v>4813</v>
      </c>
      <c r="AB3776" s="1" t="s">
        <v>325</v>
      </c>
      <c r="AC3776" s="1" t="s">
        <v>105</v>
      </c>
      <c r="AD3776" s="1" t="s">
        <v>104</v>
      </c>
      <c r="AE3776" s="1" t="s">
        <v>5027</v>
      </c>
      <c r="AF3776" s="1" t="s">
        <v>99</v>
      </c>
      <c r="AG3776" s="1" t="s">
        <v>107</v>
      </c>
      <c r="AH3776" s="1" t="s">
        <v>4648</v>
      </c>
      <c r="AI3776" s="1" t="s">
        <v>326</v>
      </c>
      <c r="AJ3776" s="1" t="s">
        <v>91</v>
      </c>
      <c r="AK3776" s="57">
        <v>6</v>
      </c>
      <c r="AL3776" s="1" t="s">
        <v>190</v>
      </c>
      <c r="AM3776" s="1" t="s">
        <v>96</v>
      </c>
      <c r="AN3776" s="1" t="s">
        <v>102</v>
      </c>
      <c r="AO3776" s="1" t="s">
        <v>4813</v>
      </c>
      <c r="AP3776" s="1" t="s">
        <v>325</v>
      </c>
      <c r="AQ3776" s="1" t="s">
        <v>105</v>
      </c>
      <c r="AR3776" s="1" t="s">
        <v>104</v>
      </c>
      <c r="AS3776" s="1" t="s">
        <v>3985</v>
      </c>
      <c r="AT3776" s="1" t="s">
        <v>113</v>
      </c>
      <c r="AU3776" s="1" t="s">
        <v>96</v>
      </c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6126</v>
      </c>
      <c r="B3777" s="1" t="s">
        <v>6127</v>
      </c>
      <c r="C3777" s="1" t="s">
        <v>97</v>
      </c>
      <c r="D3777" s="1" t="s">
        <v>3185</v>
      </c>
      <c r="E3777" s="1" t="s">
        <v>1111</v>
      </c>
      <c r="F3777" s="1" t="s">
        <v>102</v>
      </c>
      <c r="G3777" s="1" t="s">
        <v>98</v>
      </c>
      <c r="H3777" s="1" t="s">
        <v>327</v>
      </c>
      <c r="I3777" s="1" t="s">
        <v>88</v>
      </c>
      <c r="J3777" s="1" t="s">
        <v>88</v>
      </c>
      <c r="K3777" s="1">
        <v>22</v>
      </c>
      <c r="L3777" s="1" t="s">
        <v>101</v>
      </c>
      <c r="M3777" s="1" t="s">
        <v>325</v>
      </c>
      <c r="N3777" s="1" t="s">
        <v>91</v>
      </c>
      <c r="O3777" s="1" t="s">
        <v>92</v>
      </c>
      <c r="P3777">
        <v>193</v>
      </c>
      <c r="Q3777" s="1" t="str">
        <f>VLOOKUP([1]!Tabla1[[#This Row],[RENAES]],[2]EESS!$1:$1048576,6,FALSE)</f>
        <v>ALTO AMAZONAS</v>
      </c>
      <c r="R3777" s="1" t="str">
        <f>VLOOKUP([1]!Tabla1[[#This Row],[RENAES]],[2]EESS!$1:$1048576,7,FALSE)</f>
        <v>YURIMAGUAS</v>
      </c>
      <c r="S3777" s="1" t="str">
        <f>VLOOKUP([1]!Tabla1[[#This Row],[RENAES]],[2]EESS!$1:$1048576,10,FALSE)</f>
        <v>CARRETERA KM. 1.5 (EJE DE M.R.)</v>
      </c>
      <c r="T3777" s="1" t="s">
        <v>6934</v>
      </c>
      <c r="U3777" s="1" t="s">
        <v>326</v>
      </c>
      <c r="V3777" s="1" t="s">
        <v>91</v>
      </c>
      <c r="W3777" s="57">
        <v>1</v>
      </c>
      <c r="X3777" s="1" t="s">
        <v>327</v>
      </c>
      <c r="Y3777" s="1" t="s">
        <v>102</v>
      </c>
      <c r="Z3777" s="1" t="s">
        <v>88</v>
      </c>
      <c r="AA3777" s="1" t="s">
        <v>6934</v>
      </c>
      <c r="AB3777" s="1" t="s">
        <v>325</v>
      </c>
      <c r="AC3777" s="1" t="s">
        <v>105</v>
      </c>
      <c r="AD3777" s="1" t="s">
        <v>104</v>
      </c>
      <c r="AE3777" s="1" t="s">
        <v>327</v>
      </c>
      <c r="AF3777" s="1" t="s">
        <v>102</v>
      </c>
      <c r="AG3777" s="1" t="s">
        <v>88</v>
      </c>
      <c r="AH3777" s="1" t="s">
        <v>6934</v>
      </c>
      <c r="AI3777" s="1" t="s">
        <v>326</v>
      </c>
      <c r="AJ3777" s="1" t="s">
        <v>91</v>
      </c>
      <c r="AK3777" s="57">
        <v>1</v>
      </c>
      <c r="AL3777" s="1" t="s">
        <v>3466</v>
      </c>
      <c r="AM3777" s="1" t="s">
        <v>90</v>
      </c>
      <c r="AN3777" s="1" t="s">
        <v>129</v>
      </c>
      <c r="AO3777" s="1" t="s">
        <v>6934</v>
      </c>
      <c r="AP3777" s="1" t="s">
        <v>325</v>
      </c>
      <c r="AQ3777" s="1" t="s">
        <v>105</v>
      </c>
      <c r="AR3777" s="1" t="s">
        <v>104</v>
      </c>
      <c r="AS3777" s="1" t="s">
        <v>3466</v>
      </c>
      <c r="AT3777" s="1" t="s">
        <v>90</v>
      </c>
      <c r="AU3777" s="1" t="s">
        <v>129</v>
      </c>
      <c r="AV3777" s="1" t="s">
        <v>6934</v>
      </c>
      <c r="AW3777" s="1" t="s">
        <v>326</v>
      </c>
      <c r="AX3777" s="1" t="s">
        <v>91</v>
      </c>
      <c r="AY3777" s="57">
        <v>1</v>
      </c>
      <c r="AZ3777" s="1" t="s">
        <v>1040</v>
      </c>
      <c r="BA3777" s="1" t="s">
        <v>107</v>
      </c>
      <c r="BB3777" s="1" t="s">
        <v>109</v>
      </c>
      <c r="BC3777" s="1" t="s">
        <v>8041</v>
      </c>
      <c r="BD3777" s="1" t="s">
        <v>326</v>
      </c>
      <c r="BE3777" s="1" t="s">
        <v>91</v>
      </c>
      <c r="BF3777" s="57">
        <v>2</v>
      </c>
      <c r="BG3777" s="1" t="s">
        <v>327</v>
      </c>
      <c r="BH3777" s="1" t="s">
        <v>127</v>
      </c>
      <c r="BI3777" s="1" t="s">
        <v>90</v>
      </c>
      <c r="BJ3777" s="1" t="s">
        <v>9001</v>
      </c>
      <c r="BK3777" s="1" t="s">
        <v>326</v>
      </c>
      <c r="BL3777" s="1" t="s">
        <v>91</v>
      </c>
      <c r="BM3777" s="57">
        <v>1</v>
      </c>
      <c r="BN3777" s="1" t="s">
        <v>1040</v>
      </c>
      <c r="BO3777" s="1" t="s">
        <v>107</v>
      </c>
      <c r="BP3777" s="1" t="s">
        <v>127</v>
      </c>
      <c r="BQ3777" s="1"/>
      <c r="BR3777" s="1"/>
      <c r="BS3777" s="1"/>
      <c r="BT3777" s="1"/>
      <c r="BU3777" s="1"/>
      <c r="BV3777" s="1"/>
      <c r="BW3777" s="1"/>
      <c r="BX3777" s="1" t="s">
        <v>6934</v>
      </c>
      <c r="BY3777" s="1" t="s">
        <v>325</v>
      </c>
      <c r="BZ3777" s="1" t="s">
        <v>105</v>
      </c>
      <c r="CA3777" s="1" t="s">
        <v>104</v>
      </c>
      <c r="CB3777" s="1" t="s">
        <v>1040</v>
      </c>
      <c r="CC3777" s="1" t="s">
        <v>107</v>
      </c>
      <c r="CD3777" s="1" t="s">
        <v>109</v>
      </c>
      <c r="CE3777" s="1"/>
      <c r="CF3777" s="1"/>
      <c r="CG3777" s="1"/>
      <c r="CH3777" s="1"/>
      <c r="CI3777" s="1"/>
      <c r="CJ3777" s="1"/>
      <c r="CK3777" s="1"/>
      <c r="CL3777" s="1" t="s">
        <v>8041</v>
      </c>
      <c r="CM3777" s="1" t="s">
        <v>325</v>
      </c>
      <c r="CN3777" s="1" t="s">
        <v>105</v>
      </c>
      <c r="CO3777" s="1" t="s">
        <v>130</v>
      </c>
      <c r="CP3777" s="1" t="s">
        <v>327</v>
      </c>
      <c r="CQ3777" s="1" t="s">
        <v>127</v>
      </c>
      <c r="CR3777" s="1" t="s">
        <v>90</v>
      </c>
    </row>
    <row r="3778" spans="1:96" x14ac:dyDescent="0.3">
      <c r="A3778" s="1" t="s">
        <v>4172</v>
      </c>
      <c r="B3778" s="1" t="s">
        <v>4173</v>
      </c>
      <c r="C3778" s="1" t="s">
        <v>97</v>
      </c>
      <c r="D3778" s="1" t="s">
        <v>3185</v>
      </c>
      <c r="E3778" s="1" t="s">
        <v>1111</v>
      </c>
      <c r="F3778" s="1" t="s">
        <v>99</v>
      </c>
      <c r="G3778" s="1" t="s">
        <v>96</v>
      </c>
      <c r="H3778" s="1" t="s">
        <v>324</v>
      </c>
      <c r="I3778" s="1" t="s">
        <v>96</v>
      </c>
      <c r="J3778" s="1" t="s">
        <v>90</v>
      </c>
      <c r="K3778" s="1">
        <v>20</v>
      </c>
      <c r="L3778" s="1" t="s">
        <v>101</v>
      </c>
      <c r="M3778" s="1" t="s">
        <v>325</v>
      </c>
      <c r="N3778" s="1" t="s">
        <v>91</v>
      </c>
      <c r="O3778" s="1" t="s">
        <v>104</v>
      </c>
      <c r="P3778">
        <v>1</v>
      </c>
      <c r="Q3778" s="1" t="str">
        <f>VLOOKUP([1]!Tabla1[[#This Row],[RENAES]],[2]EESS!$1:$1048576,6,FALSE)</f>
        <v>NO PERTENECE A NINGUNA RED</v>
      </c>
      <c r="R3778" s="1" t="str">
        <f>VLOOKUP([1]!Tabla1[[#This Row],[RENAES]],[2]EESS!$1:$1048576,7,FALSE)</f>
        <v>NO PERTENECE A NINGUNA MICRORED</v>
      </c>
      <c r="S3778" s="1" t="str">
        <f>VLOOKUP([1]!Tabla1[[#This Row],[RENAES]],[2]EESS!$1:$1048576,10,FALSE)</f>
        <v>HOSP.REGIONAL DE LORETO "Felipe Arriola Iglesias"</v>
      </c>
      <c r="T3778" s="1" t="s">
        <v>3973</v>
      </c>
      <c r="U3778" s="1" t="s">
        <v>326</v>
      </c>
      <c r="V3778" s="1" t="s">
        <v>91</v>
      </c>
      <c r="W3778" s="57">
        <v>60</v>
      </c>
      <c r="X3778" s="1" t="s">
        <v>324</v>
      </c>
      <c r="Y3778" s="1" t="s">
        <v>96</v>
      </c>
      <c r="Z3778" s="1" t="s">
        <v>90</v>
      </c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 t="s">
        <v>4217</v>
      </c>
      <c r="CF3778" s="1" t="s">
        <v>326</v>
      </c>
      <c r="CG3778" s="1" t="s">
        <v>91</v>
      </c>
      <c r="CH3778" s="1" t="s">
        <v>123</v>
      </c>
      <c r="CI3778" s="1" t="s">
        <v>247</v>
      </c>
      <c r="CJ3778" s="1" t="s">
        <v>142</v>
      </c>
      <c r="CK3778" s="1" t="s">
        <v>102</v>
      </c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7983</v>
      </c>
      <c r="B3779" s="1" t="s">
        <v>7984</v>
      </c>
      <c r="C3779" s="1" t="s">
        <v>97</v>
      </c>
      <c r="D3779" s="1" t="s">
        <v>165</v>
      </c>
      <c r="E3779" s="1" t="s">
        <v>1111</v>
      </c>
      <c r="F3779" s="1" t="s">
        <v>102</v>
      </c>
      <c r="G3779" s="1" t="s">
        <v>102</v>
      </c>
      <c r="H3779" s="1" t="s">
        <v>7666</v>
      </c>
      <c r="I3779" s="1" t="s">
        <v>88</v>
      </c>
      <c r="J3779" s="1" t="s">
        <v>110</v>
      </c>
      <c r="K3779" s="1">
        <v>26</v>
      </c>
      <c r="L3779" s="1" t="s">
        <v>101</v>
      </c>
      <c r="M3779" s="1" t="s">
        <v>325</v>
      </c>
      <c r="N3779" s="1" t="s">
        <v>91</v>
      </c>
      <c r="O3779" s="1" t="s">
        <v>92</v>
      </c>
      <c r="P3779">
        <v>243</v>
      </c>
      <c r="Q3779" s="1" t="str">
        <f>VLOOKUP([1]!Tabla1[[#This Row],[RENAES]],[2]EESS!$1:$1048576,6,FALSE)</f>
        <v>ALTO AMAZONAS</v>
      </c>
      <c r="R3779" s="1" t="str">
        <f>VLOOKUP([1]!Tabla1[[#This Row],[RENAES]],[2]EESS!$1:$1048576,7,FALSE)</f>
        <v>YURIMAGUAS</v>
      </c>
      <c r="S3779" s="1" t="str">
        <f>VLOOKUP([1]!Tabla1[[#This Row],[RENAES]],[2]EESS!$1:$1048576,10,FALSE)</f>
        <v>CARRETERA KM. 1.5 (EJE DE M.R.)</v>
      </c>
      <c r="T3779" s="1" t="s">
        <v>5332</v>
      </c>
      <c r="U3779" s="1" t="s">
        <v>326</v>
      </c>
      <c r="V3779" s="1" t="s">
        <v>91</v>
      </c>
      <c r="W3779" s="57">
        <v>5</v>
      </c>
      <c r="X3779" s="1" t="s">
        <v>7666</v>
      </c>
      <c r="Y3779" s="1" t="s">
        <v>88</v>
      </c>
      <c r="Z3779" s="1" t="s">
        <v>110</v>
      </c>
      <c r="AA3779" s="1"/>
      <c r="AB3779" s="1"/>
      <c r="AC3779" s="1"/>
      <c r="AD3779" s="1"/>
      <c r="AE3779" s="1"/>
      <c r="AF3779" s="1"/>
      <c r="AG3779" s="1"/>
      <c r="AH3779" s="1" t="s">
        <v>6954</v>
      </c>
      <c r="AI3779" s="1" t="s">
        <v>326</v>
      </c>
      <c r="AJ3779" s="1" t="s">
        <v>91</v>
      </c>
      <c r="AK3779" s="57">
        <v>2</v>
      </c>
      <c r="AL3779" s="1" t="s">
        <v>7663</v>
      </c>
      <c r="AM3779" s="1" t="s">
        <v>96</v>
      </c>
      <c r="AN3779" s="1" t="s">
        <v>108</v>
      </c>
      <c r="AO3779" s="1"/>
      <c r="AP3779" s="1"/>
      <c r="AQ3779" s="1"/>
      <c r="AR3779" s="1"/>
      <c r="AS3779" s="1"/>
      <c r="AT3779" s="1"/>
      <c r="AU3779" s="1"/>
      <c r="AV3779" s="1" t="s">
        <v>7656</v>
      </c>
      <c r="AW3779" s="1" t="s">
        <v>326</v>
      </c>
      <c r="AX3779" s="1" t="s">
        <v>91</v>
      </c>
      <c r="AY3779" s="57">
        <v>3</v>
      </c>
      <c r="AZ3779" s="1" t="s">
        <v>9025</v>
      </c>
      <c r="BA3779" s="1" t="s">
        <v>96</v>
      </c>
      <c r="BB3779" s="1" t="s">
        <v>129</v>
      </c>
      <c r="BC3779" s="1"/>
      <c r="BD3779" s="1"/>
      <c r="BE3779" s="1"/>
      <c r="BF3779" s="1"/>
      <c r="BG3779" s="1"/>
      <c r="BH3779" s="1"/>
      <c r="BI3779" s="1"/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1947</v>
      </c>
      <c r="B3780" s="1" t="s">
        <v>7591</v>
      </c>
      <c r="C3780" s="1" t="s">
        <v>97</v>
      </c>
      <c r="D3780" s="1" t="s">
        <v>3185</v>
      </c>
      <c r="E3780" s="1" t="s">
        <v>1111</v>
      </c>
      <c r="F3780" s="1" t="s">
        <v>95</v>
      </c>
      <c r="G3780" s="1" t="s">
        <v>115</v>
      </c>
      <c r="H3780" s="1" t="s">
        <v>7320</v>
      </c>
      <c r="I3780" s="1" t="s">
        <v>88</v>
      </c>
      <c r="J3780" s="1" t="s">
        <v>106</v>
      </c>
      <c r="K3780" s="1">
        <v>23</v>
      </c>
      <c r="L3780" s="1" t="s">
        <v>101</v>
      </c>
      <c r="M3780" s="1" t="s">
        <v>325</v>
      </c>
      <c r="N3780" s="1" t="s">
        <v>91</v>
      </c>
      <c r="O3780" s="32"/>
      <c r="P3780">
        <v>211</v>
      </c>
      <c r="Q3780" s="1" t="str">
        <f>VLOOKUP([1]!Tabla1[[#This Row],[RENAES]],[2]EESS!$1:$1048576,6,FALSE)</f>
        <v>MAYNAS CIUDAD</v>
      </c>
      <c r="R3780" s="1" t="str">
        <f>VLOOKUP([1]!Tabla1[[#This Row],[RENAES]],[2]EESS!$1:$1048576,7,FALSE)</f>
        <v>BELEN</v>
      </c>
      <c r="S3780" s="1" t="str">
        <f>VLOOKUP([1]!Tabla1[[#This Row],[RENAES]],[2]EESS!$1:$1048576,10,FALSE)</f>
        <v>6 DE OCTUBRE</v>
      </c>
      <c r="T3780" s="1" t="s">
        <v>7132</v>
      </c>
      <c r="U3780" s="1" t="s">
        <v>326</v>
      </c>
      <c r="V3780" s="1" t="s">
        <v>91</v>
      </c>
      <c r="W3780" s="57">
        <v>1</v>
      </c>
      <c r="X3780" s="1" t="s">
        <v>327</v>
      </c>
      <c r="Y3780" s="1" t="s">
        <v>88</v>
      </c>
      <c r="Z3780" s="1" t="s">
        <v>119</v>
      </c>
      <c r="AA3780" s="1"/>
      <c r="AB3780" s="1"/>
      <c r="AC3780" s="1"/>
      <c r="AD3780" s="1"/>
      <c r="AE3780" s="1"/>
      <c r="AF3780" s="1"/>
      <c r="AG3780" s="1"/>
      <c r="AH3780" s="1" t="s">
        <v>8044</v>
      </c>
      <c r="AI3780" s="1" t="s">
        <v>326</v>
      </c>
      <c r="AJ3780" s="1" t="s">
        <v>91</v>
      </c>
      <c r="AK3780" s="57">
        <v>2</v>
      </c>
      <c r="AL3780" s="1" t="s">
        <v>9764</v>
      </c>
      <c r="AM3780" s="1" t="s">
        <v>96</v>
      </c>
      <c r="AN3780" s="1" t="s">
        <v>131</v>
      </c>
      <c r="AO3780" s="1"/>
      <c r="AP3780" s="1"/>
      <c r="AQ3780" s="1"/>
      <c r="AR3780" s="1"/>
      <c r="AS3780" s="1"/>
      <c r="AT3780" s="1"/>
      <c r="AU3780" s="1"/>
      <c r="AV3780" s="1" t="s">
        <v>9030</v>
      </c>
      <c r="AW3780" s="1" t="s">
        <v>326</v>
      </c>
      <c r="AX3780" s="1" t="s">
        <v>91</v>
      </c>
      <c r="AY3780" s="57">
        <v>3</v>
      </c>
      <c r="AZ3780" s="1" t="s">
        <v>9515</v>
      </c>
      <c r="BA3780" s="1" t="s">
        <v>88</v>
      </c>
      <c r="BB3780" s="1" t="s">
        <v>119</v>
      </c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763</v>
      </c>
      <c r="B3781" s="1" t="s">
        <v>764</v>
      </c>
      <c r="C3781" s="1" t="s">
        <v>97</v>
      </c>
      <c r="D3781" s="1" t="s">
        <v>3185</v>
      </c>
      <c r="E3781" s="1" t="s">
        <v>1111</v>
      </c>
      <c r="F3781" s="1" t="s">
        <v>96</v>
      </c>
      <c r="G3781" s="1" t="s">
        <v>114</v>
      </c>
      <c r="H3781" s="1" t="s">
        <v>324</v>
      </c>
      <c r="I3781" s="1" t="s">
        <v>107</v>
      </c>
      <c r="J3781" s="1" t="s">
        <v>99</v>
      </c>
      <c r="K3781" s="1">
        <v>29</v>
      </c>
      <c r="L3781" s="1" t="s">
        <v>101</v>
      </c>
      <c r="M3781" s="1" t="s">
        <v>325</v>
      </c>
      <c r="N3781" s="1" t="s">
        <v>91</v>
      </c>
      <c r="O3781" s="1" t="s">
        <v>104</v>
      </c>
      <c r="P3781">
        <v>3</v>
      </c>
      <c r="Q3781" s="1" t="str">
        <f>VLOOKUP([1]!Tabla1[[#This Row],[RENAES]],[2]EESS!$1:$1048576,6,FALSE)</f>
        <v>LORETO</v>
      </c>
      <c r="R3781" s="1" t="str">
        <f>VLOOKUP([1]!Tabla1[[#This Row],[RENAES]],[2]EESS!$1:$1048576,7,FALSE)</f>
        <v>NAUTA</v>
      </c>
      <c r="S3781" s="1" t="str">
        <f>VLOOKUP([1]!Tabla1[[#This Row],[RENAES]],[2]EESS!$1:$1048576,10,FALSE)</f>
        <v xml:space="preserve">SANTA RITA DE CASTILLA </v>
      </c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  <c r="AL3781" s="1"/>
      <c r="AM3781" s="1"/>
      <c r="AN3781" s="1"/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/>
      <c r="CF3781" s="1"/>
      <c r="CG3781" s="1"/>
      <c r="CH3781" s="1"/>
      <c r="CI3781" s="1"/>
      <c r="CJ3781" s="1"/>
      <c r="CK3781" s="1"/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7074</v>
      </c>
      <c r="B3782" s="1" t="s">
        <v>7075</v>
      </c>
      <c r="C3782" s="1" t="s">
        <v>97</v>
      </c>
      <c r="D3782" s="1" t="s">
        <v>3185</v>
      </c>
      <c r="E3782" s="1" t="s">
        <v>1111</v>
      </c>
      <c r="F3782" s="1" t="s">
        <v>102</v>
      </c>
      <c r="G3782" s="1" t="s">
        <v>129</v>
      </c>
      <c r="H3782" s="1" t="s">
        <v>339</v>
      </c>
      <c r="I3782" s="1" t="s">
        <v>127</v>
      </c>
      <c r="J3782" s="1" t="s">
        <v>108</v>
      </c>
      <c r="K3782" s="1">
        <v>29</v>
      </c>
      <c r="L3782" s="1" t="s">
        <v>101</v>
      </c>
      <c r="M3782" s="1" t="s">
        <v>325</v>
      </c>
      <c r="N3782" s="1" t="s">
        <v>91</v>
      </c>
      <c r="O3782" s="1" t="s">
        <v>92</v>
      </c>
      <c r="P3782">
        <v>32</v>
      </c>
      <c r="Q3782" s="1" t="str">
        <f>VLOOKUP([1]!Tabla1[[#This Row],[RENAES]],[2]EESS!$1:$1048576,6,FALSE)</f>
        <v>LORETO</v>
      </c>
      <c r="R3782" s="1" t="str">
        <f>VLOOKUP([1]!Tabla1[[#This Row],[RENAES]],[2]EESS!$1:$1048576,7,FALSE)</f>
        <v>NAUTA</v>
      </c>
      <c r="S3782" s="1" t="str">
        <f>VLOOKUP([1]!Tabla1[[#This Row],[RENAES]],[2]EESS!$1:$1048576,10,FALSE)</f>
        <v xml:space="preserve">SANTA RITA DE CASTILLA </v>
      </c>
      <c r="T3782" s="1" t="s">
        <v>5929</v>
      </c>
      <c r="U3782" s="1" t="s">
        <v>326</v>
      </c>
      <c r="V3782" s="1" t="s">
        <v>91</v>
      </c>
      <c r="W3782" s="57">
        <v>2</v>
      </c>
      <c r="X3782" s="1" t="s">
        <v>339</v>
      </c>
      <c r="Y3782" s="1" t="s">
        <v>127</v>
      </c>
      <c r="Z3782" s="1" t="s">
        <v>108</v>
      </c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/>
      <c r="CF3782" s="1"/>
      <c r="CG3782" s="1"/>
      <c r="CH3782" s="1"/>
      <c r="CI3782" s="1"/>
      <c r="CJ3782" s="1"/>
      <c r="CK3782" s="1"/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3135</v>
      </c>
      <c r="B3783" s="1" t="s">
        <v>3136</v>
      </c>
      <c r="C3783" s="1" t="s">
        <v>97</v>
      </c>
      <c r="D3783" s="1" t="s">
        <v>3185</v>
      </c>
      <c r="E3783" s="1" t="s">
        <v>1111</v>
      </c>
      <c r="F3783" s="1" t="s">
        <v>88</v>
      </c>
      <c r="G3783" s="1" t="s">
        <v>88</v>
      </c>
      <c r="H3783" s="1" t="s">
        <v>183</v>
      </c>
      <c r="I3783" s="1" t="s">
        <v>113</v>
      </c>
      <c r="J3783" s="1" t="s">
        <v>88</v>
      </c>
      <c r="K3783" s="1">
        <v>24</v>
      </c>
      <c r="L3783" s="1" t="s">
        <v>101</v>
      </c>
      <c r="M3783" s="1" t="s">
        <v>325</v>
      </c>
      <c r="N3783" s="1" t="s">
        <v>91</v>
      </c>
      <c r="O3783" s="1" t="s">
        <v>104</v>
      </c>
      <c r="P3783">
        <v>25</v>
      </c>
      <c r="Q3783" s="1" t="str">
        <f>VLOOKUP([1]!Tabla1[[#This Row],[RENAES]],[2]EESS!$1:$1048576,6,FALSE)</f>
        <v>LORETO</v>
      </c>
      <c r="R3783" s="1" t="str">
        <f>VLOOKUP([1]!Tabla1[[#This Row],[RENAES]],[2]EESS!$1:$1048576,7,FALSE)</f>
        <v>NAUTA</v>
      </c>
      <c r="S3783" s="1" t="str">
        <f>VLOOKUP([1]!Tabla1[[#This Row],[RENAES]],[2]EESS!$1:$1048576,10,FALSE)</f>
        <v>SAN JUAN DE PURITANIA</v>
      </c>
      <c r="T3783" s="1" t="s">
        <v>2860</v>
      </c>
      <c r="U3783" s="1" t="s">
        <v>326</v>
      </c>
      <c r="V3783" s="1" t="s">
        <v>91</v>
      </c>
      <c r="W3783" s="57">
        <v>2</v>
      </c>
      <c r="X3783" s="1" t="s">
        <v>183</v>
      </c>
      <c r="Y3783" s="1" t="s">
        <v>113</v>
      </c>
      <c r="Z3783" s="1" t="s">
        <v>88</v>
      </c>
      <c r="AA3783" s="1" t="s">
        <v>5938</v>
      </c>
      <c r="AB3783" s="1" t="s">
        <v>325</v>
      </c>
      <c r="AC3783" s="1" t="s">
        <v>105</v>
      </c>
      <c r="AD3783" s="1" t="s">
        <v>92</v>
      </c>
      <c r="AE3783" s="1" t="s">
        <v>4659</v>
      </c>
      <c r="AF3783" s="1" t="s">
        <v>108</v>
      </c>
      <c r="AG3783" s="1" t="s">
        <v>90</v>
      </c>
      <c r="AH3783" s="1" t="s">
        <v>3999</v>
      </c>
      <c r="AI3783" s="1" t="s">
        <v>326</v>
      </c>
      <c r="AJ3783" s="1" t="s">
        <v>91</v>
      </c>
      <c r="AK3783" s="57">
        <v>3</v>
      </c>
      <c r="AL3783" s="1" t="s">
        <v>128</v>
      </c>
      <c r="AM3783" s="1" t="s">
        <v>119</v>
      </c>
      <c r="AN3783" s="1" t="s">
        <v>122</v>
      </c>
      <c r="AO3783" s="1"/>
      <c r="AP3783" s="1"/>
      <c r="AQ3783" s="1"/>
      <c r="AR3783" s="1"/>
      <c r="AS3783" s="1"/>
      <c r="AT3783" s="1"/>
      <c r="AU3783" s="1"/>
      <c r="AV3783" s="1" t="s">
        <v>5938</v>
      </c>
      <c r="AW3783" s="1" t="s">
        <v>326</v>
      </c>
      <c r="AX3783" s="1" t="s">
        <v>91</v>
      </c>
      <c r="AY3783" s="57">
        <v>7</v>
      </c>
      <c r="AZ3783" s="1" t="s">
        <v>4659</v>
      </c>
      <c r="BA3783" s="1" t="s">
        <v>108</v>
      </c>
      <c r="BB3783" s="1" t="s">
        <v>90</v>
      </c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 t="s">
        <v>6933</v>
      </c>
      <c r="CF3783" s="1" t="s">
        <v>326</v>
      </c>
      <c r="CG3783" s="1" t="s">
        <v>91</v>
      </c>
      <c r="CH3783" s="1" t="s">
        <v>123</v>
      </c>
      <c r="CI3783" s="1" t="s">
        <v>128</v>
      </c>
      <c r="CJ3783" s="1" t="s">
        <v>127</v>
      </c>
      <c r="CK3783" s="1" t="s">
        <v>119</v>
      </c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4545</v>
      </c>
      <c r="B3784" s="1" t="s">
        <v>4546</v>
      </c>
      <c r="C3784" s="1" t="s">
        <v>97</v>
      </c>
      <c r="D3784" s="1" t="s">
        <v>3185</v>
      </c>
      <c r="E3784" s="1" t="s">
        <v>1111</v>
      </c>
      <c r="F3784" s="1" t="s">
        <v>99</v>
      </c>
      <c r="G3784" s="1" t="s">
        <v>119</v>
      </c>
      <c r="H3784" s="1" t="s">
        <v>180</v>
      </c>
      <c r="I3784" s="1" t="s">
        <v>129</v>
      </c>
      <c r="J3784" s="1" t="s">
        <v>99</v>
      </c>
      <c r="K3784" s="1">
        <v>27</v>
      </c>
      <c r="L3784" s="1" t="s">
        <v>101</v>
      </c>
      <c r="M3784" s="1" t="s">
        <v>325</v>
      </c>
      <c r="N3784" s="1" t="s">
        <v>91</v>
      </c>
      <c r="O3784" s="1" t="s">
        <v>104</v>
      </c>
      <c r="P3784">
        <v>1</v>
      </c>
      <c r="Q3784" s="1" t="str">
        <f>VLOOKUP([1]!Tabla1[[#This Row],[RENAES]],[2]EESS!$1:$1048576,6,FALSE)</f>
        <v>MAYNAS CIUDAD</v>
      </c>
      <c r="R3784" s="1" t="str">
        <f>VLOOKUP([1]!Tabla1[[#This Row],[RENAES]],[2]EESS!$1:$1048576,7,FALSE)</f>
        <v>IQUITOS SUR</v>
      </c>
      <c r="S3784" s="1" t="str">
        <f>VLOOKUP([1]!Tabla1[[#This Row],[RENAES]],[2]EESS!$1:$1048576,10,FALSE)</f>
        <v xml:space="preserve">SANTA CLARA DE NANAY </v>
      </c>
      <c r="T3784" s="1" t="s">
        <v>9983</v>
      </c>
      <c r="U3784" s="1" t="s">
        <v>326</v>
      </c>
      <c r="V3784" s="1" t="s">
        <v>179</v>
      </c>
      <c r="W3784" s="57">
        <v>15</v>
      </c>
      <c r="X3784" s="1" t="s">
        <v>324</v>
      </c>
      <c r="Y3784" s="1" t="s">
        <v>248</v>
      </c>
      <c r="Z3784" s="1" t="s">
        <v>96</v>
      </c>
      <c r="AA3784" s="1" t="s">
        <v>5365</v>
      </c>
      <c r="AB3784" s="1" t="s">
        <v>325</v>
      </c>
      <c r="AC3784" s="1" t="s">
        <v>179</v>
      </c>
      <c r="AD3784" s="1" t="s">
        <v>104</v>
      </c>
      <c r="AE3784" s="1" t="s">
        <v>272</v>
      </c>
      <c r="AF3784" s="1" t="s">
        <v>108</v>
      </c>
      <c r="AG3784" s="1" t="s">
        <v>127</v>
      </c>
      <c r="AH3784" s="1"/>
      <c r="AI3784" s="1"/>
      <c r="AJ3784" s="1"/>
      <c r="AK3784" s="1"/>
      <c r="AL3784" s="1"/>
      <c r="AM3784" s="1"/>
      <c r="AN3784" s="1"/>
      <c r="AO3784" s="1" t="s">
        <v>7289</v>
      </c>
      <c r="AP3784" s="1" t="s">
        <v>325</v>
      </c>
      <c r="AQ3784" s="1" t="s">
        <v>105</v>
      </c>
      <c r="AR3784" s="32"/>
      <c r="AS3784" s="1" t="s">
        <v>152</v>
      </c>
      <c r="AT3784" s="1" t="s">
        <v>90</v>
      </c>
      <c r="AU3784" s="1" t="s">
        <v>90</v>
      </c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5306</v>
      </c>
      <c r="B3785" s="1" t="s">
        <v>5307</v>
      </c>
      <c r="C3785" s="1" t="s">
        <v>97</v>
      </c>
      <c r="D3785" s="1" t="s">
        <v>3185</v>
      </c>
      <c r="E3785" s="1" t="s">
        <v>1111</v>
      </c>
      <c r="F3785" s="1" t="s">
        <v>99</v>
      </c>
      <c r="G3785" s="1" t="s">
        <v>113</v>
      </c>
      <c r="H3785" s="1" t="s">
        <v>4659</v>
      </c>
      <c r="I3785" s="1" t="s">
        <v>127</v>
      </c>
      <c r="J3785" s="1" t="s">
        <v>108</v>
      </c>
      <c r="K3785" s="1">
        <v>28</v>
      </c>
      <c r="L3785" s="1" t="s">
        <v>101</v>
      </c>
      <c r="M3785" s="1" t="s">
        <v>325</v>
      </c>
      <c r="N3785" s="1" t="s">
        <v>91</v>
      </c>
      <c r="O3785" s="1" t="s">
        <v>104</v>
      </c>
      <c r="P3785">
        <v>25</v>
      </c>
      <c r="Q3785" s="1" t="str">
        <f>VLOOKUP([1]!Tabla1[[#This Row],[RENAES]],[2]EESS!$1:$1048576,6,FALSE)</f>
        <v>LORETO</v>
      </c>
      <c r="R3785" s="1" t="str">
        <f>VLOOKUP([1]!Tabla1[[#This Row],[RENAES]],[2]EESS!$1:$1048576,7,FALSE)</f>
        <v>NAUTA</v>
      </c>
      <c r="S3785" s="1" t="str">
        <f>VLOOKUP([1]!Tabla1[[#This Row],[RENAES]],[2]EESS!$1:$1048576,10,FALSE)</f>
        <v>SANTA FE</v>
      </c>
      <c r="T3785" s="1" t="s">
        <v>4213</v>
      </c>
      <c r="U3785" s="1" t="s">
        <v>326</v>
      </c>
      <c r="V3785" s="1" t="s">
        <v>91</v>
      </c>
      <c r="W3785" s="57">
        <v>1</v>
      </c>
      <c r="X3785" s="1" t="s">
        <v>4659</v>
      </c>
      <c r="Y3785" s="1" t="s">
        <v>127</v>
      </c>
      <c r="Z3785" s="1" t="s">
        <v>108</v>
      </c>
      <c r="AA3785" s="1"/>
      <c r="AB3785" s="1"/>
      <c r="AC3785" s="1"/>
      <c r="AD3785" s="1"/>
      <c r="AE3785" s="1"/>
      <c r="AF3785" s="1"/>
      <c r="AG3785" s="1"/>
      <c r="AH3785" s="1" t="s">
        <v>4648</v>
      </c>
      <c r="AI3785" s="1" t="s">
        <v>326</v>
      </c>
      <c r="AJ3785" s="1" t="s">
        <v>91</v>
      </c>
      <c r="AK3785" s="57">
        <v>3</v>
      </c>
      <c r="AL3785" s="1" t="s">
        <v>4659</v>
      </c>
      <c r="AM3785" s="1" t="s">
        <v>107</v>
      </c>
      <c r="AN3785" s="1" t="s">
        <v>113</v>
      </c>
      <c r="AO3785" s="1"/>
      <c r="AP3785" s="1"/>
      <c r="AQ3785" s="1"/>
      <c r="AR3785" s="1"/>
      <c r="AS3785" s="1"/>
      <c r="AT3785" s="1"/>
      <c r="AU3785" s="1"/>
      <c r="AV3785" s="1"/>
      <c r="AW3785" s="1"/>
      <c r="AX3785" s="1"/>
      <c r="AY3785" s="1"/>
      <c r="AZ3785" s="1"/>
      <c r="BA3785" s="1"/>
      <c r="BB3785" s="1"/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 t="s">
        <v>5283</v>
      </c>
      <c r="CF3785" s="1" t="s">
        <v>326</v>
      </c>
      <c r="CG3785" s="1" t="s">
        <v>91</v>
      </c>
      <c r="CH3785" s="1" t="s">
        <v>123</v>
      </c>
      <c r="CI3785" s="1" t="s">
        <v>128</v>
      </c>
      <c r="CJ3785" s="1" t="s">
        <v>88</v>
      </c>
      <c r="CK3785" s="1" t="s">
        <v>96</v>
      </c>
      <c r="CL3785" s="1"/>
      <c r="CM3785" s="1"/>
      <c r="CN3785" s="1"/>
      <c r="CO3785" s="1"/>
      <c r="CP3785" s="1"/>
      <c r="CQ3785" s="1"/>
      <c r="CR3785" s="1"/>
    </row>
    <row r="3786" spans="1:96" x14ac:dyDescent="0.3">
      <c r="A3786" s="1" t="s">
        <v>3315</v>
      </c>
      <c r="B3786" s="1" t="s">
        <v>3445</v>
      </c>
      <c r="C3786" s="1" t="s">
        <v>97</v>
      </c>
      <c r="D3786" s="1" t="s">
        <v>3185</v>
      </c>
      <c r="E3786" s="1" t="s">
        <v>1111</v>
      </c>
      <c r="F3786" s="1" t="s">
        <v>88</v>
      </c>
      <c r="G3786" s="1" t="s">
        <v>102</v>
      </c>
      <c r="H3786" s="1" t="s">
        <v>327</v>
      </c>
      <c r="I3786" s="1" t="s">
        <v>88</v>
      </c>
      <c r="J3786" s="1" t="s">
        <v>119</v>
      </c>
      <c r="K3786" s="1">
        <v>22</v>
      </c>
      <c r="L3786" s="1" t="s">
        <v>101</v>
      </c>
      <c r="M3786" s="1" t="s">
        <v>325</v>
      </c>
      <c r="N3786" s="1" t="s">
        <v>91</v>
      </c>
      <c r="O3786" s="1" t="s">
        <v>92</v>
      </c>
      <c r="P3786">
        <v>211</v>
      </c>
      <c r="Q3786" s="1" t="str">
        <f>VLOOKUP([1]!Tabla1[[#This Row],[RENAES]],[2]EESS!$1:$1048576,6,FALSE)</f>
        <v>NO PERTENECE A NINGUNA RED</v>
      </c>
      <c r="R3786" s="1" t="str">
        <f>VLOOKUP([1]!Tabla1[[#This Row],[RENAES]],[2]EESS!$1:$1048576,7,FALSE)</f>
        <v>NO PERTENECE A NINGUNA MICRORED</v>
      </c>
      <c r="S3786" s="1" t="str">
        <f>VLOOKUP([1]!Tabla1[[#This Row],[RENAES]],[2]EESS!$1:$1048576,10,FALSE)</f>
        <v>HOSP CONTAMANA</v>
      </c>
      <c r="T3786" s="1" t="s">
        <v>2874</v>
      </c>
      <c r="U3786" s="1" t="s">
        <v>326</v>
      </c>
      <c r="V3786" s="1" t="s">
        <v>91</v>
      </c>
      <c r="W3786" s="57">
        <v>4</v>
      </c>
      <c r="X3786" s="1" t="s">
        <v>327</v>
      </c>
      <c r="Y3786" s="1" t="s">
        <v>88</v>
      </c>
      <c r="Z3786" s="1" t="s">
        <v>119</v>
      </c>
      <c r="AA3786" s="1" t="s">
        <v>3196</v>
      </c>
      <c r="AB3786" s="1" t="s">
        <v>325</v>
      </c>
      <c r="AC3786" s="1" t="s">
        <v>91</v>
      </c>
      <c r="AD3786" s="1" t="s">
        <v>92</v>
      </c>
      <c r="AE3786" s="1" t="s">
        <v>3952</v>
      </c>
      <c r="AF3786" s="1" t="s">
        <v>96</v>
      </c>
      <c r="AG3786" s="1" t="s">
        <v>88</v>
      </c>
      <c r="AH3786" s="1" t="s">
        <v>4221</v>
      </c>
      <c r="AI3786" s="1" t="s">
        <v>326</v>
      </c>
      <c r="AJ3786" s="1" t="s">
        <v>91</v>
      </c>
      <c r="AK3786" s="57">
        <v>2</v>
      </c>
      <c r="AL3786" s="1" t="s">
        <v>327</v>
      </c>
      <c r="AM3786" s="1" t="s">
        <v>96</v>
      </c>
      <c r="AN3786" s="1" t="s">
        <v>119</v>
      </c>
      <c r="AO3786" s="1"/>
      <c r="AP3786" s="1"/>
      <c r="AQ3786" s="1"/>
      <c r="AR3786" s="1"/>
      <c r="AS3786" s="1"/>
      <c r="AT3786" s="1"/>
      <c r="AU3786" s="1"/>
      <c r="AV3786" s="1" t="s">
        <v>4648</v>
      </c>
      <c r="AW3786" s="1" t="s">
        <v>326</v>
      </c>
      <c r="AX3786" s="1" t="s">
        <v>91</v>
      </c>
      <c r="AY3786" s="57">
        <v>5</v>
      </c>
      <c r="AZ3786" s="1" t="s">
        <v>327</v>
      </c>
      <c r="BA3786" s="1" t="s">
        <v>96</v>
      </c>
      <c r="BB3786" s="1" t="s">
        <v>129</v>
      </c>
      <c r="BC3786" s="1"/>
      <c r="BD3786" s="1"/>
      <c r="BE3786" s="1"/>
      <c r="BF3786" s="1"/>
      <c r="BG3786" s="1"/>
      <c r="BH3786" s="1"/>
      <c r="BI3786" s="1"/>
      <c r="BJ3786" s="1"/>
      <c r="BK3786" s="1"/>
      <c r="BL3786" s="1"/>
      <c r="BM3786" s="1"/>
      <c r="BN3786" s="1"/>
      <c r="BO3786" s="1"/>
      <c r="BP3786" s="1"/>
      <c r="BQ3786" s="1"/>
      <c r="BR3786" s="1"/>
      <c r="BS3786" s="1"/>
      <c r="BT3786" s="1"/>
      <c r="BU3786" s="1"/>
      <c r="BV3786" s="1"/>
      <c r="BW3786" s="1"/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 t="s">
        <v>4221</v>
      </c>
      <c r="CM3786" s="1" t="s">
        <v>325</v>
      </c>
      <c r="CN3786" s="1" t="s">
        <v>105</v>
      </c>
      <c r="CO3786" s="1" t="s">
        <v>130</v>
      </c>
      <c r="CP3786" s="1" t="s">
        <v>327</v>
      </c>
      <c r="CQ3786" s="1" t="s">
        <v>96</v>
      </c>
      <c r="CR3786" s="1" t="s">
        <v>119</v>
      </c>
    </row>
    <row r="3787" spans="1:96" x14ac:dyDescent="0.3">
      <c r="A3787" s="1" t="s">
        <v>5104</v>
      </c>
      <c r="B3787" s="1" t="s">
        <v>5105</v>
      </c>
      <c r="C3787" s="1" t="s">
        <v>97</v>
      </c>
      <c r="D3787" s="1" t="s">
        <v>3185</v>
      </c>
      <c r="E3787" s="1" t="s">
        <v>1111</v>
      </c>
      <c r="F3787" s="1" t="s">
        <v>88</v>
      </c>
      <c r="G3787" s="1" t="s">
        <v>114</v>
      </c>
      <c r="H3787" s="1" t="s">
        <v>324</v>
      </c>
      <c r="I3787" s="1" t="s">
        <v>3953</v>
      </c>
      <c r="J3787" s="1" t="s">
        <v>96</v>
      </c>
      <c r="K3787" s="1">
        <v>29</v>
      </c>
      <c r="L3787" s="1" t="s">
        <v>101</v>
      </c>
      <c r="M3787" s="1" t="s">
        <v>325</v>
      </c>
      <c r="N3787" s="1" t="s">
        <v>91</v>
      </c>
      <c r="O3787" s="1" t="s">
        <v>92</v>
      </c>
      <c r="P3787">
        <v>1</v>
      </c>
      <c r="Q3787" s="1" t="str">
        <f>VLOOKUP([1]!Tabla1[[#This Row],[RENAES]],[2]EESS!$1:$1048576,6,FALSE)</f>
        <v>MAYNAS CIUDAD</v>
      </c>
      <c r="R3787" s="1" t="str">
        <f>VLOOKUP([1]!Tabla1[[#This Row],[RENAES]],[2]EESS!$1:$1048576,7,FALSE)</f>
        <v>IQUITOS SUR</v>
      </c>
      <c r="S3787" s="1" t="str">
        <f>VLOOKUP([1]!Tabla1[[#This Row],[RENAES]],[2]EESS!$1:$1048576,10,FALSE)</f>
        <v>SAN JUAN DE MIRAFLORES</v>
      </c>
      <c r="T3787" s="1" t="s">
        <v>4813</v>
      </c>
      <c r="U3787" s="1" t="s">
        <v>326</v>
      </c>
      <c r="V3787" s="1" t="s">
        <v>91</v>
      </c>
      <c r="W3787" s="57">
        <v>30</v>
      </c>
      <c r="X3787" s="1" t="s">
        <v>324</v>
      </c>
      <c r="Y3787" s="1" t="s">
        <v>3953</v>
      </c>
      <c r="Z3787" s="1" t="s">
        <v>96</v>
      </c>
      <c r="AA3787" s="1"/>
      <c r="AB3787" s="1"/>
      <c r="AC3787" s="1"/>
      <c r="AD3787" s="1"/>
      <c r="AE3787" s="1"/>
      <c r="AF3787" s="1"/>
      <c r="AG3787" s="1"/>
      <c r="AH3787" s="1" t="s">
        <v>3980</v>
      </c>
      <c r="AI3787" s="1" t="s">
        <v>326</v>
      </c>
      <c r="AJ3787" s="1" t="s">
        <v>91</v>
      </c>
      <c r="AK3787" s="57">
        <v>7</v>
      </c>
      <c r="AL3787" s="1" t="s">
        <v>190</v>
      </c>
      <c r="AM3787" s="1" t="s">
        <v>100</v>
      </c>
      <c r="AN3787" s="1" t="s">
        <v>113</v>
      </c>
      <c r="AO3787" s="1"/>
      <c r="AP3787" s="1"/>
      <c r="AQ3787" s="1"/>
      <c r="AR3787" s="1"/>
      <c r="AS3787" s="1"/>
      <c r="AT3787" s="1"/>
      <c r="AU3787" s="1"/>
      <c r="AV3787" s="1"/>
      <c r="AW3787" s="1"/>
      <c r="AX3787" s="1"/>
      <c r="AY3787" s="1"/>
      <c r="AZ3787" s="1"/>
      <c r="BA3787" s="1"/>
      <c r="BB3787" s="1"/>
      <c r="BC3787" s="1"/>
      <c r="BD3787" s="1"/>
      <c r="BE3787" s="1"/>
      <c r="BF3787" s="1"/>
      <c r="BG3787" s="1"/>
      <c r="BH3787" s="1"/>
      <c r="BI3787" s="1"/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/>
      <c r="BY3787" s="1"/>
      <c r="BZ3787" s="1"/>
      <c r="CA3787" s="1"/>
      <c r="CB3787" s="1"/>
      <c r="CC3787" s="1"/>
      <c r="CD3787" s="1"/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2313</v>
      </c>
      <c r="B3788" s="1" t="s">
        <v>2314</v>
      </c>
      <c r="C3788" s="1" t="s">
        <v>97</v>
      </c>
      <c r="D3788" s="1" t="s">
        <v>3185</v>
      </c>
      <c r="E3788" s="1" t="s">
        <v>1111</v>
      </c>
      <c r="F3788" s="1" t="s">
        <v>96</v>
      </c>
      <c r="G3788" s="1" t="s">
        <v>145</v>
      </c>
      <c r="H3788" s="1" t="s">
        <v>324</v>
      </c>
      <c r="I3788" s="1" t="s">
        <v>127</v>
      </c>
      <c r="J3788" s="1" t="s">
        <v>96</v>
      </c>
      <c r="K3788" s="1">
        <v>24</v>
      </c>
      <c r="L3788" s="1" t="s">
        <v>101</v>
      </c>
      <c r="M3788" s="1" t="s">
        <v>325</v>
      </c>
      <c r="N3788" s="1" t="s">
        <v>91</v>
      </c>
      <c r="O3788" s="1" t="s">
        <v>92</v>
      </c>
      <c r="P3788">
        <v>1</v>
      </c>
      <c r="Q3788" s="1" t="str">
        <f>VLOOKUP([1]!Tabla1[[#This Row],[RENAES]],[2]EESS!$1:$1048576,6,FALSE)</f>
        <v>UCAYALI</v>
      </c>
      <c r="R3788" s="1" t="str">
        <f>VLOOKUP([1]!Tabla1[[#This Row],[RENAES]],[2]EESS!$1:$1048576,7,FALSE)</f>
        <v>CONTAMANA</v>
      </c>
      <c r="S3788" s="1" t="str">
        <f>VLOOKUP([1]!Tabla1[[#This Row],[RENAES]],[2]EESS!$1:$1048576,10,FALSE)</f>
        <v>ORELLANA</v>
      </c>
      <c r="T3788" s="1" t="s">
        <v>1213</v>
      </c>
      <c r="U3788" s="1" t="s">
        <v>326</v>
      </c>
      <c r="V3788" s="1" t="s">
        <v>91</v>
      </c>
      <c r="W3788" s="57">
        <v>30</v>
      </c>
      <c r="X3788" s="1" t="s">
        <v>324</v>
      </c>
      <c r="Y3788" s="1" t="s">
        <v>127</v>
      </c>
      <c r="Z3788" s="1" t="s">
        <v>96</v>
      </c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  <c r="AL3788" s="1"/>
      <c r="AM3788" s="1"/>
      <c r="AN3788" s="1"/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/>
      <c r="CF3788" s="1"/>
      <c r="CG3788" s="1"/>
      <c r="CH3788" s="1"/>
      <c r="CI3788" s="1"/>
      <c r="CJ3788" s="1"/>
      <c r="CK3788" s="1"/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5212</v>
      </c>
      <c r="B3789" s="1" t="s">
        <v>10123</v>
      </c>
      <c r="C3789" s="1" t="s">
        <v>97</v>
      </c>
      <c r="D3789" s="1" t="s">
        <v>3185</v>
      </c>
      <c r="E3789" s="1" t="s">
        <v>1111</v>
      </c>
      <c r="F3789" s="1" t="s">
        <v>109</v>
      </c>
      <c r="G3789" s="1" t="s">
        <v>131</v>
      </c>
      <c r="H3789" s="1" t="s">
        <v>2634</v>
      </c>
      <c r="I3789" s="1" t="s">
        <v>119</v>
      </c>
      <c r="J3789" s="1" t="s">
        <v>90</v>
      </c>
      <c r="K3789" s="1">
        <v>19</v>
      </c>
      <c r="L3789" s="1" t="s">
        <v>101</v>
      </c>
      <c r="M3789" s="1" t="s">
        <v>325</v>
      </c>
      <c r="N3789" s="1" t="s">
        <v>91</v>
      </c>
      <c r="O3789" s="32"/>
      <c r="P3789">
        <v>228</v>
      </c>
      <c r="Q3789" s="1" t="str">
        <f>VLOOKUP([1]!Tabla1[[#This Row],[RENAES]],[2]EESS!$1:$1048576,6,FALSE)</f>
        <v>REQUENA</v>
      </c>
      <c r="R3789" s="1" t="str">
        <f>VLOOKUP([1]!Tabla1[[#This Row],[RENAES]],[2]EESS!$1:$1048576,7,FALSE)</f>
        <v>REQUENA</v>
      </c>
      <c r="S3789" s="1" t="str">
        <f>VLOOKUP([1]!Tabla1[[#This Row],[RENAES]],[2]EESS!$1:$1048576,10,FALSE)</f>
        <v>SAN ROQUE De Maquia</v>
      </c>
      <c r="T3789" s="1" t="s">
        <v>9998</v>
      </c>
      <c r="U3789" s="1" t="s">
        <v>326</v>
      </c>
      <c r="V3789" s="1" t="s">
        <v>91</v>
      </c>
      <c r="W3789" s="57">
        <v>3</v>
      </c>
      <c r="X3789" s="1" t="s">
        <v>327</v>
      </c>
      <c r="Y3789" s="1" t="s">
        <v>127</v>
      </c>
      <c r="Z3789" s="1" t="s">
        <v>106</v>
      </c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  <c r="AL3789" s="1"/>
      <c r="AM3789" s="1"/>
      <c r="AN3789" s="1"/>
      <c r="AO3789" s="1"/>
      <c r="AP3789" s="1"/>
      <c r="AQ3789" s="1"/>
      <c r="AR3789" s="1"/>
      <c r="AS3789" s="1"/>
      <c r="AT3789" s="1"/>
      <c r="AU3789" s="1"/>
      <c r="AV3789" s="1"/>
      <c r="AW3789" s="1"/>
      <c r="AX3789" s="1"/>
      <c r="AY3789" s="1"/>
      <c r="AZ3789" s="1"/>
      <c r="BA3789" s="1"/>
      <c r="BB3789" s="1"/>
      <c r="BC3789" s="1"/>
      <c r="BD3789" s="1"/>
      <c r="BE3789" s="1"/>
      <c r="BF3789" s="1"/>
      <c r="BG3789" s="1"/>
      <c r="BH3789" s="1"/>
      <c r="BI3789" s="1"/>
      <c r="BJ3789" s="1"/>
      <c r="BK3789" s="1"/>
      <c r="BL3789" s="1"/>
      <c r="BM3789" s="1"/>
      <c r="BN3789" s="1"/>
      <c r="BO3789" s="1"/>
      <c r="BP3789" s="1"/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7592</v>
      </c>
      <c r="B3790" s="1" t="s">
        <v>7593</v>
      </c>
      <c r="C3790" s="1" t="s">
        <v>97</v>
      </c>
      <c r="D3790" s="1" t="s">
        <v>3185</v>
      </c>
      <c r="E3790" s="1" t="s">
        <v>1111</v>
      </c>
      <c r="F3790" s="1" t="s">
        <v>95</v>
      </c>
      <c r="G3790" s="1" t="s">
        <v>169</v>
      </c>
      <c r="H3790" s="1" t="s">
        <v>328</v>
      </c>
      <c r="I3790" s="1" t="s">
        <v>88</v>
      </c>
      <c r="J3790" s="1" t="s">
        <v>106</v>
      </c>
      <c r="K3790" s="1">
        <v>20</v>
      </c>
      <c r="L3790" s="1" t="s">
        <v>101</v>
      </c>
      <c r="M3790" s="1" t="s">
        <v>325</v>
      </c>
      <c r="N3790" s="1" t="s">
        <v>91</v>
      </c>
      <c r="O3790" s="1" t="s">
        <v>104</v>
      </c>
      <c r="P3790">
        <v>3</v>
      </c>
      <c r="Q3790" s="1" t="str">
        <f>VLOOKUP([1]!Tabla1[[#This Row],[RENAES]],[2]EESS!$1:$1048576,6,FALSE)</f>
        <v>MAYNAS CIUDAD</v>
      </c>
      <c r="R3790" s="1" t="str">
        <f>VLOOKUP([1]!Tabla1[[#This Row],[RENAES]],[2]EESS!$1:$1048576,7,FALSE)</f>
        <v>BELEN</v>
      </c>
      <c r="S3790" s="1" t="str">
        <f>VLOOKUP([1]!Tabla1[[#This Row],[RENAES]],[2]EESS!$1:$1048576,10,FALSE)</f>
        <v xml:space="preserve">9 DE OCTUBRE </v>
      </c>
      <c r="T3790" s="1" t="s">
        <v>7290</v>
      </c>
      <c r="U3790" s="1" t="s">
        <v>326</v>
      </c>
      <c r="V3790" s="1" t="s">
        <v>91</v>
      </c>
      <c r="W3790" s="57">
        <v>7</v>
      </c>
      <c r="X3790" s="1" t="s">
        <v>328</v>
      </c>
      <c r="Y3790" s="1" t="s">
        <v>88</v>
      </c>
      <c r="Z3790" s="1" t="s">
        <v>106</v>
      </c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  <c r="AL3790" s="1"/>
      <c r="AM3790" s="1"/>
      <c r="AN3790" s="1"/>
      <c r="AO3790" s="1"/>
      <c r="AP3790" s="1"/>
      <c r="AQ3790" s="1"/>
      <c r="AR3790" s="1"/>
      <c r="AS3790" s="1"/>
      <c r="AT3790" s="1"/>
      <c r="AU3790" s="1"/>
      <c r="AV3790" s="1"/>
      <c r="AW3790" s="1"/>
      <c r="AX3790" s="1"/>
      <c r="AY3790" s="1"/>
      <c r="AZ3790" s="1"/>
      <c r="BA3790" s="1"/>
      <c r="BB3790" s="1"/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  <c r="CF3790" s="1"/>
      <c r="CG3790" s="1"/>
      <c r="CH3790" s="1"/>
      <c r="CI3790" s="1"/>
      <c r="CJ3790" s="1"/>
      <c r="CK3790" s="1"/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8185</v>
      </c>
      <c r="B3791" s="1" t="s">
        <v>8186</v>
      </c>
      <c r="C3791" s="1" t="s">
        <v>97</v>
      </c>
      <c r="D3791" s="1" t="s">
        <v>3185</v>
      </c>
      <c r="E3791" s="1" t="s">
        <v>1111</v>
      </c>
      <c r="F3791" s="1" t="s">
        <v>119</v>
      </c>
      <c r="G3791" s="1" t="s">
        <v>116</v>
      </c>
      <c r="H3791" s="1" t="s">
        <v>2634</v>
      </c>
      <c r="I3791" s="1" t="s">
        <v>88</v>
      </c>
      <c r="J3791" s="1" t="s">
        <v>95</v>
      </c>
      <c r="K3791" s="1">
        <v>19</v>
      </c>
      <c r="L3791" s="1" t="s">
        <v>101</v>
      </c>
      <c r="M3791" s="1" t="s">
        <v>325</v>
      </c>
      <c r="N3791" s="1" t="s">
        <v>105</v>
      </c>
      <c r="O3791" s="32"/>
      <c r="P3791">
        <v>228</v>
      </c>
      <c r="Q3791" s="1" t="str">
        <f>VLOOKUP([1]!Tabla1[[#This Row],[RENAES]],[2]EESS!$1:$1048576,6,FALSE)</f>
        <v>MAYNAS CIUDAD</v>
      </c>
      <c r="R3791" s="1" t="str">
        <f>VLOOKUP([1]!Tabla1[[#This Row],[RENAES]],[2]EESS!$1:$1048576,7,FALSE)</f>
        <v>BELEN</v>
      </c>
      <c r="S3791" s="1" t="str">
        <f>VLOOKUP([1]!Tabla1[[#This Row],[RENAES]],[2]EESS!$1:$1048576,10,FALSE)</f>
        <v>6 DE OCTUBRE</v>
      </c>
      <c r="T3791" s="1" t="s">
        <v>9290</v>
      </c>
      <c r="U3791" s="1" t="s">
        <v>326</v>
      </c>
      <c r="V3791" s="1" t="s">
        <v>91</v>
      </c>
      <c r="W3791" s="57">
        <v>3</v>
      </c>
      <c r="X3791" s="1" t="s">
        <v>327</v>
      </c>
      <c r="Y3791" s="1" t="s">
        <v>165</v>
      </c>
      <c r="Z3791" s="1" t="s">
        <v>96</v>
      </c>
      <c r="AA3791" s="1"/>
      <c r="AB3791" s="1"/>
      <c r="AC3791" s="1"/>
      <c r="AD3791" s="1"/>
      <c r="AE3791" s="1"/>
      <c r="AF3791" s="1"/>
      <c r="AG3791" s="1"/>
      <c r="AH3791" s="1" t="s">
        <v>9290</v>
      </c>
      <c r="AI3791" s="1" t="s">
        <v>326</v>
      </c>
      <c r="AJ3791" s="1" t="s">
        <v>91</v>
      </c>
      <c r="AK3791" s="57">
        <v>90</v>
      </c>
      <c r="AL3791" s="1" t="s">
        <v>327</v>
      </c>
      <c r="AM3791" s="1" t="s">
        <v>165</v>
      </c>
      <c r="AN3791" s="1" t="s">
        <v>96</v>
      </c>
      <c r="AO3791" s="1"/>
      <c r="AP3791" s="1"/>
      <c r="AQ3791" s="1"/>
      <c r="AR3791" s="1"/>
      <c r="AS3791" s="1"/>
      <c r="AT3791" s="1"/>
      <c r="AU3791" s="1"/>
      <c r="AV3791" s="1" t="s">
        <v>10172</v>
      </c>
      <c r="AW3791" s="1" t="s">
        <v>326</v>
      </c>
      <c r="AX3791" s="1" t="s">
        <v>91</v>
      </c>
      <c r="AY3791" s="57">
        <v>5</v>
      </c>
      <c r="AZ3791" s="1" t="s">
        <v>327</v>
      </c>
      <c r="BA3791" s="1" t="s">
        <v>95</v>
      </c>
      <c r="BB3791" s="1" t="s">
        <v>142</v>
      </c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/>
      <c r="CF3791" s="1"/>
      <c r="CG3791" s="1"/>
      <c r="CH3791" s="1"/>
      <c r="CI3791" s="1"/>
      <c r="CJ3791" s="1"/>
      <c r="CK3791" s="1"/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1022</v>
      </c>
      <c r="B3792" s="1" t="s">
        <v>2315</v>
      </c>
      <c r="C3792" s="1" t="s">
        <v>97</v>
      </c>
      <c r="D3792" s="1" t="s">
        <v>3185</v>
      </c>
      <c r="E3792" s="1" t="s">
        <v>1111</v>
      </c>
      <c r="F3792" s="1" t="s">
        <v>96</v>
      </c>
      <c r="G3792" s="1" t="s">
        <v>107</v>
      </c>
      <c r="H3792" s="1" t="s">
        <v>2291</v>
      </c>
      <c r="I3792" s="1" t="s">
        <v>99</v>
      </c>
      <c r="J3792" s="1" t="s">
        <v>131</v>
      </c>
      <c r="K3792" s="1">
        <v>22</v>
      </c>
      <c r="L3792" s="1" t="s">
        <v>101</v>
      </c>
      <c r="M3792" s="1" t="s">
        <v>325</v>
      </c>
      <c r="N3792" s="1" t="s">
        <v>105</v>
      </c>
      <c r="O3792" s="1" t="s">
        <v>104</v>
      </c>
      <c r="P3792">
        <v>51</v>
      </c>
      <c r="Q3792" s="1" t="str">
        <f>VLOOKUP([1]!Tabla1[[#This Row],[RENAES]],[2]EESS!$1:$1048576,6,FALSE)</f>
        <v>NO PERTENECE A NINGUNA RED</v>
      </c>
      <c r="R3792" s="1" t="str">
        <f>VLOOKUP([1]!Tabla1[[#This Row],[RENAES]],[2]EESS!$1:$1048576,7,FALSE)</f>
        <v>NO PERTENECE A NINGUNA MICRORED</v>
      </c>
      <c r="S3792" s="1" t="str">
        <f>VLOOKUP([1]!Tabla1[[#This Row],[RENAES]],[2]EESS!$1:$1048576,10,FALSE)</f>
        <v>HOSP.REGIONAL DE LORETO "Felipe Arriola Iglesias"</v>
      </c>
      <c r="T3792" s="1" t="s">
        <v>1324</v>
      </c>
      <c r="U3792" s="1" t="s">
        <v>326</v>
      </c>
      <c r="V3792" s="1" t="s">
        <v>91</v>
      </c>
      <c r="W3792" s="57">
        <v>2</v>
      </c>
      <c r="X3792" s="1" t="s">
        <v>2291</v>
      </c>
      <c r="Y3792" s="1" t="s">
        <v>99</v>
      </c>
      <c r="Z3792" s="1" t="s">
        <v>131</v>
      </c>
      <c r="AA3792" s="1" t="s">
        <v>1235</v>
      </c>
      <c r="AB3792" s="1" t="s">
        <v>325</v>
      </c>
      <c r="AC3792" s="1" t="s">
        <v>105</v>
      </c>
      <c r="AD3792" s="1" t="s">
        <v>104</v>
      </c>
      <c r="AE3792" s="1" t="s">
        <v>1737</v>
      </c>
      <c r="AF3792" s="1" t="s">
        <v>102</v>
      </c>
      <c r="AG3792" s="1" t="s">
        <v>118</v>
      </c>
      <c r="AH3792" s="1" t="s">
        <v>1160</v>
      </c>
      <c r="AI3792" s="1" t="s">
        <v>326</v>
      </c>
      <c r="AJ3792" s="1" t="s">
        <v>91</v>
      </c>
      <c r="AK3792" s="57">
        <v>5</v>
      </c>
      <c r="AL3792" s="1" t="s">
        <v>1121</v>
      </c>
      <c r="AM3792" s="1" t="s">
        <v>99</v>
      </c>
      <c r="AN3792" s="1" t="s">
        <v>109</v>
      </c>
      <c r="AO3792" s="1"/>
      <c r="AP3792" s="1"/>
      <c r="AQ3792" s="1"/>
      <c r="AR3792" s="1"/>
      <c r="AS3792" s="1"/>
      <c r="AT3792" s="1"/>
      <c r="AU3792" s="1"/>
      <c r="AV3792" s="1" t="s">
        <v>1235</v>
      </c>
      <c r="AW3792" s="1" t="s">
        <v>326</v>
      </c>
      <c r="AX3792" s="1" t="s">
        <v>91</v>
      </c>
      <c r="AY3792" s="57">
        <v>4</v>
      </c>
      <c r="AZ3792" s="1" t="s">
        <v>1737</v>
      </c>
      <c r="BA3792" s="1" t="s">
        <v>102</v>
      </c>
      <c r="BB3792" s="1" t="s">
        <v>118</v>
      </c>
      <c r="BC3792" s="1" t="s">
        <v>2521</v>
      </c>
      <c r="BD3792" s="1" t="s">
        <v>326</v>
      </c>
      <c r="BE3792" s="1" t="s">
        <v>91</v>
      </c>
      <c r="BF3792" s="57">
        <v>30</v>
      </c>
      <c r="BG3792" s="1" t="s">
        <v>324</v>
      </c>
      <c r="BH3792" s="1" t="s">
        <v>2804</v>
      </c>
      <c r="BI3792" s="1" t="s">
        <v>96</v>
      </c>
      <c r="BJ3792" s="1" t="s">
        <v>2860</v>
      </c>
      <c r="BK3792" s="1" t="s">
        <v>326</v>
      </c>
      <c r="BL3792" s="1" t="s">
        <v>91</v>
      </c>
      <c r="BM3792" s="57">
        <v>6</v>
      </c>
      <c r="BN3792" s="1" t="s">
        <v>1121</v>
      </c>
      <c r="BO3792" s="1" t="s">
        <v>96</v>
      </c>
      <c r="BP3792" s="1" t="s">
        <v>118</v>
      </c>
      <c r="BQ3792" s="1"/>
      <c r="BR3792" s="1"/>
      <c r="BS3792" s="1"/>
      <c r="BT3792" s="1"/>
      <c r="BU3792" s="1"/>
      <c r="BV3792" s="1"/>
      <c r="BW3792" s="1"/>
      <c r="BX3792" s="1"/>
      <c r="BY3792" s="1"/>
      <c r="BZ3792" s="1"/>
      <c r="CA3792" s="1"/>
      <c r="CB3792" s="1"/>
      <c r="CC3792" s="1"/>
      <c r="CD3792" s="1"/>
      <c r="CE3792" s="1"/>
      <c r="CF3792" s="1"/>
      <c r="CG3792" s="1"/>
      <c r="CH3792" s="1"/>
      <c r="CI3792" s="1"/>
      <c r="CJ3792" s="1"/>
      <c r="CK3792" s="1"/>
      <c r="CL3792" s="1"/>
      <c r="CM3792" s="1"/>
      <c r="CN3792" s="1"/>
      <c r="CO3792" s="1"/>
      <c r="CP3792" s="1"/>
      <c r="CQ3792" s="1"/>
      <c r="CR3792" s="1"/>
    </row>
    <row r="3793" spans="1:96" x14ac:dyDescent="0.3">
      <c r="A3793" s="1" t="s">
        <v>9463</v>
      </c>
      <c r="B3793" s="1" t="s">
        <v>9765</v>
      </c>
      <c r="C3793" s="1" t="s">
        <v>97</v>
      </c>
      <c r="D3793" s="1" t="s">
        <v>3185</v>
      </c>
      <c r="E3793" s="1" t="s">
        <v>1111</v>
      </c>
      <c r="F3793" s="1" t="s">
        <v>127</v>
      </c>
      <c r="G3793" s="1" t="s">
        <v>96</v>
      </c>
      <c r="H3793" s="1" t="s">
        <v>3245</v>
      </c>
      <c r="I3793" s="1" t="s">
        <v>102</v>
      </c>
      <c r="J3793" s="1" t="s">
        <v>99</v>
      </c>
      <c r="K3793" s="1">
        <v>22</v>
      </c>
      <c r="L3793" s="1" t="s">
        <v>101</v>
      </c>
      <c r="M3793" s="1" t="s">
        <v>325</v>
      </c>
      <c r="N3793" s="1" t="s">
        <v>105</v>
      </c>
      <c r="O3793" s="1" t="s">
        <v>104</v>
      </c>
      <c r="P3793">
        <v>98</v>
      </c>
      <c r="Q3793" s="1" t="str">
        <f>VLOOKUP([1]!Tabla1[[#This Row],[RENAES]],[2]EESS!$1:$1048576,6,FALSE)</f>
        <v>NO PERTENECE A NINGUNA RED</v>
      </c>
      <c r="R3793" s="1" t="str">
        <f>VLOOKUP([1]!Tabla1[[#This Row],[RENAES]],[2]EESS!$1:$1048576,7,FALSE)</f>
        <v>NO PERTENECE A NINGUNA MICRORED</v>
      </c>
      <c r="S3793" s="1" t="str">
        <f>VLOOKUP([1]!Tabla1[[#This Row],[RENAES]],[2]EESS!$1:$1048576,10,FALSE)</f>
        <v>HOSP.REGIONAL DE LORETO "Felipe Arriola Iglesias"</v>
      </c>
      <c r="T3793" s="1" t="s">
        <v>8234</v>
      </c>
      <c r="U3793" s="1" t="s">
        <v>326</v>
      </c>
      <c r="V3793" s="1" t="s">
        <v>91</v>
      </c>
      <c r="W3793" s="57">
        <v>1</v>
      </c>
      <c r="X3793" s="1" t="s">
        <v>3245</v>
      </c>
      <c r="Y3793" s="1" t="s">
        <v>102</v>
      </c>
      <c r="Z3793" s="1" t="s">
        <v>99</v>
      </c>
      <c r="AA3793" s="1" t="s">
        <v>9560</v>
      </c>
      <c r="AB3793" s="1" t="s">
        <v>325</v>
      </c>
      <c r="AC3793" s="1" t="s">
        <v>105</v>
      </c>
      <c r="AD3793" s="1" t="s">
        <v>104</v>
      </c>
      <c r="AE3793" s="1" t="s">
        <v>6832</v>
      </c>
      <c r="AF3793" s="1" t="s">
        <v>88</v>
      </c>
      <c r="AG3793" s="1" t="s">
        <v>90</v>
      </c>
      <c r="AH3793" s="1" t="s">
        <v>9560</v>
      </c>
      <c r="AI3793" s="1" t="s">
        <v>326</v>
      </c>
      <c r="AJ3793" s="1" t="s">
        <v>91</v>
      </c>
      <c r="AK3793" s="57">
        <v>2</v>
      </c>
      <c r="AL3793" s="1" t="s">
        <v>6832</v>
      </c>
      <c r="AM3793" s="1" t="s">
        <v>88</v>
      </c>
      <c r="AN3793" s="1" t="s">
        <v>90</v>
      </c>
      <c r="AO3793" s="1"/>
      <c r="AP3793" s="1"/>
      <c r="AQ3793" s="1"/>
      <c r="AR3793" s="1"/>
      <c r="AS3793" s="1"/>
      <c r="AT3793" s="1"/>
      <c r="AU3793" s="1"/>
      <c r="AV3793" s="1"/>
      <c r="AW3793" s="1"/>
      <c r="AX3793" s="1"/>
      <c r="AY3793" s="1"/>
      <c r="AZ3793" s="1"/>
      <c r="BA3793" s="1"/>
      <c r="BB3793" s="1"/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10391</v>
      </c>
      <c r="B3794" s="1" t="s">
        <v>10392</v>
      </c>
      <c r="C3794" s="1" t="s">
        <v>97</v>
      </c>
      <c r="D3794" s="1" t="s">
        <v>3185</v>
      </c>
      <c r="E3794" s="1" t="s">
        <v>1111</v>
      </c>
      <c r="F3794" s="1" t="s">
        <v>127</v>
      </c>
      <c r="G3794" s="1" t="s">
        <v>129</v>
      </c>
      <c r="H3794" s="1" t="s">
        <v>10285</v>
      </c>
      <c r="I3794" s="1" t="s">
        <v>96</v>
      </c>
      <c r="J3794" s="1" t="s">
        <v>88</v>
      </c>
      <c r="K3794" s="1">
        <v>28</v>
      </c>
      <c r="L3794" s="1" t="s">
        <v>101</v>
      </c>
      <c r="M3794" s="1" t="s">
        <v>325</v>
      </c>
      <c r="N3794" s="1" t="s">
        <v>105</v>
      </c>
      <c r="O3794" s="1" t="s">
        <v>104</v>
      </c>
      <c r="P3794">
        <v>98</v>
      </c>
      <c r="Q3794" s="1" t="str">
        <f>VLOOKUP([1]!Tabla1[[#This Row],[RENAES]],[2]EESS!$1:$1048576,6,FALSE)</f>
        <v>NO PERTENECE A NINGUNA RED</v>
      </c>
      <c r="R3794" s="1" t="str">
        <f>VLOOKUP([1]!Tabla1[[#This Row],[RENAES]],[2]EESS!$1:$1048576,7,FALSE)</f>
        <v>NO PERTENECE A NINGUNA MICRORED</v>
      </c>
      <c r="S3794" s="1" t="str">
        <f>VLOOKUP([1]!Tabla1[[#This Row],[RENAES]],[2]EESS!$1:$1048576,10,FALSE)</f>
        <v>HOSPITAL IQUITOS "Cesar Garayar Garcia"</v>
      </c>
      <c r="T3794" s="1" t="s">
        <v>9005</v>
      </c>
      <c r="U3794" s="1" t="s">
        <v>326</v>
      </c>
      <c r="V3794" s="1" t="s">
        <v>91</v>
      </c>
      <c r="W3794" s="57">
        <v>1</v>
      </c>
      <c r="X3794" s="1" t="s">
        <v>10285</v>
      </c>
      <c r="Y3794" s="1" t="s">
        <v>96</v>
      </c>
      <c r="Z3794" s="1" t="s">
        <v>88</v>
      </c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/>
      <c r="CF3794" s="1"/>
      <c r="CG3794" s="1"/>
      <c r="CH3794" s="1"/>
      <c r="CI3794" s="1"/>
      <c r="CJ3794" s="1"/>
      <c r="CK3794" s="1"/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9766</v>
      </c>
      <c r="B3795" s="1" t="s">
        <v>9767</v>
      </c>
      <c r="C3795" s="1" t="s">
        <v>97</v>
      </c>
      <c r="D3795" s="1" t="s">
        <v>106</v>
      </c>
      <c r="E3795" s="1" t="s">
        <v>1111</v>
      </c>
      <c r="F3795" s="1" t="s">
        <v>127</v>
      </c>
      <c r="G3795" s="1" t="s">
        <v>131</v>
      </c>
      <c r="H3795" s="1" t="s">
        <v>90</v>
      </c>
      <c r="I3795" s="1" t="s">
        <v>88</v>
      </c>
      <c r="J3795" s="1" t="s">
        <v>142</v>
      </c>
      <c r="K3795" s="1">
        <v>20</v>
      </c>
      <c r="L3795" s="1" t="s">
        <v>101</v>
      </c>
      <c r="M3795" s="1" t="s">
        <v>325</v>
      </c>
      <c r="N3795" s="1" t="s">
        <v>91</v>
      </c>
      <c r="O3795" s="1" t="s">
        <v>104</v>
      </c>
      <c r="P3795">
        <v>25590</v>
      </c>
      <c r="Q3795" s="1" t="str">
        <f>VLOOKUP([1]!Tabla1[[#This Row],[RENAES]],[2]EESS!$1:$1048576,6,FALSE)</f>
        <v>DATEM DEL MARAÑON</v>
      </c>
      <c r="R3795" s="1" t="str">
        <f>VLOOKUP([1]!Tabla1[[#This Row],[RENAES]],[2]EESS!$1:$1048576,7,FALSE)</f>
        <v>MANSERICHE</v>
      </c>
      <c r="S3795" s="1" t="str">
        <f>VLOOKUP([1]!Tabla1[[#This Row],[RENAES]],[2]EESS!$1:$1048576,10,FALSE)</f>
        <v>SANTA ROSA DE SARAMIRIZA</v>
      </c>
      <c r="T3795" s="1" t="s">
        <v>9020</v>
      </c>
      <c r="U3795" s="1" t="s">
        <v>326</v>
      </c>
      <c r="V3795" s="1" t="s">
        <v>91</v>
      </c>
      <c r="W3795" s="57">
        <v>1</v>
      </c>
      <c r="X3795" s="1" t="s">
        <v>90</v>
      </c>
      <c r="Y3795" s="1" t="s">
        <v>88</v>
      </c>
      <c r="Z3795" s="1" t="s">
        <v>142</v>
      </c>
      <c r="AA3795" s="1" t="s">
        <v>9998</v>
      </c>
      <c r="AB3795" s="1" t="s">
        <v>325</v>
      </c>
      <c r="AC3795" s="1" t="s">
        <v>105</v>
      </c>
      <c r="AD3795" s="1" t="s">
        <v>104</v>
      </c>
      <c r="AE3795" s="1" t="s">
        <v>4702</v>
      </c>
      <c r="AF3795" s="1" t="s">
        <v>96</v>
      </c>
      <c r="AG3795" s="1" t="s">
        <v>96</v>
      </c>
      <c r="AH3795" s="1" t="s">
        <v>9998</v>
      </c>
      <c r="AI3795" s="1" t="s">
        <v>326</v>
      </c>
      <c r="AJ3795" s="1" t="s">
        <v>91</v>
      </c>
      <c r="AK3795" s="57">
        <v>2</v>
      </c>
      <c r="AL3795" s="1" t="s">
        <v>4702</v>
      </c>
      <c r="AM3795" s="1" t="s">
        <v>96</v>
      </c>
      <c r="AN3795" s="1" t="s">
        <v>96</v>
      </c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4160</v>
      </c>
      <c r="B3796" s="1" t="s">
        <v>4547</v>
      </c>
      <c r="C3796" s="1" t="s">
        <v>97</v>
      </c>
      <c r="D3796" s="1" t="s">
        <v>3185</v>
      </c>
      <c r="E3796" s="1" t="s">
        <v>1111</v>
      </c>
      <c r="F3796" s="1" t="s">
        <v>99</v>
      </c>
      <c r="G3796" s="1" t="s">
        <v>99</v>
      </c>
      <c r="H3796" s="1" t="s">
        <v>111</v>
      </c>
      <c r="I3796" s="1" t="s">
        <v>96</v>
      </c>
      <c r="J3796" s="1" t="s">
        <v>107</v>
      </c>
      <c r="K3796" s="1">
        <v>25</v>
      </c>
      <c r="L3796" s="1" t="s">
        <v>101</v>
      </c>
      <c r="M3796" s="1" t="s">
        <v>325</v>
      </c>
      <c r="N3796" s="1" t="s">
        <v>91</v>
      </c>
      <c r="O3796" s="1" t="s">
        <v>104</v>
      </c>
      <c r="P3796">
        <v>29</v>
      </c>
      <c r="Q3796" s="1" t="str">
        <f>VLOOKUP([1]!Tabla1[[#This Row],[RENAES]],[2]EESS!$1:$1048576,6,FALSE)</f>
        <v>NO PERTENECE A NINGUNA RED</v>
      </c>
      <c r="R3796" s="1" t="str">
        <f>VLOOKUP([1]!Tabla1[[#This Row],[RENAES]],[2]EESS!$1:$1048576,7,FALSE)</f>
        <v>NO PERTENECE A NINGUNA MICRORED</v>
      </c>
      <c r="S3796" s="1" t="str">
        <f>VLOOKUP([1]!Tabla1[[#This Row],[RENAES]],[2]EESS!$1:$1048576,10,FALSE)</f>
        <v>HOSPITAL IQUITOS "Cesar Garayar Garcia"</v>
      </c>
      <c r="T3796" s="1" t="s">
        <v>3988</v>
      </c>
      <c r="U3796" s="1" t="s">
        <v>326</v>
      </c>
      <c r="V3796" s="1" t="s">
        <v>91</v>
      </c>
      <c r="W3796" s="57">
        <v>5</v>
      </c>
      <c r="X3796" s="1" t="s">
        <v>111</v>
      </c>
      <c r="Y3796" s="1" t="s">
        <v>96</v>
      </c>
      <c r="Z3796" s="1" t="s">
        <v>107</v>
      </c>
      <c r="AA3796" s="1"/>
      <c r="AB3796" s="1"/>
      <c r="AC3796" s="1"/>
      <c r="AD3796" s="1"/>
      <c r="AE3796" s="1"/>
      <c r="AF3796" s="1"/>
      <c r="AG3796" s="1"/>
      <c r="AH3796" s="1" t="s">
        <v>4611</v>
      </c>
      <c r="AI3796" s="1" t="s">
        <v>326</v>
      </c>
      <c r="AJ3796" s="1" t="s">
        <v>91</v>
      </c>
      <c r="AK3796" s="57">
        <v>6</v>
      </c>
      <c r="AL3796" s="1" t="s">
        <v>169</v>
      </c>
      <c r="AM3796" s="1" t="s">
        <v>96</v>
      </c>
      <c r="AN3796" s="1" t="s">
        <v>131</v>
      </c>
      <c r="AO3796" s="1"/>
      <c r="AP3796" s="1"/>
      <c r="AQ3796" s="1"/>
      <c r="AR3796" s="1"/>
      <c r="AS3796" s="1"/>
      <c r="AT3796" s="1"/>
      <c r="AU3796" s="1"/>
      <c r="AV3796" s="1" t="s">
        <v>5332</v>
      </c>
      <c r="AW3796" s="1" t="s">
        <v>326</v>
      </c>
      <c r="AX3796" s="1" t="s">
        <v>91</v>
      </c>
      <c r="AY3796" s="57">
        <v>10</v>
      </c>
      <c r="AZ3796" s="1" t="s">
        <v>324</v>
      </c>
      <c r="BA3796" s="1" t="s">
        <v>108</v>
      </c>
      <c r="BB3796" s="1" t="s">
        <v>96</v>
      </c>
      <c r="BC3796" s="1" t="s">
        <v>5652</v>
      </c>
      <c r="BD3796" s="1" t="s">
        <v>326</v>
      </c>
      <c r="BE3796" s="1" t="s">
        <v>91</v>
      </c>
      <c r="BF3796" s="57">
        <v>6</v>
      </c>
      <c r="BG3796" s="1" t="s">
        <v>111</v>
      </c>
      <c r="BH3796" s="1" t="s">
        <v>88</v>
      </c>
      <c r="BI3796" s="1" t="s">
        <v>107</v>
      </c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/>
      <c r="CF3796" s="1"/>
      <c r="CG3796" s="1"/>
      <c r="CH3796" s="1"/>
      <c r="CI3796" s="1"/>
      <c r="CJ3796" s="1"/>
      <c r="CK3796" s="1"/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2628</v>
      </c>
      <c r="B3797" s="1" t="s">
        <v>10124</v>
      </c>
      <c r="C3797" s="1" t="s">
        <v>97</v>
      </c>
      <c r="D3797" s="1" t="s">
        <v>3185</v>
      </c>
      <c r="E3797" s="1" t="s">
        <v>1111</v>
      </c>
      <c r="F3797" s="1" t="s">
        <v>127</v>
      </c>
      <c r="G3797" s="1" t="s">
        <v>118</v>
      </c>
      <c r="H3797" s="1" t="s">
        <v>10125</v>
      </c>
      <c r="I3797" s="1" t="s">
        <v>142</v>
      </c>
      <c r="J3797" s="1" t="s">
        <v>127</v>
      </c>
      <c r="K3797" s="1">
        <v>21</v>
      </c>
      <c r="L3797" s="1" t="s">
        <v>101</v>
      </c>
      <c r="M3797" s="1" t="s">
        <v>325</v>
      </c>
      <c r="N3797" s="1" t="s">
        <v>105</v>
      </c>
      <c r="O3797" s="1" t="s">
        <v>104</v>
      </c>
      <c r="P3797">
        <v>95</v>
      </c>
      <c r="Q3797" s="1" t="str">
        <f>VLOOKUP([1]!Tabla1[[#This Row],[RENAES]],[2]EESS!$1:$1048576,6,FALSE)</f>
        <v>MAYNAS CIUDAD</v>
      </c>
      <c r="R3797" s="1" t="str">
        <f>VLOOKUP([1]!Tabla1[[#This Row],[RENAES]],[2]EESS!$1:$1048576,7,FALSE)</f>
        <v>PUNCHANA</v>
      </c>
      <c r="S3797" s="1" t="str">
        <f>VLOOKUP([1]!Tabla1[[#This Row],[RENAES]],[2]EESS!$1:$1048576,10,FALSE)</f>
        <v>BELLAVISTA NANAY</v>
      </c>
      <c r="T3797" s="1" t="s">
        <v>9024</v>
      </c>
      <c r="U3797" s="1" t="s">
        <v>326</v>
      </c>
      <c r="V3797" s="1" t="s">
        <v>91</v>
      </c>
      <c r="W3797" s="57">
        <v>1</v>
      </c>
      <c r="X3797" s="1" t="s">
        <v>2803</v>
      </c>
      <c r="Y3797" s="1" t="s">
        <v>99</v>
      </c>
      <c r="Z3797" s="1" t="s">
        <v>115</v>
      </c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  <c r="AL3797" s="1"/>
      <c r="AM3797" s="1"/>
      <c r="AN3797" s="1"/>
      <c r="AO3797" s="1"/>
      <c r="AP3797" s="1"/>
      <c r="AQ3797" s="1"/>
      <c r="AR3797" s="1"/>
      <c r="AS3797" s="1"/>
      <c r="AT3797" s="1"/>
      <c r="AU3797" s="1"/>
      <c r="AV3797" s="1"/>
      <c r="AW3797" s="1"/>
      <c r="AX3797" s="1"/>
      <c r="AY3797" s="1"/>
      <c r="AZ3797" s="1"/>
      <c r="BA3797" s="1"/>
      <c r="BB3797" s="1"/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/>
      <c r="CF3797" s="1"/>
      <c r="CG3797" s="1"/>
      <c r="CH3797" s="1"/>
      <c r="CI3797" s="1"/>
      <c r="CJ3797" s="1"/>
      <c r="CK3797" s="1"/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2163</v>
      </c>
      <c r="B3798" s="1" t="s">
        <v>7594</v>
      </c>
      <c r="C3798" s="1" t="s">
        <v>97</v>
      </c>
      <c r="D3798" s="1" t="s">
        <v>3185</v>
      </c>
      <c r="E3798" s="1" t="s">
        <v>1111</v>
      </c>
      <c r="F3798" s="1" t="s">
        <v>119</v>
      </c>
      <c r="G3798" s="1" t="s">
        <v>88</v>
      </c>
      <c r="H3798" s="1" t="s">
        <v>7411</v>
      </c>
      <c r="I3798" s="1" t="s">
        <v>102</v>
      </c>
      <c r="J3798" s="1" t="s">
        <v>109</v>
      </c>
      <c r="K3798" s="1">
        <v>28</v>
      </c>
      <c r="L3798" s="1" t="s">
        <v>101</v>
      </c>
      <c r="M3798" s="1" t="s">
        <v>325</v>
      </c>
      <c r="N3798" s="1" t="s">
        <v>91</v>
      </c>
      <c r="O3798" s="1" t="s">
        <v>117</v>
      </c>
      <c r="P3798">
        <v>162</v>
      </c>
      <c r="Q3798" s="1" t="str">
        <f>VLOOKUP([1]!Tabla1[[#This Row],[RENAES]],[2]EESS!$1:$1048576,6,FALSE)</f>
        <v>MAYNAS CIUDAD</v>
      </c>
      <c r="R3798" s="1" t="str">
        <f>VLOOKUP([1]!Tabla1[[#This Row],[RENAES]],[2]EESS!$1:$1048576,7,FALSE)</f>
        <v>IQUITOS SUR</v>
      </c>
      <c r="S3798" s="1" t="str">
        <f>VLOOKUP([1]!Tabla1[[#This Row],[RENAES]],[2]EESS!$1:$1048576,10,FALSE)</f>
        <v>PROGRESO De San Juan Bautista</v>
      </c>
      <c r="T3798" s="1" t="s">
        <v>7650</v>
      </c>
      <c r="U3798" s="1" t="s">
        <v>326</v>
      </c>
      <c r="V3798" s="1" t="s">
        <v>91</v>
      </c>
      <c r="W3798" s="57">
        <v>1</v>
      </c>
      <c r="X3798" s="1" t="s">
        <v>2949</v>
      </c>
      <c r="Y3798" s="1" t="s">
        <v>96</v>
      </c>
      <c r="Z3798" s="1" t="s">
        <v>88</v>
      </c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  <c r="AL3798" s="1"/>
      <c r="AM3798" s="1"/>
      <c r="AN3798" s="1"/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/>
      <c r="CF3798" s="1"/>
      <c r="CG3798" s="1"/>
      <c r="CH3798" s="1"/>
      <c r="CI3798" s="1"/>
      <c r="CJ3798" s="1"/>
      <c r="CK3798" s="1"/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2316</v>
      </c>
      <c r="B3799" s="1" t="s">
        <v>2317</v>
      </c>
      <c r="C3799" s="1" t="s">
        <v>97</v>
      </c>
      <c r="D3799" s="1" t="s">
        <v>3185</v>
      </c>
      <c r="E3799" s="1" t="s">
        <v>1111</v>
      </c>
      <c r="F3799" s="1" t="s">
        <v>96</v>
      </c>
      <c r="G3799" s="1" t="s">
        <v>90</v>
      </c>
      <c r="H3799" s="1" t="s">
        <v>133</v>
      </c>
      <c r="I3799" s="1" t="s">
        <v>96</v>
      </c>
      <c r="J3799" s="1" t="s">
        <v>95</v>
      </c>
      <c r="K3799" s="1">
        <v>23</v>
      </c>
      <c r="L3799" s="1" t="s">
        <v>101</v>
      </c>
      <c r="M3799" s="1" t="s">
        <v>325</v>
      </c>
      <c r="N3799" s="1" t="s">
        <v>105</v>
      </c>
      <c r="O3799" s="1" t="s">
        <v>104</v>
      </c>
      <c r="P3799">
        <v>25</v>
      </c>
      <c r="Q3799" s="1" t="str">
        <f>VLOOKUP([1]!Tabla1[[#This Row],[RENAES]],[2]EESS!$1:$1048576,6,FALSE)</f>
        <v>NO PERTENECE A NINGUNA RED</v>
      </c>
      <c r="R3799" s="1" t="str">
        <f>VLOOKUP([1]!Tabla1[[#This Row],[RENAES]],[2]EESS!$1:$1048576,7,FALSE)</f>
        <v>NO PERTENECE A NINGUNA MICRORED</v>
      </c>
      <c r="S3799" s="1" t="str">
        <f>VLOOKUP([1]!Tabla1[[#This Row],[RENAES]],[2]EESS!$1:$1048576,10,FALSE)</f>
        <v>HOSPITAL IQUITOS "Cesar Garayar Garcia"</v>
      </c>
      <c r="T3799" s="1" t="s">
        <v>1142</v>
      </c>
      <c r="U3799" s="1" t="s">
        <v>326</v>
      </c>
      <c r="V3799" s="1" t="s">
        <v>91</v>
      </c>
      <c r="W3799" s="57">
        <v>2</v>
      </c>
      <c r="X3799" s="1" t="s">
        <v>133</v>
      </c>
      <c r="Y3799" s="1" t="s">
        <v>96</v>
      </c>
      <c r="Z3799" s="1" t="s">
        <v>95</v>
      </c>
      <c r="AA3799" s="1" t="s">
        <v>1169</v>
      </c>
      <c r="AB3799" s="1" t="s">
        <v>325</v>
      </c>
      <c r="AC3799" s="1" t="s">
        <v>91</v>
      </c>
      <c r="AD3799" s="1" t="s">
        <v>92</v>
      </c>
      <c r="AE3799" s="1" t="s">
        <v>324</v>
      </c>
      <c r="AF3799" s="1" t="s">
        <v>100</v>
      </c>
      <c r="AG3799" s="1" t="s">
        <v>96</v>
      </c>
      <c r="AH3799" s="1" t="s">
        <v>1169</v>
      </c>
      <c r="AI3799" s="1" t="s">
        <v>326</v>
      </c>
      <c r="AJ3799" s="1" t="s">
        <v>91</v>
      </c>
      <c r="AK3799" s="57">
        <v>30</v>
      </c>
      <c r="AL3799" s="1" t="s">
        <v>324</v>
      </c>
      <c r="AM3799" s="1" t="s">
        <v>100</v>
      </c>
      <c r="AN3799" s="1" t="s">
        <v>96</v>
      </c>
      <c r="AO3799" s="1" t="s">
        <v>1139</v>
      </c>
      <c r="AP3799" s="1" t="s">
        <v>325</v>
      </c>
      <c r="AQ3799" s="1" t="s">
        <v>91</v>
      </c>
      <c r="AR3799" s="32"/>
      <c r="AS3799" s="1" t="s">
        <v>340</v>
      </c>
      <c r="AT3799" s="1" t="s">
        <v>100</v>
      </c>
      <c r="AU3799" s="1" t="s">
        <v>88</v>
      </c>
      <c r="AV3799" s="1" t="s">
        <v>1323</v>
      </c>
      <c r="AW3799" s="1" t="s">
        <v>326</v>
      </c>
      <c r="AX3799" s="1" t="s">
        <v>91</v>
      </c>
      <c r="AY3799" s="57">
        <v>3</v>
      </c>
      <c r="AZ3799" s="1" t="s">
        <v>214</v>
      </c>
      <c r="BA3799" s="1" t="s">
        <v>127</v>
      </c>
      <c r="BB3799" s="1" t="s">
        <v>142</v>
      </c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/>
      <c r="BY3799" s="1"/>
      <c r="BZ3799" s="1"/>
      <c r="CA3799" s="1"/>
      <c r="CB3799" s="1"/>
      <c r="CC3799" s="1"/>
      <c r="CD3799" s="1"/>
      <c r="CE3799" s="1" t="s">
        <v>1235</v>
      </c>
      <c r="CF3799" s="1" t="s">
        <v>326</v>
      </c>
      <c r="CG3799" s="1" t="s">
        <v>91</v>
      </c>
      <c r="CH3799" s="1" t="s">
        <v>123</v>
      </c>
      <c r="CI3799" s="1" t="s">
        <v>222</v>
      </c>
      <c r="CJ3799" s="1" t="s">
        <v>99</v>
      </c>
      <c r="CK3799" s="1" t="s">
        <v>88</v>
      </c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9768</v>
      </c>
      <c r="B3800" s="1" t="s">
        <v>9769</v>
      </c>
      <c r="C3800" s="1" t="s">
        <v>97</v>
      </c>
      <c r="D3800" s="1" t="s">
        <v>3185</v>
      </c>
      <c r="E3800" s="1" t="s">
        <v>1111</v>
      </c>
      <c r="F3800" s="1" t="s">
        <v>109</v>
      </c>
      <c r="G3800" s="1" t="s">
        <v>96</v>
      </c>
      <c r="H3800" s="1" t="s">
        <v>5379</v>
      </c>
      <c r="I3800" s="1" t="s">
        <v>88</v>
      </c>
      <c r="J3800" s="1" t="s">
        <v>142</v>
      </c>
      <c r="K3800" s="1">
        <v>30</v>
      </c>
      <c r="L3800" s="1" t="s">
        <v>101</v>
      </c>
      <c r="M3800" s="1" t="s">
        <v>325</v>
      </c>
      <c r="N3800" s="1" t="s">
        <v>91</v>
      </c>
      <c r="O3800" s="1" t="s">
        <v>104</v>
      </c>
      <c r="P3800">
        <v>185</v>
      </c>
      <c r="Q3800" s="1" t="str">
        <f>VLOOKUP([1]!Tabla1[[#This Row],[RENAES]],[2]EESS!$1:$1048576,6,FALSE)</f>
        <v>NO PERTENECE A NINGUNA RED</v>
      </c>
      <c r="R3800" s="1" t="str">
        <f>VLOOKUP([1]!Tabla1[[#This Row],[RENAES]],[2]EESS!$1:$1048576,7,FALSE)</f>
        <v>NO PERTENECE A NINGUNA MICRORED</v>
      </c>
      <c r="S3800" s="1" t="str">
        <f>VLOOKUP([1]!Tabla1[[#This Row],[RENAES]],[2]EESS!$1:$1048576,10,FALSE)</f>
        <v>HOSPITAL IQUITOS "Cesar Garayar Garcia"</v>
      </c>
      <c r="T3800" s="1" t="s">
        <v>9560</v>
      </c>
      <c r="U3800" s="1" t="s">
        <v>326</v>
      </c>
      <c r="V3800" s="1" t="s">
        <v>91</v>
      </c>
      <c r="W3800" s="57">
        <v>1</v>
      </c>
      <c r="X3800" s="1" t="s">
        <v>5379</v>
      </c>
      <c r="Y3800" s="1" t="s">
        <v>88</v>
      </c>
      <c r="Z3800" s="1" t="s">
        <v>142</v>
      </c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  <c r="AL3800" s="1"/>
      <c r="AM3800" s="1"/>
      <c r="AN3800" s="1"/>
      <c r="AO3800" s="1"/>
      <c r="AP3800" s="1"/>
      <c r="AQ3800" s="1"/>
      <c r="AR3800" s="1"/>
      <c r="AS3800" s="1"/>
      <c r="AT3800" s="1"/>
      <c r="AU3800" s="1"/>
      <c r="AV3800" s="1"/>
      <c r="AW3800" s="1"/>
      <c r="AX3800" s="1"/>
      <c r="AY3800" s="1"/>
      <c r="AZ3800" s="1"/>
      <c r="BA3800" s="1"/>
      <c r="BB3800" s="1"/>
      <c r="BC3800" s="1"/>
      <c r="BD3800" s="1"/>
      <c r="BE3800" s="1"/>
      <c r="BF3800" s="1"/>
      <c r="BG3800" s="1"/>
      <c r="BH3800" s="1"/>
      <c r="BI3800" s="1"/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767</v>
      </c>
      <c r="B3801" s="1" t="s">
        <v>768</v>
      </c>
      <c r="C3801" s="1" t="s">
        <v>97</v>
      </c>
      <c r="D3801" s="1" t="s">
        <v>3185</v>
      </c>
      <c r="E3801" s="1" t="s">
        <v>1111</v>
      </c>
      <c r="F3801" s="1" t="s">
        <v>96</v>
      </c>
      <c r="G3801" s="1" t="s">
        <v>108</v>
      </c>
      <c r="H3801" s="1" t="s">
        <v>327</v>
      </c>
      <c r="I3801" s="1" t="s">
        <v>90</v>
      </c>
      <c r="J3801" s="1" t="s">
        <v>96</v>
      </c>
      <c r="K3801" s="1">
        <v>19</v>
      </c>
      <c r="L3801" s="1" t="s">
        <v>101</v>
      </c>
      <c r="M3801" s="1" t="s">
        <v>325</v>
      </c>
      <c r="N3801" s="1" t="s">
        <v>105</v>
      </c>
      <c r="O3801" s="1" t="s">
        <v>104</v>
      </c>
      <c r="P3801">
        <v>137</v>
      </c>
      <c r="Q3801" s="1" t="str">
        <f>VLOOKUP([1]!Tabla1[[#This Row],[RENAES]],[2]EESS!$1:$1048576,6,FALSE)</f>
        <v>MAYNAS CIUDAD</v>
      </c>
      <c r="R3801" s="1" t="str">
        <f>VLOOKUP([1]!Tabla1[[#This Row],[RENAES]],[2]EESS!$1:$1048576,7,FALSE)</f>
        <v>PUNCHANA</v>
      </c>
      <c r="S3801" s="1" t="str">
        <f>VLOOKUP([1]!Tabla1[[#This Row],[RENAES]],[2]EESS!$1:$1048576,10,FALSE)</f>
        <v>BELLAVISTA NANAY</v>
      </c>
      <c r="T3801" s="1" t="s">
        <v>1155</v>
      </c>
      <c r="U3801" s="1" t="s">
        <v>326</v>
      </c>
      <c r="V3801" s="1" t="s">
        <v>91</v>
      </c>
      <c r="W3801" s="57">
        <v>6</v>
      </c>
      <c r="X3801" s="1" t="s">
        <v>327</v>
      </c>
      <c r="Y3801" s="1" t="s">
        <v>90</v>
      </c>
      <c r="Z3801" s="1" t="s">
        <v>96</v>
      </c>
      <c r="AA3801" s="1"/>
      <c r="AB3801" s="1"/>
      <c r="AC3801" s="1"/>
      <c r="AD3801" s="1"/>
      <c r="AE3801" s="1"/>
      <c r="AF3801" s="1"/>
      <c r="AG3801" s="1"/>
      <c r="AH3801" s="1" t="s">
        <v>2564</v>
      </c>
      <c r="AI3801" s="1" t="s">
        <v>326</v>
      </c>
      <c r="AJ3801" s="1" t="s">
        <v>91</v>
      </c>
      <c r="AK3801" s="57">
        <v>7</v>
      </c>
      <c r="AL3801" s="1" t="s">
        <v>424</v>
      </c>
      <c r="AM3801" s="1" t="s">
        <v>96</v>
      </c>
      <c r="AN3801" s="1" t="s">
        <v>109</v>
      </c>
      <c r="AO3801" s="1"/>
      <c r="AP3801" s="1"/>
      <c r="AQ3801" s="1"/>
      <c r="AR3801" s="1"/>
      <c r="AS3801" s="1"/>
      <c r="AT3801" s="1"/>
      <c r="AU3801" s="1"/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/>
      <c r="BY3801" s="1"/>
      <c r="BZ3801" s="1"/>
      <c r="CA3801" s="1"/>
      <c r="CB3801" s="1"/>
      <c r="CC3801" s="1"/>
      <c r="CD3801" s="1"/>
      <c r="CE3801" s="1" t="s">
        <v>4813</v>
      </c>
      <c r="CF3801" s="1" t="s">
        <v>326</v>
      </c>
      <c r="CG3801" s="1" t="s">
        <v>91</v>
      </c>
      <c r="CH3801" s="1" t="s">
        <v>123</v>
      </c>
      <c r="CI3801" s="1" t="s">
        <v>424</v>
      </c>
      <c r="CJ3801" s="1" t="s">
        <v>96</v>
      </c>
      <c r="CK3801" s="1" t="s">
        <v>121</v>
      </c>
      <c r="CL3801" s="1" t="s">
        <v>1213</v>
      </c>
      <c r="CM3801" s="1" t="s">
        <v>325</v>
      </c>
      <c r="CN3801" s="1" t="s">
        <v>105</v>
      </c>
      <c r="CO3801" s="1" t="s">
        <v>130</v>
      </c>
      <c r="CP3801" s="1" t="s">
        <v>327</v>
      </c>
      <c r="CQ3801" s="1" t="s">
        <v>90</v>
      </c>
      <c r="CR3801" s="1" t="s">
        <v>90</v>
      </c>
    </row>
    <row r="3802" spans="1:96" x14ac:dyDescent="0.3">
      <c r="A3802" s="1" t="s">
        <v>3752</v>
      </c>
      <c r="B3802" s="1" t="s">
        <v>3753</v>
      </c>
      <c r="C3802" s="1" t="s">
        <v>97</v>
      </c>
      <c r="D3802" s="1" t="s">
        <v>3185</v>
      </c>
      <c r="E3802" s="1" t="s">
        <v>1111</v>
      </c>
      <c r="F3802" s="1" t="s">
        <v>88</v>
      </c>
      <c r="G3802" s="1" t="s">
        <v>108</v>
      </c>
      <c r="H3802" s="1" t="s">
        <v>208</v>
      </c>
      <c r="I3802" s="1" t="s">
        <v>99</v>
      </c>
      <c r="J3802" s="1" t="s">
        <v>131</v>
      </c>
      <c r="K3802" s="1">
        <v>23</v>
      </c>
      <c r="L3802" s="1" t="s">
        <v>101</v>
      </c>
      <c r="M3802" s="1" t="s">
        <v>325</v>
      </c>
      <c r="N3802" s="1" t="s">
        <v>91</v>
      </c>
      <c r="O3802" s="32"/>
      <c r="P3802">
        <v>23</v>
      </c>
      <c r="Q3802" s="1" t="str">
        <f>VLOOKUP([1]!Tabla1[[#This Row],[RENAES]],[2]EESS!$1:$1048576,6,FALSE)</f>
        <v>NO PERTENECE A NINGUNA RED</v>
      </c>
      <c r="R3802" s="1" t="str">
        <f>VLOOKUP([1]!Tabla1[[#This Row],[RENAES]],[2]EESS!$1:$1048576,7,FALSE)</f>
        <v>NO PERTENECE A NINGUNA MICRORED</v>
      </c>
      <c r="S3802" s="1" t="str">
        <f>VLOOKUP([1]!Tabla1[[#This Row],[RENAES]],[2]EESS!$1:$1048576,10,FALSE)</f>
        <v>HOSP.REGIONAL DE LORETO "Felipe Arriola Iglesias"</v>
      </c>
      <c r="T3802" s="1" t="s">
        <v>3188</v>
      </c>
      <c r="U3802" s="1" t="s">
        <v>326</v>
      </c>
      <c r="V3802" s="1" t="s">
        <v>91</v>
      </c>
      <c r="W3802" s="57">
        <v>2</v>
      </c>
      <c r="X3802" s="1" t="s">
        <v>208</v>
      </c>
      <c r="Y3802" s="1" t="s">
        <v>99</v>
      </c>
      <c r="Z3802" s="1" t="s">
        <v>131</v>
      </c>
      <c r="AA3802" s="1" t="s">
        <v>6163</v>
      </c>
      <c r="AB3802" s="1" t="s">
        <v>325</v>
      </c>
      <c r="AC3802" s="1" t="s">
        <v>91</v>
      </c>
      <c r="AD3802" s="1" t="s">
        <v>104</v>
      </c>
      <c r="AE3802" s="1" t="s">
        <v>291</v>
      </c>
      <c r="AF3802" s="1" t="s">
        <v>95</v>
      </c>
      <c r="AG3802" s="1" t="s">
        <v>109</v>
      </c>
      <c r="AH3802" s="1" t="s">
        <v>4220</v>
      </c>
      <c r="AI3802" s="1" t="s">
        <v>326</v>
      </c>
      <c r="AJ3802" s="1" t="s">
        <v>91</v>
      </c>
      <c r="AK3802" s="57">
        <v>3</v>
      </c>
      <c r="AL3802" s="1" t="s">
        <v>218</v>
      </c>
      <c r="AM3802" s="1" t="s">
        <v>107</v>
      </c>
      <c r="AN3802" s="1" t="s">
        <v>100</v>
      </c>
      <c r="AO3802" s="1" t="s">
        <v>6988</v>
      </c>
      <c r="AP3802" s="1" t="s">
        <v>325</v>
      </c>
      <c r="AQ3802" s="1" t="s">
        <v>91</v>
      </c>
      <c r="AR3802" s="1" t="s">
        <v>104</v>
      </c>
      <c r="AS3802" s="1" t="s">
        <v>3094</v>
      </c>
      <c r="AT3802" s="1" t="s">
        <v>100</v>
      </c>
      <c r="AU3802" s="1" t="s">
        <v>108</v>
      </c>
      <c r="AV3802" s="1" t="s">
        <v>7132</v>
      </c>
      <c r="AW3802" s="1" t="s">
        <v>326</v>
      </c>
      <c r="AX3802" s="1" t="s">
        <v>91</v>
      </c>
      <c r="AY3802" s="57">
        <v>30</v>
      </c>
      <c r="AZ3802" s="1" t="s">
        <v>324</v>
      </c>
      <c r="BA3802" s="1" t="s">
        <v>3600</v>
      </c>
      <c r="BB3802" s="1" t="s">
        <v>96</v>
      </c>
      <c r="BC3802" s="1" t="s">
        <v>7299</v>
      </c>
      <c r="BD3802" s="1" t="s">
        <v>326</v>
      </c>
      <c r="BE3802" s="1" t="s">
        <v>91</v>
      </c>
      <c r="BF3802" s="57">
        <v>7</v>
      </c>
      <c r="BG3802" s="1" t="s">
        <v>4159</v>
      </c>
      <c r="BH3802" s="1" t="s">
        <v>119</v>
      </c>
      <c r="BI3802" s="1" t="s">
        <v>107</v>
      </c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/>
      <c r="BY3802" s="1"/>
      <c r="BZ3802" s="1"/>
      <c r="CA3802" s="1"/>
      <c r="CB3802" s="1"/>
      <c r="CC3802" s="1"/>
      <c r="CD3802" s="1"/>
      <c r="CE3802" s="1" t="s">
        <v>7290</v>
      </c>
      <c r="CF3802" s="1" t="s">
        <v>326</v>
      </c>
      <c r="CG3802" s="1" t="s">
        <v>91</v>
      </c>
      <c r="CH3802" s="1" t="s">
        <v>123</v>
      </c>
      <c r="CI3802" s="1" t="s">
        <v>5367</v>
      </c>
      <c r="CJ3802" s="1" t="s">
        <v>129</v>
      </c>
      <c r="CK3802" s="1" t="s">
        <v>119</v>
      </c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610</v>
      </c>
      <c r="B3803" s="1" t="s">
        <v>2318</v>
      </c>
      <c r="C3803" s="1" t="s">
        <v>97</v>
      </c>
      <c r="D3803" s="1" t="s">
        <v>3185</v>
      </c>
      <c r="E3803" s="1" t="s">
        <v>1111</v>
      </c>
      <c r="F3803" s="1" t="s">
        <v>96</v>
      </c>
      <c r="G3803" s="1" t="s">
        <v>90</v>
      </c>
      <c r="H3803" s="1" t="s">
        <v>1121</v>
      </c>
      <c r="I3803" s="1" t="s">
        <v>102</v>
      </c>
      <c r="J3803" s="1" t="s">
        <v>109</v>
      </c>
      <c r="K3803" s="1">
        <v>20</v>
      </c>
      <c r="L3803" s="1" t="s">
        <v>101</v>
      </c>
      <c r="M3803" s="1" t="s">
        <v>325</v>
      </c>
      <c r="N3803" s="1" t="s">
        <v>91</v>
      </c>
      <c r="O3803" s="1" t="s">
        <v>104</v>
      </c>
      <c r="P3803">
        <v>51</v>
      </c>
      <c r="Q3803" s="1" t="str">
        <f>VLOOKUP([1]!Tabla1[[#This Row],[RENAES]],[2]EESS!$1:$1048576,6,FALSE)</f>
        <v>ALTO AMAZONAS</v>
      </c>
      <c r="R3803" s="1" t="str">
        <f>VLOOKUP([1]!Tabla1[[#This Row],[RENAES]],[2]EESS!$1:$1048576,7,FALSE)</f>
        <v>SANTA CRUZ</v>
      </c>
      <c r="S3803" s="1" t="str">
        <f>VLOOKUP([1]!Tabla1[[#This Row],[RENAES]],[2]EESS!$1:$1048576,10,FALSE)</f>
        <v xml:space="preserve">SANTA CRUZ </v>
      </c>
      <c r="T3803" s="1" t="s">
        <v>1142</v>
      </c>
      <c r="U3803" s="1" t="s">
        <v>326</v>
      </c>
      <c r="V3803" s="1" t="s">
        <v>91</v>
      </c>
      <c r="W3803" s="57">
        <v>1</v>
      </c>
      <c r="X3803" s="1" t="s">
        <v>1121</v>
      </c>
      <c r="Y3803" s="1" t="s">
        <v>102</v>
      </c>
      <c r="Z3803" s="1" t="s">
        <v>109</v>
      </c>
      <c r="AA3803" s="1" t="s">
        <v>1112</v>
      </c>
      <c r="AB3803" s="1" t="s">
        <v>325</v>
      </c>
      <c r="AC3803" s="1" t="s">
        <v>91</v>
      </c>
      <c r="AD3803" s="32"/>
      <c r="AE3803" s="1" t="s">
        <v>231</v>
      </c>
      <c r="AF3803" s="1" t="s">
        <v>118</v>
      </c>
      <c r="AG3803" s="1" t="s">
        <v>88</v>
      </c>
      <c r="AH3803" s="1" t="s">
        <v>1112</v>
      </c>
      <c r="AI3803" s="1" t="s">
        <v>326</v>
      </c>
      <c r="AJ3803" s="1" t="s">
        <v>91</v>
      </c>
      <c r="AK3803" s="57">
        <v>1</v>
      </c>
      <c r="AL3803" s="1" t="s">
        <v>327</v>
      </c>
      <c r="AM3803" s="1" t="s">
        <v>88</v>
      </c>
      <c r="AN3803" s="1" t="s">
        <v>90</v>
      </c>
      <c r="AO3803" s="1" t="s">
        <v>2882</v>
      </c>
      <c r="AP3803" s="1" t="s">
        <v>325</v>
      </c>
      <c r="AQ3803" s="1" t="s">
        <v>91</v>
      </c>
      <c r="AR3803" s="32"/>
      <c r="AS3803" s="1" t="s">
        <v>180</v>
      </c>
      <c r="AT3803" s="1" t="s">
        <v>90</v>
      </c>
      <c r="AU3803" s="1" t="s">
        <v>102</v>
      </c>
      <c r="AV3803" s="1" t="s">
        <v>3988</v>
      </c>
      <c r="AW3803" s="1" t="s">
        <v>326</v>
      </c>
      <c r="AX3803" s="1" t="s">
        <v>91</v>
      </c>
      <c r="AY3803" s="57">
        <v>4</v>
      </c>
      <c r="AZ3803" s="1" t="s">
        <v>3867</v>
      </c>
      <c r="BA3803" s="1" t="s">
        <v>96</v>
      </c>
      <c r="BB3803" s="1" t="s">
        <v>131</v>
      </c>
      <c r="BC3803" s="1" t="s">
        <v>5154</v>
      </c>
      <c r="BD3803" s="1" t="s">
        <v>326</v>
      </c>
      <c r="BE3803" s="1" t="s">
        <v>91</v>
      </c>
      <c r="BF3803" s="57">
        <v>60</v>
      </c>
      <c r="BG3803" s="1" t="s">
        <v>324</v>
      </c>
      <c r="BH3803" s="1" t="s">
        <v>2681</v>
      </c>
      <c r="BI3803" s="1" t="s">
        <v>96</v>
      </c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 t="s">
        <v>3988</v>
      </c>
      <c r="BY3803" s="1" t="s">
        <v>325</v>
      </c>
      <c r="BZ3803" s="1" t="s">
        <v>91</v>
      </c>
      <c r="CA3803" s="1" t="s">
        <v>92</v>
      </c>
      <c r="CB3803" s="1" t="s">
        <v>3867</v>
      </c>
      <c r="CC3803" s="1" t="s">
        <v>96</v>
      </c>
      <c r="CD3803" s="1" t="s">
        <v>131</v>
      </c>
      <c r="CE3803" s="1" t="s">
        <v>5652</v>
      </c>
      <c r="CF3803" s="1" t="s">
        <v>326</v>
      </c>
      <c r="CG3803" s="1" t="s">
        <v>91</v>
      </c>
      <c r="CH3803" s="1" t="s">
        <v>123</v>
      </c>
      <c r="CI3803" s="1" t="s">
        <v>2960</v>
      </c>
      <c r="CJ3803" s="1" t="s">
        <v>99</v>
      </c>
      <c r="CK3803" s="1" t="s">
        <v>95</v>
      </c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4552</v>
      </c>
      <c r="B3804" s="1" t="s">
        <v>8563</v>
      </c>
      <c r="C3804" s="1" t="s">
        <v>97</v>
      </c>
      <c r="D3804" s="1" t="s">
        <v>3185</v>
      </c>
      <c r="E3804" s="1" t="s">
        <v>1111</v>
      </c>
      <c r="F3804" s="1" t="s">
        <v>119</v>
      </c>
      <c r="G3804" s="1" t="s">
        <v>127</v>
      </c>
      <c r="H3804" s="1" t="s">
        <v>324</v>
      </c>
      <c r="I3804" s="1" t="s">
        <v>99</v>
      </c>
      <c r="J3804" s="1" t="s">
        <v>109</v>
      </c>
      <c r="K3804" s="1">
        <v>19</v>
      </c>
      <c r="L3804" s="1" t="s">
        <v>101</v>
      </c>
      <c r="M3804" s="1" t="s">
        <v>325</v>
      </c>
      <c r="N3804" s="1" t="s">
        <v>91</v>
      </c>
      <c r="O3804" s="1" t="s">
        <v>104</v>
      </c>
      <c r="P3804">
        <v>3</v>
      </c>
      <c r="Q3804" s="1" t="str">
        <f>VLOOKUP([1]!Tabla1[[#This Row],[RENAES]],[2]EESS!$1:$1048576,6,FALSE)</f>
        <v>MAYNAS CIUDAD</v>
      </c>
      <c r="R3804" s="1" t="str">
        <f>VLOOKUP([1]!Tabla1[[#This Row],[RENAES]],[2]EESS!$1:$1048576,7,FALSE)</f>
        <v>BELEN</v>
      </c>
      <c r="S3804" s="1" t="str">
        <f>VLOOKUP([1]!Tabla1[[#This Row],[RENAES]],[2]EESS!$1:$1048576,10,FALSE)</f>
        <v>6 DE OCTUBRE</v>
      </c>
      <c r="T3804" s="1" t="s">
        <v>7428</v>
      </c>
      <c r="U3804" s="1" t="s">
        <v>326</v>
      </c>
      <c r="V3804" s="1" t="s">
        <v>91</v>
      </c>
      <c r="W3804" s="57">
        <v>10</v>
      </c>
      <c r="X3804" s="1" t="s">
        <v>324</v>
      </c>
      <c r="Y3804" s="1" t="s">
        <v>99</v>
      </c>
      <c r="Z3804" s="1" t="s">
        <v>109</v>
      </c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 t="s">
        <v>7680</v>
      </c>
      <c r="CF3804" s="1" t="s">
        <v>326</v>
      </c>
      <c r="CG3804" s="1" t="s">
        <v>91</v>
      </c>
      <c r="CH3804" s="1" t="s">
        <v>123</v>
      </c>
      <c r="CI3804" s="1" t="s">
        <v>2673</v>
      </c>
      <c r="CJ3804" s="1" t="s">
        <v>102</v>
      </c>
      <c r="CK3804" s="1" t="s">
        <v>111</v>
      </c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1059</v>
      </c>
      <c r="B3805" s="1" t="s">
        <v>1060</v>
      </c>
      <c r="C3805" s="1" t="s">
        <v>97</v>
      </c>
      <c r="D3805" s="1" t="s">
        <v>3185</v>
      </c>
      <c r="E3805" s="1" t="s">
        <v>1111</v>
      </c>
      <c r="F3805" s="1" t="s">
        <v>96</v>
      </c>
      <c r="G3805" s="1" t="s">
        <v>122</v>
      </c>
      <c r="H3805" s="1" t="s">
        <v>324</v>
      </c>
      <c r="I3805" s="1" t="s">
        <v>99</v>
      </c>
      <c r="J3805" s="1" t="s">
        <v>111</v>
      </c>
      <c r="K3805" s="1">
        <v>26</v>
      </c>
      <c r="L3805" s="1" t="s">
        <v>101</v>
      </c>
      <c r="M3805" s="1" t="s">
        <v>325</v>
      </c>
      <c r="N3805" s="1" t="s">
        <v>91</v>
      </c>
      <c r="O3805" s="1" t="s">
        <v>92</v>
      </c>
      <c r="P3805">
        <v>3</v>
      </c>
      <c r="Q3805" s="1" t="str">
        <f>VLOOKUP([1]!Tabla1[[#This Row],[RENAES]],[2]EESS!$1:$1048576,6,FALSE)</f>
        <v>MAYNAS CIUDAD</v>
      </c>
      <c r="R3805" s="1" t="str">
        <f>VLOOKUP([1]!Tabla1[[#This Row],[RENAES]],[2]EESS!$1:$1048576,7,FALSE)</f>
        <v>BELEN</v>
      </c>
      <c r="S3805" s="1" t="str">
        <f>VLOOKUP([1]!Tabla1[[#This Row],[RENAES]],[2]EESS!$1:$1048576,10,FALSE)</f>
        <v xml:space="preserve">CARDOZO </v>
      </c>
      <c r="T3805" s="1" t="s">
        <v>1186</v>
      </c>
      <c r="U3805" s="1" t="s">
        <v>326</v>
      </c>
      <c r="V3805" s="1" t="s">
        <v>91</v>
      </c>
      <c r="W3805" s="57">
        <v>5</v>
      </c>
      <c r="X3805" s="1" t="s">
        <v>271</v>
      </c>
      <c r="Y3805" s="1" t="s">
        <v>109</v>
      </c>
      <c r="Z3805" s="1" t="s">
        <v>102</v>
      </c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/>
      <c r="CF3805" s="1"/>
      <c r="CG3805" s="1"/>
      <c r="CH3805" s="1"/>
      <c r="CI3805" s="1"/>
      <c r="CJ3805" s="1"/>
      <c r="CK3805" s="1"/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3021</v>
      </c>
      <c r="B3806" s="1" t="s">
        <v>3137</v>
      </c>
      <c r="C3806" s="1" t="s">
        <v>97</v>
      </c>
      <c r="D3806" s="1" t="s">
        <v>3185</v>
      </c>
      <c r="E3806" s="1" t="s">
        <v>1111</v>
      </c>
      <c r="F3806" s="1" t="s">
        <v>90</v>
      </c>
      <c r="G3806" s="1" t="s">
        <v>89</v>
      </c>
      <c r="H3806" s="1" t="s">
        <v>238</v>
      </c>
      <c r="I3806" s="1" t="s">
        <v>110</v>
      </c>
      <c r="J3806" s="1" t="s">
        <v>96</v>
      </c>
      <c r="K3806" s="1">
        <v>19</v>
      </c>
      <c r="L3806" s="1" t="s">
        <v>101</v>
      </c>
      <c r="M3806" s="1" t="s">
        <v>325</v>
      </c>
      <c r="N3806" s="1" t="s">
        <v>91</v>
      </c>
      <c r="O3806" s="32"/>
      <c r="P3806">
        <v>1</v>
      </c>
      <c r="Q3806" s="1" t="str">
        <f>VLOOKUP([1]!Tabla1[[#This Row],[RENAES]],[2]EESS!$1:$1048576,6,FALSE)</f>
        <v>NO PERTENECE A NINGUNA RED</v>
      </c>
      <c r="R3806" s="1" t="str">
        <f>VLOOKUP([1]!Tabla1[[#This Row],[RENAES]],[2]EESS!$1:$1048576,7,FALSE)</f>
        <v>NO PERTENECE A NINGUNA MICRORED</v>
      </c>
      <c r="S3806" s="1" t="str">
        <f>VLOOKUP([1]!Tabla1[[#This Row],[RENAES]],[2]EESS!$1:$1048576,10,FALSE)</f>
        <v>HOSPITAL IQUITOS "Cesar Garayar Garcia"</v>
      </c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  <c r="CF3806" s="1"/>
      <c r="CG3806" s="1"/>
      <c r="CH3806" s="1"/>
      <c r="CI3806" s="1"/>
      <c r="CJ3806" s="1"/>
      <c r="CK3806" s="1"/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6645</v>
      </c>
      <c r="B3807" s="1" t="s">
        <v>6646</v>
      </c>
      <c r="C3807" s="1" t="s">
        <v>97</v>
      </c>
      <c r="D3807" s="1" t="s">
        <v>4614</v>
      </c>
      <c r="E3807" s="1" t="s">
        <v>1111</v>
      </c>
      <c r="F3807" s="1" t="s">
        <v>99</v>
      </c>
      <c r="G3807" s="1" t="s">
        <v>89</v>
      </c>
      <c r="H3807" s="1" t="s">
        <v>7736</v>
      </c>
      <c r="I3807" s="1" t="s">
        <v>96</v>
      </c>
      <c r="J3807" s="1" t="s">
        <v>109</v>
      </c>
      <c r="K3807" s="1">
        <v>21</v>
      </c>
      <c r="L3807" s="1" t="s">
        <v>101</v>
      </c>
      <c r="M3807" s="1" t="s">
        <v>325</v>
      </c>
      <c r="N3807" s="1" t="s">
        <v>91</v>
      </c>
      <c r="O3807" s="1" t="s">
        <v>92</v>
      </c>
      <c r="P3807">
        <v>25127</v>
      </c>
      <c r="Q3807" s="1" t="str">
        <f>VLOOKUP([1]!Tabla1[[#This Row],[RENAES]],[2]EESS!$1:$1048576,6,FALSE)</f>
        <v>MAYNAS PERIFERIE</v>
      </c>
      <c r="R3807" s="1" t="str">
        <f>VLOOKUP([1]!Tabla1[[#This Row],[RENAES]],[2]EESS!$1:$1048576,7,FALSE)</f>
        <v>TAMSHIYACU</v>
      </c>
      <c r="S3807" s="1" t="str">
        <f>VLOOKUP([1]!Tabla1[[#This Row],[RENAES]],[2]EESS!$1:$1048576,10,FALSE)</f>
        <v>TAMSHIYACU</v>
      </c>
      <c r="T3807" s="1" t="s">
        <v>4814</v>
      </c>
      <c r="U3807" s="1" t="s">
        <v>326</v>
      </c>
      <c r="V3807" s="1" t="s">
        <v>91</v>
      </c>
      <c r="W3807" s="57">
        <v>1</v>
      </c>
      <c r="X3807" s="1" t="s">
        <v>7736</v>
      </c>
      <c r="Y3807" s="1" t="s">
        <v>96</v>
      </c>
      <c r="Z3807" s="1" t="s">
        <v>109</v>
      </c>
      <c r="AA3807" s="1" t="s">
        <v>6163</v>
      </c>
      <c r="AB3807" s="1" t="s">
        <v>325</v>
      </c>
      <c r="AC3807" s="1" t="s">
        <v>105</v>
      </c>
      <c r="AD3807" s="1" t="s">
        <v>92</v>
      </c>
      <c r="AE3807" s="1" t="s">
        <v>6446</v>
      </c>
      <c r="AF3807" s="1" t="s">
        <v>96</v>
      </c>
      <c r="AG3807" s="1" t="s">
        <v>122</v>
      </c>
      <c r="AH3807" s="1" t="s">
        <v>6163</v>
      </c>
      <c r="AI3807" s="1" t="s">
        <v>326</v>
      </c>
      <c r="AJ3807" s="1" t="s">
        <v>91</v>
      </c>
      <c r="AK3807" s="57">
        <v>5</v>
      </c>
      <c r="AL3807" s="1" t="s">
        <v>6446</v>
      </c>
      <c r="AM3807" s="1" t="s">
        <v>96</v>
      </c>
      <c r="AN3807" s="1" t="s">
        <v>122</v>
      </c>
      <c r="AO3807" s="1"/>
      <c r="AP3807" s="1"/>
      <c r="AQ3807" s="1"/>
      <c r="AR3807" s="1"/>
      <c r="AS3807" s="1"/>
      <c r="AT3807" s="1"/>
      <c r="AU3807" s="1"/>
      <c r="AV3807" s="1" t="s">
        <v>6163</v>
      </c>
      <c r="AW3807" s="1" t="s">
        <v>326</v>
      </c>
      <c r="AX3807" s="1" t="s">
        <v>91</v>
      </c>
      <c r="AY3807" s="57">
        <v>2</v>
      </c>
      <c r="AZ3807" s="1" t="s">
        <v>6446</v>
      </c>
      <c r="BA3807" s="1" t="s">
        <v>96</v>
      </c>
      <c r="BB3807" s="1" t="s">
        <v>122</v>
      </c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/>
      <c r="BY3807" s="1"/>
      <c r="BZ3807" s="1"/>
      <c r="CA3807" s="1"/>
      <c r="CB3807" s="1"/>
      <c r="CC3807" s="1"/>
      <c r="CD3807" s="1"/>
      <c r="CE3807" s="1" t="s">
        <v>7335</v>
      </c>
      <c r="CF3807" s="1" t="s">
        <v>326</v>
      </c>
      <c r="CG3807" s="1" t="s">
        <v>91</v>
      </c>
      <c r="CH3807" s="1" t="s">
        <v>123</v>
      </c>
      <c r="CI3807" s="1" t="s">
        <v>9794</v>
      </c>
      <c r="CJ3807" s="1" t="s">
        <v>96</v>
      </c>
      <c r="CK3807" s="1" t="s">
        <v>90</v>
      </c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2319</v>
      </c>
      <c r="B3808" s="1" t="s">
        <v>2320</v>
      </c>
      <c r="C3808" s="1" t="s">
        <v>97</v>
      </c>
      <c r="D3808" s="1" t="s">
        <v>3185</v>
      </c>
      <c r="E3808" s="1" t="s">
        <v>1111</v>
      </c>
      <c r="F3808" s="1" t="s">
        <v>96</v>
      </c>
      <c r="G3808" s="1" t="s">
        <v>131</v>
      </c>
      <c r="H3808" s="1" t="s">
        <v>324</v>
      </c>
      <c r="I3808" s="1" t="s">
        <v>96</v>
      </c>
      <c r="J3808" s="1" t="s">
        <v>122</v>
      </c>
      <c r="K3808" s="1">
        <v>21</v>
      </c>
      <c r="L3808" s="1" t="s">
        <v>101</v>
      </c>
      <c r="M3808" s="1" t="s">
        <v>325</v>
      </c>
      <c r="N3808" s="1" t="s">
        <v>91</v>
      </c>
      <c r="O3808" s="1" t="s">
        <v>104</v>
      </c>
      <c r="P3808">
        <v>1</v>
      </c>
      <c r="Q3808" s="1" t="str">
        <f>VLOOKUP([1]!Tabla1[[#This Row],[RENAES]],[2]EESS!$1:$1048576,6,FALSE)</f>
        <v>NO PERTENECE A NINGUNA RED</v>
      </c>
      <c r="R3808" s="1" t="str">
        <f>VLOOKUP([1]!Tabla1[[#This Row],[RENAES]],[2]EESS!$1:$1048576,7,FALSE)</f>
        <v>NO PERTENECE A NINGUNA MICRORED</v>
      </c>
      <c r="S3808" s="1" t="str">
        <f>VLOOKUP([1]!Tabla1[[#This Row],[RENAES]],[2]EESS!$1:$1048576,10,FALSE)</f>
        <v>HOSPITAL IQUITOS "Cesar Garayar Garcia"</v>
      </c>
      <c r="T3808" s="1" t="s">
        <v>1342</v>
      </c>
      <c r="U3808" s="1" t="s">
        <v>326</v>
      </c>
      <c r="V3808" s="1" t="s">
        <v>91</v>
      </c>
      <c r="W3808" s="57">
        <v>30</v>
      </c>
      <c r="X3808" s="1" t="s">
        <v>324</v>
      </c>
      <c r="Y3808" s="1" t="s">
        <v>96</v>
      </c>
      <c r="Z3808" s="1" t="s">
        <v>122</v>
      </c>
      <c r="AA3808" s="1"/>
      <c r="AB3808" s="1"/>
      <c r="AC3808" s="1"/>
      <c r="AD3808" s="1"/>
      <c r="AE3808" s="1"/>
      <c r="AF3808" s="1"/>
      <c r="AG3808" s="1"/>
      <c r="AH3808" s="1" t="s">
        <v>1145</v>
      </c>
      <c r="AI3808" s="1" t="s">
        <v>326</v>
      </c>
      <c r="AJ3808" s="1" t="s">
        <v>91</v>
      </c>
      <c r="AK3808" s="57">
        <v>7</v>
      </c>
      <c r="AL3808" s="1" t="s">
        <v>339</v>
      </c>
      <c r="AM3808" s="1" t="s">
        <v>107</v>
      </c>
      <c r="AN3808" s="1" t="s">
        <v>96</v>
      </c>
      <c r="AO3808" s="1"/>
      <c r="AP3808" s="1"/>
      <c r="AQ3808" s="1"/>
      <c r="AR3808" s="1"/>
      <c r="AS3808" s="1"/>
      <c r="AT3808" s="1"/>
      <c r="AU3808" s="1"/>
      <c r="AV3808" s="1"/>
      <c r="AW3808" s="1"/>
      <c r="AX3808" s="1"/>
      <c r="AY3808" s="1"/>
      <c r="AZ3808" s="1"/>
      <c r="BA3808" s="1"/>
      <c r="BB3808" s="1"/>
      <c r="BC3808" s="1"/>
      <c r="BD3808" s="1"/>
      <c r="BE3808" s="1"/>
      <c r="BF3808" s="1"/>
      <c r="BG3808" s="1"/>
      <c r="BH3808" s="1"/>
      <c r="BI3808" s="1"/>
      <c r="BJ3808" s="1"/>
      <c r="BK3808" s="1"/>
      <c r="BL3808" s="1"/>
      <c r="BM3808" s="1"/>
      <c r="BN3808" s="1"/>
      <c r="BO3808" s="1"/>
      <c r="BP3808" s="1"/>
      <c r="BQ3808" s="1"/>
      <c r="BR3808" s="1"/>
      <c r="BS3808" s="1"/>
      <c r="BT3808" s="1"/>
      <c r="BU3808" s="1"/>
      <c r="BV3808" s="1"/>
      <c r="BW3808" s="1"/>
      <c r="BX3808" s="1"/>
      <c r="BY3808" s="1"/>
      <c r="BZ3808" s="1"/>
      <c r="CA3808" s="1"/>
      <c r="CB3808" s="1"/>
      <c r="CC3808" s="1"/>
      <c r="CD3808" s="1"/>
      <c r="CE3808" s="1" t="s">
        <v>1129</v>
      </c>
      <c r="CF3808" s="1" t="s">
        <v>326</v>
      </c>
      <c r="CG3808" s="1" t="s">
        <v>91</v>
      </c>
      <c r="CH3808" s="1" t="s">
        <v>123</v>
      </c>
      <c r="CI3808" s="1" t="s">
        <v>291</v>
      </c>
      <c r="CJ3808" s="1" t="s">
        <v>108</v>
      </c>
      <c r="CK3808" s="1" t="s">
        <v>88</v>
      </c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2282</v>
      </c>
      <c r="B3809" s="1" t="s">
        <v>2321</v>
      </c>
      <c r="C3809" s="1" t="s">
        <v>97</v>
      </c>
      <c r="D3809" s="1" t="s">
        <v>3185</v>
      </c>
      <c r="E3809" s="1" t="s">
        <v>1111</v>
      </c>
      <c r="F3809" s="1" t="s">
        <v>90</v>
      </c>
      <c r="G3809" s="1" t="s">
        <v>129</v>
      </c>
      <c r="H3809" s="1" t="s">
        <v>327</v>
      </c>
      <c r="I3809" s="1" t="s">
        <v>102</v>
      </c>
      <c r="J3809" s="1" t="s">
        <v>122</v>
      </c>
      <c r="K3809" s="1">
        <v>20</v>
      </c>
      <c r="L3809" s="1" t="s">
        <v>101</v>
      </c>
      <c r="M3809" s="1" t="s">
        <v>325</v>
      </c>
      <c r="N3809" s="1" t="s">
        <v>91</v>
      </c>
      <c r="O3809" s="1" t="s">
        <v>104</v>
      </c>
      <c r="P3809">
        <v>16</v>
      </c>
      <c r="Q3809" s="1" t="str">
        <f>VLOOKUP([1]!Tabla1[[#This Row],[RENAES]],[2]EESS!$1:$1048576,6,FALSE)</f>
        <v>MAYNAS CIUDAD</v>
      </c>
      <c r="R3809" s="1" t="str">
        <f>VLOOKUP([1]!Tabla1[[#This Row],[RENAES]],[2]EESS!$1:$1048576,7,FALSE)</f>
        <v>IQUITOS SUR</v>
      </c>
      <c r="S3809" s="1" t="str">
        <f>VLOOKUP([1]!Tabla1[[#This Row],[RENAES]],[2]EESS!$1:$1048576,10,FALSE)</f>
        <v>VARILLAL</v>
      </c>
      <c r="T3809" s="1" t="s">
        <v>1535</v>
      </c>
      <c r="U3809" s="1" t="s">
        <v>326</v>
      </c>
      <c r="V3809" s="1" t="s">
        <v>91</v>
      </c>
      <c r="W3809" s="57">
        <v>1</v>
      </c>
      <c r="X3809" s="1" t="s">
        <v>327</v>
      </c>
      <c r="Y3809" s="1" t="s">
        <v>102</v>
      </c>
      <c r="Z3809" s="1" t="s">
        <v>122</v>
      </c>
      <c r="AA3809" s="1" t="s">
        <v>4611</v>
      </c>
      <c r="AB3809" s="1" t="s">
        <v>325</v>
      </c>
      <c r="AC3809" s="1" t="s">
        <v>105</v>
      </c>
      <c r="AD3809" s="1" t="s">
        <v>92</v>
      </c>
      <c r="AE3809" s="1" t="s">
        <v>327</v>
      </c>
      <c r="AF3809" s="1" t="s">
        <v>6128</v>
      </c>
      <c r="AG3809" s="1" t="s">
        <v>96</v>
      </c>
      <c r="AH3809" s="1" t="s">
        <v>4611</v>
      </c>
      <c r="AI3809" s="1" t="s">
        <v>326</v>
      </c>
      <c r="AJ3809" s="1" t="s">
        <v>91</v>
      </c>
      <c r="AK3809" s="57">
        <v>2</v>
      </c>
      <c r="AL3809" s="1" t="s">
        <v>327</v>
      </c>
      <c r="AM3809" s="1" t="s">
        <v>6128</v>
      </c>
      <c r="AN3809" s="1" t="s">
        <v>96</v>
      </c>
      <c r="AO3809" s="1" t="s">
        <v>5932</v>
      </c>
      <c r="AP3809" s="1" t="s">
        <v>325</v>
      </c>
      <c r="AQ3809" s="1" t="s">
        <v>105</v>
      </c>
      <c r="AR3809" s="1" t="s">
        <v>92</v>
      </c>
      <c r="AS3809" s="1" t="s">
        <v>327</v>
      </c>
      <c r="AT3809" s="1" t="s">
        <v>2697</v>
      </c>
      <c r="AU3809" s="1" t="s">
        <v>116</v>
      </c>
      <c r="AV3809" s="1" t="s">
        <v>5932</v>
      </c>
      <c r="AW3809" s="1" t="s">
        <v>326</v>
      </c>
      <c r="AX3809" s="1" t="s">
        <v>91</v>
      </c>
      <c r="AY3809" s="57">
        <v>3</v>
      </c>
      <c r="AZ3809" s="1" t="s">
        <v>327</v>
      </c>
      <c r="BA3809" s="1" t="s">
        <v>2697</v>
      </c>
      <c r="BB3809" s="1" t="s">
        <v>116</v>
      </c>
      <c r="BC3809" s="1" t="s">
        <v>5932</v>
      </c>
      <c r="BD3809" s="1" t="s">
        <v>326</v>
      </c>
      <c r="BE3809" s="1" t="s">
        <v>91</v>
      </c>
      <c r="BF3809" s="57">
        <v>60</v>
      </c>
      <c r="BG3809" s="1" t="s">
        <v>327</v>
      </c>
      <c r="BH3809" s="1" t="s">
        <v>2697</v>
      </c>
      <c r="BI3809" s="1" t="s">
        <v>116</v>
      </c>
      <c r="BJ3809" s="1" t="s">
        <v>7299</v>
      </c>
      <c r="BK3809" s="1" t="s">
        <v>326</v>
      </c>
      <c r="BL3809" s="1" t="s">
        <v>91</v>
      </c>
      <c r="BM3809" s="57">
        <v>10</v>
      </c>
      <c r="BN3809" s="1" t="s">
        <v>324</v>
      </c>
      <c r="BO3809" s="1" t="s">
        <v>95</v>
      </c>
      <c r="BP3809" s="1" t="s">
        <v>127</v>
      </c>
      <c r="BQ3809" s="1"/>
      <c r="BR3809" s="1"/>
      <c r="BS3809" s="1"/>
      <c r="BT3809" s="1"/>
      <c r="BU3809" s="1"/>
      <c r="BV3809" s="1"/>
      <c r="BW3809" s="1"/>
      <c r="BX3809" s="1" t="s">
        <v>5986</v>
      </c>
      <c r="BY3809" s="1" t="s">
        <v>325</v>
      </c>
      <c r="BZ3809" s="1" t="s">
        <v>91</v>
      </c>
      <c r="CA3809" s="1" t="s">
        <v>92</v>
      </c>
      <c r="CB3809" s="1" t="s">
        <v>327</v>
      </c>
      <c r="CC3809" s="1" t="s">
        <v>3291</v>
      </c>
      <c r="CD3809" s="1" t="s">
        <v>96</v>
      </c>
      <c r="CE3809" s="1"/>
      <c r="CF3809" s="1"/>
      <c r="CG3809" s="1"/>
      <c r="CH3809" s="1"/>
      <c r="CI3809" s="1"/>
      <c r="CJ3809" s="1"/>
      <c r="CK3809" s="1"/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2322</v>
      </c>
      <c r="B3810" s="1" t="s">
        <v>2323</v>
      </c>
      <c r="C3810" s="1" t="s">
        <v>97</v>
      </c>
      <c r="D3810" s="1" t="s">
        <v>3185</v>
      </c>
      <c r="E3810" s="1" t="s">
        <v>1111</v>
      </c>
      <c r="F3810" s="1" t="s">
        <v>96</v>
      </c>
      <c r="G3810" s="1" t="s">
        <v>111</v>
      </c>
      <c r="H3810" s="1" t="s">
        <v>191</v>
      </c>
      <c r="I3810" s="1" t="s">
        <v>118</v>
      </c>
      <c r="J3810" s="1" t="s">
        <v>90</v>
      </c>
      <c r="K3810" s="1">
        <v>19</v>
      </c>
      <c r="L3810" s="1" t="s">
        <v>101</v>
      </c>
      <c r="M3810" s="1" t="s">
        <v>325</v>
      </c>
      <c r="N3810" s="1" t="s">
        <v>105</v>
      </c>
      <c r="O3810" s="1" t="s">
        <v>104</v>
      </c>
      <c r="P3810">
        <v>26</v>
      </c>
      <c r="Q3810" s="1" t="str">
        <f>VLOOKUP([1]!Tabla1[[#This Row],[RENAES]],[2]EESS!$1:$1048576,6,FALSE)</f>
        <v>NO PERTENECE A NINGUNA RED</v>
      </c>
      <c r="R3810" s="1" t="str">
        <f>VLOOKUP([1]!Tabla1[[#This Row],[RENAES]],[2]EESS!$1:$1048576,7,FALSE)</f>
        <v>NO PERTENECE A NINGUNA MICRORED</v>
      </c>
      <c r="S3810" s="1" t="str">
        <f>VLOOKUP([1]!Tabla1[[#This Row],[RENAES]],[2]EESS!$1:$1048576,10,FALSE)</f>
        <v>HOSPITAL IQUITOS "Cesar Garayar Garcia"</v>
      </c>
      <c r="T3810" s="1" t="s">
        <v>1126</v>
      </c>
      <c r="U3810" s="1" t="s">
        <v>326</v>
      </c>
      <c r="V3810" s="1" t="s">
        <v>91</v>
      </c>
      <c r="W3810" s="57">
        <v>2</v>
      </c>
      <c r="X3810" s="1" t="s">
        <v>191</v>
      </c>
      <c r="Y3810" s="1" t="s">
        <v>118</v>
      </c>
      <c r="Z3810" s="1" t="s">
        <v>90</v>
      </c>
      <c r="AA3810" s="1" t="s">
        <v>1367</v>
      </c>
      <c r="AB3810" s="1" t="s">
        <v>325</v>
      </c>
      <c r="AC3810" s="1" t="s">
        <v>105</v>
      </c>
      <c r="AD3810" s="1" t="s">
        <v>104</v>
      </c>
      <c r="AE3810" s="1" t="s">
        <v>191</v>
      </c>
      <c r="AF3810" s="1" t="s">
        <v>109</v>
      </c>
      <c r="AG3810" s="1" t="s">
        <v>102</v>
      </c>
      <c r="AH3810" s="1" t="s">
        <v>1367</v>
      </c>
      <c r="AI3810" s="1" t="s">
        <v>326</v>
      </c>
      <c r="AJ3810" s="1" t="s">
        <v>91</v>
      </c>
      <c r="AK3810" s="57">
        <v>3</v>
      </c>
      <c r="AL3810" s="1" t="s">
        <v>191</v>
      </c>
      <c r="AM3810" s="1" t="s">
        <v>109</v>
      </c>
      <c r="AN3810" s="1" t="s">
        <v>102</v>
      </c>
      <c r="AO3810" s="1" t="s">
        <v>2871</v>
      </c>
      <c r="AP3810" s="1" t="s">
        <v>325</v>
      </c>
      <c r="AQ3810" s="1" t="s">
        <v>91</v>
      </c>
      <c r="AR3810" s="1" t="s">
        <v>104</v>
      </c>
      <c r="AS3810" s="1" t="s">
        <v>324</v>
      </c>
      <c r="AT3810" s="1" t="s">
        <v>88</v>
      </c>
      <c r="AU3810" s="1" t="s">
        <v>100</v>
      </c>
      <c r="AV3810" s="1" t="s">
        <v>2871</v>
      </c>
      <c r="AW3810" s="1" t="s">
        <v>326</v>
      </c>
      <c r="AX3810" s="1" t="s">
        <v>91</v>
      </c>
      <c r="AY3810" s="57">
        <v>30</v>
      </c>
      <c r="AZ3810" s="1" t="s">
        <v>324</v>
      </c>
      <c r="BA3810" s="1" t="s">
        <v>88</v>
      </c>
      <c r="BB3810" s="1" t="s">
        <v>100</v>
      </c>
      <c r="BC3810" s="1" t="s">
        <v>3203</v>
      </c>
      <c r="BD3810" s="1" t="s">
        <v>326</v>
      </c>
      <c r="BE3810" s="1" t="s">
        <v>91</v>
      </c>
      <c r="BF3810" s="57">
        <v>1</v>
      </c>
      <c r="BG3810" s="1" t="s">
        <v>192</v>
      </c>
      <c r="BH3810" s="1" t="s">
        <v>119</v>
      </c>
      <c r="BI3810" s="1" t="s">
        <v>119</v>
      </c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 t="s">
        <v>3200</v>
      </c>
      <c r="BY3810" s="1" t="s">
        <v>325</v>
      </c>
      <c r="BZ3810" s="1" t="s">
        <v>91</v>
      </c>
      <c r="CA3810" s="32"/>
      <c r="CB3810" s="1" t="s">
        <v>2533</v>
      </c>
      <c r="CC3810" s="1" t="s">
        <v>111</v>
      </c>
      <c r="CD3810" s="1" t="s">
        <v>119</v>
      </c>
      <c r="CE3810" s="1" t="s">
        <v>3200</v>
      </c>
      <c r="CF3810" s="1" t="s">
        <v>326</v>
      </c>
      <c r="CG3810" s="1" t="s">
        <v>91</v>
      </c>
      <c r="CH3810" s="1" t="s">
        <v>123</v>
      </c>
      <c r="CI3810" s="1" t="s">
        <v>3094</v>
      </c>
      <c r="CJ3810" s="1" t="s">
        <v>127</v>
      </c>
      <c r="CK3810" s="1" t="s">
        <v>90</v>
      </c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6647</v>
      </c>
      <c r="B3811" s="1" t="s">
        <v>6648</v>
      </c>
      <c r="C3811" s="1" t="s">
        <v>97</v>
      </c>
      <c r="D3811" s="1" t="s">
        <v>3185</v>
      </c>
      <c r="E3811" s="1" t="s">
        <v>1111</v>
      </c>
      <c r="F3811" s="1" t="s">
        <v>102</v>
      </c>
      <c r="G3811" s="1" t="s">
        <v>151</v>
      </c>
      <c r="H3811" s="1" t="s">
        <v>291</v>
      </c>
      <c r="I3811" s="1" t="s">
        <v>127</v>
      </c>
      <c r="J3811" s="1" t="s">
        <v>107</v>
      </c>
      <c r="K3811" s="1">
        <v>22</v>
      </c>
      <c r="L3811" s="1" t="s">
        <v>101</v>
      </c>
      <c r="M3811" s="1" t="s">
        <v>325</v>
      </c>
      <c r="N3811" s="1" t="s">
        <v>91</v>
      </c>
      <c r="O3811" s="32"/>
      <c r="P3811">
        <v>1</v>
      </c>
      <c r="Q3811" s="1" t="str">
        <f>VLOOKUP([1]!Tabla1[[#This Row],[RENAES]],[2]EESS!$1:$1048576,6,FALSE)</f>
        <v>NO PERTENECE A NINGUNA RED</v>
      </c>
      <c r="R3811" s="1" t="str">
        <f>VLOOKUP([1]!Tabla1[[#This Row],[RENAES]],[2]EESS!$1:$1048576,7,FALSE)</f>
        <v>NO PERTENECE A NINGUNA MICRORED</v>
      </c>
      <c r="S3811" s="1" t="str">
        <f>VLOOKUP([1]!Tabla1[[#This Row],[RENAES]],[2]EESS!$1:$1048576,10,FALSE)</f>
        <v>HOSPITAL IQUITOS "Cesar Garayar Garcia"</v>
      </c>
      <c r="T3811" s="1" t="s">
        <v>9314</v>
      </c>
      <c r="U3811" s="1" t="s">
        <v>326</v>
      </c>
      <c r="V3811" s="1" t="s">
        <v>91</v>
      </c>
      <c r="W3811" s="57">
        <v>30</v>
      </c>
      <c r="X3811" s="1" t="s">
        <v>324</v>
      </c>
      <c r="Y3811" s="1" t="s">
        <v>95</v>
      </c>
      <c r="Z3811" s="1" t="s">
        <v>100</v>
      </c>
      <c r="AA3811" s="1" t="s">
        <v>7299</v>
      </c>
      <c r="AB3811" s="1" t="s">
        <v>325</v>
      </c>
      <c r="AC3811" s="1" t="s">
        <v>91</v>
      </c>
      <c r="AD3811" s="32"/>
      <c r="AE3811" s="1" t="s">
        <v>152</v>
      </c>
      <c r="AF3811" s="1" t="s">
        <v>108</v>
      </c>
      <c r="AG3811" s="1" t="s">
        <v>127</v>
      </c>
      <c r="AH3811" s="1"/>
      <c r="AI3811" s="1"/>
      <c r="AJ3811" s="1"/>
      <c r="AK3811" s="1"/>
      <c r="AL3811" s="1"/>
      <c r="AM3811" s="1"/>
      <c r="AN3811" s="1"/>
      <c r="AO3811" s="1" t="s">
        <v>9005</v>
      </c>
      <c r="AP3811" s="1" t="s">
        <v>325</v>
      </c>
      <c r="AQ3811" s="1" t="s">
        <v>91</v>
      </c>
      <c r="AR3811" s="32"/>
      <c r="AS3811" s="1" t="s">
        <v>254</v>
      </c>
      <c r="AT3811" s="1" t="s">
        <v>108</v>
      </c>
      <c r="AU3811" s="1" t="s">
        <v>129</v>
      </c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 t="s">
        <v>9285</v>
      </c>
      <c r="BY3811" s="1" t="s">
        <v>325</v>
      </c>
      <c r="BZ3811" s="1" t="s">
        <v>91</v>
      </c>
      <c r="CA3811" s="1" t="s">
        <v>104</v>
      </c>
      <c r="CB3811" s="1" t="s">
        <v>2857</v>
      </c>
      <c r="CC3811" s="1" t="s">
        <v>95</v>
      </c>
      <c r="CD3811" s="1" t="s">
        <v>118</v>
      </c>
      <c r="CE3811" s="1"/>
      <c r="CF3811" s="1"/>
      <c r="CG3811" s="1"/>
      <c r="CH3811" s="1"/>
      <c r="CI3811" s="1"/>
      <c r="CJ3811" s="1"/>
      <c r="CK3811" s="1"/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747</v>
      </c>
      <c r="B3812" s="1" t="s">
        <v>2324</v>
      </c>
      <c r="C3812" s="1" t="s">
        <v>97</v>
      </c>
      <c r="D3812" s="1" t="s">
        <v>3185</v>
      </c>
      <c r="E3812" s="1" t="s">
        <v>1111</v>
      </c>
      <c r="F3812" s="1" t="s">
        <v>90</v>
      </c>
      <c r="G3812" s="1" t="s">
        <v>129</v>
      </c>
      <c r="H3812" s="1" t="s">
        <v>324</v>
      </c>
      <c r="I3812" s="1" t="s">
        <v>100</v>
      </c>
      <c r="J3812" s="1" t="s">
        <v>96</v>
      </c>
      <c r="K3812" s="1">
        <v>26</v>
      </c>
      <c r="L3812" s="1" t="s">
        <v>101</v>
      </c>
      <c r="M3812" s="1" t="s">
        <v>325</v>
      </c>
      <c r="N3812" s="1" t="s">
        <v>91</v>
      </c>
      <c r="O3812" s="1" t="s">
        <v>92</v>
      </c>
      <c r="P3812">
        <v>1</v>
      </c>
      <c r="Q3812" s="1" t="str">
        <f>VLOOKUP([1]!Tabla1[[#This Row],[RENAES]],[2]EESS!$1:$1048576,6,FALSE)</f>
        <v>ALTO AMAZONAS</v>
      </c>
      <c r="R3812" s="1" t="str">
        <f>VLOOKUP([1]!Tabla1[[#This Row],[RENAES]],[2]EESS!$1:$1048576,7,FALSE)</f>
        <v>YURIMAGUAS</v>
      </c>
      <c r="S3812" s="1" t="str">
        <f>VLOOKUP([1]!Tabla1[[#This Row],[RENAES]],[2]EESS!$1:$1048576,10,FALSE)</f>
        <v>GRAU (KM. 40)</v>
      </c>
      <c r="T3812" s="1" t="s">
        <v>1535</v>
      </c>
      <c r="U3812" s="1" t="s">
        <v>326</v>
      </c>
      <c r="V3812" s="1" t="s">
        <v>91</v>
      </c>
      <c r="W3812" s="57">
        <v>30</v>
      </c>
      <c r="X3812" s="1" t="s">
        <v>324</v>
      </c>
      <c r="Y3812" s="1" t="s">
        <v>100</v>
      </c>
      <c r="Z3812" s="1" t="s">
        <v>96</v>
      </c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 t="s">
        <v>2882</v>
      </c>
      <c r="CF3812" s="1" t="s">
        <v>326</v>
      </c>
      <c r="CG3812" s="1" t="s">
        <v>91</v>
      </c>
      <c r="CH3812" s="1" t="s">
        <v>123</v>
      </c>
      <c r="CI3812" s="1" t="s">
        <v>2960</v>
      </c>
      <c r="CJ3812" s="1" t="s">
        <v>88</v>
      </c>
      <c r="CK3812" s="1" t="s">
        <v>96</v>
      </c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552</v>
      </c>
      <c r="B3813" s="1" t="s">
        <v>5308</v>
      </c>
      <c r="C3813" s="1" t="s">
        <v>97</v>
      </c>
      <c r="D3813" s="1" t="s">
        <v>3185</v>
      </c>
      <c r="E3813" s="1" t="s">
        <v>1111</v>
      </c>
      <c r="F3813" s="1" t="s">
        <v>99</v>
      </c>
      <c r="G3813" s="1" t="s">
        <v>89</v>
      </c>
      <c r="H3813" s="1" t="s">
        <v>327</v>
      </c>
      <c r="I3813" s="1" t="s">
        <v>5205</v>
      </c>
      <c r="J3813" s="1" t="s">
        <v>96</v>
      </c>
      <c r="K3813" s="1">
        <v>20</v>
      </c>
      <c r="L3813" s="1" t="s">
        <v>101</v>
      </c>
      <c r="M3813" s="1" t="s">
        <v>325</v>
      </c>
      <c r="N3813" s="1" t="s">
        <v>91</v>
      </c>
      <c r="O3813" s="1" t="s">
        <v>104</v>
      </c>
      <c r="P3813">
        <v>16</v>
      </c>
      <c r="Q3813" s="1" t="str">
        <f>VLOOKUP([1]!Tabla1[[#This Row],[RENAES]],[2]EESS!$1:$1048576,6,FALSE)</f>
        <v>NO PERTENECE A NINGUNA RED</v>
      </c>
      <c r="R3813" s="1" t="str">
        <f>VLOOKUP([1]!Tabla1[[#This Row],[RENAES]],[2]EESS!$1:$1048576,7,FALSE)</f>
        <v>NO PERTENECE A NINGUNA MICRORED</v>
      </c>
      <c r="S3813" s="1" t="str">
        <f>VLOOKUP([1]!Tabla1[[#This Row],[RENAES]],[2]EESS!$1:$1048576,10,FALSE)</f>
        <v>HOSP.REGIONAL DE LORETO "Felipe Arriola Iglesias"</v>
      </c>
      <c r="T3813" s="1" t="s">
        <v>4814</v>
      </c>
      <c r="U3813" s="1" t="s">
        <v>326</v>
      </c>
      <c r="V3813" s="1" t="s">
        <v>91</v>
      </c>
      <c r="W3813" s="57">
        <v>1</v>
      </c>
      <c r="X3813" s="1" t="s">
        <v>327</v>
      </c>
      <c r="Y3813" s="1" t="s">
        <v>5205</v>
      </c>
      <c r="Z3813" s="1" t="s">
        <v>96</v>
      </c>
      <c r="AA3813" s="1" t="s">
        <v>6163</v>
      </c>
      <c r="AB3813" s="1" t="s">
        <v>325</v>
      </c>
      <c r="AC3813" s="1" t="s">
        <v>105</v>
      </c>
      <c r="AD3813" s="1" t="s">
        <v>104</v>
      </c>
      <c r="AE3813" s="1" t="s">
        <v>327</v>
      </c>
      <c r="AF3813" s="1" t="s">
        <v>3610</v>
      </c>
      <c r="AG3813" s="1" t="s">
        <v>96</v>
      </c>
      <c r="AH3813" s="1" t="s">
        <v>6163</v>
      </c>
      <c r="AI3813" s="1" t="s">
        <v>326</v>
      </c>
      <c r="AJ3813" s="1" t="s">
        <v>91</v>
      </c>
      <c r="AK3813" s="57">
        <v>2</v>
      </c>
      <c r="AL3813" s="1" t="s">
        <v>327</v>
      </c>
      <c r="AM3813" s="1" t="s">
        <v>3610</v>
      </c>
      <c r="AN3813" s="1" t="s">
        <v>96</v>
      </c>
      <c r="AO3813" s="1"/>
      <c r="AP3813" s="1"/>
      <c r="AQ3813" s="1"/>
      <c r="AR3813" s="1"/>
      <c r="AS3813" s="1"/>
      <c r="AT3813" s="1"/>
      <c r="AU3813" s="1"/>
      <c r="AV3813" s="1" t="s">
        <v>7315</v>
      </c>
      <c r="AW3813" s="1" t="s">
        <v>326</v>
      </c>
      <c r="AX3813" s="1" t="s">
        <v>91</v>
      </c>
      <c r="AY3813" s="57">
        <v>3</v>
      </c>
      <c r="AZ3813" s="1" t="s">
        <v>327</v>
      </c>
      <c r="BA3813" s="1" t="s">
        <v>119</v>
      </c>
      <c r="BB3813" s="1" t="s">
        <v>88</v>
      </c>
      <c r="BC3813" s="1" t="s">
        <v>7676</v>
      </c>
      <c r="BD3813" s="1" t="s">
        <v>326</v>
      </c>
      <c r="BE3813" s="1" t="s">
        <v>91</v>
      </c>
      <c r="BF3813" s="57">
        <v>10</v>
      </c>
      <c r="BG3813" s="1" t="s">
        <v>324</v>
      </c>
      <c r="BH3813" s="1" t="s">
        <v>96</v>
      </c>
      <c r="BI3813" s="1" t="s">
        <v>121</v>
      </c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/>
      <c r="CF3813" s="1"/>
      <c r="CG3813" s="1"/>
      <c r="CH3813" s="1"/>
      <c r="CI3813" s="1"/>
      <c r="CJ3813" s="1"/>
      <c r="CK3813" s="1"/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8789</v>
      </c>
      <c r="B3814" s="1" t="s">
        <v>8790</v>
      </c>
      <c r="C3814" s="1" t="s">
        <v>97</v>
      </c>
      <c r="D3814" s="1" t="s">
        <v>3185</v>
      </c>
      <c r="E3814" s="1" t="s">
        <v>1111</v>
      </c>
      <c r="F3814" s="1" t="s">
        <v>127</v>
      </c>
      <c r="G3814" s="1" t="s">
        <v>95</v>
      </c>
      <c r="H3814" s="1" t="s">
        <v>324</v>
      </c>
      <c r="I3814" s="1" t="s">
        <v>108</v>
      </c>
      <c r="J3814" s="1" t="s">
        <v>96</v>
      </c>
      <c r="K3814" s="1">
        <v>28</v>
      </c>
      <c r="L3814" s="1" t="s">
        <v>101</v>
      </c>
      <c r="M3814" s="1" t="s">
        <v>325</v>
      </c>
      <c r="N3814" s="1" t="s">
        <v>91</v>
      </c>
      <c r="O3814" s="1" t="s">
        <v>1793</v>
      </c>
      <c r="P3814">
        <v>3</v>
      </c>
      <c r="Q3814" s="1" t="str">
        <f>VLOOKUP([1]!Tabla1[[#This Row],[RENAES]],[2]EESS!$1:$1048576,6,FALSE)</f>
        <v>LORETO</v>
      </c>
      <c r="R3814" s="1" t="str">
        <f>VLOOKUP([1]!Tabla1[[#This Row],[RENAES]],[2]EESS!$1:$1048576,7,FALSE)</f>
        <v>NAUTA</v>
      </c>
      <c r="S3814" s="1" t="str">
        <f>VLOOKUP([1]!Tabla1[[#This Row],[RENAES]],[2]EESS!$1:$1048576,10,FALSE)</f>
        <v>SAN JOAQUIN DE OMAGUAS</v>
      </c>
      <c r="T3814" s="1" t="s">
        <v>8859</v>
      </c>
      <c r="U3814" s="1" t="s">
        <v>326</v>
      </c>
      <c r="V3814" s="1" t="s">
        <v>91</v>
      </c>
      <c r="W3814" s="57">
        <v>6</v>
      </c>
      <c r="X3814" s="1" t="s">
        <v>328</v>
      </c>
      <c r="Y3814" s="1" t="s">
        <v>96</v>
      </c>
      <c r="Z3814" s="1" t="s">
        <v>99</v>
      </c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/>
      <c r="CF3814" s="1"/>
      <c r="CG3814" s="1"/>
      <c r="CH3814" s="1"/>
      <c r="CI3814" s="1"/>
      <c r="CJ3814" s="1"/>
      <c r="CK3814" s="1"/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4174</v>
      </c>
      <c r="B3815" s="1" t="s">
        <v>5106</v>
      </c>
      <c r="C3815" s="1" t="s">
        <v>97</v>
      </c>
      <c r="D3815" s="1" t="s">
        <v>3185</v>
      </c>
      <c r="E3815" s="1" t="s">
        <v>1111</v>
      </c>
      <c r="F3815" s="1" t="s">
        <v>88</v>
      </c>
      <c r="G3815" s="1" t="s">
        <v>144</v>
      </c>
      <c r="H3815" s="1" t="s">
        <v>3964</v>
      </c>
      <c r="I3815" s="1" t="s">
        <v>96</v>
      </c>
      <c r="J3815" s="1" t="s">
        <v>110</v>
      </c>
      <c r="K3815" s="1">
        <v>22</v>
      </c>
      <c r="L3815" s="1" t="s">
        <v>101</v>
      </c>
      <c r="M3815" s="1" t="s">
        <v>325</v>
      </c>
      <c r="N3815" s="1" t="s">
        <v>91</v>
      </c>
      <c r="O3815" s="1" t="s">
        <v>104</v>
      </c>
      <c r="P3815">
        <v>202</v>
      </c>
      <c r="Q3815" s="1" t="str">
        <f>VLOOKUP([1]!Tabla1[[#This Row],[RENAES]],[2]EESS!$1:$1048576,6,FALSE)</f>
        <v>NO PERTENECE A NINGUNA RED</v>
      </c>
      <c r="R3815" s="1" t="str">
        <f>VLOOKUP([1]!Tabla1[[#This Row],[RENAES]],[2]EESS!$1:$1048576,7,FALSE)</f>
        <v>NO PERTENECE A NINGUNA MICRORED</v>
      </c>
      <c r="S3815" s="1" t="str">
        <f>VLOOKUP([1]!Tabla1[[#This Row],[RENAES]],[2]EESS!$1:$1048576,10,FALSE)</f>
        <v>HOSPITAL IQUITOS "Cesar Garayar Garcia"</v>
      </c>
      <c r="T3815" s="1" t="s">
        <v>4824</v>
      </c>
      <c r="U3815" s="1" t="s">
        <v>326</v>
      </c>
      <c r="V3815" s="1" t="s">
        <v>91</v>
      </c>
      <c r="W3815" s="57">
        <v>4</v>
      </c>
      <c r="X3815" s="1" t="s">
        <v>3964</v>
      </c>
      <c r="Y3815" s="1" t="s">
        <v>96</v>
      </c>
      <c r="Z3815" s="1" t="s">
        <v>110</v>
      </c>
      <c r="AA3815" s="1"/>
      <c r="AB3815" s="1"/>
      <c r="AC3815" s="1"/>
      <c r="AD3815" s="1"/>
      <c r="AE3815" s="1"/>
      <c r="AF3815" s="1"/>
      <c r="AG3815" s="1"/>
      <c r="AH3815" s="1" t="s">
        <v>4223</v>
      </c>
      <c r="AI3815" s="1" t="s">
        <v>326</v>
      </c>
      <c r="AJ3815" s="1" t="s">
        <v>91</v>
      </c>
      <c r="AK3815" s="57">
        <v>2</v>
      </c>
      <c r="AL3815" s="1" t="s">
        <v>211</v>
      </c>
      <c r="AM3815" s="1" t="s">
        <v>88</v>
      </c>
      <c r="AN3815" s="1" t="s">
        <v>113</v>
      </c>
      <c r="AO3815" s="1"/>
      <c r="AP3815" s="1"/>
      <c r="AQ3815" s="1"/>
      <c r="AR3815" s="1"/>
      <c r="AS3815" s="1"/>
      <c r="AT3815" s="1"/>
      <c r="AU3815" s="1"/>
      <c r="AV3815" s="1"/>
      <c r="AW3815" s="1"/>
      <c r="AX3815" s="1"/>
      <c r="AY3815" s="1"/>
      <c r="AZ3815" s="1"/>
      <c r="BA3815" s="1"/>
      <c r="BB3815" s="1"/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927</v>
      </c>
      <c r="B3816" s="1" t="s">
        <v>928</v>
      </c>
      <c r="C3816" s="1" t="s">
        <v>97</v>
      </c>
      <c r="D3816" s="1" t="s">
        <v>3185</v>
      </c>
      <c r="E3816" s="1" t="s">
        <v>1111</v>
      </c>
      <c r="F3816" s="1" t="s">
        <v>96</v>
      </c>
      <c r="G3816" s="1" t="s">
        <v>116</v>
      </c>
      <c r="H3816" s="1" t="s">
        <v>1121</v>
      </c>
      <c r="I3816" s="1" t="s">
        <v>108</v>
      </c>
      <c r="J3816" s="1" t="s">
        <v>102</v>
      </c>
      <c r="K3816" s="1">
        <v>17</v>
      </c>
      <c r="L3816" s="1" t="s">
        <v>101</v>
      </c>
      <c r="M3816" s="1" t="s">
        <v>325</v>
      </c>
      <c r="N3816" s="1" t="s">
        <v>105</v>
      </c>
      <c r="O3816" s="32"/>
      <c r="P3816">
        <v>51</v>
      </c>
      <c r="Q3816" s="1" t="str">
        <f>VLOOKUP([1]!Tabla1[[#This Row],[RENAES]],[2]EESS!$1:$1048576,6,FALSE)</f>
        <v>ALTO AMAZONAS</v>
      </c>
      <c r="R3816" s="1" t="str">
        <f>VLOOKUP([1]!Tabla1[[#This Row],[RENAES]],[2]EESS!$1:$1048576,7,FALSE)</f>
        <v>YURIMAGUAS</v>
      </c>
      <c r="S3816" s="1" t="str">
        <f>VLOOKUP([1]!Tabla1[[#This Row],[RENAES]],[2]EESS!$1:$1048576,10,FALSE)</f>
        <v>AGUAMIRO (EJE DE M.R.)</v>
      </c>
      <c r="T3816" s="1" t="s">
        <v>1217</v>
      </c>
      <c r="U3816" s="1" t="s">
        <v>326</v>
      </c>
      <c r="V3816" s="1" t="s">
        <v>91</v>
      </c>
      <c r="W3816" s="57">
        <v>3</v>
      </c>
      <c r="X3816" s="1" t="s">
        <v>1121</v>
      </c>
      <c r="Y3816" s="1" t="s">
        <v>108</v>
      </c>
      <c r="Z3816" s="1" t="s">
        <v>102</v>
      </c>
      <c r="AA3816" s="1"/>
      <c r="AB3816" s="1"/>
      <c r="AC3816" s="1"/>
      <c r="AD3816" s="1"/>
      <c r="AE3816" s="1"/>
      <c r="AF3816" s="1"/>
      <c r="AG3816" s="1"/>
      <c r="AH3816" s="1" t="s">
        <v>5444</v>
      </c>
      <c r="AI3816" s="1" t="s">
        <v>326</v>
      </c>
      <c r="AJ3816" s="1" t="s">
        <v>91</v>
      </c>
      <c r="AK3816" s="57">
        <v>30</v>
      </c>
      <c r="AL3816" s="1" t="s">
        <v>324</v>
      </c>
      <c r="AM3816" s="1" t="s">
        <v>96</v>
      </c>
      <c r="AN3816" s="1" t="s">
        <v>108</v>
      </c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  <c r="BJ3816" s="1"/>
      <c r="BK3816" s="1"/>
      <c r="BL3816" s="1"/>
      <c r="BM3816" s="1"/>
      <c r="BN3816" s="1"/>
      <c r="BO3816" s="1"/>
      <c r="BP3816" s="1"/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 t="s">
        <v>5929</v>
      </c>
      <c r="CF3816" s="1" t="s">
        <v>326</v>
      </c>
      <c r="CG3816" s="1" t="s">
        <v>91</v>
      </c>
      <c r="CH3816" s="1" t="s">
        <v>123</v>
      </c>
      <c r="CI3816" s="1" t="s">
        <v>4390</v>
      </c>
      <c r="CJ3816" s="1" t="s">
        <v>127</v>
      </c>
      <c r="CK3816" s="1" t="s">
        <v>90</v>
      </c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5879</v>
      </c>
      <c r="B3817" s="1" t="s">
        <v>5880</v>
      </c>
      <c r="C3817" s="1" t="s">
        <v>97</v>
      </c>
      <c r="D3817" s="1" t="s">
        <v>3185</v>
      </c>
      <c r="E3817" s="1" t="s">
        <v>1111</v>
      </c>
      <c r="F3817" s="1" t="s">
        <v>99</v>
      </c>
      <c r="G3817" s="1" t="s">
        <v>127</v>
      </c>
      <c r="H3817" s="1" t="s">
        <v>4698</v>
      </c>
      <c r="I3817" s="1" t="s">
        <v>88</v>
      </c>
      <c r="J3817" s="1" t="s">
        <v>142</v>
      </c>
      <c r="K3817" s="1">
        <v>14</v>
      </c>
      <c r="L3817" s="1" t="s">
        <v>101</v>
      </c>
      <c r="M3817" s="1" t="s">
        <v>325</v>
      </c>
      <c r="N3817" s="1" t="s">
        <v>91</v>
      </c>
      <c r="O3817" s="1" t="s">
        <v>104</v>
      </c>
      <c r="P3817">
        <v>24</v>
      </c>
      <c r="Q3817" s="1" t="str">
        <f>VLOOKUP([1]!Tabla1[[#This Row],[RENAES]],[2]EESS!$1:$1048576,6,FALSE)</f>
        <v>REQUENA</v>
      </c>
      <c r="R3817" s="1" t="str">
        <f>VLOOKUP([1]!Tabla1[[#This Row],[RENAES]],[2]EESS!$1:$1048576,7,FALSE)</f>
        <v>REQUENA</v>
      </c>
      <c r="S3817" s="1" t="str">
        <f>VLOOKUP([1]!Tabla1[[#This Row],[RENAES]],[2]EESS!$1:$1048576,10,FALSE)</f>
        <v>REQUENA</v>
      </c>
      <c r="T3817" s="1" t="s">
        <v>4217</v>
      </c>
      <c r="U3817" s="1" t="s">
        <v>326</v>
      </c>
      <c r="V3817" s="1" t="s">
        <v>91</v>
      </c>
      <c r="W3817" s="57">
        <v>1</v>
      </c>
      <c r="X3817" s="1" t="s">
        <v>4698</v>
      </c>
      <c r="Y3817" s="1" t="s">
        <v>88</v>
      </c>
      <c r="Z3817" s="1" t="s">
        <v>142</v>
      </c>
      <c r="AA3817" s="1" t="s">
        <v>5347</v>
      </c>
      <c r="AB3817" s="1" t="s">
        <v>325</v>
      </c>
      <c r="AC3817" s="1" t="s">
        <v>91</v>
      </c>
      <c r="AD3817" s="1" t="s">
        <v>104</v>
      </c>
      <c r="AE3817" s="1" t="s">
        <v>148</v>
      </c>
      <c r="AF3817" s="1" t="s">
        <v>102</v>
      </c>
      <c r="AG3817" s="1" t="s">
        <v>88</v>
      </c>
      <c r="AH3817" s="1" t="s">
        <v>5347</v>
      </c>
      <c r="AI3817" s="1" t="s">
        <v>326</v>
      </c>
      <c r="AJ3817" s="1" t="s">
        <v>91</v>
      </c>
      <c r="AK3817" s="57">
        <v>3</v>
      </c>
      <c r="AL3817" s="1" t="s">
        <v>148</v>
      </c>
      <c r="AM3817" s="1" t="s">
        <v>102</v>
      </c>
      <c r="AN3817" s="1" t="s">
        <v>88</v>
      </c>
      <c r="AO3817" s="1"/>
      <c r="AP3817" s="1"/>
      <c r="AQ3817" s="1"/>
      <c r="AR3817" s="1"/>
      <c r="AS3817" s="1"/>
      <c r="AT3817" s="1"/>
      <c r="AU3817" s="1"/>
      <c r="AV3817" s="1"/>
      <c r="AW3817" s="1"/>
      <c r="AX3817" s="1"/>
      <c r="AY3817" s="1"/>
      <c r="AZ3817" s="1"/>
      <c r="BA3817" s="1"/>
      <c r="BB3817" s="1"/>
      <c r="BC3817" s="1"/>
      <c r="BD3817" s="1"/>
      <c r="BE3817" s="1"/>
      <c r="BF3817" s="1"/>
      <c r="BG3817" s="1"/>
      <c r="BH3817" s="1"/>
      <c r="BI3817" s="1"/>
      <c r="BJ3817" s="1"/>
      <c r="BK3817" s="1"/>
      <c r="BL3817" s="1"/>
      <c r="BM3817" s="1"/>
      <c r="BN3817" s="1"/>
      <c r="BO3817" s="1"/>
      <c r="BP3817" s="1"/>
      <c r="BQ3817" s="1"/>
      <c r="BR3817" s="1"/>
      <c r="BS3817" s="1"/>
      <c r="BT3817" s="1"/>
      <c r="BU3817" s="1"/>
      <c r="BV3817" s="1"/>
      <c r="BW3817" s="1"/>
      <c r="BX3817" s="1"/>
      <c r="BY3817" s="1"/>
      <c r="BZ3817" s="1"/>
      <c r="CA3817" s="1"/>
      <c r="CB3817" s="1"/>
      <c r="CC3817" s="1"/>
      <c r="CD3817" s="1"/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6387</v>
      </c>
      <c r="B3818" s="1" t="s">
        <v>6388</v>
      </c>
      <c r="C3818" s="1" t="s">
        <v>97</v>
      </c>
      <c r="D3818" s="1" t="s">
        <v>3185</v>
      </c>
      <c r="E3818" s="1" t="s">
        <v>1111</v>
      </c>
      <c r="F3818" s="1" t="s">
        <v>102</v>
      </c>
      <c r="G3818" s="1" t="s">
        <v>98</v>
      </c>
      <c r="H3818" s="1" t="s">
        <v>324</v>
      </c>
      <c r="I3818" s="1" t="s">
        <v>3699</v>
      </c>
      <c r="J3818" s="1" t="s">
        <v>96</v>
      </c>
      <c r="K3818" s="1">
        <v>16</v>
      </c>
      <c r="L3818" s="1" t="s">
        <v>101</v>
      </c>
      <c r="M3818" s="1" t="s">
        <v>325</v>
      </c>
      <c r="N3818" s="1" t="s">
        <v>91</v>
      </c>
      <c r="O3818" s="1" t="s">
        <v>104</v>
      </c>
      <c r="P3818">
        <v>1</v>
      </c>
      <c r="Q3818" s="1" t="str">
        <f>VLOOKUP([1]!Tabla1[[#This Row],[RENAES]],[2]EESS!$1:$1048576,6,FALSE)</f>
        <v>REQUENA</v>
      </c>
      <c r="R3818" s="1" t="str">
        <f>VLOOKUP([1]!Tabla1[[#This Row],[RENAES]],[2]EESS!$1:$1048576,7,FALSE)</f>
        <v>REQUENA</v>
      </c>
      <c r="S3818" s="1" t="str">
        <f>VLOOKUP([1]!Tabla1[[#This Row],[RENAES]],[2]EESS!$1:$1048576,10,FALSE)</f>
        <v>REQUENA</v>
      </c>
      <c r="T3818" s="1" t="s">
        <v>5935</v>
      </c>
      <c r="U3818" s="1" t="s">
        <v>326</v>
      </c>
      <c r="V3818" s="1" t="s">
        <v>91</v>
      </c>
      <c r="W3818" s="57">
        <v>60</v>
      </c>
      <c r="X3818" s="1" t="s">
        <v>324</v>
      </c>
      <c r="Y3818" s="1" t="s">
        <v>3699</v>
      </c>
      <c r="Z3818" s="1" t="s">
        <v>96</v>
      </c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  <c r="AL3818" s="1"/>
      <c r="AM3818" s="1"/>
      <c r="AN3818" s="1"/>
      <c r="AO3818" s="1"/>
      <c r="AP3818" s="1"/>
      <c r="AQ3818" s="1"/>
      <c r="AR3818" s="1"/>
      <c r="AS3818" s="1"/>
      <c r="AT3818" s="1"/>
      <c r="AU3818" s="1"/>
      <c r="AV3818" s="1"/>
      <c r="AW3818" s="1"/>
      <c r="AX3818" s="1"/>
      <c r="AY3818" s="1"/>
      <c r="AZ3818" s="1"/>
      <c r="BA3818" s="1"/>
      <c r="BB3818" s="1"/>
      <c r="BC3818" s="1"/>
      <c r="BD3818" s="1"/>
      <c r="BE3818" s="1"/>
      <c r="BF3818" s="1"/>
      <c r="BG3818" s="1"/>
      <c r="BH3818" s="1"/>
      <c r="BI3818" s="1"/>
      <c r="BJ3818" s="1"/>
      <c r="BK3818" s="1"/>
      <c r="BL3818" s="1"/>
      <c r="BM3818" s="1"/>
      <c r="BN3818" s="1"/>
      <c r="BO3818" s="1"/>
      <c r="BP3818" s="1"/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 t="s">
        <v>6162</v>
      </c>
      <c r="CF3818" s="1" t="s">
        <v>326</v>
      </c>
      <c r="CG3818" s="1" t="s">
        <v>91</v>
      </c>
      <c r="CH3818" s="1" t="s">
        <v>123</v>
      </c>
      <c r="CI3818" s="1" t="s">
        <v>4159</v>
      </c>
      <c r="CJ3818" s="1" t="s">
        <v>102</v>
      </c>
      <c r="CK3818" s="1" t="s">
        <v>129</v>
      </c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2805</v>
      </c>
      <c r="B3819" s="1" t="s">
        <v>4548</v>
      </c>
      <c r="C3819" s="1" t="s">
        <v>97</v>
      </c>
      <c r="D3819" s="1" t="s">
        <v>3185</v>
      </c>
      <c r="E3819" s="1" t="s">
        <v>1111</v>
      </c>
      <c r="F3819" s="1" t="s">
        <v>99</v>
      </c>
      <c r="G3819" s="1" t="s">
        <v>109</v>
      </c>
      <c r="H3819" s="1" t="s">
        <v>152</v>
      </c>
      <c r="I3819" s="1" t="s">
        <v>102</v>
      </c>
      <c r="J3819" s="1" t="s">
        <v>88</v>
      </c>
      <c r="K3819" s="1">
        <v>21</v>
      </c>
      <c r="L3819" s="1" t="s">
        <v>101</v>
      </c>
      <c r="M3819" s="1" t="s">
        <v>325</v>
      </c>
      <c r="N3819" s="1" t="s">
        <v>91</v>
      </c>
      <c r="O3819" s="32"/>
      <c r="P3819">
        <v>37</v>
      </c>
      <c r="Q3819" s="1" t="str">
        <f>VLOOKUP([1]!Tabla1[[#This Row],[RENAES]],[2]EESS!$1:$1048576,6,FALSE)</f>
        <v>MAYNAS CIUDAD</v>
      </c>
      <c r="R3819" s="1" t="str">
        <f>VLOOKUP([1]!Tabla1[[#This Row],[RENAES]],[2]EESS!$1:$1048576,7,FALSE)</f>
        <v>IQUITOS SUR</v>
      </c>
      <c r="S3819" s="1" t="str">
        <f>VLOOKUP([1]!Tabla1[[#This Row],[RENAES]],[2]EESS!$1:$1048576,10,FALSE)</f>
        <v>AMERICA de San Juan Bautista</v>
      </c>
      <c r="T3819" s="1" t="s">
        <v>6194</v>
      </c>
      <c r="U3819" s="1" t="s">
        <v>326</v>
      </c>
      <c r="V3819" s="1" t="s">
        <v>91</v>
      </c>
      <c r="W3819" s="57">
        <v>2</v>
      </c>
      <c r="X3819" s="1" t="s">
        <v>344</v>
      </c>
      <c r="Y3819" s="1" t="s">
        <v>109</v>
      </c>
      <c r="Z3819" s="1" t="s">
        <v>99</v>
      </c>
      <c r="AA3819" s="1" t="s">
        <v>6194</v>
      </c>
      <c r="AB3819" s="1" t="s">
        <v>325</v>
      </c>
      <c r="AC3819" s="1" t="s">
        <v>105</v>
      </c>
      <c r="AD3819" s="1" t="s">
        <v>92</v>
      </c>
      <c r="AE3819" s="1" t="s">
        <v>344</v>
      </c>
      <c r="AF3819" s="1" t="s">
        <v>109</v>
      </c>
      <c r="AG3819" s="1" t="s">
        <v>99</v>
      </c>
      <c r="AH3819" s="1" t="s">
        <v>7335</v>
      </c>
      <c r="AI3819" s="1" t="s">
        <v>326</v>
      </c>
      <c r="AJ3819" s="1" t="s">
        <v>91</v>
      </c>
      <c r="AK3819" s="57">
        <v>1</v>
      </c>
      <c r="AL3819" s="1" t="s">
        <v>8375</v>
      </c>
      <c r="AM3819" s="1" t="s">
        <v>113</v>
      </c>
      <c r="AN3819" s="1" t="s">
        <v>90</v>
      </c>
      <c r="AO3819" s="1" t="s">
        <v>7335</v>
      </c>
      <c r="AP3819" s="1" t="s">
        <v>325</v>
      </c>
      <c r="AQ3819" s="1" t="s">
        <v>105</v>
      </c>
      <c r="AR3819" s="1" t="s">
        <v>104</v>
      </c>
      <c r="AS3819" s="1" t="s">
        <v>8375</v>
      </c>
      <c r="AT3819" s="1" t="s">
        <v>113</v>
      </c>
      <c r="AU3819" s="1" t="s">
        <v>90</v>
      </c>
      <c r="AV3819" s="1" t="s">
        <v>8044</v>
      </c>
      <c r="AW3819" s="1" t="s">
        <v>326</v>
      </c>
      <c r="AX3819" s="1" t="s">
        <v>91</v>
      </c>
      <c r="AY3819" s="57">
        <v>4</v>
      </c>
      <c r="AZ3819" s="1" t="s">
        <v>338</v>
      </c>
      <c r="BA3819" s="1" t="s">
        <v>88</v>
      </c>
      <c r="BB3819" s="1" t="s">
        <v>127</v>
      </c>
      <c r="BC3819" s="1" t="s">
        <v>8662</v>
      </c>
      <c r="BD3819" s="1" t="s">
        <v>326</v>
      </c>
      <c r="BE3819" s="1" t="s">
        <v>91</v>
      </c>
      <c r="BF3819" s="57">
        <v>5</v>
      </c>
      <c r="BG3819" s="1" t="s">
        <v>322</v>
      </c>
      <c r="BH3819" s="1" t="s">
        <v>95</v>
      </c>
      <c r="BI3819" s="1" t="s">
        <v>96</v>
      </c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 t="s">
        <v>8044</v>
      </c>
      <c r="BY3819" s="1" t="s">
        <v>325</v>
      </c>
      <c r="BZ3819" s="1" t="s">
        <v>105</v>
      </c>
      <c r="CA3819" s="1" t="s">
        <v>104</v>
      </c>
      <c r="CB3819" s="1" t="s">
        <v>338</v>
      </c>
      <c r="CC3819" s="1" t="s">
        <v>88</v>
      </c>
      <c r="CD3819" s="1" t="s">
        <v>127</v>
      </c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2325</v>
      </c>
      <c r="B3820" s="1" t="s">
        <v>2326</v>
      </c>
      <c r="C3820" s="1" t="s">
        <v>97</v>
      </c>
      <c r="D3820" s="1" t="s">
        <v>3185</v>
      </c>
      <c r="E3820" s="1" t="s">
        <v>1111</v>
      </c>
      <c r="F3820" s="1" t="s">
        <v>96</v>
      </c>
      <c r="G3820" s="1" t="s">
        <v>107</v>
      </c>
      <c r="H3820" s="1" t="s">
        <v>324</v>
      </c>
      <c r="I3820" s="1" t="s">
        <v>90</v>
      </c>
      <c r="J3820" s="1" t="s">
        <v>108</v>
      </c>
      <c r="K3820" s="1">
        <v>20</v>
      </c>
      <c r="L3820" s="1" t="s">
        <v>101</v>
      </c>
      <c r="M3820" s="1" t="s">
        <v>325</v>
      </c>
      <c r="N3820" s="1" t="s">
        <v>91</v>
      </c>
      <c r="O3820" s="1" t="s">
        <v>92</v>
      </c>
      <c r="P3820">
        <v>1</v>
      </c>
      <c r="Q3820" s="1" t="str">
        <f>VLOOKUP([1]!Tabla1[[#This Row],[RENAES]],[2]EESS!$1:$1048576,6,FALSE)</f>
        <v>NO PERTENECE A NINGUNA RED</v>
      </c>
      <c r="R3820" s="1" t="str">
        <f>VLOOKUP([1]!Tabla1[[#This Row],[RENAES]],[2]EESS!$1:$1048576,7,FALSE)</f>
        <v>NO PERTENECE A NINGUNA MICRORED</v>
      </c>
      <c r="S3820" s="1" t="str">
        <f>VLOOKUP([1]!Tabla1[[#This Row],[RENAES]],[2]EESS!$1:$1048576,10,FALSE)</f>
        <v>HOSPITAL IQUITOS "Cesar Garayar Garcia"</v>
      </c>
      <c r="T3820" s="1" t="s">
        <v>1324</v>
      </c>
      <c r="U3820" s="1" t="s">
        <v>326</v>
      </c>
      <c r="V3820" s="1" t="s">
        <v>91</v>
      </c>
      <c r="W3820" s="57">
        <v>30</v>
      </c>
      <c r="X3820" s="1" t="s">
        <v>324</v>
      </c>
      <c r="Y3820" s="1" t="s">
        <v>90</v>
      </c>
      <c r="Z3820" s="1" t="s">
        <v>108</v>
      </c>
      <c r="AA3820" s="1" t="s">
        <v>1178</v>
      </c>
      <c r="AB3820" s="1" t="s">
        <v>325</v>
      </c>
      <c r="AC3820" s="1" t="s">
        <v>91</v>
      </c>
      <c r="AD3820" s="32"/>
      <c r="AE3820" s="1" t="s">
        <v>251</v>
      </c>
      <c r="AF3820" s="1" t="s">
        <v>99</v>
      </c>
      <c r="AG3820" s="1" t="s">
        <v>88</v>
      </c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 t="s">
        <v>1156</v>
      </c>
      <c r="CF3820" s="1" t="s">
        <v>326</v>
      </c>
      <c r="CG3820" s="1" t="s">
        <v>91</v>
      </c>
      <c r="CH3820" s="1" t="s">
        <v>123</v>
      </c>
      <c r="CI3820" s="1" t="s">
        <v>251</v>
      </c>
      <c r="CJ3820" s="1" t="s">
        <v>90</v>
      </c>
      <c r="CK3820" s="1" t="s">
        <v>99</v>
      </c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713</v>
      </c>
      <c r="B3821" s="1" t="s">
        <v>961</v>
      </c>
      <c r="C3821" s="1" t="s">
        <v>97</v>
      </c>
      <c r="D3821" s="1" t="s">
        <v>3185</v>
      </c>
      <c r="E3821" s="1" t="s">
        <v>1111</v>
      </c>
      <c r="F3821" s="1" t="s">
        <v>96</v>
      </c>
      <c r="G3821" s="1" t="s">
        <v>99</v>
      </c>
      <c r="H3821" s="1" t="s">
        <v>130</v>
      </c>
      <c r="I3821" s="1" t="s">
        <v>90</v>
      </c>
      <c r="J3821" s="1" t="s">
        <v>108</v>
      </c>
      <c r="K3821" s="1">
        <v>20</v>
      </c>
      <c r="L3821" s="1" t="s">
        <v>101</v>
      </c>
      <c r="M3821" s="1" t="s">
        <v>325</v>
      </c>
      <c r="N3821" s="1" t="s">
        <v>105</v>
      </c>
      <c r="O3821" s="1" t="s">
        <v>104</v>
      </c>
      <c r="P3821">
        <v>35</v>
      </c>
      <c r="Q3821" s="1" t="str">
        <f>VLOOKUP([1]!Tabla1[[#This Row],[RENAES]],[2]EESS!$1:$1048576,6,FALSE)</f>
        <v>NO PERTENECE A NINGUNA RED</v>
      </c>
      <c r="R3821" s="1" t="str">
        <f>VLOOKUP([1]!Tabla1[[#This Row],[RENAES]],[2]EESS!$1:$1048576,7,FALSE)</f>
        <v>NO PERTENECE A NINGUNA MICRORED</v>
      </c>
      <c r="S3821" s="1" t="str">
        <f>VLOOKUP([1]!Tabla1[[#This Row],[RENAES]],[2]EESS!$1:$1048576,10,FALSE)</f>
        <v>HOSP.REGIONAL DE LORETO "Felipe Arriola Iglesias"</v>
      </c>
      <c r="T3821" s="1" t="s">
        <v>1212</v>
      </c>
      <c r="U3821" s="1" t="s">
        <v>326</v>
      </c>
      <c r="V3821" s="1" t="s">
        <v>91</v>
      </c>
      <c r="W3821" s="57">
        <v>3</v>
      </c>
      <c r="X3821" s="1" t="s">
        <v>130</v>
      </c>
      <c r="Y3821" s="1" t="s">
        <v>90</v>
      </c>
      <c r="Z3821" s="1" t="s">
        <v>108</v>
      </c>
      <c r="AA3821" s="1" t="s">
        <v>1117</v>
      </c>
      <c r="AB3821" s="1" t="s">
        <v>325</v>
      </c>
      <c r="AC3821" s="1" t="s">
        <v>105</v>
      </c>
      <c r="AD3821" s="1" t="s">
        <v>92</v>
      </c>
      <c r="AE3821" s="1" t="s">
        <v>130</v>
      </c>
      <c r="AF3821" s="1" t="s">
        <v>90</v>
      </c>
      <c r="AG3821" s="1" t="s">
        <v>122</v>
      </c>
      <c r="AH3821" s="1" t="s">
        <v>1122</v>
      </c>
      <c r="AI3821" s="1" t="s">
        <v>326</v>
      </c>
      <c r="AJ3821" s="1" t="s">
        <v>91</v>
      </c>
      <c r="AK3821" s="57">
        <v>3</v>
      </c>
      <c r="AL3821" s="1" t="s">
        <v>319</v>
      </c>
      <c r="AM3821" s="1" t="s">
        <v>90</v>
      </c>
      <c r="AN3821" s="1" t="s">
        <v>107</v>
      </c>
      <c r="AO3821" s="1" t="s">
        <v>1139</v>
      </c>
      <c r="AP3821" s="1" t="s">
        <v>325</v>
      </c>
      <c r="AQ3821" s="1" t="s">
        <v>179</v>
      </c>
      <c r="AR3821" s="1" t="s">
        <v>104</v>
      </c>
      <c r="AS3821" s="1" t="s">
        <v>174</v>
      </c>
      <c r="AT3821" s="1" t="s">
        <v>110</v>
      </c>
      <c r="AU3821" s="1" t="s">
        <v>99</v>
      </c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 t="s">
        <v>1323</v>
      </c>
      <c r="BY3821" s="1" t="s">
        <v>325</v>
      </c>
      <c r="BZ3821" s="1" t="s">
        <v>91</v>
      </c>
      <c r="CA3821" s="32"/>
      <c r="CB3821" s="1" t="s">
        <v>319</v>
      </c>
      <c r="CC3821" s="1" t="s">
        <v>107</v>
      </c>
      <c r="CD3821" s="1" t="s">
        <v>119</v>
      </c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8791</v>
      </c>
      <c r="B3822" s="1" t="s">
        <v>8792</v>
      </c>
      <c r="C3822" s="1" t="s">
        <v>97</v>
      </c>
      <c r="D3822" s="1" t="s">
        <v>3185</v>
      </c>
      <c r="E3822" s="1" t="s">
        <v>1111</v>
      </c>
      <c r="F3822" s="1" t="s">
        <v>127</v>
      </c>
      <c r="G3822" s="1" t="s">
        <v>88</v>
      </c>
      <c r="H3822" s="1" t="s">
        <v>324</v>
      </c>
      <c r="I3822" s="1" t="s">
        <v>88</v>
      </c>
      <c r="J3822" s="1" t="s">
        <v>96</v>
      </c>
      <c r="K3822" s="1">
        <v>15</v>
      </c>
      <c r="L3822" s="1" t="s">
        <v>101</v>
      </c>
      <c r="M3822" s="1" t="s">
        <v>325</v>
      </c>
      <c r="N3822" s="1" t="s">
        <v>91</v>
      </c>
      <c r="O3822" s="32" t="s">
        <v>169</v>
      </c>
      <c r="P3822">
        <v>1</v>
      </c>
      <c r="Q3822" s="1" t="str">
        <f>VLOOKUP([1]!Tabla1[[#This Row],[RENAES]],[2]EESS!$1:$1048576,6,FALSE)</f>
        <v>MAYNAS CIUDAD</v>
      </c>
      <c r="R3822" s="1" t="str">
        <f>VLOOKUP([1]!Tabla1[[#This Row],[RENAES]],[2]EESS!$1:$1048576,7,FALSE)</f>
        <v>IQUITOS SUR</v>
      </c>
      <c r="S3822" s="1" t="str">
        <f>VLOOKUP([1]!Tabla1[[#This Row],[RENAES]],[2]EESS!$1:$1048576,10,FALSE)</f>
        <v>SAN JUAN DE MIRAFLORES</v>
      </c>
      <c r="T3822" s="1" t="s">
        <v>8647</v>
      </c>
      <c r="U3822" s="1" t="s">
        <v>326</v>
      </c>
      <c r="V3822" s="1" t="s">
        <v>91</v>
      </c>
      <c r="W3822" s="57">
        <v>30</v>
      </c>
      <c r="X3822" s="1" t="s">
        <v>324</v>
      </c>
      <c r="Y3822" s="1" t="s">
        <v>88</v>
      </c>
      <c r="Z3822" s="1" t="s">
        <v>96</v>
      </c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  <c r="AL3822" s="1"/>
      <c r="AM3822" s="1"/>
      <c r="AN3822" s="1"/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751</v>
      </c>
      <c r="B3823" s="1" t="s">
        <v>2327</v>
      </c>
      <c r="C3823" s="1" t="s">
        <v>97</v>
      </c>
      <c r="D3823" s="1" t="s">
        <v>3185</v>
      </c>
      <c r="E3823" s="1" t="s">
        <v>1111</v>
      </c>
      <c r="F3823" s="1" t="s">
        <v>96</v>
      </c>
      <c r="G3823" s="1" t="s">
        <v>142</v>
      </c>
      <c r="H3823" s="1" t="s">
        <v>324</v>
      </c>
      <c r="I3823" s="1" t="s">
        <v>96</v>
      </c>
      <c r="J3823" s="1" t="s">
        <v>127</v>
      </c>
      <c r="K3823" s="1">
        <v>23</v>
      </c>
      <c r="L3823" s="1" t="s">
        <v>101</v>
      </c>
      <c r="M3823" s="1" t="s">
        <v>325</v>
      </c>
      <c r="N3823" s="1" t="s">
        <v>91</v>
      </c>
      <c r="O3823" s="1" t="s">
        <v>92</v>
      </c>
      <c r="P3823">
        <v>1</v>
      </c>
      <c r="Q3823" s="1" t="str">
        <f>VLOOKUP([1]!Tabla1[[#This Row],[RENAES]],[2]EESS!$1:$1048576,6,FALSE)</f>
        <v>NO PERTENECE A NINGUNA RED</v>
      </c>
      <c r="R3823" s="1" t="str">
        <f>VLOOKUP([1]!Tabla1[[#This Row],[RENAES]],[2]EESS!$1:$1048576,7,FALSE)</f>
        <v>NO PERTENECE A NINGUNA MICRORED</v>
      </c>
      <c r="S3823" s="1" t="str">
        <f>VLOOKUP([1]!Tabla1[[#This Row],[RENAES]],[2]EESS!$1:$1048576,10,FALSE)</f>
        <v>HOSPITAL IQUITOS "Cesar Garayar Garcia"</v>
      </c>
      <c r="T3823" s="1" t="s">
        <v>1144</v>
      </c>
      <c r="U3823" s="1" t="s">
        <v>326</v>
      </c>
      <c r="V3823" s="1" t="s">
        <v>91</v>
      </c>
      <c r="W3823" s="57">
        <v>30</v>
      </c>
      <c r="X3823" s="1" t="s">
        <v>324</v>
      </c>
      <c r="Y3823" s="1" t="s">
        <v>96</v>
      </c>
      <c r="Z3823" s="1" t="s">
        <v>127</v>
      </c>
      <c r="AA3823" s="1" t="s">
        <v>1139</v>
      </c>
      <c r="AB3823" s="1" t="s">
        <v>325</v>
      </c>
      <c r="AC3823" s="1" t="s">
        <v>91</v>
      </c>
      <c r="AD3823" s="32"/>
      <c r="AE3823" s="1" t="s">
        <v>340</v>
      </c>
      <c r="AF3823" s="1" t="s">
        <v>100</v>
      </c>
      <c r="AG3823" s="1" t="s">
        <v>108</v>
      </c>
      <c r="AH3823" s="1"/>
      <c r="AI3823" s="1"/>
      <c r="AJ3823" s="1"/>
      <c r="AK3823" s="1"/>
      <c r="AL3823" s="1"/>
      <c r="AM3823" s="1"/>
      <c r="AN3823" s="1"/>
      <c r="AO3823" s="1"/>
      <c r="AP3823" s="1"/>
      <c r="AQ3823" s="1"/>
      <c r="AR3823" s="1"/>
      <c r="AS3823" s="1"/>
      <c r="AT3823" s="1"/>
      <c r="AU3823" s="1"/>
      <c r="AV3823" s="1"/>
      <c r="AW3823" s="1"/>
      <c r="AX3823" s="1"/>
      <c r="AY3823" s="1"/>
      <c r="AZ3823" s="1"/>
      <c r="BA3823" s="1"/>
      <c r="BB3823" s="1"/>
      <c r="BC3823" s="1"/>
      <c r="BD3823" s="1"/>
      <c r="BE3823" s="1"/>
      <c r="BF3823" s="1"/>
      <c r="BG3823" s="1"/>
      <c r="BH3823" s="1"/>
      <c r="BI3823" s="1"/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 t="s">
        <v>1217</v>
      </c>
      <c r="CF3823" s="1" t="s">
        <v>326</v>
      </c>
      <c r="CG3823" s="1" t="s">
        <v>91</v>
      </c>
      <c r="CH3823" s="1" t="s">
        <v>123</v>
      </c>
      <c r="CI3823" s="1" t="s">
        <v>204</v>
      </c>
      <c r="CJ3823" s="1" t="s">
        <v>90</v>
      </c>
      <c r="CK3823" s="1" t="s">
        <v>102</v>
      </c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673</v>
      </c>
      <c r="B3824" s="1" t="s">
        <v>3138</v>
      </c>
      <c r="C3824" s="1" t="s">
        <v>97</v>
      </c>
      <c r="D3824" s="1" t="s">
        <v>3185</v>
      </c>
      <c r="E3824" s="1" t="s">
        <v>1111</v>
      </c>
      <c r="F3824" s="1" t="s">
        <v>90</v>
      </c>
      <c r="G3824" s="1" t="s">
        <v>107</v>
      </c>
      <c r="H3824" s="1" t="s">
        <v>3096</v>
      </c>
      <c r="I3824" s="1" t="s">
        <v>96</v>
      </c>
      <c r="J3824" s="1" t="s">
        <v>111</v>
      </c>
      <c r="K3824" s="1">
        <v>29</v>
      </c>
      <c r="L3824" s="1" t="s">
        <v>101</v>
      </c>
      <c r="M3824" s="1" t="s">
        <v>325</v>
      </c>
      <c r="N3824" s="1" t="s">
        <v>91</v>
      </c>
      <c r="O3824" s="1" t="s">
        <v>104</v>
      </c>
      <c r="P3824">
        <v>232</v>
      </c>
      <c r="Q3824" s="1" t="str">
        <f>VLOOKUP([1]!Tabla1[[#This Row],[RENAES]],[2]EESS!$1:$1048576,6,FALSE)</f>
        <v>MAYNAS CIUDAD</v>
      </c>
      <c r="R3824" s="1" t="str">
        <f>VLOOKUP([1]!Tabla1[[#This Row],[RENAES]],[2]EESS!$1:$1048576,7,FALSE)</f>
        <v>IQUITOS SUR</v>
      </c>
      <c r="S3824" s="1" t="str">
        <f>VLOOKUP([1]!Tabla1[[#This Row],[RENAES]],[2]EESS!$1:$1048576,10,FALSE)</f>
        <v>RUMOCOCHA</v>
      </c>
      <c r="T3824" s="1" t="s">
        <v>2860</v>
      </c>
      <c r="U3824" s="1" t="s">
        <v>326</v>
      </c>
      <c r="V3824" s="1" t="s">
        <v>91</v>
      </c>
      <c r="W3824" s="57">
        <v>4</v>
      </c>
      <c r="X3824" s="1" t="s">
        <v>4165</v>
      </c>
      <c r="Y3824" s="1" t="s">
        <v>96</v>
      </c>
      <c r="Z3824" s="1" t="s">
        <v>90</v>
      </c>
      <c r="AA3824" s="1" t="s">
        <v>3980</v>
      </c>
      <c r="AB3824" s="1" t="s">
        <v>325</v>
      </c>
      <c r="AC3824" s="1" t="s">
        <v>105</v>
      </c>
      <c r="AD3824" s="1" t="s">
        <v>104</v>
      </c>
      <c r="AE3824" s="1" t="s">
        <v>4038</v>
      </c>
      <c r="AF3824" s="1" t="s">
        <v>90</v>
      </c>
      <c r="AG3824" s="1" t="s">
        <v>102</v>
      </c>
      <c r="AH3824" s="1" t="s">
        <v>3980</v>
      </c>
      <c r="AI3824" s="1" t="s">
        <v>326</v>
      </c>
      <c r="AJ3824" s="1" t="s">
        <v>91</v>
      </c>
      <c r="AK3824" s="57">
        <v>5</v>
      </c>
      <c r="AL3824" s="1" t="s">
        <v>4038</v>
      </c>
      <c r="AM3824" s="1" t="s">
        <v>90</v>
      </c>
      <c r="AN3824" s="1" t="s">
        <v>99</v>
      </c>
      <c r="AO3824" s="1" t="s">
        <v>5332</v>
      </c>
      <c r="AP3824" s="1" t="s">
        <v>325</v>
      </c>
      <c r="AQ3824" s="1" t="s">
        <v>91</v>
      </c>
      <c r="AR3824" s="1" t="s">
        <v>104</v>
      </c>
      <c r="AS3824" s="1" t="s">
        <v>4040</v>
      </c>
      <c r="AT3824" s="1" t="s">
        <v>95</v>
      </c>
      <c r="AU3824" s="1" t="s">
        <v>90</v>
      </c>
      <c r="AV3824" s="1" t="s">
        <v>5332</v>
      </c>
      <c r="AW3824" s="1" t="s">
        <v>326</v>
      </c>
      <c r="AX3824" s="1" t="s">
        <v>91</v>
      </c>
      <c r="AY3824" s="57">
        <v>7</v>
      </c>
      <c r="AZ3824" s="1" t="s">
        <v>4040</v>
      </c>
      <c r="BA3824" s="1" t="s">
        <v>95</v>
      </c>
      <c r="BB3824" s="1" t="s">
        <v>96</v>
      </c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10393</v>
      </c>
      <c r="B3825" s="1" t="s">
        <v>10394</v>
      </c>
      <c r="C3825" s="1" t="s">
        <v>97</v>
      </c>
      <c r="D3825" s="1" t="s">
        <v>3185</v>
      </c>
      <c r="E3825" s="1" t="s">
        <v>1111</v>
      </c>
      <c r="F3825" s="1" t="s">
        <v>109</v>
      </c>
      <c r="G3825" s="1" t="s">
        <v>114</v>
      </c>
      <c r="H3825" s="1" t="s">
        <v>324</v>
      </c>
      <c r="I3825" s="1" t="s">
        <v>109</v>
      </c>
      <c r="J3825" s="1" t="s">
        <v>116</v>
      </c>
      <c r="K3825" s="1">
        <v>30</v>
      </c>
      <c r="L3825" s="1" t="s">
        <v>101</v>
      </c>
      <c r="M3825" s="1" t="s">
        <v>325</v>
      </c>
      <c r="N3825" s="1" t="s">
        <v>91</v>
      </c>
      <c r="O3825" s="1" t="s">
        <v>104</v>
      </c>
      <c r="P3825">
        <v>3</v>
      </c>
      <c r="Q3825" s="1" t="str">
        <f>VLOOKUP([1]!Tabla1[[#This Row],[RENAES]],[2]EESS!$1:$1048576,6,FALSE)</f>
        <v>UCAYALI</v>
      </c>
      <c r="R3825" s="1" t="str">
        <f>VLOOKUP([1]!Tabla1[[#This Row],[RENAES]],[2]EESS!$1:$1048576,7,FALSE)</f>
        <v>CONTAMANA</v>
      </c>
      <c r="S3825" s="1" t="str">
        <f>VLOOKUP([1]!Tabla1[[#This Row],[RENAES]],[2]EESS!$1:$1048576,10,FALSE)</f>
        <v>ORELLANA</v>
      </c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/>
      <c r="CF3825" s="1"/>
      <c r="CG3825" s="1"/>
      <c r="CH3825" s="1"/>
      <c r="CI3825" s="1"/>
      <c r="CJ3825" s="1"/>
      <c r="CK3825" s="1"/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4325</v>
      </c>
      <c r="B3826" s="1" t="s">
        <v>8793</v>
      </c>
      <c r="C3826" s="1" t="s">
        <v>97</v>
      </c>
      <c r="D3826" s="1" t="s">
        <v>106</v>
      </c>
      <c r="E3826" s="1" t="s">
        <v>1111</v>
      </c>
      <c r="F3826" s="1" t="s">
        <v>119</v>
      </c>
      <c r="G3826" s="1" t="s">
        <v>98</v>
      </c>
      <c r="H3826" s="1" t="s">
        <v>182</v>
      </c>
      <c r="I3826" s="1" t="s">
        <v>96</v>
      </c>
      <c r="J3826" s="1" t="s">
        <v>102</v>
      </c>
      <c r="K3826" s="1">
        <v>29</v>
      </c>
      <c r="L3826" s="1" t="s">
        <v>101</v>
      </c>
      <c r="M3826" s="1" t="s">
        <v>325</v>
      </c>
      <c r="N3826" s="1" t="s">
        <v>91</v>
      </c>
      <c r="O3826" s="32"/>
      <c r="P3826">
        <v>92</v>
      </c>
      <c r="Q3826" s="1" t="str">
        <f>VLOOKUP([1]!Tabla1[[#This Row],[RENAES]],[2]EESS!$1:$1048576,6,FALSE)</f>
        <v>MAYNAS CIUDAD</v>
      </c>
      <c r="R3826" s="1" t="str">
        <f>VLOOKUP([1]!Tabla1[[#This Row],[RENAES]],[2]EESS!$1:$1048576,7,FALSE)</f>
        <v>IQUITOS SUR</v>
      </c>
      <c r="S3826" s="1" t="str">
        <f>VLOOKUP([1]!Tabla1[[#This Row],[RENAES]],[2]EESS!$1:$1048576,10,FALSE)</f>
        <v>SAN JUAN DE MIRAFLORES</v>
      </c>
      <c r="T3826" s="1" t="s">
        <v>8041</v>
      </c>
      <c r="U3826" s="1" t="s">
        <v>326</v>
      </c>
      <c r="V3826" s="1" t="s">
        <v>91</v>
      </c>
      <c r="W3826" s="57">
        <v>2</v>
      </c>
      <c r="X3826" s="1" t="s">
        <v>182</v>
      </c>
      <c r="Y3826" s="1" t="s">
        <v>96</v>
      </c>
      <c r="Z3826" s="1" t="s">
        <v>102</v>
      </c>
      <c r="AA3826" s="1"/>
      <c r="AB3826" s="1"/>
      <c r="AC3826" s="1"/>
      <c r="AD3826" s="1"/>
      <c r="AE3826" s="1"/>
      <c r="AF3826" s="1"/>
      <c r="AG3826" s="1"/>
      <c r="AH3826" s="1" t="s">
        <v>9020</v>
      </c>
      <c r="AI3826" s="1" t="s">
        <v>326</v>
      </c>
      <c r="AJ3826" s="1" t="s">
        <v>91</v>
      </c>
      <c r="AK3826" s="57">
        <v>3</v>
      </c>
      <c r="AL3826" s="1" t="s">
        <v>96</v>
      </c>
      <c r="AM3826" s="1" t="s">
        <v>95</v>
      </c>
      <c r="AN3826" s="1" t="s">
        <v>107</v>
      </c>
      <c r="AO3826" s="1"/>
      <c r="AP3826" s="1"/>
      <c r="AQ3826" s="1"/>
      <c r="AR3826" s="1"/>
      <c r="AS3826" s="1"/>
      <c r="AT3826" s="1"/>
      <c r="AU3826" s="1"/>
      <c r="AV3826" s="1"/>
      <c r="AW3826" s="1"/>
      <c r="AX3826" s="1"/>
      <c r="AY3826" s="1"/>
      <c r="AZ3826" s="1"/>
      <c r="BA3826" s="1"/>
      <c r="BB3826" s="1"/>
      <c r="BC3826" s="1"/>
      <c r="BD3826" s="1"/>
      <c r="BE3826" s="1"/>
      <c r="BF3826" s="1"/>
      <c r="BG3826" s="1"/>
      <c r="BH3826" s="1"/>
      <c r="BI3826" s="1"/>
      <c r="BJ3826" s="1"/>
      <c r="BK3826" s="1"/>
      <c r="BL3826" s="1"/>
      <c r="BM3826" s="1"/>
      <c r="BN3826" s="1"/>
      <c r="BO3826" s="1"/>
      <c r="BP3826" s="1"/>
      <c r="BQ3826" s="1"/>
      <c r="BR3826" s="1"/>
      <c r="BS3826" s="1"/>
      <c r="BT3826" s="1"/>
      <c r="BU3826" s="1"/>
      <c r="BV3826" s="1"/>
      <c r="BW3826" s="1"/>
      <c r="BX3826" s="1"/>
      <c r="BY3826" s="1"/>
      <c r="BZ3826" s="1"/>
      <c r="CA3826" s="1"/>
      <c r="CB3826" s="1"/>
      <c r="CC3826" s="1"/>
      <c r="CD3826" s="1"/>
      <c r="CE3826" s="1"/>
      <c r="CF3826" s="1"/>
      <c r="CG3826" s="1"/>
      <c r="CH3826" s="1"/>
      <c r="CI3826" s="1"/>
      <c r="CJ3826" s="1"/>
      <c r="CK3826" s="1"/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9516</v>
      </c>
      <c r="B3827" s="1" t="s">
        <v>9517</v>
      </c>
      <c r="C3827" s="1" t="s">
        <v>97</v>
      </c>
      <c r="D3827" s="1" t="s">
        <v>3185</v>
      </c>
      <c r="E3827" s="1" t="s">
        <v>1111</v>
      </c>
      <c r="F3827" s="1" t="s">
        <v>127</v>
      </c>
      <c r="G3827" s="1" t="s">
        <v>89</v>
      </c>
      <c r="H3827" s="1" t="s">
        <v>324</v>
      </c>
      <c r="I3827" s="1" t="s">
        <v>118</v>
      </c>
      <c r="J3827" s="1" t="s">
        <v>119</v>
      </c>
      <c r="K3827" s="1">
        <v>30</v>
      </c>
      <c r="L3827" s="1" t="s">
        <v>101</v>
      </c>
      <c r="M3827" s="1" t="s">
        <v>325</v>
      </c>
      <c r="N3827" s="1" t="s">
        <v>91</v>
      </c>
      <c r="O3827" s="1" t="s">
        <v>92</v>
      </c>
      <c r="P3827">
        <v>1</v>
      </c>
      <c r="Q3827" s="1" t="str">
        <f>VLOOKUP([1]!Tabla1[[#This Row],[RENAES]],[2]EESS!$1:$1048576,6,FALSE)</f>
        <v>NO PERTENECE A NINGUNA RED</v>
      </c>
      <c r="R3827" s="1" t="str">
        <f>VLOOKUP([1]!Tabla1[[#This Row],[RENAES]],[2]EESS!$1:$1048576,7,FALSE)</f>
        <v>NO PERTENECE A NINGUNA MICRORED</v>
      </c>
      <c r="S3827" s="1" t="str">
        <f>VLOOKUP([1]!Tabla1[[#This Row],[RENAES]],[2]EESS!$1:$1048576,10,FALSE)</f>
        <v>HOSPITAL IQUITOS "Cesar Garayar Garcia"</v>
      </c>
      <c r="T3827" s="1" t="s">
        <v>9326</v>
      </c>
      <c r="U3827" s="1" t="s">
        <v>326</v>
      </c>
      <c r="V3827" s="1" t="s">
        <v>91</v>
      </c>
      <c r="W3827" s="57">
        <v>30</v>
      </c>
      <c r="X3827" s="1" t="s">
        <v>324</v>
      </c>
      <c r="Y3827" s="1" t="s">
        <v>118</v>
      </c>
      <c r="Z3827" s="1" t="s">
        <v>119</v>
      </c>
      <c r="AA3827" s="1"/>
      <c r="AB3827" s="1"/>
      <c r="AC3827" s="1"/>
      <c r="AD3827" s="1"/>
      <c r="AE3827" s="1"/>
      <c r="AF3827" s="1"/>
      <c r="AG3827" s="1"/>
      <c r="AH3827" s="1" t="s">
        <v>9810</v>
      </c>
      <c r="AI3827" s="1" t="s">
        <v>326</v>
      </c>
      <c r="AJ3827" s="1" t="s">
        <v>91</v>
      </c>
      <c r="AK3827" s="57">
        <v>6</v>
      </c>
      <c r="AL3827" s="1" t="s">
        <v>257</v>
      </c>
      <c r="AM3827" s="1" t="s">
        <v>107</v>
      </c>
      <c r="AN3827" s="1" t="s">
        <v>142</v>
      </c>
      <c r="AO3827" s="1"/>
      <c r="AP3827" s="1"/>
      <c r="AQ3827" s="1"/>
      <c r="AR3827" s="1"/>
      <c r="AS3827" s="1"/>
      <c r="AT3827" s="1"/>
      <c r="AU3827" s="1"/>
      <c r="AV3827" s="1"/>
      <c r="AW3827" s="1"/>
      <c r="AX3827" s="1"/>
      <c r="AY3827" s="1"/>
      <c r="AZ3827" s="1"/>
      <c r="BA3827" s="1"/>
      <c r="BB3827" s="1"/>
      <c r="BC3827" s="1"/>
      <c r="BD3827" s="1"/>
      <c r="BE3827" s="1"/>
      <c r="BF3827" s="1"/>
      <c r="BG3827" s="1"/>
      <c r="BH3827" s="1"/>
      <c r="BI3827" s="1"/>
      <c r="BJ3827" s="1"/>
      <c r="BK3827" s="1"/>
      <c r="BL3827" s="1"/>
      <c r="BM3827" s="1"/>
      <c r="BN3827" s="1"/>
      <c r="BO3827" s="1"/>
      <c r="BP3827" s="1"/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/>
      <c r="CF3827" s="1"/>
      <c r="CG3827" s="1"/>
      <c r="CH3827" s="1"/>
      <c r="CI3827" s="1"/>
      <c r="CJ3827" s="1"/>
      <c r="CK3827" s="1"/>
      <c r="CL3827" s="1"/>
      <c r="CM3827" s="1"/>
      <c r="CN3827" s="1"/>
      <c r="CO3827" s="1"/>
      <c r="CP3827" s="1"/>
      <c r="CQ3827" s="1"/>
      <c r="CR3827" s="1"/>
    </row>
    <row r="3828" spans="1:96" x14ac:dyDescent="0.3">
      <c r="A3828" s="1" t="s">
        <v>5309</v>
      </c>
      <c r="B3828" s="1" t="s">
        <v>5310</v>
      </c>
      <c r="C3828" s="1" t="s">
        <v>97</v>
      </c>
      <c r="D3828" s="1" t="s">
        <v>3185</v>
      </c>
      <c r="E3828" s="1" t="s">
        <v>1111</v>
      </c>
      <c r="F3828" s="1" t="s">
        <v>99</v>
      </c>
      <c r="G3828" s="1" t="s">
        <v>106</v>
      </c>
      <c r="H3828" s="1" t="s">
        <v>5175</v>
      </c>
      <c r="I3828" s="1" t="s">
        <v>88</v>
      </c>
      <c r="J3828" s="1" t="s">
        <v>110</v>
      </c>
      <c r="K3828" s="1">
        <v>22</v>
      </c>
      <c r="L3828" s="1" t="s">
        <v>101</v>
      </c>
      <c r="M3828" s="1" t="s">
        <v>325</v>
      </c>
      <c r="N3828" s="1" t="s">
        <v>91</v>
      </c>
      <c r="O3828" s="32"/>
      <c r="P3828">
        <v>211</v>
      </c>
      <c r="Q3828" s="1" t="str">
        <f>VLOOKUP([1]!Tabla1[[#This Row],[RENAES]],[2]EESS!$1:$1048576,6,FALSE)</f>
        <v>REQUENA</v>
      </c>
      <c r="R3828" s="1" t="str">
        <f>VLOOKUP([1]!Tabla1[[#This Row],[RENAES]],[2]EESS!$1:$1048576,7,FALSE)</f>
        <v>REQUENA</v>
      </c>
      <c r="S3828" s="1" t="str">
        <f>VLOOKUP([1]!Tabla1[[#This Row],[RENAES]],[2]EESS!$1:$1048576,10,FALSE)</f>
        <v>REQUENA</v>
      </c>
      <c r="T3828" s="1" t="s">
        <v>5935</v>
      </c>
      <c r="U3828" s="1" t="s">
        <v>326</v>
      </c>
      <c r="V3828" s="1" t="s">
        <v>91</v>
      </c>
      <c r="W3828" s="57">
        <v>3</v>
      </c>
      <c r="X3828" s="1" t="s">
        <v>6389</v>
      </c>
      <c r="Y3828" s="1" t="s">
        <v>90</v>
      </c>
      <c r="Z3828" s="1" t="s">
        <v>119</v>
      </c>
      <c r="AA3828" s="1"/>
      <c r="AB3828" s="1"/>
      <c r="AC3828" s="1"/>
      <c r="AD3828" s="1"/>
      <c r="AE3828" s="1"/>
      <c r="AF3828" s="1"/>
      <c r="AG3828" s="1"/>
      <c r="AH3828" s="1" t="s">
        <v>7129</v>
      </c>
      <c r="AI3828" s="1" t="s">
        <v>326</v>
      </c>
      <c r="AJ3828" s="1" t="s">
        <v>91</v>
      </c>
      <c r="AK3828" s="57">
        <v>4</v>
      </c>
      <c r="AL3828" s="1" t="s">
        <v>7253</v>
      </c>
      <c r="AM3828" s="1" t="s">
        <v>90</v>
      </c>
      <c r="AN3828" s="1" t="s">
        <v>111</v>
      </c>
      <c r="AO3828" s="1"/>
      <c r="AP3828" s="1"/>
      <c r="AQ3828" s="1"/>
      <c r="AR3828" s="1"/>
      <c r="AS3828" s="1"/>
      <c r="AT3828" s="1"/>
      <c r="AU3828" s="1"/>
      <c r="AV3828" s="1" t="s">
        <v>8041</v>
      </c>
      <c r="AW3828" s="1" t="s">
        <v>326</v>
      </c>
      <c r="AX3828" s="1" t="s">
        <v>91</v>
      </c>
      <c r="AY3828" s="57">
        <v>5</v>
      </c>
      <c r="AZ3828" s="1" t="s">
        <v>8564</v>
      </c>
      <c r="BA3828" s="1" t="s">
        <v>96</v>
      </c>
      <c r="BB3828" s="1" t="s">
        <v>96</v>
      </c>
      <c r="BC3828" s="1" t="s">
        <v>8627</v>
      </c>
      <c r="BD3828" s="1" t="s">
        <v>326</v>
      </c>
      <c r="BE3828" s="1" t="s">
        <v>91</v>
      </c>
      <c r="BF3828" s="57">
        <v>6</v>
      </c>
      <c r="BG3828" s="1" t="s">
        <v>4958</v>
      </c>
      <c r="BH3828" s="1" t="s">
        <v>96</v>
      </c>
      <c r="BI3828" s="1" t="s">
        <v>127</v>
      </c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 t="s">
        <v>9004</v>
      </c>
      <c r="CF3828" s="1" t="s">
        <v>326</v>
      </c>
      <c r="CG3828" s="1" t="s">
        <v>91</v>
      </c>
      <c r="CH3828" s="1" t="s">
        <v>123</v>
      </c>
      <c r="CI3828" s="1" t="s">
        <v>9244</v>
      </c>
      <c r="CJ3828" s="1" t="s">
        <v>96</v>
      </c>
      <c r="CK3828" s="1" t="s">
        <v>118</v>
      </c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4767</v>
      </c>
      <c r="B3829" s="1" t="s">
        <v>4768</v>
      </c>
      <c r="C3829" s="1" t="s">
        <v>97</v>
      </c>
      <c r="D3829" s="1" t="s">
        <v>3185</v>
      </c>
      <c r="E3829" s="1" t="s">
        <v>1111</v>
      </c>
      <c r="F3829" s="1" t="s">
        <v>99</v>
      </c>
      <c r="G3829" s="1" t="s">
        <v>122</v>
      </c>
      <c r="H3829" s="1" t="s">
        <v>327</v>
      </c>
      <c r="I3829" s="1" t="s">
        <v>3291</v>
      </c>
      <c r="J3829" s="1" t="s">
        <v>95</v>
      </c>
      <c r="K3829" s="1">
        <v>30</v>
      </c>
      <c r="L3829" s="1" t="s">
        <v>101</v>
      </c>
      <c r="M3829" s="1" t="s">
        <v>325</v>
      </c>
      <c r="N3829" s="1" t="s">
        <v>91</v>
      </c>
      <c r="O3829" s="1" t="s">
        <v>104</v>
      </c>
      <c r="P3829">
        <v>150</v>
      </c>
      <c r="Q3829" s="1" t="str">
        <f>VLOOKUP([1]!Tabla1[[#This Row],[RENAES]],[2]EESS!$1:$1048576,6,FALSE)</f>
        <v>REQUENA</v>
      </c>
      <c r="R3829" s="1" t="str">
        <f>VLOOKUP([1]!Tabla1[[#This Row],[RENAES]],[2]EESS!$1:$1048576,7,FALSE)</f>
        <v>REQUENA</v>
      </c>
      <c r="S3829" s="1" t="str">
        <f>VLOOKUP([1]!Tabla1[[#This Row],[RENAES]],[2]EESS!$1:$1048576,10,FALSE)</f>
        <v>REQUENA</v>
      </c>
      <c r="T3829" s="1" t="s">
        <v>4648</v>
      </c>
      <c r="U3829" s="1" t="s">
        <v>326</v>
      </c>
      <c r="V3829" s="1" t="s">
        <v>91</v>
      </c>
      <c r="W3829" s="57">
        <v>1</v>
      </c>
      <c r="X3829" s="1" t="s">
        <v>327</v>
      </c>
      <c r="Y3829" s="1" t="s">
        <v>3291</v>
      </c>
      <c r="Z3829" s="1" t="s">
        <v>95</v>
      </c>
      <c r="AA3829" s="1" t="s">
        <v>5962</v>
      </c>
      <c r="AB3829" s="1" t="s">
        <v>325</v>
      </c>
      <c r="AC3829" s="1" t="s">
        <v>105</v>
      </c>
      <c r="AD3829" s="1" t="s">
        <v>104</v>
      </c>
      <c r="AE3829" s="1" t="s">
        <v>327</v>
      </c>
      <c r="AF3829" s="1" t="s">
        <v>255</v>
      </c>
      <c r="AG3829" s="1" t="s">
        <v>108</v>
      </c>
      <c r="AH3829" s="1" t="s">
        <v>5962</v>
      </c>
      <c r="AI3829" s="1" t="s">
        <v>326</v>
      </c>
      <c r="AJ3829" s="1" t="s">
        <v>91</v>
      </c>
      <c r="AK3829" s="57">
        <v>2</v>
      </c>
      <c r="AL3829" s="1" t="s">
        <v>327</v>
      </c>
      <c r="AM3829" s="1" t="s">
        <v>255</v>
      </c>
      <c r="AN3829" s="1" t="s">
        <v>108</v>
      </c>
      <c r="AO3829" s="1" t="s">
        <v>7289</v>
      </c>
      <c r="AP3829" s="1" t="s">
        <v>325</v>
      </c>
      <c r="AQ3829" s="1" t="s">
        <v>105</v>
      </c>
      <c r="AR3829" s="1" t="s">
        <v>92</v>
      </c>
      <c r="AS3829" s="1" t="s">
        <v>327</v>
      </c>
      <c r="AT3829" s="1" t="s">
        <v>96</v>
      </c>
      <c r="AU3829" s="1" t="s">
        <v>96</v>
      </c>
      <c r="AV3829" s="1" t="s">
        <v>7289</v>
      </c>
      <c r="AW3829" s="1" t="s">
        <v>326</v>
      </c>
      <c r="AX3829" s="1" t="s">
        <v>91</v>
      </c>
      <c r="AY3829" s="57">
        <v>3</v>
      </c>
      <c r="AZ3829" s="1" t="s">
        <v>327</v>
      </c>
      <c r="BA3829" s="1" t="s">
        <v>96</v>
      </c>
      <c r="BB3829" s="1" t="s">
        <v>96</v>
      </c>
      <c r="BC3829" s="1" t="s">
        <v>8616</v>
      </c>
      <c r="BD3829" s="1" t="s">
        <v>326</v>
      </c>
      <c r="BE3829" s="1" t="s">
        <v>91</v>
      </c>
      <c r="BF3829" s="57">
        <v>2</v>
      </c>
      <c r="BG3829" s="1" t="s">
        <v>327</v>
      </c>
      <c r="BH3829" s="1" t="s">
        <v>99</v>
      </c>
      <c r="BI3829" s="1" t="s">
        <v>102</v>
      </c>
      <c r="BJ3829" s="1" t="s">
        <v>9566</v>
      </c>
      <c r="BK3829" s="1" t="s">
        <v>326</v>
      </c>
      <c r="BL3829" s="1" t="s">
        <v>91</v>
      </c>
      <c r="BM3829" s="57">
        <v>5</v>
      </c>
      <c r="BN3829" s="1" t="s">
        <v>327</v>
      </c>
      <c r="BO3829" s="1" t="s">
        <v>119</v>
      </c>
      <c r="BP3829" s="1" t="s">
        <v>111</v>
      </c>
      <c r="BQ3829" s="1"/>
      <c r="BR3829" s="1"/>
      <c r="BS3829" s="1"/>
      <c r="BT3829" s="1"/>
      <c r="BU3829" s="1"/>
      <c r="BV3829" s="1"/>
      <c r="BW3829" s="1"/>
      <c r="BX3829" s="1" t="s">
        <v>8616</v>
      </c>
      <c r="BY3829" s="1" t="s">
        <v>325</v>
      </c>
      <c r="BZ3829" s="1" t="s">
        <v>105</v>
      </c>
      <c r="CA3829" s="1" t="s">
        <v>92</v>
      </c>
      <c r="CB3829" s="1" t="s">
        <v>327</v>
      </c>
      <c r="CC3829" s="1" t="s">
        <v>99</v>
      </c>
      <c r="CD3829" s="1" t="s">
        <v>102</v>
      </c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3446</v>
      </c>
      <c r="B3830" s="1" t="s">
        <v>3447</v>
      </c>
      <c r="C3830" s="1" t="s">
        <v>97</v>
      </c>
      <c r="D3830" s="1" t="s">
        <v>3185</v>
      </c>
      <c r="E3830" s="1" t="s">
        <v>1111</v>
      </c>
      <c r="F3830" s="1" t="s">
        <v>88</v>
      </c>
      <c r="G3830" s="1" t="s">
        <v>142</v>
      </c>
      <c r="H3830" s="1" t="s">
        <v>327</v>
      </c>
      <c r="I3830" s="1" t="s">
        <v>255</v>
      </c>
      <c r="J3830" s="1" t="s">
        <v>96</v>
      </c>
      <c r="K3830" s="1">
        <v>24</v>
      </c>
      <c r="L3830" s="1" t="s">
        <v>101</v>
      </c>
      <c r="M3830" s="1" t="s">
        <v>325</v>
      </c>
      <c r="N3830" s="1" t="s">
        <v>91</v>
      </c>
      <c r="O3830" s="1" t="s">
        <v>104</v>
      </c>
      <c r="P3830">
        <v>150</v>
      </c>
      <c r="Q3830" s="1" t="str">
        <f>VLOOKUP([1]!Tabla1[[#This Row],[RENAES]],[2]EESS!$1:$1048576,6,FALSE)</f>
        <v>LORETO</v>
      </c>
      <c r="R3830" s="1" t="str">
        <f>VLOOKUP([1]!Tabla1[[#This Row],[RENAES]],[2]EESS!$1:$1048576,7,FALSE)</f>
        <v>NAUTA</v>
      </c>
      <c r="S3830" s="1" t="str">
        <f>VLOOKUP([1]!Tabla1[[#This Row],[RENAES]],[2]EESS!$1:$1048576,10,FALSE)</f>
        <v>LEONCIO PRADO</v>
      </c>
      <c r="T3830" s="1" t="s">
        <v>3200</v>
      </c>
      <c r="U3830" s="1" t="s">
        <v>326</v>
      </c>
      <c r="V3830" s="1" t="s">
        <v>91</v>
      </c>
      <c r="W3830" s="57">
        <v>4</v>
      </c>
      <c r="X3830" s="1" t="s">
        <v>327</v>
      </c>
      <c r="Y3830" s="1" t="s">
        <v>255</v>
      </c>
      <c r="Z3830" s="1" t="s">
        <v>96</v>
      </c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2328</v>
      </c>
      <c r="B3831" s="1" t="s">
        <v>2329</v>
      </c>
      <c r="C3831" s="1" t="s">
        <v>97</v>
      </c>
      <c r="D3831" s="1" t="s">
        <v>3185</v>
      </c>
      <c r="E3831" s="1" t="s">
        <v>1111</v>
      </c>
      <c r="F3831" s="1" t="s">
        <v>96</v>
      </c>
      <c r="G3831" s="1" t="s">
        <v>90</v>
      </c>
      <c r="H3831" s="1" t="s">
        <v>257</v>
      </c>
      <c r="I3831" s="1" t="s">
        <v>96</v>
      </c>
      <c r="J3831" s="1" t="s">
        <v>96</v>
      </c>
      <c r="K3831" s="1">
        <v>24</v>
      </c>
      <c r="L3831" s="1" t="s">
        <v>101</v>
      </c>
      <c r="M3831" s="1" t="s">
        <v>325</v>
      </c>
      <c r="N3831" s="1" t="s">
        <v>91</v>
      </c>
      <c r="O3831" s="1" t="s">
        <v>92</v>
      </c>
      <c r="P3831">
        <v>27</v>
      </c>
      <c r="Q3831" s="1" t="str">
        <f>VLOOKUP([1]!Tabla1[[#This Row],[RENAES]],[2]EESS!$1:$1048576,6,FALSE)</f>
        <v>MAYNAS CIUDAD</v>
      </c>
      <c r="R3831" s="1" t="str">
        <f>VLOOKUP([1]!Tabla1[[#This Row],[RENAES]],[2]EESS!$1:$1048576,7,FALSE)</f>
        <v>BELEN</v>
      </c>
      <c r="S3831" s="1" t="str">
        <f>VLOOKUP([1]!Tabla1[[#This Row],[RENAES]],[2]EESS!$1:$1048576,10,FALSE)</f>
        <v>BELEN de Villa Belen</v>
      </c>
      <c r="T3831" s="1" t="s">
        <v>1142</v>
      </c>
      <c r="U3831" s="1" t="s">
        <v>326</v>
      </c>
      <c r="V3831" s="1" t="s">
        <v>91</v>
      </c>
      <c r="W3831" s="57">
        <v>1</v>
      </c>
      <c r="X3831" s="1" t="s">
        <v>257</v>
      </c>
      <c r="Y3831" s="1" t="s">
        <v>96</v>
      </c>
      <c r="Z3831" s="1" t="s">
        <v>96</v>
      </c>
      <c r="AA3831" s="1" t="s">
        <v>1216</v>
      </c>
      <c r="AB3831" s="1" t="s">
        <v>325</v>
      </c>
      <c r="AC3831" s="1" t="s">
        <v>105</v>
      </c>
      <c r="AD3831" s="1" t="s">
        <v>104</v>
      </c>
      <c r="AE3831" s="1" t="s">
        <v>157</v>
      </c>
      <c r="AF3831" s="1" t="s">
        <v>88</v>
      </c>
      <c r="AG3831" s="1" t="s">
        <v>110</v>
      </c>
      <c r="AH3831" s="1" t="s">
        <v>1216</v>
      </c>
      <c r="AI3831" s="1" t="s">
        <v>326</v>
      </c>
      <c r="AJ3831" s="1" t="s">
        <v>91</v>
      </c>
      <c r="AK3831" s="57">
        <v>2</v>
      </c>
      <c r="AL3831" s="1" t="s">
        <v>157</v>
      </c>
      <c r="AM3831" s="1" t="s">
        <v>88</v>
      </c>
      <c r="AN3831" s="1" t="s">
        <v>110</v>
      </c>
      <c r="AO3831" s="1" t="s">
        <v>2874</v>
      </c>
      <c r="AP3831" s="1" t="s">
        <v>325</v>
      </c>
      <c r="AQ3831" s="1" t="s">
        <v>105</v>
      </c>
      <c r="AR3831" s="1" t="s">
        <v>104</v>
      </c>
      <c r="AS3831" s="1" t="s">
        <v>181</v>
      </c>
      <c r="AT3831" s="1" t="s">
        <v>119</v>
      </c>
      <c r="AU3831" s="1" t="s">
        <v>116</v>
      </c>
      <c r="AV3831" s="1" t="s">
        <v>2874</v>
      </c>
      <c r="AW3831" s="1" t="s">
        <v>326</v>
      </c>
      <c r="AX3831" s="1" t="s">
        <v>91</v>
      </c>
      <c r="AY3831" s="57">
        <v>3</v>
      </c>
      <c r="AZ3831" s="1" t="s">
        <v>181</v>
      </c>
      <c r="BA3831" s="1" t="s">
        <v>119</v>
      </c>
      <c r="BB3831" s="1" t="s">
        <v>116</v>
      </c>
      <c r="BC3831" s="1" t="s">
        <v>4221</v>
      </c>
      <c r="BD3831" s="1" t="s">
        <v>326</v>
      </c>
      <c r="BE3831" s="1" t="s">
        <v>91</v>
      </c>
      <c r="BF3831" s="57">
        <v>4</v>
      </c>
      <c r="BG3831" s="1" t="s">
        <v>2824</v>
      </c>
      <c r="BH3831" s="1" t="s">
        <v>109</v>
      </c>
      <c r="BI3831" s="1" t="s">
        <v>110</v>
      </c>
      <c r="BJ3831" s="1" t="s">
        <v>4611</v>
      </c>
      <c r="BK3831" s="1" t="s">
        <v>326</v>
      </c>
      <c r="BL3831" s="1" t="s">
        <v>91</v>
      </c>
      <c r="BM3831" s="57">
        <v>4</v>
      </c>
      <c r="BN3831" s="1" t="s">
        <v>5160</v>
      </c>
      <c r="BO3831" s="1" t="s">
        <v>99</v>
      </c>
      <c r="BP3831" s="1" t="s">
        <v>121</v>
      </c>
      <c r="BQ3831" s="1" t="s">
        <v>5388</v>
      </c>
      <c r="BR3831" s="1" t="s">
        <v>326</v>
      </c>
      <c r="BS3831" s="1" t="s">
        <v>91</v>
      </c>
      <c r="BT3831" s="57">
        <v>60</v>
      </c>
      <c r="BU3831" s="1" t="s">
        <v>324</v>
      </c>
      <c r="BV3831" s="1" t="s">
        <v>90</v>
      </c>
      <c r="BW3831" s="1" t="s">
        <v>122</v>
      </c>
      <c r="BX3831" s="1" t="s">
        <v>4221</v>
      </c>
      <c r="BY3831" s="1" t="s">
        <v>325</v>
      </c>
      <c r="BZ3831" s="1" t="s">
        <v>105</v>
      </c>
      <c r="CA3831" s="1" t="s">
        <v>104</v>
      </c>
      <c r="CB3831" s="1" t="s">
        <v>2824</v>
      </c>
      <c r="CC3831" s="1" t="s">
        <v>109</v>
      </c>
      <c r="CD3831" s="1" t="s">
        <v>110</v>
      </c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9952</v>
      </c>
      <c r="B3832" s="1" t="s">
        <v>9953</v>
      </c>
      <c r="C3832" s="1" t="s">
        <v>97</v>
      </c>
      <c r="D3832" s="1" t="s">
        <v>3185</v>
      </c>
      <c r="E3832" s="1" t="s">
        <v>1111</v>
      </c>
      <c r="F3832" s="1" t="s">
        <v>109</v>
      </c>
      <c r="G3832" s="1" t="s">
        <v>102</v>
      </c>
      <c r="H3832" s="1" t="s">
        <v>152</v>
      </c>
      <c r="I3832" s="1" t="s">
        <v>118</v>
      </c>
      <c r="J3832" s="1" t="s">
        <v>142</v>
      </c>
      <c r="K3832" s="1">
        <v>28</v>
      </c>
      <c r="L3832" s="1" t="s">
        <v>101</v>
      </c>
      <c r="M3832" s="1" t="s">
        <v>325</v>
      </c>
      <c r="N3832" s="1" t="s">
        <v>91</v>
      </c>
      <c r="O3832" s="1" t="s">
        <v>104</v>
      </c>
      <c r="P3832">
        <v>1</v>
      </c>
      <c r="Q3832" s="1" t="str">
        <f>VLOOKUP([1]!Tabla1[[#This Row],[RENAES]],[2]EESS!$1:$1048576,6,FALSE)</f>
        <v>MAYNAS CIUDAD</v>
      </c>
      <c r="R3832" s="1" t="str">
        <f>VLOOKUP([1]!Tabla1[[#This Row],[RENAES]],[2]EESS!$1:$1048576,7,FALSE)</f>
        <v>IQUITOS SUR</v>
      </c>
      <c r="S3832" s="1" t="str">
        <f>VLOOKUP([1]!Tabla1[[#This Row],[RENAES]],[2]EESS!$1:$1048576,10,FALSE)</f>
        <v>SAN JUAN DE MIRAFLORES</v>
      </c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  <c r="AL3832" s="1"/>
      <c r="AM3832" s="1"/>
      <c r="AN3832" s="1"/>
      <c r="AO3832" s="1"/>
      <c r="AP3832" s="1"/>
      <c r="AQ3832" s="1"/>
      <c r="AR3832" s="1"/>
      <c r="AS3832" s="1"/>
      <c r="AT3832" s="1"/>
      <c r="AU3832" s="1"/>
      <c r="AV3832" s="1"/>
      <c r="AW3832" s="1"/>
      <c r="AX3832" s="1"/>
      <c r="AY3832" s="1"/>
      <c r="AZ3832" s="1"/>
      <c r="BA3832" s="1"/>
      <c r="BB3832" s="1"/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/>
      <c r="CF3832" s="1"/>
      <c r="CG3832" s="1"/>
      <c r="CH3832" s="1"/>
      <c r="CI3832" s="1"/>
      <c r="CJ3832" s="1"/>
      <c r="CK3832" s="1"/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3417</v>
      </c>
      <c r="B3833" s="1" t="s">
        <v>9954</v>
      </c>
      <c r="C3833" s="1" t="s">
        <v>97</v>
      </c>
      <c r="D3833" s="1" t="s">
        <v>3185</v>
      </c>
      <c r="E3833" s="1" t="s">
        <v>1111</v>
      </c>
      <c r="F3833" s="1" t="s">
        <v>109</v>
      </c>
      <c r="G3833" s="1" t="s">
        <v>100</v>
      </c>
      <c r="H3833" s="1" t="s">
        <v>324</v>
      </c>
      <c r="I3833" s="1" t="s">
        <v>109</v>
      </c>
      <c r="J3833" s="1" t="s">
        <v>95</v>
      </c>
      <c r="K3833" s="1">
        <v>23</v>
      </c>
      <c r="L3833" s="1" t="s">
        <v>101</v>
      </c>
      <c r="M3833" s="1" t="s">
        <v>325</v>
      </c>
      <c r="N3833" s="1" t="s">
        <v>91</v>
      </c>
      <c r="O3833" s="1" t="s">
        <v>104</v>
      </c>
      <c r="P3833">
        <v>3</v>
      </c>
      <c r="Q3833" s="1" t="str">
        <f>VLOOKUP([1]!Tabla1[[#This Row],[RENAES]],[2]EESS!$1:$1048576,6,FALSE)</f>
        <v>NO PERTENECE A NINGUNA RED</v>
      </c>
      <c r="R3833" s="1" t="str">
        <f>VLOOKUP([1]!Tabla1[[#This Row],[RENAES]],[2]EESS!$1:$1048576,7,FALSE)</f>
        <v>NO PERTENECE A NINGUNA MICRORED</v>
      </c>
      <c r="S3833" s="1" t="str">
        <f>VLOOKUP([1]!Tabla1[[#This Row],[RENAES]],[2]EESS!$1:$1048576,10,FALSE)</f>
        <v>HOSP.REGIONAL DE LORETO "Felipe Arriola Iglesias"</v>
      </c>
      <c r="T3833" s="1" t="s">
        <v>9998</v>
      </c>
      <c r="U3833" s="1" t="s">
        <v>326</v>
      </c>
      <c r="V3833" s="1" t="s">
        <v>91</v>
      </c>
      <c r="W3833" s="57">
        <v>8</v>
      </c>
      <c r="X3833" s="1" t="s">
        <v>328</v>
      </c>
      <c r="Y3833" s="1" t="s">
        <v>119</v>
      </c>
      <c r="Z3833" s="1" t="s">
        <v>107</v>
      </c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  <c r="AL3833" s="1"/>
      <c r="AM3833" s="1"/>
      <c r="AN3833" s="1"/>
      <c r="AO3833" s="1"/>
      <c r="AP3833" s="1"/>
      <c r="AQ3833" s="1"/>
      <c r="AR3833" s="1"/>
      <c r="AS3833" s="1"/>
      <c r="AT3833" s="1"/>
      <c r="AU3833" s="1"/>
      <c r="AV3833" s="1"/>
      <c r="AW3833" s="1"/>
      <c r="AX3833" s="1"/>
      <c r="AY3833" s="1"/>
      <c r="AZ3833" s="1"/>
      <c r="BA3833" s="1"/>
      <c r="BB3833" s="1"/>
      <c r="BC3833" s="1"/>
      <c r="BD3833" s="1"/>
      <c r="BE3833" s="1"/>
      <c r="BF3833" s="1"/>
      <c r="BG3833" s="1"/>
      <c r="BH3833" s="1"/>
      <c r="BI3833" s="1"/>
      <c r="BJ3833" s="1"/>
      <c r="BK3833" s="1"/>
      <c r="BL3833" s="1"/>
      <c r="BM3833" s="1"/>
      <c r="BN3833" s="1"/>
      <c r="BO3833" s="1"/>
      <c r="BP3833" s="1"/>
      <c r="BQ3833" s="1"/>
      <c r="BR3833" s="1"/>
      <c r="BS3833" s="1"/>
      <c r="BT3833" s="1"/>
      <c r="BU3833" s="1"/>
      <c r="BV3833" s="1"/>
      <c r="BW3833" s="1"/>
      <c r="BX3833" s="1"/>
      <c r="BY3833" s="1"/>
      <c r="BZ3833" s="1"/>
      <c r="CA3833" s="1"/>
      <c r="CB3833" s="1"/>
      <c r="CC3833" s="1"/>
      <c r="CD3833" s="1"/>
      <c r="CE3833" s="1"/>
      <c r="CF3833" s="1"/>
      <c r="CG3833" s="1"/>
      <c r="CH3833" s="1"/>
      <c r="CI3833" s="1"/>
      <c r="CJ3833" s="1"/>
      <c r="CK3833" s="1"/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1018</v>
      </c>
      <c r="B3834" s="1" t="s">
        <v>2330</v>
      </c>
      <c r="C3834" s="1" t="s">
        <v>97</v>
      </c>
      <c r="D3834" s="1" t="s">
        <v>3185</v>
      </c>
      <c r="E3834" s="1" t="s">
        <v>1111</v>
      </c>
      <c r="F3834" s="1" t="s">
        <v>96</v>
      </c>
      <c r="G3834" s="1" t="s">
        <v>131</v>
      </c>
      <c r="H3834" s="1" t="s">
        <v>214</v>
      </c>
      <c r="I3834" s="1" t="s">
        <v>100</v>
      </c>
      <c r="J3834" s="1" t="s">
        <v>95</v>
      </c>
      <c r="K3834" s="1">
        <v>25</v>
      </c>
      <c r="L3834" s="1" t="s">
        <v>101</v>
      </c>
      <c r="M3834" s="1" t="s">
        <v>325</v>
      </c>
      <c r="N3834" s="1" t="s">
        <v>91</v>
      </c>
      <c r="O3834" s="1" t="s">
        <v>104</v>
      </c>
      <c r="P3834">
        <v>25</v>
      </c>
      <c r="Q3834" s="1" t="str">
        <f>VLOOKUP([1]!Tabla1[[#This Row],[RENAES]],[2]EESS!$1:$1048576,6,FALSE)</f>
        <v>LORETO</v>
      </c>
      <c r="R3834" s="1" t="str">
        <f>VLOOKUP([1]!Tabla1[[#This Row],[RENAES]],[2]EESS!$1:$1048576,7,FALSE)</f>
        <v>NAUTA</v>
      </c>
      <c r="S3834" s="1" t="str">
        <f>VLOOKUP([1]!Tabla1[[#This Row],[RENAES]],[2]EESS!$1:$1048576,10,FALSE)</f>
        <v>NAUTA</v>
      </c>
      <c r="T3834" s="1" t="s">
        <v>1342</v>
      </c>
      <c r="U3834" s="1" t="s">
        <v>326</v>
      </c>
      <c r="V3834" s="1" t="s">
        <v>91</v>
      </c>
      <c r="W3834" s="57">
        <v>2</v>
      </c>
      <c r="X3834" s="1" t="s">
        <v>214</v>
      </c>
      <c r="Y3834" s="1" t="s">
        <v>100</v>
      </c>
      <c r="Z3834" s="1" t="s">
        <v>95</v>
      </c>
      <c r="AA3834" s="1" t="s">
        <v>1367</v>
      </c>
      <c r="AB3834" s="1" t="s">
        <v>325</v>
      </c>
      <c r="AC3834" s="1" t="s">
        <v>105</v>
      </c>
      <c r="AD3834" s="1" t="s">
        <v>104</v>
      </c>
      <c r="AE3834" s="1" t="s">
        <v>214</v>
      </c>
      <c r="AF3834" s="1" t="s">
        <v>95</v>
      </c>
      <c r="AG3834" s="1" t="s">
        <v>127</v>
      </c>
      <c r="AH3834" s="1" t="s">
        <v>1367</v>
      </c>
      <c r="AI3834" s="1" t="s">
        <v>326</v>
      </c>
      <c r="AJ3834" s="1" t="s">
        <v>91</v>
      </c>
      <c r="AK3834" s="57">
        <v>3</v>
      </c>
      <c r="AL3834" s="1" t="s">
        <v>214</v>
      </c>
      <c r="AM3834" s="1" t="s">
        <v>95</v>
      </c>
      <c r="AN3834" s="1" t="s">
        <v>127</v>
      </c>
      <c r="AO3834" s="1" t="s">
        <v>2874</v>
      </c>
      <c r="AP3834" s="1" t="s">
        <v>325</v>
      </c>
      <c r="AQ3834" s="1" t="s">
        <v>91</v>
      </c>
      <c r="AR3834" s="1" t="s">
        <v>104</v>
      </c>
      <c r="AS3834" s="1" t="s">
        <v>133</v>
      </c>
      <c r="AT3834" s="1" t="s">
        <v>121</v>
      </c>
      <c r="AU3834" s="1" t="s">
        <v>118</v>
      </c>
      <c r="AV3834" s="1" t="s">
        <v>2903</v>
      </c>
      <c r="AW3834" s="1" t="s">
        <v>326</v>
      </c>
      <c r="AX3834" s="1" t="s">
        <v>91</v>
      </c>
      <c r="AY3834" s="57">
        <v>30</v>
      </c>
      <c r="AZ3834" s="1" t="s">
        <v>324</v>
      </c>
      <c r="BA3834" s="1" t="s">
        <v>127</v>
      </c>
      <c r="BB3834" s="1" t="s">
        <v>102</v>
      </c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5590</v>
      </c>
      <c r="B3835" s="1" t="s">
        <v>5591</v>
      </c>
      <c r="C3835" s="1" t="s">
        <v>97</v>
      </c>
      <c r="D3835" s="1" t="s">
        <v>3185</v>
      </c>
      <c r="E3835" s="1" t="s">
        <v>1111</v>
      </c>
      <c r="F3835" s="1" t="s">
        <v>102</v>
      </c>
      <c r="G3835" s="1" t="s">
        <v>95</v>
      </c>
      <c r="H3835" s="1" t="s">
        <v>324</v>
      </c>
      <c r="I3835" s="1" t="s">
        <v>99</v>
      </c>
      <c r="J3835" s="1" t="s">
        <v>102</v>
      </c>
      <c r="K3835" s="1">
        <v>22</v>
      </c>
      <c r="L3835" s="1" t="s">
        <v>101</v>
      </c>
      <c r="M3835" s="1" t="s">
        <v>325</v>
      </c>
      <c r="N3835" s="1" t="s">
        <v>91</v>
      </c>
      <c r="O3835" s="1" t="s">
        <v>92</v>
      </c>
      <c r="P3835">
        <v>1</v>
      </c>
      <c r="Q3835" s="1" t="str">
        <f>VLOOKUP([1]!Tabla1[[#This Row],[RENAES]],[2]EESS!$1:$1048576,6,FALSE)</f>
        <v>MAYNAS CIUDAD</v>
      </c>
      <c r="R3835" s="1" t="str">
        <f>VLOOKUP([1]!Tabla1[[#This Row],[RENAES]],[2]EESS!$1:$1048576,7,FALSE)</f>
        <v>IQUITOS SUR</v>
      </c>
      <c r="S3835" s="1" t="str">
        <f>VLOOKUP([1]!Tabla1[[#This Row],[RENAES]],[2]EESS!$1:$1048576,10,FALSE)</f>
        <v>SAN JUAN DE MIRAFLORES</v>
      </c>
      <c r="T3835" s="1" t="s">
        <v>5331</v>
      </c>
      <c r="U3835" s="1" t="s">
        <v>326</v>
      </c>
      <c r="V3835" s="1" t="s">
        <v>91</v>
      </c>
      <c r="W3835" s="57">
        <v>60</v>
      </c>
      <c r="X3835" s="1" t="s">
        <v>324</v>
      </c>
      <c r="Y3835" s="1" t="s">
        <v>99</v>
      </c>
      <c r="Z3835" s="1" t="s">
        <v>102</v>
      </c>
      <c r="AA3835" s="1"/>
      <c r="AB3835" s="1"/>
      <c r="AC3835" s="1"/>
      <c r="AD3835" s="1"/>
      <c r="AE3835" s="1"/>
      <c r="AF3835" s="1"/>
      <c r="AG3835" s="1"/>
      <c r="AH3835" s="1" t="s">
        <v>5666</v>
      </c>
      <c r="AI3835" s="1" t="s">
        <v>326</v>
      </c>
      <c r="AJ3835" s="1" t="s">
        <v>91</v>
      </c>
      <c r="AK3835" s="57">
        <v>6</v>
      </c>
      <c r="AL3835" s="1" t="s">
        <v>208</v>
      </c>
      <c r="AM3835" s="1" t="s">
        <v>129</v>
      </c>
      <c r="AN3835" s="1" t="s">
        <v>127</v>
      </c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 t="s">
        <v>6194</v>
      </c>
      <c r="CF3835" s="1" t="s">
        <v>326</v>
      </c>
      <c r="CG3835" s="1" t="s">
        <v>91</v>
      </c>
      <c r="CH3835" s="1" t="s">
        <v>123</v>
      </c>
      <c r="CI3835" s="1" t="s">
        <v>181</v>
      </c>
      <c r="CJ3835" s="1" t="s">
        <v>100</v>
      </c>
      <c r="CK3835" s="1" t="s">
        <v>96</v>
      </c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6390</v>
      </c>
      <c r="B3836" s="1" t="s">
        <v>6391</v>
      </c>
      <c r="C3836" s="1" t="s">
        <v>97</v>
      </c>
      <c r="D3836" s="1" t="s">
        <v>106</v>
      </c>
      <c r="E3836" s="1" t="s">
        <v>1111</v>
      </c>
      <c r="F3836" s="1" t="s">
        <v>102</v>
      </c>
      <c r="G3836" s="1" t="s">
        <v>145</v>
      </c>
      <c r="H3836" s="1" t="s">
        <v>111</v>
      </c>
      <c r="I3836" s="1" t="s">
        <v>118</v>
      </c>
      <c r="J3836" s="1" t="s">
        <v>90</v>
      </c>
      <c r="K3836" s="1">
        <v>21</v>
      </c>
      <c r="L3836" s="1" t="s">
        <v>101</v>
      </c>
      <c r="M3836" s="1" t="s">
        <v>325</v>
      </c>
      <c r="N3836" s="1" t="s">
        <v>91</v>
      </c>
      <c r="O3836" s="1" t="s">
        <v>104</v>
      </c>
      <c r="P3836">
        <v>28</v>
      </c>
      <c r="Q3836" s="1" t="str">
        <f>VLOOKUP([1]!Tabla1[[#This Row],[RENAES]],[2]EESS!$1:$1048576,6,FALSE)</f>
        <v>MAYNAS PERIFERIE</v>
      </c>
      <c r="R3836" s="1" t="str">
        <f>VLOOKUP([1]!Tabla1[[#This Row],[RENAES]],[2]EESS!$1:$1048576,7,FALSE)</f>
        <v>SANTA CLOTILDE</v>
      </c>
      <c r="S3836" s="1" t="str">
        <f>VLOOKUP([1]!Tabla1[[#This Row],[RENAES]],[2]EESS!$1:$1048576,10,FALSE)</f>
        <v>SANTA CLOTILDE</v>
      </c>
      <c r="T3836" s="1" t="s">
        <v>6159</v>
      </c>
      <c r="U3836" s="1" t="s">
        <v>326</v>
      </c>
      <c r="V3836" s="1" t="s">
        <v>91</v>
      </c>
      <c r="W3836" s="57">
        <v>1</v>
      </c>
      <c r="X3836" s="1" t="s">
        <v>111</v>
      </c>
      <c r="Y3836" s="1" t="s">
        <v>118</v>
      </c>
      <c r="Z3836" s="1" t="s">
        <v>90</v>
      </c>
      <c r="AA3836" s="1" t="s">
        <v>7121</v>
      </c>
      <c r="AB3836" s="1" t="s">
        <v>325</v>
      </c>
      <c r="AC3836" s="1" t="s">
        <v>105</v>
      </c>
      <c r="AD3836" s="1" t="s">
        <v>104</v>
      </c>
      <c r="AE3836" s="1" t="s">
        <v>111</v>
      </c>
      <c r="AF3836" s="1" t="s">
        <v>99</v>
      </c>
      <c r="AG3836" s="1" t="s">
        <v>90</v>
      </c>
      <c r="AH3836" s="1" t="s">
        <v>7121</v>
      </c>
      <c r="AI3836" s="1" t="s">
        <v>326</v>
      </c>
      <c r="AJ3836" s="1" t="s">
        <v>91</v>
      </c>
      <c r="AK3836" s="57">
        <v>2</v>
      </c>
      <c r="AL3836" s="1" t="s">
        <v>111</v>
      </c>
      <c r="AM3836" s="1" t="s">
        <v>99</v>
      </c>
      <c r="AN3836" s="1" t="s">
        <v>90</v>
      </c>
      <c r="AO3836" s="1"/>
      <c r="AP3836" s="1"/>
      <c r="AQ3836" s="1"/>
      <c r="AR3836" s="1"/>
      <c r="AS3836" s="1"/>
      <c r="AT3836" s="1"/>
      <c r="AU3836" s="1"/>
      <c r="AV3836" s="1" t="s">
        <v>7290</v>
      </c>
      <c r="AW3836" s="1" t="s">
        <v>326</v>
      </c>
      <c r="AX3836" s="1" t="s">
        <v>91</v>
      </c>
      <c r="AY3836" s="57">
        <v>2</v>
      </c>
      <c r="AZ3836" s="1" t="s">
        <v>6771</v>
      </c>
      <c r="BA3836" s="1" t="s">
        <v>127</v>
      </c>
      <c r="BB3836" s="1" t="s">
        <v>98</v>
      </c>
      <c r="BC3836" s="1" t="s">
        <v>7673</v>
      </c>
      <c r="BD3836" s="1" t="s">
        <v>326</v>
      </c>
      <c r="BE3836" s="1" t="s">
        <v>91</v>
      </c>
      <c r="BF3836" s="57">
        <v>6</v>
      </c>
      <c r="BG3836" s="1" t="s">
        <v>3256</v>
      </c>
      <c r="BH3836" s="1" t="s">
        <v>88</v>
      </c>
      <c r="BI3836" s="1" t="s">
        <v>142</v>
      </c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 t="s">
        <v>8842</v>
      </c>
      <c r="CF3836" s="1" t="s">
        <v>326</v>
      </c>
      <c r="CG3836" s="1" t="s">
        <v>91</v>
      </c>
      <c r="CH3836" s="1" t="s">
        <v>123</v>
      </c>
      <c r="CI3836" s="1" t="s">
        <v>139</v>
      </c>
      <c r="CJ3836" s="1" t="s">
        <v>90</v>
      </c>
      <c r="CK3836" s="1" t="s">
        <v>88</v>
      </c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817</v>
      </c>
      <c r="B3837" s="1" t="s">
        <v>2331</v>
      </c>
      <c r="C3837" s="1" t="s">
        <v>97</v>
      </c>
      <c r="D3837" s="1" t="s">
        <v>3185</v>
      </c>
      <c r="E3837" s="1" t="s">
        <v>1111</v>
      </c>
      <c r="F3837" s="1" t="s">
        <v>96</v>
      </c>
      <c r="G3837" s="1" t="s">
        <v>114</v>
      </c>
      <c r="H3837" s="1" t="s">
        <v>107</v>
      </c>
      <c r="I3837" s="1" t="s">
        <v>110</v>
      </c>
      <c r="J3837" s="1" t="s">
        <v>119</v>
      </c>
      <c r="K3837" s="1">
        <v>20</v>
      </c>
      <c r="L3837" s="1" t="s">
        <v>101</v>
      </c>
      <c r="M3837" s="1" t="s">
        <v>325</v>
      </c>
      <c r="N3837" s="1" t="s">
        <v>91</v>
      </c>
      <c r="O3837" s="1" t="s">
        <v>92</v>
      </c>
      <c r="P3837">
        <v>185</v>
      </c>
      <c r="Q3837" s="1" t="str">
        <f>VLOOKUP([1]!Tabla1[[#This Row],[RENAES]],[2]EESS!$1:$1048576,6,FALSE)</f>
        <v>MAYNAS CIUDAD</v>
      </c>
      <c r="R3837" s="1" t="str">
        <f>VLOOKUP([1]!Tabla1[[#This Row],[RENAES]],[2]EESS!$1:$1048576,7,FALSE)</f>
        <v>BELEN</v>
      </c>
      <c r="S3837" s="1" t="str">
        <f>VLOOKUP([1]!Tabla1[[#This Row],[RENAES]],[2]EESS!$1:$1048576,10,FALSE)</f>
        <v xml:space="preserve">CARDOZO </v>
      </c>
      <c r="T3837" s="1" t="s">
        <v>1129</v>
      </c>
      <c r="U3837" s="1" t="s">
        <v>326</v>
      </c>
      <c r="V3837" s="1" t="s">
        <v>91</v>
      </c>
      <c r="W3837" s="57">
        <v>1</v>
      </c>
      <c r="X3837" s="1" t="s">
        <v>107</v>
      </c>
      <c r="Y3837" s="1" t="s">
        <v>110</v>
      </c>
      <c r="Z3837" s="1" t="s">
        <v>119</v>
      </c>
      <c r="AA3837" s="1" t="s">
        <v>3197</v>
      </c>
      <c r="AB3837" s="1" t="s">
        <v>325</v>
      </c>
      <c r="AC3837" s="1" t="s">
        <v>91</v>
      </c>
      <c r="AD3837" s="1" t="s">
        <v>104</v>
      </c>
      <c r="AE3837" s="1" t="s">
        <v>3270</v>
      </c>
      <c r="AF3837" s="1" t="s">
        <v>96</v>
      </c>
      <c r="AG3837" s="1" t="s">
        <v>95</v>
      </c>
      <c r="AH3837" s="1" t="s">
        <v>3197</v>
      </c>
      <c r="AI3837" s="1" t="s">
        <v>326</v>
      </c>
      <c r="AJ3837" s="1" t="s">
        <v>91</v>
      </c>
      <c r="AK3837" s="57">
        <v>2</v>
      </c>
      <c r="AL3837" s="1" t="s">
        <v>3270</v>
      </c>
      <c r="AM3837" s="1" t="s">
        <v>96</v>
      </c>
      <c r="AN3837" s="1" t="s">
        <v>95</v>
      </c>
      <c r="AO3837" s="1"/>
      <c r="AP3837" s="1"/>
      <c r="AQ3837" s="1"/>
      <c r="AR3837" s="1"/>
      <c r="AS3837" s="1"/>
      <c r="AT3837" s="1"/>
      <c r="AU3837" s="1"/>
      <c r="AV3837" s="1" t="s">
        <v>4220</v>
      </c>
      <c r="AW3837" s="1" t="s">
        <v>326</v>
      </c>
      <c r="AX3837" s="1" t="s">
        <v>91</v>
      </c>
      <c r="AY3837" s="57">
        <v>3</v>
      </c>
      <c r="AZ3837" s="1" t="s">
        <v>136</v>
      </c>
      <c r="BA3837" s="1" t="s">
        <v>113</v>
      </c>
      <c r="BB3837" s="1" t="s">
        <v>113</v>
      </c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/>
      <c r="CF3837" s="1"/>
      <c r="CG3837" s="1"/>
      <c r="CH3837" s="1"/>
      <c r="CI3837" s="1"/>
      <c r="CJ3837" s="1"/>
      <c r="CK3837" s="1"/>
      <c r="CL3837" s="1" t="s">
        <v>4220</v>
      </c>
      <c r="CM3837" s="1" t="s">
        <v>325</v>
      </c>
      <c r="CN3837" s="1" t="s">
        <v>105</v>
      </c>
      <c r="CO3837" s="1" t="s">
        <v>130</v>
      </c>
      <c r="CP3837" s="1" t="s">
        <v>136</v>
      </c>
      <c r="CQ3837" s="1" t="s">
        <v>113</v>
      </c>
      <c r="CR3837" s="1" t="s">
        <v>113</v>
      </c>
    </row>
    <row r="3838" spans="1:96" x14ac:dyDescent="0.3">
      <c r="A3838" s="1" t="s">
        <v>773</v>
      </c>
      <c r="B3838" s="1" t="s">
        <v>2332</v>
      </c>
      <c r="C3838" s="1" t="s">
        <v>97</v>
      </c>
      <c r="D3838" s="1" t="s">
        <v>3185</v>
      </c>
      <c r="E3838" s="1" t="s">
        <v>1111</v>
      </c>
      <c r="F3838" s="1" t="s">
        <v>96</v>
      </c>
      <c r="G3838" s="1" t="s">
        <v>127</v>
      </c>
      <c r="H3838" s="1" t="s">
        <v>133</v>
      </c>
      <c r="I3838" s="1" t="s">
        <v>131</v>
      </c>
      <c r="J3838" s="1" t="s">
        <v>127</v>
      </c>
      <c r="K3838" s="1">
        <v>22</v>
      </c>
      <c r="L3838" s="1" t="s">
        <v>101</v>
      </c>
      <c r="M3838" s="1" t="s">
        <v>325</v>
      </c>
      <c r="N3838" s="1" t="s">
        <v>91</v>
      </c>
      <c r="O3838" s="1" t="s">
        <v>104</v>
      </c>
      <c r="P3838">
        <v>25</v>
      </c>
      <c r="Q3838" s="1" t="str">
        <f>VLOOKUP([1]!Tabla1[[#This Row],[RENAES]],[2]EESS!$1:$1048576,6,FALSE)</f>
        <v>MAYNAS CIUDAD</v>
      </c>
      <c r="R3838" s="1" t="str">
        <f>VLOOKUP([1]!Tabla1[[#This Row],[RENAES]],[2]EESS!$1:$1048576,7,FALSE)</f>
        <v>PUNCHANA</v>
      </c>
      <c r="S3838" s="1" t="str">
        <f>VLOOKUP([1]!Tabla1[[#This Row],[RENAES]],[2]EESS!$1:$1048576,10,FALSE)</f>
        <v>CENTRO FUERTE</v>
      </c>
      <c r="T3838" s="1" t="s">
        <v>1159</v>
      </c>
      <c r="U3838" s="1" t="s">
        <v>326</v>
      </c>
      <c r="V3838" s="1" t="s">
        <v>91</v>
      </c>
      <c r="W3838" s="57">
        <v>1</v>
      </c>
      <c r="X3838" s="1" t="s">
        <v>133</v>
      </c>
      <c r="Y3838" s="1" t="s">
        <v>131</v>
      </c>
      <c r="Z3838" s="1" t="s">
        <v>127</v>
      </c>
      <c r="AA3838" s="1" t="s">
        <v>1145</v>
      </c>
      <c r="AB3838" s="1" t="s">
        <v>325</v>
      </c>
      <c r="AC3838" s="1" t="s">
        <v>105</v>
      </c>
      <c r="AD3838" s="1" t="s">
        <v>104</v>
      </c>
      <c r="AE3838" s="1" t="s">
        <v>137</v>
      </c>
      <c r="AF3838" s="1" t="s">
        <v>119</v>
      </c>
      <c r="AG3838" s="1" t="s">
        <v>131</v>
      </c>
      <c r="AH3838" s="1" t="s">
        <v>1129</v>
      </c>
      <c r="AI3838" s="1" t="s">
        <v>332</v>
      </c>
      <c r="AJ3838" s="1" t="s">
        <v>91</v>
      </c>
      <c r="AK3838" s="57">
        <v>1</v>
      </c>
      <c r="AL3838" s="1" t="s">
        <v>327</v>
      </c>
      <c r="AM3838" s="1" t="s">
        <v>119</v>
      </c>
      <c r="AN3838" s="1" t="s">
        <v>115</v>
      </c>
      <c r="AO3838" s="1" t="s">
        <v>1129</v>
      </c>
      <c r="AP3838" s="1" t="s">
        <v>325</v>
      </c>
      <c r="AQ3838" s="1" t="s">
        <v>91</v>
      </c>
      <c r="AR3838" s="1" t="s">
        <v>104</v>
      </c>
      <c r="AS3838" s="1" t="s">
        <v>279</v>
      </c>
      <c r="AT3838" s="1" t="s">
        <v>127</v>
      </c>
      <c r="AU3838" s="1" t="s">
        <v>119</v>
      </c>
      <c r="AV3838" s="1" t="s">
        <v>1148</v>
      </c>
      <c r="AW3838" s="1" t="s">
        <v>326</v>
      </c>
      <c r="AX3838" s="1" t="s">
        <v>91</v>
      </c>
      <c r="AY3838" s="57">
        <v>30</v>
      </c>
      <c r="AZ3838" s="1" t="s">
        <v>324</v>
      </c>
      <c r="BA3838" s="1" t="s">
        <v>102</v>
      </c>
      <c r="BB3838" s="1" t="s">
        <v>100</v>
      </c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774</v>
      </c>
      <c r="B3839" s="1" t="s">
        <v>775</v>
      </c>
      <c r="C3839" s="1" t="s">
        <v>97</v>
      </c>
      <c r="D3839" s="1" t="s">
        <v>3185</v>
      </c>
      <c r="E3839" s="1" t="s">
        <v>1111</v>
      </c>
      <c r="F3839" s="1" t="s">
        <v>96</v>
      </c>
      <c r="G3839" s="1" t="s">
        <v>99</v>
      </c>
      <c r="H3839" s="1" t="s">
        <v>182</v>
      </c>
      <c r="I3839" s="1" t="s">
        <v>102</v>
      </c>
      <c r="J3839" s="1" t="s">
        <v>127</v>
      </c>
      <c r="K3839" s="1">
        <v>25</v>
      </c>
      <c r="L3839" s="1" t="s">
        <v>101</v>
      </c>
      <c r="M3839" s="1" t="s">
        <v>325</v>
      </c>
      <c r="N3839" s="1" t="s">
        <v>91</v>
      </c>
      <c r="O3839" s="1" t="s">
        <v>104</v>
      </c>
      <c r="P3839">
        <v>1</v>
      </c>
      <c r="Q3839" s="1" t="str">
        <f>VLOOKUP([1]!Tabla1[[#This Row],[RENAES]],[2]EESS!$1:$1048576,6,FALSE)</f>
        <v>NO PERTENECE A NINGUNA RED</v>
      </c>
      <c r="R3839" s="1" t="str">
        <f>VLOOKUP([1]!Tabla1[[#This Row],[RENAES]],[2]EESS!$1:$1048576,7,FALSE)</f>
        <v>NO PERTENECE A NINGUNA MICRORED</v>
      </c>
      <c r="S3839" s="1" t="str">
        <f>VLOOKUP([1]!Tabla1[[#This Row],[RENAES]],[2]EESS!$1:$1048576,10,FALSE)</f>
        <v>HOSPITAL IQUITOS "Cesar Garayar Garcia"</v>
      </c>
      <c r="T3839" s="1" t="s">
        <v>1112</v>
      </c>
      <c r="U3839" s="1" t="s">
        <v>332</v>
      </c>
      <c r="V3839" s="1" t="s">
        <v>91</v>
      </c>
      <c r="W3839" s="57">
        <v>1</v>
      </c>
      <c r="X3839" s="1" t="s">
        <v>327</v>
      </c>
      <c r="Y3839" s="1" t="s">
        <v>88</v>
      </c>
      <c r="Z3839" s="1" t="s">
        <v>96</v>
      </c>
      <c r="AA3839" s="1" t="s">
        <v>1112</v>
      </c>
      <c r="AB3839" s="1" t="s">
        <v>325</v>
      </c>
      <c r="AC3839" s="1" t="s">
        <v>91</v>
      </c>
      <c r="AD3839" s="32"/>
      <c r="AE3839" s="1" t="s">
        <v>231</v>
      </c>
      <c r="AF3839" s="1" t="s">
        <v>118</v>
      </c>
      <c r="AG3839" s="1" t="s">
        <v>96</v>
      </c>
      <c r="AH3839" s="1"/>
      <c r="AI3839" s="1"/>
      <c r="AJ3839" s="1"/>
      <c r="AK3839" s="1"/>
      <c r="AL3839" s="1"/>
      <c r="AM3839" s="1"/>
      <c r="AN3839" s="1"/>
      <c r="AO3839" s="1" t="s">
        <v>2882</v>
      </c>
      <c r="AP3839" s="1" t="s">
        <v>325</v>
      </c>
      <c r="AQ3839" s="1" t="s">
        <v>91</v>
      </c>
      <c r="AR3839" s="32"/>
      <c r="AS3839" s="1" t="s">
        <v>180</v>
      </c>
      <c r="AT3839" s="1" t="s">
        <v>90</v>
      </c>
      <c r="AU3839" s="1" t="s">
        <v>108</v>
      </c>
      <c r="AV3839" s="1"/>
      <c r="AW3839" s="1"/>
      <c r="AX3839" s="1"/>
      <c r="AY3839" s="1"/>
      <c r="AZ3839" s="1"/>
      <c r="BA3839" s="1"/>
      <c r="BB3839" s="1"/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 t="s">
        <v>3525</v>
      </c>
      <c r="CF3839" s="1" t="s">
        <v>326</v>
      </c>
      <c r="CG3839" s="1" t="s">
        <v>91</v>
      </c>
      <c r="CH3839" s="1" t="s">
        <v>123</v>
      </c>
      <c r="CI3839" s="1" t="s">
        <v>3094</v>
      </c>
      <c r="CJ3839" s="1" t="s">
        <v>99</v>
      </c>
      <c r="CK3839" s="1" t="s">
        <v>96</v>
      </c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4549</v>
      </c>
      <c r="B3840" s="1" t="s">
        <v>4550</v>
      </c>
      <c r="C3840" s="1" t="s">
        <v>97</v>
      </c>
      <c r="D3840" s="1" t="s">
        <v>3185</v>
      </c>
      <c r="E3840" s="1" t="s">
        <v>1111</v>
      </c>
      <c r="F3840" s="1" t="s">
        <v>99</v>
      </c>
      <c r="G3840" s="1" t="s">
        <v>113</v>
      </c>
      <c r="H3840" s="1" t="s">
        <v>327</v>
      </c>
      <c r="I3840" s="1" t="s">
        <v>3449</v>
      </c>
      <c r="J3840" s="1" t="s">
        <v>96</v>
      </c>
      <c r="K3840" s="1">
        <v>23</v>
      </c>
      <c r="L3840" s="1" t="s">
        <v>101</v>
      </c>
      <c r="M3840" s="1" t="s">
        <v>325</v>
      </c>
      <c r="N3840" s="1" t="s">
        <v>91</v>
      </c>
      <c r="O3840" s="1" t="s">
        <v>92</v>
      </c>
      <c r="P3840">
        <v>150</v>
      </c>
      <c r="Q3840" s="1" t="str">
        <f>VLOOKUP([1]!Tabla1[[#This Row],[RENAES]],[2]EESS!$1:$1048576,6,FALSE)</f>
        <v>MAYNAS CIUDAD</v>
      </c>
      <c r="R3840" s="1" t="str">
        <f>VLOOKUP([1]!Tabla1[[#This Row],[RENAES]],[2]EESS!$1:$1048576,7,FALSE)</f>
        <v>BELEN</v>
      </c>
      <c r="S3840" s="1" t="str">
        <f>VLOOKUP([1]!Tabla1[[#This Row],[RENAES]],[2]EESS!$1:$1048576,10,FALSE)</f>
        <v>6 DE OCTUBRE</v>
      </c>
      <c r="T3840" s="1" t="s">
        <v>4213</v>
      </c>
      <c r="U3840" s="1" t="s">
        <v>326</v>
      </c>
      <c r="V3840" s="1" t="s">
        <v>91</v>
      </c>
      <c r="W3840" s="57">
        <v>1</v>
      </c>
      <c r="X3840" s="1" t="s">
        <v>327</v>
      </c>
      <c r="Y3840" s="1" t="s">
        <v>3449</v>
      </c>
      <c r="Z3840" s="1" t="s">
        <v>96</v>
      </c>
      <c r="AA3840" s="1" t="s">
        <v>4622</v>
      </c>
      <c r="AB3840" s="1" t="s">
        <v>325</v>
      </c>
      <c r="AC3840" s="1" t="s">
        <v>105</v>
      </c>
      <c r="AD3840" s="32"/>
      <c r="AE3840" s="1" t="s">
        <v>5649</v>
      </c>
      <c r="AF3840" s="1" t="s">
        <v>99</v>
      </c>
      <c r="AG3840" s="1" t="s">
        <v>108</v>
      </c>
      <c r="AH3840" s="1" t="s">
        <v>5653</v>
      </c>
      <c r="AI3840" s="1" t="s">
        <v>326</v>
      </c>
      <c r="AJ3840" s="1" t="s">
        <v>91</v>
      </c>
      <c r="AK3840" s="57">
        <v>2</v>
      </c>
      <c r="AL3840" s="1" t="s">
        <v>327</v>
      </c>
      <c r="AM3840" s="1" t="s">
        <v>116</v>
      </c>
      <c r="AN3840" s="1" t="s">
        <v>96</v>
      </c>
      <c r="AO3840" s="1" t="s">
        <v>5653</v>
      </c>
      <c r="AP3840" s="1" t="s">
        <v>325</v>
      </c>
      <c r="AQ3840" s="1" t="s">
        <v>105</v>
      </c>
      <c r="AR3840" s="1" t="s">
        <v>104</v>
      </c>
      <c r="AS3840" s="1" t="s">
        <v>327</v>
      </c>
      <c r="AT3840" s="1" t="s">
        <v>116</v>
      </c>
      <c r="AU3840" s="1" t="s">
        <v>96</v>
      </c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/>
      <c r="CF3840" s="1"/>
      <c r="CG3840" s="1"/>
      <c r="CH3840" s="1"/>
      <c r="CI3840" s="1"/>
      <c r="CJ3840" s="1"/>
      <c r="CK3840" s="1"/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840</v>
      </c>
      <c r="B3841" s="1" t="s">
        <v>2333</v>
      </c>
      <c r="C3841" s="1" t="s">
        <v>97</v>
      </c>
      <c r="D3841" s="1" t="s">
        <v>3185</v>
      </c>
      <c r="E3841" s="1" t="s">
        <v>1111</v>
      </c>
      <c r="F3841" s="1" t="s">
        <v>96</v>
      </c>
      <c r="G3841" s="1" t="s">
        <v>108</v>
      </c>
      <c r="H3841" s="1" t="s">
        <v>327</v>
      </c>
      <c r="I3841" s="1" t="s">
        <v>109</v>
      </c>
      <c r="J3841" s="1" t="s">
        <v>106</v>
      </c>
      <c r="K3841" s="1">
        <v>19</v>
      </c>
      <c r="L3841" s="1" t="s">
        <v>101</v>
      </c>
      <c r="M3841" s="1" t="s">
        <v>325</v>
      </c>
      <c r="N3841" s="1" t="s">
        <v>105</v>
      </c>
      <c r="O3841" s="1" t="s">
        <v>104</v>
      </c>
      <c r="P3841">
        <v>150</v>
      </c>
      <c r="Q3841" s="1" t="str">
        <f>VLOOKUP([1]!Tabla1[[#This Row],[RENAES]],[2]EESS!$1:$1048576,6,FALSE)</f>
        <v>NO PERTENECE A NINGUNA RED</v>
      </c>
      <c r="R3841" s="1" t="str">
        <f>VLOOKUP([1]!Tabla1[[#This Row],[RENAES]],[2]EESS!$1:$1048576,7,FALSE)</f>
        <v>NO PERTENECE A NINGUNA MICRORED</v>
      </c>
      <c r="S3841" s="1" t="str">
        <f>VLOOKUP([1]!Tabla1[[#This Row],[RENAES]],[2]EESS!$1:$1048576,10,FALSE)</f>
        <v>HOSPITAL IQUITOS "Cesar Garayar Garcia"</v>
      </c>
      <c r="T3841" s="1" t="s">
        <v>1155</v>
      </c>
      <c r="U3841" s="1" t="s">
        <v>326</v>
      </c>
      <c r="V3841" s="1" t="s">
        <v>91</v>
      </c>
      <c r="W3841" s="57">
        <v>2</v>
      </c>
      <c r="X3841" s="1" t="s">
        <v>327</v>
      </c>
      <c r="Y3841" s="1" t="s">
        <v>109</v>
      </c>
      <c r="Z3841" s="1" t="s">
        <v>106</v>
      </c>
      <c r="AA3841" s="1" t="s">
        <v>1160</v>
      </c>
      <c r="AB3841" s="1" t="s">
        <v>325</v>
      </c>
      <c r="AC3841" s="1" t="s">
        <v>91</v>
      </c>
      <c r="AD3841" s="1" t="s">
        <v>104</v>
      </c>
      <c r="AE3841" s="1" t="s">
        <v>327</v>
      </c>
      <c r="AF3841" s="1" t="s">
        <v>99</v>
      </c>
      <c r="AG3841" s="1" t="s">
        <v>129</v>
      </c>
      <c r="AH3841" s="1" t="s">
        <v>1160</v>
      </c>
      <c r="AI3841" s="1" t="s">
        <v>326</v>
      </c>
      <c r="AJ3841" s="1" t="s">
        <v>91</v>
      </c>
      <c r="AK3841" s="57">
        <v>3</v>
      </c>
      <c r="AL3841" s="1" t="s">
        <v>327</v>
      </c>
      <c r="AM3841" s="1" t="s">
        <v>99</v>
      </c>
      <c r="AN3841" s="1" t="s">
        <v>129</v>
      </c>
      <c r="AO3841" s="1"/>
      <c r="AP3841" s="1"/>
      <c r="AQ3841" s="1"/>
      <c r="AR3841" s="1"/>
      <c r="AS3841" s="1"/>
      <c r="AT3841" s="1"/>
      <c r="AU3841" s="1"/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/>
      <c r="CF3841" s="1"/>
      <c r="CG3841" s="1"/>
      <c r="CH3841" s="1"/>
      <c r="CI3841" s="1"/>
      <c r="CJ3841" s="1"/>
      <c r="CK3841" s="1"/>
      <c r="CL3841" s="1"/>
      <c r="CM3841" s="1"/>
      <c r="CN3841" s="1"/>
      <c r="CO3841" s="1"/>
      <c r="CP3841" s="1"/>
      <c r="CQ3841" s="1"/>
      <c r="CR3841" s="1"/>
    </row>
    <row r="3842" spans="1:96" x14ac:dyDescent="0.3">
      <c r="A3842" s="1" t="s">
        <v>6649</v>
      </c>
      <c r="B3842" s="1" t="s">
        <v>6650</v>
      </c>
      <c r="C3842" s="1" t="s">
        <v>97</v>
      </c>
      <c r="D3842" s="1" t="s">
        <v>3185</v>
      </c>
      <c r="E3842" s="1" t="s">
        <v>1111</v>
      </c>
      <c r="F3842" s="1" t="s">
        <v>102</v>
      </c>
      <c r="G3842" s="1" t="s">
        <v>142</v>
      </c>
      <c r="H3842" s="1" t="s">
        <v>99</v>
      </c>
      <c r="I3842" s="1" t="s">
        <v>102</v>
      </c>
      <c r="J3842" s="1" t="s">
        <v>88</v>
      </c>
      <c r="K3842" s="1">
        <v>23</v>
      </c>
      <c r="L3842" s="1" t="s">
        <v>101</v>
      </c>
      <c r="M3842" s="1" t="s">
        <v>325</v>
      </c>
      <c r="N3842" s="1" t="s">
        <v>91</v>
      </c>
      <c r="O3842" s="1" t="s">
        <v>92</v>
      </c>
      <c r="P3842">
        <v>6728</v>
      </c>
      <c r="Q3842" s="1" t="str">
        <f>VLOOKUP([1]!Tabla1[[#This Row],[RENAES]],[2]EESS!$1:$1048576,6,FALSE)</f>
        <v>MAYNAS CIUDAD</v>
      </c>
      <c r="R3842" s="1" t="str">
        <f>VLOOKUP([1]!Tabla1[[#This Row],[RENAES]],[2]EESS!$1:$1048576,7,FALSE)</f>
        <v>PUNCHANA</v>
      </c>
      <c r="S3842" s="1" t="str">
        <f>VLOOKUP([1]!Tabla1[[#This Row],[RENAES]],[2]EESS!$1:$1048576,10,FALSE)</f>
        <v>MAYNAS</v>
      </c>
      <c r="T3842" s="1" t="s">
        <v>5674</v>
      </c>
      <c r="U3842" s="1" t="s">
        <v>326</v>
      </c>
      <c r="V3842" s="1" t="s">
        <v>91</v>
      </c>
      <c r="W3842" s="57">
        <v>1</v>
      </c>
      <c r="X3842" s="1" t="s">
        <v>99</v>
      </c>
      <c r="Y3842" s="1" t="s">
        <v>102</v>
      </c>
      <c r="Z3842" s="1" t="s">
        <v>88</v>
      </c>
      <c r="AA3842" s="1" t="s">
        <v>6793</v>
      </c>
      <c r="AB3842" s="1" t="s">
        <v>325</v>
      </c>
      <c r="AC3842" s="1" t="s">
        <v>105</v>
      </c>
      <c r="AD3842" s="1" t="s">
        <v>104</v>
      </c>
      <c r="AE3842" s="1" t="s">
        <v>3466</v>
      </c>
      <c r="AF3842" s="1" t="s">
        <v>96</v>
      </c>
      <c r="AG3842" s="1" t="s">
        <v>96</v>
      </c>
      <c r="AH3842" s="1" t="s">
        <v>6793</v>
      </c>
      <c r="AI3842" s="1" t="s">
        <v>326</v>
      </c>
      <c r="AJ3842" s="1" t="s">
        <v>91</v>
      </c>
      <c r="AK3842" s="57">
        <v>2</v>
      </c>
      <c r="AL3842" s="1" t="s">
        <v>3466</v>
      </c>
      <c r="AM3842" s="1" t="s">
        <v>96</v>
      </c>
      <c r="AN3842" s="1" t="s">
        <v>96</v>
      </c>
      <c r="AO3842" s="1" t="s">
        <v>6954</v>
      </c>
      <c r="AP3842" s="1" t="s">
        <v>325</v>
      </c>
      <c r="AQ3842" s="1" t="s">
        <v>105</v>
      </c>
      <c r="AR3842" s="1" t="s">
        <v>92</v>
      </c>
      <c r="AS3842" s="1" t="s">
        <v>88</v>
      </c>
      <c r="AT3842" s="1" t="s">
        <v>96</v>
      </c>
      <c r="AU3842" s="1" t="s">
        <v>99</v>
      </c>
      <c r="AV3842" s="1" t="s">
        <v>6954</v>
      </c>
      <c r="AW3842" s="1" t="s">
        <v>326</v>
      </c>
      <c r="AX3842" s="1" t="s">
        <v>91</v>
      </c>
      <c r="AY3842" s="57">
        <v>2</v>
      </c>
      <c r="AZ3842" s="1" t="s">
        <v>88</v>
      </c>
      <c r="BA3842" s="1" t="s">
        <v>96</v>
      </c>
      <c r="BB3842" s="1" t="s">
        <v>99</v>
      </c>
      <c r="BC3842" s="1" t="s">
        <v>7673</v>
      </c>
      <c r="BD3842" s="1" t="s">
        <v>326</v>
      </c>
      <c r="BE3842" s="1" t="s">
        <v>91</v>
      </c>
      <c r="BF3842" s="57">
        <v>3</v>
      </c>
      <c r="BG3842" s="1" t="s">
        <v>88</v>
      </c>
      <c r="BH3842" s="1" t="s">
        <v>102</v>
      </c>
      <c r="BI3842" s="1" t="s">
        <v>129</v>
      </c>
      <c r="BJ3842" s="1" t="s">
        <v>9020</v>
      </c>
      <c r="BK3842" s="1" t="s">
        <v>326</v>
      </c>
      <c r="BL3842" s="1" t="s">
        <v>91</v>
      </c>
      <c r="BM3842" s="57">
        <v>4</v>
      </c>
      <c r="BN3842" s="1" t="s">
        <v>96</v>
      </c>
      <c r="BO3842" s="1" t="s">
        <v>95</v>
      </c>
      <c r="BP3842" s="1" t="s">
        <v>111</v>
      </c>
      <c r="BQ3842" s="1"/>
      <c r="BR3842" s="1"/>
      <c r="BS3842" s="1"/>
      <c r="BT3842" s="1"/>
      <c r="BU3842" s="1"/>
      <c r="BV3842" s="1"/>
      <c r="BW3842" s="1"/>
      <c r="BX3842" s="1" t="s">
        <v>7673</v>
      </c>
      <c r="BY3842" s="1" t="s">
        <v>325</v>
      </c>
      <c r="BZ3842" s="1" t="s">
        <v>91</v>
      </c>
      <c r="CA3842" s="1" t="s">
        <v>92</v>
      </c>
      <c r="CB3842" s="1" t="s">
        <v>88</v>
      </c>
      <c r="CC3842" s="1" t="s">
        <v>102</v>
      </c>
      <c r="CD3842" s="1" t="s">
        <v>129</v>
      </c>
      <c r="CE3842" s="1"/>
      <c r="CF3842" s="1"/>
      <c r="CG3842" s="1"/>
      <c r="CH3842" s="1"/>
      <c r="CI3842" s="1"/>
      <c r="CJ3842" s="1"/>
      <c r="CK3842" s="1"/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2334</v>
      </c>
      <c r="B3843" s="1" t="s">
        <v>2335</v>
      </c>
      <c r="C3843" s="1" t="s">
        <v>97</v>
      </c>
      <c r="D3843" s="1" t="s">
        <v>3185</v>
      </c>
      <c r="E3843" s="1" t="s">
        <v>1111</v>
      </c>
      <c r="F3843" s="1" t="s">
        <v>96</v>
      </c>
      <c r="G3843" s="1" t="s">
        <v>95</v>
      </c>
      <c r="H3843" s="1" t="s">
        <v>277</v>
      </c>
      <c r="I3843" s="1" t="s">
        <v>96</v>
      </c>
      <c r="J3843" s="1" t="s">
        <v>88</v>
      </c>
      <c r="K3843" s="1">
        <v>18</v>
      </c>
      <c r="L3843" s="1" t="s">
        <v>101</v>
      </c>
      <c r="M3843" s="1" t="s">
        <v>325</v>
      </c>
      <c r="N3843" s="1" t="s">
        <v>91</v>
      </c>
      <c r="O3843" s="1" t="s">
        <v>104</v>
      </c>
      <c r="P3843">
        <v>275</v>
      </c>
      <c r="Q3843" s="1" t="str">
        <f>VLOOKUP([1]!Tabla1[[#This Row],[RENAES]],[2]EESS!$1:$1048576,6,FALSE)</f>
        <v>LORETO</v>
      </c>
      <c r="R3843" s="1" t="str">
        <f>VLOOKUP([1]!Tabla1[[#This Row],[RENAES]],[2]EESS!$1:$1048576,7,FALSE)</f>
        <v>NAUTA</v>
      </c>
      <c r="S3843" s="1" t="str">
        <f>VLOOKUP([1]!Tabla1[[#This Row],[RENAES]],[2]EESS!$1:$1048576,10,FALSE)</f>
        <v>NAUTA</v>
      </c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  <c r="AL3843" s="1"/>
      <c r="AM3843" s="1"/>
      <c r="AN3843" s="1"/>
      <c r="AO3843" s="1"/>
      <c r="AP3843" s="1"/>
      <c r="AQ3843" s="1"/>
      <c r="AR3843" s="1"/>
      <c r="AS3843" s="1"/>
      <c r="AT3843" s="1"/>
      <c r="AU3843" s="1"/>
      <c r="AV3843" s="1"/>
      <c r="AW3843" s="1"/>
      <c r="AX3843" s="1"/>
      <c r="AY3843" s="1"/>
      <c r="AZ3843" s="1"/>
      <c r="BA3843" s="1"/>
      <c r="BB3843" s="1"/>
      <c r="BC3843" s="1"/>
      <c r="BD3843" s="1"/>
      <c r="BE3843" s="1"/>
      <c r="BF3843" s="1"/>
      <c r="BG3843" s="1"/>
      <c r="BH3843" s="1"/>
      <c r="BI3843" s="1"/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1061</v>
      </c>
      <c r="B3844" s="1" t="s">
        <v>1062</v>
      </c>
      <c r="C3844" s="1" t="s">
        <v>97</v>
      </c>
      <c r="D3844" s="1" t="s">
        <v>3185</v>
      </c>
      <c r="E3844" s="1" t="s">
        <v>1111</v>
      </c>
      <c r="F3844" s="1" t="s">
        <v>96</v>
      </c>
      <c r="G3844" s="1" t="s">
        <v>119</v>
      </c>
      <c r="H3844" s="1" t="s">
        <v>132</v>
      </c>
      <c r="I3844" s="1" t="s">
        <v>142</v>
      </c>
      <c r="J3844" s="1" t="s">
        <v>96</v>
      </c>
      <c r="K3844" s="1">
        <v>30</v>
      </c>
      <c r="L3844" s="1" t="s">
        <v>101</v>
      </c>
      <c r="M3844" s="1" t="s">
        <v>325</v>
      </c>
      <c r="N3844" s="1" t="s">
        <v>105</v>
      </c>
      <c r="O3844" s="1" t="s">
        <v>104</v>
      </c>
      <c r="P3844">
        <v>25</v>
      </c>
      <c r="Q3844" s="1" t="str">
        <f>VLOOKUP([1]!Tabla1[[#This Row],[RENAES]],[2]EESS!$1:$1048576,6,FALSE)</f>
        <v>MAYNAS CIUDAD</v>
      </c>
      <c r="R3844" s="1" t="str">
        <f>VLOOKUP([1]!Tabla1[[#This Row],[RENAES]],[2]EESS!$1:$1048576,7,FALSE)</f>
        <v>IQUITOS NORTE</v>
      </c>
      <c r="S3844" s="1" t="str">
        <f>VLOOKUP([1]!Tabla1[[#This Row],[RENAES]],[2]EESS!$1:$1048576,10,FALSE)</f>
        <v>VARGAS GUERRA</v>
      </c>
      <c r="T3844" s="1" t="s">
        <v>1117</v>
      </c>
      <c r="U3844" s="1" t="s">
        <v>326</v>
      </c>
      <c r="V3844" s="1" t="s">
        <v>91</v>
      </c>
      <c r="W3844" s="57">
        <v>3</v>
      </c>
      <c r="X3844" s="1" t="s">
        <v>132</v>
      </c>
      <c r="Y3844" s="1" t="s">
        <v>142</v>
      </c>
      <c r="Z3844" s="1" t="s">
        <v>96</v>
      </c>
      <c r="AA3844" s="1" t="s">
        <v>2871</v>
      </c>
      <c r="AB3844" s="1" t="s">
        <v>325</v>
      </c>
      <c r="AC3844" s="1" t="s">
        <v>105</v>
      </c>
      <c r="AD3844" s="1" t="s">
        <v>104</v>
      </c>
      <c r="AE3844" s="1" t="s">
        <v>206</v>
      </c>
      <c r="AF3844" s="1" t="s">
        <v>95</v>
      </c>
      <c r="AG3844" s="1" t="s">
        <v>102</v>
      </c>
      <c r="AH3844" s="1" t="s">
        <v>1148</v>
      </c>
      <c r="AI3844" s="1" t="s">
        <v>326</v>
      </c>
      <c r="AJ3844" s="1" t="s">
        <v>91</v>
      </c>
      <c r="AK3844" s="57">
        <v>4</v>
      </c>
      <c r="AL3844" s="1" t="s">
        <v>133</v>
      </c>
      <c r="AM3844" s="1" t="s">
        <v>111</v>
      </c>
      <c r="AN3844" s="1" t="s">
        <v>99</v>
      </c>
      <c r="AO3844" s="1" t="s">
        <v>4221</v>
      </c>
      <c r="AP3844" s="1" t="s">
        <v>325</v>
      </c>
      <c r="AQ3844" s="1" t="s">
        <v>91</v>
      </c>
      <c r="AR3844" s="1" t="s">
        <v>104</v>
      </c>
      <c r="AS3844" s="1" t="s">
        <v>128</v>
      </c>
      <c r="AT3844" s="1" t="s">
        <v>119</v>
      </c>
      <c r="AU3844" s="1" t="s">
        <v>119</v>
      </c>
      <c r="AV3844" s="1" t="s">
        <v>2871</v>
      </c>
      <c r="AW3844" s="1" t="s">
        <v>326</v>
      </c>
      <c r="AX3844" s="1" t="s">
        <v>91</v>
      </c>
      <c r="AY3844" s="57">
        <v>5</v>
      </c>
      <c r="AZ3844" s="1" t="s">
        <v>206</v>
      </c>
      <c r="BA3844" s="1" t="s">
        <v>95</v>
      </c>
      <c r="BB3844" s="1" t="s">
        <v>102</v>
      </c>
      <c r="BC3844" s="1" t="s">
        <v>4221</v>
      </c>
      <c r="BD3844" s="1" t="s">
        <v>326</v>
      </c>
      <c r="BE3844" s="1" t="s">
        <v>91</v>
      </c>
      <c r="BF3844" s="57">
        <v>6</v>
      </c>
      <c r="BG3844" s="1" t="s">
        <v>128</v>
      </c>
      <c r="BH3844" s="1" t="s">
        <v>119</v>
      </c>
      <c r="BI3844" s="1" t="s">
        <v>119</v>
      </c>
      <c r="BJ3844" s="1" t="s">
        <v>4648</v>
      </c>
      <c r="BK3844" s="1" t="s">
        <v>326</v>
      </c>
      <c r="BL3844" s="1" t="s">
        <v>91</v>
      </c>
      <c r="BM3844" s="57">
        <v>5</v>
      </c>
      <c r="BN3844" s="1" t="s">
        <v>4659</v>
      </c>
      <c r="BO3844" s="1" t="s">
        <v>100</v>
      </c>
      <c r="BP3844" s="1" t="s">
        <v>90</v>
      </c>
      <c r="BQ3844" s="1" t="s">
        <v>5331</v>
      </c>
      <c r="BR3844" s="1" t="s">
        <v>326</v>
      </c>
      <c r="BS3844" s="1" t="s">
        <v>91</v>
      </c>
      <c r="BT3844" s="57">
        <v>7</v>
      </c>
      <c r="BU3844" s="1" t="s">
        <v>128</v>
      </c>
      <c r="BV3844" s="1" t="s">
        <v>107</v>
      </c>
      <c r="BW3844" s="1" t="s">
        <v>88</v>
      </c>
      <c r="BX3844" s="1"/>
      <c r="BY3844" s="1"/>
      <c r="BZ3844" s="1"/>
      <c r="CA3844" s="1"/>
      <c r="CB3844" s="1"/>
      <c r="CC3844" s="1"/>
      <c r="CD3844" s="1"/>
      <c r="CE3844" s="1"/>
      <c r="CF3844" s="1"/>
      <c r="CG3844" s="1"/>
      <c r="CH3844" s="1"/>
      <c r="CI3844" s="1"/>
      <c r="CJ3844" s="1"/>
      <c r="CK3844" s="1"/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2163</v>
      </c>
      <c r="B3845" s="1" t="s">
        <v>9245</v>
      </c>
      <c r="C3845" s="1" t="s">
        <v>97</v>
      </c>
      <c r="D3845" s="1" t="s">
        <v>3185</v>
      </c>
      <c r="E3845" s="1" t="s">
        <v>1111</v>
      </c>
      <c r="F3845" s="1" t="s">
        <v>127</v>
      </c>
      <c r="G3845" s="1" t="s">
        <v>111</v>
      </c>
      <c r="H3845" s="1" t="s">
        <v>324</v>
      </c>
      <c r="I3845" s="1" t="s">
        <v>107</v>
      </c>
      <c r="J3845" s="1" t="s">
        <v>122</v>
      </c>
      <c r="K3845" s="1">
        <v>28</v>
      </c>
      <c r="L3845" s="1" t="s">
        <v>101</v>
      </c>
      <c r="M3845" s="1" t="s">
        <v>325</v>
      </c>
      <c r="N3845" s="1" t="s">
        <v>91</v>
      </c>
      <c r="O3845" s="1" t="s">
        <v>92</v>
      </c>
      <c r="P3845">
        <v>3</v>
      </c>
      <c r="Q3845" s="1" t="str">
        <f>VLOOKUP([1]!Tabla1[[#This Row],[RENAES]],[2]EESS!$1:$1048576,6,FALSE)</f>
        <v>ALTO AMAZONAS</v>
      </c>
      <c r="R3845" s="1" t="str">
        <f>VLOOKUP([1]!Tabla1[[#This Row],[RENAES]],[2]EESS!$1:$1048576,7,FALSE)</f>
        <v>JEBEROS</v>
      </c>
      <c r="S3845" s="1" t="str">
        <f>VLOOKUP([1]!Tabla1[[#This Row],[RENAES]],[2]EESS!$1:$1048576,10,FALSE)</f>
        <v xml:space="preserve">JEBEROS </v>
      </c>
      <c r="T3845" s="1" t="s">
        <v>9285</v>
      </c>
      <c r="U3845" s="1" t="s">
        <v>326</v>
      </c>
      <c r="V3845" s="1" t="s">
        <v>91</v>
      </c>
      <c r="W3845" s="57">
        <v>7</v>
      </c>
      <c r="X3845" s="1" t="s">
        <v>222</v>
      </c>
      <c r="Y3845" s="1" t="s">
        <v>99</v>
      </c>
      <c r="Z3845" s="1" t="s">
        <v>109</v>
      </c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  <c r="AL3845" s="1"/>
      <c r="AM3845" s="1"/>
      <c r="AN3845" s="1"/>
      <c r="AO3845" s="1"/>
      <c r="AP3845" s="1"/>
      <c r="AQ3845" s="1"/>
      <c r="AR3845" s="1"/>
      <c r="AS3845" s="1"/>
      <c r="AT3845" s="1"/>
      <c r="AU3845" s="1"/>
      <c r="AV3845" s="1"/>
      <c r="AW3845" s="1"/>
      <c r="AX3845" s="1"/>
      <c r="AY3845" s="1"/>
      <c r="AZ3845" s="1"/>
      <c r="BA3845" s="1"/>
      <c r="BB3845" s="1"/>
      <c r="BC3845" s="1"/>
      <c r="BD3845" s="1"/>
      <c r="BE3845" s="1"/>
      <c r="BF3845" s="1"/>
      <c r="BG3845" s="1"/>
      <c r="BH3845" s="1"/>
      <c r="BI3845" s="1"/>
      <c r="BJ3845" s="1"/>
      <c r="BK3845" s="1"/>
      <c r="BL3845" s="1"/>
      <c r="BM3845" s="1"/>
      <c r="BN3845" s="1"/>
      <c r="BO3845" s="1"/>
      <c r="BP3845" s="1"/>
      <c r="BQ3845" s="1"/>
      <c r="BR3845" s="1"/>
      <c r="BS3845" s="1"/>
      <c r="BT3845" s="1"/>
      <c r="BU3845" s="1"/>
      <c r="BV3845" s="1"/>
      <c r="BW3845" s="1"/>
      <c r="BX3845" s="1"/>
      <c r="BY3845" s="1"/>
      <c r="BZ3845" s="1"/>
      <c r="CA3845" s="1"/>
      <c r="CB3845" s="1"/>
      <c r="CC3845" s="1"/>
      <c r="CD3845" s="1"/>
      <c r="CE3845" s="1" t="s">
        <v>9998</v>
      </c>
      <c r="CF3845" s="1" t="s">
        <v>326</v>
      </c>
      <c r="CG3845" s="1" t="s">
        <v>91</v>
      </c>
      <c r="CH3845" s="1" t="s">
        <v>123</v>
      </c>
      <c r="CI3845" s="1" t="s">
        <v>206</v>
      </c>
      <c r="CJ3845" s="1" t="s">
        <v>96</v>
      </c>
      <c r="CK3845" s="1" t="s">
        <v>96</v>
      </c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2336</v>
      </c>
      <c r="B3846" s="1" t="s">
        <v>2337</v>
      </c>
      <c r="C3846" s="1" t="s">
        <v>97</v>
      </c>
      <c r="D3846" s="1" t="s">
        <v>3185</v>
      </c>
      <c r="E3846" s="1" t="s">
        <v>1111</v>
      </c>
      <c r="F3846" s="1" t="s">
        <v>90</v>
      </c>
      <c r="G3846" s="1" t="s">
        <v>99</v>
      </c>
      <c r="H3846" s="1" t="s">
        <v>164</v>
      </c>
      <c r="I3846" s="1" t="s">
        <v>102</v>
      </c>
      <c r="J3846" s="1" t="s">
        <v>95</v>
      </c>
      <c r="K3846" s="1">
        <v>27</v>
      </c>
      <c r="L3846" s="1" t="s">
        <v>101</v>
      </c>
      <c r="M3846" s="1" t="s">
        <v>325</v>
      </c>
      <c r="N3846" s="1" t="s">
        <v>91</v>
      </c>
      <c r="O3846" s="1" t="s">
        <v>104</v>
      </c>
      <c r="P3846">
        <v>91</v>
      </c>
      <c r="Q3846" s="1" t="str">
        <f>VLOOKUP([1]!Tabla1[[#This Row],[RENAES]],[2]EESS!$1:$1048576,6,FALSE)</f>
        <v>ALTO AMAZONAS</v>
      </c>
      <c r="R3846" s="1" t="str">
        <f>VLOOKUP([1]!Tabla1[[#This Row],[RENAES]],[2]EESS!$1:$1048576,7,FALSE)</f>
        <v>YURIMAGUAS</v>
      </c>
      <c r="S3846" s="1" t="str">
        <f>VLOOKUP([1]!Tabla1[[#This Row],[RENAES]],[2]EESS!$1:$1048576,10,FALSE)</f>
        <v>CARRETERA KM. 1.5 (EJE DE M.R.)</v>
      </c>
      <c r="T3846" s="1" t="s">
        <v>1112</v>
      </c>
      <c r="U3846" s="1" t="s">
        <v>326</v>
      </c>
      <c r="V3846" s="1" t="s">
        <v>91</v>
      </c>
      <c r="W3846" s="57">
        <v>1</v>
      </c>
      <c r="X3846" s="1" t="s">
        <v>164</v>
      </c>
      <c r="Y3846" s="1" t="s">
        <v>102</v>
      </c>
      <c r="Z3846" s="1" t="s">
        <v>95</v>
      </c>
      <c r="AA3846" s="1" t="s">
        <v>2882</v>
      </c>
      <c r="AB3846" s="1" t="s">
        <v>325</v>
      </c>
      <c r="AC3846" s="1" t="s">
        <v>105</v>
      </c>
      <c r="AD3846" s="1" t="s">
        <v>104</v>
      </c>
      <c r="AE3846" s="1" t="s">
        <v>146</v>
      </c>
      <c r="AF3846" s="1" t="s">
        <v>96</v>
      </c>
      <c r="AG3846" s="1" t="s">
        <v>95</v>
      </c>
      <c r="AH3846" s="1" t="s">
        <v>2882</v>
      </c>
      <c r="AI3846" s="1" t="s">
        <v>326</v>
      </c>
      <c r="AJ3846" s="1" t="s">
        <v>91</v>
      </c>
      <c r="AK3846" s="57">
        <v>2</v>
      </c>
      <c r="AL3846" s="1" t="s">
        <v>146</v>
      </c>
      <c r="AM3846" s="1" t="s">
        <v>96</v>
      </c>
      <c r="AN3846" s="1" t="s">
        <v>95</v>
      </c>
      <c r="AO3846" s="1"/>
      <c r="AP3846" s="1"/>
      <c r="AQ3846" s="1"/>
      <c r="AR3846" s="1"/>
      <c r="AS3846" s="1"/>
      <c r="AT3846" s="1"/>
      <c r="AU3846" s="1"/>
      <c r="AV3846" s="1" t="s">
        <v>4648</v>
      </c>
      <c r="AW3846" s="1" t="s">
        <v>326</v>
      </c>
      <c r="AX3846" s="1" t="s">
        <v>91</v>
      </c>
      <c r="AY3846" s="57">
        <v>3</v>
      </c>
      <c r="AZ3846" s="1" t="s">
        <v>142</v>
      </c>
      <c r="BA3846" s="1" t="s">
        <v>96</v>
      </c>
      <c r="BB3846" s="1" t="s">
        <v>113</v>
      </c>
      <c r="BC3846" s="1" t="s">
        <v>5674</v>
      </c>
      <c r="BD3846" s="1" t="s">
        <v>326</v>
      </c>
      <c r="BE3846" s="1" t="s">
        <v>91</v>
      </c>
      <c r="BF3846" s="57">
        <v>5</v>
      </c>
      <c r="BG3846" s="1" t="s">
        <v>2925</v>
      </c>
      <c r="BH3846" s="1" t="s">
        <v>90</v>
      </c>
      <c r="BI3846" s="1" t="s">
        <v>100</v>
      </c>
      <c r="BJ3846" s="1" t="s">
        <v>5932</v>
      </c>
      <c r="BK3846" s="1" t="s">
        <v>326</v>
      </c>
      <c r="BL3846" s="1" t="s">
        <v>91</v>
      </c>
      <c r="BM3846" s="57">
        <v>10</v>
      </c>
      <c r="BN3846" s="1" t="s">
        <v>324</v>
      </c>
      <c r="BO3846" s="1" t="s">
        <v>111</v>
      </c>
      <c r="BP3846" s="1" t="s">
        <v>90</v>
      </c>
      <c r="BQ3846" s="1" t="s">
        <v>6428</v>
      </c>
      <c r="BR3846" s="1" t="s">
        <v>326</v>
      </c>
      <c r="BS3846" s="1" t="s">
        <v>91</v>
      </c>
      <c r="BT3846" s="57">
        <v>4</v>
      </c>
      <c r="BU3846" s="1" t="s">
        <v>145</v>
      </c>
      <c r="BV3846" s="1" t="s">
        <v>90</v>
      </c>
      <c r="BW3846" s="1" t="s">
        <v>118</v>
      </c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499</v>
      </c>
      <c r="B3847" s="1" t="s">
        <v>4551</v>
      </c>
      <c r="C3847" s="1" t="s">
        <v>97</v>
      </c>
      <c r="D3847" s="1" t="s">
        <v>3185</v>
      </c>
      <c r="E3847" s="1" t="s">
        <v>1111</v>
      </c>
      <c r="F3847" s="1" t="s">
        <v>99</v>
      </c>
      <c r="G3847" s="1" t="s">
        <v>99</v>
      </c>
      <c r="H3847" s="1" t="s">
        <v>128</v>
      </c>
      <c r="I3847" s="1" t="s">
        <v>119</v>
      </c>
      <c r="J3847" s="1" t="s">
        <v>131</v>
      </c>
      <c r="K3847" s="1">
        <v>20</v>
      </c>
      <c r="L3847" s="1" t="s">
        <v>101</v>
      </c>
      <c r="M3847" s="1" t="s">
        <v>325</v>
      </c>
      <c r="N3847" s="1" t="s">
        <v>91</v>
      </c>
      <c r="O3847" s="1" t="s">
        <v>104</v>
      </c>
      <c r="P3847">
        <v>25</v>
      </c>
      <c r="Q3847" s="1" t="str">
        <f>VLOOKUP([1]!Tabla1[[#This Row],[RENAES]],[2]EESS!$1:$1048576,6,FALSE)</f>
        <v>NO PERTENECE A NINGUNA RED</v>
      </c>
      <c r="R3847" s="1" t="str">
        <f>VLOOKUP([1]!Tabla1[[#This Row],[RENAES]],[2]EESS!$1:$1048576,7,FALSE)</f>
        <v>NO PERTENECE A NINGUNA MICRORED</v>
      </c>
      <c r="S3847" s="1" t="str">
        <f>VLOOKUP([1]!Tabla1[[#This Row],[RENAES]],[2]EESS!$1:$1048576,10,FALSE)</f>
        <v>HOSPITAL IQUITOS "Cesar Garayar Garcia"</v>
      </c>
      <c r="T3847" s="1" t="s">
        <v>3988</v>
      </c>
      <c r="U3847" s="1" t="s">
        <v>326</v>
      </c>
      <c r="V3847" s="1" t="s">
        <v>91</v>
      </c>
      <c r="W3847" s="57">
        <v>1</v>
      </c>
      <c r="X3847" s="1" t="s">
        <v>128</v>
      </c>
      <c r="Y3847" s="1" t="s">
        <v>119</v>
      </c>
      <c r="Z3847" s="1" t="s">
        <v>131</v>
      </c>
      <c r="AA3847" s="1" t="s">
        <v>5332</v>
      </c>
      <c r="AB3847" s="1" t="s">
        <v>325</v>
      </c>
      <c r="AC3847" s="1" t="s">
        <v>105</v>
      </c>
      <c r="AD3847" s="1" t="s">
        <v>104</v>
      </c>
      <c r="AE3847" s="1" t="s">
        <v>128</v>
      </c>
      <c r="AF3847" s="1" t="s">
        <v>119</v>
      </c>
      <c r="AG3847" s="1" t="s">
        <v>96</v>
      </c>
      <c r="AH3847" s="1" t="s">
        <v>5332</v>
      </c>
      <c r="AI3847" s="1" t="s">
        <v>326</v>
      </c>
      <c r="AJ3847" s="1" t="s">
        <v>91</v>
      </c>
      <c r="AK3847" s="57">
        <v>2</v>
      </c>
      <c r="AL3847" s="1" t="s">
        <v>128</v>
      </c>
      <c r="AM3847" s="1" t="s">
        <v>119</v>
      </c>
      <c r="AN3847" s="1" t="s">
        <v>96</v>
      </c>
      <c r="AO3847" s="1"/>
      <c r="AP3847" s="1"/>
      <c r="AQ3847" s="1"/>
      <c r="AR3847" s="1"/>
      <c r="AS3847" s="1"/>
      <c r="AT3847" s="1"/>
      <c r="AU3847" s="1"/>
      <c r="AV3847" s="1" t="s">
        <v>6487</v>
      </c>
      <c r="AW3847" s="1" t="s">
        <v>326</v>
      </c>
      <c r="AX3847" s="1" t="s">
        <v>91</v>
      </c>
      <c r="AY3847" s="57">
        <v>4</v>
      </c>
      <c r="AZ3847" s="1" t="s">
        <v>128</v>
      </c>
      <c r="BA3847" s="1" t="s">
        <v>95</v>
      </c>
      <c r="BB3847" s="1" t="s">
        <v>96</v>
      </c>
      <c r="BC3847" s="1" t="s">
        <v>7553</v>
      </c>
      <c r="BD3847" s="1" t="s">
        <v>326</v>
      </c>
      <c r="BE3847" s="1" t="s">
        <v>91</v>
      </c>
      <c r="BF3847" s="57">
        <v>4</v>
      </c>
      <c r="BG3847" s="1" t="s">
        <v>128</v>
      </c>
      <c r="BH3847" s="1" t="s">
        <v>96</v>
      </c>
      <c r="BI3847" s="1" t="s">
        <v>109</v>
      </c>
      <c r="BJ3847" s="1" t="s">
        <v>7680</v>
      </c>
      <c r="BK3847" s="1" t="s">
        <v>326</v>
      </c>
      <c r="BL3847" s="1" t="s">
        <v>91</v>
      </c>
      <c r="BM3847" s="57">
        <v>4</v>
      </c>
      <c r="BN3847" s="1" t="s">
        <v>128</v>
      </c>
      <c r="BO3847" s="1" t="s">
        <v>129</v>
      </c>
      <c r="BP3847" s="1" t="s">
        <v>109</v>
      </c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/>
      <c r="CF3847" s="1"/>
      <c r="CG3847" s="1"/>
      <c r="CH3847" s="1"/>
      <c r="CI3847" s="1"/>
      <c r="CJ3847" s="1"/>
      <c r="CK3847" s="1"/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1470</v>
      </c>
      <c r="B3848" s="1" t="s">
        <v>6896</v>
      </c>
      <c r="C3848" s="1" t="s">
        <v>97</v>
      </c>
      <c r="D3848" s="1" t="s">
        <v>3185</v>
      </c>
      <c r="E3848" s="1" t="s">
        <v>1111</v>
      </c>
      <c r="F3848" s="1" t="s">
        <v>95</v>
      </c>
      <c r="G3848" s="1" t="s">
        <v>102</v>
      </c>
      <c r="H3848" s="1" t="s">
        <v>350</v>
      </c>
      <c r="I3848" s="1" t="s">
        <v>88</v>
      </c>
      <c r="J3848" s="1" t="s">
        <v>107</v>
      </c>
      <c r="K3848" s="1">
        <v>30</v>
      </c>
      <c r="L3848" s="1" t="s">
        <v>101</v>
      </c>
      <c r="M3848" s="1" t="s">
        <v>325</v>
      </c>
      <c r="N3848" s="1" t="s">
        <v>91</v>
      </c>
      <c r="O3848" s="1" t="s">
        <v>104</v>
      </c>
      <c r="P3848">
        <v>66</v>
      </c>
      <c r="Q3848" s="1" t="str">
        <f>VLOOKUP([1]!Tabla1[[#This Row],[RENAES]],[2]EESS!$1:$1048576,6,FALSE)</f>
        <v>ALTO AMAZONAS</v>
      </c>
      <c r="R3848" s="1" t="str">
        <f>VLOOKUP([1]!Tabla1[[#This Row],[RENAES]],[2]EESS!$1:$1048576,7,FALSE)</f>
        <v>YURIMAGUAS</v>
      </c>
      <c r="S3848" s="1" t="str">
        <f>VLOOKUP([1]!Tabla1[[#This Row],[RENAES]],[2]EESS!$1:$1048576,10,FALSE)</f>
        <v>NATIVIDAD</v>
      </c>
      <c r="T3848" s="1" t="s">
        <v>6487</v>
      </c>
      <c r="U3848" s="1" t="s">
        <v>326</v>
      </c>
      <c r="V3848" s="1" t="s">
        <v>91</v>
      </c>
      <c r="W3848" s="57">
        <v>3</v>
      </c>
      <c r="X3848" s="1" t="s">
        <v>350</v>
      </c>
      <c r="Y3848" s="1" t="s">
        <v>88</v>
      </c>
      <c r="Z3848" s="1" t="s">
        <v>107</v>
      </c>
      <c r="AA3848" s="1"/>
      <c r="AB3848" s="1"/>
      <c r="AC3848" s="1"/>
      <c r="AD3848" s="1"/>
      <c r="AE3848" s="1"/>
      <c r="AF3848" s="1"/>
      <c r="AG3848" s="1"/>
      <c r="AH3848" s="1" t="s">
        <v>7299</v>
      </c>
      <c r="AI3848" s="1" t="s">
        <v>326</v>
      </c>
      <c r="AJ3848" s="1" t="s">
        <v>91</v>
      </c>
      <c r="AK3848" s="57">
        <v>3</v>
      </c>
      <c r="AL3848" s="1" t="s">
        <v>350</v>
      </c>
      <c r="AM3848" s="1" t="s">
        <v>127</v>
      </c>
      <c r="AN3848" s="1" t="s">
        <v>109</v>
      </c>
      <c r="AO3848" s="1"/>
      <c r="AP3848" s="1"/>
      <c r="AQ3848" s="1"/>
      <c r="AR3848" s="1"/>
      <c r="AS3848" s="1"/>
      <c r="AT3848" s="1"/>
      <c r="AU3848" s="1"/>
      <c r="AV3848" s="1" t="s">
        <v>7655</v>
      </c>
      <c r="AW3848" s="1" t="s">
        <v>326</v>
      </c>
      <c r="AX3848" s="1" t="s">
        <v>91</v>
      </c>
      <c r="AY3848" s="57">
        <v>5</v>
      </c>
      <c r="AZ3848" s="1" t="s">
        <v>350</v>
      </c>
      <c r="BA3848" s="1" t="s">
        <v>108</v>
      </c>
      <c r="BB3848" s="1" t="s">
        <v>96</v>
      </c>
      <c r="BC3848" s="1" t="s">
        <v>8234</v>
      </c>
      <c r="BD3848" s="1" t="s">
        <v>326</v>
      </c>
      <c r="BE3848" s="1" t="s">
        <v>91</v>
      </c>
      <c r="BF3848" s="57">
        <v>6</v>
      </c>
      <c r="BG3848" s="1" t="s">
        <v>350</v>
      </c>
      <c r="BH3848" s="1" t="s">
        <v>96</v>
      </c>
      <c r="BI3848" s="1" t="s">
        <v>119</v>
      </c>
      <c r="BJ3848" s="1" t="s">
        <v>9802</v>
      </c>
      <c r="BK3848" s="1" t="s">
        <v>326</v>
      </c>
      <c r="BL3848" s="1" t="s">
        <v>179</v>
      </c>
      <c r="BM3848" s="57">
        <v>15</v>
      </c>
      <c r="BN3848" s="1" t="s">
        <v>324</v>
      </c>
      <c r="BO3848" s="1" t="s">
        <v>90</v>
      </c>
      <c r="BP3848" s="1" t="s">
        <v>131</v>
      </c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5311</v>
      </c>
      <c r="B3849" s="1" t="s">
        <v>5312</v>
      </c>
      <c r="C3849" s="1" t="s">
        <v>97</v>
      </c>
      <c r="D3849" s="1" t="s">
        <v>3185</v>
      </c>
      <c r="E3849" s="1" t="s">
        <v>1111</v>
      </c>
      <c r="F3849" s="1" t="s">
        <v>99</v>
      </c>
      <c r="G3849" s="1" t="s">
        <v>106</v>
      </c>
      <c r="H3849" s="1" t="s">
        <v>5313</v>
      </c>
      <c r="I3849" s="1" t="s">
        <v>119</v>
      </c>
      <c r="J3849" s="1" t="s">
        <v>118</v>
      </c>
      <c r="K3849" s="1">
        <v>29</v>
      </c>
      <c r="L3849" s="1" t="s">
        <v>101</v>
      </c>
      <c r="M3849" s="1" t="s">
        <v>325</v>
      </c>
      <c r="N3849" s="1" t="s">
        <v>91</v>
      </c>
      <c r="O3849" s="1" t="s">
        <v>104</v>
      </c>
      <c r="P3849">
        <v>24</v>
      </c>
      <c r="Q3849" s="1" t="str">
        <f>VLOOKUP([1]!Tabla1[[#This Row],[RENAES]],[2]EESS!$1:$1048576,6,FALSE)</f>
        <v>NO PERTENECE A NINGUNA RED</v>
      </c>
      <c r="R3849" s="1" t="str">
        <f>VLOOKUP([1]!Tabla1[[#This Row],[RENAES]],[2]EESS!$1:$1048576,7,FALSE)</f>
        <v>NO PERTENECE A NINGUNA MICRORED</v>
      </c>
      <c r="S3849" s="1" t="str">
        <f>VLOOKUP([1]!Tabla1[[#This Row],[RENAES]],[2]EESS!$1:$1048576,10,FALSE)</f>
        <v>HOSPITAL IQUITOS "Cesar Garayar Garcia"</v>
      </c>
      <c r="T3849" s="1" t="s">
        <v>4617</v>
      </c>
      <c r="U3849" s="1" t="s">
        <v>326</v>
      </c>
      <c r="V3849" s="1" t="s">
        <v>91</v>
      </c>
      <c r="W3849" s="57">
        <v>1</v>
      </c>
      <c r="X3849" s="1" t="s">
        <v>5313</v>
      </c>
      <c r="Y3849" s="1" t="s">
        <v>119</v>
      </c>
      <c r="Z3849" s="1" t="s">
        <v>118</v>
      </c>
      <c r="AA3849" s="1" t="s">
        <v>5986</v>
      </c>
      <c r="AB3849" s="1" t="s">
        <v>325</v>
      </c>
      <c r="AC3849" s="1" t="s">
        <v>105</v>
      </c>
      <c r="AD3849" s="1" t="s">
        <v>104</v>
      </c>
      <c r="AE3849" s="1" t="s">
        <v>280</v>
      </c>
      <c r="AF3849" s="1" t="s">
        <v>88</v>
      </c>
      <c r="AG3849" s="1" t="s">
        <v>110</v>
      </c>
      <c r="AH3849" s="1" t="s">
        <v>5986</v>
      </c>
      <c r="AI3849" s="1" t="s">
        <v>326</v>
      </c>
      <c r="AJ3849" s="1" t="s">
        <v>91</v>
      </c>
      <c r="AK3849" s="57">
        <v>2</v>
      </c>
      <c r="AL3849" s="1" t="s">
        <v>280</v>
      </c>
      <c r="AM3849" s="1" t="s">
        <v>88</v>
      </c>
      <c r="AN3849" s="1" t="s">
        <v>110</v>
      </c>
      <c r="AO3849" s="1" t="s">
        <v>7132</v>
      </c>
      <c r="AP3849" s="1" t="s">
        <v>325</v>
      </c>
      <c r="AQ3849" s="1" t="s">
        <v>91</v>
      </c>
      <c r="AR3849" s="1" t="s">
        <v>92</v>
      </c>
      <c r="AS3849" s="1" t="s">
        <v>3094</v>
      </c>
      <c r="AT3849" s="1" t="s">
        <v>110</v>
      </c>
      <c r="AU3849" s="1" t="s">
        <v>96</v>
      </c>
      <c r="AV3849" s="1" t="s">
        <v>7673</v>
      </c>
      <c r="AW3849" s="1" t="s">
        <v>326</v>
      </c>
      <c r="AX3849" s="1" t="s">
        <v>91</v>
      </c>
      <c r="AY3849" s="57">
        <v>15</v>
      </c>
      <c r="AZ3849" s="1" t="s">
        <v>324</v>
      </c>
      <c r="BA3849" s="1" t="s">
        <v>165</v>
      </c>
      <c r="BB3849" s="1" t="s">
        <v>96</v>
      </c>
      <c r="BC3849" s="1" t="s">
        <v>8044</v>
      </c>
      <c r="BD3849" s="1" t="s">
        <v>326</v>
      </c>
      <c r="BE3849" s="1" t="s">
        <v>91</v>
      </c>
      <c r="BF3849" s="57">
        <v>6</v>
      </c>
      <c r="BG3849" s="1" t="s">
        <v>232</v>
      </c>
      <c r="BH3849" s="1" t="s">
        <v>102</v>
      </c>
      <c r="BI3849" s="1" t="s">
        <v>95</v>
      </c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/>
      <c r="CF3849" s="1"/>
      <c r="CG3849" s="1"/>
      <c r="CH3849" s="1"/>
      <c r="CI3849" s="1"/>
      <c r="CJ3849" s="1"/>
      <c r="CK3849" s="1"/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673</v>
      </c>
      <c r="B3850" s="1" t="s">
        <v>3448</v>
      </c>
      <c r="C3850" s="1" t="s">
        <v>97</v>
      </c>
      <c r="D3850" s="1" t="s">
        <v>3185</v>
      </c>
      <c r="E3850" s="1" t="s">
        <v>1111</v>
      </c>
      <c r="F3850" s="1" t="s">
        <v>90</v>
      </c>
      <c r="G3850" s="1" t="s">
        <v>98</v>
      </c>
      <c r="H3850" s="1" t="s">
        <v>3305</v>
      </c>
      <c r="I3850" s="1" t="s">
        <v>102</v>
      </c>
      <c r="J3850" s="1" t="s">
        <v>96</v>
      </c>
      <c r="K3850" s="1">
        <v>29</v>
      </c>
      <c r="L3850" s="1" t="s">
        <v>101</v>
      </c>
      <c r="M3850" s="1" t="s">
        <v>325</v>
      </c>
      <c r="N3850" s="1" t="s">
        <v>91</v>
      </c>
      <c r="O3850" s="1" t="s">
        <v>104</v>
      </c>
      <c r="P3850">
        <v>272</v>
      </c>
      <c r="Q3850" s="1" t="str">
        <f>VLOOKUP([1]!Tabla1[[#This Row],[RENAES]],[2]EESS!$1:$1048576,6,FALSE)</f>
        <v>ALTO AMAZONAS</v>
      </c>
      <c r="R3850" s="1" t="str">
        <f>VLOOKUP([1]!Tabla1[[#This Row],[RENAES]],[2]EESS!$1:$1048576,7,FALSE)</f>
        <v>JEBEROS</v>
      </c>
      <c r="S3850" s="1" t="str">
        <f>VLOOKUP([1]!Tabla1[[#This Row],[RENAES]],[2]EESS!$1:$1048576,10,FALSE)</f>
        <v>BELLAVISTA de Jeberos</v>
      </c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  <c r="AL3850" s="1"/>
      <c r="AM3850" s="1"/>
      <c r="AN3850" s="1"/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8794</v>
      </c>
      <c r="B3851" s="1" t="s">
        <v>8795</v>
      </c>
      <c r="C3851" s="1" t="s">
        <v>97</v>
      </c>
      <c r="D3851" s="1" t="s">
        <v>3185</v>
      </c>
      <c r="E3851" s="1" t="s">
        <v>1111</v>
      </c>
      <c r="F3851" s="1" t="s">
        <v>119</v>
      </c>
      <c r="G3851" s="1" t="s">
        <v>106</v>
      </c>
      <c r="H3851" s="1" t="s">
        <v>8619</v>
      </c>
      <c r="I3851" s="1" t="s">
        <v>119</v>
      </c>
      <c r="J3851" s="1" t="s">
        <v>96</v>
      </c>
      <c r="K3851" s="1">
        <v>23</v>
      </c>
      <c r="L3851" s="1" t="s">
        <v>101</v>
      </c>
      <c r="M3851" s="1" t="s">
        <v>325</v>
      </c>
      <c r="N3851" s="1" t="s">
        <v>91</v>
      </c>
      <c r="O3851" s="1" t="s">
        <v>104</v>
      </c>
      <c r="P3851">
        <v>1</v>
      </c>
      <c r="Q3851" s="1" t="str">
        <f>VLOOKUP([1]!Tabla1[[#This Row],[RENAES]],[2]EESS!$1:$1048576,6,FALSE)</f>
        <v>RAMON CASTILLA</v>
      </c>
      <c r="R3851" s="1" t="str">
        <f>VLOOKUP([1]!Tabla1[[#This Row],[RENAES]],[2]EESS!$1:$1048576,7,FALSE)</f>
        <v>PEVAS</v>
      </c>
      <c r="S3851" s="1" t="str">
        <f>VLOOKUP([1]!Tabla1[[#This Row],[RENAES]],[2]EESS!$1:$1048576,10,FALSE)</f>
        <v>SAN JOSE DE COCHIQUINAS</v>
      </c>
      <c r="T3851" s="1" t="s">
        <v>8641</v>
      </c>
      <c r="U3851" s="1" t="s">
        <v>326</v>
      </c>
      <c r="V3851" s="1" t="s">
        <v>91</v>
      </c>
      <c r="W3851" s="57">
        <v>15</v>
      </c>
      <c r="X3851" s="1" t="s">
        <v>324</v>
      </c>
      <c r="Y3851" s="1" t="s">
        <v>96</v>
      </c>
      <c r="Z3851" s="1" t="s">
        <v>119</v>
      </c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  <c r="AL3851" s="1"/>
      <c r="AM3851" s="1"/>
      <c r="AN3851" s="1"/>
      <c r="AO3851" s="1"/>
      <c r="AP3851" s="1"/>
      <c r="AQ3851" s="1"/>
      <c r="AR3851" s="1"/>
      <c r="AS3851" s="1"/>
      <c r="AT3851" s="1"/>
      <c r="AU3851" s="1"/>
      <c r="AV3851" s="1"/>
      <c r="AW3851" s="1"/>
      <c r="AX3851" s="1"/>
      <c r="AY3851" s="1"/>
      <c r="AZ3851" s="1"/>
      <c r="BA3851" s="1"/>
      <c r="BB3851" s="1"/>
      <c r="BC3851" s="1"/>
      <c r="BD3851" s="1"/>
      <c r="BE3851" s="1"/>
      <c r="BF3851" s="1"/>
      <c r="BG3851" s="1"/>
      <c r="BH3851" s="1"/>
      <c r="BI3851" s="1"/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 t="s">
        <v>9020</v>
      </c>
      <c r="CF3851" s="1" t="s">
        <v>326</v>
      </c>
      <c r="CG3851" s="1" t="s">
        <v>91</v>
      </c>
      <c r="CH3851" s="1" t="s">
        <v>123</v>
      </c>
      <c r="CI3851" s="1" t="s">
        <v>329</v>
      </c>
      <c r="CJ3851" s="1" t="s">
        <v>127</v>
      </c>
      <c r="CK3851" s="1" t="s">
        <v>127</v>
      </c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3954</v>
      </c>
      <c r="B3852" s="1" t="s">
        <v>3955</v>
      </c>
      <c r="C3852" s="1" t="s">
        <v>97</v>
      </c>
      <c r="D3852" s="1" t="s">
        <v>3185</v>
      </c>
      <c r="E3852" s="1" t="s">
        <v>1111</v>
      </c>
      <c r="F3852" s="1" t="s">
        <v>88</v>
      </c>
      <c r="G3852" s="1" t="s">
        <v>129</v>
      </c>
      <c r="H3852" s="1" t="s">
        <v>2960</v>
      </c>
      <c r="I3852" s="1" t="s">
        <v>109</v>
      </c>
      <c r="J3852" s="1" t="s">
        <v>129</v>
      </c>
      <c r="K3852" s="1">
        <v>24</v>
      </c>
      <c r="L3852" s="1" t="s">
        <v>101</v>
      </c>
      <c r="M3852" s="1" t="s">
        <v>325</v>
      </c>
      <c r="N3852" s="1" t="s">
        <v>91</v>
      </c>
      <c r="O3852" s="1" t="s">
        <v>92</v>
      </c>
      <c r="P3852">
        <v>51</v>
      </c>
      <c r="Q3852" s="1" t="str">
        <f>VLOOKUP([1]!Tabla1[[#This Row],[RENAES]],[2]EESS!$1:$1048576,6,FALSE)</f>
        <v>NO PERTENECE A NINGUNA RED</v>
      </c>
      <c r="R3852" s="1" t="str">
        <f>VLOOKUP([1]!Tabla1[[#This Row],[RENAES]],[2]EESS!$1:$1048576,7,FALSE)</f>
        <v>NO PERTENECE A NINGUNA MICRORED</v>
      </c>
      <c r="S3852" s="1" t="str">
        <f>VLOOKUP([1]!Tabla1[[#This Row],[RENAES]],[2]EESS!$1:$1048576,10,FALSE)</f>
        <v>HOSPITAL IQUITOS "Cesar Garayar Garcia"</v>
      </c>
      <c r="T3852" s="1" t="s">
        <v>3524</v>
      </c>
      <c r="U3852" s="1" t="s">
        <v>326</v>
      </c>
      <c r="V3852" s="1" t="s">
        <v>91</v>
      </c>
      <c r="W3852" s="57">
        <v>1</v>
      </c>
      <c r="X3852" s="1" t="s">
        <v>2960</v>
      </c>
      <c r="Y3852" s="1" t="s">
        <v>109</v>
      </c>
      <c r="Z3852" s="1" t="s">
        <v>129</v>
      </c>
      <c r="AA3852" s="1" t="s">
        <v>4262</v>
      </c>
      <c r="AB3852" s="1" t="s">
        <v>325</v>
      </c>
      <c r="AC3852" s="1" t="s">
        <v>105</v>
      </c>
      <c r="AD3852" s="1" t="s">
        <v>104</v>
      </c>
      <c r="AE3852" s="1" t="s">
        <v>2960</v>
      </c>
      <c r="AF3852" s="1" t="s">
        <v>95</v>
      </c>
      <c r="AG3852" s="1" t="s">
        <v>109</v>
      </c>
      <c r="AH3852" s="1" t="s">
        <v>3490</v>
      </c>
      <c r="AI3852" s="1" t="s">
        <v>326</v>
      </c>
      <c r="AJ3852" s="1" t="s">
        <v>91</v>
      </c>
      <c r="AK3852" s="57">
        <v>3</v>
      </c>
      <c r="AL3852" s="1" t="s">
        <v>2291</v>
      </c>
      <c r="AM3852" s="1" t="s">
        <v>102</v>
      </c>
      <c r="AN3852" s="1" t="s">
        <v>129</v>
      </c>
      <c r="AO3852" s="1"/>
      <c r="AP3852" s="1"/>
      <c r="AQ3852" s="1"/>
      <c r="AR3852" s="1"/>
      <c r="AS3852" s="1"/>
      <c r="AT3852" s="1"/>
      <c r="AU3852" s="1"/>
      <c r="AV3852" s="1" t="s">
        <v>4262</v>
      </c>
      <c r="AW3852" s="1" t="s">
        <v>326</v>
      </c>
      <c r="AX3852" s="1" t="s">
        <v>91</v>
      </c>
      <c r="AY3852" s="57">
        <v>2</v>
      </c>
      <c r="AZ3852" s="1" t="s">
        <v>2960</v>
      </c>
      <c r="BA3852" s="1" t="s">
        <v>95</v>
      </c>
      <c r="BB3852" s="1" t="s">
        <v>109</v>
      </c>
      <c r="BC3852" s="1" t="s">
        <v>5929</v>
      </c>
      <c r="BD3852" s="1" t="s">
        <v>326</v>
      </c>
      <c r="BE3852" s="1" t="s">
        <v>91</v>
      </c>
      <c r="BF3852" s="57">
        <v>5</v>
      </c>
      <c r="BG3852" s="1" t="s">
        <v>6165</v>
      </c>
      <c r="BH3852" s="1" t="s">
        <v>90</v>
      </c>
      <c r="BI3852" s="1" t="s">
        <v>95</v>
      </c>
      <c r="BJ3852" s="1" t="s">
        <v>6954</v>
      </c>
      <c r="BK3852" s="1" t="s">
        <v>326</v>
      </c>
      <c r="BL3852" s="1" t="s">
        <v>91</v>
      </c>
      <c r="BM3852" s="57">
        <v>15</v>
      </c>
      <c r="BN3852" s="1" t="s">
        <v>324</v>
      </c>
      <c r="BO3852" s="1" t="s">
        <v>114</v>
      </c>
      <c r="BP3852" s="1" t="s">
        <v>90</v>
      </c>
      <c r="BQ3852" s="1" t="s">
        <v>7132</v>
      </c>
      <c r="BR3852" s="1" t="s">
        <v>326</v>
      </c>
      <c r="BS3852" s="1" t="s">
        <v>91</v>
      </c>
      <c r="BT3852" s="57">
        <v>1</v>
      </c>
      <c r="BU3852" s="1" t="s">
        <v>4390</v>
      </c>
      <c r="BV3852" s="1" t="s">
        <v>119</v>
      </c>
      <c r="BW3852" s="1" t="s">
        <v>88</v>
      </c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5107</v>
      </c>
      <c r="B3853" s="1" t="s">
        <v>5108</v>
      </c>
      <c r="C3853" s="1" t="s">
        <v>97</v>
      </c>
      <c r="D3853" s="1" t="s">
        <v>3185</v>
      </c>
      <c r="E3853" s="1" t="s">
        <v>1111</v>
      </c>
      <c r="F3853" s="1" t="s">
        <v>88</v>
      </c>
      <c r="G3853" s="1" t="s">
        <v>114</v>
      </c>
      <c r="H3853" s="1" t="s">
        <v>244</v>
      </c>
      <c r="I3853" s="1" t="s">
        <v>118</v>
      </c>
      <c r="J3853" s="1" t="s">
        <v>127</v>
      </c>
      <c r="K3853" s="1">
        <v>28</v>
      </c>
      <c r="L3853" s="1" t="s">
        <v>101</v>
      </c>
      <c r="M3853" s="1" t="s">
        <v>325</v>
      </c>
      <c r="N3853" s="1" t="s">
        <v>91</v>
      </c>
      <c r="O3853" s="1" t="s">
        <v>104</v>
      </c>
      <c r="P3853">
        <v>1</v>
      </c>
      <c r="Q3853" s="1" t="str">
        <f>VLOOKUP([1]!Tabla1[[#This Row],[RENAES]],[2]EESS!$1:$1048576,6,FALSE)</f>
        <v>NO PERTENECE A NINGUNA RED</v>
      </c>
      <c r="R3853" s="1" t="str">
        <f>VLOOKUP([1]!Tabla1[[#This Row],[RENAES]],[2]EESS!$1:$1048576,7,FALSE)</f>
        <v>NO PERTENECE A NINGUNA MICRORED</v>
      </c>
      <c r="S3853" s="1" t="str">
        <f>VLOOKUP([1]!Tabla1[[#This Row],[RENAES]],[2]EESS!$1:$1048576,10,FALSE)</f>
        <v>HOSPITAL IQUITOS "Cesar Garayar Garcia"</v>
      </c>
      <c r="T3853" s="1" t="s">
        <v>5365</v>
      </c>
      <c r="U3853" s="1" t="s">
        <v>326</v>
      </c>
      <c r="V3853" s="1" t="s">
        <v>91</v>
      </c>
      <c r="W3853" s="57">
        <v>5</v>
      </c>
      <c r="X3853" s="1" t="s">
        <v>128</v>
      </c>
      <c r="Y3853" s="1" t="s">
        <v>107</v>
      </c>
      <c r="Z3853" s="1" t="s">
        <v>119</v>
      </c>
      <c r="AA3853" s="1" t="s">
        <v>5653</v>
      </c>
      <c r="AB3853" s="1" t="s">
        <v>325</v>
      </c>
      <c r="AC3853" s="1" t="s">
        <v>91</v>
      </c>
      <c r="AD3853" s="1" t="s">
        <v>104</v>
      </c>
      <c r="AE3853" s="1" t="s">
        <v>324</v>
      </c>
      <c r="AF3853" s="1" t="s">
        <v>106</v>
      </c>
      <c r="AG3853" s="1" t="s">
        <v>96</v>
      </c>
      <c r="AH3853" s="1" t="s">
        <v>5653</v>
      </c>
      <c r="AI3853" s="1" t="s">
        <v>326</v>
      </c>
      <c r="AJ3853" s="1" t="s">
        <v>91</v>
      </c>
      <c r="AK3853" s="57">
        <v>60</v>
      </c>
      <c r="AL3853" s="1" t="s">
        <v>324</v>
      </c>
      <c r="AM3853" s="1" t="s">
        <v>106</v>
      </c>
      <c r="AN3853" s="1" t="s">
        <v>96</v>
      </c>
      <c r="AO3853" s="1" t="s">
        <v>5962</v>
      </c>
      <c r="AP3853" s="1" t="s">
        <v>325</v>
      </c>
      <c r="AQ3853" s="1" t="s">
        <v>179</v>
      </c>
      <c r="AR3853" s="32"/>
      <c r="AS3853" s="1" t="s">
        <v>340</v>
      </c>
      <c r="AT3853" s="1" t="s">
        <v>99</v>
      </c>
      <c r="AU3853" s="1" t="s">
        <v>88</v>
      </c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 t="s">
        <v>5962</v>
      </c>
      <c r="CF3853" s="1" t="s">
        <v>326</v>
      </c>
      <c r="CG3853" s="1" t="s">
        <v>91</v>
      </c>
      <c r="CH3853" s="1" t="s">
        <v>123</v>
      </c>
      <c r="CI3853" s="1" t="s">
        <v>340</v>
      </c>
      <c r="CJ3853" s="1" t="s">
        <v>102</v>
      </c>
      <c r="CK3853" s="1" t="s">
        <v>88</v>
      </c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669</v>
      </c>
      <c r="B3854" s="1" t="s">
        <v>2338</v>
      </c>
      <c r="C3854" s="1" t="s">
        <v>97</v>
      </c>
      <c r="D3854" s="1" t="s">
        <v>3185</v>
      </c>
      <c r="E3854" s="1" t="s">
        <v>1111</v>
      </c>
      <c r="F3854" s="1" t="s">
        <v>96</v>
      </c>
      <c r="G3854" s="1" t="s">
        <v>119</v>
      </c>
      <c r="H3854" s="1" t="s">
        <v>327</v>
      </c>
      <c r="I3854" s="1" t="s">
        <v>96</v>
      </c>
      <c r="J3854" s="1" t="s">
        <v>99</v>
      </c>
      <c r="K3854" s="1">
        <v>20</v>
      </c>
      <c r="L3854" s="1" t="s">
        <v>101</v>
      </c>
      <c r="M3854" s="1" t="s">
        <v>325</v>
      </c>
      <c r="N3854" s="1" t="s">
        <v>91</v>
      </c>
      <c r="O3854" s="1" t="s">
        <v>104</v>
      </c>
      <c r="P3854">
        <v>13</v>
      </c>
      <c r="Q3854" s="1" t="str">
        <f>VLOOKUP([1]!Tabla1[[#This Row],[RENAES]],[2]EESS!$1:$1048576,6,FALSE)</f>
        <v>MAYNAS CIUDAD</v>
      </c>
      <c r="R3854" s="1" t="str">
        <f>VLOOKUP([1]!Tabla1[[#This Row],[RENAES]],[2]EESS!$1:$1048576,7,FALSE)</f>
        <v>PUNCHANA</v>
      </c>
      <c r="S3854" s="1" t="str">
        <f>VLOOKUP([1]!Tabla1[[#This Row],[RENAES]],[2]EESS!$1:$1048576,10,FALSE)</f>
        <v>BELLAVISTA NANAY</v>
      </c>
      <c r="T3854" s="1" t="s">
        <v>1117</v>
      </c>
      <c r="U3854" s="1" t="s">
        <v>326</v>
      </c>
      <c r="V3854" s="1" t="s">
        <v>91</v>
      </c>
      <c r="W3854" s="57">
        <v>1</v>
      </c>
      <c r="X3854" s="1" t="s">
        <v>327</v>
      </c>
      <c r="Y3854" s="1" t="s">
        <v>96</v>
      </c>
      <c r="Z3854" s="1" t="s">
        <v>99</v>
      </c>
      <c r="AA3854" s="1" t="s">
        <v>1123</v>
      </c>
      <c r="AB3854" s="1" t="s">
        <v>325</v>
      </c>
      <c r="AC3854" s="1" t="s">
        <v>105</v>
      </c>
      <c r="AD3854" s="1" t="s">
        <v>104</v>
      </c>
      <c r="AE3854" s="1" t="s">
        <v>3107</v>
      </c>
      <c r="AF3854" s="1" t="s">
        <v>142</v>
      </c>
      <c r="AG3854" s="1" t="s">
        <v>96</v>
      </c>
      <c r="AH3854" s="1" t="s">
        <v>1123</v>
      </c>
      <c r="AI3854" s="1" t="s">
        <v>326</v>
      </c>
      <c r="AJ3854" s="1" t="s">
        <v>91</v>
      </c>
      <c r="AK3854" s="57">
        <v>2</v>
      </c>
      <c r="AL3854" s="1" t="s">
        <v>327</v>
      </c>
      <c r="AM3854" s="1" t="s">
        <v>99</v>
      </c>
      <c r="AN3854" s="1" t="s">
        <v>102</v>
      </c>
      <c r="AO3854" s="1"/>
      <c r="AP3854" s="1"/>
      <c r="AQ3854" s="1"/>
      <c r="AR3854" s="1"/>
      <c r="AS3854" s="1"/>
      <c r="AT3854" s="1"/>
      <c r="AU3854" s="1"/>
      <c r="AV3854" s="1" t="s">
        <v>1123</v>
      </c>
      <c r="AW3854" s="1" t="s">
        <v>326</v>
      </c>
      <c r="AX3854" s="1" t="s">
        <v>91</v>
      </c>
      <c r="AY3854" s="57">
        <v>2</v>
      </c>
      <c r="AZ3854" s="1" t="s">
        <v>3107</v>
      </c>
      <c r="BA3854" s="1" t="s">
        <v>142</v>
      </c>
      <c r="BB3854" s="1" t="s">
        <v>96</v>
      </c>
      <c r="BC3854" s="1" t="s">
        <v>1123</v>
      </c>
      <c r="BD3854" s="1" t="s">
        <v>326</v>
      </c>
      <c r="BE3854" s="1" t="s">
        <v>91</v>
      </c>
      <c r="BF3854" s="57">
        <v>60</v>
      </c>
      <c r="BG3854" s="1" t="s">
        <v>3107</v>
      </c>
      <c r="BH3854" s="1" t="s">
        <v>142</v>
      </c>
      <c r="BI3854" s="1" t="s">
        <v>96</v>
      </c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4552</v>
      </c>
      <c r="B3855" s="1" t="s">
        <v>4553</v>
      </c>
      <c r="C3855" s="1" t="s">
        <v>97</v>
      </c>
      <c r="D3855" s="1" t="s">
        <v>3185</v>
      </c>
      <c r="E3855" s="1" t="s">
        <v>1111</v>
      </c>
      <c r="F3855" s="1" t="s">
        <v>88</v>
      </c>
      <c r="G3855" s="1" t="s">
        <v>119</v>
      </c>
      <c r="H3855" s="1" t="s">
        <v>273</v>
      </c>
      <c r="I3855" s="1" t="s">
        <v>99</v>
      </c>
      <c r="J3855" s="1" t="s">
        <v>99</v>
      </c>
      <c r="K3855" s="1">
        <v>19</v>
      </c>
      <c r="L3855" s="1" t="s">
        <v>101</v>
      </c>
      <c r="M3855" s="1" t="s">
        <v>325</v>
      </c>
      <c r="N3855" s="1" t="s">
        <v>105</v>
      </c>
      <c r="O3855" s="1" t="s">
        <v>104</v>
      </c>
      <c r="P3855">
        <v>91</v>
      </c>
      <c r="Q3855" s="1" t="str">
        <f>VLOOKUP([1]!Tabla1[[#This Row],[RENAES]],[2]EESS!$1:$1048576,6,FALSE)</f>
        <v>NO PERTENECE A NINGUNA RED</v>
      </c>
      <c r="R3855" s="1" t="str">
        <f>VLOOKUP([1]!Tabla1[[#This Row],[RENAES]],[2]EESS!$1:$1048576,7,FALSE)</f>
        <v>NO PERTENECE A NINGUNA MICRORED</v>
      </c>
      <c r="S3855" s="1" t="str">
        <f>VLOOKUP([1]!Tabla1[[#This Row],[RENAES]],[2]EESS!$1:$1048576,10,FALSE)</f>
        <v>HOSPITAL IQUITOS "Cesar Garayar Garcia"</v>
      </c>
      <c r="T3855" s="1" t="s">
        <v>2871</v>
      </c>
      <c r="U3855" s="1" t="s">
        <v>326</v>
      </c>
      <c r="V3855" s="1" t="s">
        <v>91</v>
      </c>
      <c r="W3855" s="57">
        <v>4</v>
      </c>
      <c r="X3855" s="1" t="s">
        <v>273</v>
      </c>
      <c r="Y3855" s="1" t="s">
        <v>99</v>
      </c>
      <c r="Z3855" s="1" t="s">
        <v>99</v>
      </c>
      <c r="AA3855" s="1"/>
      <c r="AB3855" s="1"/>
      <c r="AC3855" s="1"/>
      <c r="AD3855" s="1"/>
      <c r="AE3855" s="1"/>
      <c r="AF3855" s="1"/>
      <c r="AG3855" s="1"/>
      <c r="AH3855" s="1" t="s">
        <v>4221</v>
      </c>
      <c r="AI3855" s="1" t="s">
        <v>326</v>
      </c>
      <c r="AJ3855" s="1" t="s">
        <v>91</v>
      </c>
      <c r="AK3855" s="57">
        <v>5</v>
      </c>
      <c r="AL3855" s="1" t="s">
        <v>180</v>
      </c>
      <c r="AM3855" s="1" t="s">
        <v>96</v>
      </c>
      <c r="AN3855" s="1" t="s">
        <v>95</v>
      </c>
      <c r="AO3855" s="1"/>
      <c r="AP3855" s="1"/>
      <c r="AQ3855" s="1"/>
      <c r="AR3855" s="1"/>
      <c r="AS3855" s="1"/>
      <c r="AT3855" s="1"/>
      <c r="AU3855" s="1"/>
      <c r="AV3855" s="1" t="s">
        <v>5365</v>
      </c>
      <c r="AW3855" s="1" t="s">
        <v>326</v>
      </c>
      <c r="AX3855" s="1" t="s">
        <v>91</v>
      </c>
      <c r="AY3855" s="57">
        <v>6</v>
      </c>
      <c r="AZ3855" s="1" t="s">
        <v>5972</v>
      </c>
      <c r="BA3855" s="1" t="s">
        <v>88</v>
      </c>
      <c r="BB3855" s="1" t="s">
        <v>127</v>
      </c>
      <c r="BC3855" s="1" t="s">
        <v>5935</v>
      </c>
      <c r="BD3855" s="1" t="s">
        <v>326</v>
      </c>
      <c r="BE3855" s="1" t="s">
        <v>91</v>
      </c>
      <c r="BF3855" s="57">
        <v>7</v>
      </c>
      <c r="BG3855" s="1" t="s">
        <v>6437</v>
      </c>
      <c r="BH3855" s="1" t="s">
        <v>127</v>
      </c>
      <c r="BI3855" s="1" t="s">
        <v>111</v>
      </c>
      <c r="BJ3855" s="1" t="s">
        <v>5935</v>
      </c>
      <c r="BK3855" s="1" t="s">
        <v>326</v>
      </c>
      <c r="BL3855" s="1" t="s">
        <v>91</v>
      </c>
      <c r="BM3855" s="57">
        <v>6</v>
      </c>
      <c r="BN3855" s="1" t="s">
        <v>6437</v>
      </c>
      <c r="BO3855" s="1" t="s">
        <v>127</v>
      </c>
      <c r="BP3855" s="1" t="s">
        <v>111</v>
      </c>
      <c r="BQ3855" s="1" t="s">
        <v>6717</v>
      </c>
      <c r="BR3855" s="1" t="s">
        <v>326</v>
      </c>
      <c r="BS3855" s="1" t="s">
        <v>91</v>
      </c>
      <c r="BT3855" s="57">
        <v>8</v>
      </c>
      <c r="BU3855" s="1" t="s">
        <v>4639</v>
      </c>
      <c r="BV3855" s="1" t="s">
        <v>90</v>
      </c>
      <c r="BW3855" s="1" t="s">
        <v>131</v>
      </c>
      <c r="BX3855" s="1"/>
      <c r="BY3855" s="1"/>
      <c r="BZ3855" s="1"/>
      <c r="CA3855" s="1"/>
      <c r="CB3855" s="1"/>
      <c r="CC3855" s="1"/>
      <c r="CD3855" s="1"/>
      <c r="CE3855" s="1" t="s">
        <v>7289</v>
      </c>
      <c r="CF3855" s="1" t="s">
        <v>326</v>
      </c>
      <c r="CG3855" s="1" t="s">
        <v>91</v>
      </c>
      <c r="CH3855" s="1" t="s">
        <v>123</v>
      </c>
      <c r="CI3855" s="1" t="s">
        <v>2673</v>
      </c>
      <c r="CJ3855" s="1" t="s">
        <v>90</v>
      </c>
      <c r="CK3855" s="1" t="s">
        <v>99</v>
      </c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2339</v>
      </c>
      <c r="B3856" s="1" t="s">
        <v>2340</v>
      </c>
      <c r="C3856" s="1" t="s">
        <v>97</v>
      </c>
      <c r="D3856" s="1" t="s">
        <v>3185</v>
      </c>
      <c r="E3856" s="1" t="s">
        <v>1111</v>
      </c>
      <c r="F3856" s="1" t="s">
        <v>90</v>
      </c>
      <c r="G3856" s="1" t="s">
        <v>88</v>
      </c>
      <c r="H3856" s="1" t="s">
        <v>320</v>
      </c>
      <c r="I3856" s="1" t="s">
        <v>99</v>
      </c>
      <c r="J3856" s="1" t="s">
        <v>96</v>
      </c>
      <c r="K3856" s="1">
        <v>23</v>
      </c>
      <c r="L3856" s="1" t="s">
        <v>101</v>
      </c>
      <c r="M3856" s="1" t="s">
        <v>325</v>
      </c>
      <c r="N3856" s="1" t="s">
        <v>91</v>
      </c>
      <c r="O3856" s="1" t="s">
        <v>104</v>
      </c>
      <c r="P3856">
        <v>11</v>
      </c>
      <c r="Q3856" s="1" t="str">
        <f>VLOOKUP([1]!Tabla1[[#This Row],[RENAES]],[2]EESS!$1:$1048576,6,FALSE)</f>
        <v>UCAYALI</v>
      </c>
      <c r="R3856" s="1" t="str">
        <f>VLOOKUP([1]!Tabla1[[#This Row],[RENAES]],[2]EESS!$1:$1048576,7,FALSE)</f>
        <v>CONTAMANA</v>
      </c>
      <c r="S3856" s="1" t="str">
        <f>VLOOKUP([1]!Tabla1[[#This Row],[RENAES]],[2]EESS!$1:$1048576,10,FALSE)</f>
        <v>8 DE MAYO</v>
      </c>
      <c r="T3856" s="1" t="s">
        <v>1188</v>
      </c>
      <c r="U3856" s="1" t="s">
        <v>326</v>
      </c>
      <c r="V3856" s="1" t="s">
        <v>91</v>
      </c>
      <c r="W3856" s="57">
        <v>1</v>
      </c>
      <c r="X3856" s="1" t="s">
        <v>320</v>
      </c>
      <c r="Y3856" s="1" t="s">
        <v>99</v>
      </c>
      <c r="Z3856" s="1" t="s">
        <v>96</v>
      </c>
      <c r="AA3856" s="1" t="s">
        <v>2860</v>
      </c>
      <c r="AB3856" s="1" t="s">
        <v>325</v>
      </c>
      <c r="AC3856" s="1" t="s">
        <v>105</v>
      </c>
      <c r="AD3856" s="1" t="s">
        <v>104</v>
      </c>
      <c r="AE3856" s="1" t="s">
        <v>365</v>
      </c>
      <c r="AF3856" s="1" t="s">
        <v>99</v>
      </c>
      <c r="AG3856" s="1" t="s">
        <v>110</v>
      </c>
      <c r="AH3856" s="1" t="s">
        <v>2860</v>
      </c>
      <c r="AI3856" s="1" t="s">
        <v>326</v>
      </c>
      <c r="AJ3856" s="1" t="s">
        <v>91</v>
      </c>
      <c r="AK3856" s="57">
        <v>2</v>
      </c>
      <c r="AL3856" s="1" t="s">
        <v>365</v>
      </c>
      <c r="AM3856" s="1" t="s">
        <v>99</v>
      </c>
      <c r="AN3856" s="1" t="s">
        <v>110</v>
      </c>
      <c r="AO3856" s="1" t="s">
        <v>3980</v>
      </c>
      <c r="AP3856" s="1" t="s">
        <v>325</v>
      </c>
      <c r="AQ3856" s="1" t="s">
        <v>105</v>
      </c>
      <c r="AR3856" s="32"/>
      <c r="AS3856" s="1" t="s">
        <v>2960</v>
      </c>
      <c r="AT3856" s="1" t="s">
        <v>96</v>
      </c>
      <c r="AU3856" s="1" t="s">
        <v>131</v>
      </c>
      <c r="AV3856" s="1" t="s">
        <v>3980</v>
      </c>
      <c r="AW3856" s="1" t="s">
        <v>326</v>
      </c>
      <c r="AX3856" s="1" t="s">
        <v>91</v>
      </c>
      <c r="AY3856" s="57">
        <v>3</v>
      </c>
      <c r="AZ3856" s="1" t="s">
        <v>2960</v>
      </c>
      <c r="BA3856" s="1" t="s">
        <v>96</v>
      </c>
      <c r="BB3856" s="1" t="s">
        <v>131</v>
      </c>
      <c r="BC3856" s="1" t="s">
        <v>4235</v>
      </c>
      <c r="BD3856" s="1" t="s">
        <v>326</v>
      </c>
      <c r="BE3856" s="1" t="s">
        <v>91</v>
      </c>
      <c r="BF3856" s="57">
        <v>4</v>
      </c>
      <c r="BG3856" s="1" t="s">
        <v>365</v>
      </c>
      <c r="BH3856" s="1" t="s">
        <v>96</v>
      </c>
      <c r="BI3856" s="1" t="s">
        <v>95</v>
      </c>
      <c r="BJ3856" s="1"/>
      <c r="BK3856" s="1"/>
      <c r="BL3856" s="1"/>
      <c r="BM3856" s="1"/>
      <c r="BN3856" s="1"/>
      <c r="BO3856" s="1"/>
      <c r="BP3856" s="1"/>
      <c r="BQ3856" s="1"/>
      <c r="BR3856" s="1"/>
      <c r="BS3856" s="1"/>
      <c r="BT3856" s="1"/>
      <c r="BU3856" s="1"/>
      <c r="BV3856" s="1"/>
      <c r="BW3856" s="1"/>
      <c r="BX3856" s="1" t="s">
        <v>4235</v>
      </c>
      <c r="BY3856" s="1" t="s">
        <v>325</v>
      </c>
      <c r="BZ3856" s="1" t="s">
        <v>91</v>
      </c>
      <c r="CA3856" s="1" t="s">
        <v>104</v>
      </c>
      <c r="CB3856" s="1" t="s">
        <v>365</v>
      </c>
      <c r="CC3856" s="1" t="s">
        <v>96</v>
      </c>
      <c r="CD3856" s="1" t="s">
        <v>95</v>
      </c>
      <c r="CE3856" s="1" t="s">
        <v>4611</v>
      </c>
      <c r="CF3856" s="1" t="s">
        <v>326</v>
      </c>
      <c r="CG3856" s="1" t="s">
        <v>91</v>
      </c>
      <c r="CH3856" s="1" t="s">
        <v>123</v>
      </c>
      <c r="CI3856" s="1" t="s">
        <v>337</v>
      </c>
      <c r="CJ3856" s="1" t="s">
        <v>96</v>
      </c>
      <c r="CK3856" s="1" t="s">
        <v>102</v>
      </c>
      <c r="CL3856" s="1"/>
      <c r="CM3856" s="1"/>
      <c r="CN3856" s="1"/>
      <c r="CO3856" s="1"/>
      <c r="CP3856" s="1"/>
      <c r="CQ3856" s="1"/>
      <c r="CR3856" s="1"/>
    </row>
    <row r="3857" spans="1:96" x14ac:dyDescent="0.3">
      <c r="A3857" s="1" t="s">
        <v>660</v>
      </c>
      <c r="B3857" s="1" t="s">
        <v>2341</v>
      </c>
      <c r="C3857" s="1" t="s">
        <v>97</v>
      </c>
      <c r="D3857" s="1" t="s">
        <v>3449</v>
      </c>
      <c r="E3857" s="1" t="s">
        <v>1111</v>
      </c>
      <c r="F3857" s="1" t="s">
        <v>96</v>
      </c>
      <c r="G3857" s="1" t="s">
        <v>169</v>
      </c>
      <c r="H3857" s="1" t="s">
        <v>2342</v>
      </c>
      <c r="I3857" s="1" t="s">
        <v>96</v>
      </c>
      <c r="J3857" s="1" t="s">
        <v>88</v>
      </c>
      <c r="K3857" s="1">
        <v>29</v>
      </c>
      <c r="L3857" s="1" t="s">
        <v>101</v>
      </c>
      <c r="M3857" s="1" t="s">
        <v>325</v>
      </c>
      <c r="N3857" s="1" t="s">
        <v>91</v>
      </c>
      <c r="O3857" s="1" t="s">
        <v>92</v>
      </c>
      <c r="P3857">
        <v>191</v>
      </c>
      <c r="Q3857" s="1" t="str">
        <f>VLOOKUP([1]!Tabla1[[#This Row],[RENAES]],[2]EESS!$1:$1048576,6,FALSE)</f>
        <v>MAYNAS CIUDAD</v>
      </c>
      <c r="R3857" s="1" t="str">
        <f>VLOOKUP([1]!Tabla1[[#This Row],[RENAES]],[2]EESS!$1:$1048576,7,FALSE)</f>
        <v>IQUITOS SUR</v>
      </c>
      <c r="S3857" s="1" t="str">
        <f>VLOOKUP([1]!Tabla1[[#This Row],[RENAES]],[2]EESS!$1:$1048576,10,FALSE)</f>
        <v>QUISTOCOCHA</v>
      </c>
      <c r="T3857" s="1" t="s">
        <v>1186</v>
      </c>
      <c r="U3857" s="1" t="s">
        <v>326</v>
      </c>
      <c r="V3857" s="1" t="s">
        <v>91</v>
      </c>
      <c r="W3857" s="57">
        <v>3</v>
      </c>
      <c r="X3857" s="1" t="s">
        <v>2342</v>
      </c>
      <c r="Y3857" s="1" t="s">
        <v>96</v>
      </c>
      <c r="Z3857" s="1" t="s">
        <v>88</v>
      </c>
      <c r="AA3857" s="1" t="s">
        <v>2538</v>
      </c>
      <c r="AB3857" s="1" t="s">
        <v>325</v>
      </c>
      <c r="AC3857" s="1" t="s">
        <v>105</v>
      </c>
      <c r="AD3857" s="1" t="s">
        <v>104</v>
      </c>
      <c r="AE3857" s="1" t="s">
        <v>344</v>
      </c>
      <c r="AF3857" s="1" t="s">
        <v>96</v>
      </c>
      <c r="AG3857" s="1" t="s">
        <v>142</v>
      </c>
      <c r="AH3857" s="1" t="s">
        <v>2538</v>
      </c>
      <c r="AI3857" s="1" t="s">
        <v>326</v>
      </c>
      <c r="AJ3857" s="1" t="s">
        <v>91</v>
      </c>
      <c r="AK3857" s="57">
        <v>4</v>
      </c>
      <c r="AL3857" s="1" t="s">
        <v>344</v>
      </c>
      <c r="AM3857" s="1" t="s">
        <v>96</v>
      </c>
      <c r="AN3857" s="1" t="s">
        <v>142</v>
      </c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/>
      <c r="CF3857" s="1"/>
      <c r="CG3857" s="1"/>
      <c r="CH3857" s="1"/>
      <c r="CI3857" s="1"/>
      <c r="CJ3857" s="1"/>
      <c r="CK3857" s="1"/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6651</v>
      </c>
      <c r="B3858" s="1" t="s">
        <v>6652</v>
      </c>
      <c r="C3858" s="1" t="s">
        <v>97</v>
      </c>
      <c r="D3858" s="1" t="s">
        <v>3185</v>
      </c>
      <c r="E3858" s="1" t="s">
        <v>1111</v>
      </c>
      <c r="F3858" s="1" t="s">
        <v>95</v>
      </c>
      <c r="G3858" s="1" t="s">
        <v>102</v>
      </c>
      <c r="H3858" s="1" t="s">
        <v>327</v>
      </c>
      <c r="I3858" s="1" t="s">
        <v>99</v>
      </c>
      <c r="J3858" s="1" t="s">
        <v>127</v>
      </c>
      <c r="K3858" s="1">
        <v>24</v>
      </c>
      <c r="L3858" s="1" t="s">
        <v>101</v>
      </c>
      <c r="M3858" s="1" t="s">
        <v>325</v>
      </c>
      <c r="N3858" s="1" t="s">
        <v>91</v>
      </c>
      <c r="O3858" s="1" t="s">
        <v>104</v>
      </c>
      <c r="P3858">
        <v>228</v>
      </c>
      <c r="Q3858" s="1" t="str">
        <f>VLOOKUP([1]!Tabla1[[#This Row],[RENAES]],[2]EESS!$1:$1048576,6,FALSE)</f>
        <v>REQUENA</v>
      </c>
      <c r="R3858" s="1" t="str">
        <f>VLOOKUP([1]!Tabla1[[#This Row],[RENAES]],[2]EESS!$1:$1048576,7,FALSE)</f>
        <v>REQUENA</v>
      </c>
      <c r="S3858" s="1" t="str">
        <f>VLOOKUP([1]!Tabla1[[#This Row],[RENAES]],[2]EESS!$1:$1048576,10,FALSE)</f>
        <v>REQUENA</v>
      </c>
      <c r="T3858" s="1" t="s">
        <v>6487</v>
      </c>
      <c r="U3858" s="1" t="s">
        <v>326</v>
      </c>
      <c r="V3858" s="1" t="s">
        <v>91</v>
      </c>
      <c r="W3858" s="57">
        <v>5</v>
      </c>
      <c r="X3858" s="1" t="s">
        <v>327</v>
      </c>
      <c r="Y3858" s="1" t="s">
        <v>131</v>
      </c>
      <c r="Z3858" s="1" t="s">
        <v>96</v>
      </c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 t="s">
        <v>8041</v>
      </c>
      <c r="CF3858" s="1" t="s">
        <v>326</v>
      </c>
      <c r="CG3858" s="1" t="s">
        <v>91</v>
      </c>
      <c r="CH3858" s="1" t="s">
        <v>123</v>
      </c>
      <c r="CI3858" s="1" t="s">
        <v>3619</v>
      </c>
      <c r="CJ3858" s="1" t="s">
        <v>96</v>
      </c>
      <c r="CK3858" s="1" t="s">
        <v>113</v>
      </c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721</v>
      </c>
      <c r="B3859" s="1" t="s">
        <v>6392</v>
      </c>
      <c r="C3859" s="1" t="s">
        <v>97</v>
      </c>
      <c r="D3859" s="1" t="s">
        <v>3185</v>
      </c>
      <c r="E3859" s="1" t="s">
        <v>1111</v>
      </c>
      <c r="F3859" s="1" t="s">
        <v>102</v>
      </c>
      <c r="G3859" s="1" t="s">
        <v>116</v>
      </c>
      <c r="H3859" s="1" t="s">
        <v>324</v>
      </c>
      <c r="I3859" s="1" t="s">
        <v>3953</v>
      </c>
      <c r="J3859" s="1" t="s">
        <v>96</v>
      </c>
      <c r="K3859" s="1">
        <v>22</v>
      </c>
      <c r="L3859" s="1" t="s">
        <v>101</v>
      </c>
      <c r="M3859" s="1" t="s">
        <v>325</v>
      </c>
      <c r="N3859" s="1" t="s">
        <v>91</v>
      </c>
      <c r="O3859" s="1" t="s">
        <v>92</v>
      </c>
      <c r="P3859">
        <v>1</v>
      </c>
      <c r="Q3859" s="1" t="str">
        <f>VLOOKUP([1]!Tabla1[[#This Row],[RENAES]],[2]EESS!$1:$1048576,6,FALSE)</f>
        <v>NO PERTENECE A NINGUNA RED</v>
      </c>
      <c r="R3859" s="1" t="str">
        <f>VLOOKUP([1]!Tabla1[[#This Row],[RENAES]],[2]EESS!$1:$1048576,7,FALSE)</f>
        <v>NO PERTENECE A NINGUNA MICRORED</v>
      </c>
      <c r="S3859" s="1" t="str">
        <f>VLOOKUP([1]!Tabla1[[#This Row],[RENAES]],[2]EESS!$1:$1048576,10,FALSE)</f>
        <v>HOSP.REGIONAL DE LORETO "Felipe Arriola Iglesias"</v>
      </c>
      <c r="T3859" s="1" t="s">
        <v>5986</v>
      </c>
      <c r="U3859" s="1" t="s">
        <v>326</v>
      </c>
      <c r="V3859" s="1" t="s">
        <v>91</v>
      </c>
      <c r="W3859" s="57">
        <v>60</v>
      </c>
      <c r="X3859" s="1" t="s">
        <v>324</v>
      </c>
      <c r="Y3859" s="1" t="s">
        <v>3953</v>
      </c>
      <c r="Z3859" s="1" t="s">
        <v>96</v>
      </c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  <c r="AL3859" s="1"/>
      <c r="AM3859" s="1"/>
      <c r="AN3859" s="1"/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 t="s">
        <v>6429</v>
      </c>
      <c r="CF3859" s="1" t="s">
        <v>326</v>
      </c>
      <c r="CG3859" s="1" t="s">
        <v>91</v>
      </c>
      <c r="CH3859" s="1" t="s">
        <v>123</v>
      </c>
      <c r="CI3859" s="1" t="s">
        <v>257</v>
      </c>
      <c r="CJ3859" s="1" t="s">
        <v>96</v>
      </c>
      <c r="CK3859" s="1" t="s">
        <v>129</v>
      </c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2343</v>
      </c>
      <c r="B3860" s="1" t="s">
        <v>2344</v>
      </c>
      <c r="C3860" s="1" t="s">
        <v>97</v>
      </c>
      <c r="D3860" s="1" t="s">
        <v>3185</v>
      </c>
      <c r="E3860" s="1" t="s">
        <v>1111</v>
      </c>
      <c r="F3860" s="1" t="s">
        <v>96</v>
      </c>
      <c r="G3860" s="1" t="s">
        <v>107</v>
      </c>
      <c r="H3860" s="1" t="s">
        <v>327</v>
      </c>
      <c r="I3860" s="1" t="s">
        <v>127</v>
      </c>
      <c r="J3860" s="1" t="s">
        <v>90</v>
      </c>
      <c r="K3860" s="1">
        <v>26</v>
      </c>
      <c r="L3860" s="1" t="s">
        <v>101</v>
      </c>
      <c r="M3860" s="1" t="s">
        <v>325</v>
      </c>
      <c r="N3860" s="1" t="s">
        <v>91</v>
      </c>
      <c r="O3860" s="1" t="s">
        <v>104</v>
      </c>
      <c r="P3860">
        <v>7325</v>
      </c>
      <c r="Q3860" s="1" t="str">
        <f>VLOOKUP([1]!Tabla1[[#This Row],[RENAES]],[2]EESS!$1:$1048576,6,FALSE)</f>
        <v>MAYNAS CIUDAD</v>
      </c>
      <c r="R3860" s="1" t="str">
        <f>VLOOKUP([1]!Tabla1[[#This Row],[RENAES]],[2]EESS!$1:$1048576,7,FALSE)</f>
        <v>PUNCHANA</v>
      </c>
      <c r="S3860" s="1" t="str">
        <f>VLOOKUP([1]!Tabla1[[#This Row],[RENAES]],[2]EESS!$1:$1048576,10,FALSE)</f>
        <v xml:space="preserve">FERNANDO LORES </v>
      </c>
      <c r="T3860" s="1" t="s">
        <v>1324</v>
      </c>
      <c r="U3860" s="1" t="s">
        <v>326</v>
      </c>
      <c r="V3860" s="1" t="s">
        <v>91</v>
      </c>
      <c r="W3860" s="57">
        <v>1</v>
      </c>
      <c r="X3860" s="1" t="s">
        <v>327</v>
      </c>
      <c r="Y3860" s="1" t="s">
        <v>127</v>
      </c>
      <c r="Z3860" s="1" t="s">
        <v>90</v>
      </c>
      <c r="AA3860" s="1"/>
      <c r="AB3860" s="1"/>
      <c r="AC3860" s="1"/>
      <c r="AD3860" s="1"/>
      <c r="AE3860" s="1"/>
      <c r="AF3860" s="1"/>
      <c r="AG3860" s="1"/>
      <c r="AH3860" s="1" t="s">
        <v>1160</v>
      </c>
      <c r="AI3860" s="1" t="s">
        <v>326</v>
      </c>
      <c r="AJ3860" s="1" t="s">
        <v>91</v>
      </c>
      <c r="AK3860" s="57">
        <v>60</v>
      </c>
      <c r="AL3860" s="1" t="s">
        <v>327</v>
      </c>
      <c r="AM3860" s="1" t="s">
        <v>90</v>
      </c>
      <c r="AN3860" s="1" t="s">
        <v>118</v>
      </c>
      <c r="AO3860" s="1"/>
      <c r="AP3860" s="1"/>
      <c r="AQ3860" s="1"/>
      <c r="AR3860" s="1"/>
      <c r="AS3860" s="1"/>
      <c r="AT3860" s="1"/>
      <c r="AU3860" s="1"/>
      <c r="AV3860" s="1" t="s">
        <v>3195</v>
      </c>
      <c r="AW3860" s="1" t="s">
        <v>326</v>
      </c>
      <c r="AX3860" s="1" t="s">
        <v>91</v>
      </c>
      <c r="AY3860" s="57">
        <v>6</v>
      </c>
      <c r="AZ3860" s="1" t="s">
        <v>327</v>
      </c>
      <c r="BA3860" s="1" t="s">
        <v>95</v>
      </c>
      <c r="BB3860" s="1" t="s">
        <v>88</v>
      </c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 t="s">
        <v>1160</v>
      </c>
      <c r="CF3860" s="1" t="s">
        <v>326</v>
      </c>
      <c r="CG3860" s="1" t="s">
        <v>91</v>
      </c>
      <c r="CH3860" s="1" t="s">
        <v>123</v>
      </c>
      <c r="CI3860" s="1" t="s">
        <v>327</v>
      </c>
      <c r="CJ3860" s="1" t="s">
        <v>90</v>
      </c>
      <c r="CK3860" s="1" t="s">
        <v>118</v>
      </c>
      <c r="CL3860" s="1" t="s">
        <v>1160</v>
      </c>
      <c r="CM3860" s="1" t="s">
        <v>325</v>
      </c>
      <c r="CN3860" s="1" t="s">
        <v>105</v>
      </c>
      <c r="CO3860" s="1" t="s">
        <v>130</v>
      </c>
      <c r="CP3860" s="1" t="s">
        <v>327</v>
      </c>
      <c r="CQ3860" s="1" t="s">
        <v>90</v>
      </c>
      <c r="CR3860" s="1" t="s">
        <v>118</v>
      </c>
    </row>
    <row r="3861" spans="1:96" x14ac:dyDescent="0.3">
      <c r="A3861" s="1" t="s">
        <v>1056</v>
      </c>
      <c r="B3861" s="1" t="s">
        <v>2345</v>
      </c>
      <c r="C3861" s="1" t="s">
        <v>97</v>
      </c>
      <c r="D3861" s="1" t="s">
        <v>3185</v>
      </c>
      <c r="E3861" s="1" t="s">
        <v>1111</v>
      </c>
      <c r="F3861" s="1" t="s">
        <v>90</v>
      </c>
      <c r="G3861" s="1" t="s">
        <v>90</v>
      </c>
      <c r="H3861" s="1" t="s">
        <v>324</v>
      </c>
      <c r="I3861" s="1" t="s">
        <v>88</v>
      </c>
      <c r="J3861" s="1" t="s">
        <v>95</v>
      </c>
      <c r="K3861" s="1">
        <v>27</v>
      </c>
      <c r="L3861" s="1" t="s">
        <v>101</v>
      </c>
      <c r="M3861" s="1" t="s">
        <v>325</v>
      </c>
      <c r="N3861" s="1" t="s">
        <v>91</v>
      </c>
      <c r="O3861" s="1" t="s">
        <v>104</v>
      </c>
      <c r="P3861">
        <v>1</v>
      </c>
      <c r="Q3861" s="1" t="str">
        <f>VLOOKUP([1]!Tabla1[[#This Row],[RENAES]],[2]EESS!$1:$1048576,6,FALSE)</f>
        <v>MAYNAS CIUDAD</v>
      </c>
      <c r="R3861" s="1" t="str">
        <f>VLOOKUP([1]!Tabla1[[#This Row],[RENAES]],[2]EESS!$1:$1048576,7,FALSE)</f>
        <v>PUNCHANA</v>
      </c>
      <c r="S3861" s="1" t="str">
        <f>VLOOKUP([1]!Tabla1[[#This Row],[RENAES]],[2]EESS!$1:$1048576,10,FALSE)</f>
        <v>MASUSA</v>
      </c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  <c r="AL3861" s="1"/>
      <c r="AM3861" s="1"/>
      <c r="AN3861" s="1"/>
      <c r="AO3861" s="1"/>
      <c r="AP3861" s="1"/>
      <c r="AQ3861" s="1"/>
      <c r="AR3861" s="1"/>
      <c r="AS3861" s="1"/>
      <c r="AT3861" s="1"/>
      <c r="AU3861" s="1"/>
      <c r="AV3861" s="1"/>
      <c r="AW3861" s="1"/>
      <c r="AX3861" s="1"/>
      <c r="AY3861" s="1"/>
      <c r="AZ3861" s="1"/>
      <c r="BA3861" s="1"/>
      <c r="BB3861" s="1"/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/>
      <c r="CF3861" s="1"/>
      <c r="CG3861" s="1"/>
      <c r="CH3861" s="1"/>
      <c r="CI3861" s="1"/>
      <c r="CJ3861" s="1"/>
      <c r="CK3861" s="1"/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480</v>
      </c>
      <c r="B3862" s="1" t="s">
        <v>2346</v>
      </c>
      <c r="C3862" s="1" t="s">
        <v>97</v>
      </c>
      <c r="D3862" s="1" t="s">
        <v>165</v>
      </c>
      <c r="E3862" s="1" t="s">
        <v>1111</v>
      </c>
      <c r="F3862" s="1" t="s">
        <v>96</v>
      </c>
      <c r="G3862" s="1" t="s">
        <v>121</v>
      </c>
      <c r="H3862" s="1" t="s">
        <v>393</v>
      </c>
      <c r="I3862" s="1" t="s">
        <v>90</v>
      </c>
      <c r="J3862" s="1" t="s">
        <v>96</v>
      </c>
      <c r="K3862" s="1">
        <v>21</v>
      </c>
      <c r="L3862" s="1" t="s">
        <v>101</v>
      </c>
      <c r="M3862" s="1" t="s">
        <v>325</v>
      </c>
      <c r="N3862" s="1" t="s">
        <v>91</v>
      </c>
      <c r="O3862" s="1" t="s">
        <v>92</v>
      </c>
      <c r="P3862">
        <v>192</v>
      </c>
      <c r="Q3862" s="1" t="str">
        <f>VLOOKUP([1]!Tabla1[[#This Row],[RENAES]],[2]EESS!$1:$1048576,6,FALSE)</f>
        <v>MAYNAS CIUDAD</v>
      </c>
      <c r="R3862" s="1" t="str">
        <f>VLOOKUP([1]!Tabla1[[#This Row],[RENAES]],[2]EESS!$1:$1048576,7,FALSE)</f>
        <v>PUNCHANA</v>
      </c>
      <c r="S3862" s="1" t="str">
        <f>VLOOKUP([1]!Tabla1[[#This Row],[RENAES]],[2]EESS!$1:$1048576,10,FALSE)</f>
        <v>SAN ANTONIO de Iquitos</v>
      </c>
      <c r="T3862" s="1" t="s">
        <v>6429</v>
      </c>
      <c r="U3862" s="1" t="s">
        <v>326</v>
      </c>
      <c r="V3862" s="1" t="s">
        <v>91</v>
      </c>
      <c r="W3862" s="57">
        <v>1</v>
      </c>
      <c r="X3862" s="1" t="s">
        <v>7595</v>
      </c>
      <c r="Y3862" s="1" t="s">
        <v>96</v>
      </c>
      <c r="Z3862" s="1" t="s">
        <v>118</v>
      </c>
      <c r="AA3862" s="1"/>
      <c r="AB3862" s="1"/>
      <c r="AC3862" s="1"/>
      <c r="AD3862" s="1"/>
      <c r="AE3862" s="1"/>
      <c r="AF3862" s="1"/>
      <c r="AG3862" s="1"/>
      <c r="AH3862" s="1" t="s">
        <v>7335</v>
      </c>
      <c r="AI3862" s="1" t="s">
        <v>326</v>
      </c>
      <c r="AJ3862" s="1" t="s">
        <v>91</v>
      </c>
      <c r="AK3862" s="57">
        <v>2</v>
      </c>
      <c r="AL3862" s="1" t="s">
        <v>5567</v>
      </c>
      <c r="AM3862" s="1" t="s">
        <v>96</v>
      </c>
      <c r="AN3862" s="1" t="s">
        <v>95</v>
      </c>
      <c r="AO3862" s="1"/>
      <c r="AP3862" s="1"/>
      <c r="AQ3862" s="1"/>
      <c r="AR3862" s="1"/>
      <c r="AS3862" s="1"/>
      <c r="AT3862" s="1"/>
      <c r="AU3862" s="1"/>
      <c r="AV3862" s="1" t="s">
        <v>8842</v>
      </c>
      <c r="AW3862" s="1" t="s">
        <v>326</v>
      </c>
      <c r="AX3862" s="1" t="s">
        <v>91</v>
      </c>
      <c r="AY3862" s="57">
        <v>3</v>
      </c>
      <c r="AZ3862" s="1" t="s">
        <v>9770</v>
      </c>
      <c r="BA3862" s="1" t="s">
        <v>90</v>
      </c>
      <c r="BB3862" s="1" t="s">
        <v>88</v>
      </c>
      <c r="BC3862" s="1" t="s">
        <v>9791</v>
      </c>
      <c r="BD3862" s="1" t="s">
        <v>326</v>
      </c>
      <c r="BE3862" s="1" t="s">
        <v>91</v>
      </c>
      <c r="BF3862" s="57">
        <v>4</v>
      </c>
      <c r="BG3862" s="1" t="s">
        <v>6154</v>
      </c>
      <c r="BH3862" s="1" t="s">
        <v>88</v>
      </c>
      <c r="BI3862" s="1" t="s">
        <v>90</v>
      </c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/>
      <c r="CF3862" s="1"/>
      <c r="CG3862" s="1"/>
      <c r="CH3862" s="1"/>
      <c r="CI3862" s="1"/>
      <c r="CJ3862" s="1"/>
      <c r="CK3862" s="1"/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6653</v>
      </c>
      <c r="B3863" s="1" t="s">
        <v>6654</v>
      </c>
      <c r="C3863" s="1" t="s">
        <v>97</v>
      </c>
      <c r="D3863" s="1" t="s">
        <v>3185</v>
      </c>
      <c r="E3863" s="1" t="s">
        <v>1111</v>
      </c>
      <c r="F3863" s="1" t="s">
        <v>102</v>
      </c>
      <c r="G3863" s="1" t="s">
        <v>169</v>
      </c>
      <c r="H3863" s="1" t="s">
        <v>3329</v>
      </c>
      <c r="I3863" s="1" t="s">
        <v>99</v>
      </c>
      <c r="J3863" s="1" t="s">
        <v>99</v>
      </c>
      <c r="K3863" s="1">
        <v>28</v>
      </c>
      <c r="L3863" s="1" t="s">
        <v>101</v>
      </c>
      <c r="M3863" s="1" t="s">
        <v>325</v>
      </c>
      <c r="N3863" s="1" t="s">
        <v>91</v>
      </c>
      <c r="O3863" s="1" t="s">
        <v>92</v>
      </c>
      <c r="P3863">
        <v>10488</v>
      </c>
      <c r="Q3863" s="1" t="str">
        <f>VLOOKUP([1]!Tabla1[[#This Row],[RENAES]],[2]EESS!$1:$1048576,6,FALSE)</f>
        <v>UCAYALI</v>
      </c>
      <c r="R3863" s="1" t="str">
        <f>VLOOKUP([1]!Tabla1[[#This Row],[RENAES]],[2]EESS!$1:$1048576,7,FALSE)</f>
        <v>CONTAMANA</v>
      </c>
      <c r="S3863" s="1" t="str">
        <f>VLOOKUP([1]!Tabla1[[#This Row],[RENAES]],[2]EESS!$1:$1048576,10,FALSE)</f>
        <v>JOSE OLAYA DE INAHUAYA</v>
      </c>
      <c r="T3863" s="1" t="s">
        <v>6222</v>
      </c>
      <c r="U3863" s="1" t="s">
        <v>326</v>
      </c>
      <c r="V3863" s="1" t="s">
        <v>91</v>
      </c>
      <c r="W3863" s="57">
        <v>7</v>
      </c>
      <c r="X3863" s="1" t="s">
        <v>3329</v>
      </c>
      <c r="Y3863" s="1" t="s">
        <v>99</v>
      </c>
      <c r="Z3863" s="1" t="s">
        <v>99</v>
      </c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  <c r="AL3863" s="1"/>
      <c r="AM3863" s="1"/>
      <c r="AN3863" s="1"/>
      <c r="AO3863" s="1"/>
      <c r="AP3863" s="1"/>
      <c r="AQ3863" s="1"/>
      <c r="AR3863" s="1"/>
      <c r="AS3863" s="1"/>
      <c r="AT3863" s="1"/>
      <c r="AU3863" s="1"/>
      <c r="AV3863" s="1"/>
      <c r="AW3863" s="1"/>
      <c r="AX3863" s="1"/>
      <c r="AY3863" s="1"/>
      <c r="AZ3863" s="1"/>
      <c r="BA3863" s="1"/>
      <c r="BB3863" s="1"/>
      <c r="BC3863" s="1"/>
      <c r="BD3863" s="1"/>
      <c r="BE3863" s="1"/>
      <c r="BF3863" s="1"/>
      <c r="BG3863" s="1"/>
      <c r="BH3863" s="1"/>
      <c r="BI3863" s="1"/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/>
      <c r="CF3863" s="1"/>
      <c r="CG3863" s="1"/>
      <c r="CH3863" s="1"/>
      <c r="CI3863" s="1"/>
      <c r="CJ3863" s="1"/>
      <c r="CK3863" s="1"/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600</v>
      </c>
      <c r="B3864" s="1" t="s">
        <v>8565</v>
      </c>
      <c r="C3864" s="1" t="s">
        <v>97</v>
      </c>
      <c r="D3864" s="1" t="s">
        <v>3185</v>
      </c>
      <c r="E3864" s="1" t="s">
        <v>1111</v>
      </c>
      <c r="F3864" s="1" t="s">
        <v>95</v>
      </c>
      <c r="G3864" s="1" t="s">
        <v>127</v>
      </c>
      <c r="H3864" s="1" t="s">
        <v>324</v>
      </c>
      <c r="I3864" s="1" t="s">
        <v>109</v>
      </c>
      <c r="J3864" s="1" t="s">
        <v>88</v>
      </c>
      <c r="K3864" s="1">
        <v>19</v>
      </c>
      <c r="L3864" s="1" t="s">
        <v>101</v>
      </c>
      <c r="M3864" s="1" t="s">
        <v>325</v>
      </c>
      <c r="N3864" s="1" t="s">
        <v>91</v>
      </c>
      <c r="O3864" s="1" t="s">
        <v>92</v>
      </c>
      <c r="P3864">
        <v>1</v>
      </c>
      <c r="Q3864" s="1" t="str">
        <f>VLOOKUP([1]!Tabla1[[#This Row],[RENAES]],[2]EESS!$1:$1048576,6,FALSE)</f>
        <v>NO PERTENECE A NINGUNA RED</v>
      </c>
      <c r="R3864" s="1" t="str">
        <f>VLOOKUP([1]!Tabla1[[#This Row],[RENAES]],[2]EESS!$1:$1048576,7,FALSE)</f>
        <v>NO PERTENECE A NINGUNA MICRORED</v>
      </c>
      <c r="S3864" s="1" t="str">
        <f>VLOOKUP([1]!Tabla1[[#This Row],[RENAES]],[2]EESS!$1:$1048576,10,FALSE)</f>
        <v>HOSP.REGIONAL DE LORETO "Felipe Arriola Iglesias"</v>
      </c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  <c r="AL3864" s="1"/>
      <c r="AM3864" s="1"/>
      <c r="AN3864" s="1"/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 t="s">
        <v>8237</v>
      </c>
      <c r="CF3864" s="1" t="s">
        <v>326</v>
      </c>
      <c r="CG3864" s="1" t="s">
        <v>91</v>
      </c>
      <c r="CH3864" s="1" t="s">
        <v>123</v>
      </c>
      <c r="CI3864" s="1" t="s">
        <v>252</v>
      </c>
      <c r="CJ3864" s="1" t="s">
        <v>127</v>
      </c>
      <c r="CK3864" s="1" t="s">
        <v>109</v>
      </c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8970</v>
      </c>
      <c r="B3865" s="1" t="s">
        <v>8971</v>
      </c>
      <c r="C3865" s="1" t="s">
        <v>97</v>
      </c>
      <c r="D3865" s="1" t="s">
        <v>3185</v>
      </c>
      <c r="E3865" s="1" t="s">
        <v>1111</v>
      </c>
      <c r="F3865" s="1" t="s">
        <v>127</v>
      </c>
      <c r="G3865" s="1" t="s">
        <v>107</v>
      </c>
      <c r="H3865" s="1" t="s">
        <v>324</v>
      </c>
      <c r="I3865" s="1" t="s">
        <v>127</v>
      </c>
      <c r="J3865" s="1" t="s">
        <v>95</v>
      </c>
      <c r="K3865" s="1">
        <v>23</v>
      </c>
      <c r="L3865" s="1" t="s">
        <v>101</v>
      </c>
      <c r="M3865" s="1" t="s">
        <v>325</v>
      </c>
      <c r="N3865" s="1" t="s">
        <v>91</v>
      </c>
      <c r="O3865" s="1" t="s">
        <v>104</v>
      </c>
      <c r="P3865">
        <v>1</v>
      </c>
      <c r="Q3865" s="1" t="str">
        <f>VLOOKUP([1]!Tabla1[[#This Row],[RENAES]],[2]EESS!$1:$1048576,6,FALSE)</f>
        <v>MAYNAS CIUDAD</v>
      </c>
      <c r="R3865" s="1" t="str">
        <f>VLOOKUP([1]!Tabla1[[#This Row],[RENAES]],[2]EESS!$1:$1048576,7,FALSE)</f>
        <v>IQUITOS SUR</v>
      </c>
      <c r="S3865" s="1" t="str">
        <f>VLOOKUP([1]!Tabla1[[#This Row],[RENAES]],[2]EESS!$1:$1048576,10,FALSE)</f>
        <v>PROGRESO De San Juan Bautista</v>
      </c>
      <c r="T3865" s="1" t="s">
        <v>8726</v>
      </c>
      <c r="U3865" s="1" t="s">
        <v>326</v>
      </c>
      <c r="V3865" s="1" t="s">
        <v>91</v>
      </c>
      <c r="W3865" s="57">
        <v>15</v>
      </c>
      <c r="X3865" s="1" t="s">
        <v>324</v>
      </c>
      <c r="Y3865" s="1" t="s">
        <v>127</v>
      </c>
      <c r="Z3865" s="1" t="s">
        <v>95</v>
      </c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/>
      <c r="CF3865" s="1"/>
      <c r="CG3865" s="1"/>
      <c r="CH3865" s="1"/>
      <c r="CI3865" s="1"/>
      <c r="CJ3865" s="1"/>
      <c r="CK3865" s="1"/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841</v>
      </c>
      <c r="B3866" s="1" t="s">
        <v>2347</v>
      </c>
      <c r="C3866" s="1" t="s">
        <v>97</v>
      </c>
      <c r="D3866" s="1" t="s">
        <v>3185</v>
      </c>
      <c r="E3866" s="1" t="s">
        <v>1111</v>
      </c>
      <c r="F3866" s="1" t="s">
        <v>90</v>
      </c>
      <c r="G3866" s="1" t="s">
        <v>100</v>
      </c>
      <c r="H3866" s="1" t="s">
        <v>327</v>
      </c>
      <c r="I3866" s="1" t="s">
        <v>109</v>
      </c>
      <c r="J3866" s="1" t="s">
        <v>108</v>
      </c>
      <c r="K3866" s="1">
        <v>20</v>
      </c>
      <c r="L3866" s="1" t="s">
        <v>101</v>
      </c>
      <c r="M3866" s="1" t="s">
        <v>325</v>
      </c>
      <c r="N3866" s="1" t="s">
        <v>91</v>
      </c>
      <c r="O3866" s="1" t="s">
        <v>104</v>
      </c>
      <c r="P3866">
        <v>16</v>
      </c>
      <c r="Q3866" s="1" t="str">
        <f>VLOOKUP([1]!Tabla1[[#This Row],[RENAES]],[2]EESS!$1:$1048576,6,FALSE)</f>
        <v>MAYNAS CIUDAD</v>
      </c>
      <c r="R3866" s="1" t="str">
        <f>VLOOKUP([1]!Tabla1[[#This Row],[RENAES]],[2]EESS!$1:$1048576,7,FALSE)</f>
        <v>IQUITOS SUR</v>
      </c>
      <c r="S3866" s="1" t="str">
        <f>VLOOKUP([1]!Tabla1[[#This Row],[RENAES]],[2]EESS!$1:$1048576,10,FALSE)</f>
        <v>RUMOCOCHA</v>
      </c>
      <c r="T3866" s="1" t="s">
        <v>1465</v>
      </c>
      <c r="U3866" s="1" t="s">
        <v>326</v>
      </c>
      <c r="V3866" s="1" t="s">
        <v>91</v>
      </c>
      <c r="W3866" s="57">
        <v>1</v>
      </c>
      <c r="X3866" s="1" t="s">
        <v>327</v>
      </c>
      <c r="Y3866" s="1" t="s">
        <v>109</v>
      </c>
      <c r="Z3866" s="1" t="s">
        <v>108</v>
      </c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  <c r="AL3866" s="1"/>
      <c r="AM3866" s="1"/>
      <c r="AN3866" s="1"/>
      <c r="AO3866" s="1"/>
      <c r="AP3866" s="1"/>
      <c r="AQ3866" s="1"/>
      <c r="AR3866" s="1"/>
      <c r="AS3866" s="1"/>
      <c r="AT3866" s="1"/>
      <c r="AU3866" s="1"/>
      <c r="AV3866" s="1"/>
      <c r="AW3866" s="1"/>
      <c r="AX3866" s="1"/>
      <c r="AY3866" s="1"/>
      <c r="AZ3866" s="1"/>
      <c r="BA3866" s="1"/>
      <c r="BB3866" s="1"/>
      <c r="BC3866" s="1"/>
      <c r="BD3866" s="1"/>
      <c r="BE3866" s="1"/>
      <c r="BF3866" s="1"/>
      <c r="BG3866" s="1"/>
      <c r="BH3866" s="1"/>
      <c r="BI3866" s="1"/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5013</v>
      </c>
      <c r="B3867" s="1" t="s">
        <v>9518</v>
      </c>
      <c r="C3867" s="1" t="s">
        <v>97</v>
      </c>
      <c r="D3867" s="1" t="s">
        <v>3185</v>
      </c>
      <c r="E3867" s="1" t="s">
        <v>1111</v>
      </c>
      <c r="F3867" s="1" t="s">
        <v>127</v>
      </c>
      <c r="G3867" s="1" t="s">
        <v>113</v>
      </c>
      <c r="H3867" s="1" t="s">
        <v>254</v>
      </c>
      <c r="I3867" s="1" t="s">
        <v>99</v>
      </c>
      <c r="J3867" s="1" t="s">
        <v>102</v>
      </c>
      <c r="K3867" s="1">
        <v>23</v>
      </c>
      <c r="L3867" s="1" t="s">
        <v>101</v>
      </c>
      <c r="M3867" s="1" t="s">
        <v>325</v>
      </c>
      <c r="N3867" s="1" t="s">
        <v>91</v>
      </c>
      <c r="O3867" s="1" t="s">
        <v>104</v>
      </c>
      <c r="P3867">
        <v>1</v>
      </c>
      <c r="Q3867" s="1" t="str">
        <f>VLOOKUP([1]!Tabla1[[#This Row],[RENAES]],[2]EESS!$1:$1048576,6,FALSE)</f>
        <v>NO PERTENECE A NINGUNA RED</v>
      </c>
      <c r="R3867" s="1" t="str">
        <f>VLOOKUP([1]!Tabla1[[#This Row],[RENAES]],[2]EESS!$1:$1048576,7,FALSE)</f>
        <v>NO PERTENECE A NINGUNA MICRORED</v>
      </c>
      <c r="S3867" s="1" t="str">
        <f>VLOOKUP([1]!Tabla1[[#This Row],[RENAES]],[2]EESS!$1:$1048576,10,FALSE)</f>
        <v>HOSPITAL IQUITOS "Cesar Garayar Garcia"</v>
      </c>
      <c r="T3867" s="1" t="s">
        <v>9579</v>
      </c>
      <c r="U3867" s="1" t="s">
        <v>326</v>
      </c>
      <c r="V3867" s="1" t="s">
        <v>179</v>
      </c>
      <c r="W3867" s="57">
        <v>15</v>
      </c>
      <c r="X3867" s="1" t="s">
        <v>324</v>
      </c>
      <c r="Y3867" s="1" t="s">
        <v>96</v>
      </c>
      <c r="Z3867" s="1" t="s">
        <v>131</v>
      </c>
      <c r="AA3867" s="1" t="s">
        <v>9560</v>
      </c>
      <c r="AB3867" s="1" t="s">
        <v>325</v>
      </c>
      <c r="AC3867" s="1" t="s">
        <v>91</v>
      </c>
      <c r="AD3867" s="32"/>
      <c r="AE3867" s="1" t="s">
        <v>249</v>
      </c>
      <c r="AF3867" s="1" t="s">
        <v>95</v>
      </c>
      <c r="AG3867" s="1" t="s">
        <v>109</v>
      </c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5517</v>
      </c>
      <c r="B3868" s="1" t="s">
        <v>6393</v>
      </c>
      <c r="C3868" s="1" t="s">
        <v>97</v>
      </c>
      <c r="D3868" s="1" t="s">
        <v>3449</v>
      </c>
      <c r="E3868" s="1" t="s">
        <v>1111</v>
      </c>
      <c r="F3868" s="1" t="s">
        <v>102</v>
      </c>
      <c r="G3868" s="1" t="s">
        <v>114</v>
      </c>
      <c r="H3868" s="1" t="s">
        <v>4681</v>
      </c>
      <c r="I3868" s="1" t="s">
        <v>96</v>
      </c>
      <c r="J3868" s="1" t="s">
        <v>110</v>
      </c>
      <c r="K3868" s="1">
        <v>26</v>
      </c>
      <c r="L3868" s="1" t="s">
        <v>101</v>
      </c>
      <c r="M3868" s="1" t="s">
        <v>325</v>
      </c>
      <c r="N3868" s="1" t="s">
        <v>91</v>
      </c>
      <c r="O3868" s="32"/>
      <c r="P3868">
        <v>26060</v>
      </c>
      <c r="Q3868" s="1" t="str">
        <f>VLOOKUP([1]!Tabla1[[#This Row],[RENAES]],[2]EESS!$1:$1048576,6,FALSE)</f>
        <v>ALTO AMAZONAS</v>
      </c>
      <c r="R3868" s="1" t="str">
        <f>VLOOKUP([1]!Tabla1[[#This Row],[RENAES]],[2]EESS!$1:$1048576,7,FALSE)</f>
        <v>YURIMAGUAS</v>
      </c>
      <c r="S3868" s="1" t="str">
        <f>VLOOKUP([1]!Tabla1[[#This Row],[RENAES]],[2]EESS!$1:$1048576,10,FALSE)</f>
        <v>NATIVIDAD</v>
      </c>
      <c r="T3868" s="1" t="s">
        <v>6162</v>
      </c>
      <c r="U3868" s="1" t="s">
        <v>326</v>
      </c>
      <c r="V3868" s="1" t="s">
        <v>91</v>
      </c>
      <c r="W3868" s="57">
        <v>6</v>
      </c>
      <c r="X3868" s="1" t="s">
        <v>1903</v>
      </c>
      <c r="Y3868" s="1" t="s">
        <v>96</v>
      </c>
      <c r="Z3868" s="1" t="s">
        <v>131</v>
      </c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  <c r="AL3868" s="1"/>
      <c r="AM3868" s="1"/>
      <c r="AN3868" s="1"/>
      <c r="AO3868" s="1"/>
      <c r="AP3868" s="1"/>
      <c r="AQ3868" s="1"/>
      <c r="AR3868" s="1"/>
      <c r="AS3868" s="1"/>
      <c r="AT3868" s="1"/>
      <c r="AU3868" s="1"/>
      <c r="AV3868" s="1"/>
      <c r="AW3868" s="1"/>
      <c r="AX3868" s="1"/>
      <c r="AY3868" s="1"/>
      <c r="AZ3868" s="1"/>
      <c r="BA3868" s="1"/>
      <c r="BB3868" s="1"/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 t="s">
        <v>6763</v>
      </c>
      <c r="CF3868" s="1" t="s">
        <v>326</v>
      </c>
      <c r="CG3868" s="1" t="s">
        <v>91</v>
      </c>
      <c r="CH3868" s="1" t="s">
        <v>123</v>
      </c>
      <c r="CI3868" s="1" t="s">
        <v>2949</v>
      </c>
      <c r="CJ3868" s="1" t="s">
        <v>96</v>
      </c>
      <c r="CK3868" s="1" t="s">
        <v>102</v>
      </c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7254</v>
      </c>
      <c r="B3869" s="1" t="s">
        <v>7255</v>
      </c>
      <c r="C3869" s="1" t="s">
        <v>97</v>
      </c>
      <c r="D3869" s="1" t="s">
        <v>116</v>
      </c>
      <c r="E3869" s="1" t="s">
        <v>1111</v>
      </c>
      <c r="F3869" s="1" t="s">
        <v>102</v>
      </c>
      <c r="G3869" s="1" t="s">
        <v>89</v>
      </c>
      <c r="H3869" s="1" t="s">
        <v>399</v>
      </c>
      <c r="I3869" s="1" t="s">
        <v>119</v>
      </c>
      <c r="J3869" s="1" t="s">
        <v>102</v>
      </c>
      <c r="K3869" s="1">
        <v>23</v>
      </c>
      <c r="L3869" s="1" t="s">
        <v>101</v>
      </c>
      <c r="M3869" s="1" t="s">
        <v>325</v>
      </c>
      <c r="N3869" s="1" t="s">
        <v>91</v>
      </c>
      <c r="O3869" s="1" t="s">
        <v>104</v>
      </c>
      <c r="P3869">
        <v>32</v>
      </c>
      <c r="Q3869" s="1" t="str">
        <f>VLOOKUP([1]!Tabla1[[#This Row],[RENAES]],[2]EESS!$1:$1048576,6,FALSE)</f>
        <v>MAYNAS CIUDAD</v>
      </c>
      <c r="R3869" s="1" t="str">
        <f>VLOOKUP([1]!Tabla1[[#This Row],[RENAES]],[2]EESS!$1:$1048576,7,FALSE)</f>
        <v>PUNCHANA</v>
      </c>
      <c r="S3869" s="1" t="str">
        <f>VLOOKUP([1]!Tabla1[[#This Row],[RENAES]],[2]EESS!$1:$1048576,10,FALSE)</f>
        <v xml:space="preserve">FERNANDO LORES </v>
      </c>
      <c r="T3869" s="1" t="s">
        <v>6163</v>
      </c>
      <c r="U3869" s="1" t="s">
        <v>326</v>
      </c>
      <c r="V3869" s="1" t="s">
        <v>91</v>
      </c>
      <c r="W3869" s="57">
        <v>1</v>
      </c>
      <c r="X3869" s="1" t="s">
        <v>399</v>
      </c>
      <c r="Y3869" s="1" t="s">
        <v>119</v>
      </c>
      <c r="Z3869" s="1" t="s">
        <v>102</v>
      </c>
      <c r="AA3869" s="1" t="s">
        <v>7121</v>
      </c>
      <c r="AB3869" s="1" t="s">
        <v>325</v>
      </c>
      <c r="AC3869" s="1" t="s">
        <v>105</v>
      </c>
      <c r="AD3869" s="1" t="s">
        <v>104</v>
      </c>
      <c r="AE3869" s="1" t="s">
        <v>339</v>
      </c>
      <c r="AF3869" s="1" t="s">
        <v>90</v>
      </c>
      <c r="AG3869" s="1" t="s">
        <v>96</v>
      </c>
      <c r="AH3869" s="1" t="s">
        <v>7121</v>
      </c>
      <c r="AI3869" s="1" t="s">
        <v>326</v>
      </c>
      <c r="AJ3869" s="1" t="s">
        <v>91</v>
      </c>
      <c r="AK3869" s="57">
        <v>2</v>
      </c>
      <c r="AL3869" s="1" t="s">
        <v>339</v>
      </c>
      <c r="AM3869" s="1" t="s">
        <v>90</v>
      </c>
      <c r="AN3869" s="1" t="s">
        <v>96</v>
      </c>
      <c r="AO3869" s="1"/>
      <c r="AP3869" s="1"/>
      <c r="AQ3869" s="1"/>
      <c r="AR3869" s="1"/>
      <c r="AS3869" s="1"/>
      <c r="AT3869" s="1"/>
      <c r="AU3869" s="1"/>
      <c r="AV3869" s="1" t="s">
        <v>8616</v>
      </c>
      <c r="AW3869" s="1" t="s">
        <v>326</v>
      </c>
      <c r="AX3869" s="1" t="s">
        <v>91</v>
      </c>
      <c r="AY3869" s="57">
        <v>3</v>
      </c>
      <c r="AZ3869" s="1" t="s">
        <v>339</v>
      </c>
      <c r="BA3869" s="1" t="s">
        <v>90</v>
      </c>
      <c r="BB3869" s="1" t="s">
        <v>99</v>
      </c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/>
      <c r="BY3869" s="1"/>
      <c r="BZ3869" s="1"/>
      <c r="CA3869" s="1"/>
      <c r="CB3869" s="1"/>
      <c r="CC3869" s="1"/>
      <c r="CD3869" s="1"/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905</v>
      </c>
      <c r="B3870" s="1" t="s">
        <v>906</v>
      </c>
      <c r="C3870" s="1" t="s">
        <v>97</v>
      </c>
      <c r="D3870" s="1" t="s">
        <v>3185</v>
      </c>
      <c r="E3870" s="1" t="s">
        <v>1111</v>
      </c>
      <c r="F3870" s="1" t="s">
        <v>96</v>
      </c>
      <c r="G3870" s="1" t="s">
        <v>110</v>
      </c>
      <c r="H3870" s="1" t="s">
        <v>327</v>
      </c>
      <c r="I3870" s="1" t="s">
        <v>119</v>
      </c>
      <c r="J3870" s="1" t="s">
        <v>99</v>
      </c>
      <c r="K3870" s="1">
        <v>28</v>
      </c>
      <c r="L3870" s="1" t="s">
        <v>101</v>
      </c>
      <c r="M3870" s="1" t="s">
        <v>325</v>
      </c>
      <c r="N3870" s="1" t="s">
        <v>91</v>
      </c>
      <c r="O3870" s="1" t="s">
        <v>104</v>
      </c>
      <c r="P3870">
        <v>150</v>
      </c>
      <c r="Q3870" s="1" t="str">
        <f>VLOOKUP([1]!Tabla1[[#This Row],[RENAES]],[2]EESS!$1:$1048576,6,FALSE)</f>
        <v>NO PERTENECE A NINGUNA RED</v>
      </c>
      <c r="R3870" s="1" t="str">
        <f>VLOOKUP([1]!Tabla1[[#This Row],[RENAES]],[2]EESS!$1:$1048576,7,FALSE)</f>
        <v>NO PERTENECE A NINGUNA MICRORED</v>
      </c>
      <c r="S3870" s="1" t="str">
        <f>VLOOKUP([1]!Tabla1[[#This Row],[RENAES]],[2]EESS!$1:$1048576,10,FALSE)</f>
        <v>HOSPITAL IQUITOS "Cesar Garayar Garcia"</v>
      </c>
      <c r="T3870" s="1" t="s">
        <v>1156</v>
      </c>
      <c r="U3870" s="1" t="s">
        <v>326</v>
      </c>
      <c r="V3870" s="1" t="s">
        <v>91</v>
      </c>
      <c r="W3870" s="57">
        <v>3</v>
      </c>
      <c r="X3870" s="1" t="s">
        <v>327</v>
      </c>
      <c r="Y3870" s="1" t="s">
        <v>119</v>
      </c>
      <c r="Z3870" s="1" t="s">
        <v>99</v>
      </c>
      <c r="AA3870" s="1" t="s">
        <v>1235</v>
      </c>
      <c r="AB3870" s="1" t="s">
        <v>325</v>
      </c>
      <c r="AC3870" s="1" t="s">
        <v>91</v>
      </c>
      <c r="AD3870" s="1" t="s">
        <v>104</v>
      </c>
      <c r="AE3870" s="1" t="s">
        <v>327</v>
      </c>
      <c r="AF3870" s="1" t="s">
        <v>107</v>
      </c>
      <c r="AG3870" s="1" t="s">
        <v>88</v>
      </c>
      <c r="AH3870" s="1" t="s">
        <v>1235</v>
      </c>
      <c r="AI3870" s="1" t="s">
        <v>326</v>
      </c>
      <c r="AJ3870" s="1" t="s">
        <v>91</v>
      </c>
      <c r="AK3870" s="57">
        <v>4</v>
      </c>
      <c r="AL3870" s="1" t="s">
        <v>327</v>
      </c>
      <c r="AM3870" s="1" t="s">
        <v>107</v>
      </c>
      <c r="AN3870" s="1" t="s">
        <v>88</v>
      </c>
      <c r="AO3870" s="1"/>
      <c r="AP3870" s="1"/>
      <c r="AQ3870" s="1"/>
      <c r="AR3870" s="1"/>
      <c r="AS3870" s="1"/>
      <c r="AT3870" s="1"/>
      <c r="AU3870" s="1"/>
      <c r="AV3870" s="1" t="s">
        <v>2860</v>
      </c>
      <c r="AW3870" s="1" t="s">
        <v>326</v>
      </c>
      <c r="AX3870" s="1" t="s">
        <v>91</v>
      </c>
      <c r="AY3870" s="57">
        <v>5</v>
      </c>
      <c r="AZ3870" s="1" t="s">
        <v>327</v>
      </c>
      <c r="BA3870" s="1" t="s">
        <v>127</v>
      </c>
      <c r="BB3870" s="1" t="s">
        <v>127</v>
      </c>
      <c r="BC3870" s="1" t="s">
        <v>4816</v>
      </c>
      <c r="BD3870" s="1" t="s">
        <v>326</v>
      </c>
      <c r="BE3870" s="1" t="s">
        <v>91</v>
      </c>
      <c r="BF3870" s="57">
        <v>6</v>
      </c>
      <c r="BG3870" s="1" t="s">
        <v>327</v>
      </c>
      <c r="BH3870" s="1" t="s">
        <v>96</v>
      </c>
      <c r="BI3870" s="1" t="s">
        <v>110</v>
      </c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/>
      <c r="CF3870" s="1"/>
      <c r="CG3870" s="1"/>
      <c r="CH3870" s="1"/>
      <c r="CI3870" s="1"/>
      <c r="CJ3870" s="1"/>
      <c r="CK3870" s="1"/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2348</v>
      </c>
      <c r="B3871" s="1" t="s">
        <v>2349</v>
      </c>
      <c r="C3871" s="1" t="s">
        <v>97</v>
      </c>
      <c r="D3871" s="1" t="s">
        <v>3185</v>
      </c>
      <c r="E3871" s="1" t="s">
        <v>1111</v>
      </c>
      <c r="F3871" s="1" t="s">
        <v>90</v>
      </c>
      <c r="G3871" s="1" t="s">
        <v>107</v>
      </c>
      <c r="H3871" s="1" t="s">
        <v>324</v>
      </c>
      <c r="I3871" s="1" t="s">
        <v>107</v>
      </c>
      <c r="J3871" s="1" t="s">
        <v>108</v>
      </c>
      <c r="K3871" s="1">
        <v>23</v>
      </c>
      <c r="L3871" s="1" t="s">
        <v>101</v>
      </c>
      <c r="M3871" s="1" t="s">
        <v>325</v>
      </c>
      <c r="N3871" s="1" t="s">
        <v>91</v>
      </c>
      <c r="O3871" s="1" t="s">
        <v>92</v>
      </c>
      <c r="P3871">
        <v>3</v>
      </c>
      <c r="Q3871" s="1" t="str">
        <f>VLOOKUP([1]!Tabla1[[#This Row],[RENAES]],[2]EESS!$1:$1048576,6,FALSE)</f>
        <v>REQUENA</v>
      </c>
      <c r="R3871" s="1" t="str">
        <f>VLOOKUP([1]!Tabla1[[#This Row],[RENAES]],[2]EESS!$1:$1048576,7,FALSE)</f>
        <v>REQUENA</v>
      </c>
      <c r="S3871" s="1" t="str">
        <f>VLOOKUP([1]!Tabla1[[#This Row],[RENAES]],[2]EESS!$1:$1048576,10,FALSE)</f>
        <v>REQUENA</v>
      </c>
      <c r="T3871" s="1" t="s">
        <v>1367</v>
      </c>
      <c r="U3871" s="1" t="s">
        <v>326</v>
      </c>
      <c r="V3871" s="1" t="s">
        <v>91</v>
      </c>
      <c r="W3871" s="57">
        <v>7</v>
      </c>
      <c r="X3871" s="1" t="s">
        <v>328</v>
      </c>
      <c r="Y3871" s="1" t="s">
        <v>129</v>
      </c>
      <c r="Z3871" s="1" t="s">
        <v>96</v>
      </c>
      <c r="AA3871" s="1"/>
      <c r="AB3871" s="1"/>
      <c r="AC3871" s="1"/>
      <c r="AD3871" s="1"/>
      <c r="AE3871" s="1"/>
      <c r="AF3871" s="1"/>
      <c r="AG3871" s="1"/>
      <c r="AH3871" s="1" t="s">
        <v>1367</v>
      </c>
      <c r="AI3871" s="1" t="s">
        <v>326</v>
      </c>
      <c r="AJ3871" s="1" t="s">
        <v>91</v>
      </c>
      <c r="AK3871" s="57">
        <v>7</v>
      </c>
      <c r="AL3871" s="1" t="s">
        <v>328</v>
      </c>
      <c r="AM3871" s="1" t="s">
        <v>129</v>
      </c>
      <c r="AN3871" s="1" t="s">
        <v>96</v>
      </c>
      <c r="AO3871" s="1"/>
      <c r="AP3871" s="1"/>
      <c r="AQ3871" s="1"/>
      <c r="AR3871" s="1"/>
      <c r="AS3871" s="1"/>
      <c r="AT3871" s="1"/>
      <c r="AU3871" s="1"/>
      <c r="AV3871" s="1"/>
      <c r="AW3871" s="1"/>
      <c r="AX3871" s="1"/>
      <c r="AY3871" s="1"/>
      <c r="AZ3871" s="1"/>
      <c r="BA3871" s="1"/>
      <c r="BB3871" s="1"/>
      <c r="BC3871" s="1"/>
      <c r="BD3871" s="1"/>
      <c r="BE3871" s="1"/>
      <c r="BF3871" s="1"/>
      <c r="BG3871" s="1"/>
      <c r="BH3871" s="1"/>
      <c r="BI3871" s="1"/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/>
      <c r="BY3871" s="1"/>
      <c r="BZ3871" s="1"/>
      <c r="CA3871" s="1"/>
      <c r="CB3871" s="1"/>
      <c r="CC3871" s="1"/>
      <c r="CD3871" s="1"/>
      <c r="CE3871" s="1" t="s">
        <v>2916</v>
      </c>
      <c r="CF3871" s="1" t="s">
        <v>326</v>
      </c>
      <c r="CG3871" s="1" t="s">
        <v>91</v>
      </c>
      <c r="CH3871" s="1" t="s">
        <v>123</v>
      </c>
      <c r="CI3871" s="1" t="s">
        <v>328</v>
      </c>
      <c r="CJ3871" s="1" t="s">
        <v>88</v>
      </c>
      <c r="CK3871" s="1" t="s">
        <v>113</v>
      </c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3139</v>
      </c>
      <c r="B3872" s="1" t="s">
        <v>3140</v>
      </c>
      <c r="C3872" s="1" t="s">
        <v>97</v>
      </c>
      <c r="D3872" s="1" t="s">
        <v>3185</v>
      </c>
      <c r="E3872" s="1" t="s">
        <v>1111</v>
      </c>
      <c r="F3872" s="1" t="s">
        <v>88</v>
      </c>
      <c r="G3872" s="1" t="s">
        <v>99</v>
      </c>
      <c r="H3872" s="1" t="s">
        <v>327</v>
      </c>
      <c r="I3872" s="1" t="s">
        <v>88</v>
      </c>
      <c r="J3872" s="1" t="s">
        <v>96</v>
      </c>
      <c r="K3872" s="1">
        <v>25</v>
      </c>
      <c r="L3872" s="1" t="s">
        <v>101</v>
      </c>
      <c r="M3872" s="1" t="s">
        <v>325</v>
      </c>
      <c r="N3872" s="1" t="s">
        <v>91</v>
      </c>
      <c r="O3872" s="1" t="s">
        <v>104</v>
      </c>
      <c r="P3872">
        <v>14</v>
      </c>
      <c r="Q3872" s="1" t="str">
        <f>VLOOKUP([1]!Tabla1[[#This Row],[RENAES]],[2]EESS!$1:$1048576,6,FALSE)</f>
        <v>LORETO</v>
      </c>
      <c r="R3872" s="1" t="str">
        <f>VLOOKUP([1]!Tabla1[[#This Row],[RENAES]],[2]EESS!$1:$1048576,7,FALSE)</f>
        <v>NAUTA</v>
      </c>
      <c r="S3872" s="1" t="str">
        <f>VLOOKUP([1]!Tabla1[[#This Row],[RENAES]],[2]EESS!$1:$1048576,10,FALSE)</f>
        <v>NAUTA</v>
      </c>
      <c r="T3872" s="1" t="s">
        <v>2882</v>
      </c>
      <c r="U3872" s="1" t="s">
        <v>326</v>
      </c>
      <c r="V3872" s="1" t="s">
        <v>91</v>
      </c>
      <c r="W3872" s="57">
        <v>1</v>
      </c>
      <c r="X3872" s="1" t="s">
        <v>327</v>
      </c>
      <c r="Y3872" s="1" t="s">
        <v>88</v>
      </c>
      <c r="Z3872" s="1" t="s">
        <v>96</v>
      </c>
      <c r="AA3872" s="1" t="s">
        <v>3988</v>
      </c>
      <c r="AB3872" s="1" t="s">
        <v>325</v>
      </c>
      <c r="AC3872" s="1" t="s">
        <v>105</v>
      </c>
      <c r="AD3872" s="1" t="s">
        <v>92</v>
      </c>
      <c r="AE3872" s="1" t="s">
        <v>327</v>
      </c>
      <c r="AF3872" s="1" t="s">
        <v>102</v>
      </c>
      <c r="AG3872" s="1" t="s">
        <v>96</v>
      </c>
      <c r="AH3872" s="1" t="s">
        <v>3988</v>
      </c>
      <c r="AI3872" s="1" t="s">
        <v>326</v>
      </c>
      <c r="AJ3872" s="1" t="s">
        <v>91</v>
      </c>
      <c r="AK3872" s="57">
        <v>2</v>
      </c>
      <c r="AL3872" s="1" t="s">
        <v>327</v>
      </c>
      <c r="AM3872" s="1" t="s">
        <v>102</v>
      </c>
      <c r="AN3872" s="1" t="s">
        <v>96</v>
      </c>
      <c r="AO3872" s="1" t="s">
        <v>5929</v>
      </c>
      <c r="AP3872" s="1" t="s">
        <v>325</v>
      </c>
      <c r="AQ3872" s="1" t="s">
        <v>91</v>
      </c>
      <c r="AR3872" s="1" t="s">
        <v>104</v>
      </c>
      <c r="AS3872" s="1" t="s">
        <v>327</v>
      </c>
      <c r="AT3872" s="1" t="s">
        <v>118</v>
      </c>
      <c r="AU3872" s="1" t="s">
        <v>107</v>
      </c>
      <c r="AV3872" s="1" t="s">
        <v>5332</v>
      </c>
      <c r="AW3872" s="1" t="s">
        <v>326</v>
      </c>
      <c r="AX3872" s="1" t="s">
        <v>91</v>
      </c>
      <c r="AY3872" s="57">
        <v>3</v>
      </c>
      <c r="AZ3872" s="1" t="s">
        <v>327</v>
      </c>
      <c r="BA3872" s="1" t="s">
        <v>90</v>
      </c>
      <c r="BB3872" s="1" t="s">
        <v>109</v>
      </c>
      <c r="BC3872" s="1" t="s">
        <v>5929</v>
      </c>
      <c r="BD3872" s="1" t="s">
        <v>326</v>
      </c>
      <c r="BE3872" s="1" t="s">
        <v>91</v>
      </c>
      <c r="BF3872" s="57">
        <v>7</v>
      </c>
      <c r="BG3872" s="1" t="s">
        <v>327</v>
      </c>
      <c r="BH3872" s="1" t="s">
        <v>118</v>
      </c>
      <c r="BI3872" s="1" t="s">
        <v>107</v>
      </c>
      <c r="BJ3872" s="1" t="s">
        <v>6194</v>
      </c>
      <c r="BK3872" s="1" t="s">
        <v>326</v>
      </c>
      <c r="BL3872" s="1" t="s">
        <v>91</v>
      </c>
      <c r="BM3872" s="57">
        <v>7</v>
      </c>
      <c r="BN3872" s="1" t="s">
        <v>327</v>
      </c>
      <c r="BO3872" s="1" t="s">
        <v>145</v>
      </c>
      <c r="BP3872" s="1" t="s">
        <v>131</v>
      </c>
      <c r="BQ3872" s="1" t="s">
        <v>6429</v>
      </c>
      <c r="BR3872" s="1" t="s">
        <v>326</v>
      </c>
      <c r="BS3872" s="1" t="s">
        <v>91</v>
      </c>
      <c r="BT3872" s="57">
        <v>10</v>
      </c>
      <c r="BU3872" s="1" t="s">
        <v>324</v>
      </c>
      <c r="BV3872" s="1" t="s">
        <v>100</v>
      </c>
      <c r="BW3872" s="1" t="s">
        <v>96</v>
      </c>
      <c r="BX3872" s="1" t="s">
        <v>6431</v>
      </c>
      <c r="BY3872" s="1" t="s">
        <v>325</v>
      </c>
      <c r="BZ3872" s="1" t="s">
        <v>91</v>
      </c>
      <c r="CA3872" s="1" t="s">
        <v>92</v>
      </c>
      <c r="CB3872" s="1" t="s">
        <v>327</v>
      </c>
      <c r="CC3872" s="1" t="s">
        <v>107</v>
      </c>
      <c r="CD3872" s="1" t="s">
        <v>96</v>
      </c>
      <c r="CE3872" s="1"/>
      <c r="CF3872" s="1"/>
      <c r="CG3872" s="1"/>
      <c r="CH3872" s="1"/>
      <c r="CI3872" s="1"/>
      <c r="CJ3872" s="1"/>
      <c r="CK3872" s="1"/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2805</v>
      </c>
      <c r="B3873" s="1" t="s">
        <v>2806</v>
      </c>
      <c r="C3873" s="1" t="s">
        <v>97</v>
      </c>
      <c r="D3873" s="1" t="s">
        <v>3185</v>
      </c>
      <c r="E3873" s="1" t="s">
        <v>1111</v>
      </c>
      <c r="F3873" s="1" t="s">
        <v>90</v>
      </c>
      <c r="G3873" s="1" t="s">
        <v>107</v>
      </c>
      <c r="H3873" s="1" t="s">
        <v>2716</v>
      </c>
      <c r="I3873" s="1" t="s">
        <v>109</v>
      </c>
      <c r="J3873" s="1" t="s">
        <v>108</v>
      </c>
      <c r="K3873" s="1">
        <v>20</v>
      </c>
      <c r="L3873" s="1" t="s">
        <v>101</v>
      </c>
      <c r="M3873" s="1" t="s">
        <v>325</v>
      </c>
      <c r="N3873" s="1" t="s">
        <v>91</v>
      </c>
      <c r="O3873" s="1" t="s">
        <v>92</v>
      </c>
      <c r="P3873">
        <v>271</v>
      </c>
      <c r="Q3873" s="1" t="str">
        <f>VLOOKUP([1]!Tabla1[[#This Row],[RENAES]],[2]EESS!$1:$1048576,6,FALSE)</f>
        <v>MAYNAS CIUDAD</v>
      </c>
      <c r="R3873" s="1" t="str">
        <f>VLOOKUP([1]!Tabla1[[#This Row],[RENAES]],[2]EESS!$1:$1048576,7,FALSE)</f>
        <v>IQUITOS SUR</v>
      </c>
      <c r="S3873" s="1" t="str">
        <f>VLOOKUP([1]!Tabla1[[#This Row],[RENAES]],[2]EESS!$1:$1048576,10,FALSE)</f>
        <v>SAN JUAN DE MIRAFLORES</v>
      </c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8796</v>
      </c>
      <c r="B3874" s="1" t="s">
        <v>8797</v>
      </c>
      <c r="C3874" s="1" t="s">
        <v>97</v>
      </c>
      <c r="D3874" s="1" t="s">
        <v>3185</v>
      </c>
      <c r="E3874" s="1" t="s">
        <v>1111</v>
      </c>
      <c r="F3874" s="1" t="s">
        <v>127</v>
      </c>
      <c r="G3874" s="1" t="s">
        <v>119</v>
      </c>
      <c r="H3874" s="1" t="s">
        <v>327</v>
      </c>
      <c r="I3874" s="1" t="s">
        <v>95</v>
      </c>
      <c r="J3874" s="1" t="s">
        <v>88</v>
      </c>
      <c r="K3874" s="1">
        <v>25</v>
      </c>
      <c r="L3874" s="1" t="s">
        <v>101</v>
      </c>
      <c r="M3874" s="1" t="s">
        <v>325</v>
      </c>
      <c r="N3874" s="1" t="s">
        <v>91</v>
      </c>
      <c r="O3874" s="1" t="s">
        <v>104</v>
      </c>
      <c r="P3874">
        <v>9</v>
      </c>
      <c r="Q3874" s="1" t="str">
        <f>VLOOKUP([1]!Tabla1[[#This Row],[RENAES]],[2]EESS!$1:$1048576,6,FALSE)</f>
        <v>MAYNAS CIUDAD</v>
      </c>
      <c r="R3874" s="1" t="str">
        <f>VLOOKUP([1]!Tabla1[[#This Row],[RENAES]],[2]EESS!$1:$1048576,7,FALSE)</f>
        <v>IQUITOS SUR</v>
      </c>
      <c r="S3874" s="1" t="str">
        <f>VLOOKUP([1]!Tabla1[[#This Row],[RENAES]],[2]EESS!$1:$1048576,10,FALSE)</f>
        <v>PROGRESO De San Juan Bautista</v>
      </c>
      <c r="T3874" s="1" t="s">
        <v>8641</v>
      </c>
      <c r="U3874" s="1" t="s">
        <v>326</v>
      </c>
      <c r="V3874" s="1" t="s">
        <v>91</v>
      </c>
      <c r="W3874" s="57">
        <v>1</v>
      </c>
      <c r="X3874" s="1" t="s">
        <v>327</v>
      </c>
      <c r="Y3874" s="1" t="s">
        <v>95</v>
      </c>
      <c r="Z3874" s="1" t="s">
        <v>88</v>
      </c>
      <c r="AA3874" s="1" t="s">
        <v>9791</v>
      </c>
      <c r="AB3874" s="1" t="s">
        <v>325</v>
      </c>
      <c r="AC3874" s="1" t="s">
        <v>105</v>
      </c>
      <c r="AD3874" s="1" t="s">
        <v>104</v>
      </c>
      <c r="AE3874" s="1" t="s">
        <v>327</v>
      </c>
      <c r="AF3874" s="1" t="s">
        <v>96</v>
      </c>
      <c r="AG3874" s="1" t="s">
        <v>100</v>
      </c>
      <c r="AH3874" s="1" t="s">
        <v>9791</v>
      </c>
      <c r="AI3874" s="1" t="s">
        <v>326</v>
      </c>
      <c r="AJ3874" s="1" t="s">
        <v>91</v>
      </c>
      <c r="AK3874" s="57">
        <v>2</v>
      </c>
      <c r="AL3874" s="1" t="s">
        <v>327</v>
      </c>
      <c r="AM3874" s="1" t="s">
        <v>96</v>
      </c>
      <c r="AN3874" s="1" t="s">
        <v>100</v>
      </c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/>
      <c r="CF3874" s="1"/>
      <c r="CG3874" s="1"/>
      <c r="CH3874" s="1"/>
      <c r="CI3874" s="1"/>
      <c r="CJ3874" s="1"/>
      <c r="CK3874" s="1"/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2350</v>
      </c>
      <c r="B3875" s="1" t="s">
        <v>2351</v>
      </c>
      <c r="C3875" s="1" t="s">
        <v>97</v>
      </c>
      <c r="D3875" s="1" t="s">
        <v>3185</v>
      </c>
      <c r="E3875" s="1" t="s">
        <v>1111</v>
      </c>
      <c r="F3875" s="1" t="s">
        <v>96</v>
      </c>
      <c r="G3875" s="1" t="s">
        <v>95</v>
      </c>
      <c r="H3875" s="1" t="s">
        <v>107</v>
      </c>
      <c r="I3875" s="1" t="s">
        <v>95</v>
      </c>
      <c r="J3875" s="1" t="s">
        <v>96</v>
      </c>
      <c r="K3875" s="1">
        <v>28</v>
      </c>
      <c r="L3875" s="1" t="s">
        <v>101</v>
      </c>
      <c r="M3875" s="1" t="s">
        <v>325</v>
      </c>
      <c r="N3875" s="1" t="s">
        <v>105</v>
      </c>
      <c r="O3875" s="1" t="s">
        <v>104</v>
      </c>
      <c r="P3875">
        <v>17455</v>
      </c>
      <c r="Q3875" s="1" t="str">
        <f>VLOOKUP([1]!Tabla1[[#This Row],[RENAES]],[2]EESS!$1:$1048576,6,FALSE)</f>
        <v>MAYNAS CIUDAD</v>
      </c>
      <c r="R3875" s="1" t="str">
        <f>VLOOKUP([1]!Tabla1[[#This Row],[RENAES]],[2]EESS!$1:$1048576,7,FALSE)</f>
        <v>IQUITOS NORTE</v>
      </c>
      <c r="S3875" s="1" t="str">
        <f>VLOOKUP([1]!Tabla1[[#This Row],[RENAES]],[2]EESS!$1:$1048576,10,FALSE)</f>
        <v>TUPAC AMARU De Iquitos "Lic.Enf. Jenny Esther Carrasco"</v>
      </c>
      <c r="T3875" s="1" t="s">
        <v>1122</v>
      </c>
      <c r="U3875" s="1" t="s">
        <v>326</v>
      </c>
      <c r="V3875" s="1" t="s">
        <v>91</v>
      </c>
      <c r="W3875" s="57">
        <v>2</v>
      </c>
      <c r="X3875" s="1" t="s">
        <v>107</v>
      </c>
      <c r="Y3875" s="1" t="s">
        <v>95</v>
      </c>
      <c r="Z3875" s="1" t="s">
        <v>96</v>
      </c>
      <c r="AA3875" s="1"/>
      <c r="AB3875" s="1"/>
      <c r="AC3875" s="1"/>
      <c r="AD3875" s="1"/>
      <c r="AE3875" s="1"/>
      <c r="AF3875" s="1"/>
      <c r="AG3875" s="1"/>
      <c r="AH3875" s="1" t="s">
        <v>1112</v>
      </c>
      <c r="AI3875" s="1" t="s">
        <v>326</v>
      </c>
      <c r="AJ3875" s="1" t="s">
        <v>91</v>
      </c>
      <c r="AK3875" s="57">
        <v>3</v>
      </c>
      <c r="AL3875" s="1" t="s">
        <v>107</v>
      </c>
      <c r="AM3875" s="1" t="s">
        <v>90</v>
      </c>
      <c r="AN3875" s="1" t="s">
        <v>96</v>
      </c>
      <c r="AO3875" s="1"/>
      <c r="AP3875" s="1"/>
      <c r="AQ3875" s="1"/>
      <c r="AR3875" s="1"/>
      <c r="AS3875" s="1"/>
      <c r="AT3875" s="1"/>
      <c r="AU3875" s="1"/>
      <c r="AV3875" s="1"/>
      <c r="AW3875" s="1"/>
      <c r="AX3875" s="1"/>
      <c r="AY3875" s="1"/>
      <c r="AZ3875" s="1"/>
      <c r="BA3875" s="1"/>
      <c r="BB3875" s="1"/>
      <c r="BC3875" s="1"/>
      <c r="BD3875" s="1"/>
      <c r="BE3875" s="1"/>
      <c r="BF3875" s="1"/>
      <c r="BG3875" s="1"/>
      <c r="BH3875" s="1"/>
      <c r="BI3875" s="1"/>
      <c r="BJ3875" s="1"/>
      <c r="BK3875" s="1"/>
      <c r="BL3875" s="1"/>
      <c r="BM3875" s="1"/>
      <c r="BN3875" s="1"/>
      <c r="BO3875" s="1"/>
      <c r="BP3875" s="1"/>
      <c r="BQ3875" s="1"/>
      <c r="BR3875" s="1"/>
      <c r="BS3875" s="1"/>
      <c r="BT3875" s="1"/>
      <c r="BU3875" s="1"/>
      <c r="BV3875" s="1"/>
      <c r="BW3875" s="1"/>
      <c r="BX3875" s="1"/>
      <c r="BY3875" s="1"/>
      <c r="BZ3875" s="1"/>
      <c r="CA3875" s="1"/>
      <c r="CB3875" s="1"/>
      <c r="CC3875" s="1"/>
      <c r="CD3875" s="1"/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8566</v>
      </c>
      <c r="B3876" s="1" t="s">
        <v>8567</v>
      </c>
      <c r="C3876" s="1" t="s">
        <v>97</v>
      </c>
      <c r="D3876" s="1" t="s">
        <v>3185</v>
      </c>
      <c r="E3876" s="1" t="s">
        <v>1111</v>
      </c>
      <c r="F3876" s="1" t="s">
        <v>119</v>
      </c>
      <c r="G3876" s="1" t="s">
        <v>144</v>
      </c>
      <c r="H3876" s="1" t="s">
        <v>324</v>
      </c>
      <c r="I3876" s="1" t="s">
        <v>2673</v>
      </c>
      <c r="J3876" s="1" t="s">
        <v>96</v>
      </c>
      <c r="K3876" s="1">
        <v>26</v>
      </c>
      <c r="L3876" s="1" t="s">
        <v>101</v>
      </c>
      <c r="M3876" s="1" t="s">
        <v>325</v>
      </c>
      <c r="N3876" s="1" t="s">
        <v>91</v>
      </c>
      <c r="O3876" s="1" t="s">
        <v>92</v>
      </c>
      <c r="P3876">
        <v>3</v>
      </c>
      <c r="Q3876" s="1" t="str">
        <f>VLOOKUP([1]!Tabla1[[#This Row],[RENAES]],[2]EESS!$1:$1048576,6,FALSE)</f>
        <v>NO PERTENECE A NINGUNA RED</v>
      </c>
      <c r="R3876" s="1" t="str">
        <f>VLOOKUP([1]!Tabla1[[#This Row],[RENAES]],[2]EESS!$1:$1048576,7,FALSE)</f>
        <v>NO PERTENECE A NINGUNA MICRORED</v>
      </c>
      <c r="S3876" s="1" t="str">
        <f>VLOOKUP([1]!Tabla1[[#This Row],[RENAES]],[2]EESS!$1:$1048576,10,FALSE)</f>
        <v>HOSPITAL IQUITOS "Cesar Garayar Garcia"</v>
      </c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5109</v>
      </c>
      <c r="B3877" s="1" t="s">
        <v>5110</v>
      </c>
      <c r="C3877" s="1" t="s">
        <v>97</v>
      </c>
      <c r="D3877" s="1" t="s">
        <v>3185</v>
      </c>
      <c r="E3877" s="1" t="s">
        <v>1111</v>
      </c>
      <c r="F3877" s="1" t="s">
        <v>90</v>
      </c>
      <c r="G3877" s="1" t="s">
        <v>88</v>
      </c>
      <c r="H3877" s="1" t="s">
        <v>2774</v>
      </c>
      <c r="I3877" s="1" t="s">
        <v>131</v>
      </c>
      <c r="J3877" s="1" t="s">
        <v>96</v>
      </c>
      <c r="K3877" s="1">
        <v>20</v>
      </c>
      <c r="L3877" s="1" t="s">
        <v>101</v>
      </c>
      <c r="M3877" s="1" t="s">
        <v>325</v>
      </c>
      <c r="N3877" s="1" t="s">
        <v>105</v>
      </c>
      <c r="O3877" s="1" t="s">
        <v>104</v>
      </c>
      <c r="P3877">
        <v>26</v>
      </c>
      <c r="Q3877" s="1" t="str">
        <f>VLOOKUP([1]!Tabla1[[#This Row],[RENAES]],[2]EESS!$1:$1048576,6,FALSE)</f>
        <v>ALTO AMAZONAS</v>
      </c>
      <c r="R3877" s="1" t="str">
        <f>VLOOKUP([1]!Tabla1[[#This Row],[RENAES]],[2]EESS!$1:$1048576,7,FALSE)</f>
        <v>LAGUNAS</v>
      </c>
      <c r="S3877" s="1" t="str">
        <f>VLOOKUP([1]!Tabla1[[#This Row],[RENAES]],[2]EESS!$1:$1048576,10,FALSE)</f>
        <v>LAGUNAS</v>
      </c>
      <c r="T3877" s="1" t="s">
        <v>1188</v>
      </c>
      <c r="U3877" s="1" t="s">
        <v>326</v>
      </c>
      <c r="V3877" s="1" t="s">
        <v>91</v>
      </c>
      <c r="W3877" s="57">
        <v>2</v>
      </c>
      <c r="X3877" s="1" t="s">
        <v>2774</v>
      </c>
      <c r="Y3877" s="1" t="s">
        <v>131</v>
      </c>
      <c r="Z3877" s="1" t="s">
        <v>96</v>
      </c>
      <c r="AA3877" s="1" t="s">
        <v>2860</v>
      </c>
      <c r="AB3877" s="1" t="s">
        <v>325</v>
      </c>
      <c r="AC3877" s="1" t="s">
        <v>105</v>
      </c>
      <c r="AD3877" s="1" t="s">
        <v>104</v>
      </c>
      <c r="AE3877" s="1" t="s">
        <v>243</v>
      </c>
      <c r="AF3877" s="1" t="s">
        <v>95</v>
      </c>
      <c r="AG3877" s="1" t="s">
        <v>96</v>
      </c>
      <c r="AH3877" s="1" t="s">
        <v>2860</v>
      </c>
      <c r="AI3877" s="1" t="s">
        <v>326</v>
      </c>
      <c r="AJ3877" s="1" t="s">
        <v>91</v>
      </c>
      <c r="AK3877" s="57">
        <v>4</v>
      </c>
      <c r="AL3877" s="1" t="s">
        <v>243</v>
      </c>
      <c r="AM3877" s="1" t="s">
        <v>95</v>
      </c>
      <c r="AN3877" s="1" t="s">
        <v>96</v>
      </c>
      <c r="AO3877" s="1" t="s">
        <v>4952</v>
      </c>
      <c r="AP3877" s="1" t="s">
        <v>325</v>
      </c>
      <c r="AQ3877" s="1" t="s">
        <v>91</v>
      </c>
      <c r="AR3877" s="1" t="s">
        <v>92</v>
      </c>
      <c r="AS3877" s="1" t="s">
        <v>324</v>
      </c>
      <c r="AT3877" s="1" t="s">
        <v>161</v>
      </c>
      <c r="AU3877" s="1" t="s">
        <v>96</v>
      </c>
      <c r="AV3877" s="1" t="s">
        <v>3494</v>
      </c>
      <c r="AW3877" s="1" t="s">
        <v>326</v>
      </c>
      <c r="AX3877" s="1" t="s">
        <v>91</v>
      </c>
      <c r="AY3877" s="57">
        <v>6</v>
      </c>
      <c r="AZ3877" s="1" t="s">
        <v>192</v>
      </c>
      <c r="BA3877" s="1" t="s">
        <v>119</v>
      </c>
      <c r="BB3877" s="1" t="s">
        <v>118</v>
      </c>
      <c r="BC3877" s="1" t="s">
        <v>3988</v>
      </c>
      <c r="BD3877" s="1" t="s">
        <v>326</v>
      </c>
      <c r="BE3877" s="1" t="s">
        <v>91</v>
      </c>
      <c r="BF3877" s="57">
        <v>1</v>
      </c>
      <c r="BG3877" s="1" t="s">
        <v>190</v>
      </c>
      <c r="BH3877" s="1" t="s">
        <v>118</v>
      </c>
      <c r="BI3877" s="1" t="s">
        <v>121</v>
      </c>
      <c r="BJ3877" s="1"/>
      <c r="BK3877" s="1"/>
      <c r="BL3877" s="1"/>
      <c r="BM3877" s="1"/>
      <c r="BN3877" s="1"/>
      <c r="BO3877" s="1"/>
      <c r="BP3877" s="1"/>
      <c r="BQ3877" s="1"/>
      <c r="BR3877" s="1"/>
      <c r="BS3877" s="1"/>
      <c r="BT3877" s="1"/>
      <c r="BU3877" s="1"/>
      <c r="BV3877" s="1"/>
      <c r="BW3877" s="1"/>
      <c r="BX3877" s="1"/>
      <c r="BY3877" s="1"/>
      <c r="BZ3877" s="1"/>
      <c r="CA3877" s="1"/>
      <c r="CB3877" s="1"/>
      <c r="CC3877" s="1"/>
      <c r="CD3877" s="1"/>
      <c r="CE3877" s="1"/>
      <c r="CF3877" s="1"/>
      <c r="CG3877" s="1"/>
      <c r="CH3877" s="1"/>
      <c r="CI3877" s="1"/>
      <c r="CJ3877" s="1"/>
      <c r="CK3877" s="1"/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8798</v>
      </c>
      <c r="B3878" s="1" t="s">
        <v>8799</v>
      </c>
      <c r="C3878" s="1" t="s">
        <v>97</v>
      </c>
      <c r="D3878" s="1" t="s">
        <v>3185</v>
      </c>
      <c r="E3878" s="1" t="s">
        <v>1111</v>
      </c>
      <c r="F3878" s="1" t="s">
        <v>127</v>
      </c>
      <c r="G3878" s="1" t="s">
        <v>96</v>
      </c>
      <c r="H3878" s="1" t="s">
        <v>111</v>
      </c>
      <c r="I3878" s="1" t="s">
        <v>90</v>
      </c>
      <c r="J3878" s="1" t="s">
        <v>96</v>
      </c>
      <c r="K3878" s="1">
        <v>24</v>
      </c>
      <c r="L3878" s="1" t="s">
        <v>101</v>
      </c>
      <c r="M3878" s="1" t="s">
        <v>325</v>
      </c>
      <c r="N3878" s="1" t="s">
        <v>91</v>
      </c>
      <c r="O3878" s="1" t="s">
        <v>104</v>
      </c>
      <c r="P3878">
        <v>28</v>
      </c>
      <c r="Q3878" s="1" t="str">
        <f>VLOOKUP([1]!Tabla1[[#This Row],[RENAES]],[2]EESS!$1:$1048576,6,FALSE)</f>
        <v>NO PERTENECE A NINGUNA RED</v>
      </c>
      <c r="R3878" s="1" t="str">
        <f>VLOOKUP([1]!Tabla1[[#This Row],[RENAES]],[2]EESS!$1:$1048576,7,FALSE)</f>
        <v>NO PERTENECE A NINGUNA MICRORED</v>
      </c>
      <c r="S3878" s="1" t="str">
        <f>VLOOKUP([1]!Tabla1[[#This Row],[RENAES]],[2]EESS!$1:$1048576,10,FALSE)</f>
        <v>HOSP.REGIONAL DE LORETO "Felipe Arriola Iglesias"</v>
      </c>
      <c r="T3878" s="1" t="s">
        <v>8234</v>
      </c>
      <c r="U3878" s="1" t="s">
        <v>326</v>
      </c>
      <c r="V3878" s="1" t="s">
        <v>91</v>
      </c>
      <c r="W3878" s="57">
        <v>1</v>
      </c>
      <c r="X3878" s="1" t="s">
        <v>111</v>
      </c>
      <c r="Y3878" s="1" t="s">
        <v>90</v>
      </c>
      <c r="Z3878" s="1" t="s">
        <v>96</v>
      </c>
      <c r="AA3878" s="1" t="s">
        <v>9560</v>
      </c>
      <c r="AB3878" s="1" t="s">
        <v>325</v>
      </c>
      <c r="AC3878" s="1" t="s">
        <v>91</v>
      </c>
      <c r="AD3878" s="1" t="s">
        <v>104</v>
      </c>
      <c r="AE3878" s="1" t="s">
        <v>107</v>
      </c>
      <c r="AF3878" s="1" t="s">
        <v>88</v>
      </c>
      <c r="AG3878" s="1" t="s">
        <v>90</v>
      </c>
      <c r="AH3878" s="1" t="s">
        <v>9560</v>
      </c>
      <c r="AI3878" s="1" t="s">
        <v>326</v>
      </c>
      <c r="AJ3878" s="1" t="s">
        <v>91</v>
      </c>
      <c r="AK3878" s="57">
        <v>2</v>
      </c>
      <c r="AL3878" s="1" t="s">
        <v>107</v>
      </c>
      <c r="AM3878" s="1" t="s">
        <v>88</v>
      </c>
      <c r="AN3878" s="1" t="s">
        <v>90</v>
      </c>
      <c r="AO3878" s="1"/>
      <c r="AP3878" s="1"/>
      <c r="AQ3878" s="1"/>
      <c r="AR3878" s="1"/>
      <c r="AS3878" s="1"/>
      <c r="AT3878" s="1"/>
      <c r="AU3878" s="1"/>
      <c r="AV3878" s="1"/>
      <c r="AW3878" s="1"/>
      <c r="AX3878" s="1"/>
      <c r="AY3878" s="1"/>
      <c r="AZ3878" s="1"/>
      <c r="BA3878" s="1"/>
      <c r="BB3878" s="1"/>
      <c r="BC3878" s="1"/>
      <c r="BD3878" s="1"/>
      <c r="BE3878" s="1"/>
      <c r="BF3878" s="1"/>
      <c r="BG3878" s="1"/>
      <c r="BH3878" s="1"/>
      <c r="BI3878" s="1"/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/>
      <c r="CF3878" s="1"/>
      <c r="CG3878" s="1"/>
      <c r="CH3878" s="1"/>
      <c r="CI3878" s="1"/>
      <c r="CJ3878" s="1"/>
      <c r="CK3878" s="1"/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8800</v>
      </c>
      <c r="B3879" s="1" t="s">
        <v>8801</v>
      </c>
      <c r="C3879" s="1" t="s">
        <v>97</v>
      </c>
      <c r="D3879" s="1" t="s">
        <v>3185</v>
      </c>
      <c r="E3879" s="1" t="s">
        <v>1111</v>
      </c>
      <c r="F3879" s="1" t="s">
        <v>119</v>
      </c>
      <c r="G3879" s="1" t="s">
        <v>144</v>
      </c>
      <c r="H3879" s="1" t="s">
        <v>8619</v>
      </c>
      <c r="I3879" s="1" t="s">
        <v>88</v>
      </c>
      <c r="J3879" s="1" t="s">
        <v>129</v>
      </c>
      <c r="K3879" s="1">
        <v>25</v>
      </c>
      <c r="L3879" s="1" t="s">
        <v>101</v>
      </c>
      <c r="M3879" s="1" t="s">
        <v>325</v>
      </c>
      <c r="N3879" s="1" t="s">
        <v>91</v>
      </c>
      <c r="O3879" s="32"/>
      <c r="P3879">
        <v>1</v>
      </c>
      <c r="Q3879" s="1" t="str">
        <f>VLOOKUP([1]!Tabla1[[#This Row],[RENAES]],[2]EESS!$1:$1048576,6,FALSE)</f>
        <v>NO PERTENECE A NINGUNA RED</v>
      </c>
      <c r="R3879" s="1" t="str">
        <f>VLOOKUP([1]!Tabla1[[#This Row],[RENAES]],[2]EESS!$1:$1048576,7,FALSE)</f>
        <v>NO PERTENECE A NINGUNA MICRORED</v>
      </c>
      <c r="S3879" s="1" t="str">
        <f>VLOOKUP([1]!Tabla1[[#This Row],[RENAES]],[2]EESS!$1:$1048576,10,FALSE)</f>
        <v>HOSPITAL IQUITOS "Cesar Garayar Garcia"</v>
      </c>
      <c r="T3879" s="1" t="s">
        <v>9030</v>
      </c>
      <c r="U3879" s="1" t="s">
        <v>326</v>
      </c>
      <c r="V3879" s="1" t="s">
        <v>91</v>
      </c>
      <c r="W3879" s="57">
        <v>30</v>
      </c>
      <c r="X3879" s="1" t="s">
        <v>324</v>
      </c>
      <c r="Y3879" s="1" t="s">
        <v>118</v>
      </c>
      <c r="Z3879" s="1" t="s">
        <v>99</v>
      </c>
      <c r="AA3879" s="1" t="s">
        <v>8909</v>
      </c>
      <c r="AB3879" s="1" t="s">
        <v>325</v>
      </c>
      <c r="AC3879" s="1" t="s">
        <v>91</v>
      </c>
      <c r="AD3879" s="1" t="s">
        <v>104</v>
      </c>
      <c r="AE3879" s="1" t="s">
        <v>236</v>
      </c>
      <c r="AF3879" s="1" t="s">
        <v>142</v>
      </c>
      <c r="AG3879" s="1" t="s">
        <v>99</v>
      </c>
      <c r="AH3879" s="1"/>
      <c r="AI3879" s="1"/>
      <c r="AJ3879" s="1"/>
      <c r="AK3879" s="1"/>
      <c r="AL3879" s="1"/>
      <c r="AM3879" s="1"/>
      <c r="AN3879" s="1"/>
      <c r="AO3879" s="1" t="s">
        <v>9024</v>
      </c>
      <c r="AP3879" s="1" t="s">
        <v>325</v>
      </c>
      <c r="AQ3879" s="1" t="s">
        <v>91</v>
      </c>
      <c r="AR3879" s="1" t="s">
        <v>104</v>
      </c>
      <c r="AS3879" s="1" t="s">
        <v>2524</v>
      </c>
      <c r="AT3879" s="1" t="s">
        <v>118</v>
      </c>
      <c r="AU3879" s="1" t="s">
        <v>109</v>
      </c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 t="s">
        <v>9030</v>
      </c>
      <c r="BY3879" s="1" t="s">
        <v>325</v>
      </c>
      <c r="BZ3879" s="1" t="s">
        <v>91</v>
      </c>
      <c r="CA3879" s="1" t="s">
        <v>92</v>
      </c>
      <c r="CB3879" s="1" t="s">
        <v>324</v>
      </c>
      <c r="CC3879" s="1" t="s">
        <v>118</v>
      </c>
      <c r="CD3879" s="1" t="s">
        <v>99</v>
      </c>
      <c r="CE3879" s="1" t="s">
        <v>9326</v>
      </c>
      <c r="CF3879" s="1" t="s">
        <v>326</v>
      </c>
      <c r="CG3879" s="1" t="s">
        <v>91</v>
      </c>
      <c r="CH3879" s="1" t="s">
        <v>123</v>
      </c>
      <c r="CI3879" s="1" t="s">
        <v>4330</v>
      </c>
      <c r="CJ3879" s="1" t="s">
        <v>108</v>
      </c>
      <c r="CK3879" s="1" t="s">
        <v>88</v>
      </c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8972</v>
      </c>
      <c r="B3880" s="1" t="s">
        <v>8973</v>
      </c>
      <c r="C3880" s="1" t="s">
        <v>97</v>
      </c>
      <c r="D3880" s="1" t="s">
        <v>3185</v>
      </c>
      <c r="E3880" s="1" t="s">
        <v>1111</v>
      </c>
      <c r="F3880" s="1" t="s">
        <v>127</v>
      </c>
      <c r="G3880" s="1" t="s">
        <v>108</v>
      </c>
      <c r="H3880" s="1" t="s">
        <v>327</v>
      </c>
      <c r="I3880" s="1" t="s">
        <v>88</v>
      </c>
      <c r="J3880" s="1" t="s">
        <v>127</v>
      </c>
      <c r="K3880" s="1">
        <v>21</v>
      </c>
      <c r="L3880" s="1" t="s">
        <v>101</v>
      </c>
      <c r="M3880" s="1" t="s">
        <v>325</v>
      </c>
      <c r="N3880" s="1" t="s">
        <v>91</v>
      </c>
      <c r="O3880" s="1" t="s">
        <v>92</v>
      </c>
      <c r="P3880">
        <v>7325</v>
      </c>
      <c r="Q3880" s="1" t="str">
        <f>VLOOKUP([1]!Tabla1[[#This Row],[RENAES]],[2]EESS!$1:$1048576,6,FALSE)</f>
        <v>NO PERTENECE A NINGUNA RED</v>
      </c>
      <c r="R3880" s="1" t="str">
        <f>VLOOKUP([1]!Tabla1[[#This Row],[RENAES]],[2]EESS!$1:$1048576,7,FALSE)</f>
        <v>NO PERTENECE A NINGUNA MICRORED</v>
      </c>
      <c r="S3880" s="1" t="str">
        <f>VLOOKUP([1]!Tabla1[[#This Row],[RENAES]],[2]EESS!$1:$1048576,10,FALSE)</f>
        <v>HOSPITAL IQUITOS "Cesar Garayar Garcia"</v>
      </c>
      <c r="T3880" s="1" t="s">
        <v>8842</v>
      </c>
      <c r="U3880" s="1" t="s">
        <v>326</v>
      </c>
      <c r="V3880" s="1" t="s">
        <v>91</v>
      </c>
      <c r="W3880" s="57">
        <v>1</v>
      </c>
      <c r="X3880" s="1" t="s">
        <v>327</v>
      </c>
      <c r="Y3880" s="1" t="s">
        <v>88</v>
      </c>
      <c r="Z3880" s="1" t="s">
        <v>127</v>
      </c>
      <c r="AA3880" s="1" t="s">
        <v>9792</v>
      </c>
      <c r="AB3880" s="1" t="s">
        <v>325</v>
      </c>
      <c r="AC3880" s="1" t="s">
        <v>105</v>
      </c>
      <c r="AD3880" s="1" t="s">
        <v>104</v>
      </c>
      <c r="AE3880" s="1" t="s">
        <v>327</v>
      </c>
      <c r="AF3880" s="1" t="s">
        <v>107</v>
      </c>
      <c r="AG3880" s="1" t="s">
        <v>90</v>
      </c>
      <c r="AH3880" s="1" t="s">
        <v>9792</v>
      </c>
      <c r="AI3880" s="1" t="s">
        <v>326</v>
      </c>
      <c r="AJ3880" s="1" t="s">
        <v>91</v>
      </c>
      <c r="AK3880" s="57">
        <v>2</v>
      </c>
      <c r="AL3880" s="1" t="s">
        <v>327</v>
      </c>
      <c r="AM3880" s="1" t="s">
        <v>107</v>
      </c>
      <c r="AN3880" s="1" t="s">
        <v>90</v>
      </c>
      <c r="AO3880" s="1" t="s">
        <v>10172</v>
      </c>
      <c r="AP3880" s="1" t="s">
        <v>325</v>
      </c>
      <c r="AQ3880" s="1" t="s">
        <v>91</v>
      </c>
      <c r="AR3880" s="1" t="s">
        <v>104</v>
      </c>
      <c r="AS3880" s="1" t="s">
        <v>327</v>
      </c>
      <c r="AT3880" s="1" t="s">
        <v>98</v>
      </c>
      <c r="AU3880" s="1" t="s">
        <v>96</v>
      </c>
      <c r="AV3880" s="1" t="s">
        <v>10172</v>
      </c>
      <c r="AW3880" s="1" t="s">
        <v>326</v>
      </c>
      <c r="AX3880" s="1" t="s">
        <v>91</v>
      </c>
      <c r="AY3880" s="57">
        <v>5</v>
      </c>
      <c r="AZ3880" s="1" t="s">
        <v>327</v>
      </c>
      <c r="BA3880" s="1" t="s">
        <v>98</v>
      </c>
      <c r="BB3880" s="1" t="s">
        <v>96</v>
      </c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/>
      <c r="CF3880" s="1"/>
      <c r="CG3880" s="1"/>
      <c r="CH3880" s="1"/>
      <c r="CI3880" s="1"/>
      <c r="CJ3880" s="1"/>
      <c r="CK3880" s="1"/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3754</v>
      </c>
      <c r="B3881" s="1" t="s">
        <v>3755</v>
      </c>
      <c r="C3881" s="1" t="s">
        <v>97</v>
      </c>
      <c r="D3881" s="1" t="s">
        <v>3185</v>
      </c>
      <c r="E3881" s="1" t="s">
        <v>1111</v>
      </c>
      <c r="F3881" s="1" t="s">
        <v>88</v>
      </c>
      <c r="G3881" s="1" t="s">
        <v>107</v>
      </c>
      <c r="H3881" s="1" t="s">
        <v>128</v>
      </c>
      <c r="I3881" s="1" t="s">
        <v>108</v>
      </c>
      <c r="J3881" s="1" t="s">
        <v>102</v>
      </c>
      <c r="K3881" s="1">
        <v>21</v>
      </c>
      <c r="L3881" s="1" t="s">
        <v>101</v>
      </c>
      <c r="M3881" s="1" t="s">
        <v>325</v>
      </c>
      <c r="N3881" s="1" t="s">
        <v>105</v>
      </c>
      <c r="O3881" s="1" t="s">
        <v>104</v>
      </c>
      <c r="P3881">
        <v>14</v>
      </c>
      <c r="Q3881" s="1" t="str">
        <f>VLOOKUP([1]!Tabla1[[#This Row],[RENAES]],[2]EESS!$1:$1048576,6,FALSE)</f>
        <v>ALTO AMAZONAS</v>
      </c>
      <c r="R3881" s="1" t="str">
        <f>VLOOKUP([1]!Tabla1[[#This Row],[RENAES]],[2]EESS!$1:$1048576,7,FALSE)</f>
        <v>TENIENTE CESAR LOPEZ ROJAS</v>
      </c>
      <c r="S3881" s="1" t="str">
        <f>VLOOKUP([1]!Tabla1[[#This Row],[RENAES]],[2]EESS!$1:$1048576,10,FALSE)</f>
        <v>SHUCUSHYACU</v>
      </c>
      <c r="T3881" s="1" t="s">
        <v>3195</v>
      </c>
      <c r="U3881" s="1" t="s">
        <v>326</v>
      </c>
      <c r="V3881" s="1" t="s">
        <v>91</v>
      </c>
      <c r="W3881" s="57">
        <v>1</v>
      </c>
      <c r="X3881" s="1" t="s">
        <v>128</v>
      </c>
      <c r="Y3881" s="1" t="s">
        <v>108</v>
      </c>
      <c r="Z3881" s="1" t="s">
        <v>102</v>
      </c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  <c r="AL3881" s="1"/>
      <c r="AM3881" s="1"/>
      <c r="AN3881" s="1"/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2721</v>
      </c>
      <c r="B3882" s="1" t="s">
        <v>4554</v>
      </c>
      <c r="C3882" s="1" t="s">
        <v>97</v>
      </c>
      <c r="D3882" s="1" t="s">
        <v>3185</v>
      </c>
      <c r="E3882" s="1" t="s">
        <v>1111</v>
      </c>
      <c r="F3882" s="1" t="s">
        <v>99</v>
      </c>
      <c r="G3882" s="1" t="s">
        <v>111</v>
      </c>
      <c r="H3882" s="1" t="s">
        <v>324</v>
      </c>
      <c r="I3882" s="1" t="s">
        <v>106</v>
      </c>
      <c r="J3882" s="1" t="s">
        <v>99</v>
      </c>
      <c r="K3882" s="1">
        <v>18</v>
      </c>
      <c r="L3882" s="1" t="s">
        <v>101</v>
      </c>
      <c r="M3882" s="1" t="s">
        <v>325</v>
      </c>
      <c r="N3882" s="1" t="s">
        <v>105</v>
      </c>
      <c r="O3882" s="1" t="s">
        <v>104</v>
      </c>
      <c r="P3882">
        <v>1</v>
      </c>
      <c r="Q3882" s="1" t="str">
        <f>VLOOKUP([1]!Tabla1[[#This Row],[RENAES]],[2]EESS!$1:$1048576,6,FALSE)</f>
        <v>MAYNAS PERIFERIE</v>
      </c>
      <c r="R3882" s="1" t="str">
        <f>VLOOKUP([1]!Tabla1[[#This Row],[RENAES]],[2]EESS!$1:$1048576,7,FALSE)</f>
        <v>TAMSHIYACU</v>
      </c>
      <c r="S3882" s="1" t="str">
        <f>VLOOKUP([1]!Tabla1[[#This Row],[RENAES]],[2]EESS!$1:$1048576,10,FALSE)</f>
        <v>TAMSHIYACU</v>
      </c>
      <c r="T3882" s="1" t="s">
        <v>4246</v>
      </c>
      <c r="U3882" s="1" t="s">
        <v>326</v>
      </c>
      <c r="V3882" s="1" t="s">
        <v>91</v>
      </c>
      <c r="W3882" s="57">
        <v>40</v>
      </c>
      <c r="X3882" s="1" t="s">
        <v>324</v>
      </c>
      <c r="Y3882" s="1" t="s">
        <v>106</v>
      </c>
      <c r="Z3882" s="1" t="s">
        <v>99</v>
      </c>
      <c r="AA3882" s="1"/>
      <c r="AB3882" s="1"/>
      <c r="AC3882" s="1"/>
      <c r="AD3882" s="1"/>
      <c r="AE3882" s="1"/>
      <c r="AF3882" s="1"/>
      <c r="AG3882" s="1"/>
      <c r="AH3882" s="1" t="s">
        <v>5331</v>
      </c>
      <c r="AI3882" s="1" t="s">
        <v>326</v>
      </c>
      <c r="AJ3882" s="1" t="s">
        <v>91</v>
      </c>
      <c r="AK3882" s="57">
        <v>6</v>
      </c>
      <c r="AL3882" s="1" t="s">
        <v>321</v>
      </c>
      <c r="AM3882" s="1" t="s">
        <v>90</v>
      </c>
      <c r="AN3882" s="1" t="s">
        <v>95</v>
      </c>
      <c r="AO3882" s="1"/>
      <c r="AP3882" s="1"/>
      <c r="AQ3882" s="1"/>
      <c r="AR3882" s="1"/>
      <c r="AS3882" s="1"/>
      <c r="AT3882" s="1"/>
      <c r="AU3882" s="1"/>
      <c r="AV3882" s="1"/>
      <c r="AW3882" s="1"/>
      <c r="AX3882" s="1"/>
      <c r="AY3882" s="1"/>
      <c r="AZ3882" s="1"/>
      <c r="BA3882" s="1"/>
      <c r="BB3882" s="1"/>
      <c r="BC3882" s="1"/>
      <c r="BD3882" s="1"/>
      <c r="BE3882" s="1"/>
      <c r="BF3882" s="1"/>
      <c r="BG3882" s="1"/>
      <c r="BH3882" s="1"/>
      <c r="BI3882" s="1"/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 t="s">
        <v>6159</v>
      </c>
      <c r="CF3882" s="1" t="s">
        <v>326</v>
      </c>
      <c r="CG3882" s="1" t="s">
        <v>91</v>
      </c>
      <c r="CH3882" s="1" t="s">
        <v>123</v>
      </c>
      <c r="CI3882" s="1" t="s">
        <v>5177</v>
      </c>
      <c r="CJ3882" s="1" t="s">
        <v>99</v>
      </c>
      <c r="CK3882" s="1" t="s">
        <v>109</v>
      </c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7985</v>
      </c>
      <c r="B3883" s="1" t="s">
        <v>7986</v>
      </c>
      <c r="C3883" s="1" t="s">
        <v>97</v>
      </c>
      <c r="D3883" s="1" t="s">
        <v>3185</v>
      </c>
      <c r="E3883" s="1" t="s">
        <v>1111</v>
      </c>
      <c r="F3883" s="1" t="s">
        <v>119</v>
      </c>
      <c r="G3883" s="1" t="s">
        <v>109</v>
      </c>
      <c r="H3883" s="1" t="s">
        <v>327</v>
      </c>
      <c r="I3883" s="1" t="s">
        <v>95</v>
      </c>
      <c r="J3883" s="1" t="s">
        <v>102</v>
      </c>
      <c r="K3883" s="1">
        <v>27</v>
      </c>
      <c r="L3883" s="1" t="s">
        <v>101</v>
      </c>
      <c r="M3883" s="1" t="s">
        <v>325</v>
      </c>
      <c r="N3883" s="1" t="s">
        <v>91</v>
      </c>
      <c r="O3883" s="1" t="s">
        <v>104</v>
      </c>
      <c r="P3883">
        <v>150</v>
      </c>
      <c r="Q3883" s="1" t="str">
        <f>VLOOKUP([1]!Tabla1[[#This Row],[RENAES]],[2]EESS!$1:$1048576,6,FALSE)</f>
        <v>NO PERTENECE A NINGUNA RED</v>
      </c>
      <c r="R3883" s="1" t="str">
        <f>VLOOKUP([1]!Tabla1[[#This Row],[RENAES]],[2]EESS!$1:$1048576,7,FALSE)</f>
        <v>NO PERTENECE A NINGUNA MICRORED</v>
      </c>
      <c r="S3883" s="1" t="str">
        <f>VLOOKUP([1]!Tabla1[[#This Row],[RENAES]],[2]EESS!$1:$1048576,10,FALSE)</f>
        <v>HOSPITAL IQUITOS "Cesar Garayar Garcia"</v>
      </c>
      <c r="T3883" s="1" t="s">
        <v>7650</v>
      </c>
      <c r="U3883" s="1" t="s">
        <v>326</v>
      </c>
      <c r="V3883" s="1" t="s">
        <v>91</v>
      </c>
      <c r="W3883" s="57">
        <v>1</v>
      </c>
      <c r="X3883" s="1" t="s">
        <v>327</v>
      </c>
      <c r="Y3883" s="1" t="s">
        <v>95</v>
      </c>
      <c r="Z3883" s="1" t="s">
        <v>102</v>
      </c>
      <c r="AA3883" s="1" t="s">
        <v>8842</v>
      </c>
      <c r="AB3883" s="1" t="s">
        <v>325</v>
      </c>
      <c r="AC3883" s="1" t="s">
        <v>91</v>
      </c>
      <c r="AD3883" s="1" t="s">
        <v>104</v>
      </c>
      <c r="AE3883" s="1" t="s">
        <v>327</v>
      </c>
      <c r="AF3883" s="1" t="s">
        <v>119</v>
      </c>
      <c r="AG3883" s="1" t="s">
        <v>99</v>
      </c>
      <c r="AH3883" s="1" t="s">
        <v>8842</v>
      </c>
      <c r="AI3883" s="1" t="s">
        <v>326</v>
      </c>
      <c r="AJ3883" s="1" t="s">
        <v>179</v>
      </c>
      <c r="AK3883" s="57">
        <v>2</v>
      </c>
      <c r="AL3883" s="1" t="s">
        <v>327</v>
      </c>
      <c r="AM3883" s="1" t="s">
        <v>119</v>
      </c>
      <c r="AN3883" s="1" t="s">
        <v>99</v>
      </c>
      <c r="AO3883" s="1"/>
      <c r="AP3883" s="1"/>
      <c r="AQ3883" s="1"/>
      <c r="AR3883" s="1"/>
      <c r="AS3883" s="1"/>
      <c r="AT3883" s="1"/>
      <c r="AU3883" s="1"/>
      <c r="AV3883" s="1" t="s">
        <v>9802</v>
      </c>
      <c r="AW3883" s="1" t="s">
        <v>332</v>
      </c>
      <c r="AX3883" s="1" t="s">
        <v>91</v>
      </c>
      <c r="AY3883" s="57">
        <v>3</v>
      </c>
      <c r="AZ3883" s="1" t="s">
        <v>327</v>
      </c>
      <c r="BA3883" s="1" t="s">
        <v>116</v>
      </c>
      <c r="BB3883" s="1" t="s">
        <v>119</v>
      </c>
      <c r="BC3883" s="1"/>
      <c r="BD3883" s="1"/>
      <c r="BE3883" s="1"/>
      <c r="BF3883" s="1"/>
      <c r="BG3883" s="1"/>
      <c r="BH3883" s="1"/>
      <c r="BI3883" s="1"/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/>
      <c r="BY3883" s="1"/>
      <c r="BZ3883" s="1"/>
      <c r="CA3883" s="1"/>
      <c r="CB3883" s="1"/>
      <c r="CC3883" s="1"/>
      <c r="CD3883" s="1"/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527</v>
      </c>
      <c r="B3884" s="1" t="s">
        <v>778</v>
      </c>
      <c r="C3884" s="1" t="s">
        <v>97</v>
      </c>
      <c r="D3884" s="1" t="s">
        <v>3185</v>
      </c>
      <c r="E3884" s="1" t="s">
        <v>1111</v>
      </c>
      <c r="F3884" s="1" t="s">
        <v>90</v>
      </c>
      <c r="G3884" s="1" t="s">
        <v>102</v>
      </c>
      <c r="H3884" s="1" t="s">
        <v>148</v>
      </c>
      <c r="I3884" s="1" t="s">
        <v>88</v>
      </c>
      <c r="J3884" s="1" t="s">
        <v>96</v>
      </c>
      <c r="K3884" s="1">
        <v>19</v>
      </c>
      <c r="L3884" s="1" t="s">
        <v>101</v>
      </c>
      <c r="M3884" s="1" t="s">
        <v>325</v>
      </c>
      <c r="N3884" s="1" t="s">
        <v>105</v>
      </c>
      <c r="O3884" s="1" t="s">
        <v>104</v>
      </c>
      <c r="P3884">
        <v>91</v>
      </c>
      <c r="Q3884" s="1" t="str">
        <f>VLOOKUP([1]!Tabla1[[#This Row],[RENAES]],[2]EESS!$1:$1048576,6,FALSE)</f>
        <v>MAYNAS CIUDAD</v>
      </c>
      <c r="R3884" s="1" t="str">
        <f>VLOOKUP([1]!Tabla1[[#This Row],[RENAES]],[2]EESS!$1:$1048576,7,FALSE)</f>
        <v>IQUITOS NORTE</v>
      </c>
      <c r="S3884" s="1" t="str">
        <f>VLOOKUP([1]!Tabla1[[#This Row],[RENAES]],[2]EESS!$1:$1048576,10,FALSE)</f>
        <v>MORONACOCHA</v>
      </c>
      <c r="T3884" s="1" t="s">
        <v>1312</v>
      </c>
      <c r="U3884" s="1" t="s">
        <v>326</v>
      </c>
      <c r="V3884" s="1" t="s">
        <v>91</v>
      </c>
      <c r="W3884" s="57">
        <v>6</v>
      </c>
      <c r="X3884" s="1" t="s">
        <v>148</v>
      </c>
      <c r="Y3884" s="1" t="s">
        <v>88</v>
      </c>
      <c r="Z3884" s="1" t="s">
        <v>96</v>
      </c>
      <c r="AA3884" s="1"/>
      <c r="AB3884" s="1"/>
      <c r="AC3884" s="1"/>
      <c r="AD3884" s="1"/>
      <c r="AE3884" s="1"/>
      <c r="AF3884" s="1"/>
      <c r="AG3884" s="1"/>
      <c r="AH3884" s="1" t="s">
        <v>1354</v>
      </c>
      <c r="AI3884" s="1" t="s">
        <v>326</v>
      </c>
      <c r="AJ3884" s="1" t="s">
        <v>91</v>
      </c>
      <c r="AK3884" s="57">
        <v>30</v>
      </c>
      <c r="AL3884" s="1" t="s">
        <v>324</v>
      </c>
      <c r="AM3884" s="1" t="s">
        <v>99</v>
      </c>
      <c r="AN3884" s="1" t="s">
        <v>110</v>
      </c>
      <c r="AO3884" s="1"/>
      <c r="AP3884" s="1"/>
      <c r="AQ3884" s="1"/>
      <c r="AR3884" s="1"/>
      <c r="AS3884" s="1"/>
      <c r="AT3884" s="1"/>
      <c r="AU3884" s="1"/>
      <c r="AV3884" s="1" t="s">
        <v>2523</v>
      </c>
      <c r="AW3884" s="1" t="s">
        <v>326</v>
      </c>
      <c r="AX3884" s="1" t="s">
        <v>91</v>
      </c>
      <c r="AY3884" s="57">
        <v>6</v>
      </c>
      <c r="AZ3884" s="1" t="s">
        <v>273</v>
      </c>
      <c r="BA3884" s="1" t="s">
        <v>127</v>
      </c>
      <c r="BB3884" s="1" t="s">
        <v>99</v>
      </c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/>
      <c r="CF3884" s="1"/>
      <c r="CG3884" s="1"/>
      <c r="CH3884" s="1"/>
      <c r="CI3884" s="1"/>
      <c r="CJ3884" s="1"/>
      <c r="CK3884" s="1"/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6897</v>
      </c>
      <c r="B3885" s="1" t="s">
        <v>6898</v>
      </c>
      <c r="C3885" s="1" t="s">
        <v>97</v>
      </c>
      <c r="D3885" s="1" t="s">
        <v>3185</v>
      </c>
      <c r="E3885" s="1" t="s">
        <v>1111</v>
      </c>
      <c r="F3885" s="1" t="s">
        <v>95</v>
      </c>
      <c r="G3885" s="1" t="s">
        <v>102</v>
      </c>
      <c r="H3885" s="1" t="s">
        <v>128</v>
      </c>
      <c r="I3885" s="1" t="s">
        <v>95</v>
      </c>
      <c r="J3885" s="1" t="s">
        <v>119</v>
      </c>
      <c r="K3885" s="1">
        <v>26</v>
      </c>
      <c r="L3885" s="1" t="s">
        <v>101</v>
      </c>
      <c r="M3885" s="1" t="s">
        <v>325</v>
      </c>
      <c r="N3885" s="1" t="s">
        <v>91</v>
      </c>
      <c r="O3885" s="1" t="s">
        <v>104</v>
      </c>
      <c r="P3885">
        <v>25</v>
      </c>
      <c r="Q3885" s="1" t="str">
        <f>VLOOKUP([1]!Tabla1[[#This Row],[RENAES]],[2]EESS!$1:$1048576,6,FALSE)</f>
        <v>DATEM DEL MARAÑON</v>
      </c>
      <c r="R3885" s="1" t="str">
        <f>VLOOKUP([1]!Tabla1[[#This Row],[RENAES]],[2]EESS!$1:$1048576,7,FALSE)</f>
        <v>BARRANCA</v>
      </c>
      <c r="S3885" s="1" t="str">
        <f>VLOOKUP([1]!Tabla1[[#This Row],[RENAES]],[2]EESS!$1:$1048576,10,FALSE)</f>
        <v>SAN LORENZO</v>
      </c>
      <c r="T3885" s="1" t="s">
        <v>6487</v>
      </c>
      <c r="U3885" s="1" t="s">
        <v>326</v>
      </c>
      <c r="V3885" s="1" t="s">
        <v>91</v>
      </c>
      <c r="W3885" s="57">
        <v>1</v>
      </c>
      <c r="X3885" s="1" t="s">
        <v>128</v>
      </c>
      <c r="Y3885" s="1" t="s">
        <v>95</v>
      </c>
      <c r="Z3885" s="1" t="s">
        <v>119</v>
      </c>
      <c r="AA3885" s="1" t="s">
        <v>7553</v>
      </c>
      <c r="AB3885" s="1" t="s">
        <v>325</v>
      </c>
      <c r="AC3885" s="1" t="s">
        <v>105</v>
      </c>
      <c r="AD3885" s="1" t="s">
        <v>104</v>
      </c>
      <c r="AE3885" s="1" t="s">
        <v>128</v>
      </c>
      <c r="AF3885" s="1" t="s">
        <v>96</v>
      </c>
      <c r="AG3885" s="1" t="s">
        <v>107</v>
      </c>
      <c r="AH3885" s="1" t="s">
        <v>7553</v>
      </c>
      <c r="AI3885" s="1" t="s">
        <v>326</v>
      </c>
      <c r="AJ3885" s="1" t="s">
        <v>91</v>
      </c>
      <c r="AK3885" s="57">
        <v>2</v>
      </c>
      <c r="AL3885" s="1" t="s">
        <v>128</v>
      </c>
      <c r="AM3885" s="1" t="s">
        <v>96</v>
      </c>
      <c r="AN3885" s="1" t="s">
        <v>107</v>
      </c>
      <c r="AO3885" s="1" t="s">
        <v>9020</v>
      </c>
      <c r="AP3885" s="1" t="s">
        <v>325</v>
      </c>
      <c r="AQ3885" s="1" t="s">
        <v>105</v>
      </c>
      <c r="AR3885" s="1" t="s">
        <v>104</v>
      </c>
      <c r="AS3885" s="1" t="s">
        <v>6235</v>
      </c>
      <c r="AT3885" s="1" t="s">
        <v>96</v>
      </c>
      <c r="AU3885" s="1" t="s">
        <v>142</v>
      </c>
      <c r="AV3885" s="1" t="s">
        <v>9020</v>
      </c>
      <c r="AW3885" s="1" t="s">
        <v>326</v>
      </c>
      <c r="AX3885" s="1" t="s">
        <v>91</v>
      </c>
      <c r="AY3885" s="57">
        <v>3</v>
      </c>
      <c r="AZ3885" s="1" t="s">
        <v>6235</v>
      </c>
      <c r="BA3885" s="1" t="s">
        <v>96</v>
      </c>
      <c r="BB3885" s="1" t="s">
        <v>142</v>
      </c>
      <c r="BC3885" s="1" t="s">
        <v>9998</v>
      </c>
      <c r="BD3885" s="1" t="s">
        <v>326</v>
      </c>
      <c r="BE3885" s="1" t="s">
        <v>91</v>
      </c>
      <c r="BF3885" s="57">
        <v>4</v>
      </c>
      <c r="BG3885" s="1" t="s">
        <v>206</v>
      </c>
      <c r="BH3885" s="1" t="s">
        <v>96</v>
      </c>
      <c r="BI3885" s="1" t="s">
        <v>88</v>
      </c>
      <c r="BJ3885" s="1"/>
      <c r="BK3885" s="1"/>
      <c r="BL3885" s="1"/>
      <c r="BM3885" s="1"/>
      <c r="BN3885" s="1"/>
      <c r="BO3885" s="1"/>
      <c r="BP3885" s="1"/>
      <c r="BQ3885" s="1"/>
      <c r="BR3885" s="1"/>
      <c r="BS3885" s="1"/>
      <c r="BT3885" s="1"/>
      <c r="BU3885" s="1"/>
      <c r="BV3885" s="1"/>
      <c r="BW3885" s="1"/>
      <c r="BX3885" s="1" t="s">
        <v>9998</v>
      </c>
      <c r="BY3885" s="1" t="s">
        <v>325</v>
      </c>
      <c r="BZ3885" s="1" t="s">
        <v>91</v>
      </c>
      <c r="CA3885" s="1" t="s">
        <v>104</v>
      </c>
      <c r="CB3885" s="1" t="s">
        <v>206</v>
      </c>
      <c r="CC3885" s="1" t="s">
        <v>96</v>
      </c>
      <c r="CD3885" s="1" t="s">
        <v>88</v>
      </c>
      <c r="CE3885" s="1"/>
      <c r="CF3885" s="1"/>
      <c r="CG3885" s="1"/>
      <c r="CH3885" s="1"/>
      <c r="CI3885" s="1"/>
      <c r="CJ3885" s="1"/>
      <c r="CK3885" s="1"/>
      <c r="CL3885" s="1"/>
      <c r="CM3885" s="1"/>
      <c r="CN3885" s="1"/>
      <c r="CO3885" s="1"/>
      <c r="CP3885" s="1"/>
      <c r="CQ3885" s="1"/>
      <c r="CR3885" s="1"/>
    </row>
    <row r="3886" spans="1:96" x14ac:dyDescent="0.3">
      <c r="A3886" s="1" t="s">
        <v>9771</v>
      </c>
      <c r="B3886" s="1" t="s">
        <v>9772</v>
      </c>
      <c r="C3886" s="1" t="s">
        <v>97</v>
      </c>
      <c r="D3886" s="1" t="s">
        <v>3185</v>
      </c>
      <c r="E3886" s="1" t="s">
        <v>1111</v>
      </c>
      <c r="F3886" s="1" t="s">
        <v>127</v>
      </c>
      <c r="G3886" s="1" t="s">
        <v>106</v>
      </c>
      <c r="H3886" s="1" t="s">
        <v>243</v>
      </c>
      <c r="I3886" s="1" t="s">
        <v>88</v>
      </c>
      <c r="J3886" s="1" t="s">
        <v>88</v>
      </c>
      <c r="K3886" s="1">
        <v>18</v>
      </c>
      <c r="L3886" s="1" t="s">
        <v>101</v>
      </c>
      <c r="M3886" s="1" t="s">
        <v>325</v>
      </c>
      <c r="N3886" s="1" t="s">
        <v>91</v>
      </c>
      <c r="O3886" s="1" t="s">
        <v>104</v>
      </c>
      <c r="P3886">
        <v>26</v>
      </c>
      <c r="Q3886" s="1" t="str">
        <f>VLOOKUP([1]!Tabla1[[#This Row],[RENAES]],[2]EESS!$1:$1048576,6,FALSE)</f>
        <v>ALTO AMAZONAS</v>
      </c>
      <c r="R3886" s="1" t="str">
        <f>VLOOKUP([1]!Tabla1[[#This Row],[RENAES]],[2]EESS!$1:$1048576,7,FALSE)</f>
        <v>YURIMAGUAS</v>
      </c>
      <c r="S3886" s="1" t="str">
        <f>VLOOKUP([1]!Tabla1[[#This Row],[RENAES]],[2]EESS!$1:$1048576,10,FALSE)</f>
        <v>SANTO TOMAS De Yurimaguas</v>
      </c>
      <c r="T3886" s="1" t="s">
        <v>9290</v>
      </c>
      <c r="U3886" s="1" t="s">
        <v>326</v>
      </c>
      <c r="V3886" s="1" t="s">
        <v>91</v>
      </c>
      <c r="W3886" s="57">
        <v>1</v>
      </c>
      <c r="X3886" s="1" t="s">
        <v>243</v>
      </c>
      <c r="Y3886" s="1" t="s">
        <v>88</v>
      </c>
      <c r="Z3886" s="1" t="s">
        <v>88</v>
      </c>
      <c r="AA3886" s="1" t="s">
        <v>10172</v>
      </c>
      <c r="AB3886" s="1" t="s">
        <v>325</v>
      </c>
      <c r="AC3886" s="1" t="s">
        <v>105</v>
      </c>
      <c r="AD3886" s="1" t="s">
        <v>104</v>
      </c>
      <c r="AE3886" s="1" t="s">
        <v>191</v>
      </c>
      <c r="AF3886" s="1" t="s">
        <v>109</v>
      </c>
      <c r="AG3886" s="1" t="s">
        <v>96</v>
      </c>
      <c r="AH3886" s="1" t="s">
        <v>10172</v>
      </c>
      <c r="AI3886" s="1" t="s">
        <v>326</v>
      </c>
      <c r="AJ3886" s="1" t="s">
        <v>91</v>
      </c>
      <c r="AK3886" s="57">
        <v>2</v>
      </c>
      <c r="AL3886" s="1" t="s">
        <v>191</v>
      </c>
      <c r="AM3886" s="1" t="s">
        <v>109</v>
      </c>
      <c r="AN3886" s="1" t="s">
        <v>96</v>
      </c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/>
      <c r="CM3886" s="1"/>
      <c r="CN3886" s="1"/>
      <c r="CO3886" s="1"/>
      <c r="CP3886" s="1"/>
      <c r="CQ3886" s="1"/>
      <c r="CR3886" s="1"/>
    </row>
    <row r="3887" spans="1:96" x14ac:dyDescent="0.3">
      <c r="A3887" s="1" t="s">
        <v>3779</v>
      </c>
      <c r="B3887" s="1" t="s">
        <v>8974</v>
      </c>
      <c r="C3887" s="1" t="s">
        <v>97</v>
      </c>
      <c r="D3887" s="1" t="s">
        <v>3185</v>
      </c>
      <c r="E3887" s="1" t="s">
        <v>1111</v>
      </c>
      <c r="F3887" s="1" t="s">
        <v>127</v>
      </c>
      <c r="G3887" s="1" t="s">
        <v>142</v>
      </c>
      <c r="H3887" s="1" t="s">
        <v>155</v>
      </c>
      <c r="I3887" s="1" t="s">
        <v>99</v>
      </c>
      <c r="J3887" s="1" t="s">
        <v>111</v>
      </c>
      <c r="K3887" s="1">
        <v>20</v>
      </c>
      <c r="L3887" s="1" t="s">
        <v>101</v>
      </c>
      <c r="M3887" s="1" t="s">
        <v>325</v>
      </c>
      <c r="N3887" s="1" t="s">
        <v>105</v>
      </c>
      <c r="O3887" s="1" t="s">
        <v>104</v>
      </c>
      <c r="P3887">
        <v>8</v>
      </c>
      <c r="Q3887" s="1" t="str">
        <f>VLOOKUP([1]!Tabla1[[#This Row],[RENAES]],[2]EESS!$1:$1048576,6,FALSE)</f>
        <v>NO PERTENECE A NINGUNA RED</v>
      </c>
      <c r="R3887" s="1" t="str">
        <f>VLOOKUP([1]!Tabla1[[#This Row],[RENAES]],[2]EESS!$1:$1048576,7,FALSE)</f>
        <v>NO PERTENECE A NINGUNA MICRORED</v>
      </c>
      <c r="S3887" s="1" t="str">
        <f>VLOOKUP([1]!Tabla1[[#This Row],[RENAES]],[2]EESS!$1:$1048576,10,FALSE)</f>
        <v>HOSPITAL IQUITOS "Cesar Garayar Garcia"</v>
      </c>
      <c r="T3887" s="1" t="s">
        <v>8859</v>
      </c>
      <c r="U3887" s="1" t="s">
        <v>326</v>
      </c>
      <c r="V3887" s="1" t="s">
        <v>91</v>
      </c>
      <c r="W3887" s="57">
        <v>4</v>
      </c>
      <c r="X3887" s="1" t="s">
        <v>155</v>
      </c>
      <c r="Y3887" s="1" t="s">
        <v>99</v>
      </c>
      <c r="Z3887" s="1" t="s">
        <v>111</v>
      </c>
      <c r="AA3887" s="1"/>
      <c r="AB3887" s="1"/>
      <c r="AC3887" s="1"/>
      <c r="AD3887" s="1"/>
      <c r="AE3887" s="1"/>
      <c r="AF3887" s="1"/>
      <c r="AG3887" s="1"/>
      <c r="AH3887" s="1" t="s">
        <v>9980</v>
      </c>
      <c r="AI3887" s="1" t="s">
        <v>326</v>
      </c>
      <c r="AJ3887" s="1" t="s">
        <v>91</v>
      </c>
      <c r="AK3887" s="57">
        <v>5</v>
      </c>
      <c r="AL3887" s="1" t="s">
        <v>5223</v>
      </c>
      <c r="AM3887" s="1" t="s">
        <v>102</v>
      </c>
      <c r="AN3887" s="1" t="s">
        <v>115</v>
      </c>
      <c r="AO3887" s="1"/>
      <c r="AP3887" s="1"/>
      <c r="AQ3887" s="1"/>
      <c r="AR3887" s="1"/>
      <c r="AS3887" s="1"/>
      <c r="AT3887" s="1"/>
      <c r="AU3887" s="1"/>
      <c r="AV3887" s="1"/>
      <c r="AW3887" s="1"/>
      <c r="AX3887" s="1"/>
      <c r="AY3887" s="1"/>
      <c r="AZ3887" s="1"/>
      <c r="BA3887" s="1"/>
      <c r="BB3887" s="1"/>
      <c r="BC3887" s="1"/>
      <c r="BD3887" s="1"/>
      <c r="BE3887" s="1"/>
      <c r="BF3887" s="1"/>
      <c r="BG3887" s="1"/>
      <c r="BH3887" s="1"/>
      <c r="BI3887" s="1"/>
      <c r="BJ3887" s="1"/>
      <c r="BK3887" s="1"/>
      <c r="BL3887" s="1"/>
      <c r="BM3887" s="1"/>
      <c r="BN3887" s="1"/>
      <c r="BO3887" s="1"/>
      <c r="BP3887" s="1"/>
      <c r="BQ3887" s="1"/>
      <c r="BR3887" s="1"/>
      <c r="BS3887" s="1"/>
      <c r="BT3887" s="1"/>
      <c r="BU3887" s="1"/>
      <c r="BV3887" s="1"/>
      <c r="BW3887" s="1"/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7078</v>
      </c>
      <c r="B3888" s="1" t="s">
        <v>10395</v>
      </c>
      <c r="C3888" s="1" t="s">
        <v>97</v>
      </c>
      <c r="D3888" s="1" t="s">
        <v>3185</v>
      </c>
      <c r="E3888" s="1" t="s">
        <v>1111</v>
      </c>
      <c r="F3888" s="1" t="s">
        <v>109</v>
      </c>
      <c r="G3888" s="1" t="s">
        <v>129</v>
      </c>
      <c r="H3888" s="1" t="s">
        <v>3094</v>
      </c>
      <c r="I3888" s="1" t="s">
        <v>102</v>
      </c>
      <c r="J3888" s="1" t="s">
        <v>88</v>
      </c>
      <c r="K3888" s="1">
        <v>26</v>
      </c>
      <c r="L3888" s="1" t="s">
        <v>101</v>
      </c>
      <c r="M3888" s="1" t="s">
        <v>325</v>
      </c>
      <c r="N3888" s="1" t="s">
        <v>91</v>
      </c>
      <c r="O3888" s="32"/>
      <c r="P3888">
        <v>1</v>
      </c>
      <c r="Q3888" s="1" t="str">
        <f>VLOOKUP([1]!Tabla1[[#This Row],[RENAES]],[2]EESS!$1:$1048576,6,FALSE)</f>
        <v>NO PERTENECE A NINGUNA RED</v>
      </c>
      <c r="R3888" s="1" t="str">
        <f>VLOOKUP([1]!Tabla1[[#This Row],[RENAES]],[2]EESS!$1:$1048576,7,FALSE)</f>
        <v>NO PERTENECE A NINGUNA MICRORED</v>
      </c>
      <c r="S3888" s="1" t="str">
        <f>VLOOKUP([1]!Tabla1[[#This Row],[RENAES]],[2]EESS!$1:$1048576,10,FALSE)</f>
        <v>HOSPITAL IQUITOS "Cesar Garayar Garcia"</v>
      </c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/>
      <c r="CF3888" s="1"/>
      <c r="CG3888" s="1"/>
      <c r="CH3888" s="1"/>
      <c r="CI3888" s="1"/>
      <c r="CJ3888" s="1"/>
      <c r="CK3888" s="1"/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7596</v>
      </c>
      <c r="B3889" s="1" t="s">
        <v>7597</v>
      </c>
      <c r="C3889" s="1" t="s">
        <v>97</v>
      </c>
      <c r="D3889" s="1" t="s">
        <v>3185</v>
      </c>
      <c r="E3889" s="1" t="s">
        <v>1111</v>
      </c>
      <c r="F3889" s="1" t="s">
        <v>119</v>
      </c>
      <c r="G3889" s="1" t="s">
        <v>88</v>
      </c>
      <c r="H3889" s="1" t="s">
        <v>7598</v>
      </c>
      <c r="I3889" s="1" t="s">
        <v>96</v>
      </c>
      <c r="J3889" s="1" t="s">
        <v>96</v>
      </c>
      <c r="K3889" s="1">
        <v>15</v>
      </c>
      <c r="L3889" s="1" t="s">
        <v>101</v>
      </c>
      <c r="M3889" s="1" t="s">
        <v>325</v>
      </c>
      <c r="N3889" s="1" t="s">
        <v>91</v>
      </c>
      <c r="O3889" s="1" t="s">
        <v>104</v>
      </c>
      <c r="P3889">
        <v>193</v>
      </c>
      <c r="Q3889" s="1" t="str">
        <f>VLOOKUP([1]!Tabla1[[#This Row],[RENAES]],[2]EESS!$1:$1048576,6,FALSE)</f>
        <v>NO PERTENECE A NINGUNA RED</v>
      </c>
      <c r="R3889" s="1" t="str">
        <f>VLOOKUP([1]!Tabla1[[#This Row],[RENAES]],[2]EESS!$1:$1048576,7,FALSE)</f>
        <v>NO PERTENECE A NINGUNA MICRORED</v>
      </c>
      <c r="S3889" s="1" t="str">
        <f>VLOOKUP([1]!Tabla1[[#This Row],[RENAES]],[2]EESS!$1:$1048576,10,FALSE)</f>
        <v>HOSPITAL IQUITOS "Cesar Garayar Garcia"</v>
      </c>
      <c r="T3889" s="1" t="s">
        <v>7308</v>
      </c>
      <c r="U3889" s="1" t="s">
        <v>326</v>
      </c>
      <c r="V3889" s="1" t="s">
        <v>91</v>
      </c>
      <c r="W3889" s="57">
        <v>1</v>
      </c>
      <c r="X3889" s="1" t="s">
        <v>7598</v>
      </c>
      <c r="Y3889" s="1" t="s">
        <v>96</v>
      </c>
      <c r="Z3889" s="1" t="s">
        <v>96</v>
      </c>
      <c r="AA3889" s="1"/>
      <c r="AB3889" s="1"/>
      <c r="AC3889" s="1"/>
      <c r="AD3889" s="1"/>
      <c r="AE3889" s="1"/>
      <c r="AF3889" s="1"/>
      <c r="AG3889" s="1"/>
      <c r="AH3889" s="1" t="s">
        <v>7701</v>
      </c>
      <c r="AI3889" s="1" t="s">
        <v>326</v>
      </c>
      <c r="AJ3889" s="1" t="s">
        <v>91</v>
      </c>
      <c r="AK3889" s="57">
        <v>3</v>
      </c>
      <c r="AL3889" s="1" t="s">
        <v>7795</v>
      </c>
      <c r="AM3889" s="1" t="s">
        <v>88</v>
      </c>
      <c r="AN3889" s="1" t="s">
        <v>95</v>
      </c>
      <c r="AO3889" s="1"/>
      <c r="AP3889" s="1"/>
      <c r="AQ3889" s="1"/>
      <c r="AR3889" s="1"/>
      <c r="AS3889" s="1"/>
      <c r="AT3889" s="1"/>
      <c r="AU3889" s="1"/>
      <c r="AV3889" s="1" t="s">
        <v>8842</v>
      </c>
      <c r="AW3889" s="1" t="s">
        <v>326</v>
      </c>
      <c r="AX3889" s="1" t="s">
        <v>91</v>
      </c>
      <c r="AY3889" s="57">
        <v>4</v>
      </c>
      <c r="AZ3889" s="1" t="s">
        <v>9246</v>
      </c>
      <c r="BA3889" s="1" t="s">
        <v>99</v>
      </c>
      <c r="BB3889" s="1" t="s">
        <v>88</v>
      </c>
      <c r="BC3889" s="1" t="s">
        <v>9802</v>
      </c>
      <c r="BD3889" s="1" t="s">
        <v>326</v>
      </c>
      <c r="BE3889" s="1" t="s">
        <v>91</v>
      </c>
      <c r="BF3889" s="57">
        <v>5</v>
      </c>
      <c r="BG3889" s="1" t="s">
        <v>2704</v>
      </c>
      <c r="BH3889" s="1" t="s">
        <v>108</v>
      </c>
      <c r="BI3889" s="1" t="s">
        <v>102</v>
      </c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1770</v>
      </c>
      <c r="B3890" s="1" t="s">
        <v>2352</v>
      </c>
      <c r="C3890" s="1" t="s">
        <v>97</v>
      </c>
      <c r="D3890" s="1" t="s">
        <v>3185</v>
      </c>
      <c r="E3890" s="1" t="s">
        <v>1111</v>
      </c>
      <c r="F3890" s="1" t="s">
        <v>96</v>
      </c>
      <c r="G3890" s="1" t="s">
        <v>122</v>
      </c>
      <c r="H3890" s="1" t="s">
        <v>324</v>
      </c>
      <c r="I3890" s="1" t="s">
        <v>98</v>
      </c>
      <c r="J3890" s="1" t="s">
        <v>96</v>
      </c>
      <c r="K3890" s="1">
        <v>15</v>
      </c>
      <c r="L3890" s="1" t="s">
        <v>101</v>
      </c>
      <c r="M3890" s="1" t="s">
        <v>325</v>
      </c>
      <c r="N3890" s="1" t="s">
        <v>91</v>
      </c>
      <c r="O3890" s="1" t="s">
        <v>104</v>
      </c>
      <c r="P3890">
        <v>3</v>
      </c>
      <c r="Q3890" s="1" t="str">
        <f>VLOOKUP([1]!Tabla1[[#This Row],[RENAES]],[2]EESS!$1:$1048576,6,FALSE)</f>
        <v>MAYNAS CIUDAD</v>
      </c>
      <c r="R3890" s="1" t="str">
        <f>VLOOKUP([1]!Tabla1[[#This Row],[RENAES]],[2]EESS!$1:$1048576,7,FALSE)</f>
        <v>IQUITOS SUR</v>
      </c>
      <c r="S3890" s="1" t="str">
        <f>VLOOKUP([1]!Tabla1[[#This Row],[RENAES]],[2]EESS!$1:$1048576,10,FALSE)</f>
        <v>MODELO</v>
      </c>
      <c r="T3890" s="1" t="s">
        <v>1252</v>
      </c>
      <c r="U3890" s="1" t="s">
        <v>326</v>
      </c>
      <c r="V3890" s="1" t="s">
        <v>91</v>
      </c>
      <c r="W3890" s="57">
        <v>1</v>
      </c>
      <c r="X3890" s="1" t="s">
        <v>328</v>
      </c>
      <c r="Y3890" s="1" t="s">
        <v>116</v>
      </c>
      <c r="Z3890" s="1" t="s">
        <v>99</v>
      </c>
      <c r="AA3890" s="1"/>
      <c r="AB3890" s="1"/>
      <c r="AC3890" s="1"/>
      <c r="AD3890" s="1"/>
      <c r="AE3890" s="1"/>
      <c r="AF3890" s="1"/>
      <c r="AG3890" s="1"/>
      <c r="AH3890" s="1" t="s">
        <v>2521</v>
      </c>
      <c r="AI3890" s="1" t="s">
        <v>326</v>
      </c>
      <c r="AJ3890" s="1" t="s">
        <v>91</v>
      </c>
      <c r="AK3890" s="57">
        <v>3</v>
      </c>
      <c r="AL3890" s="1" t="s">
        <v>328</v>
      </c>
      <c r="AM3890" s="1" t="s">
        <v>2807</v>
      </c>
      <c r="AN3890" s="1" t="s">
        <v>96</v>
      </c>
      <c r="AO3890" s="1"/>
      <c r="AP3890" s="1"/>
      <c r="AQ3890" s="1"/>
      <c r="AR3890" s="1"/>
      <c r="AS3890" s="1"/>
      <c r="AT3890" s="1"/>
      <c r="AU3890" s="1"/>
      <c r="AV3890" s="1"/>
      <c r="AW3890" s="1"/>
      <c r="AX3890" s="1"/>
      <c r="AY3890" s="1"/>
      <c r="AZ3890" s="1"/>
      <c r="BA3890" s="1"/>
      <c r="BB3890" s="1"/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 t="s">
        <v>1129</v>
      </c>
      <c r="CF3890" s="1" t="s">
        <v>326</v>
      </c>
      <c r="CG3890" s="1" t="s">
        <v>91</v>
      </c>
      <c r="CH3890" s="1" t="s">
        <v>123</v>
      </c>
      <c r="CI3890" s="1" t="s">
        <v>328</v>
      </c>
      <c r="CJ3890" s="1" t="s">
        <v>95</v>
      </c>
      <c r="CK3890" s="1" t="s">
        <v>142</v>
      </c>
      <c r="CL3890" s="1"/>
      <c r="CM3890" s="1"/>
      <c r="CN3890" s="1"/>
      <c r="CO3890" s="1"/>
      <c r="CP3890" s="1"/>
      <c r="CQ3890" s="1"/>
      <c r="CR3890" s="1"/>
    </row>
    <row r="3891" spans="1:96" x14ac:dyDescent="0.3">
      <c r="A3891" s="1" t="s">
        <v>5881</v>
      </c>
      <c r="B3891" s="1" t="s">
        <v>5882</v>
      </c>
      <c r="C3891" s="1" t="s">
        <v>97</v>
      </c>
      <c r="D3891" s="1" t="s">
        <v>3185</v>
      </c>
      <c r="E3891" s="1" t="s">
        <v>1111</v>
      </c>
      <c r="F3891" s="1" t="s">
        <v>102</v>
      </c>
      <c r="G3891" s="1" t="s">
        <v>113</v>
      </c>
      <c r="H3891" s="1" t="s">
        <v>324</v>
      </c>
      <c r="I3891" s="1" t="s">
        <v>151</v>
      </c>
      <c r="J3891" s="1" t="s">
        <v>96</v>
      </c>
      <c r="K3891" s="1">
        <v>27</v>
      </c>
      <c r="L3891" s="1" t="s">
        <v>101</v>
      </c>
      <c r="M3891" s="1" t="s">
        <v>325</v>
      </c>
      <c r="N3891" s="1" t="s">
        <v>91</v>
      </c>
      <c r="O3891" s="1" t="s">
        <v>92</v>
      </c>
      <c r="P3891">
        <v>1</v>
      </c>
      <c r="Q3891" s="1" t="str">
        <f>VLOOKUP([1]!Tabla1[[#This Row],[RENAES]],[2]EESS!$1:$1048576,6,FALSE)</f>
        <v>ALTO AMAZONAS</v>
      </c>
      <c r="R3891" s="1" t="str">
        <f>VLOOKUP([1]!Tabla1[[#This Row],[RENAES]],[2]EESS!$1:$1048576,7,FALSE)</f>
        <v>YURIMAGUAS</v>
      </c>
      <c r="S3891" s="1" t="str">
        <f>VLOOKUP([1]!Tabla1[[#This Row],[RENAES]],[2]EESS!$1:$1048576,10,FALSE)</f>
        <v>GRAU (KM. 40)</v>
      </c>
      <c r="T3891" s="1" t="s">
        <v>5653</v>
      </c>
      <c r="U3891" s="1" t="s">
        <v>326</v>
      </c>
      <c r="V3891" s="1" t="s">
        <v>91</v>
      </c>
      <c r="W3891" s="57">
        <v>60</v>
      </c>
      <c r="X3891" s="1" t="s">
        <v>324</v>
      </c>
      <c r="Y3891" s="1" t="s">
        <v>151</v>
      </c>
      <c r="Z3891" s="1" t="s">
        <v>96</v>
      </c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  <c r="AL3891" s="1"/>
      <c r="AM3891" s="1"/>
      <c r="AN3891" s="1"/>
      <c r="AO3891" s="1"/>
      <c r="AP3891" s="1"/>
      <c r="AQ3891" s="1"/>
      <c r="AR3891" s="1"/>
      <c r="AS3891" s="1"/>
      <c r="AT3891" s="1"/>
      <c r="AU3891" s="1"/>
      <c r="AV3891" s="1"/>
      <c r="AW3891" s="1"/>
      <c r="AX3891" s="1"/>
      <c r="AY3891" s="1"/>
      <c r="AZ3891" s="1"/>
      <c r="BA3891" s="1"/>
      <c r="BB3891" s="1"/>
      <c r="BC3891" s="1"/>
      <c r="BD3891" s="1"/>
      <c r="BE3891" s="1"/>
      <c r="BF3891" s="1"/>
      <c r="BG3891" s="1"/>
      <c r="BH3891" s="1"/>
      <c r="BI3891" s="1"/>
      <c r="BJ3891" s="1"/>
      <c r="BK3891" s="1"/>
      <c r="BL3891" s="1"/>
      <c r="BM3891" s="1"/>
      <c r="BN3891" s="1"/>
      <c r="BO3891" s="1"/>
      <c r="BP3891" s="1"/>
      <c r="BQ3891" s="1"/>
      <c r="BR3891" s="1"/>
      <c r="BS3891" s="1"/>
      <c r="BT3891" s="1"/>
      <c r="BU3891" s="1"/>
      <c r="BV3891" s="1"/>
      <c r="BW3891" s="1"/>
      <c r="BX3891" s="1"/>
      <c r="BY3891" s="1"/>
      <c r="BZ3891" s="1"/>
      <c r="CA3891" s="1"/>
      <c r="CB3891" s="1"/>
      <c r="CC3891" s="1"/>
      <c r="CD3891" s="1"/>
      <c r="CE3891" s="1" t="s">
        <v>5938</v>
      </c>
      <c r="CF3891" s="1" t="s">
        <v>326</v>
      </c>
      <c r="CG3891" s="1" t="s">
        <v>91</v>
      </c>
      <c r="CH3891" s="1" t="s">
        <v>123</v>
      </c>
      <c r="CI3891" s="1" t="s">
        <v>340</v>
      </c>
      <c r="CJ3891" s="1" t="s">
        <v>96</v>
      </c>
      <c r="CK3891" s="1" t="s">
        <v>102</v>
      </c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4769</v>
      </c>
      <c r="B3892" s="1" t="s">
        <v>4770</v>
      </c>
      <c r="C3892" s="1" t="s">
        <v>97</v>
      </c>
      <c r="D3892" s="1" t="s">
        <v>3185</v>
      </c>
      <c r="E3892" s="1" t="s">
        <v>1111</v>
      </c>
      <c r="F3892" s="1" t="s">
        <v>99</v>
      </c>
      <c r="G3892" s="1" t="s">
        <v>111</v>
      </c>
      <c r="H3892" s="1" t="s">
        <v>324</v>
      </c>
      <c r="I3892" s="1" t="s">
        <v>2697</v>
      </c>
      <c r="J3892" s="1" t="s">
        <v>96</v>
      </c>
      <c r="K3892" s="1">
        <v>25</v>
      </c>
      <c r="L3892" s="1" t="s">
        <v>101</v>
      </c>
      <c r="M3892" s="1" t="s">
        <v>325</v>
      </c>
      <c r="N3892" s="1" t="s">
        <v>91</v>
      </c>
      <c r="O3892" s="1" t="s">
        <v>92</v>
      </c>
      <c r="P3892">
        <v>1</v>
      </c>
      <c r="Q3892" s="1" t="str">
        <f>VLOOKUP([1]!Tabla1[[#This Row],[RENAES]],[2]EESS!$1:$1048576,6,FALSE)</f>
        <v>MAYNAS CIUDAD</v>
      </c>
      <c r="R3892" s="1" t="str">
        <f>VLOOKUP([1]!Tabla1[[#This Row],[RENAES]],[2]EESS!$1:$1048576,7,FALSE)</f>
        <v>PUNCHANA</v>
      </c>
      <c r="S3892" s="1" t="str">
        <f>VLOOKUP([1]!Tabla1[[#This Row],[RENAES]],[2]EESS!$1:$1048576,10,FALSE)</f>
        <v xml:space="preserve">FERNANDO LORES </v>
      </c>
      <c r="T3892" s="1" t="s">
        <v>4246</v>
      </c>
      <c r="U3892" s="1" t="s">
        <v>326</v>
      </c>
      <c r="V3892" s="1" t="s">
        <v>91</v>
      </c>
      <c r="W3892" s="57">
        <v>60</v>
      </c>
      <c r="X3892" s="1" t="s">
        <v>324</v>
      </c>
      <c r="Y3892" s="1" t="s">
        <v>2697</v>
      </c>
      <c r="Z3892" s="1" t="s">
        <v>96</v>
      </c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/>
      <c r="CF3892" s="1"/>
      <c r="CG3892" s="1"/>
      <c r="CH3892" s="1"/>
      <c r="CI3892" s="1"/>
      <c r="CJ3892" s="1"/>
      <c r="CK3892" s="1"/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4167</v>
      </c>
      <c r="B3893" s="1" t="s">
        <v>8975</v>
      </c>
      <c r="C3893" s="1" t="s">
        <v>97</v>
      </c>
      <c r="D3893" s="1" t="s">
        <v>3185</v>
      </c>
      <c r="E3893" s="1" t="s">
        <v>1111</v>
      </c>
      <c r="F3893" s="1" t="s">
        <v>127</v>
      </c>
      <c r="G3893" s="1" t="s">
        <v>99</v>
      </c>
      <c r="H3893" s="1" t="s">
        <v>201</v>
      </c>
      <c r="I3893" s="1" t="s">
        <v>96</v>
      </c>
      <c r="J3893" s="1" t="s">
        <v>131</v>
      </c>
      <c r="K3893" s="1">
        <v>22</v>
      </c>
      <c r="L3893" s="1" t="s">
        <v>101</v>
      </c>
      <c r="M3893" s="1" t="s">
        <v>325</v>
      </c>
      <c r="N3893" s="1" t="s">
        <v>91</v>
      </c>
      <c r="O3893" s="1" t="s">
        <v>104</v>
      </c>
      <c r="P3893">
        <v>209</v>
      </c>
      <c r="Q3893" s="1" t="str">
        <f>VLOOKUP([1]!Tabla1[[#This Row],[RENAES]],[2]EESS!$1:$1048576,6,FALSE)</f>
        <v>LORETO</v>
      </c>
      <c r="R3893" s="1" t="str">
        <f>VLOOKUP([1]!Tabla1[[#This Row],[RENAES]],[2]EESS!$1:$1048576,7,FALSE)</f>
        <v>VILLA TROMPETERO</v>
      </c>
      <c r="S3893" s="1" t="str">
        <f>VLOOKUP([1]!Tabla1[[#This Row],[RENAES]],[2]EESS!$1:$1048576,10,FALSE)</f>
        <v>VILLA TROMPETEROS</v>
      </c>
      <c r="T3893" s="1" t="s">
        <v>8616</v>
      </c>
      <c r="U3893" s="1" t="s">
        <v>326</v>
      </c>
      <c r="V3893" s="1" t="s">
        <v>91</v>
      </c>
      <c r="W3893" s="57">
        <v>1</v>
      </c>
      <c r="X3893" s="1" t="s">
        <v>201</v>
      </c>
      <c r="Y3893" s="1" t="s">
        <v>96</v>
      </c>
      <c r="Z3893" s="1" t="s">
        <v>131</v>
      </c>
      <c r="AA3893" s="1"/>
      <c r="AB3893" s="1"/>
      <c r="AC3893" s="1"/>
      <c r="AD3893" s="1"/>
      <c r="AE3893" s="1"/>
      <c r="AF3893" s="1"/>
      <c r="AG3893" s="1"/>
      <c r="AH3893" s="1" t="s">
        <v>9559</v>
      </c>
      <c r="AI3893" s="1" t="s">
        <v>326</v>
      </c>
      <c r="AJ3893" s="1" t="s">
        <v>91</v>
      </c>
      <c r="AK3893" s="57">
        <v>5</v>
      </c>
      <c r="AL3893" s="1" t="s">
        <v>214</v>
      </c>
      <c r="AM3893" s="1" t="s">
        <v>96</v>
      </c>
      <c r="AN3893" s="1" t="s">
        <v>99</v>
      </c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/>
      <c r="CF3893" s="1"/>
      <c r="CG3893" s="1"/>
      <c r="CH3893" s="1"/>
      <c r="CI3893" s="1"/>
      <c r="CJ3893" s="1"/>
      <c r="CK3893" s="1"/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10396</v>
      </c>
      <c r="B3894" s="1" t="s">
        <v>10397</v>
      </c>
      <c r="C3894" s="1" t="s">
        <v>97</v>
      </c>
      <c r="D3894" s="1" t="s">
        <v>3185</v>
      </c>
      <c r="E3894" s="1" t="s">
        <v>1111</v>
      </c>
      <c r="F3894" s="1" t="s">
        <v>109</v>
      </c>
      <c r="G3894" s="1" t="s">
        <v>90</v>
      </c>
      <c r="H3894" s="1" t="s">
        <v>4216</v>
      </c>
      <c r="I3894" s="1" t="s">
        <v>88</v>
      </c>
      <c r="J3894" s="1" t="s">
        <v>122</v>
      </c>
      <c r="K3894" s="1">
        <v>31</v>
      </c>
      <c r="L3894" s="1" t="s">
        <v>101</v>
      </c>
      <c r="M3894" s="1" t="s">
        <v>325</v>
      </c>
      <c r="N3894" s="1" t="s">
        <v>91</v>
      </c>
      <c r="O3894" s="32"/>
      <c r="P3894">
        <v>37</v>
      </c>
      <c r="Q3894" s="1" t="str">
        <f>VLOOKUP([1]!Tabla1[[#This Row],[RENAES]],[2]EESS!$1:$1048576,6,FALSE)</f>
        <v>NO PERTENECE A NINGUNA RED</v>
      </c>
      <c r="R3894" s="1" t="str">
        <f>VLOOKUP([1]!Tabla1[[#This Row],[RENAES]],[2]EESS!$1:$1048576,7,FALSE)</f>
        <v>NO PERTENECE A NINGUNA MICRORED</v>
      </c>
      <c r="S3894" s="1" t="str">
        <f>VLOOKUP([1]!Tabla1[[#This Row],[RENAES]],[2]EESS!$1:$1048576,10,FALSE)</f>
        <v>HOSP.REGIONAL DE LORETO "Felipe Arriola Iglesias"</v>
      </c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  <c r="AL3894" s="1"/>
      <c r="AM3894" s="1"/>
      <c r="AN3894" s="1"/>
      <c r="AO3894" s="1"/>
      <c r="AP3894" s="1"/>
      <c r="AQ3894" s="1"/>
      <c r="AR3894" s="1"/>
      <c r="AS3894" s="1"/>
      <c r="AT3894" s="1"/>
      <c r="AU3894" s="1"/>
      <c r="AV3894" s="1"/>
      <c r="AW3894" s="1"/>
      <c r="AX3894" s="1"/>
      <c r="AY3894" s="1"/>
      <c r="AZ3894" s="1"/>
      <c r="BA3894" s="1"/>
      <c r="BB3894" s="1"/>
      <c r="BC3894" s="1"/>
      <c r="BD3894" s="1"/>
      <c r="BE3894" s="1"/>
      <c r="BF3894" s="1"/>
      <c r="BG3894" s="1"/>
      <c r="BH3894" s="1"/>
      <c r="BI3894" s="1"/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4175</v>
      </c>
      <c r="B3895" s="1" t="s">
        <v>4176</v>
      </c>
      <c r="C3895" s="1" t="s">
        <v>97</v>
      </c>
      <c r="D3895" s="1" t="s">
        <v>3185</v>
      </c>
      <c r="E3895" s="1" t="s">
        <v>1111</v>
      </c>
      <c r="F3895" s="1" t="s">
        <v>88</v>
      </c>
      <c r="G3895" s="1" t="s">
        <v>106</v>
      </c>
      <c r="H3895" s="1" t="s">
        <v>244</v>
      </c>
      <c r="I3895" s="1" t="s">
        <v>119</v>
      </c>
      <c r="J3895" s="1" t="s">
        <v>102</v>
      </c>
      <c r="K3895" s="1">
        <v>21</v>
      </c>
      <c r="L3895" s="1" t="s">
        <v>101</v>
      </c>
      <c r="M3895" s="1" t="s">
        <v>325</v>
      </c>
      <c r="N3895" s="1" t="s">
        <v>91</v>
      </c>
      <c r="O3895" s="1" t="s">
        <v>104</v>
      </c>
      <c r="P3895">
        <v>1</v>
      </c>
      <c r="Q3895" s="1" t="str">
        <f>VLOOKUP([1]!Tabla1[[#This Row],[RENAES]],[2]EESS!$1:$1048576,6,FALSE)</f>
        <v>LORETO</v>
      </c>
      <c r="R3895" s="1" t="str">
        <f>VLOOKUP([1]!Tabla1[[#This Row],[RENAES]],[2]EESS!$1:$1048576,7,FALSE)</f>
        <v>NAUTA</v>
      </c>
      <c r="S3895" s="1" t="str">
        <f>VLOOKUP([1]!Tabla1[[#This Row],[RENAES]],[2]EESS!$1:$1048576,10,FALSE)</f>
        <v>NAUTA</v>
      </c>
      <c r="T3895" s="1" t="s">
        <v>5337</v>
      </c>
      <c r="U3895" s="1" t="s">
        <v>326</v>
      </c>
      <c r="V3895" s="1" t="s">
        <v>91</v>
      </c>
      <c r="W3895" s="57">
        <v>60</v>
      </c>
      <c r="X3895" s="1" t="s">
        <v>324</v>
      </c>
      <c r="Y3895" s="1" t="s">
        <v>99</v>
      </c>
      <c r="Z3895" s="1" t="s">
        <v>98</v>
      </c>
      <c r="AA3895" s="1" t="s">
        <v>4247</v>
      </c>
      <c r="AB3895" s="1" t="s">
        <v>325</v>
      </c>
      <c r="AC3895" s="1" t="s">
        <v>91</v>
      </c>
      <c r="AD3895" s="32"/>
      <c r="AE3895" s="1" t="s">
        <v>329</v>
      </c>
      <c r="AF3895" s="1" t="s">
        <v>88</v>
      </c>
      <c r="AG3895" s="1" t="s">
        <v>102</v>
      </c>
      <c r="AH3895" s="1"/>
      <c r="AI3895" s="1"/>
      <c r="AJ3895" s="1"/>
      <c r="AK3895" s="1"/>
      <c r="AL3895" s="1"/>
      <c r="AM3895" s="1"/>
      <c r="AN3895" s="1"/>
      <c r="AO3895" s="1" t="s">
        <v>5337</v>
      </c>
      <c r="AP3895" s="1" t="s">
        <v>325</v>
      </c>
      <c r="AQ3895" s="1" t="s">
        <v>91</v>
      </c>
      <c r="AR3895" s="1" t="s">
        <v>92</v>
      </c>
      <c r="AS3895" s="1" t="s">
        <v>324</v>
      </c>
      <c r="AT3895" s="1" t="s">
        <v>99</v>
      </c>
      <c r="AU3895" s="1" t="s">
        <v>98</v>
      </c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  <c r="BQ3895" s="1"/>
      <c r="BR3895" s="1"/>
      <c r="BS3895" s="1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8187</v>
      </c>
      <c r="B3896" s="1" t="s">
        <v>8188</v>
      </c>
      <c r="C3896" s="1" t="s">
        <v>97</v>
      </c>
      <c r="D3896" s="1" t="s">
        <v>3185</v>
      </c>
      <c r="E3896" s="1" t="s">
        <v>1111</v>
      </c>
      <c r="F3896" s="1" t="s">
        <v>119</v>
      </c>
      <c r="G3896" s="1" t="s">
        <v>110</v>
      </c>
      <c r="H3896" s="1" t="s">
        <v>8189</v>
      </c>
      <c r="I3896" s="1" t="s">
        <v>107</v>
      </c>
      <c r="J3896" s="1" t="s">
        <v>100</v>
      </c>
      <c r="K3896" s="1">
        <v>25</v>
      </c>
      <c r="L3896" s="1" t="s">
        <v>101</v>
      </c>
      <c r="M3896" s="1" t="s">
        <v>325</v>
      </c>
      <c r="N3896" s="1" t="s">
        <v>91</v>
      </c>
      <c r="O3896" s="1" t="s">
        <v>92</v>
      </c>
      <c r="P3896">
        <v>7</v>
      </c>
      <c r="Q3896" s="1" t="str">
        <f>VLOOKUP([1]!Tabla1[[#This Row],[RENAES]],[2]EESS!$1:$1048576,6,FALSE)</f>
        <v>MAYNAS PERIFERIE</v>
      </c>
      <c r="R3896" s="1" t="str">
        <f>VLOOKUP([1]!Tabla1[[#This Row],[RENAES]],[2]EESS!$1:$1048576,7,FALSE)</f>
        <v>MAZAN</v>
      </c>
      <c r="S3896" s="1" t="str">
        <f>VLOOKUP([1]!Tabla1[[#This Row],[RENAES]],[2]EESS!$1:$1048576,10,FALSE)</f>
        <v>INDIANA</v>
      </c>
      <c r="T3896" s="1" t="s">
        <v>7656</v>
      </c>
      <c r="U3896" s="1" t="s">
        <v>326</v>
      </c>
      <c r="V3896" s="1" t="s">
        <v>91</v>
      </c>
      <c r="W3896" s="57">
        <v>1</v>
      </c>
      <c r="X3896" s="1" t="s">
        <v>8189</v>
      </c>
      <c r="Y3896" s="1" t="s">
        <v>107</v>
      </c>
      <c r="Z3896" s="1" t="s">
        <v>100</v>
      </c>
      <c r="AA3896" s="1" t="s">
        <v>8838</v>
      </c>
      <c r="AB3896" s="1" t="s">
        <v>325</v>
      </c>
      <c r="AC3896" s="1" t="s">
        <v>91</v>
      </c>
      <c r="AD3896" s="1" t="s">
        <v>104</v>
      </c>
      <c r="AE3896" s="1" t="s">
        <v>3069</v>
      </c>
      <c r="AF3896" s="1" t="s">
        <v>109</v>
      </c>
      <c r="AG3896" s="1" t="s">
        <v>96</v>
      </c>
      <c r="AH3896" s="1" t="s">
        <v>8838</v>
      </c>
      <c r="AI3896" s="1" t="s">
        <v>326</v>
      </c>
      <c r="AJ3896" s="1" t="s">
        <v>91</v>
      </c>
      <c r="AK3896" s="57">
        <v>2</v>
      </c>
      <c r="AL3896" s="1" t="s">
        <v>3069</v>
      </c>
      <c r="AM3896" s="1" t="s">
        <v>109</v>
      </c>
      <c r="AN3896" s="1" t="s">
        <v>96</v>
      </c>
      <c r="AO3896" s="1" t="s">
        <v>8844</v>
      </c>
      <c r="AP3896" s="1" t="s">
        <v>325</v>
      </c>
      <c r="AQ3896" s="1" t="s">
        <v>105</v>
      </c>
      <c r="AR3896" s="1" t="s">
        <v>104</v>
      </c>
      <c r="AS3896" s="1" t="s">
        <v>141</v>
      </c>
      <c r="AT3896" s="1" t="s">
        <v>96</v>
      </c>
      <c r="AU3896" s="1" t="s">
        <v>110</v>
      </c>
      <c r="AV3896" s="1" t="s">
        <v>8844</v>
      </c>
      <c r="AW3896" s="1" t="s">
        <v>326</v>
      </c>
      <c r="AX3896" s="1" t="s">
        <v>91</v>
      </c>
      <c r="AY3896" s="57">
        <v>2</v>
      </c>
      <c r="AZ3896" s="1" t="s">
        <v>141</v>
      </c>
      <c r="BA3896" s="1" t="s">
        <v>96</v>
      </c>
      <c r="BB3896" s="1" t="s">
        <v>110</v>
      </c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/>
      <c r="CF3896" s="1"/>
      <c r="CG3896" s="1"/>
      <c r="CH3896" s="1"/>
      <c r="CI3896" s="1"/>
      <c r="CJ3896" s="1"/>
      <c r="CK3896" s="1"/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9247</v>
      </c>
      <c r="B3897" s="1" t="s">
        <v>9248</v>
      </c>
      <c r="C3897" s="1" t="s">
        <v>97</v>
      </c>
      <c r="D3897" s="1" t="s">
        <v>3185</v>
      </c>
      <c r="E3897" s="1" t="s">
        <v>1111</v>
      </c>
      <c r="F3897" s="1" t="s">
        <v>127</v>
      </c>
      <c r="G3897" s="1" t="s">
        <v>109</v>
      </c>
      <c r="H3897" s="1" t="s">
        <v>9006</v>
      </c>
      <c r="I3897" s="1" t="s">
        <v>99</v>
      </c>
      <c r="J3897" s="1" t="s">
        <v>90</v>
      </c>
      <c r="K3897" s="1">
        <v>31</v>
      </c>
      <c r="L3897" s="1" t="s">
        <v>101</v>
      </c>
      <c r="M3897" s="1" t="s">
        <v>325</v>
      </c>
      <c r="N3897" s="1" t="s">
        <v>91</v>
      </c>
      <c r="O3897" s="32"/>
      <c r="P3897">
        <v>235</v>
      </c>
      <c r="Q3897" s="1" t="str">
        <f>VLOOKUP([1]!Tabla1[[#This Row],[RENAES]],[2]EESS!$1:$1048576,6,FALSE)</f>
        <v>NO PERTENECE A NINGUNA RED</v>
      </c>
      <c r="R3897" s="1" t="str">
        <f>VLOOKUP([1]!Tabla1[[#This Row],[RENAES]],[2]EESS!$1:$1048576,7,FALSE)</f>
        <v>NO PERTENECE A NINGUNA MICRORED</v>
      </c>
      <c r="S3897" s="1" t="str">
        <f>VLOOKUP([1]!Tabla1[[#This Row],[RENAES]],[2]EESS!$1:$1048576,10,FALSE)</f>
        <v>HOSP.REGIONAL DE LORETO "Felipe Arriola Iglesias"</v>
      </c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  <c r="AL3897" s="1"/>
      <c r="AM3897" s="1"/>
      <c r="AN3897" s="1"/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8976</v>
      </c>
      <c r="B3898" s="1" t="s">
        <v>8977</v>
      </c>
      <c r="C3898" s="1" t="s">
        <v>97</v>
      </c>
      <c r="D3898" s="1" t="s">
        <v>3185</v>
      </c>
      <c r="E3898" s="1" t="s">
        <v>1111</v>
      </c>
      <c r="F3898" s="1" t="s">
        <v>127</v>
      </c>
      <c r="G3898" s="1" t="s">
        <v>102</v>
      </c>
      <c r="H3898" s="1" t="s">
        <v>8978</v>
      </c>
      <c r="I3898" s="1" t="s">
        <v>90</v>
      </c>
      <c r="J3898" s="1" t="s">
        <v>90</v>
      </c>
      <c r="K3898" s="1">
        <v>23</v>
      </c>
      <c r="L3898" s="1" t="s">
        <v>101</v>
      </c>
      <c r="M3898" s="1" t="s">
        <v>325</v>
      </c>
      <c r="N3898" s="1" t="s">
        <v>91</v>
      </c>
      <c r="O3898" s="32"/>
      <c r="P3898">
        <v>231</v>
      </c>
      <c r="Q3898" s="1" t="str">
        <f>VLOOKUP([1]!Tabla1[[#This Row],[RENAES]],[2]EESS!$1:$1048576,6,FALSE)</f>
        <v>NO PERTENECE A NINGUNA RED</v>
      </c>
      <c r="R3898" s="1" t="str">
        <f>VLOOKUP([1]!Tabla1[[#This Row],[RENAES]],[2]EESS!$1:$1048576,7,FALSE)</f>
        <v>NO PERTENECE A NINGUNA MICRORED</v>
      </c>
      <c r="S3898" s="1" t="str">
        <f>VLOOKUP([1]!Tabla1[[#This Row],[RENAES]],[2]EESS!$1:$1048576,10,FALSE)</f>
        <v>HOSPITAL IQUITOS "Cesar Garayar Garcia"</v>
      </c>
      <c r="T3898" s="1" t="s">
        <v>9791</v>
      </c>
      <c r="U3898" s="1" t="s">
        <v>326</v>
      </c>
      <c r="V3898" s="1" t="s">
        <v>91</v>
      </c>
      <c r="W3898" s="57">
        <v>1</v>
      </c>
      <c r="X3898" s="1" t="s">
        <v>10398</v>
      </c>
      <c r="Y3898" s="1" t="s">
        <v>96</v>
      </c>
      <c r="Z3898" s="1" t="s">
        <v>88</v>
      </c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  <c r="AL3898" s="1"/>
      <c r="AM3898" s="1"/>
      <c r="AN3898" s="1"/>
      <c r="AO3898" s="1"/>
      <c r="AP3898" s="1"/>
      <c r="AQ3898" s="1"/>
      <c r="AR3898" s="1"/>
      <c r="AS3898" s="1"/>
      <c r="AT3898" s="1"/>
      <c r="AU3898" s="1"/>
      <c r="AV3898" s="1"/>
      <c r="AW3898" s="1"/>
      <c r="AX3898" s="1"/>
      <c r="AY3898" s="1"/>
      <c r="AZ3898" s="1"/>
      <c r="BA3898" s="1"/>
      <c r="BB3898" s="1"/>
      <c r="BC3898" s="1"/>
      <c r="BD3898" s="1"/>
      <c r="BE3898" s="1"/>
      <c r="BF3898" s="1"/>
      <c r="BG3898" s="1"/>
      <c r="BH3898" s="1"/>
      <c r="BI3898" s="1"/>
      <c r="BJ3898" s="1"/>
      <c r="BK3898" s="1"/>
      <c r="BL3898" s="1"/>
      <c r="BM3898" s="1"/>
      <c r="BN3898" s="1"/>
      <c r="BO3898" s="1"/>
      <c r="BP3898" s="1"/>
      <c r="BQ3898" s="1"/>
      <c r="BR3898" s="1"/>
      <c r="BS3898" s="1"/>
      <c r="BT3898" s="1"/>
      <c r="BU3898" s="1"/>
      <c r="BV3898" s="1"/>
      <c r="BW3898" s="1"/>
      <c r="BX3898" s="1"/>
      <c r="BY3898" s="1"/>
      <c r="BZ3898" s="1"/>
      <c r="CA3898" s="1"/>
      <c r="CB3898" s="1"/>
      <c r="CC3898" s="1"/>
      <c r="CD3898" s="1"/>
      <c r="CE3898" s="1"/>
      <c r="CF3898" s="1"/>
      <c r="CG3898" s="1"/>
      <c r="CH3898" s="1"/>
      <c r="CI3898" s="1"/>
      <c r="CJ3898" s="1"/>
      <c r="CK3898" s="1"/>
      <c r="CL3898" s="1"/>
      <c r="CM3898" s="1"/>
      <c r="CN3898" s="1"/>
      <c r="CO3898" s="1"/>
      <c r="CP3898" s="1"/>
      <c r="CQ3898" s="1"/>
      <c r="CR3898" s="1"/>
    </row>
    <row r="3899" spans="1:96" x14ac:dyDescent="0.3">
      <c r="A3899" s="1" t="s">
        <v>6394</v>
      </c>
      <c r="B3899" s="1" t="s">
        <v>6395</v>
      </c>
      <c r="C3899" s="1" t="s">
        <v>97</v>
      </c>
      <c r="D3899" s="1" t="s">
        <v>3185</v>
      </c>
      <c r="E3899" s="1" t="s">
        <v>1111</v>
      </c>
      <c r="F3899" s="1" t="s">
        <v>102</v>
      </c>
      <c r="G3899" s="1" t="s">
        <v>145</v>
      </c>
      <c r="H3899" s="1" t="s">
        <v>324</v>
      </c>
      <c r="I3899" s="1" t="s">
        <v>3808</v>
      </c>
      <c r="J3899" s="1" t="s">
        <v>96</v>
      </c>
      <c r="K3899" s="1">
        <v>21</v>
      </c>
      <c r="L3899" s="1" t="s">
        <v>101</v>
      </c>
      <c r="M3899" s="1" t="s">
        <v>325</v>
      </c>
      <c r="N3899" s="1" t="s">
        <v>91</v>
      </c>
      <c r="O3899" s="1" t="s">
        <v>92</v>
      </c>
      <c r="P3899">
        <v>1</v>
      </c>
      <c r="Q3899" s="1" t="str">
        <f>VLOOKUP([1]!Tabla1[[#This Row],[RENAES]],[2]EESS!$1:$1048576,6,FALSE)</f>
        <v>NO PERTENECE A NINGUNA RED</v>
      </c>
      <c r="R3899" s="1" t="str">
        <f>VLOOKUP([1]!Tabla1[[#This Row],[RENAES]],[2]EESS!$1:$1048576,7,FALSE)</f>
        <v>NO PERTENECE A NINGUNA MICRORED</v>
      </c>
      <c r="S3899" s="1" t="str">
        <f>VLOOKUP([1]!Tabla1[[#This Row],[RENAES]],[2]EESS!$1:$1048576,10,FALSE)</f>
        <v>HOSPITAL IQUITOS "Cesar Garayar Garcia"</v>
      </c>
      <c r="T3899" s="1" t="s">
        <v>6159</v>
      </c>
      <c r="U3899" s="1" t="s">
        <v>326</v>
      </c>
      <c r="V3899" s="1" t="s">
        <v>91</v>
      </c>
      <c r="W3899" s="57">
        <v>60</v>
      </c>
      <c r="X3899" s="1" t="s">
        <v>324</v>
      </c>
      <c r="Y3899" s="1" t="s">
        <v>3808</v>
      </c>
      <c r="Z3899" s="1" t="s">
        <v>96</v>
      </c>
      <c r="AA3899" s="1"/>
      <c r="AB3899" s="1"/>
      <c r="AC3899" s="1"/>
      <c r="AD3899" s="1"/>
      <c r="AE3899" s="1"/>
      <c r="AF3899" s="1"/>
      <c r="AG3899" s="1"/>
      <c r="AH3899" s="1" t="s">
        <v>6428</v>
      </c>
      <c r="AI3899" s="1" t="s">
        <v>326</v>
      </c>
      <c r="AJ3899" s="1" t="s">
        <v>91</v>
      </c>
      <c r="AK3899" s="57">
        <v>7</v>
      </c>
      <c r="AL3899" s="1" t="s">
        <v>7137</v>
      </c>
      <c r="AM3899" s="1" t="s">
        <v>102</v>
      </c>
      <c r="AN3899" s="1" t="s">
        <v>88</v>
      </c>
      <c r="AO3899" s="1"/>
      <c r="AP3899" s="1"/>
      <c r="AQ3899" s="1"/>
      <c r="AR3899" s="1"/>
      <c r="AS3899" s="1"/>
      <c r="AT3899" s="1"/>
      <c r="AU3899" s="1"/>
      <c r="AV3899" s="1"/>
      <c r="AW3899" s="1"/>
      <c r="AX3899" s="1"/>
      <c r="AY3899" s="1"/>
      <c r="AZ3899" s="1"/>
      <c r="BA3899" s="1"/>
      <c r="BB3899" s="1"/>
      <c r="BC3899" s="1"/>
      <c r="BD3899" s="1"/>
      <c r="BE3899" s="1"/>
      <c r="BF3899" s="1"/>
      <c r="BG3899" s="1"/>
      <c r="BH3899" s="1"/>
      <c r="BI3899" s="1"/>
      <c r="BJ3899" s="1"/>
      <c r="BK3899" s="1"/>
      <c r="BL3899" s="1"/>
      <c r="BM3899" s="1"/>
      <c r="BN3899" s="1"/>
      <c r="BO3899" s="1"/>
      <c r="BP3899" s="1"/>
      <c r="BQ3899" s="1"/>
      <c r="BR3899" s="1"/>
      <c r="BS3899" s="1"/>
      <c r="BT3899" s="1"/>
      <c r="BU3899" s="1"/>
      <c r="BV3899" s="1"/>
      <c r="BW3899" s="1"/>
      <c r="BX3899" s="1"/>
      <c r="BY3899" s="1"/>
      <c r="BZ3899" s="1"/>
      <c r="CA3899" s="1"/>
      <c r="CB3899" s="1"/>
      <c r="CC3899" s="1"/>
      <c r="CD3899" s="1"/>
      <c r="CE3899" s="1" t="s">
        <v>7256</v>
      </c>
      <c r="CF3899" s="1" t="s">
        <v>326</v>
      </c>
      <c r="CG3899" s="1" t="s">
        <v>91</v>
      </c>
      <c r="CH3899" s="1" t="s">
        <v>123</v>
      </c>
      <c r="CI3899" s="1" t="s">
        <v>3337</v>
      </c>
      <c r="CJ3899" s="1" t="s">
        <v>119</v>
      </c>
      <c r="CK3899" s="1" t="s">
        <v>129</v>
      </c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5111</v>
      </c>
      <c r="B3900" s="1" t="s">
        <v>5112</v>
      </c>
      <c r="C3900" s="1" t="s">
        <v>97</v>
      </c>
      <c r="D3900" s="1" t="s">
        <v>3185</v>
      </c>
      <c r="E3900" s="1" t="s">
        <v>1111</v>
      </c>
      <c r="F3900" s="1" t="s">
        <v>88</v>
      </c>
      <c r="G3900" s="1" t="s">
        <v>89</v>
      </c>
      <c r="H3900" s="1" t="s">
        <v>324</v>
      </c>
      <c r="I3900" s="1" t="s">
        <v>3956</v>
      </c>
      <c r="J3900" s="1" t="s">
        <v>96</v>
      </c>
      <c r="K3900" s="1">
        <v>25</v>
      </c>
      <c r="L3900" s="1" t="s">
        <v>101</v>
      </c>
      <c r="M3900" s="1" t="s">
        <v>325</v>
      </c>
      <c r="N3900" s="1" t="s">
        <v>105</v>
      </c>
      <c r="O3900" s="1" t="s">
        <v>92</v>
      </c>
      <c r="P3900">
        <v>1</v>
      </c>
      <c r="Q3900" s="1" t="str">
        <f>VLOOKUP([1]!Tabla1[[#This Row],[RENAES]],[2]EESS!$1:$1048576,6,FALSE)</f>
        <v>LORETO</v>
      </c>
      <c r="R3900" s="1" t="str">
        <f>VLOOKUP([1]!Tabla1[[#This Row],[RENAES]],[2]EESS!$1:$1048576,7,FALSE)</f>
        <v>VILLA TROMPETERO</v>
      </c>
      <c r="S3900" s="1" t="str">
        <f>VLOOKUP([1]!Tabla1[[#This Row],[RENAES]],[2]EESS!$1:$1048576,10,FALSE)</f>
        <v>VILLA TROMPETEROS</v>
      </c>
      <c r="T3900" s="1" t="s">
        <v>4821</v>
      </c>
      <c r="U3900" s="1" t="s">
        <v>326</v>
      </c>
      <c r="V3900" s="1" t="s">
        <v>91</v>
      </c>
      <c r="W3900" s="57">
        <v>60</v>
      </c>
      <c r="X3900" s="1" t="s">
        <v>324</v>
      </c>
      <c r="Y3900" s="1" t="s">
        <v>3956</v>
      </c>
      <c r="Z3900" s="1" t="s">
        <v>96</v>
      </c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  <c r="AL3900" s="1"/>
      <c r="AM3900" s="1"/>
      <c r="AN3900" s="1"/>
      <c r="AO3900" s="1"/>
      <c r="AP3900" s="1"/>
      <c r="AQ3900" s="1"/>
      <c r="AR3900" s="1"/>
      <c r="AS3900" s="1"/>
      <c r="AT3900" s="1"/>
      <c r="AU3900" s="1"/>
      <c r="AV3900" s="1"/>
      <c r="AW3900" s="1"/>
      <c r="AX3900" s="1"/>
      <c r="AY3900" s="1"/>
      <c r="AZ3900" s="1"/>
      <c r="BA3900" s="1"/>
      <c r="BB3900" s="1"/>
      <c r="BC3900" s="1"/>
      <c r="BD3900" s="1"/>
      <c r="BE3900" s="1"/>
      <c r="BF3900" s="1"/>
      <c r="BG3900" s="1"/>
      <c r="BH3900" s="1"/>
      <c r="BI3900" s="1"/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1699</v>
      </c>
      <c r="B3901" s="1" t="s">
        <v>7987</v>
      </c>
      <c r="C3901" s="1" t="s">
        <v>97</v>
      </c>
      <c r="D3901" s="1" t="s">
        <v>3185</v>
      </c>
      <c r="E3901" s="1" t="s">
        <v>1111</v>
      </c>
      <c r="F3901" s="1" t="s">
        <v>119</v>
      </c>
      <c r="G3901" s="1" t="s">
        <v>88</v>
      </c>
      <c r="H3901" s="1" t="s">
        <v>152</v>
      </c>
      <c r="I3901" s="1" t="s">
        <v>127</v>
      </c>
      <c r="J3901" s="1" t="s">
        <v>118</v>
      </c>
      <c r="K3901" s="1">
        <v>20</v>
      </c>
      <c r="L3901" s="1" t="s">
        <v>101</v>
      </c>
      <c r="M3901" s="1" t="s">
        <v>325</v>
      </c>
      <c r="N3901" s="1" t="s">
        <v>91</v>
      </c>
      <c r="O3901" s="32"/>
      <c r="P3901">
        <v>1</v>
      </c>
      <c r="Q3901" s="1" t="str">
        <f>VLOOKUP([1]!Tabla1[[#This Row],[RENAES]],[2]EESS!$1:$1048576,6,FALSE)</f>
        <v>NO PERTENECE A NINGUNA RED</v>
      </c>
      <c r="R3901" s="1" t="str">
        <f>VLOOKUP([1]!Tabla1[[#This Row],[RENAES]],[2]EESS!$1:$1048576,7,FALSE)</f>
        <v>NO PERTENECE A NINGUNA MICRORED</v>
      </c>
      <c r="S3901" s="1" t="str">
        <f>VLOOKUP([1]!Tabla1[[#This Row],[RENAES]],[2]EESS!$1:$1048576,10,FALSE)</f>
        <v>HOSPITAL IQUITOS "Cesar Garayar Garcia"</v>
      </c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 t="s">
        <v>9551</v>
      </c>
      <c r="CF3901" s="1" t="s">
        <v>326</v>
      </c>
      <c r="CG3901" s="1" t="s">
        <v>91</v>
      </c>
      <c r="CH3901" s="1" t="s">
        <v>123</v>
      </c>
      <c r="CI3901" s="1" t="s">
        <v>188</v>
      </c>
      <c r="CJ3901" s="1" t="s">
        <v>107</v>
      </c>
      <c r="CK3901" s="1" t="s">
        <v>99</v>
      </c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5113</v>
      </c>
      <c r="B3902" s="1" t="s">
        <v>5114</v>
      </c>
      <c r="C3902" s="1" t="s">
        <v>97</v>
      </c>
      <c r="D3902" s="1" t="s">
        <v>3185</v>
      </c>
      <c r="E3902" s="1" t="s">
        <v>1111</v>
      </c>
      <c r="F3902" s="1" t="s">
        <v>88</v>
      </c>
      <c r="G3902" s="1" t="s">
        <v>145</v>
      </c>
      <c r="H3902" s="1" t="s">
        <v>118</v>
      </c>
      <c r="I3902" s="1" t="s">
        <v>100</v>
      </c>
      <c r="J3902" s="1" t="s">
        <v>96</v>
      </c>
      <c r="K3902" s="1">
        <v>23</v>
      </c>
      <c r="L3902" s="1" t="s">
        <v>101</v>
      </c>
      <c r="M3902" s="1" t="s">
        <v>325</v>
      </c>
      <c r="N3902" s="1" t="s">
        <v>105</v>
      </c>
      <c r="O3902" s="1" t="s">
        <v>104</v>
      </c>
      <c r="P3902">
        <v>6693</v>
      </c>
      <c r="Q3902" s="1" t="str">
        <f>VLOOKUP([1]!Tabla1[[#This Row],[RENAES]],[2]EESS!$1:$1048576,6,FALSE)</f>
        <v>MAYNAS CIUDAD</v>
      </c>
      <c r="R3902" s="1" t="str">
        <f>VLOOKUP([1]!Tabla1[[#This Row],[RENAES]],[2]EESS!$1:$1048576,7,FALSE)</f>
        <v>BELEN</v>
      </c>
      <c r="S3902" s="1" t="str">
        <f>VLOOKUP([1]!Tabla1[[#This Row],[RENAES]],[2]EESS!$1:$1048576,10,FALSE)</f>
        <v xml:space="preserve">CARDOZO </v>
      </c>
      <c r="T3902" s="1" t="s">
        <v>4815</v>
      </c>
      <c r="U3902" s="1" t="s">
        <v>326</v>
      </c>
      <c r="V3902" s="1" t="s">
        <v>91</v>
      </c>
      <c r="W3902" s="57">
        <v>2</v>
      </c>
      <c r="X3902" s="1" t="s">
        <v>118</v>
      </c>
      <c r="Y3902" s="1" t="s">
        <v>100</v>
      </c>
      <c r="Z3902" s="1" t="s">
        <v>96</v>
      </c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/>
      <c r="CF3902" s="1"/>
      <c r="CG3902" s="1"/>
      <c r="CH3902" s="1"/>
      <c r="CI3902" s="1"/>
      <c r="CJ3902" s="1"/>
      <c r="CK3902" s="1"/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9955</v>
      </c>
      <c r="B3903" s="1" t="s">
        <v>9956</v>
      </c>
      <c r="C3903" s="1" t="s">
        <v>97</v>
      </c>
      <c r="D3903" s="1" t="s">
        <v>3185</v>
      </c>
      <c r="E3903" s="1" t="s">
        <v>1111</v>
      </c>
      <c r="F3903" s="1" t="s">
        <v>109</v>
      </c>
      <c r="G3903" s="1" t="s">
        <v>108</v>
      </c>
      <c r="H3903" s="1" t="s">
        <v>4831</v>
      </c>
      <c r="I3903" s="1" t="s">
        <v>99</v>
      </c>
      <c r="J3903" s="1" t="s">
        <v>99</v>
      </c>
      <c r="K3903" s="1">
        <v>26</v>
      </c>
      <c r="L3903" s="1" t="s">
        <v>101</v>
      </c>
      <c r="M3903" s="1" t="s">
        <v>325</v>
      </c>
      <c r="N3903" s="1" t="s">
        <v>91</v>
      </c>
      <c r="O3903" s="32"/>
      <c r="P3903">
        <v>232</v>
      </c>
      <c r="Q3903" s="1" t="str">
        <f>VLOOKUP([1]!Tabla1[[#This Row],[RENAES]],[2]EESS!$1:$1048576,6,FALSE)</f>
        <v>NO PERTENECE A NINGUNA RED</v>
      </c>
      <c r="R3903" s="1" t="str">
        <f>VLOOKUP([1]!Tabla1[[#This Row],[RENAES]],[2]EESS!$1:$1048576,7,FALSE)</f>
        <v>NO PERTENECE A NINGUNA MICRORED</v>
      </c>
      <c r="S3903" s="1" t="str">
        <f>VLOOKUP([1]!Tabla1[[#This Row],[RENAES]],[2]EESS!$1:$1048576,10,FALSE)</f>
        <v>HOSPITAL IQUITOS "Cesar Garayar Garcia"</v>
      </c>
      <c r="T3903" s="1" t="s">
        <v>9792</v>
      </c>
      <c r="U3903" s="1" t="s">
        <v>326</v>
      </c>
      <c r="V3903" s="1" t="s">
        <v>91</v>
      </c>
      <c r="W3903" s="57">
        <v>4</v>
      </c>
      <c r="X3903" s="1" t="s">
        <v>4714</v>
      </c>
      <c r="Y3903" s="1" t="s">
        <v>99</v>
      </c>
      <c r="Z3903" s="1" t="s">
        <v>119</v>
      </c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3450</v>
      </c>
      <c r="B3904" s="1" t="s">
        <v>3451</v>
      </c>
      <c r="C3904" s="1" t="s">
        <v>97</v>
      </c>
      <c r="D3904" s="1" t="s">
        <v>3185</v>
      </c>
      <c r="E3904" s="1" t="s">
        <v>1111</v>
      </c>
      <c r="F3904" s="1" t="s">
        <v>88</v>
      </c>
      <c r="G3904" s="1" t="s">
        <v>108</v>
      </c>
      <c r="H3904" s="1" t="s">
        <v>327</v>
      </c>
      <c r="I3904" s="1" t="s">
        <v>88</v>
      </c>
      <c r="J3904" s="1" t="s">
        <v>88</v>
      </c>
      <c r="K3904" s="1">
        <v>20</v>
      </c>
      <c r="L3904" s="1" t="s">
        <v>101</v>
      </c>
      <c r="M3904" s="1" t="s">
        <v>325</v>
      </c>
      <c r="N3904" s="1" t="s">
        <v>91</v>
      </c>
      <c r="O3904" s="1" t="s">
        <v>104</v>
      </c>
      <c r="P3904">
        <v>14</v>
      </c>
      <c r="Q3904" s="1" t="str">
        <f>VLOOKUP([1]!Tabla1[[#This Row],[RENAES]],[2]EESS!$1:$1048576,6,FALSE)</f>
        <v>MAYNAS CIUDAD</v>
      </c>
      <c r="R3904" s="1" t="str">
        <f>VLOOKUP([1]!Tabla1[[#This Row],[RENAES]],[2]EESS!$1:$1048576,7,FALSE)</f>
        <v>IQUITOS SUR</v>
      </c>
      <c r="S3904" s="1" t="str">
        <f>VLOOKUP([1]!Tabla1[[#This Row],[RENAES]],[2]EESS!$1:$1048576,10,FALSE)</f>
        <v>PEÑA NEGRA</v>
      </c>
      <c r="T3904" s="1" t="s">
        <v>3188</v>
      </c>
      <c r="U3904" s="1" t="s">
        <v>326</v>
      </c>
      <c r="V3904" s="1" t="s">
        <v>91</v>
      </c>
      <c r="W3904" s="57">
        <v>1</v>
      </c>
      <c r="X3904" s="1" t="s">
        <v>327</v>
      </c>
      <c r="Y3904" s="1" t="s">
        <v>88</v>
      </c>
      <c r="Z3904" s="1" t="s">
        <v>88</v>
      </c>
      <c r="AA3904" s="1" t="s">
        <v>4220</v>
      </c>
      <c r="AB3904" s="1" t="s">
        <v>325</v>
      </c>
      <c r="AC3904" s="1" t="s">
        <v>105</v>
      </c>
      <c r="AD3904" s="1" t="s">
        <v>104</v>
      </c>
      <c r="AE3904" s="1" t="s">
        <v>327</v>
      </c>
      <c r="AF3904" s="1" t="s">
        <v>88</v>
      </c>
      <c r="AG3904" s="1" t="s">
        <v>99</v>
      </c>
      <c r="AH3904" s="1" t="s">
        <v>4220</v>
      </c>
      <c r="AI3904" s="1" t="s">
        <v>326</v>
      </c>
      <c r="AJ3904" s="1" t="s">
        <v>91</v>
      </c>
      <c r="AK3904" s="57">
        <v>2</v>
      </c>
      <c r="AL3904" s="1" t="s">
        <v>327</v>
      </c>
      <c r="AM3904" s="1" t="s">
        <v>88</v>
      </c>
      <c r="AN3904" s="1" t="s">
        <v>99</v>
      </c>
      <c r="AO3904" s="1" t="s">
        <v>5935</v>
      </c>
      <c r="AP3904" s="1" t="s">
        <v>325</v>
      </c>
      <c r="AQ3904" s="1" t="s">
        <v>105</v>
      </c>
      <c r="AR3904" s="1" t="s">
        <v>104</v>
      </c>
      <c r="AS3904" s="1" t="s">
        <v>327</v>
      </c>
      <c r="AT3904" s="1" t="s">
        <v>90</v>
      </c>
      <c r="AU3904" s="1" t="s">
        <v>95</v>
      </c>
      <c r="AV3904" s="1" t="s">
        <v>5652</v>
      </c>
      <c r="AW3904" s="1" t="s">
        <v>326</v>
      </c>
      <c r="AX3904" s="1" t="s">
        <v>91</v>
      </c>
      <c r="AY3904" s="57">
        <v>3</v>
      </c>
      <c r="AZ3904" s="1" t="s">
        <v>327</v>
      </c>
      <c r="BA3904" s="1" t="s">
        <v>95</v>
      </c>
      <c r="BB3904" s="1" t="s">
        <v>99</v>
      </c>
      <c r="BC3904" s="1" t="s">
        <v>5935</v>
      </c>
      <c r="BD3904" s="1" t="s">
        <v>326</v>
      </c>
      <c r="BE3904" s="1" t="s">
        <v>91</v>
      </c>
      <c r="BF3904" s="57">
        <v>3</v>
      </c>
      <c r="BG3904" s="1" t="s">
        <v>327</v>
      </c>
      <c r="BH3904" s="1" t="s">
        <v>90</v>
      </c>
      <c r="BI3904" s="1" t="s">
        <v>95</v>
      </c>
      <c r="BJ3904" s="1" t="s">
        <v>6163</v>
      </c>
      <c r="BK3904" s="1" t="s">
        <v>326</v>
      </c>
      <c r="BL3904" s="1" t="s">
        <v>91</v>
      </c>
      <c r="BM3904" s="57">
        <v>4</v>
      </c>
      <c r="BN3904" s="1" t="s">
        <v>327</v>
      </c>
      <c r="BO3904" s="1" t="s">
        <v>90</v>
      </c>
      <c r="BP3904" s="1" t="s">
        <v>108</v>
      </c>
      <c r="BQ3904" s="1" t="s">
        <v>6950</v>
      </c>
      <c r="BR3904" s="1" t="s">
        <v>326</v>
      </c>
      <c r="BS3904" s="1" t="s">
        <v>91</v>
      </c>
      <c r="BT3904" s="57">
        <v>10</v>
      </c>
      <c r="BU3904" s="1" t="s">
        <v>324</v>
      </c>
      <c r="BV3904" s="1" t="s">
        <v>109</v>
      </c>
      <c r="BW3904" s="1" t="s">
        <v>109</v>
      </c>
      <c r="BX3904" s="1" t="s">
        <v>6163</v>
      </c>
      <c r="BY3904" s="1" t="s">
        <v>325</v>
      </c>
      <c r="BZ3904" s="1" t="s">
        <v>105</v>
      </c>
      <c r="CA3904" s="1" t="s">
        <v>104</v>
      </c>
      <c r="CB3904" s="1" t="s">
        <v>327</v>
      </c>
      <c r="CC3904" s="1" t="s">
        <v>90</v>
      </c>
      <c r="CD3904" s="1" t="s">
        <v>108</v>
      </c>
      <c r="CE3904" s="1"/>
      <c r="CF3904" s="1"/>
      <c r="CG3904" s="1"/>
      <c r="CH3904" s="1"/>
      <c r="CI3904" s="1"/>
      <c r="CJ3904" s="1"/>
      <c r="CK3904" s="1"/>
      <c r="CL3904" s="1"/>
      <c r="CM3904" s="1"/>
      <c r="CN3904" s="1"/>
      <c r="CO3904" s="1"/>
      <c r="CP3904" s="1"/>
      <c r="CQ3904" s="1"/>
      <c r="CR3904" s="1"/>
    </row>
    <row r="3905" spans="1:96" x14ac:dyDescent="0.3">
      <c r="A3905" s="1" t="s">
        <v>7988</v>
      </c>
      <c r="B3905" s="1" t="s">
        <v>7989</v>
      </c>
      <c r="C3905" s="1" t="s">
        <v>97</v>
      </c>
      <c r="D3905" s="1" t="s">
        <v>3185</v>
      </c>
      <c r="E3905" s="1" t="s">
        <v>1111</v>
      </c>
      <c r="F3905" s="1" t="s">
        <v>119</v>
      </c>
      <c r="G3905" s="1" t="s">
        <v>119</v>
      </c>
      <c r="H3905" s="1" t="s">
        <v>2830</v>
      </c>
      <c r="I3905" s="1" t="s">
        <v>99</v>
      </c>
      <c r="J3905" s="1" t="s">
        <v>88</v>
      </c>
      <c r="K3905" s="1">
        <v>21</v>
      </c>
      <c r="L3905" s="1" t="s">
        <v>101</v>
      </c>
      <c r="M3905" s="1" t="s">
        <v>325</v>
      </c>
      <c r="N3905" s="1" t="s">
        <v>91</v>
      </c>
      <c r="O3905" s="1" t="s">
        <v>104</v>
      </c>
      <c r="P3905">
        <v>105</v>
      </c>
      <c r="Q3905" s="1" t="str">
        <f>VLOOKUP([1]!Tabla1[[#This Row],[RENAES]],[2]EESS!$1:$1048576,6,FALSE)</f>
        <v>NO PERTENECE A NINGUNA RED</v>
      </c>
      <c r="R3905" s="1" t="str">
        <f>VLOOKUP([1]!Tabla1[[#This Row],[RENAES]],[2]EESS!$1:$1048576,7,FALSE)</f>
        <v>NO PERTENECE A NINGUNA MICRORED</v>
      </c>
      <c r="S3905" s="1" t="str">
        <f>VLOOKUP([1]!Tabla1[[#This Row],[RENAES]],[2]EESS!$1:$1048576,10,FALSE)</f>
        <v>HOSPITAL IQUITOS "Cesar Garayar Garcia"</v>
      </c>
      <c r="T3905" s="1" t="s">
        <v>7335</v>
      </c>
      <c r="U3905" s="1" t="s">
        <v>326</v>
      </c>
      <c r="V3905" s="1" t="s">
        <v>91</v>
      </c>
      <c r="W3905" s="57">
        <v>3</v>
      </c>
      <c r="X3905" s="1" t="s">
        <v>2830</v>
      </c>
      <c r="Y3905" s="1" t="s">
        <v>99</v>
      </c>
      <c r="Z3905" s="1" t="s">
        <v>88</v>
      </c>
      <c r="AA3905" s="1" t="s">
        <v>8641</v>
      </c>
      <c r="AB3905" s="1" t="s">
        <v>325</v>
      </c>
      <c r="AC3905" s="1" t="s">
        <v>105</v>
      </c>
      <c r="AD3905" s="1" t="s">
        <v>104</v>
      </c>
      <c r="AE3905" s="1" t="s">
        <v>221</v>
      </c>
      <c r="AF3905" s="1" t="s">
        <v>90</v>
      </c>
      <c r="AG3905" s="1" t="s">
        <v>109</v>
      </c>
      <c r="AH3905" s="1" t="s">
        <v>8641</v>
      </c>
      <c r="AI3905" s="1" t="s">
        <v>326</v>
      </c>
      <c r="AJ3905" s="1" t="s">
        <v>91</v>
      </c>
      <c r="AK3905" s="57">
        <v>2</v>
      </c>
      <c r="AL3905" s="1" t="s">
        <v>221</v>
      </c>
      <c r="AM3905" s="1" t="s">
        <v>90</v>
      </c>
      <c r="AN3905" s="1" t="s">
        <v>109</v>
      </c>
      <c r="AO3905" s="1"/>
      <c r="AP3905" s="1"/>
      <c r="AQ3905" s="1"/>
      <c r="AR3905" s="1"/>
      <c r="AS3905" s="1"/>
      <c r="AT3905" s="1"/>
      <c r="AU3905" s="1"/>
      <c r="AV3905" s="1" t="s">
        <v>9001</v>
      </c>
      <c r="AW3905" s="1" t="s">
        <v>326</v>
      </c>
      <c r="AX3905" s="1" t="s">
        <v>91</v>
      </c>
      <c r="AY3905" s="57">
        <v>4</v>
      </c>
      <c r="AZ3905" s="1" t="s">
        <v>232</v>
      </c>
      <c r="BA3905" s="1" t="s">
        <v>121</v>
      </c>
      <c r="BB3905" s="1" t="s">
        <v>129</v>
      </c>
      <c r="BC3905" s="1" t="s">
        <v>9326</v>
      </c>
      <c r="BD3905" s="1" t="s">
        <v>326</v>
      </c>
      <c r="BE3905" s="1" t="s">
        <v>91</v>
      </c>
      <c r="BF3905" s="57">
        <v>6</v>
      </c>
      <c r="BG3905" s="1" t="s">
        <v>232</v>
      </c>
      <c r="BH3905" s="1" t="s">
        <v>121</v>
      </c>
      <c r="BI3905" s="1" t="s">
        <v>95</v>
      </c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/>
      <c r="CF3905" s="1"/>
      <c r="CG3905" s="1"/>
      <c r="CH3905" s="1"/>
      <c r="CI3905" s="1"/>
      <c r="CJ3905" s="1"/>
      <c r="CK3905" s="1"/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2127</v>
      </c>
      <c r="B3906" s="1" t="s">
        <v>10126</v>
      </c>
      <c r="C3906" s="1" t="s">
        <v>97</v>
      </c>
      <c r="D3906" s="1" t="s">
        <v>3185</v>
      </c>
      <c r="E3906" s="1" t="s">
        <v>1111</v>
      </c>
      <c r="F3906" s="1" t="s">
        <v>109</v>
      </c>
      <c r="G3906" s="1" t="s">
        <v>121</v>
      </c>
      <c r="H3906" s="1" t="s">
        <v>324</v>
      </c>
      <c r="I3906" s="1" t="s">
        <v>102</v>
      </c>
      <c r="J3906" s="1" t="s">
        <v>100</v>
      </c>
      <c r="K3906" s="1">
        <v>23</v>
      </c>
      <c r="L3906" s="1" t="s">
        <v>101</v>
      </c>
      <c r="M3906" s="1" t="s">
        <v>325</v>
      </c>
      <c r="N3906" s="1" t="s">
        <v>91</v>
      </c>
      <c r="O3906" s="1" t="s">
        <v>92</v>
      </c>
      <c r="P3906">
        <v>3</v>
      </c>
      <c r="Q3906" s="1" t="str">
        <f>VLOOKUP([1]!Tabla1[[#This Row],[RENAES]],[2]EESS!$1:$1048576,6,FALSE)</f>
        <v>MAYNAS CIUDAD</v>
      </c>
      <c r="R3906" s="1" t="str">
        <f>VLOOKUP([1]!Tabla1[[#This Row],[RENAES]],[2]EESS!$1:$1048576,7,FALSE)</f>
        <v>IQUITOS SUR</v>
      </c>
      <c r="S3906" s="1" t="str">
        <f>VLOOKUP([1]!Tabla1[[#This Row],[RENAES]],[2]EESS!$1:$1048576,10,FALSE)</f>
        <v>SAN JUAN DE MIRAFLORES</v>
      </c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  <c r="AL3906" s="1"/>
      <c r="AM3906" s="1"/>
      <c r="AN3906" s="1"/>
      <c r="AO3906" s="1"/>
      <c r="AP3906" s="1"/>
      <c r="AQ3906" s="1"/>
      <c r="AR3906" s="1"/>
      <c r="AS3906" s="1"/>
      <c r="AT3906" s="1"/>
      <c r="AU3906" s="1"/>
      <c r="AV3906" s="1"/>
      <c r="AW3906" s="1"/>
      <c r="AX3906" s="1"/>
      <c r="AY3906" s="1"/>
      <c r="AZ3906" s="1"/>
      <c r="BA3906" s="1"/>
      <c r="BB3906" s="1"/>
      <c r="BC3906" s="1"/>
      <c r="BD3906" s="1"/>
      <c r="BE3906" s="1"/>
      <c r="BF3906" s="1"/>
      <c r="BG3906" s="1"/>
      <c r="BH3906" s="1"/>
      <c r="BI3906" s="1"/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 t="s">
        <v>10191</v>
      </c>
      <c r="CF3906" s="1" t="s">
        <v>326</v>
      </c>
      <c r="CG3906" s="1" t="s">
        <v>91</v>
      </c>
      <c r="CH3906" s="1" t="s">
        <v>123</v>
      </c>
      <c r="CI3906" s="1" t="s">
        <v>887</v>
      </c>
      <c r="CJ3906" s="1" t="s">
        <v>119</v>
      </c>
      <c r="CK3906" s="1" t="s">
        <v>99</v>
      </c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6655</v>
      </c>
      <c r="B3907" s="1" t="s">
        <v>6656</v>
      </c>
      <c r="C3907" s="1" t="s">
        <v>97</v>
      </c>
      <c r="D3907" s="1" t="s">
        <v>3185</v>
      </c>
      <c r="E3907" s="1" t="s">
        <v>1111</v>
      </c>
      <c r="F3907" s="1" t="s">
        <v>102</v>
      </c>
      <c r="G3907" s="1" t="s">
        <v>107</v>
      </c>
      <c r="H3907" s="1" t="s">
        <v>2925</v>
      </c>
      <c r="I3907" s="1" t="s">
        <v>95</v>
      </c>
      <c r="J3907" s="1" t="s">
        <v>95</v>
      </c>
      <c r="K3907" s="1">
        <v>27</v>
      </c>
      <c r="L3907" s="1" t="s">
        <v>101</v>
      </c>
      <c r="M3907" s="1" t="s">
        <v>325</v>
      </c>
      <c r="N3907" s="1" t="s">
        <v>91</v>
      </c>
      <c r="O3907" s="1" t="s">
        <v>104</v>
      </c>
      <c r="P3907">
        <v>91</v>
      </c>
      <c r="Q3907" s="1" t="str">
        <f>VLOOKUP([1]!Tabla1[[#This Row],[RENAES]],[2]EESS!$1:$1048576,6,FALSE)</f>
        <v>MAYNAS CIUDAD</v>
      </c>
      <c r="R3907" s="1" t="str">
        <f>VLOOKUP([1]!Tabla1[[#This Row],[RENAES]],[2]EESS!$1:$1048576,7,FALSE)</f>
        <v>IQUITOS SUR</v>
      </c>
      <c r="S3907" s="1" t="str">
        <f>VLOOKUP([1]!Tabla1[[#This Row],[RENAES]],[2]EESS!$1:$1048576,10,FALSE)</f>
        <v>AMERICA de San Juan Bautista</v>
      </c>
      <c r="T3907" s="1" t="s">
        <v>5337</v>
      </c>
      <c r="U3907" s="1" t="s">
        <v>326</v>
      </c>
      <c r="V3907" s="1" t="s">
        <v>91</v>
      </c>
      <c r="W3907" s="57">
        <v>1</v>
      </c>
      <c r="X3907" s="1" t="s">
        <v>2925</v>
      </c>
      <c r="Y3907" s="1" t="s">
        <v>95</v>
      </c>
      <c r="Z3907" s="1" t="s">
        <v>95</v>
      </c>
      <c r="AA3907" s="1" t="s">
        <v>6711</v>
      </c>
      <c r="AB3907" s="1" t="s">
        <v>325</v>
      </c>
      <c r="AC3907" s="1" t="s">
        <v>105</v>
      </c>
      <c r="AD3907" s="1" t="s">
        <v>104</v>
      </c>
      <c r="AE3907" s="1" t="s">
        <v>6971</v>
      </c>
      <c r="AF3907" s="1" t="s">
        <v>90</v>
      </c>
      <c r="AG3907" s="1" t="s">
        <v>116</v>
      </c>
      <c r="AH3907" s="1" t="s">
        <v>6711</v>
      </c>
      <c r="AI3907" s="1" t="s">
        <v>326</v>
      </c>
      <c r="AJ3907" s="1" t="s">
        <v>91</v>
      </c>
      <c r="AK3907" s="57">
        <v>2</v>
      </c>
      <c r="AL3907" s="1" t="s">
        <v>6971</v>
      </c>
      <c r="AM3907" s="1" t="s">
        <v>90</v>
      </c>
      <c r="AN3907" s="1" t="s">
        <v>116</v>
      </c>
      <c r="AO3907" s="1" t="s">
        <v>7186</v>
      </c>
      <c r="AP3907" s="1" t="s">
        <v>325</v>
      </c>
      <c r="AQ3907" s="1" t="s">
        <v>91</v>
      </c>
      <c r="AR3907" s="1" t="s">
        <v>104</v>
      </c>
      <c r="AS3907" s="1" t="s">
        <v>6972</v>
      </c>
      <c r="AT3907" s="1" t="s">
        <v>95</v>
      </c>
      <c r="AU3907" s="1" t="s">
        <v>95</v>
      </c>
      <c r="AV3907" s="1" t="s">
        <v>7186</v>
      </c>
      <c r="AW3907" s="1" t="s">
        <v>326</v>
      </c>
      <c r="AX3907" s="1" t="s">
        <v>91</v>
      </c>
      <c r="AY3907" s="57">
        <v>2</v>
      </c>
      <c r="AZ3907" s="1" t="s">
        <v>6972</v>
      </c>
      <c r="BA3907" s="1" t="s">
        <v>95</v>
      </c>
      <c r="BB3907" s="1" t="s">
        <v>95</v>
      </c>
      <c r="BC3907" s="1" t="s">
        <v>7669</v>
      </c>
      <c r="BD3907" s="1" t="s">
        <v>326</v>
      </c>
      <c r="BE3907" s="1" t="s">
        <v>91</v>
      </c>
      <c r="BF3907" s="57">
        <v>3</v>
      </c>
      <c r="BG3907" s="1" t="s">
        <v>3256</v>
      </c>
      <c r="BH3907" s="1" t="s">
        <v>90</v>
      </c>
      <c r="BI3907" s="1" t="s">
        <v>122</v>
      </c>
      <c r="BJ3907" s="1" t="s">
        <v>8237</v>
      </c>
      <c r="BK3907" s="1" t="s">
        <v>326</v>
      </c>
      <c r="BL3907" s="1" t="s">
        <v>91</v>
      </c>
      <c r="BM3907" s="57">
        <v>2</v>
      </c>
      <c r="BN3907" s="1" t="s">
        <v>8252</v>
      </c>
      <c r="BO3907" s="1" t="s">
        <v>96</v>
      </c>
      <c r="BP3907" s="1" t="s">
        <v>102</v>
      </c>
      <c r="BQ3907" s="1" t="s">
        <v>8838</v>
      </c>
      <c r="BR3907" s="1" t="s">
        <v>326</v>
      </c>
      <c r="BS3907" s="1" t="s">
        <v>91</v>
      </c>
      <c r="BT3907" s="57">
        <v>5</v>
      </c>
      <c r="BU3907" s="1" t="s">
        <v>3269</v>
      </c>
      <c r="BV3907" s="1" t="s">
        <v>119</v>
      </c>
      <c r="BW3907" s="1" t="s">
        <v>107</v>
      </c>
      <c r="BX3907" s="1" t="s">
        <v>7669</v>
      </c>
      <c r="BY3907" s="1" t="s">
        <v>325</v>
      </c>
      <c r="BZ3907" s="1" t="s">
        <v>105</v>
      </c>
      <c r="CA3907" s="1" t="s">
        <v>104</v>
      </c>
      <c r="CB3907" s="1" t="s">
        <v>3256</v>
      </c>
      <c r="CC3907" s="1" t="s">
        <v>90</v>
      </c>
      <c r="CD3907" s="1" t="s">
        <v>122</v>
      </c>
      <c r="CE3907" s="1"/>
      <c r="CF3907" s="1"/>
      <c r="CG3907" s="1"/>
      <c r="CH3907" s="1"/>
      <c r="CI3907" s="1"/>
      <c r="CJ3907" s="1"/>
      <c r="CK3907" s="1"/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4555</v>
      </c>
      <c r="B3908" s="1" t="s">
        <v>4556</v>
      </c>
      <c r="C3908" s="1" t="s">
        <v>97</v>
      </c>
      <c r="D3908" s="1" t="s">
        <v>3185</v>
      </c>
      <c r="E3908" s="1" t="s">
        <v>1111</v>
      </c>
      <c r="F3908" s="1" t="s">
        <v>99</v>
      </c>
      <c r="G3908" s="1" t="s">
        <v>108</v>
      </c>
      <c r="H3908" s="1" t="s">
        <v>4017</v>
      </c>
      <c r="I3908" s="1" t="s">
        <v>96</v>
      </c>
      <c r="J3908" s="1" t="s">
        <v>111</v>
      </c>
      <c r="K3908" s="1">
        <v>24</v>
      </c>
      <c r="L3908" s="1" t="s">
        <v>101</v>
      </c>
      <c r="M3908" s="1" t="s">
        <v>325</v>
      </c>
      <c r="N3908" s="1" t="s">
        <v>91</v>
      </c>
      <c r="O3908" s="1" t="s">
        <v>104</v>
      </c>
      <c r="P3908">
        <v>54</v>
      </c>
      <c r="Q3908" s="1" t="str">
        <f>VLOOKUP([1]!Tabla1[[#This Row],[RENAES]],[2]EESS!$1:$1048576,6,FALSE)</f>
        <v>NO PERTENECE A NINGUNA RED</v>
      </c>
      <c r="R3908" s="1" t="str">
        <f>VLOOKUP([1]!Tabla1[[#This Row],[RENAES]],[2]EESS!$1:$1048576,7,FALSE)</f>
        <v>NO PERTENECE A NINGUNA MICRORED</v>
      </c>
      <c r="S3908" s="1" t="str">
        <f>VLOOKUP([1]!Tabla1[[#This Row],[RENAES]],[2]EESS!$1:$1048576,10,FALSE)</f>
        <v>HOSP.REGIONAL DE LORETO "Felipe Arriola Iglesias"</v>
      </c>
      <c r="T3908" s="1" t="s">
        <v>4220</v>
      </c>
      <c r="U3908" s="1" t="s">
        <v>326</v>
      </c>
      <c r="V3908" s="1" t="s">
        <v>91</v>
      </c>
      <c r="W3908" s="57">
        <v>2</v>
      </c>
      <c r="X3908" s="1" t="s">
        <v>4017</v>
      </c>
      <c r="Y3908" s="1" t="s">
        <v>96</v>
      </c>
      <c r="Z3908" s="1" t="s">
        <v>111</v>
      </c>
      <c r="AA3908" s="1"/>
      <c r="AB3908" s="1"/>
      <c r="AC3908" s="1"/>
      <c r="AD3908" s="1"/>
      <c r="AE3908" s="1"/>
      <c r="AF3908" s="1"/>
      <c r="AG3908" s="1"/>
      <c r="AH3908" s="1" t="s">
        <v>5932</v>
      </c>
      <c r="AI3908" s="1" t="s">
        <v>326</v>
      </c>
      <c r="AJ3908" s="1" t="s">
        <v>91</v>
      </c>
      <c r="AK3908" s="57">
        <v>3</v>
      </c>
      <c r="AL3908" s="1" t="s">
        <v>5351</v>
      </c>
      <c r="AM3908" s="1" t="s">
        <v>96</v>
      </c>
      <c r="AN3908" s="1" t="s">
        <v>88</v>
      </c>
      <c r="AO3908" s="1"/>
      <c r="AP3908" s="1"/>
      <c r="AQ3908" s="1"/>
      <c r="AR3908" s="1"/>
      <c r="AS3908" s="1"/>
      <c r="AT3908" s="1"/>
      <c r="AU3908" s="1"/>
      <c r="AV3908" s="1" t="s">
        <v>6988</v>
      </c>
      <c r="AW3908" s="1" t="s">
        <v>326</v>
      </c>
      <c r="AX3908" s="1" t="s">
        <v>91</v>
      </c>
      <c r="AY3908" s="57">
        <v>4</v>
      </c>
      <c r="AZ3908" s="1" t="s">
        <v>7257</v>
      </c>
      <c r="BA3908" s="1" t="s">
        <v>96</v>
      </c>
      <c r="BB3908" s="1" t="s">
        <v>100</v>
      </c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  <c r="CF3908" s="1"/>
      <c r="CG3908" s="1"/>
      <c r="CH3908" s="1"/>
      <c r="CI3908" s="1"/>
      <c r="CJ3908" s="1"/>
      <c r="CK3908" s="1"/>
      <c r="CL3908" s="1"/>
      <c r="CM3908" s="1"/>
      <c r="CN3908" s="1"/>
      <c r="CO3908" s="1"/>
      <c r="CP3908" s="1"/>
      <c r="CQ3908" s="1"/>
      <c r="CR3908" s="1"/>
    </row>
    <row r="3909" spans="1:96" x14ac:dyDescent="0.3">
      <c r="A3909" s="1" t="s">
        <v>4557</v>
      </c>
      <c r="B3909" s="1" t="s">
        <v>4558</v>
      </c>
      <c r="C3909" s="1" t="s">
        <v>97</v>
      </c>
      <c r="D3909" s="1" t="s">
        <v>3185</v>
      </c>
      <c r="E3909" s="1" t="s">
        <v>1111</v>
      </c>
      <c r="F3909" s="1" t="s">
        <v>99</v>
      </c>
      <c r="G3909" s="1" t="s">
        <v>107</v>
      </c>
      <c r="H3909" s="1" t="s">
        <v>327</v>
      </c>
      <c r="I3909" s="1" t="s">
        <v>102</v>
      </c>
      <c r="J3909" s="1" t="s">
        <v>121</v>
      </c>
      <c r="K3909" s="1">
        <v>26</v>
      </c>
      <c r="L3909" s="1" t="s">
        <v>101</v>
      </c>
      <c r="M3909" s="1" t="s">
        <v>325</v>
      </c>
      <c r="N3909" s="1" t="s">
        <v>91</v>
      </c>
      <c r="O3909" s="1" t="s">
        <v>104</v>
      </c>
      <c r="P3909">
        <v>3</v>
      </c>
      <c r="Q3909" s="1" t="str">
        <f>VLOOKUP([1]!Tabla1[[#This Row],[RENAES]],[2]EESS!$1:$1048576,6,FALSE)</f>
        <v>MAYNAS CIUDAD</v>
      </c>
      <c r="R3909" s="1" t="str">
        <f>VLOOKUP([1]!Tabla1[[#This Row],[RENAES]],[2]EESS!$1:$1048576,7,FALSE)</f>
        <v>IQUITOS SUR</v>
      </c>
      <c r="S3909" s="1" t="str">
        <f>VLOOKUP([1]!Tabla1[[#This Row],[RENAES]],[2]EESS!$1:$1048576,10,FALSE)</f>
        <v>MODELO</v>
      </c>
      <c r="T3909" s="1" t="s">
        <v>7676</v>
      </c>
      <c r="U3909" s="1" t="s">
        <v>326</v>
      </c>
      <c r="V3909" s="1" t="s">
        <v>91</v>
      </c>
      <c r="W3909" s="57">
        <v>5</v>
      </c>
      <c r="X3909" s="1" t="s">
        <v>4075</v>
      </c>
      <c r="Y3909" s="1" t="s">
        <v>88</v>
      </c>
      <c r="Z3909" s="1" t="s">
        <v>142</v>
      </c>
      <c r="AA3909" s="1"/>
      <c r="AB3909" s="1"/>
      <c r="AC3909" s="1"/>
      <c r="AD3909" s="1"/>
      <c r="AE3909" s="1"/>
      <c r="AF3909" s="1"/>
      <c r="AG3909" s="1"/>
      <c r="AH3909" s="1" t="s">
        <v>8859</v>
      </c>
      <c r="AI3909" s="1" t="s">
        <v>326</v>
      </c>
      <c r="AJ3909" s="1" t="s">
        <v>91</v>
      </c>
      <c r="AK3909" s="57">
        <v>5</v>
      </c>
      <c r="AL3909" s="1" t="s">
        <v>8955</v>
      </c>
      <c r="AM3909" s="1" t="s">
        <v>90</v>
      </c>
      <c r="AN3909" s="1" t="s">
        <v>111</v>
      </c>
      <c r="AO3909" s="1"/>
      <c r="AP3909" s="1"/>
      <c r="AQ3909" s="1"/>
      <c r="AR3909" s="1"/>
      <c r="AS3909" s="1"/>
      <c r="AT3909" s="1"/>
      <c r="AU3909" s="1"/>
      <c r="AV3909" s="1" t="s">
        <v>8859</v>
      </c>
      <c r="AW3909" s="1" t="s">
        <v>326</v>
      </c>
      <c r="AX3909" s="1" t="s">
        <v>91</v>
      </c>
      <c r="AY3909" s="57">
        <v>5</v>
      </c>
      <c r="AZ3909" s="1" t="s">
        <v>8955</v>
      </c>
      <c r="BA3909" s="1" t="s">
        <v>102</v>
      </c>
      <c r="BB3909" s="1" t="s">
        <v>110</v>
      </c>
      <c r="BC3909" s="1" t="s">
        <v>9987</v>
      </c>
      <c r="BD3909" s="1" t="s">
        <v>326</v>
      </c>
      <c r="BE3909" s="1" t="s">
        <v>91</v>
      </c>
      <c r="BF3909" s="57">
        <v>8</v>
      </c>
      <c r="BG3909" s="1" t="s">
        <v>3410</v>
      </c>
      <c r="BH3909" s="1" t="s">
        <v>111</v>
      </c>
      <c r="BI3909" s="1" t="s">
        <v>102</v>
      </c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/>
      <c r="CF3909" s="1"/>
      <c r="CG3909" s="1"/>
      <c r="CH3909" s="1"/>
      <c r="CI3909" s="1"/>
      <c r="CJ3909" s="1"/>
      <c r="CK3909" s="1"/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2353</v>
      </c>
      <c r="B3910" s="1" t="s">
        <v>2354</v>
      </c>
      <c r="C3910" s="1" t="s">
        <v>97</v>
      </c>
      <c r="D3910" s="1" t="s">
        <v>3185</v>
      </c>
      <c r="E3910" s="1" t="s">
        <v>1111</v>
      </c>
      <c r="F3910" s="1" t="s">
        <v>90</v>
      </c>
      <c r="G3910" s="1" t="s">
        <v>107</v>
      </c>
      <c r="H3910" s="1" t="s">
        <v>272</v>
      </c>
      <c r="I3910" s="1" t="s">
        <v>95</v>
      </c>
      <c r="J3910" s="1" t="s">
        <v>107</v>
      </c>
      <c r="K3910" s="1">
        <v>18</v>
      </c>
      <c r="L3910" s="1" t="s">
        <v>101</v>
      </c>
      <c r="M3910" s="1" t="s">
        <v>325</v>
      </c>
      <c r="N3910" s="1" t="s">
        <v>91</v>
      </c>
      <c r="O3910" s="1" t="s">
        <v>104</v>
      </c>
      <c r="P3910">
        <v>1</v>
      </c>
      <c r="Q3910" s="1" t="str">
        <f>VLOOKUP([1]!Tabla1[[#This Row],[RENAES]],[2]EESS!$1:$1048576,6,FALSE)</f>
        <v>REQUENA</v>
      </c>
      <c r="R3910" s="1" t="str">
        <f>VLOOKUP([1]!Tabla1[[#This Row],[RENAES]],[2]EESS!$1:$1048576,7,FALSE)</f>
        <v>REQUENA</v>
      </c>
      <c r="S3910" s="1" t="str">
        <f>VLOOKUP([1]!Tabla1[[#This Row],[RENAES]],[2]EESS!$1:$1048576,10,FALSE)</f>
        <v>REQUENA</v>
      </c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  <c r="AL3910" s="1"/>
      <c r="AM3910" s="1"/>
      <c r="AN3910" s="1"/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 t="s">
        <v>3497</v>
      </c>
      <c r="CF3910" s="1" t="s">
        <v>326</v>
      </c>
      <c r="CG3910" s="1" t="s">
        <v>91</v>
      </c>
      <c r="CH3910" s="1" t="s">
        <v>123</v>
      </c>
      <c r="CI3910" s="1" t="s">
        <v>245</v>
      </c>
      <c r="CJ3910" s="1" t="s">
        <v>129</v>
      </c>
      <c r="CK3910" s="1" t="s">
        <v>96</v>
      </c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643</v>
      </c>
      <c r="B3911" s="1" t="s">
        <v>2355</v>
      </c>
      <c r="C3911" s="1" t="s">
        <v>97</v>
      </c>
      <c r="D3911" s="1" t="s">
        <v>3185</v>
      </c>
      <c r="E3911" s="1" t="s">
        <v>1111</v>
      </c>
      <c r="F3911" s="1" t="s">
        <v>90</v>
      </c>
      <c r="G3911" s="1" t="s">
        <v>90</v>
      </c>
      <c r="H3911" s="1" t="s">
        <v>324</v>
      </c>
      <c r="I3911" s="1" t="s">
        <v>88</v>
      </c>
      <c r="J3911" s="1" t="s">
        <v>88</v>
      </c>
      <c r="K3911" s="1">
        <v>29</v>
      </c>
      <c r="L3911" s="1" t="s">
        <v>101</v>
      </c>
      <c r="M3911" s="1" t="s">
        <v>325</v>
      </c>
      <c r="N3911" s="1" t="s">
        <v>91</v>
      </c>
      <c r="O3911" s="1" t="s">
        <v>104</v>
      </c>
      <c r="P3911">
        <v>1</v>
      </c>
      <c r="Q3911" s="1" t="str">
        <f>VLOOKUP([1]!Tabla1[[#This Row],[RENAES]],[2]EESS!$1:$1048576,6,FALSE)</f>
        <v>UCAYALI</v>
      </c>
      <c r="R3911" s="1" t="str">
        <f>VLOOKUP([1]!Tabla1[[#This Row],[RENAES]],[2]EESS!$1:$1048576,7,FALSE)</f>
        <v>CONTAMANA</v>
      </c>
      <c r="S3911" s="1" t="str">
        <f>VLOOKUP([1]!Tabla1[[#This Row],[RENAES]],[2]EESS!$1:$1048576,10,FALSE)</f>
        <v>PAMPA HERMOZA de Pampa Hermoza</v>
      </c>
      <c r="T3911" s="1" t="s">
        <v>1317</v>
      </c>
      <c r="U3911" s="1" t="s">
        <v>326</v>
      </c>
      <c r="V3911" s="1" t="s">
        <v>91</v>
      </c>
      <c r="W3911" s="57">
        <v>30</v>
      </c>
      <c r="X3911" s="1" t="s">
        <v>324</v>
      </c>
      <c r="Y3911" s="1" t="s">
        <v>88</v>
      </c>
      <c r="Z3911" s="1" t="s">
        <v>88</v>
      </c>
      <c r="AA3911" s="1"/>
      <c r="AB3911" s="1"/>
      <c r="AC3911" s="1"/>
      <c r="AD3911" s="1"/>
      <c r="AE3911" s="1"/>
      <c r="AF3911" s="1"/>
      <c r="AG3911" s="1"/>
      <c r="AH3911" s="1" t="s">
        <v>1148</v>
      </c>
      <c r="AI3911" s="1" t="s">
        <v>326</v>
      </c>
      <c r="AJ3911" s="1" t="s">
        <v>91</v>
      </c>
      <c r="AK3911" s="57">
        <v>7</v>
      </c>
      <c r="AL3911" s="1" t="s">
        <v>140</v>
      </c>
      <c r="AM3911" s="1" t="s">
        <v>127</v>
      </c>
      <c r="AN3911" s="1" t="s">
        <v>115</v>
      </c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 t="s">
        <v>2860</v>
      </c>
      <c r="CF3911" s="1" t="s">
        <v>326</v>
      </c>
      <c r="CG3911" s="1" t="s">
        <v>91</v>
      </c>
      <c r="CH3911" s="1" t="s">
        <v>123</v>
      </c>
      <c r="CI3911" s="1" t="s">
        <v>271</v>
      </c>
      <c r="CJ3911" s="1" t="s">
        <v>95</v>
      </c>
      <c r="CK3911" s="1" t="s">
        <v>109</v>
      </c>
      <c r="CL3911" s="1"/>
      <c r="CM3911" s="1"/>
      <c r="CN3911" s="1"/>
      <c r="CO3911" s="1"/>
      <c r="CP3911" s="1"/>
      <c r="CQ3911" s="1"/>
      <c r="CR3911" s="1"/>
    </row>
    <row r="3912" spans="1:96" x14ac:dyDescent="0.3">
      <c r="A3912" s="1" t="s">
        <v>3452</v>
      </c>
      <c r="B3912" s="1" t="s">
        <v>3453</v>
      </c>
      <c r="C3912" s="1" t="s">
        <v>97</v>
      </c>
      <c r="D3912" s="1" t="s">
        <v>3185</v>
      </c>
      <c r="E3912" s="1" t="s">
        <v>1111</v>
      </c>
      <c r="F3912" s="1" t="s">
        <v>88</v>
      </c>
      <c r="G3912" s="1" t="s">
        <v>88</v>
      </c>
      <c r="H3912" s="1" t="s">
        <v>147</v>
      </c>
      <c r="I3912" s="1" t="s">
        <v>96</v>
      </c>
      <c r="J3912" s="1" t="s">
        <v>96</v>
      </c>
      <c r="K3912" s="1">
        <v>22</v>
      </c>
      <c r="L3912" s="1" t="s">
        <v>101</v>
      </c>
      <c r="M3912" s="1" t="s">
        <v>325</v>
      </c>
      <c r="N3912" s="1" t="s">
        <v>91</v>
      </c>
      <c r="O3912" s="32"/>
      <c r="P3912">
        <v>105</v>
      </c>
      <c r="Q3912" s="1" t="str">
        <f>VLOOKUP([1]!Tabla1[[#This Row],[RENAES]],[2]EESS!$1:$1048576,6,FALSE)</f>
        <v>RAMON CASTILLA</v>
      </c>
      <c r="R3912" s="1" t="str">
        <f>VLOOKUP([1]!Tabla1[[#This Row],[RENAES]],[2]EESS!$1:$1048576,7,FALSE)</f>
        <v>ISLANDIA</v>
      </c>
      <c r="S3912" s="1" t="str">
        <f>VLOOKUP([1]!Tabla1[[#This Row],[RENAES]],[2]EESS!$1:$1048576,10,FALSE)</f>
        <v>BUEN SUCESO</v>
      </c>
      <c r="T3912" s="1" t="s">
        <v>2860</v>
      </c>
      <c r="U3912" s="1" t="s">
        <v>326</v>
      </c>
      <c r="V3912" s="1" t="s">
        <v>91</v>
      </c>
      <c r="W3912" s="57">
        <v>4</v>
      </c>
      <c r="X3912" s="1" t="s">
        <v>147</v>
      </c>
      <c r="Y3912" s="1" t="s">
        <v>96</v>
      </c>
      <c r="Z3912" s="1" t="s">
        <v>96</v>
      </c>
      <c r="AA3912" s="1" t="s">
        <v>4217</v>
      </c>
      <c r="AB3912" s="1" t="s">
        <v>325</v>
      </c>
      <c r="AC3912" s="1" t="s">
        <v>91</v>
      </c>
      <c r="AD3912" s="1" t="s">
        <v>104</v>
      </c>
      <c r="AE3912" s="1" t="s">
        <v>4334</v>
      </c>
      <c r="AF3912" s="1" t="s">
        <v>96</v>
      </c>
      <c r="AG3912" s="1" t="s">
        <v>119</v>
      </c>
      <c r="AH3912" s="1" t="s">
        <v>4217</v>
      </c>
      <c r="AI3912" s="1" t="s">
        <v>326</v>
      </c>
      <c r="AJ3912" s="1" t="s">
        <v>91</v>
      </c>
      <c r="AK3912" s="57">
        <v>5</v>
      </c>
      <c r="AL3912" s="1" t="s">
        <v>4334</v>
      </c>
      <c r="AM3912" s="1" t="s">
        <v>96</v>
      </c>
      <c r="AN3912" s="1" t="s">
        <v>119</v>
      </c>
      <c r="AO3912" s="1" t="s">
        <v>5347</v>
      </c>
      <c r="AP3912" s="1" t="s">
        <v>325</v>
      </c>
      <c r="AQ3912" s="1" t="s">
        <v>91</v>
      </c>
      <c r="AR3912" s="1" t="s">
        <v>104</v>
      </c>
      <c r="AS3912" s="1" t="s">
        <v>4334</v>
      </c>
      <c r="AT3912" s="1" t="s">
        <v>96</v>
      </c>
      <c r="AU3912" s="1" t="s">
        <v>96</v>
      </c>
      <c r="AV3912" s="1" t="s">
        <v>5347</v>
      </c>
      <c r="AW3912" s="1" t="s">
        <v>326</v>
      </c>
      <c r="AX3912" s="1" t="s">
        <v>91</v>
      </c>
      <c r="AY3912" s="57">
        <v>6</v>
      </c>
      <c r="AZ3912" s="1" t="s">
        <v>4334</v>
      </c>
      <c r="BA3912" s="1" t="s">
        <v>96</v>
      </c>
      <c r="BB3912" s="1" t="s">
        <v>96</v>
      </c>
      <c r="BC3912" s="1"/>
      <c r="BD3912" s="1"/>
      <c r="BE3912" s="1"/>
      <c r="BF3912" s="1"/>
      <c r="BG3912" s="1"/>
      <c r="BH3912" s="1"/>
      <c r="BI3912" s="1"/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 t="s">
        <v>6428</v>
      </c>
      <c r="BY3912" s="1" t="s">
        <v>325</v>
      </c>
      <c r="BZ3912" s="1" t="s">
        <v>91</v>
      </c>
      <c r="CA3912" s="1" t="s">
        <v>104</v>
      </c>
      <c r="CB3912" s="1" t="s">
        <v>234</v>
      </c>
      <c r="CC3912" s="1" t="s">
        <v>118</v>
      </c>
      <c r="CD3912" s="1" t="s">
        <v>96</v>
      </c>
      <c r="CE3912" s="1" t="s">
        <v>6711</v>
      </c>
      <c r="CF3912" s="1" t="s">
        <v>326</v>
      </c>
      <c r="CG3912" s="1" t="s">
        <v>91</v>
      </c>
      <c r="CH3912" s="1" t="s">
        <v>123</v>
      </c>
      <c r="CI3912" s="1" t="s">
        <v>2578</v>
      </c>
      <c r="CJ3912" s="1" t="s">
        <v>127</v>
      </c>
      <c r="CK3912" s="1" t="s">
        <v>90</v>
      </c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5592</v>
      </c>
      <c r="B3913" s="1" t="s">
        <v>5593</v>
      </c>
      <c r="C3913" s="1" t="s">
        <v>97</v>
      </c>
      <c r="D3913" s="1" t="s">
        <v>3185</v>
      </c>
      <c r="E3913" s="1" t="s">
        <v>1111</v>
      </c>
      <c r="F3913" s="1" t="s">
        <v>102</v>
      </c>
      <c r="G3913" s="1" t="s">
        <v>109</v>
      </c>
      <c r="H3913" s="1" t="s">
        <v>324</v>
      </c>
      <c r="I3913" s="1" t="s">
        <v>90</v>
      </c>
      <c r="J3913" s="1" t="s">
        <v>98</v>
      </c>
      <c r="K3913" s="1">
        <v>23</v>
      </c>
      <c r="L3913" s="1" t="s">
        <v>101</v>
      </c>
      <c r="M3913" s="1" t="s">
        <v>325</v>
      </c>
      <c r="N3913" s="1" t="s">
        <v>91</v>
      </c>
      <c r="O3913" s="1" t="s">
        <v>104</v>
      </c>
      <c r="P3913">
        <v>1</v>
      </c>
      <c r="Q3913" s="1" t="str">
        <f>VLOOKUP([1]!Tabla1[[#This Row],[RENAES]],[2]EESS!$1:$1048576,6,FALSE)</f>
        <v>NO PERTENECE A NINGUNA RED</v>
      </c>
      <c r="R3913" s="1" t="str">
        <f>VLOOKUP([1]!Tabla1[[#This Row],[RENAES]],[2]EESS!$1:$1048576,7,FALSE)</f>
        <v>NO PERTENECE A NINGUNA MICRORED</v>
      </c>
      <c r="S3913" s="1" t="str">
        <f>VLOOKUP([1]!Tabla1[[#This Row],[RENAES]],[2]EESS!$1:$1048576,10,FALSE)</f>
        <v>HOSP CONTAMANA</v>
      </c>
      <c r="T3913" s="1" t="s">
        <v>5388</v>
      </c>
      <c r="U3913" s="1" t="s">
        <v>326</v>
      </c>
      <c r="V3913" s="1" t="s">
        <v>91</v>
      </c>
      <c r="W3913" s="57">
        <v>60</v>
      </c>
      <c r="X3913" s="1" t="s">
        <v>324</v>
      </c>
      <c r="Y3913" s="1" t="s">
        <v>90</v>
      </c>
      <c r="Z3913" s="1" t="s">
        <v>98</v>
      </c>
      <c r="AA3913" s="1"/>
      <c r="AB3913" s="1"/>
      <c r="AC3913" s="1"/>
      <c r="AD3913" s="1"/>
      <c r="AE3913" s="1"/>
      <c r="AF3913" s="1"/>
      <c r="AG3913" s="1"/>
      <c r="AH3913" s="1" t="s">
        <v>5932</v>
      </c>
      <c r="AI3913" s="1" t="s">
        <v>326</v>
      </c>
      <c r="AJ3913" s="1" t="s">
        <v>91</v>
      </c>
      <c r="AK3913" s="57">
        <v>7</v>
      </c>
      <c r="AL3913" s="1" t="s">
        <v>339</v>
      </c>
      <c r="AM3913" s="1" t="s">
        <v>95</v>
      </c>
      <c r="AN3913" s="1" t="s">
        <v>109</v>
      </c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 t="s">
        <v>5666</v>
      </c>
      <c r="CF3913" s="1" t="s">
        <v>326</v>
      </c>
      <c r="CG3913" s="1" t="s">
        <v>91</v>
      </c>
      <c r="CH3913" s="1" t="s">
        <v>123</v>
      </c>
      <c r="CI3913" s="1" t="s">
        <v>249</v>
      </c>
      <c r="CJ3913" s="1" t="s">
        <v>90</v>
      </c>
      <c r="CK3913" s="1" t="s">
        <v>96</v>
      </c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3454</v>
      </c>
      <c r="B3914" s="1" t="s">
        <v>3455</v>
      </c>
      <c r="C3914" s="1" t="s">
        <v>97</v>
      </c>
      <c r="D3914" s="1" t="s">
        <v>3185</v>
      </c>
      <c r="E3914" s="1" t="s">
        <v>1111</v>
      </c>
      <c r="F3914" s="1" t="s">
        <v>90</v>
      </c>
      <c r="G3914" s="1" t="s">
        <v>111</v>
      </c>
      <c r="H3914" s="1" t="s">
        <v>3405</v>
      </c>
      <c r="I3914" s="1" t="s">
        <v>118</v>
      </c>
      <c r="J3914" s="1" t="s">
        <v>102</v>
      </c>
      <c r="K3914" s="1">
        <v>18</v>
      </c>
      <c r="L3914" s="1" t="s">
        <v>101</v>
      </c>
      <c r="M3914" s="1" t="s">
        <v>325</v>
      </c>
      <c r="N3914" s="1" t="s">
        <v>91</v>
      </c>
      <c r="O3914" s="32"/>
      <c r="P3914">
        <v>24</v>
      </c>
      <c r="Q3914" s="1" t="str">
        <f>VLOOKUP([1]!Tabla1[[#This Row],[RENAES]],[2]EESS!$1:$1048576,6,FALSE)</f>
        <v>NO PERTENECE A NINGUNA RED</v>
      </c>
      <c r="R3914" s="1" t="str">
        <f>VLOOKUP([1]!Tabla1[[#This Row],[RENAES]],[2]EESS!$1:$1048576,7,FALSE)</f>
        <v>NO PERTENECE A NINGUNA MICRORED</v>
      </c>
      <c r="S3914" s="1" t="str">
        <f>VLOOKUP([1]!Tabla1[[#This Row],[RENAES]],[2]EESS!$1:$1048576,10,FALSE)</f>
        <v>HOSPITAL IQUITOS "Cesar Garayar Garcia"</v>
      </c>
      <c r="T3914" s="1" t="s">
        <v>1327</v>
      </c>
      <c r="U3914" s="1" t="s">
        <v>326</v>
      </c>
      <c r="V3914" s="1" t="s">
        <v>91</v>
      </c>
      <c r="W3914" s="57">
        <v>4</v>
      </c>
      <c r="X3914" s="1" t="s">
        <v>3696</v>
      </c>
      <c r="Y3914" s="1" t="s">
        <v>90</v>
      </c>
      <c r="Z3914" s="1" t="s">
        <v>107</v>
      </c>
      <c r="AA3914" s="1" t="s">
        <v>4214</v>
      </c>
      <c r="AB3914" s="1" t="s">
        <v>325</v>
      </c>
      <c r="AC3914" s="1" t="s">
        <v>179</v>
      </c>
      <c r="AD3914" s="32"/>
      <c r="AE3914" s="1" t="s">
        <v>272</v>
      </c>
      <c r="AF3914" s="1" t="s">
        <v>96</v>
      </c>
      <c r="AG3914" s="1" t="s">
        <v>96</v>
      </c>
      <c r="AH3914" s="1" t="s">
        <v>4622</v>
      </c>
      <c r="AI3914" s="1" t="s">
        <v>326</v>
      </c>
      <c r="AJ3914" s="1" t="s">
        <v>91</v>
      </c>
      <c r="AK3914" s="57">
        <v>5</v>
      </c>
      <c r="AL3914" s="1" t="s">
        <v>5235</v>
      </c>
      <c r="AM3914" s="1" t="s">
        <v>96</v>
      </c>
      <c r="AN3914" s="1" t="s">
        <v>127</v>
      </c>
      <c r="AO3914" s="1"/>
      <c r="AP3914" s="1"/>
      <c r="AQ3914" s="1"/>
      <c r="AR3914" s="1"/>
      <c r="AS3914" s="1"/>
      <c r="AT3914" s="1"/>
      <c r="AU3914" s="1"/>
      <c r="AV3914" s="1"/>
      <c r="AW3914" s="1"/>
      <c r="AX3914" s="1"/>
      <c r="AY3914" s="1"/>
      <c r="AZ3914" s="1"/>
      <c r="BA3914" s="1"/>
      <c r="BB3914" s="1"/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 t="s">
        <v>4214</v>
      </c>
      <c r="CF3914" s="1" t="s">
        <v>326</v>
      </c>
      <c r="CG3914" s="1" t="s">
        <v>91</v>
      </c>
      <c r="CH3914" s="1" t="s">
        <v>123</v>
      </c>
      <c r="CI3914" s="1" t="s">
        <v>247</v>
      </c>
      <c r="CJ3914" s="1" t="s">
        <v>107</v>
      </c>
      <c r="CK3914" s="1" t="s">
        <v>96</v>
      </c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2356</v>
      </c>
      <c r="B3915" s="1" t="s">
        <v>2357</v>
      </c>
      <c r="C3915" s="1" t="s">
        <v>97</v>
      </c>
      <c r="D3915" s="1" t="s">
        <v>3185</v>
      </c>
      <c r="E3915" s="1" t="s">
        <v>1111</v>
      </c>
      <c r="F3915" s="1" t="s">
        <v>90</v>
      </c>
      <c r="G3915" s="1" t="s">
        <v>98</v>
      </c>
      <c r="H3915" s="1" t="s">
        <v>324</v>
      </c>
      <c r="I3915" s="1" t="s">
        <v>116</v>
      </c>
      <c r="J3915" s="1" t="s">
        <v>96</v>
      </c>
      <c r="K3915" s="1">
        <v>21</v>
      </c>
      <c r="L3915" s="1" t="s">
        <v>101</v>
      </c>
      <c r="M3915" s="1" t="s">
        <v>325</v>
      </c>
      <c r="N3915" s="1" t="s">
        <v>91</v>
      </c>
      <c r="O3915" s="1" t="s">
        <v>92</v>
      </c>
      <c r="P3915">
        <v>1</v>
      </c>
      <c r="Q3915" s="1" t="str">
        <f>VLOOKUP([1]!Tabla1[[#This Row],[RENAES]],[2]EESS!$1:$1048576,6,FALSE)</f>
        <v>MAYNAS CIUDAD</v>
      </c>
      <c r="R3915" s="1" t="str">
        <f>VLOOKUP([1]!Tabla1[[#This Row],[RENAES]],[2]EESS!$1:$1048576,7,FALSE)</f>
        <v>PUNCHANA</v>
      </c>
      <c r="S3915" s="1" t="str">
        <f>VLOOKUP([1]!Tabla1[[#This Row],[RENAES]],[2]EESS!$1:$1048576,10,FALSE)</f>
        <v>BELLAVISTA NANAY</v>
      </c>
      <c r="T3915" s="1" t="s">
        <v>1502</v>
      </c>
      <c r="U3915" s="1" t="s">
        <v>326</v>
      </c>
      <c r="V3915" s="1" t="s">
        <v>91</v>
      </c>
      <c r="W3915" s="57">
        <v>30</v>
      </c>
      <c r="X3915" s="1" t="s">
        <v>324</v>
      </c>
      <c r="Y3915" s="1" t="s">
        <v>116</v>
      </c>
      <c r="Z3915" s="1" t="s">
        <v>96</v>
      </c>
      <c r="AA3915" s="1"/>
      <c r="AB3915" s="1"/>
      <c r="AC3915" s="1"/>
      <c r="AD3915" s="1"/>
      <c r="AE3915" s="1"/>
      <c r="AF3915" s="1"/>
      <c r="AG3915" s="1"/>
      <c r="AH3915" s="1" t="s">
        <v>2538</v>
      </c>
      <c r="AI3915" s="1" t="s">
        <v>326</v>
      </c>
      <c r="AJ3915" s="1" t="s">
        <v>91</v>
      </c>
      <c r="AK3915" s="57">
        <v>7</v>
      </c>
      <c r="AL3915" s="1" t="s">
        <v>192</v>
      </c>
      <c r="AM3915" s="1" t="s">
        <v>121</v>
      </c>
      <c r="AN3915" s="1" t="s">
        <v>127</v>
      </c>
      <c r="AO3915" s="1"/>
      <c r="AP3915" s="1"/>
      <c r="AQ3915" s="1"/>
      <c r="AR3915" s="1"/>
      <c r="AS3915" s="1"/>
      <c r="AT3915" s="1"/>
      <c r="AU3915" s="1"/>
      <c r="AV3915" s="1"/>
      <c r="AW3915" s="1"/>
      <c r="AX3915" s="1"/>
      <c r="AY3915" s="1"/>
      <c r="AZ3915" s="1"/>
      <c r="BA3915" s="1"/>
      <c r="BB3915" s="1"/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6396</v>
      </c>
      <c r="B3916" s="1" t="s">
        <v>6397</v>
      </c>
      <c r="C3916" s="1" t="s">
        <v>97</v>
      </c>
      <c r="D3916" s="1" t="s">
        <v>3185</v>
      </c>
      <c r="E3916" s="1" t="s">
        <v>1111</v>
      </c>
      <c r="F3916" s="1" t="s">
        <v>102</v>
      </c>
      <c r="G3916" s="1" t="s">
        <v>89</v>
      </c>
      <c r="H3916" s="1" t="s">
        <v>181</v>
      </c>
      <c r="I3916" s="1" t="s">
        <v>107</v>
      </c>
      <c r="J3916" s="1" t="s">
        <v>96</v>
      </c>
      <c r="K3916" s="1">
        <v>22</v>
      </c>
      <c r="L3916" s="1" t="s">
        <v>101</v>
      </c>
      <c r="M3916" s="1" t="s">
        <v>325</v>
      </c>
      <c r="N3916" s="1" t="s">
        <v>91</v>
      </c>
      <c r="O3916" s="1" t="s">
        <v>104</v>
      </c>
      <c r="P3916">
        <v>17213</v>
      </c>
      <c r="Q3916" s="1" t="str">
        <f>VLOOKUP([1]!Tabla1[[#This Row],[RENAES]],[2]EESS!$1:$1048576,6,FALSE)</f>
        <v>MAYNAS CIUDAD</v>
      </c>
      <c r="R3916" s="1" t="str">
        <f>VLOOKUP([1]!Tabla1[[#This Row],[RENAES]],[2]EESS!$1:$1048576,7,FALSE)</f>
        <v>IQUITOS SUR</v>
      </c>
      <c r="S3916" s="1" t="str">
        <f>VLOOKUP([1]!Tabla1[[#This Row],[RENAES]],[2]EESS!$1:$1048576,10,FALSE)</f>
        <v>AMERICA de San Juan Bautista</v>
      </c>
      <c r="T3916" s="1" t="s">
        <v>6163</v>
      </c>
      <c r="U3916" s="1" t="s">
        <v>326</v>
      </c>
      <c r="V3916" s="1" t="s">
        <v>91</v>
      </c>
      <c r="W3916" s="57">
        <v>1</v>
      </c>
      <c r="X3916" s="1" t="s">
        <v>181</v>
      </c>
      <c r="Y3916" s="1" t="s">
        <v>107</v>
      </c>
      <c r="Z3916" s="1" t="s">
        <v>96</v>
      </c>
      <c r="AA3916" s="1" t="s">
        <v>7186</v>
      </c>
      <c r="AB3916" s="1" t="s">
        <v>325</v>
      </c>
      <c r="AC3916" s="1" t="s">
        <v>105</v>
      </c>
      <c r="AD3916" s="1" t="s">
        <v>104</v>
      </c>
      <c r="AE3916" s="1" t="s">
        <v>149</v>
      </c>
      <c r="AF3916" s="1" t="s">
        <v>121</v>
      </c>
      <c r="AG3916" s="1" t="s">
        <v>90</v>
      </c>
      <c r="AH3916" s="1" t="s">
        <v>7186</v>
      </c>
      <c r="AI3916" s="1" t="s">
        <v>326</v>
      </c>
      <c r="AJ3916" s="1" t="s">
        <v>91</v>
      </c>
      <c r="AK3916" s="57">
        <v>2</v>
      </c>
      <c r="AL3916" s="1" t="s">
        <v>149</v>
      </c>
      <c r="AM3916" s="1" t="s">
        <v>121</v>
      </c>
      <c r="AN3916" s="1" t="s">
        <v>90</v>
      </c>
      <c r="AO3916" s="1" t="s">
        <v>7290</v>
      </c>
      <c r="AP3916" s="1" t="s">
        <v>325</v>
      </c>
      <c r="AQ3916" s="1" t="s">
        <v>91</v>
      </c>
      <c r="AR3916" s="1" t="s">
        <v>104</v>
      </c>
      <c r="AS3916" s="1" t="s">
        <v>149</v>
      </c>
      <c r="AT3916" s="1" t="s">
        <v>131</v>
      </c>
      <c r="AU3916" s="1" t="s">
        <v>96</v>
      </c>
      <c r="AV3916" s="1" t="s">
        <v>8286</v>
      </c>
      <c r="AW3916" s="1" t="s">
        <v>326</v>
      </c>
      <c r="AX3916" s="1" t="s">
        <v>91</v>
      </c>
      <c r="AY3916" s="57">
        <v>3</v>
      </c>
      <c r="AZ3916" s="1" t="s">
        <v>149</v>
      </c>
      <c r="BA3916" s="1" t="s">
        <v>100</v>
      </c>
      <c r="BB3916" s="1" t="s">
        <v>88</v>
      </c>
      <c r="BC3916" s="1" t="s">
        <v>8838</v>
      </c>
      <c r="BD3916" s="1" t="s">
        <v>326</v>
      </c>
      <c r="BE3916" s="1" t="s">
        <v>91</v>
      </c>
      <c r="BF3916" s="57">
        <v>4</v>
      </c>
      <c r="BG3916" s="1" t="s">
        <v>208</v>
      </c>
      <c r="BH3916" s="1" t="s">
        <v>121</v>
      </c>
      <c r="BI3916" s="1" t="s">
        <v>88</v>
      </c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 t="s">
        <v>8286</v>
      </c>
      <c r="BY3916" s="1" t="s">
        <v>325</v>
      </c>
      <c r="BZ3916" s="1" t="s">
        <v>91</v>
      </c>
      <c r="CA3916" s="1" t="s">
        <v>104</v>
      </c>
      <c r="CB3916" s="1" t="s">
        <v>149</v>
      </c>
      <c r="CC3916" s="1" t="s">
        <v>100</v>
      </c>
      <c r="CD3916" s="1" t="s">
        <v>88</v>
      </c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2358</v>
      </c>
      <c r="B3917" s="1" t="s">
        <v>2359</v>
      </c>
      <c r="C3917" s="1" t="s">
        <v>97</v>
      </c>
      <c r="D3917" s="1" t="s">
        <v>3185</v>
      </c>
      <c r="E3917" s="1" t="s">
        <v>1111</v>
      </c>
      <c r="F3917" s="1" t="s">
        <v>90</v>
      </c>
      <c r="G3917" s="1" t="s">
        <v>108</v>
      </c>
      <c r="H3917" s="1" t="s">
        <v>272</v>
      </c>
      <c r="I3917" s="1" t="s">
        <v>118</v>
      </c>
      <c r="J3917" s="1" t="s">
        <v>95</v>
      </c>
      <c r="K3917" s="1">
        <v>27</v>
      </c>
      <c r="L3917" s="1" t="s">
        <v>101</v>
      </c>
      <c r="M3917" s="1" t="s">
        <v>325</v>
      </c>
      <c r="N3917" s="1" t="s">
        <v>91</v>
      </c>
      <c r="O3917" s="1" t="s">
        <v>104</v>
      </c>
      <c r="P3917">
        <v>1</v>
      </c>
      <c r="Q3917" s="1" t="str">
        <f>VLOOKUP([1]!Tabla1[[#This Row],[RENAES]],[2]EESS!$1:$1048576,6,FALSE)</f>
        <v>DATEM DEL MARAÑON</v>
      </c>
      <c r="R3917" s="1" t="str">
        <f>VLOOKUP([1]!Tabla1[[#This Row],[RENAES]],[2]EESS!$1:$1048576,7,FALSE)</f>
        <v>BARRANCA</v>
      </c>
      <c r="S3917" s="1" t="str">
        <f>VLOOKUP([1]!Tabla1[[#This Row],[RENAES]],[2]EESS!$1:$1048576,10,FALSE)</f>
        <v>SAN LORENZO</v>
      </c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  <c r="AL3917" s="1"/>
      <c r="AM3917" s="1"/>
      <c r="AN3917" s="1"/>
      <c r="AO3917" s="1"/>
      <c r="AP3917" s="1"/>
      <c r="AQ3917" s="1"/>
      <c r="AR3917" s="1"/>
      <c r="AS3917" s="1"/>
      <c r="AT3917" s="1"/>
      <c r="AU3917" s="1"/>
      <c r="AV3917" s="1"/>
      <c r="AW3917" s="1"/>
      <c r="AX3917" s="1"/>
      <c r="AY3917" s="1"/>
      <c r="AZ3917" s="1"/>
      <c r="BA3917" s="1"/>
      <c r="BB3917" s="1"/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 t="s">
        <v>3203</v>
      </c>
      <c r="CF3917" s="1" t="s">
        <v>326</v>
      </c>
      <c r="CG3917" s="1" t="s">
        <v>91</v>
      </c>
      <c r="CH3917" s="1" t="s">
        <v>123</v>
      </c>
      <c r="CI3917" s="1" t="s">
        <v>245</v>
      </c>
      <c r="CJ3917" s="1" t="s">
        <v>100</v>
      </c>
      <c r="CK3917" s="1" t="s">
        <v>90</v>
      </c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2808</v>
      </c>
      <c r="B3918" s="1" t="s">
        <v>2809</v>
      </c>
      <c r="C3918" s="1" t="s">
        <v>97</v>
      </c>
      <c r="D3918" s="1" t="s">
        <v>3185</v>
      </c>
      <c r="E3918" s="1" t="s">
        <v>1111</v>
      </c>
      <c r="F3918" s="1" t="s">
        <v>90</v>
      </c>
      <c r="G3918" s="1" t="s">
        <v>113</v>
      </c>
      <c r="H3918" s="1" t="s">
        <v>137</v>
      </c>
      <c r="I3918" s="1" t="s">
        <v>119</v>
      </c>
      <c r="J3918" s="1" t="s">
        <v>98</v>
      </c>
      <c r="K3918" s="1">
        <v>27</v>
      </c>
      <c r="L3918" s="1" t="s">
        <v>101</v>
      </c>
      <c r="M3918" s="1" t="s">
        <v>325</v>
      </c>
      <c r="N3918" s="1" t="s">
        <v>91</v>
      </c>
      <c r="O3918" s="1" t="s">
        <v>92</v>
      </c>
      <c r="P3918">
        <v>25</v>
      </c>
      <c r="Q3918" s="1" t="str">
        <f>VLOOKUP([1]!Tabla1[[#This Row],[RENAES]],[2]EESS!$1:$1048576,6,FALSE)</f>
        <v>RAMON CASTILLA</v>
      </c>
      <c r="R3918" s="1" t="str">
        <f>VLOOKUP([1]!Tabla1[[#This Row],[RENAES]],[2]EESS!$1:$1048576,7,FALSE)</f>
        <v>CABALLO COCHA</v>
      </c>
      <c r="S3918" s="1" t="str">
        <f>VLOOKUP([1]!Tabla1[[#This Row],[RENAES]],[2]EESS!$1:$1048576,10,FALSE)</f>
        <v>CUSHILLOCOCHA</v>
      </c>
      <c r="T3918" s="1" t="s">
        <v>1354</v>
      </c>
      <c r="U3918" s="1" t="s">
        <v>326</v>
      </c>
      <c r="V3918" s="1" t="s">
        <v>91</v>
      </c>
      <c r="W3918" s="57">
        <v>1</v>
      </c>
      <c r="X3918" s="1" t="s">
        <v>137</v>
      </c>
      <c r="Y3918" s="1" t="s">
        <v>119</v>
      </c>
      <c r="Z3918" s="1" t="s">
        <v>98</v>
      </c>
      <c r="AA3918" s="1" t="s">
        <v>3494</v>
      </c>
      <c r="AB3918" s="1" t="s">
        <v>325</v>
      </c>
      <c r="AC3918" s="1" t="s">
        <v>105</v>
      </c>
      <c r="AD3918" s="1" t="s">
        <v>104</v>
      </c>
      <c r="AE3918" s="1" t="s">
        <v>3811</v>
      </c>
      <c r="AF3918" s="1" t="s">
        <v>113</v>
      </c>
      <c r="AG3918" s="1" t="s">
        <v>96</v>
      </c>
      <c r="AH3918" s="1" t="s">
        <v>2538</v>
      </c>
      <c r="AI3918" s="1" t="s">
        <v>326</v>
      </c>
      <c r="AJ3918" s="1" t="s">
        <v>91</v>
      </c>
      <c r="AK3918" s="57">
        <v>2</v>
      </c>
      <c r="AL3918" s="1" t="s">
        <v>216</v>
      </c>
      <c r="AM3918" s="1" t="s">
        <v>111</v>
      </c>
      <c r="AN3918" s="1" t="s">
        <v>90</v>
      </c>
      <c r="AO3918" s="1" t="s">
        <v>4830</v>
      </c>
      <c r="AP3918" s="1" t="s">
        <v>325</v>
      </c>
      <c r="AQ3918" s="1" t="s">
        <v>179</v>
      </c>
      <c r="AR3918" s="32"/>
      <c r="AS3918" s="1" t="s">
        <v>288</v>
      </c>
      <c r="AT3918" s="1" t="s">
        <v>99</v>
      </c>
      <c r="AU3918" s="1" t="s">
        <v>95</v>
      </c>
      <c r="AV3918" s="1" t="s">
        <v>3195</v>
      </c>
      <c r="AW3918" s="1" t="s">
        <v>326</v>
      </c>
      <c r="AX3918" s="1" t="s">
        <v>91</v>
      </c>
      <c r="AY3918" s="57">
        <v>7</v>
      </c>
      <c r="AZ3918" s="1" t="s">
        <v>137</v>
      </c>
      <c r="BA3918" s="1" t="s">
        <v>96</v>
      </c>
      <c r="BB3918" s="1" t="s">
        <v>96</v>
      </c>
      <c r="BC3918" s="1" t="s">
        <v>3494</v>
      </c>
      <c r="BD3918" s="1" t="s">
        <v>326</v>
      </c>
      <c r="BE3918" s="1" t="s">
        <v>91</v>
      </c>
      <c r="BF3918" s="57">
        <v>2</v>
      </c>
      <c r="BG3918" s="1" t="s">
        <v>3811</v>
      </c>
      <c r="BH3918" s="1" t="s">
        <v>113</v>
      </c>
      <c r="BI3918" s="1" t="s">
        <v>96</v>
      </c>
      <c r="BJ3918" s="1" t="s">
        <v>3485</v>
      </c>
      <c r="BK3918" s="1" t="s">
        <v>326</v>
      </c>
      <c r="BL3918" s="1" t="s">
        <v>91</v>
      </c>
      <c r="BM3918" s="57">
        <v>30</v>
      </c>
      <c r="BN3918" s="1" t="s">
        <v>324</v>
      </c>
      <c r="BO3918" s="1" t="s">
        <v>2541</v>
      </c>
      <c r="BP3918" s="1" t="s">
        <v>96</v>
      </c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 t="s">
        <v>4830</v>
      </c>
      <c r="CF3918" s="1" t="s">
        <v>326</v>
      </c>
      <c r="CG3918" s="1" t="s">
        <v>91</v>
      </c>
      <c r="CH3918" s="1" t="s">
        <v>123</v>
      </c>
      <c r="CI3918" s="1" t="s">
        <v>288</v>
      </c>
      <c r="CJ3918" s="1" t="s">
        <v>95</v>
      </c>
      <c r="CK3918" s="1" t="s">
        <v>102</v>
      </c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2810</v>
      </c>
      <c r="B3919" s="1" t="s">
        <v>2811</v>
      </c>
      <c r="C3919" s="1" t="s">
        <v>97</v>
      </c>
      <c r="D3919" s="1" t="s">
        <v>3185</v>
      </c>
      <c r="E3919" s="1" t="s">
        <v>1111</v>
      </c>
      <c r="F3919" s="1" t="s">
        <v>90</v>
      </c>
      <c r="G3919" s="1" t="s">
        <v>111</v>
      </c>
      <c r="H3919" s="1" t="s">
        <v>257</v>
      </c>
      <c r="I3919" s="1" t="s">
        <v>110</v>
      </c>
      <c r="J3919" s="1" t="s">
        <v>102</v>
      </c>
      <c r="K3919" s="1">
        <v>20</v>
      </c>
      <c r="L3919" s="1" t="s">
        <v>101</v>
      </c>
      <c r="M3919" s="1" t="s">
        <v>325</v>
      </c>
      <c r="N3919" s="1" t="s">
        <v>105</v>
      </c>
      <c r="O3919" s="1" t="s">
        <v>104</v>
      </c>
      <c r="P3919">
        <v>27</v>
      </c>
      <c r="Q3919" s="1" t="str">
        <f>VLOOKUP([1]!Tabla1[[#This Row],[RENAES]],[2]EESS!$1:$1048576,6,FALSE)</f>
        <v>REQUENA</v>
      </c>
      <c r="R3919" s="1" t="str">
        <f>VLOOKUP([1]!Tabla1[[#This Row],[RENAES]],[2]EESS!$1:$1048576,7,FALSE)</f>
        <v>REQUENA</v>
      </c>
      <c r="S3919" s="1" t="str">
        <f>VLOOKUP([1]!Tabla1[[#This Row],[RENAES]],[2]EESS!$1:$1048576,10,FALSE)</f>
        <v>REQUENA</v>
      </c>
      <c r="T3919" s="1" t="s">
        <v>1327</v>
      </c>
      <c r="U3919" s="1" t="s">
        <v>326</v>
      </c>
      <c r="V3919" s="1" t="s">
        <v>91</v>
      </c>
      <c r="W3919" s="57">
        <v>5</v>
      </c>
      <c r="X3919" s="1" t="s">
        <v>257</v>
      </c>
      <c r="Y3919" s="1" t="s">
        <v>110</v>
      </c>
      <c r="Z3919" s="1" t="s">
        <v>102</v>
      </c>
      <c r="AA3919" s="1" t="s">
        <v>4648</v>
      </c>
      <c r="AB3919" s="1" t="s">
        <v>325</v>
      </c>
      <c r="AC3919" s="1" t="s">
        <v>179</v>
      </c>
      <c r="AD3919" s="32"/>
      <c r="AE3919" s="1" t="s">
        <v>3094</v>
      </c>
      <c r="AF3919" s="1" t="s">
        <v>119</v>
      </c>
      <c r="AG3919" s="1" t="s">
        <v>102</v>
      </c>
      <c r="AH3919" s="1" t="s">
        <v>3490</v>
      </c>
      <c r="AI3919" s="1" t="s">
        <v>326</v>
      </c>
      <c r="AJ3919" s="1" t="s">
        <v>91</v>
      </c>
      <c r="AK3919" s="57">
        <v>6</v>
      </c>
      <c r="AL3919" s="1" t="s">
        <v>231</v>
      </c>
      <c r="AM3919" s="1" t="s">
        <v>96</v>
      </c>
      <c r="AN3919" s="1" t="s">
        <v>98</v>
      </c>
      <c r="AO3919" s="1"/>
      <c r="AP3919" s="1"/>
      <c r="AQ3919" s="1"/>
      <c r="AR3919" s="1"/>
      <c r="AS3919" s="1"/>
      <c r="AT3919" s="1"/>
      <c r="AU3919" s="1"/>
      <c r="AV3919" s="1" t="s">
        <v>4135</v>
      </c>
      <c r="AW3919" s="1" t="s">
        <v>326</v>
      </c>
      <c r="AX3919" s="1" t="s">
        <v>91</v>
      </c>
      <c r="AY3919" s="57">
        <v>30</v>
      </c>
      <c r="AZ3919" s="1" t="s">
        <v>324</v>
      </c>
      <c r="BA3919" s="1" t="s">
        <v>88</v>
      </c>
      <c r="BB3919" s="1" t="s">
        <v>102</v>
      </c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/>
      <c r="BY3919" s="1"/>
      <c r="BZ3919" s="1"/>
      <c r="CA3919" s="1"/>
      <c r="CB3919" s="1"/>
      <c r="CC3919" s="1"/>
      <c r="CD3919" s="1"/>
      <c r="CE3919" s="1" t="s">
        <v>4648</v>
      </c>
      <c r="CF3919" s="1" t="s">
        <v>326</v>
      </c>
      <c r="CG3919" s="1" t="s">
        <v>91</v>
      </c>
      <c r="CH3919" s="1" t="s">
        <v>123</v>
      </c>
      <c r="CI3919" s="1" t="s">
        <v>3094</v>
      </c>
      <c r="CJ3919" s="1" t="s">
        <v>90</v>
      </c>
      <c r="CK3919" s="1" t="s">
        <v>96</v>
      </c>
      <c r="CL3919" s="1" t="s">
        <v>3490</v>
      </c>
      <c r="CM3919" s="1" t="s">
        <v>325</v>
      </c>
      <c r="CN3919" s="1" t="s">
        <v>105</v>
      </c>
      <c r="CO3919" s="1" t="s">
        <v>130</v>
      </c>
      <c r="CP3919" s="1" t="s">
        <v>231</v>
      </c>
      <c r="CQ3919" s="1" t="s">
        <v>96</v>
      </c>
      <c r="CR3919" s="1" t="s">
        <v>98</v>
      </c>
    </row>
    <row r="3920" spans="1:96" x14ac:dyDescent="0.3">
      <c r="A3920" s="1" t="s">
        <v>8554</v>
      </c>
      <c r="B3920" s="1" t="s">
        <v>8979</v>
      </c>
      <c r="C3920" s="1" t="s">
        <v>97</v>
      </c>
      <c r="D3920" s="1" t="s">
        <v>3185</v>
      </c>
      <c r="E3920" s="1" t="s">
        <v>1111</v>
      </c>
      <c r="F3920" s="1" t="s">
        <v>127</v>
      </c>
      <c r="G3920" s="1" t="s">
        <v>113</v>
      </c>
      <c r="H3920" s="1" t="s">
        <v>324</v>
      </c>
      <c r="I3920" s="1" t="s">
        <v>90</v>
      </c>
      <c r="J3920" s="1" t="s">
        <v>142</v>
      </c>
      <c r="K3920" s="1">
        <v>30</v>
      </c>
      <c r="L3920" s="1" t="s">
        <v>101</v>
      </c>
      <c r="M3920" s="1" t="s">
        <v>325</v>
      </c>
      <c r="N3920" s="1" t="s">
        <v>91</v>
      </c>
      <c r="O3920" s="1" t="s">
        <v>92</v>
      </c>
      <c r="P3920">
        <v>3</v>
      </c>
      <c r="Q3920" s="1" t="str">
        <f>VLOOKUP([1]!Tabla1[[#This Row],[RENAES]],[2]EESS!$1:$1048576,6,FALSE)</f>
        <v>RAMON CASTILLA</v>
      </c>
      <c r="R3920" s="1" t="str">
        <f>VLOOKUP([1]!Tabla1[[#This Row],[RENAES]],[2]EESS!$1:$1048576,7,FALSE)</f>
        <v>PEVAS</v>
      </c>
      <c r="S3920" s="1" t="str">
        <f>VLOOKUP([1]!Tabla1[[#This Row],[RENAES]],[2]EESS!$1:$1048576,10,FALSE)</f>
        <v>SAN JOSE DE COCHIQUINAS</v>
      </c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  <c r="AL3920" s="1"/>
      <c r="AM3920" s="1"/>
      <c r="AN3920" s="1"/>
      <c r="AO3920" s="1"/>
      <c r="AP3920" s="1"/>
      <c r="AQ3920" s="1"/>
      <c r="AR3920" s="1"/>
      <c r="AS3920" s="1"/>
      <c r="AT3920" s="1"/>
      <c r="AU3920" s="1"/>
      <c r="AV3920" s="1"/>
      <c r="AW3920" s="1"/>
      <c r="AX3920" s="1"/>
      <c r="AY3920" s="1"/>
      <c r="AZ3920" s="1"/>
      <c r="BA3920" s="1"/>
      <c r="BB3920" s="1"/>
      <c r="BC3920" s="1"/>
      <c r="BD3920" s="1"/>
      <c r="BE3920" s="1"/>
      <c r="BF3920" s="1"/>
      <c r="BG3920" s="1"/>
      <c r="BH3920" s="1"/>
      <c r="BI3920" s="1"/>
      <c r="BJ3920" s="1"/>
      <c r="BK3920" s="1"/>
      <c r="BL3920" s="1"/>
      <c r="BM3920" s="1"/>
      <c r="BN3920" s="1"/>
      <c r="BO3920" s="1"/>
      <c r="BP3920" s="1"/>
      <c r="BQ3920" s="1"/>
      <c r="BR3920" s="1"/>
      <c r="BS3920" s="1"/>
      <c r="BT3920" s="1"/>
      <c r="BU3920" s="1"/>
      <c r="BV3920" s="1"/>
      <c r="BW3920" s="1"/>
      <c r="BX3920" s="1"/>
      <c r="BY3920" s="1"/>
      <c r="BZ3920" s="1"/>
      <c r="CA3920" s="1"/>
      <c r="CB3920" s="1"/>
      <c r="CC3920" s="1"/>
      <c r="CD3920" s="1"/>
      <c r="CE3920" s="1"/>
      <c r="CF3920" s="1"/>
      <c r="CG3920" s="1"/>
      <c r="CH3920" s="1"/>
      <c r="CI3920" s="1"/>
      <c r="CJ3920" s="1"/>
      <c r="CK3920" s="1"/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7990</v>
      </c>
      <c r="B3921" s="1" t="s">
        <v>7991</v>
      </c>
      <c r="C3921" s="1" t="s">
        <v>97</v>
      </c>
      <c r="D3921" s="1" t="s">
        <v>3185</v>
      </c>
      <c r="E3921" s="1" t="s">
        <v>1111</v>
      </c>
      <c r="F3921" s="1" t="s">
        <v>119</v>
      </c>
      <c r="G3921" s="1" t="s">
        <v>142</v>
      </c>
      <c r="H3921" s="1" t="s">
        <v>90</v>
      </c>
      <c r="I3921" s="1" t="s">
        <v>113</v>
      </c>
      <c r="J3921" s="1" t="s">
        <v>90</v>
      </c>
      <c r="K3921" s="1">
        <v>29</v>
      </c>
      <c r="L3921" s="1" t="s">
        <v>101</v>
      </c>
      <c r="M3921" s="1" t="s">
        <v>325</v>
      </c>
      <c r="N3921" s="1" t="s">
        <v>105</v>
      </c>
      <c r="O3921" s="1" t="s">
        <v>104</v>
      </c>
      <c r="P3921">
        <v>6693</v>
      </c>
      <c r="Q3921" s="1" t="str">
        <f>VLOOKUP([1]!Tabla1[[#This Row],[RENAES]],[2]EESS!$1:$1048576,6,FALSE)</f>
        <v>MAYNAS CIUDAD</v>
      </c>
      <c r="R3921" s="1" t="str">
        <f>VLOOKUP([1]!Tabla1[[#This Row],[RENAES]],[2]EESS!$1:$1048576,7,FALSE)</f>
        <v>PUNCHANA</v>
      </c>
      <c r="S3921" s="1" t="str">
        <f>VLOOKUP([1]!Tabla1[[#This Row],[RENAES]],[2]EESS!$1:$1048576,10,FALSE)</f>
        <v>BELLAVISTA NANAY</v>
      </c>
      <c r="T3921" s="1" t="s">
        <v>7669</v>
      </c>
      <c r="U3921" s="1" t="s">
        <v>326</v>
      </c>
      <c r="V3921" s="1" t="s">
        <v>91</v>
      </c>
      <c r="W3921" s="57">
        <v>2</v>
      </c>
      <c r="X3921" s="1" t="s">
        <v>90</v>
      </c>
      <c r="Y3921" s="1" t="s">
        <v>113</v>
      </c>
      <c r="Z3921" s="1" t="s">
        <v>90</v>
      </c>
      <c r="AA3921" s="1" t="s">
        <v>8842</v>
      </c>
      <c r="AB3921" s="1" t="s">
        <v>325</v>
      </c>
      <c r="AC3921" s="1" t="s">
        <v>105</v>
      </c>
      <c r="AD3921" s="1" t="s">
        <v>104</v>
      </c>
      <c r="AE3921" s="1" t="s">
        <v>119</v>
      </c>
      <c r="AF3921" s="1" t="s">
        <v>88</v>
      </c>
      <c r="AG3921" s="1" t="s">
        <v>96</v>
      </c>
      <c r="AH3921" s="1" t="s">
        <v>8842</v>
      </c>
      <c r="AI3921" s="1" t="s">
        <v>326</v>
      </c>
      <c r="AJ3921" s="1" t="s">
        <v>91</v>
      </c>
      <c r="AK3921" s="57">
        <v>3</v>
      </c>
      <c r="AL3921" s="1" t="s">
        <v>119</v>
      </c>
      <c r="AM3921" s="1" t="s">
        <v>88</v>
      </c>
      <c r="AN3921" s="1" t="s">
        <v>96</v>
      </c>
      <c r="AO3921" s="1" t="s">
        <v>10006</v>
      </c>
      <c r="AP3921" s="1" t="s">
        <v>325</v>
      </c>
      <c r="AQ3921" s="1" t="s">
        <v>105</v>
      </c>
      <c r="AR3921" s="32"/>
      <c r="AS3921" s="1" t="s">
        <v>10399</v>
      </c>
      <c r="AT3921" s="1" t="s">
        <v>121</v>
      </c>
      <c r="AU3921" s="1" t="s">
        <v>96</v>
      </c>
      <c r="AV3921" s="1" t="s">
        <v>10006</v>
      </c>
      <c r="AW3921" s="1" t="s">
        <v>326</v>
      </c>
      <c r="AX3921" s="1" t="s">
        <v>91</v>
      </c>
      <c r="AY3921" s="57">
        <v>4</v>
      </c>
      <c r="AZ3921" s="1" t="s">
        <v>10127</v>
      </c>
      <c r="BA3921" s="1" t="s">
        <v>100</v>
      </c>
      <c r="BB3921" s="1" t="s">
        <v>90</v>
      </c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/>
      <c r="CF3921" s="1"/>
      <c r="CG3921" s="1"/>
      <c r="CH3921" s="1"/>
      <c r="CI3921" s="1"/>
      <c r="CJ3921" s="1"/>
      <c r="CK3921" s="1"/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6657</v>
      </c>
      <c r="B3922" s="1" t="s">
        <v>6658</v>
      </c>
      <c r="C3922" s="1" t="s">
        <v>97</v>
      </c>
      <c r="D3922" s="1" t="s">
        <v>3185</v>
      </c>
      <c r="E3922" s="1" t="s">
        <v>1111</v>
      </c>
      <c r="F3922" s="1" t="s">
        <v>95</v>
      </c>
      <c r="G3922" s="1" t="s">
        <v>95</v>
      </c>
      <c r="H3922" s="1" t="s">
        <v>327</v>
      </c>
      <c r="I3922" s="1" t="s">
        <v>96</v>
      </c>
      <c r="J3922" s="1" t="s">
        <v>119</v>
      </c>
      <c r="K3922" s="1">
        <v>18</v>
      </c>
      <c r="L3922" s="1" t="s">
        <v>101</v>
      </c>
      <c r="M3922" s="1" t="s">
        <v>325</v>
      </c>
      <c r="N3922" s="1" t="s">
        <v>91</v>
      </c>
      <c r="O3922" s="1" t="s">
        <v>104</v>
      </c>
      <c r="P3922">
        <v>150</v>
      </c>
      <c r="Q3922" s="1" t="str">
        <f>VLOOKUP([1]!Tabla1[[#This Row],[RENAES]],[2]EESS!$1:$1048576,6,FALSE)</f>
        <v>MAYNAS CIUDAD</v>
      </c>
      <c r="R3922" s="1" t="str">
        <f>VLOOKUP([1]!Tabla1[[#This Row],[RENAES]],[2]EESS!$1:$1048576,7,FALSE)</f>
        <v>PUNCHANA</v>
      </c>
      <c r="S3922" s="1" t="str">
        <f>VLOOKUP([1]!Tabla1[[#This Row],[RENAES]],[2]EESS!$1:$1048576,10,FALSE)</f>
        <v>BELLAVISTA NANAY</v>
      </c>
      <c r="T3922" s="1" t="s">
        <v>6429</v>
      </c>
      <c r="U3922" s="1" t="s">
        <v>326</v>
      </c>
      <c r="V3922" s="1" t="s">
        <v>91</v>
      </c>
      <c r="W3922" s="57">
        <v>3</v>
      </c>
      <c r="X3922" s="1" t="s">
        <v>327</v>
      </c>
      <c r="Y3922" s="1" t="s">
        <v>96</v>
      </c>
      <c r="Z3922" s="1" t="s">
        <v>119</v>
      </c>
      <c r="AA3922" s="1" t="s">
        <v>8662</v>
      </c>
      <c r="AB3922" s="1" t="s">
        <v>325</v>
      </c>
      <c r="AC3922" s="1" t="s">
        <v>91</v>
      </c>
      <c r="AD3922" s="1" t="s">
        <v>104</v>
      </c>
      <c r="AE3922" s="1" t="s">
        <v>327</v>
      </c>
      <c r="AF3922" s="1" t="s">
        <v>119</v>
      </c>
      <c r="AG3922" s="1" t="s">
        <v>100</v>
      </c>
      <c r="AH3922" s="1" t="s">
        <v>8662</v>
      </c>
      <c r="AI3922" s="1" t="s">
        <v>326</v>
      </c>
      <c r="AJ3922" s="1" t="s">
        <v>179</v>
      </c>
      <c r="AK3922" s="57">
        <v>5</v>
      </c>
      <c r="AL3922" s="1" t="s">
        <v>327</v>
      </c>
      <c r="AM3922" s="1" t="s">
        <v>119</v>
      </c>
      <c r="AN3922" s="1" t="s">
        <v>100</v>
      </c>
      <c r="AO3922" s="1"/>
      <c r="AP3922" s="1"/>
      <c r="AQ3922" s="1"/>
      <c r="AR3922" s="1"/>
      <c r="AS3922" s="1"/>
      <c r="AT3922" s="1"/>
      <c r="AU3922" s="1"/>
      <c r="AV3922" s="1"/>
      <c r="AW3922" s="1"/>
      <c r="AX3922" s="1"/>
      <c r="AY3922" s="1"/>
      <c r="AZ3922" s="1"/>
      <c r="BA3922" s="1"/>
      <c r="BB3922" s="1"/>
      <c r="BC3922" s="1"/>
      <c r="BD3922" s="1"/>
      <c r="BE3922" s="1"/>
      <c r="BF3922" s="1"/>
      <c r="BG3922" s="1"/>
      <c r="BH3922" s="1"/>
      <c r="BI3922" s="1"/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/>
      <c r="BY3922" s="1"/>
      <c r="BZ3922" s="1"/>
      <c r="CA3922" s="1"/>
      <c r="CB3922" s="1"/>
      <c r="CC3922" s="1"/>
      <c r="CD3922" s="1"/>
      <c r="CE3922" s="1"/>
      <c r="CF3922" s="1"/>
      <c r="CG3922" s="1"/>
      <c r="CH3922" s="1"/>
      <c r="CI3922" s="1"/>
      <c r="CJ3922" s="1"/>
      <c r="CK3922" s="1"/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690</v>
      </c>
      <c r="B3923" s="1" t="s">
        <v>6899</v>
      </c>
      <c r="C3923" s="1" t="s">
        <v>97</v>
      </c>
      <c r="D3923" s="1" t="s">
        <v>153</v>
      </c>
      <c r="E3923" s="1" t="s">
        <v>1111</v>
      </c>
      <c r="F3923" s="1" t="s">
        <v>102</v>
      </c>
      <c r="G3923" s="1" t="s">
        <v>151</v>
      </c>
      <c r="H3923" s="1" t="s">
        <v>5350</v>
      </c>
      <c r="I3923" s="1" t="s">
        <v>96</v>
      </c>
      <c r="J3923" s="1" t="s">
        <v>99</v>
      </c>
      <c r="K3923" s="1">
        <v>20</v>
      </c>
      <c r="L3923" s="1" t="s">
        <v>101</v>
      </c>
      <c r="M3923" s="1" t="s">
        <v>325</v>
      </c>
      <c r="N3923" s="1" t="s">
        <v>91</v>
      </c>
      <c r="O3923" s="1" t="s">
        <v>92</v>
      </c>
      <c r="P3923">
        <v>176</v>
      </c>
      <c r="Q3923" s="1" t="str">
        <f>VLOOKUP([1]!Tabla1[[#This Row],[RENAES]],[2]EESS!$1:$1048576,6,FALSE)</f>
        <v>NO PERTENECE A NINGUNA RED</v>
      </c>
      <c r="R3923" s="1" t="str">
        <f>VLOOKUP([1]!Tabla1[[#This Row],[RENAES]],[2]EESS!$1:$1048576,7,FALSE)</f>
        <v>NO PERTENECE A NINGUNA MICRORED</v>
      </c>
      <c r="S3923" s="1" t="str">
        <f>VLOOKUP([1]!Tabla1[[#This Row],[RENAES]],[2]EESS!$1:$1048576,10,FALSE)</f>
        <v>HOSP.REGIONAL DE LORETO "Felipe Arriola Iglesias"</v>
      </c>
      <c r="T3923" s="1" t="s">
        <v>6194</v>
      </c>
      <c r="U3923" s="1" t="s">
        <v>326</v>
      </c>
      <c r="V3923" s="1" t="s">
        <v>91</v>
      </c>
      <c r="W3923" s="57">
        <v>1</v>
      </c>
      <c r="X3923" s="1" t="s">
        <v>5350</v>
      </c>
      <c r="Y3923" s="1" t="s">
        <v>96</v>
      </c>
      <c r="Z3923" s="1" t="s">
        <v>99</v>
      </c>
      <c r="AA3923" s="1" t="s">
        <v>7126</v>
      </c>
      <c r="AB3923" s="1" t="s">
        <v>325</v>
      </c>
      <c r="AC3923" s="1" t="s">
        <v>105</v>
      </c>
      <c r="AD3923" s="1" t="s">
        <v>92</v>
      </c>
      <c r="AE3923" s="1" t="s">
        <v>4538</v>
      </c>
      <c r="AF3923" s="1" t="s">
        <v>96</v>
      </c>
      <c r="AG3923" s="1" t="s">
        <v>107</v>
      </c>
      <c r="AH3923" s="1" t="s">
        <v>7126</v>
      </c>
      <c r="AI3923" s="1" t="s">
        <v>326</v>
      </c>
      <c r="AJ3923" s="1" t="s">
        <v>91</v>
      </c>
      <c r="AK3923" s="57">
        <v>2</v>
      </c>
      <c r="AL3923" s="1" t="s">
        <v>4538</v>
      </c>
      <c r="AM3923" s="1" t="s">
        <v>96</v>
      </c>
      <c r="AN3923" s="1" t="s">
        <v>107</v>
      </c>
      <c r="AO3923" s="1" t="s">
        <v>8243</v>
      </c>
      <c r="AP3923" s="1" t="s">
        <v>325</v>
      </c>
      <c r="AQ3923" s="1" t="s">
        <v>105</v>
      </c>
      <c r="AR3923" s="1" t="s">
        <v>92</v>
      </c>
      <c r="AS3923" s="1" t="s">
        <v>8238</v>
      </c>
      <c r="AT3923" s="1" t="s">
        <v>90</v>
      </c>
      <c r="AU3923" s="1" t="s">
        <v>100</v>
      </c>
      <c r="AV3923" s="1" t="s">
        <v>8243</v>
      </c>
      <c r="AW3923" s="1" t="s">
        <v>326</v>
      </c>
      <c r="AX3923" s="1" t="s">
        <v>91</v>
      </c>
      <c r="AY3923" s="57">
        <v>3</v>
      </c>
      <c r="AZ3923" s="1" t="s">
        <v>8238</v>
      </c>
      <c r="BA3923" s="1" t="s">
        <v>90</v>
      </c>
      <c r="BB3923" s="1" t="s">
        <v>100</v>
      </c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/>
      <c r="CF3923" s="1"/>
      <c r="CG3923" s="1"/>
      <c r="CH3923" s="1"/>
      <c r="CI3923" s="1"/>
      <c r="CJ3923" s="1"/>
      <c r="CK3923" s="1"/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2812</v>
      </c>
      <c r="B3924" s="1" t="s">
        <v>2813</v>
      </c>
      <c r="C3924" s="1" t="s">
        <v>97</v>
      </c>
      <c r="D3924" s="1" t="s">
        <v>3185</v>
      </c>
      <c r="E3924" s="1" t="s">
        <v>1111</v>
      </c>
      <c r="F3924" s="1" t="s">
        <v>90</v>
      </c>
      <c r="G3924" s="1" t="s">
        <v>131</v>
      </c>
      <c r="H3924" s="1" t="s">
        <v>183</v>
      </c>
      <c r="I3924" s="1" t="s">
        <v>111</v>
      </c>
      <c r="J3924" s="1" t="s">
        <v>99</v>
      </c>
      <c r="K3924" s="1">
        <v>21</v>
      </c>
      <c r="L3924" s="1" t="s">
        <v>101</v>
      </c>
      <c r="M3924" s="1" t="s">
        <v>325</v>
      </c>
      <c r="N3924" s="1" t="s">
        <v>105</v>
      </c>
      <c r="O3924" s="1" t="s">
        <v>104</v>
      </c>
      <c r="P3924">
        <v>126</v>
      </c>
      <c r="Q3924" s="1" t="str">
        <f>VLOOKUP([1]!Tabla1[[#This Row],[RENAES]],[2]EESS!$1:$1048576,6,FALSE)</f>
        <v>LORETO</v>
      </c>
      <c r="R3924" s="1" t="str">
        <f>VLOOKUP([1]!Tabla1[[#This Row],[RENAES]],[2]EESS!$1:$1048576,7,FALSE)</f>
        <v>NAUTA</v>
      </c>
      <c r="S3924" s="1" t="str">
        <f>VLOOKUP([1]!Tabla1[[#This Row],[RENAES]],[2]EESS!$1:$1048576,10,FALSE)</f>
        <v>NAUTA</v>
      </c>
      <c r="T3924" s="1" t="s">
        <v>1367</v>
      </c>
      <c r="U3924" s="1" t="s">
        <v>326</v>
      </c>
      <c r="V3924" s="1" t="s">
        <v>91</v>
      </c>
      <c r="W3924" s="57">
        <v>1</v>
      </c>
      <c r="X3924" s="1" t="s">
        <v>183</v>
      </c>
      <c r="Y3924" s="1" t="s">
        <v>111</v>
      </c>
      <c r="Z3924" s="1" t="s">
        <v>99</v>
      </c>
      <c r="AA3924" s="1"/>
      <c r="AB3924" s="1"/>
      <c r="AC3924" s="1"/>
      <c r="AD3924" s="1"/>
      <c r="AE3924" s="1"/>
      <c r="AF3924" s="1"/>
      <c r="AG3924" s="1"/>
      <c r="AH3924" s="1" t="s">
        <v>1535</v>
      </c>
      <c r="AI3924" s="1" t="s">
        <v>326</v>
      </c>
      <c r="AJ3924" s="1" t="s">
        <v>91</v>
      </c>
      <c r="AK3924" s="57">
        <v>7</v>
      </c>
      <c r="AL3924" s="1" t="s">
        <v>183</v>
      </c>
      <c r="AM3924" s="1" t="s">
        <v>111</v>
      </c>
      <c r="AN3924" s="1" t="s">
        <v>95</v>
      </c>
      <c r="AO3924" s="1"/>
      <c r="AP3924" s="1"/>
      <c r="AQ3924" s="1"/>
      <c r="AR3924" s="1"/>
      <c r="AS3924" s="1"/>
      <c r="AT3924" s="1"/>
      <c r="AU3924" s="1"/>
      <c r="AV3924" s="1" t="s">
        <v>3490</v>
      </c>
      <c r="AW3924" s="1" t="s">
        <v>326</v>
      </c>
      <c r="AX3924" s="1" t="s">
        <v>91</v>
      </c>
      <c r="AY3924" s="57">
        <v>1</v>
      </c>
      <c r="AZ3924" s="1" t="s">
        <v>4559</v>
      </c>
      <c r="BA3924" s="1" t="s">
        <v>127</v>
      </c>
      <c r="BB3924" s="1" t="s">
        <v>88</v>
      </c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/>
      <c r="CF3924" s="1"/>
      <c r="CG3924" s="1"/>
      <c r="CH3924" s="1"/>
      <c r="CI3924" s="1"/>
      <c r="CJ3924" s="1"/>
      <c r="CK3924" s="1"/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7258</v>
      </c>
      <c r="B3925" s="1" t="s">
        <v>7259</v>
      </c>
      <c r="C3925" s="1" t="s">
        <v>97</v>
      </c>
      <c r="D3925" s="1" t="s">
        <v>3185</v>
      </c>
      <c r="E3925" s="1" t="s">
        <v>1111</v>
      </c>
      <c r="F3925" s="1" t="s">
        <v>95</v>
      </c>
      <c r="G3925" s="1" t="s">
        <v>107</v>
      </c>
      <c r="H3925" s="1" t="s">
        <v>6511</v>
      </c>
      <c r="I3925" s="1" t="s">
        <v>100</v>
      </c>
      <c r="J3925" s="1" t="s">
        <v>99</v>
      </c>
      <c r="K3925" s="1">
        <v>27</v>
      </c>
      <c r="L3925" s="1" t="s">
        <v>101</v>
      </c>
      <c r="M3925" s="1" t="s">
        <v>325</v>
      </c>
      <c r="N3925" s="1" t="s">
        <v>91</v>
      </c>
      <c r="O3925" s="1" t="s">
        <v>92</v>
      </c>
      <c r="P3925">
        <v>162</v>
      </c>
      <c r="Q3925" s="1" t="str">
        <f>VLOOKUP([1]!Tabla1[[#This Row],[RENAES]],[2]EESS!$1:$1048576,6,FALSE)</f>
        <v>MAYNAS CIUDAD</v>
      </c>
      <c r="R3925" s="1" t="str">
        <f>VLOOKUP([1]!Tabla1[[#This Row],[RENAES]],[2]EESS!$1:$1048576,7,FALSE)</f>
        <v>PUNCHANA</v>
      </c>
      <c r="S3925" s="1" t="str">
        <f>VLOOKUP([1]!Tabla1[[#This Row],[RENAES]],[2]EESS!$1:$1048576,10,FALSE)</f>
        <v>BELLAVISTA NANAY</v>
      </c>
      <c r="T3925" s="1" t="s">
        <v>6933</v>
      </c>
      <c r="U3925" s="1" t="s">
        <v>326</v>
      </c>
      <c r="V3925" s="1" t="s">
        <v>91</v>
      </c>
      <c r="W3925" s="57">
        <v>3</v>
      </c>
      <c r="X3925" s="1" t="s">
        <v>365</v>
      </c>
      <c r="Y3925" s="1" t="s">
        <v>90</v>
      </c>
      <c r="Z3925" s="1" t="s">
        <v>129</v>
      </c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  <c r="AL3925" s="1"/>
      <c r="AM3925" s="1"/>
      <c r="AN3925" s="1"/>
      <c r="AO3925" s="1"/>
      <c r="AP3925" s="1"/>
      <c r="AQ3925" s="1"/>
      <c r="AR3925" s="1"/>
      <c r="AS3925" s="1"/>
      <c r="AT3925" s="1"/>
      <c r="AU3925" s="1"/>
      <c r="AV3925" s="1"/>
      <c r="AW3925" s="1"/>
      <c r="AX3925" s="1"/>
      <c r="AY3925" s="1"/>
      <c r="AZ3925" s="1"/>
      <c r="BA3925" s="1"/>
      <c r="BB3925" s="1"/>
      <c r="BC3925" s="1"/>
      <c r="BD3925" s="1"/>
      <c r="BE3925" s="1"/>
      <c r="BF3925" s="1"/>
      <c r="BG3925" s="1"/>
      <c r="BH3925" s="1"/>
      <c r="BI3925" s="1"/>
      <c r="BJ3925" s="1"/>
      <c r="BK3925" s="1"/>
      <c r="BL3925" s="1"/>
      <c r="BM3925" s="1"/>
      <c r="BN3925" s="1"/>
      <c r="BO3925" s="1"/>
      <c r="BP3925" s="1"/>
      <c r="BQ3925" s="1"/>
      <c r="BR3925" s="1"/>
      <c r="BS3925" s="1"/>
      <c r="BT3925" s="1"/>
      <c r="BU3925" s="1"/>
      <c r="BV3925" s="1"/>
      <c r="BW3925" s="1"/>
      <c r="BX3925" s="1"/>
      <c r="BY3925" s="1"/>
      <c r="BZ3925" s="1"/>
      <c r="CA3925" s="1"/>
      <c r="CB3925" s="1"/>
      <c r="CC3925" s="1"/>
      <c r="CD3925" s="1"/>
      <c r="CE3925" s="1" t="s">
        <v>7650</v>
      </c>
      <c r="CF3925" s="1" t="s">
        <v>326</v>
      </c>
      <c r="CG3925" s="1" t="s">
        <v>91</v>
      </c>
      <c r="CH3925" s="1" t="s">
        <v>123</v>
      </c>
      <c r="CI3925" s="1" t="s">
        <v>365</v>
      </c>
      <c r="CJ3925" s="1" t="s">
        <v>90</v>
      </c>
      <c r="CK3925" s="1" t="s">
        <v>95</v>
      </c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9957</v>
      </c>
      <c r="B3926" s="1" t="s">
        <v>9958</v>
      </c>
      <c r="C3926" s="1" t="s">
        <v>97</v>
      </c>
      <c r="D3926" s="1" t="s">
        <v>3185</v>
      </c>
      <c r="E3926" s="1" t="s">
        <v>1111</v>
      </c>
      <c r="F3926" s="1" t="s">
        <v>109</v>
      </c>
      <c r="G3926" s="1" t="s">
        <v>96</v>
      </c>
      <c r="H3926" s="1" t="s">
        <v>249</v>
      </c>
      <c r="I3926" s="1" t="s">
        <v>95</v>
      </c>
      <c r="J3926" s="1" t="s">
        <v>108</v>
      </c>
      <c r="K3926" s="1">
        <v>25</v>
      </c>
      <c r="L3926" s="1" t="s">
        <v>101</v>
      </c>
      <c r="M3926" s="1" t="s">
        <v>325</v>
      </c>
      <c r="N3926" s="1" t="s">
        <v>91</v>
      </c>
      <c r="O3926" s="1" t="s">
        <v>104</v>
      </c>
      <c r="P3926">
        <v>1</v>
      </c>
      <c r="Q3926" s="1" t="str">
        <f>VLOOKUP([1]!Tabla1[[#This Row],[RENAES]],[2]EESS!$1:$1048576,6,FALSE)</f>
        <v>NO PERTENECE A NINGUNA RED</v>
      </c>
      <c r="R3926" s="1" t="str">
        <f>VLOOKUP([1]!Tabla1[[#This Row],[RENAES]],[2]EESS!$1:$1048576,7,FALSE)</f>
        <v>NO PERTENECE A NINGUNA MICRORED</v>
      </c>
      <c r="S3926" s="1" t="str">
        <f>VLOOKUP([1]!Tabla1[[#This Row],[RENAES]],[2]EESS!$1:$1048576,10,FALSE)</f>
        <v>HOSPITAL IQUITOS "Cesar Garayar Garcia"</v>
      </c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  <c r="AL3926" s="1"/>
      <c r="AM3926" s="1"/>
      <c r="AN3926" s="1"/>
      <c r="AO3926" s="1"/>
      <c r="AP3926" s="1"/>
      <c r="AQ3926" s="1"/>
      <c r="AR3926" s="1"/>
      <c r="AS3926" s="1"/>
      <c r="AT3926" s="1"/>
      <c r="AU3926" s="1"/>
      <c r="AV3926" s="1"/>
      <c r="AW3926" s="1"/>
      <c r="AX3926" s="1"/>
      <c r="AY3926" s="1"/>
      <c r="AZ3926" s="1"/>
      <c r="BA3926" s="1"/>
      <c r="BB3926" s="1"/>
      <c r="BC3926" s="1"/>
      <c r="BD3926" s="1"/>
      <c r="BE3926" s="1"/>
      <c r="BF3926" s="1"/>
      <c r="BG3926" s="1"/>
      <c r="BH3926" s="1"/>
      <c r="BI3926" s="1"/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/>
      <c r="BY3926" s="1"/>
      <c r="BZ3926" s="1"/>
      <c r="CA3926" s="1"/>
      <c r="CB3926" s="1"/>
      <c r="CC3926" s="1"/>
      <c r="CD3926" s="1"/>
      <c r="CE3926" s="1" t="s">
        <v>9831</v>
      </c>
      <c r="CF3926" s="1" t="s">
        <v>326</v>
      </c>
      <c r="CG3926" s="1" t="s">
        <v>91</v>
      </c>
      <c r="CH3926" s="1" t="s">
        <v>123</v>
      </c>
      <c r="CI3926" s="1" t="s">
        <v>5223</v>
      </c>
      <c r="CJ3926" s="1" t="s">
        <v>107</v>
      </c>
      <c r="CK3926" s="1" t="s">
        <v>108</v>
      </c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5594</v>
      </c>
      <c r="B3927" s="1" t="s">
        <v>5595</v>
      </c>
      <c r="C3927" s="1" t="s">
        <v>97</v>
      </c>
      <c r="D3927" s="1" t="s">
        <v>3185</v>
      </c>
      <c r="E3927" s="1" t="s">
        <v>1111</v>
      </c>
      <c r="F3927" s="1" t="s">
        <v>102</v>
      </c>
      <c r="G3927" s="1" t="s">
        <v>107</v>
      </c>
      <c r="H3927" s="1" t="s">
        <v>327</v>
      </c>
      <c r="I3927" s="1" t="s">
        <v>115</v>
      </c>
      <c r="J3927" s="1" t="s">
        <v>96</v>
      </c>
      <c r="K3927" s="1">
        <v>29</v>
      </c>
      <c r="L3927" s="1" t="s">
        <v>101</v>
      </c>
      <c r="M3927" s="1" t="s">
        <v>325</v>
      </c>
      <c r="N3927" s="1" t="s">
        <v>91</v>
      </c>
      <c r="O3927" s="1" t="s">
        <v>104</v>
      </c>
      <c r="P3927">
        <v>16</v>
      </c>
      <c r="Q3927" s="1" t="str">
        <f>VLOOKUP([1]!Tabla1[[#This Row],[RENAES]],[2]EESS!$1:$1048576,6,FALSE)</f>
        <v>NO PERTENECE A NINGUNA RED</v>
      </c>
      <c r="R3927" s="1" t="str">
        <f>VLOOKUP([1]!Tabla1[[#This Row],[RENAES]],[2]EESS!$1:$1048576,7,FALSE)</f>
        <v>NO PERTENECE A NINGUNA MICRORED</v>
      </c>
      <c r="S3927" s="1" t="str">
        <f>VLOOKUP([1]!Tabla1[[#This Row],[RENAES]],[2]EESS!$1:$1048576,10,FALSE)</f>
        <v>HOSPITAL IQUITOS "Cesar Garayar Garcia"</v>
      </c>
      <c r="T3927" s="1" t="s">
        <v>5337</v>
      </c>
      <c r="U3927" s="1" t="s">
        <v>326</v>
      </c>
      <c r="V3927" s="1" t="s">
        <v>91</v>
      </c>
      <c r="W3927" s="57">
        <v>5</v>
      </c>
      <c r="X3927" s="1" t="s">
        <v>327</v>
      </c>
      <c r="Y3927" s="1" t="s">
        <v>115</v>
      </c>
      <c r="Z3927" s="1" t="s">
        <v>96</v>
      </c>
      <c r="AA3927" s="1" t="s">
        <v>6711</v>
      </c>
      <c r="AB3927" s="1" t="s">
        <v>325</v>
      </c>
      <c r="AC3927" s="1" t="s">
        <v>105</v>
      </c>
      <c r="AD3927" s="1" t="s">
        <v>104</v>
      </c>
      <c r="AE3927" s="1" t="s">
        <v>327</v>
      </c>
      <c r="AF3927" s="1" t="s">
        <v>109</v>
      </c>
      <c r="AG3927" s="1" t="s">
        <v>121</v>
      </c>
      <c r="AH3927" s="1" t="s">
        <v>6711</v>
      </c>
      <c r="AI3927" s="1" t="s">
        <v>326</v>
      </c>
      <c r="AJ3927" s="1" t="s">
        <v>91</v>
      </c>
      <c r="AK3927" s="57">
        <v>2</v>
      </c>
      <c r="AL3927" s="1" t="s">
        <v>327</v>
      </c>
      <c r="AM3927" s="1" t="s">
        <v>109</v>
      </c>
      <c r="AN3927" s="1" t="s">
        <v>121</v>
      </c>
      <c r="AO3927" s="1" t="s">
        <v>7701</v>
      </c>
      <c r="AP3927" s="1" t="s">
        <v>325</v>
      </c>
      <c r="AQ3927" s="1" t="s">
        <v>91</v>
      </c>
      <c r="AR3927" s="1" t="s">
        <v>104</v>
      </c>
      <c r="AS3927" s="1" t="s">
        <v>327</v>
      </c>
      <c r="AT3927" s="1" t="s">
        <v>95</v>
      </c>
      <c r="AU3927" s="1" t="s">
        <v>109</v>
      </c>
      <c r="AV3927" s="1" t="s">
        <v>7701</v>
      </c>
      <c r="AW3927" s="1" t="s">
        <v>326</v>
      </c>
      <c r="AX3927" s="1" t="s">
        <v>91</v>
      </c>
      <c r="AY3927" s="57">
        <v>3</v>
      </c>
      <c r="AZ3927" s="1" t="s">
        <v>327</v>
      </c>
      <c r="BA3927" s="1" t="s">
        <v>95</v>
      </c>
      <c r="BB3927" s="1" t="s">
        <v>109</v>
      </c>
      <c r="BC3927" s="1" t="s">
        <v>8232</v>
      </c>
      <c r="BD3927" s="1" t="s">
        <v>326</v>
      </c>
      <c r="BE3927" s="1" t="s">
        <v>91</v>
      </c>
      <c r="BF3927" s="57">
        <v>7</v>
      </c>
      <c r="BG3927" s="1" t="s">
        <v>328</v>
      </c>
      <c r="BH3927" s="1" t="s">
        <v>3953</v>
      </c>
      <c r="BI3927" s="1" t="s">
        <v>96</v>
      </c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 t="s">
        <v>7673</v>
      </c>
      <c r="BY3927" s="1" t="s">
        <v>325</v>
      </c>
      <c r="BZ3927" s="1" t="s">
        <v>105</v>
      </c>
      <c r="CA3927" s="1" t="s">
        <v>104</v>
      </c>
      <c r="CB3927" s="1" t="s">
        <v>327</v>
      </c>
      <c r="CC3927" s="1" t="s">
        <v>4861</v>
      </c>
      <c r="CD3927" s="1" t="s">
        <v>96</v>
      </c>
      <c r="CE3927" s="1"/>
      <c r="CF3927" s="1"/>
      <c r="CG3927" s="1"/>
      <c r="CH3927" s="1"/>
      <c r="CI3927" s="1"/>
      <c r="CJ3927" s="1"/>
      <c r="CK3927" s="1"/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2360</v>
      </c>
      <c r="B3928" s="1" t="s">
        <v>2361</v>
      </c>
      <c r="C3928" s="1" t="s">
        <v>97</v>
      </c>
      <c r="D3928" s="1" t="s">
        <v>3185</v>
      </c>
      <c r="E3928" s="1" t="s">
        <v>1111</v>
      </c>
      <c r="F3928" s="1" t="s">
        <v>96</v>
      </c>
      <c r="G3928" s="1" t="s">
        <v>110</v>
      </c>
      <c r="H3928" s="1" t="s">
        <v>342</v>
      </c>
      <c r="I3928" s="1" t="s">
        <v>90</v>
      </c>
      <c r="J3928" s="1" t="s">
        <v>109</v>
      </c>
      <c r="K3928" s="1">
        <v>29</v>
      </c>
      <c r="L3928" s="1" t="s">
        <v>101</v>
      </c>
      <c r="M3928" s="1" t="s">
        <v>325</v>
      </c>
      <c r="N3928" s="1" t="s">
        <v>91</v>
      </c>
      <c r="O3928" s="1" t="s">
        <v>104</v>
      </c>
      <c r="P3928">
        <v>27</v>
      </c>
      <c r="Q3928" s="1" t="str">
        <f>VLOOKUP([1]!Tabla1[[#This Row],[RENAES]],[2]EESS!$1:$1048576,6,FALSE)</f>
        <v>NO PERTENECE A NINGUNA RED</v>
      </c>
      <c r="R3928" s="1" t="str">
        <f>VLOOKUP([1]!Tabla1[[#This Row],[RENAES]],[2]EESS!$1:$1048576,7,FALSE)</f>
        <v>NO PERTENECE A NINGUNA MICRORED</v>
      </c>
      <c r="S3928" s="1" t="str">
        <f>VLOOKUP([1]!Tabla1[[#This Row],[RENAES]],[2]EESS!$1:$1048576,10,FALSE)</f>
        <v>HOSP CONTAMANA</v>
      </c>
      <c r="T3928" s="1" t="s">
        <v>1156</v>
      </c>
      <c r="U3928" s="1" t="s">
        <v>326</v>
      </c>
      <c r="V3928" s="1" t="s">
        <v>91</v>
      </c>
      <c r="W3928" s="57">
        <v>1</v>
      </c>
      <c r="X3928" s="1" t="s">
        <v>342</v>
      </c>
      <c r="Y3928" s="1" t="s">
        <v>90</v>
      </c>
      <c r="Z3928" s="1" t="s">
        <v>109</v>
      </c>
      <c r="AA3928" s="1" t="s">
        <v>1148</v>
      </c>
      <c r="AB3928" s="1" t="s">
        <v>325</v>
      </c>
      <c r="AC3928" s="1" t="s">
        <v>91</v>
      </c>
      <c r="AD3928" s="1" t="s">
        <v>104</v>
      </c>
      <c r="AE3928" s="1" t="s">
        <v>272</v>
      </c>
      <c r="AF3928" s="1" t="s">
        <v>127</v>
      </c>
      <c r="AG3928" s="1" t="s">
        <v>95</v>
      </c>
      <c r="AH3928" s="1" t="s">
        <v>1214</v>
      </c>
      <c r="AI3928" s="1" t="s">
        <v>326</v>
      </c>
      <c r="AJ3928" s="1" t="s">
        <v>91</v>
      </c>
      <c r="AK3928" s="57">
        <v>2</v>
      </c>
      <c r="AL3928" s="1" t="s">
        <v>246</v>
      </c>
      <c r="AM3928" s="1" t="s">
        <v>129</v>
      </c>
      <c r="AN3928" s="1" t="s">
        <v>100</v>
      </c>
      <c r="AO3928" s="1" t="s">
        <v>1214</v>
      </c>
      <c r="AP3928" s="1" t="s">
        <v>325</v>
      </c>
      <c r="AQ3928" s="1" t="s">
        <v>105</v>
      </c>
      <c r="AR3928" s="1" t="s">
        <v>104</v>
      </c>
      <c r="AS3928" s="1" t="s">
        <v>246</v>
      </c>
      <c r="AT3928" s="1" t="s">
        <v>129</v>
      </c>
      <c r="AU3928" s="1" t="s">
        <v>100</v>
      </c>
      <c r="AV3928" s="1" t="s">
        <v>3191</v>
      </c>
      <c r="AW3928" s="1" t="s">
        <v>326</v>
      </c>
      <c r="AX3928" s="1" t="s">
        <v>91</v>
      </c>
      <c r="AY3928" s="57">
        <v>30</v>
      </c>
      <c r="AZ3928" s="1" t="s">
        <v>324</v>
      </c>
      <c r="BA3928" s="1" t="s">
        <v>114</v>
      </c>
      <c r="BB3928" s="1" t="s">
        <v>88</v>
      </c>
      <c r="BC3928" s="1" t="s">
        <v>4222</v>
      </c>
      <c r="BD3928" s="1" t="s">
        <v>326</v>
      </c>
      <c r="BE3928" s="1" t="s">
        <v>91</v>
      </c>
      <c r="BF3928" s="57">
        <v>6</v>
      </c>
      <c r="BG3928" s="1" t="s">
        <v>5160</v>
      </c>
      <c r="BH3928" s="1" t="s">
        <v>99</v>
      </c>
      <c r="BI3928" s="1" t="s">
        <v>90</v>
      </c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 t="s">
        <v>2916</v>
      </c>
      <c r="BY3928" s="1" t="s">
        <v>325</v>
      </c>
      <c r="BZ3928" s="1" t="s">
        <v>91</v>
      </c>
      <c r="CA3928" s="1" t="s">
        <v>104</v>
      </c>
      <c r="CB3928" s="1" t="s">
        <v>327</v>
      </c>
      <c r="CC3928" s="1" t="s">
        <v>90</v>
      </c>
      <c r="CD3928" s="1" t="s">
        <v>109</v>
      </c>
      <c r="CE3928" s="1" t="s">
        <v>3485</v>
      </c>
      <c r="CF3928" s="1" t="s">
        <v>326</v>
      </c>
      <c r="CG3928" s="1" t="s">
        <v>91</v>
      </c>
      <c r="CH3928" s="1" t="s">
        <v>123</v>
      </c>
      <c r="CI3928" s="1" t="s">
        <v>3094</v>
      </c>
      <c r="CJ3928" s="1" t="s">
        <v>102</v>
      </c>
      <c r="CK3928" s="1" t="s">
        <v>90</v>
      </c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4560</v>
      </c>
      <c r="B3929" s="1" t="s">
        <v>4561</v>
      </c>
      <c r="C3929" s="1" t="s">
        <v>97</v>
      </c>
      <c r="D3929" s="1" t="s">
        <v>3185</v>
      </c>
      <c r="E3929" s="1" t="s">
        <v>1111</v>
      </c>
      <c r="F3929" s="1" t="s">
        <v>99</v>
      </c>
      <c r="G3929" s="1" t="s">
        <v>99</v>
      </c>
      <c r="H3929" s="1" t="s">
        <v>4304</v>
      </c>
      <c r="I3929" s="1" t="s">
        <v>96</v>
      </c>
      <c r="J3929" s="1" t="s">
        <v>115</v>
      </c>
      <c r="K3929" s="1">
        <v>27</v>
      </c>
      <c r="L3929" s="1" t="s">
        <v>101</v>
      </c>
      <c r="M3929" s="1" t="s">
        <v>325</v>
      </c>
      <c r="N3929" s="1" t="s">
        <v>91</v>
      </c>
      <c r="O3929" s="1" t="s">
        <v>104</v>
      </c>
      <c r="P3929">
        <v>235</v>
      </c>
      <c r="Q3929" s="1" t="str">
        <f>VLOOKUP([1]!Tabla1[[#This Row],[RENAES]],[2]EESS!$1:$1048576,6,FALSE)</f>
        <v>NO PERTENECE A NINGUNA RED</v>
      </c>
      <c r="R3929" s="1" t="str">
        <f>VLOOKUP([1]!Tabla1[[#This Row],[RENAES]],[2]EESS!$1:$1048576,7,FALSE)</f>
        <v>NO PERTENECE A NINGUNA MICRORED</v>
      </c>
      <c r="S3929" s="1" t="str">
        <f>VLOOKUP([1]!Tabla1[[#This Row],[RENAES]],[2]EESS!$1:$1048576,10,FALSE)</f>
        <v>HOSPITAL IQUITOS "Cesar Garayar Garcia"</v>
      </c>
      <c r="T3929" s="1" t="s">
        <v>3988</v>
      </c>
      <c r="U3929" s="1" t="s">
        <v>326</v>
      </c>
      <c r="V3929" s="1" t="s">
        <v>91</v>
      </c>
      <c r="W3929" s="57">
        <v>1</v>
      </c>
      <c r="X3929" s="1" t="s">
        <v>4304</v>
      </c>
      <c r="Y3929" s="1" t="s">
        <v>96</v>
      </c>
      <c r="Z3929" s="1" t="s">
        <v>110</v>
      </c>
      <c r="AA3929" s="1" t="s">
        <v>5331</v>
      </c>
      <c r="AB3929" s="1" t="s">
        <v>325</v>
      </c>
      <c r="AC3929" s="1" t="s">
        <v>105</v>
      </c>
      <c r="AD3929" s="1" t="s">
        <v>104</v>
      </c>
      <c r="AE3929" s="1" t="s">
        <v>6129</v>
      </c>
      <c r="AF3929" s="1" t="s">
        <v>90</v>
      </c>
      <c r="AG3929" s="1" t="s">
        <v>88</v>
      </c>
      <c r="AH3929" s="1" t="s">
        <v>3988</v>
      </c>
      <c r="AI3929" s="1" t="s">
        <v>326</v>
      </c>
      <c r="AJ3929" s="1" t="s">
        <v>91</v>
      </c>
      <c r="AK3929" s="57">
        <v>1</v>
      </c>
      <c r="AL3929" s="1" t="s">
        <v>4304</v>
      </c>
      <c r="AM3929" s="1" t="s">
        <v>96</v>
      </c>
      <c r="AN3929" s="1" t="s">
        <v>115</v>
      </c>
      <c r="AO3929" s="1"/>
      <c r="AP3929" s="1"/>
      <c r="AQ3929" s="1"/>
      <c r="AR3929" s="1"/>
      <c r="AS3929" s="1"/>
      <c r="AT3929" s="1"/>
      <c r="AU3929" s="1"/>
      <c r="AV3929" s="1" t="s">
        <v>5331</v>
      </c>
      <c r="AW3929" s="1" t="s">
        <v>326</v>
      </c>
      <c r="AX3929" s="1" t="s">
        <v>91</v>
      </c>
      <c r="AY3929" s="57">
        <v>2</v>
      </c>
      <c r="AZ3929" s="1" t="s">
        <v>6129</v>
      </c>
      <c r="BA3929" s="1" t="s">
        <v>90</v>
      </c>
      <c r="BB3929" s="1" t="s">
        <v>90</v>
      </c>
      <c r="BC3929" s="1" t="s">
        <v>5331</v>
      </c>
      <c r="BD3929" s="1" t="s">
        <v>326</v>
      </c>
      <c r="BE3929" s="1" t="s">
        <v>91</v>
      </c>
      <c r="BF3929" s="57">
        <v>2</v>
      </c>
      <c r="BG3929" s="1" t="s">
        <v>6129</v>
      </c>
      <c r="BH3929" s="1" t="s">
        <v>90</v>
      </c>
      <c r="BI3929" s="1" t="s">
        <v>88</v>
      </c>
      <c r="BJ3929" s="1" t="s">
        <v>6429</v>
      </c>
      <c r="BK3929" s="1" t="s">
        <v>326</v>
      </c>
      <c r="BL3929" s="1" t="s">
        <v>91</v>
      </c>
      <c r="BM3929" s="57">
        <v>3</v>
      </c>
      <c r="BN3929" s="1" t="s">
        <v>7320</v>
      </c>
      <c r="BO3929" s="1" t="s">
        <v>96</v>
      </c>
      <c r="BP3929" s="1" t="s">
        <v>131</v>
      </c>
      <c r="BQ3929" s="1" t="s">
        <v>7335</v>
      </c>
      <c r="BR3929" s="1" t="s">
        <v>326</v>
      </c>
      <c r="BS3929" s="1" t="s">
        <v>91</v>
      </c>
      <c r="BT3929" s="57">
        <v>4</v>
      </c>
      <c r="BU3929" s="1" t="s">
        <v>7992</v>
      </c>
      <c r="BV3929" s="1" t="s">
        <v>90</v>
      </c>
      <c r="BW3929" s="1" t="s">
        <v>96</v>
      </c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1714</v>
      </c>
      <c r="B3930" s="1" t="s">
        <v>4771</v>
      </c>
      <c r="C3930" s="1" t="s">
        <v>97</v>
      </c>
      <c r="D3930" s="1" t="s">
        <v>187</v>
      </c>
      <c r="E3930" s="1" t="s">
        <v>1111</v>
      </c>
      <c r="F3930" s="1" t="s">
        <v>99</v>
      </c>
      <c r="G3930" s="1" t="s">
        <v>110</v>
      </c>
      <c r="H3930" s="1" t="s">
        <v>4081</v>
      </c>
      <c r="I3930" s="1" t="s">
        <v>127</v>
      </c>
      <c r="J3930" s="1" t="s">
        <v>95</v>
      </c>
      <c r="K3930" s="1">
        <v>23</v>
      </c>
      <c r="L3930" s="1" t="s">
        <v>101</v>
      </c>
      <c r="M3930" s="1" t="s">
        <v>325</v>
      </c>
      <c r="N3930" s="1" t="s">
        <v>91</v>
      </c>
      <c r="O3930" s="32"/>
      <c r="P3930">
        <v>121</v>
      </c>
      <c r="Q3930" s="1" t="str">
        <f>VLOOKUP([1]!Tabla1[[#This Row],[RENAES]],[2]EESS!$1:$1048576,6,FALSE)</f>
        <v>NO PERTENECE A NINGUNA RED</v>
      </c>
      <c r="R3930" s="1" t="str">
        <f>VLOOKUP([1]!Tabla1[[#This Row],[RENAES]],[2]EESS!$1:$1048576,7,FALSE)</f>
        <v>NO PERTENECE A NINGUNA MICRORED</v>
      </c>
      <c r="S3930" s="1" t="str">
        <f>VLOOKUP([1]!Tabla1[[#This Row],[RENAES]],[2]EESS!$1:$1048576,10,FALSE)</f>
        <v>HOSPITAL IQUITOS "Cesar Garayar Garcia"</v>
      </c>
      <c r="T3930" s="1" t="s">
        <v>9001</v>
      </c>
      <c r="U3930" s="1" t="s">
        <v>326</v>
      </c>
      <c r="V3930" s="1" t="s">
        <v>91</v>
      </c>
      <c r="W3930" s="57">
        <v>3</v>
      </c>
      <c r="X3930" s="1" t="s">
        <v>9423</v>
      </c>
      <c r="Y3930" s="1" t="s">
        <v>119</v>
      </c>
      <c r="Z3930" s="1" t="s">
        <v>109</v>
      </c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  <c r="AL3930" s="1"/>
      <c r="AM3930" s="1"/>
      <c r="AN3930" s="1"/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9959</v>
      </c>
      <c r="B3931" s="1" t="s">
        <v>9960</v>
      </c>
      <c r="C3931" s="1" t="s">
        <v>97</v>
      </c>
      <c r="D3931" s="1" t="s">
        <v>3185</v>
      </c>
      <c r="E3931" s="1" t="s">
        <v>1111</v>
      </c>
      <c r="F3931" s="1" t="s">
        <v>109</v>
      </c>
      <c r="G3931" s="1" t="s">
        <v>109</v>
      </c>
      <c r="H3931" s="1" t="s">
        <v>327</v>
      </c>
      <c r="I3931" s="1" t="s">
        <v>116</v>
      </c>
      <c r="J3931" s="1" t="s">
        <v>99</v>
      </c>
      <c r="K3931" s="1">
        <v>21</v>
      </c>
      <c r="L3931" s="1" t="s">
        <v>101</v>
      </c>
      <c r="M3931" s="1" t="s">
        <v>325</v>
      </c>
      <c r="N3931" s="1" t="s">
        <v>91</v>
      </c>
      <c r="O3931" s="1" t="s">
        <v>92</v>
      </c>
      <c r="P3931">
        <v>150</v>
      </c>
      <c r="Q3931" s="1" t="str">
        <f>VLOOKUP([1]!Tabla1[[#This Row],[RENAES]],[2]EESS!$1:$1048576,6,FALSE)</f>
        <v>UCAYALI</v>
      </c>
      <c r="R3931" s="1" t="str">
        <f>VLOOKUP([1]!Tabla1[[#This Row],[RENAES]],[2]EESS!$1:$1048576,7,FALSE)</f>
        <v>CONTAMANA</v>
      </c>
      <c r="S3931" s="1" t="str">
        <f>VLOOKUP([1]!Tabla1[[#This Row],[RENAES]],[2]EESS!$1:$1048576,10,FALSE)</f>
        <v>ORELLANA</v>
      </c>
      <c r="T3931" s="1" t="s">
        <v>9987</v>
      </c>
      <c r="U3931" s="1" t="s">
        <v>326</v>
      </c>
      <c r="V3931" s="1" t="s">
        <v>179</v>
      </c>
      <c r="W3931" s="57">
        <v>15</v>
      </c>
      <c r="X3931" s="1" t="s">
        <v>324</v>
      </c>
      <c r="Y3931" s="1" t="s">
        <v>2750</v>
      </c>
      <c r="Z3931" s="1" t="s">
        <v>96</v>
      </c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  <c r="AL3931" s="1"/>
      <c r="AM3931" s="1"/>
      <c r="AN3931" s="1"/>
      <c r="AO3931" s="1"/>
      <c r="AP3931" s="1"/>
      <c r="AQ3931" s="1"/>
      <c r="AR3931" s="1"/>
      <c r="AS3931" s="1"/>
      <c r="AT3931" s="1"/>
      <c r="AU3931" s="1"/>
      <c r="AV3931" s="1"/>
      <c r="AW3931" s="1"/>
      <c r="AX3931" s="1"/>
      <c r="AY3931" s="1"/>
      <c r="AZ3931" s="1"/>
      <c r="BA3931" s="1"/>
      <c r="BB3931" s="1"/>
      <c r="BC3931" s="1"/>
      <c r="BD3931" s="1"/>
      <c r="BE3931" s="1"/>
      <c r="BF3931" s="1"/>
      <c r="BG3931" s="1"/>
      <c r="BH3931" s="1"/>
      <c r="BI3931" s="1"/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/>
      <c r="CM3931" s="1"/>
      <c r="CN3931" s="1"/>
      <c r="CO3931" s="1"/>
      <c r="CP3931" s="1"/>
      <c r="CQ3931" s="1"/>
      <c r="CR3931" s="1"/>
    </row>
    <row r="3932" spans="1:96" x14ac:dyDescent="0.3">
      <c r="A3932" s="1" t="s">
        <v>6659</v>
      </c>
      <c r="B3932" s="1" t="s">
        <v>6660</v>
      </c>
      <c r="C3932" s="1" t="s">
        <v>97</v>
      </c>
      <c r="D3932" s="1" t="s">
        <v>3185</v>
      </c>
      <c r="E3932" s="1" t="s">
        <v>1111</v>
      </c>
      <c r="F3932" s="1" t="s">
        <v>102</v>
      </c>
      <c r="G3932" s="1" t="s">
        <v>151</v>
      </c>
      <c r="H3932" s="1" t="s">
        <v>6661</v>
      </c>
      <c r="I3932" s="1" t="s">
        <v>99</v>
      </c>
      <c r="J3932" s="1" t="s">
        <v>131</v>
      </c>
      <c r="K3932" s="1">
        <v>26</v>
      </c>
      <c r="L3932" s="1" t="s">
        <v>101</v>
      </c>
      <c r="M3932" s="1" t="s">
        <v>325</v>
      </c>
      <c r="N3932" s="1" t="s">
        <v>91</v>
      </c>
      <c r="O3932" s="1" t="s">
        <v>92</v>
      </c>
      <c r="P3932">
        <v>10488</v>
      </c>
      <c r="Q3932" s="1" t="str">
        <f>VLOOKUP([1]!Tabla1[[#This Row],[RENAES]],[2]EESS!$1:$1048576,6,FALSE)</f>
        <v>UCAYALI</v>
      </c>
      <c r="R3932" s="1" t="str">
        <f>VLOOKUP([1]!Tabla1[[#This Row],[RENAES]],[2]EESS!$1:$1048576,7,FALSE)</f>
        <v>CONTAMANA</v>
      </c>
      <c r="S3932" s="1" t="str">
        <f>VLOOKUP([1]!Tabla1[[#This Row],[RENAES]],[2]EESS!$1:$1048576,10,FALSE)</f>
        <v>ORELLANA</v>
      </c>
      <c r="T3932" s="1" t="s">
        <v>6194</v>
      </c>
      <c r="U3932" s="1" t="s">
        <v>326</v>
      </c>
      <c r="V3932" s="1" t="s">
        <v>91</v>
      </c>
      <c r="W3932" s="57">
        <v>1</v>
      </c>
      <c r="X3932" s="1" t="s">
        <v>3329</v>
      </c>
      <c r="Y3932" s="1" t="s">
        <v>88</v>
      </c>
      <c r="Z3932" s="1" t="s">
        <v>118</v>
      </c>
      <c r="AA3932" s="1"/>
      <c r="AB3932" s="1"/>
      <c r="AC3932" s="1"/>
      <c r="AD3932" s="1"/>
      <c r="AE3932" s="1"/>
      <c r="AF3932" s="1"/>
      <c r="AG3932" s="1"/>
      <c r="AH3932" s="1" t="s">
        <v>7186</v>
      </c>
      <c r="AI3932" s="1" t="s">
        <v>326</v>
      </c>
      <c r="AJ3932" s="1" t="s">
        <v>91</v>
      </c>
      <c r="AK3932" s="57">
        <v>2</v>
      </c>
      <c r="AL3932" s="1" t="s">
        <v>7993</v>
      </c>
      <c r="AM3932" s="1" t="s">
        <v>96</v>
      </c>
      <c r="AN3932" s="1" t="s">
        <v>119</v>
      </c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1017</v>
      </c>
      <c r="B3933" s="1" t="s">
        <v>2362</v>
      </c>
      <c r="C3933" s="1" t="s">
        <v>97</v>
      </c>
      <c r="D3933" s="1" t="s">
        <v>3185</v>
      </c>
      <c r="E3933" s="1" t="s">
        <v>1111</v>
      </c>
      <c r="F3933" s="1" t="s">
        <v>96</v>
      </c>
      <c r="G3933" s="1" t="s">
        <v>142</v>
      </c>
      <c r="H3933" s="1" t="s">
        <v>327</v>
      </c>
      <c r="I3933" s="1" t="s">
        <v>127</v>
      </c>
      <c r="J3933" s="1" t="s">
        <v>118</v>
      </c>
      <c r="K3933" s="1">
        <v>19</v>
      </c>
      <c r="L3933" s="1" t="s">
        <v>101</v>
      </c>
      <c r="M3933" s="1" t="s">
        <v>325</v>
      </c>
      <c r="N3933" s="1" t="s">
        <v>91</v>
      </c>
      <c r="O3933" s="1" t="s">
        <v>104</v>
      </c>
      <c r="P3933">
        <v>16</v>
      </c>
      <c r="Q3933" s="1" t="str">
        <f>VLOOKUP([1]!Tabla1[[#This Row],[RENAES]],[2]EESS!$1:$1048576,6,FALSE)</f>
        <v>UCAYALI</v>
      </c>
      <c r="R3933" s="1" t="str">
        <f>VLOOKUP([1]!Tabla1[[#This Row],[RENAES]],[2]EESS!$1:$1048576,7,FALSE)</f>
        <v>CONTAMANA</v>
      </c>
      <c r="S3933" s="1" t="str">
        <f>VLOOKUP([1]!Tabla1[[#This Row],[RENAES]],[2]EESS!$1:$1048576,10,FALSE)</f>
        <v>ORELLANA</v>
      </c>
      <c r="T3933" s="1" t="s">
        <v>1178</v>
      </c>
      <c r="U3933" s="1" t="s">
        <v>326</v>
      </c>
      <c r="V3933" s="1" t="s">
        <v>91</v>
      </c>
      <c r="W3933" s="57">
        <v>1</v>
      </c>
      <c r="X3933" s="1" t="s">
        <v>327</v>
      </c>
      <c r="Y3933" s="1" t="s">
        <v>121</v>
      </c>
      <c r="Z3933" s="1" t="s">
        <v>142</v>
      </c>
      <c r="AA3933" s="1" t="s">
        <v>1178</v>
      </c>
      <c r="AB3933" s="1" t="s">
        <v>325</v>
      </c>
      <c r="AC3933" s="1" t="s">
        <v>105</v>
      </c>
      <c r="AD3933" s="1" t="s">
        <v>104</v>
      </c>
      <c r="AE3933" s="1" t="s">
        <v>327</v>
      </c>
      <c r="AF3933" s="1" t="s">
        <v>121</v>
      </c>
      <c r="AG3933" s="1" t="s">
        <v>142</v>
      </c>
      <c r="AH3933" s="1" t="s">
        <v>1235</v>
      </c>
      <c r="AI3933" s="1" t="s">
        <v>326</v>
      </c>
      <c r="AJ3933" s="1" t="s">
        <v>91</v>
      </c>
      <c r="AK3933" s="57">
        <v>2</v>
      </c>
      <c r="AL3933" s="1" t="s">
        <v>327</v>
      </c>
      <c r="AM3933" s="1" t="s">
        <v>109</v>
      </c>
      <c r="AN3933" s="1" t="s">
        <v>110</v>
      </c>
      <c r="AO3933" s="1" t="s">
        <v>1235</v>
      </c>
      <c r="AP3933" s="1" t="s">
        <v>325</v>
      </c>
      <c r="AQ3933" s="1" t="s">
        <v>105</v>
      </c>
      <c r="AR3933" s="1" t="s">
        <v>104</v>
      </c>
      <c r="AS3933" s="1" t="s">
        <v>327</v>
      </c>
      <c r="AT3933" s="1" t="s">
        <v>109</v>
      </c>
      <c r="AU3933" s="1" t="s">
        <v>110</v>
      </c>
      <c r="AV3933" s="1" t="s">
        <v>3494</v>
      </c>
      <c r="AW3933" s="1" t="s">
        <v>326</v>
      </c>
      <c r="AX3933" s="1" t="s">
        <v>91</v>
      </c>
      <c r="AY3933" s="57">
        <v>3</v>
      </c>
      <c r="AZ3933" s="1" t="s">
        <v>327</v>
      </c>
      <c r="BA3933" s="1" t="s">
        <v>96</v>
      </c>
      <c r="BB3933" s="1" t="s">
        <v>95</v>
      </c>
      <c r="BC3933" s="1" t="s">
        <v>4611</v>
      </c>
      <c r="BD3933" s="1" t="s">
        <v>326</v>
      </c>
      <c r="BE3933" s="1" t="s">
        <v>91</v>
      </c>
      <c r="BF3933" s="57">
        <v>4</v>
      </c>
      <c r="BG3933" s="1" t="s">
        <v>327</v>
      </c>
      <c r="BH3933" s="1" t="s">
        <v>6662</v>
      </c>
      <c r="BI3933" s="1" t="s">
        <v>96</v>
      </c>
      <c r="BJ3933" s="1" t="s">
        <v>5935</v>
      </c>
      <c r="BK3933" s="1" t="s">
        <v>326</v>
      </c>
      <c r="BL3933" s="1" t="s">
        <v>91</v>
      </c>
      <c r="BM3933" s="57">
        <v>4</v>
      </c>
      <c r="BN3933" s="1" t="s">
        <v>327</v>
      </c>
      <c r="BO3933" s="1" t="s">
        <v>118</v>
      </c>
      <c r="BP3933" s="1" t="s">
        <v>110</v>
      </c>
      <c r="BQ3933" s="1" t="s">
        <v>6988</v>
      </c>
      <c r="BR3933" s="1" t="s">
        <v>326</v>
      </c>
      <c r="BS3933" s="1" t="s">
        <v>91</v>
      </c>
      <c r="BT3933" s="57">
        <v>4</v>
      </c>
      <c r="BU3933" s="1" t="s">
        <v>327</v>
      </c>
      <c r="BV3933" s="1" t="s">
        <v>2681</v>
      </c>
      <c r="BW3933" s="1" t="s">
        <v>96</v>
      </c>
      <c r="BX3933" s="1" t="s">
        <v>4611</v>
      </c>
      <c r="BY3933" s="1" t="s">
        <v>325</v>
      </c>
      <c r="BZ3933" s="1" t="s">
        <v>105</v>
      </c>
      <c r="CA3933" s="1" t="s">
        <v>104</v>
      </c>
      <c r="CB3933" s="1" t="s">
        <v>327</v>
      </c>
      <c r="CC3933" s="1" t="s">
        <v>6662</v>
      </c>
      <c r="CD3933" s="1" t="s">
        <v>96</v>
      </c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6663</v>
      </c>
      <c r="B3934" s="1" t="s">
        <v>7260</v>
      </c>
      <c r="C3934" s="1" t="s">
        <v>97</v>
      </c>
      <c r="D3934" s="1" t="s">
        <v>3185</v>
      </c>
      <c r="E3934" s="1" t="s">
        <v>1111</v>
      </c>
      <c r="F3934" s="1" t="s">
        <v>95</v>
      </c>
      <c r="G3934" s="1" t="s">
        <v>114</v>
      </c>
      <c r="H3934" s="1" t="s">
        <v>327</v>
      </c>
      <c r="I3934" s="1" t="s">
        <v>5205</v>
      </c>
      <c r="J3934" s="1" t="s">
        <v>96</v>
      </c>
      <c r="K3934" s="1">
        <v>25</v>
      </c>
      <c r="L3934" s="1" t="s">
        <v>101</v>
      </c>
      <c r="M3934" s="1" t="s">
        <v>325</v>
      </c>
      <c r="N3934" s="1" t="s">
        <v>91</v>
      </c>
      <c r="O3934" s="1" t="s">
        <v>104</v>
      </c>
      <c r="P3934">
        <v>16</v>
      </c>
      <c r="Q3934" s="1" t="str">
        <f>VLOOKUP([1]!Tabla1[[#This Row],[RENAES]],[2]EESS!$1:$1048576,6,FALSE)</f>
        <v>UCAYALI</v>
      </c>
      <c r="R3934" s="1" t="str">
        <f>VLOOKUP([1]!Tabla1[[#This Row],[RENAES]],[2]EESS!$1:$1048576,7,FALSE)</f>
        <v>CONTAMANA</v>
      </c>
      <c r="S3934" s="1" t="str">
        <f>VLOOKUP([1]!Tabla1[[#This Row],[RENAES]],[2]EESS!$1:$1048576,10,FALSE)</f>
        <v>ORELLANA</v>
      </c>
      <c r="T3934" s="1" t="s">
        <v>7135</v>
      </c>
      <c r="U3934" s="1" t="s">
        <v>326</v>
      </c>
      <c r="V3934" s="1" t="s">
        <v>91</v>
      </c>
      <c r="W3934" s="57">
        <v>1</v>
      </c>
      <c r="X3934" s="1" t="s">
        <v>327</v>
      </c>
      <c r="Y3934" s="1" t="s">
        <v>5205</v>
      </c>
      <c r="Z3934" s="1" t="s">
        <v>96</v>
      </c>
      <c r="AA3934" s="1" t="s">
        <v>8237</v>
      </c>
      <c r="AB3934" s="1" t="s">
        <v>325</v>
      </c>
      <c r="AC3934" s="1" t="s">
        <v>105</v>
      </c>
      <c r="AD3934" s="1" t="s">
        <v>104</v>
      </c>
      <c r="AE3934" s="1" t="s">
        <v>327</v>
      </c>
      <c r="AF3934" s="1" t="s">
        <v>8568</v>
      </c>
      <c r="AG3934" s="1" t="s">
        <v>96</v>
      </c>
      <c r="AH3934" s="1" t="s">
        <v>8237</v>
      </c>
      <c r="AI3934" s="1" t="s">
        <v>326</v>
      </c>
      <c r="AJ3934" s="1" t="s">
        <v>91</v>
      </c>
      <c r="AK3934" s="57">
        <v>2</v>
      </c>
      <c r="AL3934" s="1" t="s">
        <v>327</v>
      </c>
      <c r="AM3934" s="1" t="s">
        <v>8568</v>
      </c>
      <c r="AN3934" s="1" t="s">
        <v>96</v>
      </c>
      <c r="AO3934" s="1"/>
      <c r="AP3934" s="1"/>
      <c r="AQ3934" s="1"/>
      <c r="AR3934" s="1"/>
      <c r="AS3934" s="1"/>
      <c r="AT3934" s="1"/>
      <c r="AU3934" s="1"/>
      <c r="AV3934" s="1"/>
      <c r="AW3934" s="1"/>
      <c r="AX3934" s="1"/>
      <c r="AY3934" s="1"/>
      <c r="AZ3934" s="1"/>
      <c r="BA3934" s="1"/>
      <c r="BB3934" s="1"/>
      <c r="BC3934" s="1"/>
      <c r="BD3934" s="1"/>
      <c r="BE3934" s="1"/>
      <c r="BF3934" s="1"/>
      <c r="BG3934" s="1"/>
      <c r="BH3934" s="1"/>
      <c r="BI3934" s="1"/>
      <c r="BJ3934" s="1"/>
      <c r="BK3934" s="1"/>
      <c r="BL3934" s="1"/>
      <c r="BM3934" s="1"/>
      <c r="BN3934" s="1"/>
      <c r="BO3934" s="1"/>
      <c r="BP3934" s="1"/>
      <c r="BQ3934" s="1"/>
      <c r="BR3934" s="1"/>
      <c r="BS3934" s="1"/>
      <c r="BT3934" s="1"/>
      <c r="BU3934" s="1"/>
      <c r="BV3934" s="1"/>
      <c r="BW3934" s="1"/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8569</v>
      </c>
      <c r="B3935" s="1" t="s">
        <v>8570</v>
      </c>
      <c r="C3935" s="1" t="s">
        <v>97</v>
      </c>
      <c r="D3935" s="1" t="s">
        <v>3185</v>
      </c>
      <c r="E3935" s="1" t="s">
        <v>1111</v>
      </c>
      <c r="F3935" s="1" t="s">
        <v>119</v>
      </c>
      <c r="G3935" s="1" t="s">
        <v>98</v>
      </c>
      <c r="H3935" s="1" t="s">
        <v>324</v>
      </c>
      <c r="I3935" s="1" t="s">
        <v>111</v>
      </c>
      <c r="J3935" s="1" t="s">
        <v>96</v>
      </c>
      <c r="K3935" s="1">
        <v>21</v>
      </c>
      <c r="L3935" s="1" t="s">
        <v>101</v>
      </c>
      <c r="M3935" s="1" t="s">
        <v>325</v>
      </c>
      <c r="N3935" s="1" t="s">
        <v>91</v>
      </c>
      <c r="O3935" s="1" t="s">
        <v>8571</v>
      </c>
      <c r="P3935">
        <v>3</v>
      </c>
      <c r="Q3935" s="1" t="str">
        <f>VLOOKUP([1]!Tabla1[[#This Row],[RENAES]],[2]EESS!$1:$1048576,6,FALSE)</f>
        <v>LORETO</v>
      </c>
      <c r="R3935" s="1" t="str">
        <f>VLOOKUP([1]!Tabla1[[#This Row],[RENAES]],[2]EESS!$1:$1048576,7,FALSE)</f>
        <v>NAUTA</v>
      </c>
      <c r="S3935" s="1" t="str">
        <f>VLOOKUP([1]!Tabla1[[#This Row],[RENAES]],[2]EESS!$1:$1048576,10,FALSE)</f>
        <v>NAUTA</v>
      </c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  <c r="AL3935" s="1"/>
      <c r="AM3935" s="1"/>
      <c r="AN3935" s="1"/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5883</v>
      </c>
      <c r="B3936" s="1" t="s">
        <v>5884</v>
      </c>
      <c r="C3936" s="1" t="s">
        <v>97</v>
      </c>
      <c r="D3936" s="1" t="s">
        <v>3185</v>
      </c>
      <c r="E3936" s="1" t="s">
        <v>1111</v>
      </c>
      <c r="F3936" s="1" t="s">
        <v>88</v>
      </c>
      <c r="G3936" s="1" t="s">
        <v>144</v>
      </c>
      <c r="H3936" s="1" t="s">
        <v>254</v>
      </c>
      <c r="I3936" s="1" t="s">
        <v>142</v>
      </c>
      <c r="J3936" s="1" t="s">
        <v>119</v>
      </c>
      <c r="K3936" s="1">
        <v>22</v>
      </c>
      <c r="L3936" s="1" t="s">
        <v>101</v>
      </c>
      <c r="M3936" s="1" t="s">
        <v>325</v>
      </c>
      <c r="N3936" s="1" t="s">
        <v>105</v>
      </c>
      <c r="O3936" s="1" t="s">
        <v>104</v>
      </c>
      <c r="P3936">
        <v>91</v>
      </c>
      <c r="Q3936" s="1" t="str">
        <f>VLOOKUP([1]!Tabla1[[#This Row],[RENAES]],[2]EESS!$1:$1048576,6,FALSE)</f>
        <v>MAYNAS CIUDAD</v>
      </c>
      <c r="R3936" s="1" t="str">
        <f>VLOOKUP([1]!Tabla1[[#This Row],[RENAES]],[2]EESS!$1:$1048576,7,FALSE)</f>
        <v>BELEN</v>
      </c>
      <c r="S3936" s="1" t="str">
        <f>VLOOKUP([1]!Tabla1[[#This Row],[RENAES]],[2]EESS!$1:$1048576,10,FALSE)</f>
        <v>6 DE OCTUBRE</v>
      </c>
      <c r="T3936" s="1" t="s">
        <v>4824</v>
      </c>
      <c r="U3936" s="1" t="s">
        <v>326</v>
      </c>
      <c r="V3936" s="1" t="s">
        <v>91</v>
      </c>
      <c r="W3936" s="57">
        <v>2</v>
      </c>
      <c r="X3936" s="1" t="s">
        <v>254</v>
      </c>
      <c r="Y3936" s="1" t="s">
        <v>142</v>
      </c>
      <c r="Z3936" s="1" t="s">
        <v>119</v>
      </c>
      <c r="AA3936" s="1" t="s">
        <v>5331</v>
      </c>
      <c r="AB3936" s="1" t="s">
        <v>325</v>
      </c>
      <c r="AC3936" s="1" t="s">
        <v>105</v>
      </c>
      <c r="AD3936" s="1" t="s">
        <v>104</v>
      </c>
      <c r="AE3936" s="1" t="s">
        <v>5812</v>
      </c>
      <c r="AF3936" s="1" t="s">
        <v>90</v>
      </c>
      <c r="AG3936" s="1" t="s">
        <v>96</v>
      </c>
      <c r="AH3936" s="1" t="s">
        <v>5331</v>
      </c>
      <c r="AI3936" s="1" t="s">
        <v>326</v>
      </c>
      <c r="AJ3936" s="1" t="s">
        <v>91</v>
      </c>
      <c r="AK3936" s="57">
        <v>1</v>
      </c>
      <c r="AL3936" s="1" t="s">
        <v>5812</v>
      </c>
      <c r="AM3936" s="1" t="s">
        <v>90</v>
      </c>
      <c r="AN3936" s="1" t="s">
        <v>96</v>
      </c>
      <c r="AO3936" s="1" t="s">
        <v>6429</v>
      </c>
      <c r="AP3936" s="1" t="s">
        <v>325</v>
      </c>
      <c r="AQ3936" s="1" t="s">
        <v>105</v>
      </c>
      <c r="AR3936" s="1" t="s">
        <v>104</v>
      </c>
      <c r="AS3936" s="1" t="s">
        <v>6771</v>
      </c>
      <c r="AT3936" s="1" t="s">
        <v>90</v>
      </c>
      <c r="AU3936" s="1" t="s">
        <v>98</v>
      </c>
      <c r="AV3936" s="1" t="s">
        <v>6429</v>
      </c>
      <c r="AW3936" s="1" t="s">
        <v>326</v>
      </c>
      <c r="AX3936" s="1" t="s">
        <v>91</v>
      </c>
      <c r="AY3936" s="57">
        <v>2</v>
      </c>
      <c r="AZ3936" s="1" t="s">
        <v>6771</v>
      </c>
      <c r="BA3936" s="1" t="s">
        <v>90</v>
      </c>
      <c r="BB3936" s="1" t="s">
        <v>98</v>
      </c>
      <c r="BC3936" s="1" t="s">
        <v>7335</v>
      </c>
      <c r="BD3936" s="1" t="s">
        <v>326</v>
      </c>
      <c r="BE3936" s="1" t="s">
        <v>91</v>
      </c>
      <c r="BF3936" s="57">
        <v>3</v>
      </c>
      <c r="BG3936" s="1" t="s">
        <v>3508</v>
      </c>
      <c r="BH3936" s="1" t="s">
        <v>88</v>
      </c>
      <c r="BI3936" s="1" t="s">
        <v>131</v>
      </c>
      <c r="BJ3936" s="1" t="s">
        <v>8052</v>
      </c>
      <c r="BK3936" s="1" t="s">
        <v>326</v>
      </c>
      <c r="BL3936" s="1" t="s">
        <v>91</v>
      </c>
      <c r="BM3936" s="57">
        <v>4</v>
      </c>
      <c r="BN3936" s="1" t="s">
        <v>3256</v>
      </c>
      <c r="BO3936" s="1" t="s">
        <v>102</v>
      </c>
      <c r="BP3936" s="1" t="s">
        <v>102</v>
      </c>
      <c r="BQ3936" s="1" t="s">
        <v>8641</v>
      </c>
      <c r="BR3936" s="1" t="s">
        <v>326</v>
      </c>
      <c r="BS3936" s="1" t="s">
        <v>91</v>
      </c>
      <c r="BT3936" s="57">
        <v>5</v>
      </c>
      <c r="BU3936" s="1" t="s">
        <v>2803</v>
      </c>
      <c r="BV3936" s="1" t="s">
        <v>96</v>
      </c>
      <c r="BW3936" s="1" t="s">
        <v>118</v>
      </c>
      <c r="BX3936" s="1" t="s">
        <v>7335</v>
      </c>
      <c r="BY3936" s="1" t="s">
        <v>325</v>
      </c>
      <c r="BZ3936" s="1" t="s">
        <v>105</v>
      </c>
      <c r="CA3936" s="1" t="s">
        <v>104</v>
      </c>
      <c r="CB3936" s="1" t="s">
        <v>3508</v>
      </c>
      <c r="CC3936" s="1" t="s">
        <v>88</v>
      </c>
      <c r="CD3936" s="1" t="s">
        <v>131</v>
      </c>
      <c r="CE3936" s="1" t="s">
        <v>9834</v>
      </c>
      <c r="CF3936" s="1" t="s">
        <v>326</v>
      </c>
      <c r="CG3936" s="1" t="s">
        <v>91</v>
      </c>
      <c r="CH3936" s="1" t="s">
        <v>123</v>
      </c>
      <c r="CI3936" s="1" t="s">
        <v>9912</v>
      </c>
      <c r="CJ3936" s="1" t="s">
        <v>118</v>
      </c>
      <c r="CK3936" s="1" t="s">
        <v>102</v>
      </c>
      <c r="CL3936" s="1" t="s">
        <v>9834</v>
      </c>
      <c r="CM3936" s="1" t="s">
        <v>325</v>
      </c>
      <c r="CN3936" s="1" t="s">
        <v>105</v>
      </c>
      <c r="CO3936" s="1" t="s">
        <v>130</v>
      </c>
      <c r="CP3936" s="1" t="s">
        <v>9912</v>
      </c>
      <c r="CQ3936" s="1" t="s">
        <v>118</v>
      </c>
      <c r="CR3936" s="1" t="s">
        <v>102</v>
      </c>
    </row>
    <row r="3937" spans="1:96" x14ac:dyDescent="0.3">
      <c r="A3937" s="1" t="s">
        <v>2260</v>
      </c>
      <c r="B3937" s="1" t="s">
        <v>4177</v>
      </c>
      <c r="C3937" s="1" t="s">
        <v>97</v>
      </c>
      <c r="D3937" s="1" t="s">
        <v>3185</v>
      </c>
      <c r="E3937" s="1" t="s">
        <v>1111</v>
      </c>
      <c r="F3937" s="1" t="s">
        <v>99</v>
      </c>
      <c r="G3937" s="1" t="s">
        <v>96</v>
      </c>
      <c r="H3937" s="1" t="s">
        <v>327</v>
      </c>
      <c r="I3937" s="1" t="s">
        <v>90</v>
      </c>
      <c r="J3937" s="1" t="s">
        <v>102</v>
      </c>
      <c r="K3937" s="1">
        <v>20</v>
      </c>
      <c r="L3937" s="1" t="s">
        <v>101</v>
      </c>
      <c r="M3937" s="1" t="s">
        <v>325</v>
      </c>
      <c r="N3937" s="1" t="s">
        <v>91</v>
      </c>
      <c r="O3937" s="1" t="s">
        <v>104</v>
      </c>
      <c r="P3937">
        <v>16</v>
      </c>
      <c r="Q3937" s="1" t="str">
        <f>VLOOKUP([1]!Tabla1[[#This Row],[RENAES]],[2]EESS!$1:$1048576,6,FALSE)</f>
        <v>NO PERTENECE A NINGUNA RED</v>
      </c>
      <c r="R3937" s="1" t="str">
        <f>VLOOKUP([1]!Tabla1[[#This Row],[RENAES]],[2]EESS!$1:$1048576,7,FALSE)</f>
        <v>NO PERTENECE A NINGUNA MICRORED</v>
      </c>
      <c r="S3937" s="1" t="str">
        <f>VLOOKUP([1]!Tabla1[[#This Row],[RENAES]],[2]EESS!$1:$1048576,10,FALSE)</f>
        <v>HOSPITAL IQUITOS "Cesar Garayar Garcia"</v>
      </c>
      <c r="T3937" s="1" t="s">
        <v>3973</v>
      </c>
      <c r="U3937" s="1" t="s">
        <v>326</v>
      </c>
      <c r="V3937" s="1" t="s">
        <v>91</v>
      </c>
      <c r="W3937" s="57">
        <v>5</v>
      </c>
      <c r="X3937" s="1" t="s">
        <v>327</v>
      </c>
      <c r="Y3937" s="1" t="s">
        <v>90</v>
      </c>
      <c r="Z3937" s="1" t="s">
        <v>102</v>
      </c>
      <c r="AA3937" s="1"/>
      <c r="AB3937" s="1"/>
      <c r="AC3937" s="1"/>
      <c r="AD3937" s="1"/>
      <c r="AE3937" s="1"/>
      <c r="AF3937" s="1"/>
      <c r="AG3937" s="1"/>
      <c r="AH3937" s="1" t="s">
        <v>5283</v>
      </c>
      <c r="AI3937" s="1" t="s">
        <v>326</v>
      </c>
      <c r="AJ3937" s="1" t="s">
        <v>91</v>
      </c>
      <c r="AK3937" s="57">
        <v>10</v>
      </c>
      <c r="AL3937" s="1" t="s">
        <v>324</v>
      </c>
      <c r="AM3937" s="1" t="s">
        <v>102</v>
      </c>
      <c r="AN3937" s="1" t="s">
        <v>96</v>
      </c>
      <c r="AO3937" s="1"/>
      <c r="AP3937" s="1"/>
      <c r="AQ3937" s="1"/>
      <c r="AR3937" s="1"/>
      <c r="AS3937" s="1"/>
      <c r="AT3937" s="1"/>
      <c r="AU3937" s="1"/>
      <c r="AV3937" s="1"/>
      <c r="AW3937" s="1"/>
      <c r="AX3937" s="1"/>
      <c r="AY3937" s="1"/>
      <c r="AZ3937" s="1"/>
      <c r="BA3937" s="1"/>
      <c r="BB3937" s="1"/>
      <c r="BC3937" s="1"/>
      <c r="BD3937" s="1"/>
      <c r="BE3937" s="1"/>
      <c r="BF3937" s="1"/>
      <c r="BG3937" s="1"/>
      <c r="BH3937" s="1"/>
      <c r="BI3937" s="1"/>
      <c r="BJ3937" s="1"/>
      <c r="BK3937" s="1"/>
      <c r="BL3937" s="1"/>
      <c r="BM3937" s="1"/>
      <c r="BN3937" s="1"/>
      <c r="BO3937" s="1"/>
      <c r="BP3937" s="1"/>
      <c r="BQ3937" s="1"/>
      <c r="BR3937" s="1"/>
      <c r="BS3937" s="1"/>
      <c r="BT3937" s="1"/>
      <c r="BU3937" s="1"/>
      <c r="BV3937" s="1"/>
      <c r="BW3937" s="1"/>
      <c r="BX3937" s="1"/>
      <c r="BY3937" s="1"/>
      <c r="BZ3937" s="1"/>
      <c r="CA3937" s="1"/>
      <c r="CB3937" s="1"/>
      <c r="CC3937" s="1"/>
      <c r="CD3937" s="1"/>
      <c r="CE3937" s="1"/>
      <c r="CF3937" s="1"/>
      <c r="CG3937" s="1"/>
      <c r="CH3937" s="1"/>
      <c r="CI3937" s="1"/>
      <c r="CJ3937" s="1"/>
      <c r="CK3937" s="1"/>
      <c r="CL3937" s="1"/>
      <c r="CM3937" s="1"/>
      <c r="CN3937" s="1"/>
      <c r="CO3937" s="1"/>
      <c r="CP3937" s="1"/>
      <c r="CQ3937" s="1"/>
      <c r="CR3937" s="1"/>
    </row>
    <row r="3938" spans="1:96" x14ac:dyDescent="0.3">
      <c r="A3938" s="1" t="s">
        <v>8572</v>
      </c>
      <c r="B3938" s="1" t="s">
        <v>8573</v>
      </c>
      <c r="C3938" s="1" t="s">
        <v>97</v>
      </c>
      <c r="D3938" s="1" t="s">
        <v>3185</v>
      </c>
      <c r="E3938" s="1" t="s">
        <v>1111</v>
      </c>
      <c r="F3938" s="1" t="s">
        <v>95</v>
      </c>
      <c r="G3938" s="1" t="s">
        <v>121</v>
      </c>
      <c r="H3938" s="1" t="s">
        <v>324</v>
      </c>
      <c r="I3938" s="1" t="s">
        <v>114</v>
      </c>
      <c r="J3938" s="1" t="s">
        <v>109</v>
      </c>
      <c r="K3938" s="1">
        <v>28</v>
      </c>
      <c r="L3938" s="1" t="s">
        <v>101</v>
      </c>
      <c r="M3938" s="1" t="s">
        <v>325</v>
      </c>
      <c r="N3938" s="1" t="s">
        <v>91</v>
      </c>
      <c r="O3938" s="1" t="s">
        <v>104</v>
      </c>
      <c r="P3938">
        <v>1</v>
      </c>
      <c r="Q3938" s="1" t="str">
        <f>VLOOKUP([1]!Tabla1[[#This Row],[RENAES]],[2]EESS!$1:$1048576,6,FALSE)</f>
        <v>NO PERTENECE A NINGUNA RED</v>
      </c>
      <c r="R3938" s="1" t="str">
        <f>VLOOKUP([1]!Tabla1[[#This Row],[RENAES]],[2]EESS!$1:$1048576,7,FALSE)</f>
        <v>NO PERTENECE A NINGUNA MICRORED</v>
      </c>
      <c r="S3938" s="1" t="str">
        <f>VLOOKUP([1]!Tabla1[[#This Row],[RENAES]],[2]EESS!$1:$1048576,10,FALSE)</f>
        <v>HOSPITAL IQUITOS "Cesar Garayar Garcia"</v>
      </c>
      <c r="T3938" s="1" t="s">
        <v>6954</v>
      </c>
      <c r="U3938" s="1" t="s">
        <v>326</v>
      </c>
      <c r="V3938" s="1" t="s">
        <v>91</v>
      </c>
      <c r="W3938" s="57">
        <v>15</v>
      </c>
      <c r="X3938" s="1" t="s">
        <v>324</v>
      </c>
      <c r="Y3938" s="1" t="s">
        <v>114</v>
      </c>
      <c r="Z3938" s="1" t="s">
        <v>109</v>
      </c>
      <c r="AA3938" s="1"/>
      <c r="AB3938" s="1"/>
      <c r="AC3938" s="1"/>
      <c r="AD3938" s="1"/>
      <c r="AE3938" s="1"/>
      <c r="AF3938" s="1"/>
      <c r="AG3938" s="1"/>
      <c r="AH3938" s="1" t="s">
        <v>7126</v>
      </c>
      <c r="AI3938" s="1" t="s">
        <v>326</v>
      </c>
      <c r="AJ3938" s="1" t="s">
        <v>91</v>
      </c>
      <c r="AK3938" s="57">
        <v>6</v>
      </c>
      <c r="AL3938" s="1" t="s">
        <v>252</v>
      </c>
      <c r="AM3938" s="1" t="s">
        <v>96</v>
      </c>
      <c r="AN3938" s="1" t="s">
        <v>96</v>
      </c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 t="s">
        <v>7121</v>
      </c>
      <c r="CF3938" s="1" t="s">
        <v>326</v>
      </c>
      <c r="CG3938" s="1" t="s">
        <v>91</v>
      </c>
      <c r="CH3938" s="1" t="s">
        <v>123</v>
      </c>
      <c r="CI3938" s="1" t="s">
        <v>279</v>
      </c>
      <c r="CJ3938" s="1" t="s">
        <v>95</v>
      </c>
      <c r="CK3938" s="1" t="s">
        <v>127</v>
      </c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4562</v>
      </c>
      <c r="B3939" s="1" t="s">
        <v>4563</v>
      </c>
      <c r="C3939" s="1" t="s">
        <v>97</v>
      </c>
      <c r="D3939" s="1" t="s">
        <v>3185</v>
      </c>
      <c r="E3939" s="1" t="s">
        <v>1111</v>
      </c>
      <c r="F3939" s="1" t="s">
        <v>99</v>
      </c>
      <c r="G3939" s="1" t="s">
        <v>109</v>
      </c>
      <c r="H3939" s="1" t="s">
        <v>324</v>
      </c>
      <c r="I3939" s="1" t="s">
        <v>96</v>
      </c>
      <c r="J3939" s="1" t="s">
        <v>121</v>
      </c>
      <c r="K3939" s="1">
        <v>30</v>
      </c>
      <c r="L3939" s="1" t="s">
        <v>101</v>
      </c>
      <c r="M3939" s="1" t="s">
        <v>325</v>
      </c>
      <c r="N3939" s="1" t="s">
        <v>91</v>
      </c>
      <c r="O3939" s="1" t="s">
        <v>92</v>
      </c>
      <c r="P3939">
        <v>1</v>
      </c>
      <c r="Q3939" s="1" t="str">
        <f>VLOOKUP([1]!Tabla1[[#This Row],[RENAES]],[2]EESS!$1:$1048576,6,FALSE)</f>
        <v>NO PERTENECE A NINGUNA RED</v>
      </c>
      <c r="R3939" s="1" t="str">
        <f>VLOOKUP([1]!Tabla1[[#This Row],[RENAES]],[2]EESS!$1:$1048576,7,FALSE)</f>
        <v>NO PERTENECE A NINGUNA MICRORED</v>
      </c>
      <c r="S3939" s="1" t="str">
        <f>VLOOKUP([1]!Tabla1[[#This Row],[RENAES]],[2]EESS!$1:$1048576,10,FALSE)</f>
        <v>HOSPITAL IQUITOS "Cesar Garayar Garcia"</v>
      </c>
      <c r="T3939" s="1" t="s">
        <v>4247</v>
      </c>
      <c r="U3939" s="1" t="s">
        <v>326</v>
      </c>
      <c r="V3939" s="1" t="s">
        <v>91</v>
      </c>
      <c r="W3939" s="57">
        <v>60</v>
      </c>
      <c r="X3939" s="1" t="s">
        <v>324</v>
      </c>
      <c r="Y3939" s="1" t="s">
        <v>96</v>
      </c>
      <c r="Z3939" s="1" t="s">
        <v>121</v>
      </c>
      <c r="AA3939" s="1"/>
      <c r="AB3939" s="1"/>
      <c r="AC3939" s="1"/>
      <c r="AD3939" s="1"/>
      <c r="AE3939" s="1"/>
      <c r="AF3939" s="1"/>
      <c r="AG3939" s="1"/>
      <c r="AH3939" s="1" t="s">
        <v>4213</v>
      </c>
      <c r="AI3939" s="1" t="s">
        <v>326</v>
      </c>
      <c r="AJ3939" s="1" t="s">
        <v>91</v>
      </c>
      <c r="AK3939" s="57">
        <v>7</v>
      </c>
      <c r="AL3939" s="1" t="s">
        <v>339</v>
      </c>
      <c r="AM3939" s="1" t="s">
        <v>99</v>
      </c>
      <c r="AN3939" s="1" t="s">
        <v>109</v>
      </c>
      <c r="AO3939" s="1"/>
      <c r="AP3939" s="1"/>
      <c r="AQ3939" s="1"/>
      <c r="AR3939" s="1"/>
      <c r="AS3939" s="1"/>
      <c r="AT3939" s="1"/>
      <c r="AU3939" s="1"/>
      <c r="AV3939" s="1" t="s">
        <v>5347</v>
      </c>
      <c r="AW3939" s="1" t="s">
        <v>326</v>
      </c>
      <c r="AX3939" s="1" t="s">
        <v>91</v>
      </c>
      <c r="AY3939" s="57">
        <v>7</v>
      </c>
      <c r="AZ3939" s="1" t="s">
        <v>339</v>
      </c>
      <c r="BA3939" s="1" t="s">
        <v>96</v>
      </c>
      <c r="BB3939" s="1" t="s">
        <v>95</v>
      </c>
      <c r="BC3939" s="1"/>
      <c r="BD3939" s="1"/>
      <c r="BE3939" s="1"/>
      <c r="BF3939" s="1"/>
      <c r="BG3939" s="1"/>
      <c r="BH3939" s="1"/>
      <c r="BI3939" s="1"/>
      <c r="BJ3939" s="1"/>
      <c r="BK3939" s="1"/>
      <c r="BL3939" s="1"/>
      <c r="BM3939" s="1"/>
      <c r="BN3939" s="1"/>
      <c r="BO3939" s="1"/>
      <c r="BP3939" s="1"/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7261</v>
      </c>
      <c r="B3940" s="1" t="s">
        <v>7262</v>
      </c>
      <c r="C3940" s="1" t="s">
        <v>97</v>
      </c>
      <c r="D3940" s="1" t="s">
        <v>3185</v>
      </c>
      <c r="E3940" s="1" t="s">
        <v>1111</v>
      </c>
      <c r="F3940" s="1" t="s">
        <v>95</v>
      </c>
      <c r="G3940" s="1" t="s">
        <v>107</v>
      </c>
      <c r="H3940" s="1" t="s">
        <v>6511</v>
      </c>
      <c r="I3940" s="1" t="s">
        <v>100</v>
      </c>
      <c r="J3940" s="1" t="s">
        <v>90</v>
      </c>
      <c r="K3940" s="1">
        <v>23</v>
      </c>
      <c r="L3940" s="1" t="s">
        <v>101</v>
      </c>
      <c r="M3940" s="1" t="s">
        <v>325</v>
      </c>
      <c r="N3940" s="1" t="s">
        <v>91</v>
      </c>
      <c r="O3940" s="1" t="s">
        <v>92</v>
      </c>
      <c r="P3940">
        <v>162</v>
      </c>
      <c r="Q3940" s="1" t="str">
        <f>VLOOKUP([1]!Tabla1[[#This Row],[RENAES]],[2]EESS!$1:$1048576,6,FALSE)</f>
        <v>LORETO</v>
      </c>
      <c r="R3940" s="1" t="str">
        <f>VLOOKUP([1]!Tabla1[[#This Row],[RENAES]],[2]EESS!$1:$1048576,7,FALSE)</f>
        <v>NAUTA</v>
      </c>
      <c r="S3940" s="1" t="str">
        <f>VLOOKUP([1]!Tabla1[[#This Row],[RENAES]],[2]EESS!$1:$1048576,10,FALSE)</f>
        <v>NAUTA</v>
      </c>
      <c r="T3940" s="1" t="s">
        <v>6954</v>
      </c>
      <c r="U3940" s="1" t="s">
        <v>326</v>
      </c>
      <c r="V3940" s="1" t="s">
        <v>91</v>
      </c>
      <c r="W3940" s="57">
        <v>6</v>
      </c>
      <c r="X3940" s="1" t="s">
        <v>365</v>
      </c>
      <c r="Y3940" s="1" t="s">
        <v>90</v>
      </c>
      <c r="Z3940" s="1" t="s">
        <v>108</v>
      </c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  <c r="AL3940" s="1"/>
      <c r="AM3940" s="1"/>
      <c r="AN3940" s="1"/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 t="s">
        <v>7650</v>
      </c>
      <c r="CF3940" s="1" t="s">
        <v>326</v>
      </c>
      <c r="CG3940" s="1" t="s">
        <v>91</v>
      </c>
      <c r="CH3940" s="1" t="s">
        <v>123</v>
      </c>
      <c r="CI3940" s="1" t="s">
        <v>365</v>
      </c>
      <c r="CJ3940" s="1" t="s">
        <v>90</v>
      </c>
      <c r="CK3940" s="1" t="s">
        <v>119</v>
      </c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6130</v>
      </c>
      <c r="B3941" s="1" t="s">
        <v>6131</v>
      </c>
      <c r="C3941" s="1" t="s">
        <v>97</v>
      </c>
      <c r="D3941" s="1" t="s">
        <v>3185</v>
      </c>
      <c r="E3941" s="1" t="s">
        <v>1111</v>
      </c>
      <c r="F3941" s="1" t="s">
        <v>102</v>
      </c>
      <c r="G3941" s="1" t="s">
        <v>111</v>
      </c>
      <c r="H3941" s="1" t="s">
        <v>251</v>
      </c>
      <c r="I3941" s="1" t="s">
        <v>118</v>
      </c>
      <c r="J3941" s="1" t="s">
        <v>119</v>
      </c>
      <c r="K3941" s="1">
        <v>28</v>
      </c>
      <c r="L3941" s="1" t="s">
        <v>101</v>
      </c>
      <c r="M3941" s="1" t="s">
        <v>325</v>
      </c>
      <c r="N3941" s="1" t="s">
        <v>91</v>
      </c>
      <c r="O3941" s="1" t="s">
        <v>104</v>
      </c>
      <c r="P3941">
        <v>1</v>
      </c>
      <c r="Q3941" s="1" t="str">
        <f>VLOOKUP([1]!Tabla1[[#This Row],[RENAES]],[2]EESS!$1:$1048576,6,FALSE)</f>
        <v>NO PERTENECE A NINGUNA RED</v>
      </c>
      <c r="R3941" s="1" t="str">
        <f>VLOOKUP([1]!Tabla1[[#This Row],[RENAES]],[2]EESS!$1:$1048576,7,FALSE)</f>
        <v>NO PERTENECE A NINGUNA MICRORED</v>
      </c>
      <c r="S3941" s="1" t="str">
        <f>VLOOKUP([1]!Tabla1[[#This Row],[RENAES]],[2]EESS!$1:$1048576,10,FALSE)</f>
        <v>HOSPITAL IQUITOS "Cesar Garayar Garcia"</v>
      </c>
      <c r="T3941" s="1" t="s">
        <v>6554</v>
      </c>
      <c r="U3941" s="1" t="s">
        <v>326</v>
      </c>
      <c r="V3941" s="1" t="s">
        <v>91</v>
      </c>
      <c r="W3941" s="57">
        <v>30</v>
      </c>
      <c r="X3941" s="1" t="s">
        <v>324</v>
      </c>
      <c r="Y3941" s="1" t="s">
        <v>119</v>
      </c>
      <c r="Z3941" s="1" t="s">
        <v>119</v>
      </c>
      <c r="AA3941" s="1" t="s">
        <v>6554</v>
      </c>
      <c r="AB3941" s="1" t="s">
        <v>325</v>
      </c>
      <c r="AC3941" s="1" t="s">
        <v>91</v>
      </c>
      <c r="AD3941" s="32" t="s">
        <v>96</v>
      </c>
      <c r="AE3941" s="1" t="s">
        <v>324</v>
      </c>
      <c r="AF3941" s="1" t="s">
        <v>119</v>
      </c>
      <c r="AG3941" s="1" t="s">
        <v>119</v>
      </c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/>
      <c r="CF3941" s="1"/>
      <c r="CG3941" s="1"/>
      <c r="CH3941" s="1"/>
      <c r="CI3941" s="1"/>
      <c r="CJ3941" s="1"/>
      <c r="CK3941" s="1"/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482</v>
      </c>
      <c r="B3942" s="1" t="s">
        <v>8574</v>
      </c>
      <c r="C3942" s="1" t="s">
        <v>97</v>
      </c>
      <c r="D3942" s="1" t="s">
        <v>3185</v>
      </c>
      <c r="E3942" s="1" t="s">
        <v>1111</v>
      </c>
      <c r="F3942" s="1" t="s">
        <v>119</v>
      </c>
      <c r="G3942" s="1" t="s">
        <v>118</v>
      </c>
      <c r="H3942" s="1" t="s">
        <v>324</v>
      </c>
      <c r="I3942" s="1" t="s">
        <v>89</v>
      </c>
      <c r="J3942" s="1" t="s">
        <v>95</v>
      </c>
      <c r="K3942" s="1">
        <v>19</v>
      </c>
      <c r="L3942" s="1" t="s">
        <v>101</v>
      </c>
      <c r="M3942" s="1" t="s">
        <v>325</v>
      </c>
      <c r="N3942" s="1" t="s">
        <v>91</v>
      </c>
      <c r="O3942" s="1" t="s">
        <v>92</v>
      </c>
      <c r="P3942">
        <v>1</v>
      </c>
      <c r="Q3942" s="1" t="str">
        <f>VLOOKUP([1]!Tabla1[[#This Row],[RENAES]],[2]EESS!$1:$1048576,6,FALSE)</f>
        <v>LORETO</v>
      </c>
      <c r="R3942" s="1" t="str">
        <f>VLOOKUP([1]!Tabla1[[#This Row],[RENAES]],[2]EESS!$1:$1048576,7,FALSE)</f>
        <v>NAUTA</v>
      </c>
      <c r="S3942" s="1" t="str">
        <f>VLOOKUP([1]!Tabla1[[#This Row],[RENAES]],[2]EESS!$1:$1048576,10,FALSE)</f>
        <v>NAUTA</v>
      </c>
      <c r="T3942" s="1" t="s">
        <v>8007</v>
      </c>
      <c r="U3942" s="1" t="s">
        <v>326</v>
      </c>
      <c r="V3942" s="1" t="s">
        <v>91</v>
      </c>
      <c r="W3942" s="57">
        <v>60</v>
      </c>
      <c r="X3942" s="1" t="s">
        <v>324</v>
      </c>
      <c r="Y3942" s="1" t="s">
        <v>89</v>
      </c>
      <c r="Z3942" s="1" t="s">
        <v>95</v>
      </c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  <c r="AL3942" s="1"/>
      <c r="AM3942" s="1"/>
      <c r="AN3942" s="1"/>
      <c r="AO3942" s="1"/>
      <c r="AP3942" s="1"/>
      <c r="AQ3942" s="1"/>
      <c r="AR3942" s="1"/>
      <c r="AS3942" s="1"/>
      <c r="AT3942" s="1"/>
      <c r="AU3942" s="1"/>
      <c r="AV3942" s="1"/>
      <c r="AW3942" s="1"/>
      <c r="AX3942" s="1"/>
      <c r="AY3942" s="1"/>
      <c r="AZ3942" s="1"/>
      <c r="BA3942" s="1"/>
      <c r="BB3942" s="1"/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 t="s">
        <v>7680</v>
      </c>
      <c r="CF3942" s="1" t="s">
        <v>326</v>
      </c>
      <c r="CG3942" s="1" t="s">
        <v>91</v>
      </c>
      <c r="CH3942" s="1" t="s">
        <v>123</v>
      </c>
      <c r="CI3942" s="1" t="s">
        <v>3094</v>
      </c>
      <c r="CJ3942" s="1" t="s">
        <v>142</v>
      </c>
      <c r="CK3942" s="1" t="s">
        <v>95</v>
      </c>
      <c r="CL3942" s="1"/>
      <c r="CM3942" s="1"/>
      <c r="CN3942" s="1"/>
      <c r="CO3942" s="1"/>
      <c r="CP3942" s="1"/>
      <c r="CQ3942" s="1"/>
      <c r="CR3942" s="1"/>
    </row>
    <row r="3943" spans="1:96" x14ac:dyDescent="0.3">
      <c r="A3943" s="1" t="s">
        <v>5885</v>
      </c>
      <c r="B3943" s="1" t="s">
        <v>5886</v>
      </c>
      <c r="C3943" s="1" t="s">
        <v>97</v>
      </c>
      <c r="D3943" s="1" t="s">
        <v>3185</v>
      </c>
      <c r="E3943" s="1" t="s">
        <v>1111</v>
      </c>
      <c r="F3943" s="1" t="s">
        <v>102</v>
      </c>
      <c r="G3943" s="1" t="s">
        <v>118</v>
      </c>
      <c r="H3943" s="1" t="s">
        <v>5379</v>
      </c>
      <c r="I3943" s="1" t="s">
        <v>100</v>
      </c>
      <c r="J3943" s="1" t="s">
        <v>109</v>
      </c>
      <c r="K3943" s="1">
        <v>22</v>
      </c>
      <c r="L3943" s="1" t="s">
        <v>101</v>
      </c>
      <c r="M3943" s="1" t="s">
        <v>325</v>
      </c>
      <c r="N3943" s="1" t="s">
        <v>91</v>
      </c>
      <c r="O3943" s="1" t="s">
        <v>104</v>
      </c>
      <c r="P3943">
        <v>185</v>
      </c>
      <c r="Q3943" s="1" t="str">
        <f>VLOOKUP([1]!Tabla1[[#This Row],[RENAES]],[2]EESS!$1:$1048576,6,FALSE)</f>
        <v>REQUENA</v>
      </c>
      <c r="R3943" s="1" t="str">
        <f>VLOOKUP([1]!Tabla1[[#This Row],[RENAES]],[2]EESS!$1:$1048576,7,FALSE)</f>
        <v>REQUENA</v>
      </c>
      <c r="S3943" s="1" t="str">
        <f>VLOOKUP([1]!Tabla1[[#This Row],[RENAES]],[2]EESS!$1:$1048576,10,FALSE)</f>
        <v>REQUENA</v>
      </c>
      <c r="T3943" s="1" t="s">
        <v>5647</v>
      </c>
      <c r="U3943" s="1" t="s">
        <v>326</v>
      </c>
      <c r="V3943" s="1" t="s">
        <v>91</v>
      </c>
      <c r="W3943" s="57">
        <v>1</v>
      </c>
      <c r="X3943" s="1" t="s">
        <v>5379</v>
      </c>
      <c r="Y3943" s="1" t="s">
        <v>100</v>
      </c>
      <c r="Z3943" s="1" t="s">
        <v>109</v>
      </c>
      <c r="AA3943" s="1"/>
      <c r="AB3943" s="1"/>
      <c r="AC3943" s="1"/>
      <c r="AD3943" s="1"/>
      <c r="AE3943" s="1"/>
      <c r="AF3943" s="1"/>
      <c r="AG3943" s="1"/>
      <c r="AH3943" s="1" t="s">
        <v>6988</v>
      </c>
      <c r="AI3943" s="1" t="s">
        <v>326</v>
      </c>
      <c r="AJ3943" s="1" t="s">
        <v>91</v>
      </c>
      <c r="AK3943" s="57">
        <v>2</v>
      </c>
      <c r="AL3943" s="1" t="s">
        <v>3270</v>
      </c>
      <c r="AM3943" s="1" t="s">
        <v>100</v>
      </c>
      <c r="AN3943" s="1" t="s">
        <v>96</v>
      </c>
      <c r="AO3943" s="1"/>
      <c r="AP3943" s="1"/>
      <c r="AQ3943" s="1"/>
      <c r="AR3943" s="1"/>
      <c r="AS3943" s="1"/>
      <c r="AT3943" s="1"/>
      <c r="AU3943" s="1"/>
      <c r="AV3943" s="1" t="s">
        <v>7290</v>
      </c>
      <c r="AW3943" s="1" t="s">
        <v>326</v>
      </c>
      <c r="AX3943" s="1" t="s">
        <v>91</v>
      </c>
      <c r="AY3943" s="57">
        <v>7</v>
      </c>
      <c r="AZ3943" s="1" t="s">
        <v>108</v>
      </c>
      <c r="BA3943" s="1" t="s">
        <v>142</v>
      </c>
      <c r="BB3943" s="1" t="s">
        <v>96</v>
      </c>
      <c r="BC3943" s="1"/>
      <c r="BD3943" s="1"/>
      <c r="BE3943" s="1"/>
      <c r="BF3943" s="1"/>
      <c r="BG3943" s="1"/>
      <c r="BH3943" s="1"/>
      <c r="BI3943" s="1"/>
      <c r="BJ3943" s="1"/>
      <c r="BK3943" s="1"/>
      <c r="BL3943" s="1"/>
      <c r="BM3943" s="1"/>
      <c r="BN3943" s="1"/>
      <c r="BO3943" s="1"/>
      <c r="BP3943" s="1"/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 t="s">
        <v>8115</v>
      </c>
      <c r="CF3943" s="1" t="s">
        <v>326</v>
      </c>
      <c r="CG3943" s="1" t="s">
        <v>91</v>
      </c>
      <c r="CH3943" s="1" t="s">
        <v>123</v>
      </c>
      <c r="CI3943" s="1" t="s">
        <v>108</v>
      </c>
      <c r="CJ3943" s="1" t="s">
        <v>129</v>
      </c>
      <c r="CK3943" s="1" t="s">
        <v>142</v>
      </c>
      <c r="CL3943" s="1" t="s">
        <v>6988</v>
      </c>
      <c r="CM3943" s="1" t="s">
        <v>325</v>
      </c>
      <c r="CN3943" s="1" t="s">
        <v>105</v>
      </c>
      <c r="CO3943" s="1" t="s">
        <v>130</v>
      </c>
      <c r="CP3943" s="1" t="s">
        <v>3270</v>
      </c>
      <c r="CQ3943" s="1" t="s">
        <v>100</v>
      </c>
      <c r="CR3943" s="1" t="s">
        <v>96</v>
      </c>
    </row>
    <row r="3944" spans="1:96" x14ac:dyDescent="0.3">
      <c r="A3944" s="1" t="s">
        <v>6686</v>
      </c>
      <c r="B3944" s="1" t="s">
        <v>9249</v>
      </c>
      <c r="C3944" s="1" t="s">
        <v>97</v>
      </c>
      <c r="D3944" s="1" t="s">
        <v>3185</v>
      </c>
      <c r="E3944" s="1" t="s">
        <v>1111</v>
      </c>
      <c r="F3944" s="1" t="s">
        <v>127</v>
      </c>
      <c r="G3944" s="1" t="s">
        <v>131</v>
      </c>
      <c r="H3944" s="1" t="s">
        <v>2866</v>
      </c>
      <c r="I3944" s="1" t="s">
        <v>129</v>
      </c>
      <c r="J3944" s="1" t="s">
        <v>102</v>
      </c>
      <c r="K3944" s="1">
        <v>20</v>
      </c>
      <c r="L3944" s="1" t="s">
        <v>101</v>
      </c>
      <c r="M3944" s="1" t="s">
        <v>325</v>
      </c>
      <c r="N3944" s="1" t="s">
        <v>91</v>
      </c>
      <c r="O3944" s="1" t="s">
        <v>92</v>
      </c>
      <c r="P3944">
        <v>185</v>
      </c>
      <c r="Q3944" s="1" t="str">
        <f>VLOOKUP([1]!Tabla1[[#This Row],[RENAES]],[2]EESS!$1:$1048576,6,FALSE)</f>
        <v>ALTO AMAZONAS</v>
      </c>
      <c r="R3944" s="1" t="str">
        <f>VLOOKUP([1]!Tabla1[[#This Row],[RENAES]],[2]EESS!$1:$1048576,7,FALSE)</f>
        <v>BALSAPUERTO</v>
      </c>
      <c r="S3944" s="1" t="str">
        <f>VLOOKUP([1]!Tabla1[[#This Row],[RENAES]],[2]EESS!$1:$1048576,10,FALSE)</f>
        <v>BALSAPUERTO (EJE M.R.)</v>
      </c>
      <c r="T3944" s="1" t="s">
        <v>9020</v>
      </c>
      <c r="U3944" s="1" t="s">
        <v>326</v>
      </c>
      <c r="V3944" s="1" t="s">
        <v>91</v>
      </c>
      <c r="W3944" s="57">
        <v>1</v>
      </c>
      <c r="X3944" s="1" t="s">
        <v>2866</v>
      </c>
      <c r="Y3944" s="1" t="s">
        <v>129</v>
      </c>
      <c r="Z3944" s="1" t="s">
        <v>102</v>
      </c>
      <c r="AA3944" s="1" t="s">
        <v>9987</v>
      </c>
      <c r="AB3944" s="1" t="s">
        <v>325</v>
      </c>
      <c r="AC3944" s="1" t="s">
        <v>105</v>
      </c>
      <c r="AD3944" s="1" t="s">
        <v>104</v>
      </c>
      <c r="AE3944" s="1" t="s">
        <v>4614</v>
      </c>
      <c r="AF3944" s="1" t="s">
        <v>118</v>
      </c>
      <c r="AG3944" s="1" t="s">
        <v>109</v>
      </c>
      <c r="AH3944" s="1" t="s">
        <v>9987</v>
      </c>
      <c r="AI3944" s="1" t="s">
        <v>326</v>
      </c>
      <c r="AJ3944" s="1" t="s">
        <v>91</v>
      </c>
      <c r="AK3944" s="57">
        <v>5</v>
      </c>
      <c r="AL3944" s="1" t="s">
        <v>4614</v>
      </c>
      <c r="AM3944" s="1" t="s">
        <v>118</v>
      </c>
      <c r="AN3944" s="1" t="s">
        <v>109</v>
      </c>
      <c r="AO3944" s="1"/>
      <c r="AP3944" s="1"/>
      <c r="AQ3944" s="1"/>
      <c r="AR3944" s="1"/>
      <c r="AS3944" s="1"/>
      <c r="AT3944" s="1"/>
      <c r="AU3944" s="1"/>
      <c r="AV3944" s="1"/>
      <c r="AW3944" s="1"/>
      <c r="AX3944" s="1"/>
      <c r="AY3944" s="1"/>
      <c r="AZ3944" s="1"/>
      <c r="BA3944" s="1"/>
      <c r="BB3944" s="1"/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/>
      <c r="CF3944" s="1"/>
      <c r="CG3944" s="1"/>
      <c r="CH3944" s="1"/>
      <c r="CI3944" s="1"/>
      <c r="CJ3944" s="1"/>
      <c r="CK3944" s="1"/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4772</v>
      </c>
      <c r="B3945" s="1" t="s">
        <v>4773</v>
      </c>
      <c r="C3945" s="1" t="s">
        <v>97</v>
      </c>
      <c r="D3945" s="1" t="s">
        <v>3185</v>
      </c>
      <c r="E3945" s="1" t="s">
        <v>1111</v>
      </c>
      <c r="F3945" s="1" t="s">
        <v>88</v>
      </c>
      <c r="G3945" s="1" t="s">
        <v>129</v>
      </c>
      <c r="H3945" s="1" t="s">
        <v>2866</v>
      </c>
      <c r="I3945" s="1" t="s">
        <v>127</v>
      </c>
      <c r="J3945" s="1" t="s">
        <v>106</v>
      </c>
      <c r="K3945" s="1">
        <v>20</v>
      </c>
      <c r="L3945" s="1" t="s">
        <v>101</v>
      </c>
      <c r="M3945" s="1" t="s">
        <v>325</v>
      </c>
      <c r="N3945" s="1" t="s">
        <v>91</v>
      </c>
      <c r="O3945" s="1" t="s">
        <v>104</v>
      </c>
      <c r="P3945">
        <v>185</v>
      </c>
      <c r="Q3945" s="1" t="str">
        <f>VLOOKUP([1]!Tabla1[[#This Row],[RENAES]],[2]EESS!$1:$1048576,6,FALSE)</f>
        <v>ALTO AMAZONAS</v>
      </c>
      <c r="R3945" s="1" t="str">
        <f>VLOOKUP([1]!Tabla1[[#This Row],[RENAES]],[2]EESS!$1:$1048576,7,FALSE)</f>
        <v>BALSAPUERTO</v>
      </c>
      <c r="S3945" s="1" t="str">
        <f>VLOOKUP([1]!Tabla1[[#This Row],[RENAES]],[2]EESS!$1:$1048576,10,FALSE)</f>
        <v>LIBERTAD DE BALSAPUERTO</v>
      </c>
      <c r="T3945" s="1" t="s">
        <v>3524</v>
      </c>
      <c r="U3945" s="1" t="s">
        <v>326</v>
      </c>
      <c r="V3945" s="1" t="s">
        <v>91</v>
      </c>
      <c r="W3945" s="57">
        <v>1</v>
      </c>
      <c r="X3945" s="1" t="s">
        <v>2866</v>
      </c>
      <c r="Y3945" s="1" t="s">
        <v>127</v>
      </c>
      <c r="Z3945" s="1" t="s">
        <v>106</v>
      </c>
      <c r="AA3945" s="1" t="s">
        <v>4262</v>
      </c>
      <c r="AB3945" s="1" t="s">
        <v>325</v>
      </c>
      <c r="AC3945" s="1" t="s">
        <v>105</v>
      </c>
      <c r="AD3945" s="1" t="s">
        <v>104</v>
      </c>
      <c r="AE3945" s="1" t="s">
        <v>4614</v>
      </c>
      <c r="AF3945" s="1" t="s">
        <v>88</v>
      </c>
      <c r="AG3945" s="1" t="s">
        <v>127</v>
      </c>
      <c r="AH3945" s="1" t="s">
        <v>4262</v>
      </c>
      <c r="AI3945" s="1" t="s">
        <v>326</v>
      </c>
      <c r="AJ3945" s="1" t="s">
        <v>91</v>
      </c>
      <c r="AK3945" s="57">
        <v>2</v>
      </c>
      <c r="AL3945" s="1" t="s">
        <v>4614</v>
      </c>
      <c r="AM3945" s="1" t="s">
        <v>88</v>
      </c>
      <c r="AN3945" s="1" t="s">
        <v>127</v>
      </c>
      <c r="AO3945" s="1" t="s">
        <v>5935</v>
      </c>
      <c r="AP3945" s="1" t="s">
        <v>325</v>
      </c>
      <c r="AQ3945" s="1" t="s">
        <v>105</v>
      </c>
      <c r="AR3945" s="1" t="s">
        <v>92</v>
      </c>
      <c r="AS3945" s="1" t="s">
        <v>5936</v>
      </c>
      <c r="AT3945" s="1" t="s">
        <v>95</v>
      </c>
      <c r="AU3945" s="1" t="s">
        <v>122</v>
      </c>
      <c r="AV3945" s="1" t="s">
        <v>5935</v>
      </c>
      <c r="AW3945" s="1" t="s">
        <v>326</v>
      </c>
      <c r="AX3945" s="1" t="s">
        <v>91</v>
      </c>
      <c r="AY3945" s="57">
        <v>2</v>
      </c>
      <c r="AZ3945" s="1" t="s">
        <v>5936</v>
      </c>
      <c r="BA3945" s="1" t="s">
        <v>95</v>
      </c>
      <c r="BB3945" s="1" t="s">
        <v>122</v>
      </c>
      <c r="BC3945" s="1" t="s">
        <v>6988</v>
      </c>
      <c r="BD3945" s="1" t="s">
        <v>326</v>
      </c>
      <c r="BE3945" s="1" t="s">
        <v>91</v>
      </c>
      <c r="BF3945" s="57">
        <v>4</v>
      </c>
      <c r="BG3945" s="1" t="s">
        <v>3270</v>
      </c>
      <c r="BH3945" s="1" t="s">
        <v>108</v>
      </c>
      <c r="BI3945" s="1" t="s">
        <v>95</v>
      </c>
      <c r="BJ3945" s="1" t="s">
        <v>8041</v>
      </c>
      <c r="BK3945" s="1" t="s">
        <v>326</v>
      </c>
      <c r="BL3945" s="1" t="s">
        <v>91</v>
      </c>
      <c r="BM3945" s="57">
        <v>5</v>
      </c>
      <c r="BN3945" s="1" t="s">
        <v>5936</v>
      </c>
      <c r="BO3945" s="1" t="s">
        <v>107</v>
      </c>
      <c r="BP3945" s="1" t="s">
        <v>121</v>
      </c>
      <c r="BQ3945" s="1" t="s">
        <v>9001</v>
      </c>
      <c r="BR3945" s="1" t="s">
        <v>326</v>
      </c>
      <c r="BS3945" s="1" t="s">
        <v>91</v>
      </c>
      <c r="BT3945" s="57">
        <v>6</v>
      </c>
      <c r="BU3945" s="1" t="s">
        <v>4614</v>
      </c>
      <c r="BV3945" s="1" t="s">
        <v>142</v>
      </c>
      <c r="BW3945" s="1" t="s">
        <v>129</v>
      </c>
      <c r="BX3945" s="1" t="s">
        <v>6988</v>
      </c>
      <c r="BY3945" s="1" t="s">
        <v>325</v>
      </c>
      <c r="BZ3945" s="1" t="s">
        <v>105</v>
      </c>
      <c r="CA3945" s="1" t="s">
        <v>92</v>
      </c>
      <c r="CB3945" s="1" t="s">
        <v>3270</v>
      </c>
      <c r="CC3945" s="1" t="s">
        <v>108</v>
      </c>
      <c r="CD3945" s="1" t="s">
        <v>95</v>
      </c>
      <c r="CE3945" s="1"/>
      <c r="CF3945" s="1"/>
      <c r="CG3945" s="1"/>
      <c r="CH3945" s="1"/>
      <c r="CI3945" s="1"/>
      <c r="CJ3945" s="1"/>
      <c r="CK3945" s="1"/>
      <c r="CL3945" s="1" t="s">
        <v>9987</v>
      </c>
      <c r="CM3945" s="1" t="s">
        <v>325</v>
      </c>
      <c r="CN3945" s="1" t="s">
        <v>105</v>
      </c>
      <c r="CO3945" s="1" t="s">
        <v>130</v>
      </c>
      <c r="CP3945" s="1" t="s">
        <v>4614</v>
      </c>
      <c r="CQ3945" s="1" t="s">
        <v>100</v>
      </c>
      <c r="CR3945" s="1" t="s">
        <v>118</v>
      </c>
    </row>
    <row r="3946" spans="1:96" x14ac:dyDescent="0.3">
      <c r="A3946" s="1" t="s">
        <v>802</v>
      </c>
      <c r="B3946" s="1" t="s">
        <v>2363</v>
      </c>
      <c r="C3946" s="1" t="s">
        <v>97</v>
      </c>
      <c r="D3946" s="1" t="s">
        <v>3185</v>
      </c>
      <c r="E3946" s="1" t="s">
        <v>1111</v>
      </c>
      <c r="F3946" s="1" t="s">
        <v>90</v>
      </c>
      <c r="G3946" s="1" t="s">
        <v>99</v>
      </c>
      <c r="H3946" s="1" t="s">
        <v>88</v>
      </c>
      <c r="I3946" s="1" t="s">
        <v>108</v>
      </c>
      <c r="J3946" s="1" t="s">
        <v>96</v>
      </c>
      <c r="K3946" s="1">
        <v>20</v>
      </c>
      <c r="L3946" s="1" t="s">
        <v>101</v>
      </c>
      <c r="M3946" s="1" t="s">
        <v>325</v>
      </c>
      <c r="N3946" s="1" t="s">
        <v>91</v>
      </c>
      <c r="O3946" s="1" t="s">
        <v>104</v>
      </c>
      <c r="P3946">
        <v>185</v>
      </c>
      <c r="Q3946" s="1" t="str">
        <f>VLOOKUP([1]!Tabla1[[#This Row],[RENAES]],[2]EESS!$1:$1048576,6,FALSE)</f>
        <v>ALTO AMAZONAS</v>
      </c>
      <c r="R3946" s="1" t="str">
        <f>VLOOKUP([1]!Tabla1[[#This Row],[RENAES]],[2]EESS!$1:$1048576,7,FALSE)</f>
        <v>BALSAPUERTO</v>
      </c>
      <c r="S3946" s="1" t="str">
        <f>VLOOKUP([1]!Tabla1[[#This Row],[RENAES]],[2]EESS!$1:$1048576,10,FALSE)</f>
        <v>SOLEDAD De Balsapuerto</v>
      </c>
      <c r="T3946" s="1" t="s">
        <v>1112</v>
      </c>
      <c r="U3946" s="1" t="s">
        <v>326</v>
      </c>
      <c r="V3946" s="1" t="s">
        <v>91</v>
      </c>
      <c r="W3946" s="57">
        <v>1</v>
      </c>
      <c r="X3946" s="1" t="s">
        <v>88</v>
      </c>
      <c r="Y3946" s="1" t="s">
        <v>108</v>
      </c>
      <c r="Z3946" s="1" t="s">
        <v>96</v>
      </c>
      <c r="AA3946" s="1"/>
      <c r="AB3946" s="1"/>
      <c r="AC3946" s="1"/>
      <c r="AD3946" s="1"/>
      <c r="AE3946" s="1"/>
      <c r="AF3946" s="1"/>
      <c r="AG3946" s="1"/>
      <c r="AH3946" s="1" t="s">
        <v>2871</v>
      </c>
      <c r="AI3946" s="1" t="s">
        <v>326</v>
      </c>
      <c r="AJ3946" s="1" t="s">
        <v>91</v>
      </c>
      <c r="AK3946" s="57">
        <v>2</v>
      </c>
      <c r="AL3946" s="1" t="s">
        <v>2866</v>
      </c>
      <c r="AM3946" s="1" t="s">
        <v>100</v>
      </c>
      <c r="AN3946" s="1" t="s">
        <v>96</v>
      </c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 t="s">
        <v>3200</v>
      </c>
      <c r="CF3946" s="1" t="s">
        <v>326</v>
      </c>
      <c r="CG3946" s="1" t="s">
        <v>91</v>
      </c>
      <c r="CH3946" s="1" t="s">
        <v>123</v>
      </c>
      <c r="CI3946" s="1" t="s">
        <v>3270</v>
      </c>
      <c r="CJ3946" s="1" t="s">
        <v>88</v>
      </c>
      <c r="CK3946" s="1" t="s">
        <v>118</v>
      </c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6664</v>
      </c>
      <c r="B3947" s="1" t="s">
        <v>6665</v>
      </c>
      <c r="C3947" s="1" t="s">
        <v>97</v>
      </c>
      <c r="D3947" s="1" t="s">
        <v>3185</v>
      </c>
      <c r="E3947" s="1" t="s">
        <v>1111</v>
      </c>
      <c r="F3947" s="1" t="s">
        <v>102</v>
      </c>
      <c r="G3947" s="1" t="s">
        <v>111</v>
      </c>
      <c r="H3947" s="1" t="s">
        <v>6437</v>
      </c>
      <c r="I3947" s="1" t="s">
        <v>127</v>
      </c>
      <c r="J3947" s="1" t="s">
        <v>109</v>
      </c>
      <c r="K3947" s="1">
        <v>30</v>
      </c>
      <c r="L3947" s="1" t="s">
        <v>101</v>
      </c>
      <c r="M3947" s="1" t="s">
        <v>325</v>
      </c>
      <c r="N3947" s="1" t="s">
        <v>91</v>
      </c>
      <c r="O3947" s="1" t="s">
        <v>104</v>
      </c>
      <c r="P3947">
        <v>91</v>
      </c>
      <c r="Q3947" s="1" t="str">
        <f>VLOOKUP([1]!Tabla1[[#This Row],[RENAES]],[2]EESS!$1:$1048576,6,FALSE)</f>
        <v>MAYNAS CIUDAD</v>
      </c>
      <c r="R3947" s="1" t="str">
        <f>VLOOKUP([1]!Tabla1[[#This Row],[RENAES]],[2]EESS!$1:$1048576,7,FALSE)</f>
        <v>BELEN</v>
      </c>
      <c r="S3947" s="1" t="str">
        <f>VLOOKUP([1]!Tabla1[[#This Row],[RENAES]],[2]EESS!$1:$1048576,10,FALSE)</f>
        <v xml:space="preserve">9 DE OCTUBRE </v>
      </c>
      <c r="T3947" s="1" t="s">
        <v>5932</v>
      </c>
      <c r="U3947" s="1" t="s">
        <v>326</v>
      </c>
      <c r="V3947" s="1" t="s">
        <v>91</v>
      </c>
      <c r="W3947" s="57">
        <v>3</v>
      </c>
      <c r="X3947" s="1" t="s">
        <v>6437</v>
      </c>
      <c r="Y3947" s="1" t="s">
        <v>127</v>
      </c>
      <c r="Z3947" s="1" t="s">
        <v>109</v>
      </c>
      <c r="AA3947" s="1" t="s">
        <v>6988</v>
      </c>
      <c r="AB3947" s="1" t="s">
        <v>325</v>
      </c>
      <c r="AC3947" s="1" t="s">
        <v>105</v>
      </c>
      <c r="AD3947" s="1" t="s">
        <v>104</v>
      </c>
      <c r="AE3947" s="1" t="s">
        <v>316</v>
      </c>
      <c r="AF3947" s="1" t="s">
        <v>90</v>
      </c>
      <c r="AG3947" s="1" t="s">
        <v>119</v>
      </c>
      <c r="AH3947" s="1" t="s">
        <v>6988</v>
      </c>
      <c r="AI3947" s="1" t="s">
        <v>326</v>
      </c>
      <c r="AJ3947" s="1" t="s">
        <v>91</v>
      </c>
      <c r="AK3947" s="57">
        <v>2</v>
      </c>
      <c r="AL3947" s="1" t="s">
        <v>316</v>
      </c>
      <c r="AM3947" s="1" t="s">
        <v>90</v>
      </c>
      <c r="AN3947" s="1" t="s">
        <v>119</v>
      </c>
      <c r="AO3947" s="1" t="s">
        <v>8041</v>
      </c>
      <c r="AP3947" s="1" t="s">
        <v>325</v>
      </c>
      <c r="AQ3947" s="1" t="s">
        <v>105</v>
      </c>
      <c r="AR3947" s="1" t="s">
        <v>104</v>
      </c>
      <c r="AS3947" s="1" t="s">
        <v>3508</v>
      </c>
      <c r="AT3947" s="1" t="s">
        <v>119</v>
      </c>
      <c r="AU3947" s="1" t="s">
        <v>113</v>
      </c>
      <c r="AV3947" s="1" t="s">
        <v>8041</v>
      </c>
      <c r="AW3947" s="1" t="s">
        <v>326</v>
      </c>
      <c r="AX3947" s="1" t="s">
        <v>91</v>
      </c>
      <c r="AY3947" s="57">
        <v>3</v>
      </c>
      <c r="AZ3947" s="1" t="s">
        <v>3508</v>
      </c>
      <c r="BA3947" s="1" t="s">
        <v>119</v>
      </c>
      <c r="BB3947" s="1" t="s">
        <v>113</v>
      </c>
      <c r="BC3947" s="1" t="s">
        <v>9001</v>
      </c>
      <c r="BD3947" s="1" t="s">
        <v>326</v>
      </c>
      <c r="BE3947" s="1" t="s">
        <v>91</v>
      </c>
      <c r="BF3947" s="57">
        <v>4</v>
      </c>
      <c r="BG3947" s="1" t="s">
        <v>139</v>
      </c>
      <c r="BH3947" s="1" t="s">
        <v>88</v>
      </c>
      <c r="BI3947" s="1" t="s">
        <v>98</v>
      </c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 t="s">
        <v>9001</v>
      </c>
      <c r="BY3947" s="1" t="s">
        <v>325</v>
      </c>
      <c r="BZ3947" s="1" t="s">
        <v>105</v>
      </c>
      <c r="CA3947" s="1" t="s">
        <v>104</v>
      </c>
      <c r="CB3947" s="1" t="s">
        <v>139</v>
      </c>
      <c r="CC3947" s="1" t="s">
        <v>88</v>
      </c>
      <c r="CD3947" s="1" t="s">
        <v>98</v>
      </c>
      <c r="CE3947" s="1"/>
      <c r="CF3947" s="1"/>
      <c r="CG3947" s="1"/>
      <c r="CH3947" s="1"/>
      <c r="CI3947" s="1"/>
      <c r="CJ3947" s="1"/>
      <c r="CK3947" s="1"/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1711</v>
      </c>
      <c r="B3948" s="1" t="s">
        <v>2364</v>
      </c>
      <c r="C3948" s="1" t="s">
        <v>97</v>
      </c>
      <c r="D3948" s="1" t="s">
        <v>3185</v>
      </c>
      <c r="E3948" s="1" t="s">
        <v>1111</v>
      </c>
      <c r="F3948" s="1" t="s">
        <v>96</v>
      </c>
      <c r="G3948" s="1" t="s">
        <v>98</v>
      </c>
      <c r="H3948" s="1" t="s">
        <v>1476</v>
      </c>
      <c r="I3948" s="1" t="s">
        <v>108</v>
      </c>
      <c r="J3948" s="1" t="s">
        <v>107</v>
      </c>
      <c r="K3948" s="1">
        <v>20</v>
      </c>
      <c r="L3948" s="1" t="s">
        <v>101</v>
      </c>
      <c r="M3948" s="1" t="s">
        <v>325</v>
      </c>
      <c r="N3948" s="1" t="s">
        <v>91</v>
      </c>
      <c r="O3948" s="1" t="s">
        <v>92</v>
      </c>
      <c r="P3948">
        <v>51</v>
      </c>
      <c r="Q3948" s="1" t="str">
        <f>VLOOKUP([1]!Tabla1[[#This Row],[RENAES]],[2]EESS!$1:$1048576,6,FALSE)</f>
        <v>MAYNAS PERIFERIE</v>
      </c>
      <c r="R3948" s="1" t="str">
        <f>VLOOKUP([1]!Tabla1[[#This Row],[RENAES]],[2]EESS!$1:$1048576,7,FALSE)</f>
        <v>TAMSHIYACU</v>
      </c>
      <c r="S3948" s="1" t="str">
        <f>VLOOKUP([1]!Tabla1[[#This Row],[RENAES]],[2]EESS!$1:$1048576,10,FALSE)</f>
        <v>TAMSHIYACU</v>
      </c>
      <c r="T3948" s="1" t="s">
        <v>1139</v>
      </c>
      <c r="U3948" s="1" t="s">
        <v>326</v>
      </c>
      <c r="V3948" s="1" t="s">
        <v>91</v>
      </c>
      <c r="W3948" s="57">
        <v>2</v>
      </c>
      <c r="X3948" s="1" t="s">
        <v>1476</v>
      </c>
      <c r="Y3948" s="1" t="s">
        <v>108</v>
      </c>
      <c r="Z3948" s="1" t="s">
        <v>107</v>
      </c>
      <c r="AA3948" s="1" t="s">
        <v>3490</v>
      </c>
      <c r="AB3948" s="1" t="s">
        <v>325</v>
      </c>
      <c r="AC3948" s="1" t="s">
        <v>105</v>
      </c>
      <c r="AD3948" s="32"/>
      <c r="AE3948" s="1" t="s">
        <v>2960</v>
      </c>
      <c r="AF3948" s="1" t="s">
        <v>142</v>
      </c>
      <c r="AG3948" s="1" t="s">
        <v>109</v>
      </c>
      <c r="AH3948" s="1" t="s">
        <v>3490</v>
      </c>
      <c r="AI3948" s="1" t="s">
        <v>326</v>
      </c>
      <c r="AJ3948" s="1" t="s">
        <v>91</v>
      </c>
      <c r="AK3948" s="57">
        <v>4</v>
      </c>
      <c r="AL3948" s="1" t="s">
        <v>2960</v>
      </c>
      <c r="AM3948" s="1" t="s">
        <v>142</v>
      </c>
      <c r="AN3948" s="1" t="s">
        <v>109</v>
      </c>
      <c r="AO3948" s="1"/>
      <c r="AP3948" s="1"/>
      <c r="AQ3948" s="1"/>
      <c r="AR3948" s="1"/>
      <c r="AS3948" s="1"/>
      <c r="AT3948" s="1"/>
      <c r="AU3948" s="1"/>
      <c r="AV3948" s="1"/>
      <c r="AW3948" s="1"/>
      <c r="AX3948" s="1"/>
      <c r="AY3948" s="1"/>
      <c r="AZ3948" s="1"/>
      <c r="BA3948" s="1"/>
      <c r="BB3948" s="1"/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/>
      <c r="CF3948" s="1"/>
      <c r="CG3948" s="1"/>
      <c r="CH3948" s="1"/>
      <c r="CI3948" s="1"/>
      <c r="CJ3948" s="1"/>
      <c r="CK3948" s="1"/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5596</v>
      </c>
      <c r="B3949" s="1" t="s">
        <v>5597</v>
      </c>
      <c r="C3949" s="1" t="s">
        <v>97</v>
      </c>
      <c r="D3949" s="1" t="s">
        <v>3185</v>
      </c>
      <c r="E3949" s="1" t="s">
        <v>1111</v>
      </c>
      <c r="F3949" s="1" t="s">
        <v>99</v>
      </c>
      <c r="G3949" s="1" t="s">
        <v>151</v>
      </c>
      <c r="H3949" s="1" t="s">
        <v>324</v>
      </c>
      <c r="I3949" s="1" t="s">
        <v>3398</v>
      </c>
      <c r="J3949" s="1" t="s">
        <v>96</v>
      </c>
      <c r="K3949" s="1">
        <v>19</v>
      </c>
      <c r="L3949" s="1" t="s">
        <v>101</v>
      </c>
      <c r="M3949" s="1" t="s">
        <v>325</v>
      </c>
      <c r="N3949" s="1" t="s">
        <v>91</v>
      </c>
      <c r="O3949" s="1" t="s">
        <v>92</v>
      </c>
      <c r="P3949">
        <v>1</v>
      </c>
      <c r="Q3949" s="1" t="str">
        <f>VLOOKUP([1]!Tabla1[[#This Row],[RENAES]],[2]EESS!$1:$1048576,6,FALSE)</f>
        <v>MAYNAS CIUDAD</v>
      </c>
      <c r="R3949" s="1" t="str">
        <f>VLOOKUP([1]!Tabla1[[#This Row],[RENAES]],[2]EESS!$1:$1048576,7,FALSE)</f>
        <v>IQUITOS NORTE</v>
      </c>
      <c r="S3949" s="1" t="str">
        <f>VLOOKUP([1]!Tabla1[[#This Row],[RENAES]],[2]EESS!$1:$1048576,10,FALSE)</f>
        <v>VARGAS GUERRA</v>
      </c>
      <c r="T3949" s="1" t="s">
        <v>5154</v>
      </c>
      <c r="U3949" s="1" t="s">
        <v>326</v>
      </c>
      <c r="V3949" s="1" t="s">
        <v>91</v>
      </c>
      <c r="W3949" s="57">
        <v>60</v>
      </c>
      <c r="X3949" s="1" t="s">
        <v>324</v>
      </c>
      <c r="Y3949" s="1" t="s">
        <v>3398</v>
      </c>
      <c r="Z3949" s="1" t="s">
        <v>96</v>
      </c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 t="s">
        <v>5331</v>
      </c>
      <c r="CF3949" s="1" t="s">
        <v>326</v>
      </c>
      <c r="CG3949" s="1" t="s">
        <v>91</v>
      </c>
      <c r="CH3949" s="1" t="s">
        <v>123</v>
      </c>
      <c r="CI3949" s="1" t="s">
        <v>3619</v>
      </c>
      <c r="CJ3949" s="1" t="s">
        <v>88</v>
      </c>
      <c r="CK3949" s="1" t="s">
        <v>90</v>
      </c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6666</v>
      </c>
      <c r="B3950" s="1" t="s">
        <v>6667</v>
      </c>
      <c r="C3950" s="1" t="s">
        <v>97</v>
      </c>
      <c r="D3950" s="1" t="s">
        <v>3185</v>
      </c>
      <c r="E3950" s="1" t="s">
        <v>1111</v>
      </c>
      <c r="F3950" s="1" t="s">
        <v>102</v>
      </c>
      <c r="G3950" s="1" t="s">
        <v>144</v>
      </c>
      <c r="H3950" s="1" t="s">
        <v>5330</v>
      </c>
      <c r="I3950" s="1" t="s">
        <v>110</v>
      </c>
      <c r="J3950" s="1" t="s">
        <v>96</v>
      </c>
      <c r="K3950" s="1">
        <v>16</v>
      </c>
      <c r="L3950" s="1" t="s">
        <v>101</v>
      </c>
      <c r="M3950" s="1" t="s">
        <v>325</v>
      </c>
      <c r="N3950" s="1" t="s">
        <v>91</v>
      </c>
      <c r="O3950" s="32"/>
      <c r="P3950">
        <v>1</v>
      </c>
      <c r="Q3950" s="1" t="str">
        <f>VLOOKUP([1]!Tabla1[[#This Row],[RENAES]],[2]EESS!$1:$1048576,6,FALSE)</f>
        <v>MAYNAS PERIFERIE</v>
      </c>
      <c r="R3950" s="1" t="str">
        <f>VLOOKUP([1]!Tabla1[[#This Row],[RENAES]],[2]EESS!$1:$1048576,7,FALSE)</f>
        <v>TAMSHIYACU</v>
      </c>
      <c r="S3950" s="1" t="str">
        <f>VLOOKUP([1]!Tabla1[[#This Row],[RENAES]],[2]EESS!$1:$1048576,10,FALSE)</f>
        <v>TAMSHIYACU</v>
      </c>
      <c r="T3950" s="1" t="s">
        <v>6487</v>
      </c>
      <c r="U3950" s="1" t="s">
        <v>326</v>
      </c>
      <c r="V3950" s="1" t="s">
        <v>91</v>
      </c>
      <c r="W3950" s="57">
        <v>3</v>
      </c>
      <c r="X3950" s="1" t="s">
        <v>182</v>
      </c>
      <c r="Y3950" s="1" t="s">
        <v>142</v>
      </c>
      <c r="Z3950" s="1" t="s">
        <v>96</v>
      </c>
      <c r="AA3950" s="1"/>
      <c r="AB3950" s="1"/>
      <c r="AC3950" s="1"/>
      <c r="AD3950" s="1"/>
      <c r="AE3950" s="1"/>
      <c r="AF3950" s="1"/>
      <c r="AG3950" s="1"/>
      <c r="AH3950" s="1" t="s">
        <v>6934</v>
      </c>
      <c r="AI3950" s="1" t="s">
        <v>326</v>
      </c>
      <c r="AJ3950" s="1" t="s">
        <v>91</v>
      </c>
      <c r="AK3950" s="57">
        <v>3</v>
      </c>
      <c r="AL3950" s="1" t="s">
        <v>340</v>
      </c>
      <c r="AM3950" s="1" t="s">
        <v>127</v>
      </c>
      <c r="AN3950" s="1" t="s">
        <v>88</v>
      </c>
      <c r="AO3950" s="1"/>
      <c r="AP3950" s="1"/>
      <c r="AQ3950" s="1"/>
      <c r="AR3950" s="1"/>
      <c r="AS3950" s="1"/>
      <c r="AT3950" s="1"/>
      <c r="AU3950" s="1"/>
      <c r="AV3950" s="1" t="s">
        <v>7335</v>
      </c>
      <c r="AW3950" s="1" t="s">
        <v>326</v>
      </c>
      <c r="AX3950" s="1" t="s">
        <v>91</v>
      </c>
      <c r="AY3950" s="57">
        <v>4</v>
      </c>
      <c r="AZ3950" s="1" t="s">
        <v>284</v>
      </c>
      <c r="BA3950" s="1" t="s">
        <v>100</v>
      </c>
      <c r="BB3950" s="1" t="s">
        <v>96</v>
      </c>
      <c r="BC3950" s="1" t="s">
        <v>7669</v>
      </c>
      <c r="BD3950" s="1" t="s">
        <v>326</v>
      </c>
      <c r="BE3950" s="1" t="s">
        <v>91</v>
      </c>
      <c r="BF3950" s="57">
        <v>5</v>
      </c>
      <c r="BG3950" s="1" t="s">
        <v>256</v>
      </c>
      <c r="BH3950" s="1" t="s">
        <v>88</v>
      </c>
      <c r="BI3950" s="1" t="s">
        <v>99</v>
      </c>
      <c r="BJ3950" s="1" t="s">
        <v>7673</v>
      </c>
      <c r="BK3950" s="1" t="s">
        <v>326</v>
      </c>
      <c r="BL3950" s="1" t="s">
        <v>91</v>
      </c>
      <c r="BM3950" s="57">
        <v>15</v>
      </c>
      <c r="BN3950" s="1" t="s">
        <v>324</v>
      </c>
      <c r="BO3950" s="1" t="s">
        <v>187</v>
      </c>
      <c r="BP3950" s="1" t="s">
        <v>96</v>
      </c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 t="s">
        <v>8234</v>
      </c>
      <c r="CF3950" s="1" t="s">
        <v>326</v>
      </c>
      <c r="CG3950" s="1" t="s">
        <v>91</v>
      </c>
      <c r="CH3950" s="1" t="s">
        <v>123</v>
      </c>
      <c r="CI3950" s="1" t="s">
        <v>8322</v>
      </c>
      <c r="CJ3950" s="1" t="s">
        <v>96</v>
      </c>
      <c r="CK3950" s="1" t="s">
        <v>95</v>
      </c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5314</v>
      </c>
      <c r="B3951" s="1" t="s">
        <v>5315</v>
      </c>
      <c r="C3951" s="1" t="s">
        <v>97</v>
      </c>
      <c r="D3951" s="1" t="s">
        <v>3185</v>
      </c>
      <c r="E3951" s="1" t="s">
        <v>1111</v>
      </c>
      <c r="F3951" s="1" t="s">
        <v>99</v>
      </c>
      <c r="G3951" s="1" t="s">
        <v>98</v>
      </c>
      <c r="H3951" s="1" t="s">
        <v>3094</v>
      </c>
      <c r="I3951" s="1" t="s">
        <v>96</v>
      </c>
      <c r="J3951" s="1" t="s">
        <v>99</v>
      </c>
      <c r="K3951" s="1">
        <v>14</v>
      </c>
      <c r="L3951" s="1" t="s">
        <v>101</v>
      </c>
      <c r="M3951" s="1" t="s">
        <v>325</v>
      </c>
      <c r="N3951" s="1" t="s">
        <v>91</v>
      </c>
      <c r="O3951" s="32"/>
      <c r="P3951">
        <v>1</v>
      </c>
      <c r="Q3951" s="1" t="str">
        <f>VLOOKUP([1]!Tabla1[[#This Row],[RENAES]],[2]EESS!$1:$1048576,6,FALSE)</f>
        <v>NO PERTENECE A NINGUNA RED</v>
      </c>
      <c r="R3951" s="1" t="str">
        <f>VLOOKUP([1]!Tabla1[[#This Row],[RENAES]],[2]EESS!$1:$1048576,7,FALSE)</f>
        <v>NO PERTENECE A NINGUNA MICRORED</v>
      </c>
      <c r="S3951" s="1" t="str">
        <f>VLOOKUP([1]!Tabla1[[#This Row],[RENAES]],[2]EESS!$1:$1048576,10,FALSE)</f>
        <v>HOSP Santa Gema de Yurimaguas</v>
      </c>
      <c r="T3951" s="1" t="s">
        <v>4611</v>
      </c>
      <c r="U3951" s="1" t="s">
        <v>326</v>
      </c>
      <c r="V3951" s="1" t="s">
        <v>91</v>
      </c>
      <c r="W3951" s="57">
        <v>7</v>
      </c>
      <c r="X3951" s="1" t="s">
        <v>245</v>
      </c>
      <c r="Y3951" s="1" t="s">
        <v>90</v>
      </c>
      <c r="Z3951" s="1" t="s">
        <v>90</v>
      </c>
      <c r="AA3951" s="1" t="s">
        <v>5332</v>
      </c>
      <c r="AB3951" s="1" t="s">
        <v>325</v>
      </c>
      <c r="AC3951" s="1" t="s">
        <v>91</v>
      </c>
      <c r="AD3951" s="1" t="s">
        <v>104</v>
      </c>
      <c r="AE3951" s="1" t="s">
        <v>180</v>
      </c>
      <c r="AF3951" s="1" t="s">
        <v>129</v>
      </c>
      <c r="AG3951" s="1" t="s">
        <v>96</v>
      </c>
      <c r="AH3951" s="1" t="s">
        <v>5332</v>
      </c>
      <c r="AI3951" s="1" t="s">
        <v>326</v>
      </c>
      <c r="AJ3951" s="1" t="s">
        <v>91</v>
      </c>
      <c r="AK3951" s="57">
        <v>4</v>
      </c>
      <c r="AL3951" s="1" t="s">
        <v>180</v>
      </c>
      <c r="AM3951" s="1" t="s">
        <v>129</v>
      </c>
      <c r="AN3951" s="1" t="s">
        <v>96</v>
      </c>
      <c r="AO3951" s="1"/>
      <c r="AP3951" s="1"/>
      <c r="AQ3951" s="1"/>
      <c r="AR3951" s="1"/>
      <c r="AS3951" s="1"/>
      <c r="AT3951" s="1"/>
      <c r="AU3951" s="1"/>
      <c r="AV3951" s="1" t="s">
        <v>5929</v>
      </c>
      <c r="AW3951" s="1" t="s">
        <v>326</v>
      </c>
      <c r="AX3951" s="1" t="s">
        <v>91</v>
      </c>
      <c r="AY3951" s="57">
        <v>6</v>
      </c>
      <c r="AZ3951" s="1" t="s">
        <v>251</v>
      </c>
      <c r="BA3951" s="1" t="s">
        <v>127</v>
      </c>
      <c r="BB3951" s="1" t="s">
        <v>90</v>
      </c>
      <c r="BC3951" s="1" t="s">
        <v>6717</v>
      </c>
      <c r="BD3951" s="1" t="s">
        <v>326</v>
      </c>
      <c r="BE3951" s="1" t="s">
        <v>91</v>
      </c>
      <c r="BF3951" s="57">
        <v>30</v>
      </c>
      <c r="BG3951" s="1" t="s">
        <v>324</v>
      </c>
      <c r="BH3951" s="1" t="s">
        <v>90</v>
      </c>
      <c r="BI3951" s="1" t="s">
        <v>95</v>
      </c>
      <c r="BJ3951" s="1" t="s">
        <v>6954</v>
      </c>
      <c r="BK3951" s="1" t="s">
        <v>326</v>
      </c>
      <c r="BL3951" s="1" t="s">
        <v>91</v>
      </c>
      <c r="BM3951" s="57">
        <v>7</v>
      </c>
      <c r="BN3951" s="1" t="s">
        <v>128</v>
      </c>
      <c r="BO3951" s="1" t="s">
        <v>109</v>
      </c>
      <c r="BP3951" s="1" t="s">
        <v>127</v>
      </c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 t="s">
        <v>7676</v>
      </c>
      <c r="CF3951" s="1" t="s">
        <v>326</v>
      </c>
      <c r="CG3951" s="1" t="s">
        <v>91</v>
      </c>
      <c r="CH3951" s="1" t="s">
        <v>123</v>
      </c>
      <c r="CI3951" s="1" t="s">
        <v>128</v>
      </c>
      <c r="CJ3951" s="1" t="s">
        <v>100</v>
      </c>
      <c r="CK3951" s="1" t="s">
        <v>109</v>
      </c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2365</v>
      </c>
      <c r="B3952" s="1" t="s">
        <v>2366</v>
      </c>
      <c r="C3952" s="1" t="s">
        <v>97</v>
      </c>
      <c r="D3952" s="1" t="s">
        <v>3185</v>
      </c>
      <c r="E3952" s="1" t="s">
        <v>1111</v>
      </c>
      <c r="F3952" s="1" t="s">
        <v>96</v>
      </c>
      <c r="G3952" s="1" t="s">
        <v>151</v>
      </c>
      <c r="H3952" s="1" t="s">
        <v>275</v>
      </c>
      <c r="I3952" s="1" t="s">
        <v>90</v>
      </c>
      <c r="J3952" s="1" t="s">
        <v>90</v>
      </c>
      <c r="K3952" s="1">
        <v>22</v>
      </c>
      <c r="L3952" s="1" t="s">
        <v>101</v>
      </c>
      <c r="M3952" s="1" t="s">
        <v>325</v>
      </c>
      <c r="N3952" s="1" t="s">
        <v>105</v>
      </c>
      <c r="O3952" s="1" t="s">
        <v>104</v>
      </c>
      <c r="P3952">
        <v>91</v>
      </c>
      <c r="Q3952" s="1" t="str">
        <f>VLOOKUP([1]!Tabla1[[#This Row],[RENAES]],[2]EESS!$1:$1048576,6,FALSE)</f>
        <v>ALTO AMAZONAS</v>
      </c>
      <c r="R3952" s="1" t="str">
        <f>VLOOKUP([1]!Tabla1[[#This Row],[RENAES]],[2]EESS!$1:$1048576,7,FALSE)</f>
        <v>YURIMAGUAS</v>
      </c>
      <c r="S3952" s="1" t="str">
        <f>VLOOKUP([1]!Tabla1[[#This Row],[RENAES]],[2]EESS!$1:$1048576,10,FALSE)</f>
        <v>LA LOMA (EJE DE M.R.)</v>
      </c>
      <c r="T3952" s="1" t="s">
        <v>1183</v>
      </c>
      <c r="U3952" s="1" t="s">
        <v>326</v>
      </c>
      <c r="V3952" s="1" t="s">
        <v>91</v>
      </c>
      <c r="W3952" s="57">
        <v>1</v>
      </c>
      <c r="X3952" s="1" t="s">
        <v>275</v>
      </c>
      <c r="Y3952" s="1" t="s">
        <v>90</v>
      </c>
      <c r="Z3952" s="1" t="s">
        <v>90</v>
      </c>
      <c r="AA3952" s="1"/>
      <c r="AB3952" s="1"/>
      <c r="AC3952" s="1"/>
      <c r="AD3952" s="1"/>
      <c r="AE3952" s="1"/>
      <c r="AF3952" s="1"/>
      <c r="AG3952" s="1"/>
      <c r="AH3952" s="1" t="s">
        <v>1214</v>
      </c>
      <c r="AI3952" s="1" t="s">
        <v>326</v>
      </c>
      <c r="AJ3952" s="1" t="s">
        <v>91</v>
      </c>
      <c r="AK3952" s="57">
        <v>6</v>
      </c>
      <c r="AL3952" s="1" t="s">
        <v>3343</v>
      </c>
      <c r="AM3952" s="1" t="s">
        <v>107</v>
      </c>
      <c r="AN3952" s="1" t="s">
        <v>88</v>
      </c>
      <c r="AO3952" s="1"/>
      <c r="AP3952" s="1"/>
      <c r="AQ3952" s="1"/>
      <c r="AR3952" s="1"/>
      <c r="AS3952" s="1"/>
      <c r="AT3952" s="1"/>
      <c r="AU3952" s="1"/>
      <c r="AV3952" s="1" t="s">
        <v>2523</v>
      </c>
      <c r="AW3952" s="1" t="s">
        <v>326</v>
      </c>
      <c r="AX3952" s="1" t="s">
        <v>91</v>
      </c>
      <c r="AY3952" s="57">
        <v>5</v>
      </c>
      <c r="AZ3952" s="1" t="s">
        <v>2524</v>
      </c>
      <c r="BA3952" s="1" t="s">
        <v>109</v>
      </c>
      <c r="BB3952" s="1" t="s">
        <v>88</v>
      </c>
      <c r="BC3952" s="1" t="s">
        <v>2538</v>
      </c>
      <c r="BD3952" s="1" t="s">
        <v>326</v>
      </c>
      <c r="BE3952" s="1" t="s">
        <v>91</v>
      </c>
      <c r="BF3952" s="57">
        <v>6</v>
      </c>
      <c r="BG3952" s="1" t="s">
        <v>3343</v>
      </c>
      <c r="BH3952" s="1" t="s">
        <v>119</v>
      </c>
      <c r="BI3952" s="1" t="s">
        <v>88</v>
      </c>
      <c r="BJ3952" s="1" t="s">
        <v>4247</v>
      </c>
      <c r="BK3952" s="1" t="s">
        <v>326</v>
      </c>
      <c r="BL3952" s="1" t="s">
        <v>91</v>
      </c>
      <c r="BM3952" s="57">
        <v>5</v>
      </c>
      <c r="BN3952" s="1" t="s">
        <v>164</v>
      </c>
      <c r="BO3952" s="1" t="s">
        <v>99</v>
      </c>
      <c r="BP3952" s="1" t="s">
        <v>96</v>
      </c>
      <c r="BQ3952" s="1"/>
      <c r="BR3952" s="1"/>
      <c r="BS3952" s="1"/>
      <c r="BT3952" s="1"/>
      <c r="BU3952" s="1"/>
      <c r="BV3952" s="1"/>
      <c r="BW3952" s="1"/>
      <c r="BX3952" s="1"/>
      <c r="BY3952" s="1"/>
      <c r="BZ3952" s="1"/>
      <c r="CA3952" s="1"/>
      <c r="CB3952" s="1"/>
      <c r="CC3952" s="1"/>
      <c r="CD3952" s="1"/>
      <c r="CE3952" s="1"/>
      <c r="CF3952" s="1"/>
      <c r="CG3952" s="1"/>
      <c r="CH3952" s="1"/>
      <c r="CI3952" s="1"/>
      <c r="CJ3952" s="1"/>
      <c r="CK3952" s="1"/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3756</v>
      </c>
      <c r="B3953" s="1" t="s">
        <v>3757</v>
      </c>
      <c r="C3953" s="1" t="s">
        <v>97</v>
      </c>
      <c r="D3953" s="1" t="s">
        <v>3185</v>
      </c>
      <c r="E3953" s="1" t="s">
        <v>1111</v>
      </c>
      <c r="F3953" s="1" t="s">
        <v>96</v>
      </c>
      <c r="G3953" s="1" t="s">
        <v>102</v>
      </c>
      <c r="H3953" s="1" t="s">
        <v>324</v>
      </c>
      <c r="I3953" s="1" t="s">
        <v>142</v>
      </c>
      <c r="J3953" s="1" t="s">
        <v>96</v>
      </c>
      <c r="K3953" s="1">
        <v>25</v>
      </c>
      <c r="L3953" s="1" t="s">
        <v>101</v>
      </c>
      <c r="M3953" s="1" t="s">
        <v>325</v>
      </c>
      <c r="N3953" s="1" t="s">
        <v>91</v>
      </c>
      <c r="O3953" s="1" t="s">
        <v>104</v>
      </c>
      <c r="P3953">
        <v>1</v>
      </c>
      <c r="Q3953" s="1" t="str">
        <f>VLOOKUP([1]!Tabla1[[#This Row],[RENAES]],[2]EESS!$1:$1048576,6,FALSE)</f>
        <v>NO PERTENECE A NINGUNA RED</v>
      </c>
      <c r="R3953" s="1" t="str">
        <f>VLOOKUP([1]!Tabla1[[#This Row],[RENAES]],[2]EESS!$1:$1048576,7,FALSE)</f>
        <v>NO PERTENECE A NINGUNA MICRORED</v>
      </c>
      <c r="S3953" s="1" t="str">
        <f>VLOOKUP([1]!Tabla1[[#This Row],[RENAES]],[2]EESS!$1:$1048576,10,FALSE)</f>
        <v>HOSP.REGIONAL DE LORETO "Felipe Arriola Iglesias"</v>
      </c>
      <c r="T3953" s="1" t="s">
        <v>2074</v>
      </c>
      <c r="U3953" s="1" t="s">
        <v>326</v>
      </c>
      <c r="V3953" s="1" t="s">
        <v>91</v>
      </c>
      <c r="W3953" s="57">
        <v>30</v>
      </c>
      <c r="X3953" s="1" t="s">
        <v>324</v>
      </c>
      <c r="Y3953" s="1" t="s">
        <v>142</v>
      </c>
      <c r="Z3953" s="1" t="s">
        <v>96</v>
      </c>
      <c r="AA3953" s="1"/>
      <c r="AB3953" s="1"/>
      <c r="AC3953" s="1"/>
      <c r="AD3953" s="1"/>
      <c r="AE3953" s="1"/>
      <c r="AF3953" s="1"/>
      <c r="AG3953" s="1"/>
      <c r="AH3953" s="1" t="s">
        <v>1169</v>
      </c>
      <c r="AI3953" s="1" t="s">
        <v>326</v>
      </c>
      <c r="AJ3953" s="1" t="s">
        <v>91</v>
      </c>
      <c r="AK3953" s="57">
        <v>3</v>
      </c>
      <c r="AL3953" s="1" t="s">
        <v>245</v>
      </c>
      <c r="AM3953" s="1" t="s">
        <v>95</v>
      </c>
      <c r="AN3953" s="1" t="s">
        <v>102</v>
      </c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x14ac:dyDescent="0.3">
      <c r="A3954" s="1" t="s">
        <v>7599</v>
      </c>
      <c r="B3954" s="1" t="s">
        <v>7600</v>
      </c>
      <c r="C3954" s="1" t="s">
        <v>97</v>
      </c>
      <c r="D3954" s="1" t="s">
        <v>3185</v>
      </c>
      <c r="E3954" s="1" t="s">
        <v>1111</v>
      </c>
      <c r="F3954" s="1" t="s">
        <v>95</v>
      </c>
      <c r="G3954" s="1" t="s">
        <v>131</v>
      </c>
      <c r="H3954" s="1" t="s">
        <v>6971</v>
      </c>
      <c r="I3954" s="1" t="s">
        <v>95</v>
      </c>
      <c r="J3954" s="1" t="s">
        <v>96</v>
      </c>
      <c r="K3954" s="1">
        <v>26</v>
      </c>
      <c r="L3954" s="1" t="s">
        <v>101</v>
      </c>
      <c r="M3954" s="1" t="s">
        <v>325</v>
      </c>
      <c r="N3954" s="1" t="s">
        <v>91</v>
      </c>
      <c r="O3954" s="1" t="s">
        <v>92</v>
      </c>
      <c r="P3954">
        <v>91</v>
      </c>
      <c r="Q3954" s="1" t="str">
        <f>VLOOKUP([1]!Tabla1[[#This Row],[RENAES]],[2]EESS!$1:$1048576,6,FALSE)</f>
        <v>NO PERTENECE A NINGUNA RED</v>
      </c>
      <c r="R3954" s="1" t="str">
        <f>VLOOKUP([1]!Tabla1[[#This Row],[RENAES]],[2]EESS!$1:$1048576,7,FALSE)</f>
        <v>NO PERTENECE A NINGUNA MICRORED</v>
      </c>
      <c r="S3954" s="1" t="str">
        <f>VLOOKUP([1]!Tabla1[[#This Row],[RENAES]],[2]EESS!$1:$1048576,10,FALSE)</f>
        <v>HOSPITAL IQUITOS "Cesar Garayar Garcia"</v>
      </c>
      <c r="T3954" s="1" t="s">
        <v>6957</v>
      </c>
      <c r="U3954" s="1" t="s">
        <v>326</v>
      </c>
      <c r="V3954" s="1" t="s">
        <v>91</v>
      </c>
      <c r="W3954" s="57">
        <v>1</v>
      </c>
      <c r="X3954" s="1" t="s">
        <v>6971</v>
      </c>
      <c r="Y3954" s="1" t="s">
        <v>95</v>
      </c>
      <c r="Z3954" s="1" t="s">
        <v>96</v>
      </c>
      <c r="AA3954" s="1" t="s">
        <v>7655</v>
      </c>
      <c r="AB3954" s="1" t="s">
        <v>325</v>
      </c>
      <c r="AC3954" s="1" t="s">
        <v>105</v>
      </c>
      <c r="AD3954" s="1" t="s">
        <v>92</v>
      </c>
      <c r="AE3954" s="1" t="s">
        <v>3256</v>
      </c>
      <c r="AF3954" s="1" t="s">
        <v>88</v>
      </c>
      <c r="AG3954" s="1" t="s">
        <v>110</v>
      </c>
      <c r="AH3954" s="1" t="s">
        <v>7655</v>
      </c>
      <c r="AI3954" s="1" t="s">
        <v>326</v>
      </c>
      <c r="AJ3954" s="1" t="s">
        <v>91</v>
      </c>
      <c r="AK3954" s="57">
        <v>2</v>
      </c>
      <c r="AL3954" s="1" t="s">
        <v>3256</v>
      </c>
      <c r="AM3954" s="1" t="s">
        <v>88</v>
      </c>
      <c r="AN3954" s="1" t="s">
        <v>110</v>
      </c>
      <c r="AO3954" s="1" t="s">
        <v>9020</v>
      </c>
      <c r="AP3954" s="1" t="s">
        <v>325</v>
      </c>
      <c r="AQ3954" s="1" t="s">
        <v>105</v>
      </c>
      <c r="AR3954" s="1" t="s">
        <v>104</v>
      </c>
      <c r="AS3954" s="1" t="s">
        <v>89</v>
      </c>
      <c r="AT3954" s="1" t="s">
        <v>88</v>
      </c>
      <c r="AU3954" s="1" t="s">
        <v>116</v>
      </c>
      <c r="AV3954" s="1" t="s">
        <v>9020</v>
      </c>
      <c r="AW3954" s="1" t="s">
        <v>326</v>
      </c>
      <c r="AX3954" s="1" t="s">
        <v>91</v>
      </c>
      <c r="AY3954" s="57">
        <v>3</v>
      </c>
      <c r="AZ3954" s="1" t="s">
        <v>89</v>
      </c>
      <c r="BA3954" s="1" t="s">
        <v>88</v>
      </c>
      <c r="BB3954" s="1" t="s">
        <v>116</v>
      </c>
      <c r="BC3954" s="1" t="s">
        <v>9998</v>
      </c>
      <c r="BD3954" s="1" t="s">
        <v>326</v>
      </c>
      <c r="BE3954" s="1" t="s">
        <v>91</v>
      </c>
      <c r="BF3954" s="57">
        <v>4</v>
      </c>
      <c r="BG3954" s="1" t="s">
        <v>10229</v>
      </c>
      <c r="BH3954" s="1" t="s">
        <v>88</v>
      </c>
      <c r="BI3954" s="1" t="s">
        <v>95</v>
      </c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 t="s">
        <v>9998</v>
      </c>
      <c r="BY3954" s="1" t="s">
        <v>325</v>
      </c>
      <c r="BZ3954" s="1" t="s">
        <v>91</v>
      </c>
      <c r="CA3954" s="1" t="s">
        <v>104</v>
      </c>
      <c r="CB3954" s="1" t="s">
        <v>10229</v>
      </c>
      <c r="CC3954" s="1" t="s">
        <v>88</v>
      </c>
      <c r="CD3954" s="1" t="s">
        <v>95</v>
      </c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6668</v>
      </c>
      <c r="B3955" s="1" t="s">
        <v>6669</v>
      </c>
      <c r="C3955" s="1" t="s">
        <v>97</v>
      </c>
      <c r="D3955" s="1" t="s">
        <v>3185</v>
      </c>
      <c r="E3955" s="1" t="s">
        <v>1111</v>
      </c>
      <c r="F3955" s="1" t="s">
        <v>95</v>
      </c>
      <c r="G3955" s="1" t="s">
        <v>95</v>
      </c>
      <c r="H3955" s="1" t="s">
        <v>327</v>
      </c>
      <c r="I3955" s="1" t="s">
        <v>99</v>
      </c>
      <c r="J3955" s="1" t="s">
        <v>127</v>
      </c>
      <c r="K3955" s="1">
        <v>27</v>
      </c>
      <c r="L3955" s="1" t="s">
        <v>101</v>
      </c>
      <c r="M3955" s="1" t="s">
        <v>325</v>
      </c>
      <c r="N3955" s="1" t="s">
        <v>91</v>
      </c>
      <c r="O3955" s="1" t="s">
        <v>104</v>
      </c>
      <c r="P3955">
        <v>150</v>
      </c>
      <c r="Q3955" s="1" t="str">
        <f>VLOOKUP([1]!Tabla1[[#This Row],[RENAES]],[2]EESS!$1:$1048576,6,FALSE)</f>
        <v>REQUENA</v>
      </c>
      <c r="R3955" s="1" t="str">
        <f>VLOOKUP([1]!Tabla1[[#This Row],[RENAES]],[2]EESS!$1:$1048576,7,FALSE)</f>
        <v>REQUENA</v>
      </c>
      <c r="S3955" s="1" t="str">
        <f>VLOOKUP([1]!Tabla1[[#This Row],[RENAES]],[2]EESS!$1:$1048576,10,FALSE)</f>
        <v>REQUENA</v>
      </c>
      <c r="T3955" s="1" t="s">
        <v>6429</v>
      </c>
      <c r="U3955" s="1" t="s">
        <v>326</v>
      </c>
      <c r="V3955" s="1" t="s">
        <v>91</v>
      </c>
      <c r="W3955" s="57">
        <v>6</v>
      </c>
      <c r="X3955" s="1" t="s">
        <v>327</v>
      </c>
      <c r="Y3955" s="1" t="s">
        <v>99</v>
      </c>
      <c r="Z3955" s="1" t="s">
        <v>127</v>
      </c>
      <c r="AA3955" s="1" t="s">
        <v>6763</v>
      </c>
      <c r="AB3955" s="1" t="s">
        <v>325</v>
      </c>
      <c r="AC3955" s="1" t="s">
        <v>91</v>
      </c>
      <c r="AD3955" s="1" t="s">
        <v>92</v>
      </c>
      <c r="AE3955" s="1" t="s">
        <v>324</v>
      </c>
      <c r="AF3955" s="1" t="s">
        <v>98</v>
      </c>
      <c r="AG3955" s="1" t="s">
        <v>96</v>
      </c>
      <c r="AH3955" s="1" t="s">
        <v>6763</v>
      </c>
      <c r="AI3955" s="1" t="s">
        <v>326</v>
      </c>
      <c r="AJ3955" s="1" t="s">
        <v>91</v>
      </c>
      <c r="AK3955" s="57">
        <v>10</v>
      </c>
      <c r="AL3955" s="1" t="s">
        <v>324</v>
      </c>
      <c r="AM3955" s="1" t="s">
        <v>98</v>
      </c>
      <c r="AN3955" s="1" t="s">
        <v>96</v>
      </c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4053</v>
      </c>
      <c r="B3956" s="1" t="s">
        <v>8980</v>
      </c>
      <c r="C3956" s="1" t="s">
        <v>97</v>
      </c>
      <c r="D3956" s="1" t="s">
        <v>165</v>
      </c>
      <c r="E3956" s="1" t="s">
        <v>1111</v>
      </c>
      <c r="F3956" s="1" t="s">
        <v>99</v>
      </c>
      <c r="G3956" s="1" t="s">
        <v>96</v>
      </c>
      <c r="H3956" s="1" t="s">
        <v>4096</v>
      </c>
      <c r="I3956" s="1" t="s">
        <v>96</v>
      </c>
      <c r="J3956" s="1" t="s">
        <v>129</v>
      </c>
      <c r="K3956" s="1">
        <v>22</v>
      </c>
      <c r="L3956" s="1" t="s">
        <v>101</v>
      </c>
      <c r="M3956" s="1" t="s">
        <v>325</v>
      </c>
      <c r="N3956" s="1" t="s">
        <v>91</v>
      </c>
      <c r="O3956" s="1" t="s">
        <v>104</v>
      </c>
      <c r="P3956">
        <v>187</v>
      </c>
      <c r="Q3956" s="1" t="str">
        <f>VLOOKUP([1]!Tabla1[[#This Row],[RENAES]],[2]EESS!$1:$1048576,6,FALSE)</f>
        <v>ALTO AMAZONAS</v>
      </c>
      <c r="R3956" s="1" t="str">
        <f>VLOOKUP([1]!Tabla1[[#This Row],[RENAES]],[2]EESS!$1:$1048576,7,FALSE)</f>
        <v>YURIMAGUAS</v>
      </c>
      <c r="S3956" s="1" t="str">
        <f>VLOOKUP([1]!Tabla1[[#This Row],[RENAES]],[2]EESS!$1:$1048576,10,FALSE)</f>
        <v>VILLA DEL PARANAPURA</v>
      </c>
      <c r="T3956" s="1" t="s">
        <v>3973</v>
      </c>
      <c r="U3956" s="1" t="s">
        <v>326</v>
      </c>
      <c r="V3956" s="1" t="s">
        <v>91</v>
      </c>
      <c r="W3956" s="57">
        <v>1</v>
      </c>
      <c r="X3956" s="1" t="s">
        <v>4096</v>
      </c>
      <c r="Y3956" s="1" t="s">
        <v>96</v>
      </c>
      <c r="Z3956" s="1" t="s">
        <v>129</v>
      </c>
      <c r="AA3956" s="1" t="s">
        <v>5355</v>
      </c>
      <c r="AB3956" s="1" t="s">
        <v>325</v>
      </c>
      <c r="AC3956" s="1" t="s">
        <v>105</v>
      </c>
      <c r="AD3956" s="1" t="s">
        <v>104</v>
      </c>
      <c r="AE3956" s="1" t="s">
        <v>4096</v>
      </c>
      <c r="AF3956" s="1" t="s">
        <v>96</v>
      </c>
      <c r="AG3956" s="1" t="s">
        <v>102</v>
      </c>
      <c r="AH3956" s="1" t="s">
        <v>5355</v>
      </c>
      <c r="AI3956" s="1" t="s">
        <v>326</v>
      </c>
      <c r="AJ3956" s="1" t="s">
        <v>91</v>
      </c>
      <c r="AK3956" s="57">
        <v>2</v>
      </c>
      <c r="AL3956" s="1" t="s">
        <v>4096</v>
      </c>
      <c r="AM3956" s="1" t="s">
        <v>96</v>
      </c>
      <c r="AN3956" s="1" t="s">
        <v>102</v>
      </c>
      <c r="AO3956" s="1" t="s">
        <v>8234</v>
      </c>
      <c r="AP3956" s="1" t="s">
        <v>325</v>
      </c>
      <c r="AQ3956" s="1" t="s">
        <v>91</v>
      </c>
      <c r="AR3956" s="1" t="s">
        <v>104</v>
      </c>
      <c r="AS3956" s="1" t="s">
        <v>8522</v>
      </c>
      <c r="AT3956" s="1" t="s">
        <v>88</v>
      </c>
      <c r="AU3956" s="1" t="s">
        <v>127</v>
      </c>
      <c r="AV3956" s="1" t="s">
        <v>6428</v>
      </c>
      <c r="AW3956" s="1" t="s">
        <v>326</v>
      </c>
      <c r="AX3956" s="1" t="s">
        <v>91</v>
      </c>
      <c r="AY3956" s="57">
        <v>3</v>
      </c>
      <c r="AZ3956" s="1" t="s">
        <v>369</v>
      </c>
      <c r="BA3956" s="1" t="s">
        <v>102</v>
      </c>
      <c r="BB3956" s="1" t="s">
        <v>118</v>
      </c>
      <c r="BC3956" s="1" t="s">
        <v>7315</v>
      </c>
      <c r="BD3956" s="1" t="s">
        <v>326</v>
      </c>
      <c r="BE3956" s="1" t="s">
        <v>91</v>
      </c>
      <c r="BF3956" s="57">
        <v>4</v>
      </c>
      <c r="BG3956" s="1" t="s">
        <v>4096</v>
      </c>
      <c r="BH3956" s="1" t="s">
        <v>88</v>
      </c>
      <c r="BI3956" s="1" t="s">
        <v>95</v>
      </c>
      <c r="BJ3956" s="1" t="s">
        <v>8234</v>
      </c>
      <c r="BK3956" s="1" t="s">
        <v>326</v>
      </c>
      <c r="BL3956" s="1" t="s">
        <v>91</v>
      </c>
      <c r="BM3956" s="57">
        <v>5</v>
      </c>
      <c r="BN3956" s="1" t="s">
        <v>318</v>
      </c>
      <c r="BO3956" s="1" t="s">
        <v>96</v>
      </c>
      <c r="BP3956" s="1" t="s">
        <v>99</v>
      </c>
      <c r="BQ3956" s="1" t="s">
        <v>9560</v>
      </c>
      <c r="BR3956" s="1" t="s">
        <v>326</v>
      </c>
      <c r="BS3956" s="1" t="s">
        <v>91</v>
      </c>
      <c r="BT3956" s="57">
        <v>6</v>
      </c>
      <c r="BU3956" s="1" t="s">
        <v>4273</v>
      </c>
      <c r="BV3956" s="1" t="s">
        <v>96</v>
      </c>
      <c r="BW3956" s="1" t="s">
        <v>102</v>
      </c>
      <c r="BX3956" s="1"/>
      <c r="BY3956" s="1"/>
      <c r="BZ3956" s="1"/>
      <c r="CA3956" s="1"/>
      <c r="CB3956" s="1"/>
      <c r="CC3956" s="1"/>
      <c r="CD3956" s="1"/>
      <c r="CE3956" s="1" t="s">
        <v>9980</v>
      </c>
      <c r="CF3956" s="1" t="s">
        <v>326</v>
      </c>
      <c r="CG3956" s="1" t="s">
        <v>91</v>
      </c>
      <c r="CH3956" s="1" t="s">
        <v>123</v>
      </c>
      <c r="CI3956" s="1" t="s">
        <v>369</v>
      </c>
      <c r="CJ3956" s="1" t="s">
        <v>90</v>
      </c>
      <c r="CK3956" s="1" t="s">
        <v>121</v>
      </c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4178</v>
      </c>
      <c r="B3957" s="1" t="s">
        <v>4179</v>
      </c>
      <c r="C3957" s="1" t="s">
        <v>97</v>
      </c>
      <c r="D3957" s="1" t="s">
        <v>165</v>
      </c>
      <c r="E3957" s="1" t="s">
        <v>1111</v>
      </c>
      <c r="F3957" s="1" t="s">
        <v>88</v>
      </c>
      <c r="G3957" s="1" t="s">
        <v>131</v>
      </c>
      <c r="H3957" s="1" t="s">
        <v>4075</v>
      </c>
      <c r="I3957" s="1" t="s">
        <v>96</v>
      </c>
      <c r="J3957" s="1" t="s">
        <v>99</v>
      </c>
      <c r="K3957" s="1">
        <v>23</v>
      </c>
      <c r="L3957" s="1" t="s">
        <v>101</v>
      </c>
      <c r="M3957" s="1" t="s">
        <v>325</v>
      </c>
      <c r="N3957" s="1" t="s">
        <v>91</v>
      </c>
      <c r="O3957" s="1" t="s">
        <v>104</v>
      </c>
      <c r="P3957">
        <v>17569</v>
      </c>
      <c r="Q3957" s="1" t="str">
        <f>VLOOKUP([1]!Tabla1[[#This Row],[RENAES]],[2]EESS!$1:$1048576,6,FALSE)</f>
        <v>MAYNAS CIUDAD</v>
      </c>
      <c r="R3957" s="1" t="str">
        <f>VLOOKUP([1]!Tabla1[[#This Row],[RENAES]],[2]EESS!$1:$1048576,7,FALSE)</f>
        <v>PUNCHANA</v>
      </c>
      <c r="S3957" s="1" t="str">
        <f>VLOOKUP([1]!Tabla1[[#This Row],[RENAES]],[2]EESS!$1:$1048576,10,FALSE)</f>
        <v>BELLAVISTA NANAY</v>
      </c>
      <c r="T3957" s="1" t="s">
        <v>3497</v>
      </c>
      <c r="U3957" s="1" t="s">
        <v>326</v>
      </c>
      <c r="V3957" s="1" t="s">
        <v>91</v>
      </c>
      <c r="W3957" s="57">
        <v>4</v>
      </c>
      <c r="X3957" s="1" t="s">
        <v>4075</v>
      </c>
      <c r="Y3957" s="1" t="s">
        <v>96</v>
      </c>
      <c r="Z3957" s="1" t="s">
        <v>99</v>
      </c>
      <c r="AA3957" s="1"/>
      <c r="AB3957" s="1"/>
      <c r="AC3957" s="1"/>
      <c r="AD3957" s="1"/>
      <c r="AE3957" s="1"/>
      <c r="AF3957" s="1"/>
      <c r="AG3957" s="1"/>
      <c r="AH3957" s="1" t="s">
        <v>4618</v>
      </c>
      <c r="AI3957" s="1" t="s">
        <v>326</v>
      </c>
      <c r="AJ3957" s="1" t="s">
        <v>91</v>
      </c>
      <c r="AK3957" s="57">
        <v>5</v>
      </c>
      <c r="AL3957" s="1" t="s">
        <v>2891</v>
      </c>
      <c r="AM3957" s="1" t="s">
        <v>95</v>
      </c>
      <c r="AN3957" s="1" t="s">
        <v>110</v>
      </c>
      <c r="AO3957" s="1"/>
      <c r="AP3957" s="1"/>
      <c r="AQ3957" s="1"/>
      <c r="AR3957" s="1"/>
      <c r="AS3957" s="1"/>
      <c r="AT3957" s="1"/>
      <c r="AU3957" s="1"/>
      <c r="AV3957" s="1" t="s">
        <v>5347</v>
      </c>
      <c r="AW3957" s="1" t="s">
        <v>326</v>
      </c>
      <c r="AX3957" s="1" t="s">
        <v>91</v>
      </c>
      <c r="AY3957" s="57">
        <v>6</v>
      </c>
      <c r="AZ3957" s="1" t="s">
        <v>3040</v>
      </c>
      <c r="BA3957" s="1" t="s">
        <v>96</v>
      </c>
      <c r="BB3957" s="1" t="s">
        <v>119</v>
      </c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 t="s">
        <v>6428</v>
      </c>
      <c r="CF3957" s="1" t="s">
        <v>326</v>
      </c>
      <c r="CG3957" s="1" t="s">
        <v>91</v>
      </c>
      <c r="CH3957" s="1" t="s">
        <v>123</v>
      </c>
      <c r="CI3957" s="1" t="s">
        <v>4075</v>
      </c>
      <c r="CJ3957" s="1" t="s">
        <v>96</v>
      </c>
      <c r="CK3957" s="1" t="s">
        <v>96</v>
      </c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7076</v>
      </c>
      <c r="B3958" s="1" t="s">
        <v>7077</v>
      </c>
      <c r="C3958" s="1" t="s">
        <v>97</v>
      </c>
      <c r="D3958" s="1" t="s">
        <v>165</v>
      </c>
      <c r="E3958" s="1" t="s">
        <v>1111</v>
      </c>
      <c r="F3958" s="1" t="s">
        <v>102</v>
      </c>
      <c r="G3958" s="1" t="s">
        <v>129</v>
      </c>
      <c r="H3958" s="1" t="s">
        <v>7010</v>
      </c>
      <c r="I3958" s="1" t="s">
        <v>96</v>
      </c>
      <c r="J3958" s="1" t="s">
        <v>113</v>
      </c>
      <c r="K3958" s="1">
        <v>22</v>
      </c>
      <c r="L3958" s="1" t="s">
        <v>101</v>
      </c>
      <c r="M3958" s="1" t="s">
        <v>325</v>
      </c>
      <c r="N3958" s="1" t="s">
        <v>91</v>
      </c>
      <c r="O3958" s="32"/>
      <c r="P3958">
        <v>7413</v>
      </c>
      <c r="Q3958" s="1" t="str">
        <f>VLOOKUP([1]!Tabla1[[#This Row],[RENAES]],[2]EESS!$1:$1048576,6,FALSE)</f>
        <v>NO PERTENECE A NINGUNA RED</v>
      </c>
      <c r="R3958" s="1" t="str">
        <f>VLOOKUP([1]!Tabla1[[#This Row],[RENAES]],[2]EESS!$1:$1048576,7,FALSE)</f>
        <v>NO PERTENECE A NINGUNA MICRORED</v>
      </c>
      <c r="S3958" s="1" t="str">
        <f>VLOOKUP([1]!Tabla1[[#This Row],[RENAES]],[2]EESS!$1:$1048576,10,FALSE)</f>
        <v>HOSP.REGIONAL DE LORETO "Felipe Arriola Iglesias"</v>
      </c>
      <c r="T3958" s="1" t="s">
        <v>5929</v>
      </c>
      <c r="U3958" s="1" t="s">
        <v>326</v>
      </c>
      <c r="V3958" s="1" t="s">
        <v>91</v>
      </c>
      <c r="W3958" s="57">
        <v>5</v>
      </c>
      <c r="X3958" s="1" t="s">
        <v>7010</v>
      </c>
      <c r="Y3958" s="1" t="s">
        <v>96</v>
      </c>
      <c r="Z3958" s="1" t="s">
        <v>113</v>
      </c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  <c r="AL3958" s="1"/>
      <c r="AM3958" s="1"/>
      <c r="AN3958" s="1"/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4564</v>
      </c>
      <c r="B3959" s="1" t="s">
        <v>4565</v>
      </c>
      <c r="C3959" s="1" t="s">
        <v>97</v>
      </c>
      <c r="D3959" s="1" t="s">
        <v>3185</v>
      </c>
      <c r="E3959" s="1" t="s">
        <v>1111</v>
      </c>
      <c r="F3959" s="1" t="s">
        <v>99</v>
      </c>
      <c r="G3959" s="1" t="s">
        <v>96</v>
      </c>
      <c r="H3959" s="1" t="s">
        <v>217</v>
      </c>
      <c r="I3959" s="1" t="s">
        <v>96</v>
      </c>
      <c r="J3959" s="1" t="s">
        <v>96</v>
      </c>
      <c r="K3959" s="1">
        <v>25</v>
      </c>
      <c r="L3959" s="1" t="s">
        <v>101</v>
      </c>
      <c r="M3959" s="1" t="s">
        <v>325</v>
      </c>
      <c r="N3959" s="1" t="s">
        <v>105</v>
      </c>
      <c r="O3959" s="32"/>
      <c r="P3959">
        <v>23</v>
      </c>
      <c r="Q3959" s="1" t="str">
        <f>VLOOKUP([1]!Tabla1[[#This Row],[RENAES]],[2]EESS!$1:$1048576,6,FALSE)</f>
        <v>ALTO AMAZONAS</v>
      </c>
      <c r="R3959" s="1" t="str">
        <f>VLOOKUP([1]!Tabla1[[#This Row],[RENAES]],[2]EESS!$1:$1048576,7,FALSE)</f>
        <v>YURIMAGUAS</v>
      </c>
      <c r="S3959" s="1" t="str">
        <f>VLOOKUP([1]!Tabla1[[#This Row],[RENAES]],[2]EESS!$1:$1048576,10,FALSE)</f>
        <v>PAMPA HERMOZA de Yurimaguas (EJE M.R.)</v>
      </c>
      <c r="T3959" s="1" t="s">
        <v>3973</v>
      </c>
      <c r="U3959" s="1" t="s">
        <v>326</v>
      </c>
      <c r="V3959" s="1" t="s">
        <v>91</v>
      </c>
      <c r="W3959" s="57">
        <v>2</v>
      </c>
      <c r="X3959" s="1" t="s">
        <v>217</v>
      </c>
      <c r="Y3959" s="1" t="s">
        <v>96</v>
      </c>
      <c r="Z3959" s="1" t="s">
        <v>96</v>
      </c>
      <c r="AA3959" s="1"/>
      <c r="AB3959" s="1"/>
      <c r="AC3959" s="1"/>
      <c r="AD3959" s="1"/>
      <c r="AE3959" s="1"/>
      <c r="AF3959" s="1"/>
      <c r="AG3959" s="1"/>
      <c r="AH3959" s="1" t="s">
        <v>5653</v>
      </c>
      <c r="AI3959" s="1" t="s">
        <v>326</v>
      </c>
      <c r="AJ3959" s="1" t="s">
        <v>91</v>
      </c>
      <c r="AK3959" s="57">
        <v>3</v>
      </c>
      <c r="AL3959" s="1" t="s">
        <v>4159</v>
      </c>
      <c r="AM3959" s="1" t="s">
        <v>88</v>
      </c>
      <c r="AN3959" s="1" t="s">
        <v>118</v>
      </c>
      <c r="AO3959" s="1"/>
      <c r="AP3959" s="1"/>
      <c r="AQ3959" s="1"/>
      <c r="AR3959" s="1"/>
      <c r="AS3959" s="1"/>
      <c r="AT3959" s="1"/>
      <c r="AU3959" s="1"/>
      <c r="AV3959" s="1" t="s">
        <v>5962</v>
      </c>
      <c r="AW3959" s="1" t="s">
        <v>326</v>
      </c>
      <c r="AX3959" s="1" t="s">
        <v>91</v>
      </c>
      <c r="AY3959" s="57">
        <v>5</v>
      </c>
      <c r="AZ3959" s="1" t="s">
        <v>217</v>
      </c>
      <c r="BA3959" s="1" t="s">
        <v>129</v>
      </c>
      <c r="BB3959" s="1" t="s">
        <v>121</v>
      </c>
      <c r="BC3959" s="1" t="s">
        <v>6247</v>
      </c>
      <c r="BD3959" s="1" t="s">
        <v>326</v>
      </c>
      <c r="BE3959" s="1" t="s">
        <v>91</v>
      </c>
      <c r="BF3959" s="57">
        <v>10</v>
      </c>
      <c r="BG3959" s="1" t="s">
        <v>324</v>
      </c>
      <c r="BH3959" s="1" t="s">
        <v>131</v>
      </c>
      <c r="BI3959" s="1" t="s">
        <v>127</v>
      </c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 t="s">
        <v>6431</v>
      </c>
      <c r="CF3959" s="1" t="s">
        <v>326</v>
      </c>
      <c r="CG3959" s="1" t="s">
        <v>91</v>
      </c>
      <c r="CH3959" s="1" t="s">
        <v>123</v>
      </c>
      <c r="CI3959" s="1" t="s">
        <v>163</v>
      </c>
      <c r="CJ3959" s="1" t="s">
        <v>95</v>
      </c>
      <c r="CK3959" s="1" t="s">
        <v>118</v>
      </c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7078</v>
      </c>
      <c r="B3960" s="1" t="s">
        <v>7079</v>
      </c>
      <c r="C3960" s="1" t="s">
        <v>97</v>
      </c>
      <c r="D3960" s="1" t="s">
        <v>3185</v>
      </c>
      <c r="E3960" s="1" t="s">
        <v>1111</v>
      </c>
      <c r="F3960" s="1" t="s">
        <v>95</v>
      </c>
      <c r="G3960" s="1" t="s">
        <v>142</v>
      </c>
      <c r="H3960" s="1" t="s">
        <v>343</v>
      </c>
      <c r="I3960" s="1" t="s">
        <v>95</v>
      </c>
      <c r="J3960" s="1" t="s">
        <v>119</v>
      </c>
      <c r="K3960" s="1">
        <v>26</v>
      </c>
      <c r="L3960" s="1" t="s">
        <v>101</v>
      </c>
      <c r="M3960" s="1" t="s">
        <v>325</v>
      </c>
      <c r="N3960" s="1" t="s">
        <v>105</v>
      </c>
      <c r="O3960" s="1" t="s">
        <v>104</v>
      </c>
      <c r="P3960">
        <v>37</v>
      </c>
      <c r="Q3960" s="1" t="str">
        <f>VLOOKUP([1]!Tabla1[[#This Row],[RENAES]],[2]EESS!$1:$1048576,6,FALSE)</f>
        <v>ALTO AMAZONAS</v>
      </c>
      <c r="R3960" s="1" t="str">
        <f>VLOOKUP([1]!Tabla1[[#This Row],[RENAES]],[2]EESS!$1:$1048576,7,FALSE)</f>
        <v>YURIMAGUAS</v>
      </c>
      <c r="S3960" s="1" t="str">
        <f>VLOOKUP([1]!Tabla1[[#This Row],[RENAES]],[2]EESS!$1:$1048576,10,FALSE)</f>
        <v>LA LOMA (EJE DE M.R.)</v>
      </c>
      <c r="T3960" s="1" t="s">
        <v>6793</v>
      </c>
      <c r="U3960" s="1" t="s">
        <v>326</v>
      </c>
      <c r="V3960" s="1" t="s">
        <v>91</v>
      </c>
      <c r="W3960" s="57">
        <v>2</v>
      </c>
      <c r="X3960" s="1" t="s">
        <v>343</v>
      </c>
      <c r="Y3960" s="1" t="s">
        <v>95</v>
      </c>
      <c r="Z3960" s="1" t="s">
        <v>119</v>
      </c>
      <c r="AA3960" s="1" t="s">
        <v>7290</v>
      </c>
      <c r="AB3960" s="1" t="s">
        <v>325</v>
      </c>
      <c r="AC3960" s="1" t="s">
        <v>105</v>
      </c>
      <c r="AD3960" s="1" t="s">
        <v>104</v>
      </c>
      <c r="AE3960" s="1" t="s">
        <v>344</v>
      </c>
      <c r="AF3960" s="1" t="s">
        <v>90</v>
      </c>
      <c r="AG3960" s="1" t="s">
        <v>107</v>
      </c>
      <c r="AH3960" s="1" t="s">
        <v>7290</v>
      </c>
      <c r="AI3960" s="1" t="s">
        <v>326</v>
      </c>
      <c r="AJ3960" s="1" t="s">
        <v>91</v>
      </c>
      <c r="AK3960" s="57">
        <v>3</v>
      </c>
      <c r="AL3960" s="1" t="s">
        <v>344</v>
      </c>
      <c r="AM3960" s="1" t="s">
        <v>90</v>
      </c>
      <c r="AN3960" s="1" t="s">
        <v>107</v>
      </c>
      <c r="AO3960" s="1" t="s">
        <v>8041</v>
      </c>
      <c r="AP3960" s="1" t="s">
        <v>325</v>
      </c>
      <c r="AQ3960" s="1" t="s">
        <v>105</v>
      </c>
      <c r="AR3960" s="1" t="s">
        <v>104</v>
      </c>
      <c r="AS3960" s="1" t="s">
        <v>168</v>
      </c>
      <c r="AT3960" s="1" t="s">
        <v>88</v>
      </c>
      <c r="AU3960" s="1" t="s">
        <v>96</v>
      </c>
      <c r="AV3960" s="1" t="s">
        <v>8041</v>
      </c>
      <c r="AW3960" s="1" t="s">
        <v>326</v>
      </c>
      <c r="AX3960" s="1" t="s">
        <v>91</v>
      </c>
      <c r="AY3960" s="57">
        <v>5</v>
      </c>
      <c r="AZ3960" s="1" t="s">
        <v>168</v>
      </c>
      <c r="BA3960" s="1" t="s">
        <v>88</v>
      </c>
      <c r="BB3960" s="1" t="s">
        <v>96</v>
      </c>
      <c r="BC3960" s="1" t="s">
        <v>8237</v>
      </c>
      <c r="BD3960" s="1" t="s">
        <v>326</v>
      </c>
      <c r="BE3960" s="1" t="s">
        <v>91</v>
      </c>
      <c r="BF3960" s="57">
        <v>6</v>
      </c>
      <c r="BG3960" s="1" t="s">
        <v>168</v>
      </c>
      <c r="BH3960" s="1" t="s">
        <v>102</v>
      </c>
      <c r="BI3960" s="1" t="s">
        <v>96</v>
      </c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/>
      <c r="BY3960" s="1"/>
      <c r="BZ3960" s="1"/>
      <c r="CA3960" s="1"/>
      <c r="CB3960" s="1"/>
      <c r="CC3960" s="1"/>
      <c r="CD3960" s="1"/>
      <c r="CE3960" s="1" t="s">
        <v>8861</v>
      </c>
      <c r="CF3960" s="1" t="s">
        <v>326</v>
      </c>
      <c r="CG3960" s="1" t="s">
        <v>91</v>
      </c>
      <c r="CH3960" s="1" t="s">
        <v>123</v>
      </c>
      <c r="CI3960" s="1" t="s">
        <v>7651</v>
      </c>
      <c r="CJ3960" s="1" t="s">
        <v>88</v>
      </c>
      <c r="CK3960" s="1" t="s">
        <v>96</v>
      </c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587</v>
      </c>
      <c r="B3961" s="1" t="s">
        <v>9250</v>
      </c>
      <c r="C3961" s="1" t="s">
        <v>97</v>
      </c>
      <c r="D3961" s="1" t="s">
        <v>3185</v>
      </c>
      <c r="E3961" s="1" t="s">
        <v>1111</v>
      </c>
      <c r="F3961" s="1" t="s">
        <v>127</v>
      </c>
      <c r="G3961" s="1" t="s">
        <v>131</v>
      </c>
      <c r="H3961" s="1" t="s">
        <v>359</v>
      </c>
      <c r="I3961" s="1" t="s">
        <v>95</v>
      </c>
      <c r="J3961" s="1" t="s">
        <v>107</v>
      </c>
      <c r="K3961" s="1">
        <v>28</v>
      </c>
      <c r="L3961" s="1" t="s">
        <v>101</v>
      </c>
      <c r="M3961" s="1" t="s">
        <v>325</v>
      </c>
      <c r="N3961" s="1" t="s">
        <v>91</v>
      </c>
      <c r="O3961" s="1" t="s">
        <v>104</v>
      </c>
      <c r="P3961">
        <v>11</v>
      </c>
      <c r="Q3961" s="1" t="str">
        <f>VLOOKUP([1]!Tabla1[[#This Row],[RENAES]],[2]EESS!$1:$1048576,6,FALSE)</f>
        <v>RAMON CASTILLA</v>
      </c>
      <c r="R3961" s="1" t="str">
        <f>VLOOKUP([1]!Tabla1[[#This Row],[RENAES]],[2]EESS!$1:$1048576,7,FALSE)</f>
        <v>PEVAS</v>
      </c>
      <c r="S3961" s="1" t="str">
        <f>VLOOKUP([1]!Tabla1[[#This Row],[RENAES]],[2]EESS!$1:$1048576,10,FALSE)</f>
        <v>NUEVO PEVAS</v>
      </c>
      <c r="T3961" s="1" t="s">
        <v>9020</v>
      </c>
      <c r="U3961" s="1" t="s">
        <v>326</v>
      </c>
      <c r="V3961" s="1" t="s">
        <v>91</v>
      </c>
      <c r="W3961" s="57">
        <v>2</v>
      </c>
      <c r="X3961" s="1" t="s">
        <v>359</v>
      </c>
      <c r="Y3961" s="1" t="s">
        <v>95</v>
      </c>
      <c r="Z3961" s="1" t="s">
        <v>107</v>
      </c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  <c r="CF3961" s="1"/>
      <c r="CG3961" s="1"/>
      <c r="CH3961" s="1"/>
      <c r="CI3961" s="1"/>
      <c r="CJ3961" s="1"/>
      <c r="CK3961" s="1"/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4445</v>
      </c>
      <c r="B3962" s="1" t="s">
        <v>8981</v>
      </c>
      <c r="C3962" s="1" t="s">
        <v>97</v>
      </c>
      <c r="D3962" s="1" t="s">
        <v>3185</v>
      </c>
      <c r="E3962" s="1" t="s">
        <v>1111</v>
      </c>
      <c r="F3962" s="1" t="s">
        <v>119</v>
      </c>
      <c r="G3962" s="1" t="s">
        <v>169</v>
      </c>
      <c r="H3962" s="1" t="s">
        <v>168</v>
      </c>
      <c r="I3962" s="1" t="s">
        <v>102</v>
      </c>
      <c r="J3962" s="1" t="s">
        <v>119</v>
      </c>
      <c r="K3962" s="1">
        <v>22</v>
      </c>
      <c r="L3962" s="1" t="s">
        <v>101</v>
      </c>
      <c r="M3962" s="1" t="s">
        <v>325</v>
      </c>
      <c r="N3962" s="1" t="s">
        <v>91</v>
      </c>
      <c r="O3962" s="1" t="s">
        <v>104</v>
      </c>
      <c r="P3962">
        <v>37</v>
      </c>
      <c r="Q3962" s="1" t="str">
        <f>VLOOKUP([1]!Tabla1[[#This Row],[RENAES]],[2]EESS!$1:$1048576,6,FALSE)</f>
        <v>NO PERTENECE A NINGUNA RED</v>
      </c>
      <c r="R3962" s="1" t="str">
        <f>VLOOKUP([1]!Tabla1[[#This Row],[RENAES]],[2]EESS!$1:$1048576,7,FALSE)</f>
        <v>NO PERTENECE A NINGUNA MICRORED</v>
      </c>
      <c r="S3962" s="1" t="str">
        <f>VLOOKUP([1]!Tabla1[[#This Row],[RENAES]],[2]EESS!$1:$1048576,10,FALSE)</f>
        <v>HOSPITAL IQUITOS "Cesar Garayar Garcia"</v>
      </c>
      <c r="T3962" s="1" t="s">
        <v>8237</v>
      </c>
      <c r="U3962" s="1" t="s">
        <v>326</v>
      </c>
      <c r="V3962" s="1" t="s">
        <v>91</v>
      </c>
      <c r="W3962" s="57">
        <v>1</v>
      </c>
      <c r="X3962" s="1" t="s">
        <v>168</v>
      </c>
      <c r="Y3962" s="1" t="s">
        <v>102</v>
      </c>
      <c r="Z3962" s="1" t="s">
        <v>119</v>
      </c>
      <c r="AA3962" s="1" t="s">
        <v>9298</v>
      </c>
      <c r="AB3962" s="1" t="s">
        <v>325</v>
      </c>
      <c r="AC3962" s="1" t="s">
        <v>105</v>
      </c>
      <c r="AD3962" s="32"/>
      <c r="AE3962" s="1" t="s">
        <v>292</v>
      </c>
      <c r="AF3962" s="1" t="s">
        <v>109</v>
      </c>
      <c r="AG3962" s="1" t="s">
        <v>119</v>
      </c>
      <c r="AH3962" s="1" t="s">
        <v>9298</v>
      </c>
      <c r="AI3962" s="1" t="s">
        <v>326</v>
      </c>
      <c r="AJ3962" s="1" t="s">
        <v>91</v>
      </c>
      <c r="AK3962" s="57">
        <v>2</v>
      </c>
      <c r="AL3962" s="1" t="s">
        <v>292</v>
      </c>
      <c r="AM3962" s="1" t="s">
        <v>109</v>
      </c>
      <c r="AN3962" s="1" t="s">
        <v>119</v>
      </c>
      <c r="AO3962" s="1" t="s">
        <v>9298</v>
      </c>
      <c r="AP3962" s="1" t="s">
        <v>325</v>
      </c>
      <c r="AQ3962" s="1" t="s">
        <v>91</v>
      </c>
      <c r="AR3962" s="32"/>
      <c r="AS3962" s="1" t="s">
        <v>2659</v>
      </c>
      <c r="AT3962" s="1" t="s">
        <v>109</v>
      </c>
      <c r="AU3962" s="1" t="s">
        <v>119</v>
      </c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/>
      <c r="CF3962" s="1"/>
      <c r="CG3962" s="1"/>
      <c r="CH3962" s="1"/>
      <c r="CI3962" s="1"/>
      <c r="CJ3962" s="1"/>
      <c r="CK3962" s="1"/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2814</v>
      </c>
      <c r="B3963" s="1" t="s">
        <v>2815</v>
      </c>
      <c r="C3963" s="1" t="s">
        <v>97</v>
      </c>
      <c r="D3963" s="1" t="s">
        <v>3185</v>
      </c>
      <c r="E3963" s="1" t="s">
        <v>1111</v>
      </c>
      <c r="F3963" s="1" t="s">
        <v>90</v>
      </c>
      <c r="G3963" s="1" t="s">
        <v>114</v>
      </c>
      <c r="H3963" s="1" t="s">
        <v>2816</v>
      </c>
      <c r="I3963" s="1" t="s">
        <v>95</v>
      </c>
      <c r="J3963" s="1" t="s">
        <v>95</v>
      </c>
      <c r="K3963" s="1">
        <v>23</v>
      </c>
      <c r="L3963" s="1" t="s">
        <v>101</v>
      </c>
      <c r="M3963" s="1" t="s">
        <v>325</v>
      </c>
      <c r="N3963" s="1" t="s">
        <v>91</v>
      </c>
      <c r="O3963" s="1" t="s">
        <v>104</v>
      </c>
      <c r="P3963">
        <v>210</v>
      </c>
      <c r="Q3963" s="1" t="str">
        <f>VLOOKUP([1]!Tabla1[[#This Row],[RENAES]],[2]EESS!$1:$1048576,6,FALSE)</f>
        <v>MAYNAS PERIFERIE</v>
      </c>
      <c r="R3963" s="1" t="str">
        <f>VLOOKUP([1]!Tabla1[[#This Row],[RENAES]],[2]EESS!$1:$1048576,7,FALSE)</f>
        <v>SANTA CLOTILDE</v>
      </c>
      <c r="S3963" s="1" t="str">
        <f>VLOOKUP([1]!Tabla1[[#This Row],[RENAES]],[2]EESS!$1:$1048576,10,FALSE)</f>
        <v>ANGOTEROS</v>
      </c>
      <c r="T3963" s="1" t="s">
        <v>2564</v>
      </c>
      <c r="U3963" s="1" t="s">
        <v>326</v>
      </c>
      <c r="V3963" s="1" t="s">
        <v>91</v>
      </c>
      <c r="W3963" s="57">
        <v>2</v>
      </c>
      <c r="X3963" s="1" t="s">
        <v>2816</v>
      </c>
      <c r="Y3963" s="1" t="s">
        <v>95</v>
      </c>
      <c r="Z3963" s="1" t="s">
        <v>95</v>
      </c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 t="s">
        <v>6194</v>
      </c>
      <c r="CF3963" s="1" t="s">
        <v>326</v>
      </c>
      <c r="CG3963" s="1" t="s">
        <v>91</v>
      </c>
      <c r="CH3963" s="1" t="s">
        <v>123</v>
      </c>
      <c r="CI3963" s="1" t="s">
        <v>6900</v>
      </c>
      <c r="CJ3963" s="1" t="s">
        <v>90</v>
      </c>
      <c r="CK3963" s="1" t="s">
        <v>121</v>
      </c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4566</v>
      </c>
      <c r="B3964" s="1" t="s">
        <v>4567</v>
      </c>
      <c r="C3964" s="1" t="s">
        <v>97</v>
      </c>
      <c r="D3964" s="1" t="s">
        <v>3185</v>
      </c>
      <c r="E3964" s="1" t="s">
        <v>1111</v>
      </c>
      <c r="F3964" s="1" t="s">
        <v>99</v>
      </c>
      <c r="G3964" s="1" t="s">
        <v>108</v>
      </c>
      <c r="H3964" s="1" t="s">
        <v>327</v>
      </c>
      <c r="I3964" s="1" t="s">
        <v>90</v>
      </c>
      <c r="J3964" s="1" t="s">
        <v>88</v>
      </c>
      <c r="K3964" s="1">
        <v>23</v>
      </c>
      <c r="L3964" s="1" t="s">
        <v>101</v>
      </c>
      <c r="M3964" s="1" t="s">
        <v>325</v>
      </c>
      <c r="N3964" s="1" t="s">
        <v>91</v>
      </c>
      <c r="O3964" s="1" t="s">
        <v>104</v>
      </c>
      <c r="P3964">
        <v>224</v>
      </c>
      <c r="Q3964" s="1" t="str">
        <f>VLOOKUP([1]!Tabla1[[#This Row],[RENAES]],[2]EESS!$1:$1048576,6,FALSE)</f>
        <v>MAYNAS PERIFERIE</v>
      </c>
      <c r="R3964" s="1" t="str">
        <f>VLOOKUP([1]!Tabla1[[#This Row],[RENAES]],[2]EESS!$1:$1048576,7,FALSE)</f>
        <v>SANTA CLOTILDE</v>
      </c>
      <c r="S3964" s="1" t="str">
        <f>VLOOKUP([1]!Tabla1[[#This Row],[RENAES]],[2]EESS!$1:$1048576,10,FALSE)</f>
        <v>ANGOTEROS</v>
      </c>
      <c r="T3964" s="1" t="s">
        <v>4220</v>
      </c>
      <c r="U3964" s="1" t="s">
        <v>326</v>
      </c>
      <c r="V3964" s="1" t="s">
        <v>91</v>
      </c>
      <c r="W3964" s="57">
        <v>3</v>
      </c>
      <c r="X3964" s="1" t="s">
        <v>327</v>
      </c>
      <c r="Y3964" s="1" t="s">
        <v>90</v>
      </c>
      <c r="Z3964" s="1" t="s">
        <v>88</v>
      </c>
      <c r="AA3964" s="1"/>
      <c r="AB3964" s="1"/>
      <c r="AC3964" s="1"/>
      <c r="AD3964" s="1"/>
      <c r="AE3964" s="1"/>
      <c r="AF3964" s="1"/>
      <c r="AG3964" s="1"/>
      <c r="AH3964" s="1" t="s">
        <v>5671</v>
      </c>
      <c r="AI3964" s="1" t="s">
        <v>326</v>
      </c>
      <c r="AJ3964" s="1" t="s">
        <v>91</v>
      </c>
      <c r="AK3964" s="57">
        <v>3</v>
      </c>
      <c r="AL3964" s="1" t="s">
        <v>327</v>
      </c>
      <c r="AM3964" s="1" t="s">
        <v>96</v>
      </c>
      <c r="AN3964" s="1" t="s">
        <v>127</v>
      </c>
      <c r="AO3964" s="1"/>
      <c r="AP3964" s="1"/>
      <c r="AQ3964" s="1"/>
      <c r="AR3964" s="1"/>
      <c r="AS3964" s="1"/>
      <c r="AT3964" s="1"/>
      <c r="AU3964" s="1"/>
      <c r="AV3964" s="1" t="s">
        <v>6988</v>
      </c>
      <c r="AW3964" s="1" t="s">
        <v>326</v>
      </c>
      <c r="AX3964" s="1" t="s">
        <v>91</v>
      </c>
      <c r="AY3964" s="57">
        <v>4</v>
      </c>
      <c r="AZ3964" s="1" t="s">
        <v>327</v>
      </c>
      <c r="BA3964" s="1" t="s">
        <v>119</v>
      </c>
      <c r="BB3964" s="1" t="s">
        <v>102</v>
      </c>
      <c r="BC3964" s="1" t="s">
        <v>7655</v>
      </c>
      <c r="BD3964" s="1" t="s">
        <v>326</v>
      </c>
      <c r="BE3964" s="1" t="s">
        <v>91</v>
      </c>
      <c r="BF3964" s="57">
        <v>5</v>
      </c>
      <c r="BG3964" s="1" t="s">
        <v>327</v>
      </c>
      <c r="BH3964" s="1" t="s">
        <v>119</v>
      </c>
      <c r="BI3964" s="1" t="s">
        <v>102</v>
      </c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 t="s">
        <v>8627</v>
      </c>
      <c r="CF3964" s="1" t="s">
        <v>326</v>
      </c>
      <c r="CG3964" s="1" t="s">
        <v>91</v>
      </c>
      <c r="CH3964" s="1" t="s">
        <v>123</v>
      </c>
      <c r="CI3964" s="1" t="s">
        <v>236</v>
      </c>
      <c r="CJ3964" s="1" t="s">
        <v>99</v>
      </c>
      <c r="CK3964" s="1" t="s">
        <v>96</v>
      </c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1592</v>
      </c>
      <c r="B3965" s="1" t="s">
        <v>2367</v>
      </c>
      <c r="C3965" s="1" t="s">
        <v>97</v>
      </c>
      <c r="D3965" s="1" t="s">
        <v>3185</v>
      </c>
      <c r="E3965" s="1" t="s">
        <v>1111</v>
      </c>
      <c r="F3965" s="1" t="s">
        <v>90</v>
      </c>
      <c r="G3965" s="1" t="s">
        <v>113</v>
      </c>
      <c r="H3965" s="1" t="s">
        <v>324</v>
      </c>
      <c r="I3965" s="1" t="s">
        <v>107</v>
      </c>
      <c r="J3965" s="1" t="s">
        <v>118</v>
      </c>
      <c r="K3965" s="1">
        <v>19</v>
      </c>
      <c r="L3965" s="1" t="s">
        <v>101</v>
      </c>
      <c r="M3965" s="1" t="s">
        <v>325</v>
      </c>
      <c r="N3965" s="1" t="s">
        <v>91</v>
      </c>
      <c r="O3965" s="1" t="s">
        <v>92</v>
      </c>
      <c r="P3965">
        <v>3</v>
      </c>
      <c r="Q3965" s="1" t="str">
        <f>VLOOKUP([1]!Tabla1[[#This Row],[RENAES]],[2]EESS!$1:$1048576,6,FALSE)</f>
        <v>MAYNAS PERIFERIE</v>
      </c>
      <c r="R3965" s="1" t="str">
        <f>VLOOKUP([1]!Tabla1[[#This Row],[RENAES]],[2]EESS!$1:$1048576,7,FALSE)</f>
        <v>SANTA CLOTILDE</v>
      </c>
      <c r="S3965" s="1" t="str">
        <f>VLOOKUP([1]!Tabla1[[#This Row],[RENAES]],[2]EESS!$1:$1048576,10,FALSE)</f>
        <v>CAMPO SERIO</v>
      </c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/>
      <c r="CF3965" s="1"/>
      <c r="CG3965" s="1"/>
      <c r="CH3965" s="1"/>
      <c r="CI3965" s="1"/>
      <c r="CJ3965" s="1"/>
      <c r="CK3965" s="1"/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9519</v>
      </c>
      <c r="B3966" s="1" t="s">
        <v>9520</v>
      </c>
      <c r="C3966" s="1" t="s">
        <v>97</v>
      </c>
      <c r="D3966" s="1" t="s">
        <v>3185</v>
      </c>
      <c r="E3966" s="1" t="s">
        <v>1111</v>
      </c>
      <c r="F3966" s="1" t="s">
        <v>127</v>
      </c>
      <c r="G3966" s="1" t="s">
        <v>131</v>
      </c>
      <c r="H3966" s="1" t="s">
        <v>254</v>
      </c>
      <c r="I3966" s="1" t="s">
        <v>108</v>
      </c>
      <c r="J3966" s="1" t="s">
        <v>108</v>
      </c>
      <c r="K3966" s="1">
        <v>29</v>
      </c>
      <c r="L3966" s="1" t="s">
        <v>101</v>
      </c>
      <c r="M3966" s="1" t="s">
        <v>325</v>
      </c>
      <c r="N3966" s="1" t="s">
        <v>91</v>
      </c>
      <c r="O3966" s="32"/>
      <c r="P3966">
        <v>1</v>
      </c>
      <c r="Q3966" s="1" t="str">
        <f>VLOOKUP([1]!Tabla1[[#This Row],[RENAES]],[2]EESS!$1:$1048576,6,FALSE)</f>
        <v>MAYNAS PERIFERIE</v>
      </c>
      <c r="R3966" s="1" t="str">
        <f>VLOOKUP([1]!Tabla1[[#This Row],[RENAES]],[2]EESS!$1:$1048576,7,FALSE)</f>
        <v>SANTA CLOTILDE</v>
      </c>
      <c r="S3966" s="1" t="str">
        <f>VLOOKUP([1]!Tabla1[[#This Row],[RENAES]],[2]EESS!$1:$1048576,10,FALSE)</f>
        <v>CAMPO SERIO</v>
      </c>
      <c r="T3966" s="1" t="s">
        <v>9579</v>
      </c>
      <c r="U3966" s="1" t="s">
        <v>326</v>
      </c>
      <c r="V3966" s="1" t="s">
        <v>179</v>
      </c>
      <c r="W3966" s="57">
        <v>15</v>
      </c>
      <c r="X3966" s="1" t="s">
        <v>324</v>
      </c>
      <c r="Y3966" s="1" t="s">
        <v>96</v>
      </c>
      <c r="Z3966" s="1" t="s">
        <v>98</v>
      </c>
      <c r="AA3966" s="1" t="s">
        <v>9286</v>
      </c>
      <c r="AB3966" s="1" t="s">
        <v>325</v>
      </c>
      <c r="AC3966" s="1" t="s">
        <v>91</v>
      </c>
      <c r="AD3966" s="1" t="s">
        <v>104</v>
      </c>
      <c r="AE3966" s="1" t="s">
        <v>2857</v>
      </c>
      <c r="AF3966" s="1" t="s">
        <v>127</v>
      </c>
      <c r="AG3966" s="1" t="s">
        <v>102</v>
      </c>
      <c r="AH3966" s="1"/>
      <c r="AI3966" s="1"/>
      <c r="AJ3966" s="1"/>
      <c r="AK3966" s="1"/>
      <c r="AL3966" s="1"/>
      <c r="AM3966" s="1"/>
      <c r="AN3966" s="1"/>
      <c r="AO3966" s="1" t="s">
        <v>9567</v>
      </c>
      <c r="AP3966" s="1" t="s">
        <v>325</v>
      </c>
      <c r="AQ3966" s="1" t="s">
        <v>91</v>
      </c>
      <c r="AR3966" s="1" t="s">
        <v>104</v>
      </c>
      <c r="AS3966" s="1" t="s">
        <v>149</v>
      </c>
      <c r="AT3966" s="1" t="s">
        <v>118</v>
      </c>
      <c r="AU3966" s="1" t="s">
        <v>119</v>
      </c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 t="s">
        <v>9980</v>
      </c>
      <c r="CF3966" s="1" t="s">
        <v>326</v>
      </c>
      <c r="CG3966" s="1" t="s">
        <v>91</v>
      </c>
      <c r="CH3966" s="1" t="s">
        <v>123</v>
      </c>
      <c r="CI3966" s="1" t="s">
        <v>184</v>
      </c>
      <c r="CJ3966" s="1" t="s">
        <v>121</v>
      </c>
      <c r="CK3966" s="1" t="s">
        <v>88</v>
      </c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6670</v>
      </c>
      <c r="B3967" s="1" t="s">
        <v>6671</v>
      </c>
      <c r="C3967" s="1" t="s">
        <v>97</v>
      </c>
      <c r="D3967" s="1" t="s">
        <v>3185</v>
      </c>
      <c r="E3967" s="1" t="s">
        <v>1111</v>
      </c>
      <c r="F3967" s="1" t="s">
        <v>95</v>
      </c>
      <c r="G3967" s="1" t="s">
        <v>95</v>
      </c>
      <c r="H3967" s="1" t="s">
        <v>327</v>
      </c>
      <c r="I3967" s="1" t="s">
        <v>96</v>
      </c>
      <c r="J3967" s="1" t="s">
        <v>109</v>
      </c>
      <c r="K3967" s="1">
        <v>28</v>
      </c>
      <c r="L3967" s="1" t="s">
        <v>101</v>
      </c>
      <c r="M3967" s="1" t="s">
        <v>325</v>
      </c>
      <c r="N3967" s="1" t="s">
        <v>91</v>
      </c>
      <c r="O3967" s="1" t="s">
        <v>92</v>
      </c>
      <c r="P3967">
        <v>150</v>
      </c>
      <c r="Q3967" s="1" t="str">
        <f>VLOOKUP([1]!Tabla1[[#This Row],[RENAES]],[2]EESS!$1:$1048576,6,FALSE)</f>
        <v>NO PERTENECE A NINGUNA RED</v>
      </c>
      <c r="R3967" s="1" t="str">
        <f>VLOOKUP([1]!Tabla1[[#This Row],[RENAES]],[2]EESS!$1:$1048576,7,FALSE)</f>
        <v>NO PERTENECE A NINGUNA MICRORED</v>
      </c>
      <c r="S3967" s="1" t="str">
        <f>VLOOKUP([1]!Tabla1[[#This Row],[RENAES]],[2]EESS!$1:$1048576,10,FALSE)</f>
        <v>HOSPITAL IQUITOS "Cesar Garayar Garcia"</v>
      </c>
      <c r="T3967" s="1" t="s">
        <v>6429</v>
      </c>
      <c r="U3967" s="1" t="s">
        <v>326</v>
      </c>
      <c r="V3967" s="1" t="s">
        <v>91</v>
      </c>
      <c r="W3967" s="57">
        <v>1</v>
      </c>
      <c r="X3967" s="1" t="s">
        <v>327</v>
      </c>
      <c r="Y3967" s="1" t="s">
        <v>96</v>
      </c>
      <c r="Z3967" s="1" t="s">
        <v>109</v>
      </c>
      <c r="AA3967" s="1"/>
      <c r="AB3967" s="1"/>
      <c r="AC3967" s="1"/>
      <c r="AD3967" s="1"/>
      <c r="AE3967" s="1"/>
      <c r="AF3967" s="1"/>
      <c r="AG3967" s="1"/>
      <c r="AH3967" s="1" t="s">
        <v>7553</v>
      </c>
      <c r="AI3967" s="1" t="s">
        <v>326</v>
      </c>
      <c r="AJ3967" s="1" t="s">
        <v>91</v>
      </c>
      <c r="AK3967" s="57">
        <v>2</v>
      </c>
      <c r="AL3967" s="1" t="s">
        <v>327</v>
      </c>
      <c r="AM3967" s="1" t="s">
        <v>2731</v>
      </c>
      <c r="AN3967" s="1" t="s">
        <v>96</v>
      </c>
      <c r="AO3967" s="1"/>
      <c r="AP3967" s="1"/>
      <c r="AQ3967" s="1"/>
      <c r="AR3967" s="1"/>
      <c r="AS3967" s="1"/>
      <c r="AT3967" s="1"/>
      <c r="AU3967" s="1"/>
      <c r="AV3967" s="1" t="s">
        <v>8616</v>
      </c>
      <c r="AW3967" s="1" t="s">
        <v>326</v>
      </c>
      <c r="AX3967" s="1" t="s">
        <v>91</v>
      </c>
      <c r="AY3967" s="57">
        <v>3</v>
      </c>
      <c r="AZ3967" s="1" t="s">
        <v>327</v>
      </c>
      <c r="BA3967" s="1" t="s">
        <v>3699</v>
      </c>
      <c r="BB3967" s="1" t="s">
        <v>96</v>
      </c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/>
      <c r="CF3967" s="1"/>
      <c r="CG3967" s="1"/>
      <c r="CH3967" s="1"/>
      <c r="CI3967" s="1"/>
      <c r="CJ3967" s="1"/>
      <c r="CK3967" s="1"/>
      <c r="CL3967" s="1" t="s">
        <v>7553</v>
      </c>
      <c r="CM3967" s="1" t="s">
        <v>325</v>
      </c>
      <c r="CN3967" s="1" t="s">
        <v>105</v>
      </c>
      <c r="CO3967" s="1" t="s">
        <v>130</v>
      </c>
      <c r="CP3967" s="1" t="s">
        <v>327</v>
      </c>
      <c r="CQ3967" s="1" t="s">
        <v>2731</v>
      </c>
      <c r="CR3967" s="1" t="s">
        <v>96</v>
      </c>
    </row>
    <row r="3968" spans="1:96" x14ac:dyDescent="0.3">
      <c r="A3968" s="1" t="s">
        <v>6132</v>
      </c>
      <c r="B3968" s="1" t="s">
        <v>6133</v>
      </c>
      <c r="C3968" s="1" t="s">
        <v>97</v>
      </c>
      <c r="D3968" s="1" t="s">
        <v>3185</v>
      </c>
      <c r="E3968" s="1" t="s">
        <v>1111</v>
      </c>
      <c r="F3968" s="1" t="s">
        <v>102</v>
      </c>
      <c r="G3968" s="1" t="s">
        <v>129</v>
      </c>
      <c r="H3968" s="1" t="s">
        <v>327</v>
      </c>
      <c r="I3968" s="1" t="s">
        <v>96</v>
      </c>
      <c r="J3968" s="1" t="s">
        <v>131</v>
      </c>
      <c r="K3968" s="1">
        <v>22</v>
      </c>
      <c r="L3968" s="1" t="s">
        <v>101</v>
      </c>
      <c r="M3968" s="1" t="s">
        <v>325</v>
      </c>
      <c r="N3968" s="1" t="s">
        <v>91</v>
      </c>
      <c r="O3968" s="1" t="s">
        <v>104</v>
      </c>
      <c r="P3968">
        <v>28374</v>
      </c>
      <c r="Q3968" s="1" t="str">
        <f>VLOOKUP([1]!Tabla1[[#This Row],[RENAES]],[2]EESS!$1:$1048576,6,FALSE)</f>
        <v>NO PERTENECE A NINGUNA RED</v>
      </c>
      <c r="R3968" s="1" t="str">
        <f>VLOOKUP([1]!Tabla1[[#This Row],[RENAES]],[2]EESS!$1:$1048576,7,FALSE)</f>
        <v>NO PERTENECE A NINGUNA MICRORED</v>
      </c>
      <c r="S3968" s="1" t="str">
        <f>VLOOKUP([1]!Tabla1[[#This Row],[RENAES]],[2]EESS!$1:$1048576,10,FALSE)</f>
        <v>HOSPITAL IQUITOS "Cesar Garayar Garcia"</v>
      </c>
      <c r="T3968" s="1" t="s">
        <v>5929</v>
      </c>
      <c r="U3968" s="1" t="s">
        <v>326</v>
      </c>
      <c r="V3968" s="1" t="s">
        <v>91</v>
      </c>
      <c r="W3968" s="57">
        <v>3</v>
      </c>
      <c r="X3968" s="1" t="s">
        <v>327</v>
      </c>
      <c r="Y3968" s="1" t="s">
        <v>96</v>
      </c>
      <c r="Z3968" s="1" t="s">
        <v>131</v>
      </c>
      <c r="AA3968" s="1"/>
      <c r="AB3968" s="1"/>
      <c r="AC3968" s="1"/>
      <c r="AD3968" s="1"/>
      <c r="AE3968" s="1"/>
      <c r="AF3968" s="1"/>
      <c r="AG3968" s="1"/>
      <c r="AH3968" s="1" t="s">
        <v>7126</v>
      </c>
      <c r="AI3968" s="1" t="s">
        <v>326</v>
      </c>
      <c r="AJ3968" s="1" t="s">
        <v>91</v>
      </c>
      <c r="AK3968" s="57">
        <v>4</v>
      </c>
      <c r="AL3968" s="1" t="s">
        <v>327</v>
      </c>
      <c r="AM3968" s="1" t="s">
        <v>96</v>
      </c>
      <c r="AN3968" s="1" t="s">
        <v>122</v>
      </c>
      <c r="AO3968" s="1"/>
      <c r="AP3968" s="1"/>
      <c r="AQ3968" s="1"/>
      <c r="AR3968" s="1"/>
      <c r="AS3968" s="1"/>
      <c r="AT3968" s="1"/>
      <c r="AU3968" s="1"/>
      <c r="AV3968" s="1" t="s">
        <v>7701</v>
      </c>
      <c r="AW3968" s="1" t="s">
        <v>326</v>
      </c>
      <c r="AX3968" s="1" t="s">
        <v>91</v>
      </c>
      <c r="AY3968" s="57">
        <v>5</v>
      </c>
      <c r="AZ3968" s="1" t="s">
        <v>327</v>
      </c>
      <c r="BA3968" s="1" t="s">
        <v>90</v>
      </c>
      <c r="BB3968" s="1" t="s">
        <v>95</v>
      </c>
      <c r="BC3968" s="1" t="s">
        <v>8068</v>
      </c>
      <c r="BD3968" s="1" t="s">
        <v>326</v>
      </c>
      <c r="BE3968" s="1" t="s">
        <v>91</v>
      </c>
      <c r="BF3968" s="57">
        <v>6</v>
      </c>
      <c r="BG3968" s="1" t="s">
        <v>327</v>
      </c>
      <c r="BH3968" s="1" t="s">
        <v>90</v>
      </c>
      <c r="BI3968" s="1" t="s">
        <v>98</v>
      </c>
      <c r="BJ3968" s="1" t="s">
        <v>8234</v>
      </c>
      <c r="BK3968" s="1" t="s">
        <v>326</v>
      </c>
      <c r="BL3968" s="1" t="s">
        <v>91</v>
      </c>
      <c r="BM3968" s="57">
        <v>7</v>
      </c>
      <c r="BN3968" s="1" t="s">
        <v>327</v>
      </c>
      <c r="BO3968" s="1" t="s">
        <v>96</v>
      </c>
      <c r="BP3968" s="1" t="s">
        <v>96</v>
      </c>
      <c r="BQ3968" s="1" t="s">
        <v>8861</v>
      </c>
      <c r="BR3968" s="1" t="s">
        <v>326</v>
      </c>
      <c r="BS3968" s="1" t="s">
        <v>91</v>
      </c>
      <c r="BT3968" s="57">
        <v>8</v>
      </c>
      <c r="BU3968" s="1" t="s">
        <v>3094</v>
      </c>
      <c r="BV3968" s="1" t="s">
        <v>88</v>
      </c>
      <c r="BW3968" s="1" t="s">
        <v>113</v>
      </c>
      <c r="BX3968" s="1"/>
      <c r="BY3968" s="1"/>
      <c r="BZ3968" s="1"/>
      <c r="CA3968" s="1"/>
      <c r="CB3968" s="1"/>
      <c r="CC3968" s="1"/>
      <c r="CD3968" s="1"/>
      <c r="CE3968" s="1" t="s">
        <v>9566</v>
      </c>
      <c r="CF3968" s="1" t="s">
        <v>326</v>
      </c>
      <c r="CG3968" s="1" t="s">
        <v>91</v>
      </c>
      <c r="CH3968" s="1" t="s">
        <v>123</v>
      </c>
      <c r="CI3968" s="1" t="s">
        <v>2896</v>
      </c>
      <c r="CJ3968" s="1" t="s">
        <v>90</v>
      </c>
      <c r="CK3968" s="1" t="s">
        <v>98</v>
      </c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5887</v>
      </c>
      <c r="B3969" s="1" t="s">
        <v>5888</v>
      </c>
      <c r="C3969" s="1" t="s">
        <v>97</v>
      </c>
      <c r="D3969" s="1" t="s">
        <v>3185</v>
      </c>
      <c r="E3969" s="1" t="s">
        <v>1111</v>
      </c>
      <c r="F3969" s="1" t="s">
        <v>102</v>
      </c>
      <c r="G3969" s="1" t="s">
        <v>110</v>
      </c>
      <c r="H3969" s="1" t="s">
        <v>327</v>
      </c>
      <c r="I3969" s="1" t="s">
        <v>2697</v>
      </c>
      <c r="J3969" s="1" t="s">
        <v>108</v>
      </c>
      <c r="K3969" s="1">
        <v>28</v>
      </c>
      <c r="L3969" s="1" t="s">
        <v>101</v>
      </c>
      <c r="M3969" s="1" t="s">
        <v>325</v>
      </c>
      <c r="N3969" s="1" t="s">
        <v>91</v>
      </c>
      <c r="O3969" s="1" t="s">
        <v>104</v>
      </c>
      <c r="P3969">
        <v>16</v>
      </c>
      <c r="Q3969" s="1" t="str">
        <f>VLOOKUP([1]!Tabla1[[#This Row],[RENAES]],[2]EESS!$1:$1048576,6,FALSE)</f>
        <v>NO PERTENECE A NINGUNA RED</v>
      </c>
      <c r="R3969" s="1" t="str">
        <f>VLOOKUP([1]!Tabla1[[#This Row],[RENAES]],[2]EESS!$1:$1048576,7,FALSE)</f>
        <v>NO PERTENECE A NINGUNA MICRORED</v>
      </c>
      <c r="S3969" s="1" t="str">
        <f>VLOOKUP([1]!Tabla1[[#This Row],[RENAES]],[2]EESS!$1:$1048576,10,FALSE)</f>
        <v>HOSP.REGIONAL DE LORETO "Felipe Arriola Iglesias"</v>
      </c>
      <c r="T3969" s="1" t="s">
        <v>5666</v>
      </c>
      <c r="U3969" s="1" t="s">
        <v>326</v>
      </c>
      <c r="V3969" s="1" t="s">
        <v>91</v>
      </c>
      <c r="W3969" s="57">
        <v>1</v>
      </c>
      <c r="X3969" s="1" t="s">
        <v>327</v>
      </c>
      <c r="Y3969" s="1" t="s">
        <v>2697</v>
      </c>
      <c r="Z3969" s="1" t="s">
        <v>108</v>
      </c>
      <c r="AA3969" s="1" t="s">
        <v>6933</v>
      </c>
      <c r="AB3969" s="1" t="s">
        <v>325</v>
      </c>
      <c r="AC3969" s="1" t="s">
        <v>105</v>
      </c>
      <c r="AD3969" s="1" t="s">
        <v>104</v>
      </c>
      <c r="AE3969" s="1" t="s">
        <v>327</v>
      </c>
      <c r="AF3969" s="1" t="s">
        <v>142</v>
      </c>
      <c r="AG3969" s="1" t="s">
        <v>99</v>
      </c>
      <c r="AH3969" s="1" t="s">
        <v>6933</v>
      </c>
      <c r="AI3969" s="1" t="s">
        <v>326</v>
      </c>
      <c r="AJ3969" s="1" t="s">
        <v>91</v>
      </c>
      <c r="AK3969" s="57">
        <v>2</v>
      </c>
      <c r="AL3969" s="1" t="s">
        <v>327</v>
      </c>
      <c r="AM3969" s="1" t="s">
        <v>142</v>
      </c>
      <c r="AN3969" s="1" t="s">
        <v>99</v>
      </c>
      <c r="AO3969" s="1" t="s">
        <v>7655</v>
      </c>
      <c r="AP3969" s="1" t="s">
        <v>325</v>
      </c>
      <c r="AQ3969" s="1" t="s">
        <v>105</v>
      </c>
      <c r="AR3969" s="1" t="s">
        <v>92</v>
      </c>
      <c r="AS3969" s="1" t="s">
        <v>327</v>
      </c>
      <c r="AT3969" s="1" t="s">
        <v>2681</v>
      </c>
      <c r="AU3969" s="1" t="s">
        <v>96</v>
      </c>
      <c r="AV3969" s="1" t="s">
        <v>9980</v>
      </c>
      <c r="AW3969" s="1" t="s">
        <v>326</v>
      </c>
      <c r="AX3969" s="1" t="s">
        <v>91</v>
      </c>
      <c r="AY3969" s="57">
        <v>7</v>
      </c>
      <c r="AZ3969" s="1" t="s">
        <v>327</v>
      </c>
      <c r="BA3969" s="1" t="s">
        <v>4624</v>
      </c>
      <c r="BB3969" s="1" t="s">
        <v>96</v>
      </c>
      <c r="BC3969" s="1" t="s">
        <v>10191</v>
      </c>
      <c r="BD3969" s="1" t="s">
        <v>326</v>
      </c>
      <c r="BE3969" s="1" t="s">
        <v>91</v>
      </c>
      <c r="BF3969" s="57">
        <v>8</v>
      </c>
      <c r="BG3969" s="1" t="s">
        <v>327</v>
      </c>
      <c r="BH3969" s="1" t="s">
        <v>119</v>
      </c>
      <c r="BI3969" s="1" t="s">
        <v>115</v>
      </c>
      <c r="BJ3969" s="1"/>
      <c r="BK3969" s="1"/>
      <c r="BL3969" s="1"/>
      <c r="BM3969" s="1"/>
      <c r="BN3969" s="1"/>
      <c r="BO3969" s="1"/>
      <c r="BP3969" s="1"/>
      <c r="BQ3969" s="1"/>
      <c r="BR3969" s="1"/>
      <c r="BS3969" s="1"/>
      <c r="BT3969" s="1"/>
      <c r="BU3969" s="1"/>
      <c r="BV3969" s="1"/>
      <c r="BW3969" s="1"/>
      <c r="BX3969" s="1" t="s">
        <v>8068</v>
      </c>
      <c r="BY3969" s="1" t="s">
        <v>325</v>
      </c>
      <c r="BZ3969" s="1" t="s">
        <v>105</v>
      </c>
      <c r="CA3969" s="1" t="s">
        <v>92</v>
      </c>
      <c r="CB3969" s="1" t="s">
        <v>327</v>
      </c>
      <c r="CC3969" s="1" t="s">
        <v>3548</v>
      </c>
      <c r="CD3969" s="1" t="s">
        <v>96</v>
      </c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8575</v>
      </c>
      <c r="B3970" s="1" t="s">
        <v>8576</v>
      </c>
      <c r="C3970" s="1" t="s">
        <v>97</v>
      </c>
      <c r="D3970" s="1" t="s">
        <v>3185</v>
      </c>
      <c r="E3970" s="1" t="s">
        <v>1111</v>
      </c>
      <c r="F3970" s="1" t="s">
        <v>95</v>
      </c>
      <c r="G3970" s="1" t="s">
        <v>151</v>
      </c>
      <c r="H3970" s="1" t="s">
        <v>324</v>
      </c>
      <c r="I3970" s="1" t="s">
        <v>113</v>
      </c>
      <c r="J3970" s="1" t="s">
        <v>142</v>
      </c>
      <c r="K3970" s="1">
        <v>30</v>
      </c>
      <c r="L3970" s="1" t="s">
        <v>101</v>
      </c>
      <c r="M3970" s="1" t="s">
        <v>325</v>
      </c>
      <c r="N3970" s="1" t="s">
        <v>91</v>
      </c>
      <c r="O3970" s="1" t="s">
        <v>92</v>
      </c>
      <c r="P3970">
        <v>3</v>
      </c>
      <c r="Q3970" s="1" t="str">
        <f>VLOOKUP([1]!Tabla1[[#This Row],[RENAES]],[2]EESS!$1:$1048576,6,FALSE)</f>
        <v>RAMON CASTILLA</v>
      </c>
      <c r="R3970" s="1" t="str">
        <f>VLOOKUP([1]!Tabla1[[#This Row],[RENAES]],[2]EESS!$1:$1048576,7,FALSE)</f>
        <v>SAN PABLO</v>
      </c>
      <c r="S3970" s="1" t="str">
        <f>VLOOKUP([1]!Tabla1[[#This Row],[RENAES]],[2]EESS!$1:$1048576,10,FALSE)</f>
        <v>SAN PABLO</v>
      </c>
      <c r="T3970" s="1" t="s">
        <v>7225</v>
      </c>
      <c r="U3970" s="1" t="s">
        <v>326</v>
      </c>
      <c r="V3970" s="1" t="s">
        <v>91</v>
      </c>
      <c r="W3970" s="57">
        <v>10</v>
      </c>
      <c r="X3970" s="1" t="s">
        <v>324</v>
      </c>
      <c r="Y3970" s="1" t="s">
        <v>113</v>
      </c>
      <c r="Z3970" s="1" t="s">
        <v>142</v>
      </c>
      <c r="AA3970" s="1"/>
      <c r="AB3970" s="1"/>
      <c r="AC3970" s="1"/>
      <c r="AD3970" s="1"/>
      <c r="AE3970" s="1"/>
      <c r="AF3970" s="1"/>
      <c r="AG3970" s="1"/>
      <c r="AH3970" s="1" t="s">
        <v>7299</v>
      </c>
      <c r="AI3970" s="1" t="s">
        <v>326</v>
      </c>
      <c r="AJ3970" s="1" t="s">
        <v>91</v>
      </c>
      <c r="AK3970" s="57">
        <v>7</v>
      </c>
      <c r="AL3970" s="1" t="s">
        <v>328</v>
      </c>
      <c r="AM3970" s="1" t="s">
        <v>88</v>
      </c>
      <c r="AN3970" s="1" t="s">
        <v>119</v>
      </c>
      <c r="AO3970" s="1"/>
      <c r="AP3970" s="1"/>
      <c r="AQ3970" s="1"/>
      <c r="AR3970" s="1"/>
      <c r="AS3970" s="1"/>
      <c r="AT3970" s="1"/>
      <c r="AU3970" s="1"/>
      <c r="AV3970" s="1"/>
      <c r="AW3970" s="1"/>
      <c r="AX3970" s="1"/>
      <c r="AY3970" s="1"/>
      <c r="AZ3970" s="1"/>
      <c r="BA3970" s="1"/>
      <c r="BB3970" s="1"/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/>
      <c r="CF3970" s="1"/>
      <c r="CG3970" s="1"/>
      <c r="CH3970" s="1"/>
      <c r="CI3970" s="1"/>
      <c r="CJ3970" s="1"/>
      <c r="CK3970" s="1"/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6901</v>
      </c>
      <c r="B3971" s="1" t="s">
        <v>6902</v>
      </c>
      <c r="C3971" s="1" t="s">
        <v>97</v>
      </c>
      <c r="D3971" s="1" t="s">
        <v>3185</v>
      </c>
      <c r="E3971" s="1" t="s">
        <v>1111</v>
      </c>
      <c r="F3971" s="1" t="s">
        <v>95</v>
      </c>
      <c r="G3971" s="1" t="s">
        <v>108</v>
      </c>
      <c r="H3971" s="1" t="s">
        <v>220</v>
      </c>
      <c r="I3971" s="1" t="s">
        <v>96</v>
      </c>
      <c r="J3971" s="1" t="s">
        <v>90</v>
      </c>
      <c r="K3971" s="1">
        <v>27</v>
      </c>
      <c r="L3971" s="1" t="s">
        <v>101</v>
      </c>
      <c r="M3971" s="1" t="s">
        <v>325</v>
      </c>
      <c r="N3971" s="1" t="s">
        <v>91</v>
      </c>
      <c r="O3971" s="1" t="s">
        <v>104</v>
      </c>
      <c r="P3971">
        <v>212</v>
      </c>
      <c r="Q3971" s="1" t="str">
        <f>VLOOKUP([1]!Tabla1[[#This Row],[RENAES]],[2]EESS!$1:$1048576,6,FALSE)</f>
        <v>RAMON CASTILLA</v>
      </c>
      <c r="R3971" s="1" t="str">
        <f>VLOOKUP([1]!Tabla1[[#This Row],[RENAES]],[2]EESS!$1:$1048576,7,FALSE)</f>
        <v>SAN PABLO</v>
      </c>
      <c r="S3971" s="1" t="str">
        <f>VLOOKUP([1]!Tabla1[[#This Row],[RENAES]],[2]EESS!$1:$1048576,10,FALSE)</f>
        <v>SAN PABLO</v>
      </c>
      <c r="T3971" s="1" t="s">
        <v>6763</v>
      </c>
      <c r="U3971" s="1" t="s">
        <v>326</v>
      </c>
      <c r="V3971" s="1" t="s">
        <v>91</v>
      </c>
      <c r="W3971" s="57">
        <v>4</v>
      </c>
      <c r="X3971" s="1" t="s">
        <v>220</v>
      </c>
      <c r="Y3971" s="1" t="s">
        <v>96</v>
      </c>
      <c r="Z3971" s="1" t="s">
        <v>90</v>
      </c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5256</v>
      </c>
      <c r="B3972" s="1" t="s">
        <v>6134</v>
      </c>
      <c r="C3972" s="1" t="s">
        <v>97</v>
      </c>
      <c r="D3972" s="1" t="s">
        <v>3185</v>
      </c>
      <c r="E3972" s="1" t="s">
        <v>1111</v>
      </c>
      <c r="F3972" s="1" t="s">
        <v>102</v>
      </c>
      <c r="G3972" s="1" t="s">
        <v>111</v>
      </c>
      <c r="H3972" s="1" t="s">
        <v>327</v>
      </c>
      <c r="I3972" s="1" t="s">
        <v>88</v>
      </c>
      <c r="J3972" s="1" t="s">
        <v>127</v>
      </c>
      <c r="K3972" s="1">
        <v>20</v>
      </c>
      <c r="L3972" s="1" t="s">
        <v>101</v>
      </c>
      <c r="M3972" s="1" t="s">
        <v>325</v>
      </c>
      <c r="N3972" s="1" t="s">
        <v>91</v>
      </c>
      <c r="O3972" s="1" t="s">
        <v>104</v>
      </c>
      <c r="P3972">
        <v>224</v>
      </c>
      <c r="Q3972" s="1" t="str">
        <f>VLOOKUP([1]!Tabla1[[#This Row],[RENAES]],[2]EESS!$1:$1048576,6,FALSE)</f>
        <v>NO PERTENECE A NINGUNA RED</v>
      </c>
      <c r="R3972" s="1" t="str">
        <f>VLOOKUP([1]!Tabla1[[#This Row],[RENAES]],[2]EESS!$1:$1048576,7,FALSE)</f>
        <v>NO PERTENECE A NINGUNA MICRORED</v>
      </c>
      <c r="S3972" s="1" t="str">
        <f>VLOOKUP([1]!Tabla1[[#This Row],[RENAES]],[2]EESS!$1:$1048576,10,FALSE)</f>
        <v>HOSP.REGIONAL DE LORETO "Felipe Arriola Iglesias"</v>
      </c>
      <c r="T3972" s="1" t="s">
        <v>5932</v>
      </c>
      <c r="U3972" s="1" t="s">
        <v>326</v>
      </c>
      <c r="V3972" s="1" t="s">
        <v>91</v>
      </c>
      <c r="W3972" s="57">
        <v>1</v>
      </c>
      <c r="X3972" s="1" t="s">
        <v>327</v>
      </c>
      <c r="Y3972" s="1" t="s">
        <v>88</v>
      </c>
      <c r="Z3972" s="1" t="s">
        <v>127</v>
      </c>
      <c r="AA3972" s="1"/>
      <c r="AB3972" s="1"/>
      <c r="AC3972" s="1"/>
      <c r="AD3972" s="1"/>
      <c r="AE3972" s="1"/>
      <c r="AF3972" s="1"/>
      <c r="AG3972" s="1"/>
      <c r="AH3972" s="1" t="s">
        <v>6793</v>
      </c>
      <c r="AI3972" s="1" t="s">
        <v>326</v>
      </c>
      <c r="AJ3972" s="1" t="s">
        <v>91</v>
      </c>
      <c r="AK3972" s="57">
        <v>5</v>
      </c>
      <c r="AL3972" s="1" t="s">
        <v>327</v>
      </c>
      <c r="AM3972" s="1" t="s">
        <v>90</v>
      </c>
      <c r="AN3972" s="1" t="s">
        <v>107</v>
      </c>
      <c r="AO3972" s="1"/>
      <c r="AP3972" s="1"/>
      <c r="AQ3972" s="1"/>
      <c r="AR3972" s="1"/>
      <c r="AS3972" s="1"/>
      <c r="AT3972" s="1"/>
      <c r="AU3972" s="1"/>
      <c r="AV3972" s="1" t="s">
        <v>7132</v>
      </c>
      <c r="AW3972" s="1" t="s">
        <v>326</v>
      </c>
      <c r="AX3972" s="1" t="s">
        <v>91</v>
      </c>
      <c r="AY3972" s="57">
        <v>6</v>
      </c>
      <c r="AZ3972" s="1" t="s">
        <v>152</v>
      </c>
      <c r="BA3972" s="1" t="s">
        <v>111</v>
      </c>
      <c r="BB3972" s="1" t="s">
        <v>96</v>
      </c>
      <c r="BC3972" s="1" t="s">
        <v>7290</v>
      </c>
      <c r="BD3972" s="1" t="s">
        <v>326</v>
      </c>
      <c r="BE3972" s="1" t="s">
        <v>91</v>
      </c>
      <c r="BF3972" s="57">
        <v>6</v>
      </c>
      <c r="BG3972" s="1" t="s">
        <v>327</v>
      </c>
      <c r="BH3972" s="1" t="s">
        <v>95</v>
      </c>
      <c r="BI3972" s="1" t="s">
        <v>102</v>
      </c>
      <c r="BJ3972" s="1"/>
      <c r="BK3972" s="1"/>
      <c r="BL3972" s="1"/>
      <c r="BM3972" s="1"/>
      <c r="BN3972" s="1"/>
      <c r="BO3972" s="1"/>
      <c r="BP3972" s="1"/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 t="s">
        <v>8041</v>
      </c>
      <c r="CF3972" s="1" t="s">
        <v>326</v>
      </c>
      <c r="CG3972" s="1" t="s">
        <v>91</v>
      </c>
      <c r="CH3972" s="1" t="s">
        <v>123</v>
      </c>
      <c r="CI3972" s="1" t="s">
        <v>3094</v>
      </c>
      <c r="CJ3972" s="1" t="s">
        <v>142</v>
      </c>
      <c r="CK3972" s="1" t="s">
        <v>96</v>
      </c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7601</v>
      </c>
      <c r="B3973" s="1" t="s">
        <v>7602</v>
      </c>
      <c r="C3973" s="1" t="s">
        <v>97</v>
      </c>
      <c r="D3973" s="1" t="s">
        <v>3185</v>
      </c>
      <c r="E3973" s="1" t="s">
        <v>1111</v>
      </c>
      <c r="F3973" s="1" t="s">
        <v>95</v>
      </c>
      <c r="G3973" s="1" t="s">
        <v>115</v>
      </c>
      <c r="H3973" s="1" t="s">
        <v>7603</v>
      </c>
      <c r="I3973" s="1" t="s">
        <v>96</v>
      </c>
      <c r="J3973" s="1" t="s">
        <v>90</v>
      </c>
      <c r="K3973" s="1">
        <v>26</v>
      </c>
      <c r="L3973" s="1" t="s">
        <v>101</v>
      </c>
      <c r="M3973" s="1" t="s">
        <v>325</v>
      </c>
      <c r="N3973" s="1" t="s">
        <v>91</v>
      </c>
      <c r="O3973" s="1" t="s">
        <v>92</v>
      </c>
      <c r="P3973">
        <v>6689</v>
      </c>
      <c r="Q3973" s="1" t="str">
        <f>VLOOKUP([1]!Tabla1[[#This Row],[RENAES]],[2]EESS!$1:$1048576,6,FALSE)</f>
        <v>RAMON CASTILLA</v>
      </c>
      <c r="R3973" s="1" t="str">
        <f>VLOOKUP([1]!Tabla1[[#This Row],[RENAES]],[2]EESS!$1:$1048576,7,FALSE)</f>
        <v>PEVAS</v>
      </c>
      <c r="S3973" s="1" t="str">
        <f>VLOOKUP([1]!Tabla1[[#This Row],[RENAES]],[2]EESS!$1:$1048576,10,FALSE)</f>
        <v>SAN FRANCISCO De Pevas</v>
      </c>
      <c r="T3973" s="1" t="s">
        <v>7132</v>
      </c>
      <c r="U3973" s="1" t="s">
        <v>326</v>
      </c>
      <c r="V3973" s="1" t="s">
        <v>91</v>
      </c>
      <c r="W3973" s="57">
        <v>1</v>
      </c>
      <c r="X3973" s="1" t="s">
        <v>7603</v>
      </c>
      <c r="Y3973" s="1" t="s">
        <v>96</v>
      </c>
      <c r="Z3973" s="1" t="s">
        <v>90</v>
      </c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 t="s">
        <v>8041</v>
      </c>
      <c r="CF3973" s="1" t="s">
        <v>326</v>
      </c>
      <c r="CG3973" s="1" t="s">
        <v>91</v>
      </c>
      <c r="CH3973" s="1" t="s">
        <v>123</v>
      </c>
      <c r="CI3973" s="1" t="s">
        <v>4674</v>
      </c>
      <c r="CJ3973" s="1" t="s">
        <v>96</v>
      </c>
      <c r="CK3973" s="1" t="s">
        <v>99</v>
      </c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6398</v>
      </c>
      <c r="B3974" s="1" t="s">
        <v>6399</v>
      </c>
      <c r="C3974" s="1" t="s">
        <v>97</v>
      </c>
      <c r="D3974" s="1" t="s">
        <v>3185</v>
      </c>
      <c r="E3974" s="1" t="s">
        <v>1111</v>
      </c>
      <c r="F3974" s="1" t="s">
        <v>102</v>
      </c>
      <c r="G3974" s="1" t="s">
        <v>114</v>
      </c>
      <c r="H3974" s="1" t="s">
        <v>324</v>
      </c>
      <c r="I3974" s="1" t="s">
        <v>5116</v>
      </c>
      <c r="J3974" s="1" t="s">
        <v>96</v>
      </c>
      <c r="K3974" s="1">
        <v>29</v>
      </c>
      <c r="L3974" s="1" t="s">
        <v>101</v>
      </c>
      <c r="M3974" s="1" t="s">
        <v>325</v>
      </c>
      <c r="N3974" s="1" t="s">
        <v>91</v>
      </c>
      <c r="O3974" s="1" t="s">
        <v>92</v>
      </c>
      <c r="P3974">
        <v>1</v>
      </c>
      <c r="Q3974" s="1" t="str">
        <f>VLOOKUP([1]!Tabla1[[#This Row],[RENAES]],[2]EESS!$1:$1048576,6,FALSE)</f>
        <v>NO PERTENECE A NINGUNA RED</v>
      </c>
      <c r="R3974" s="1" t="str">
        <f>VLOOKUP([1]!Tabla1[[#This Row],[RENAES]],[2]EESS!$1:$1048576,7,FALSE)</f>
        <v>NO PERTENECE A NINGUNA MICRORED</v>
      </c>
      <c r="S3974" s="1" t="str">
        <f>VLOOKUP([1]!Tabla1[[#This Row],[RENAES]],[2]EESS!$1:$1048576,10,FALSE)</f>
        <v>HOSPITAL IQUITOS "Cesar Garayar Garcia"</v>
      </c>
      <c r="T3974" s="1" t="s">
        <v>6162</v>
      </c>
      <c r="U3974" s="1" t="s">
        <v>326</v>
      </c>
      <c r="V3974" s="1" t="s">
        <v>91</v>
      </c>
      <c r="W3974" s="57">
        <v>60</v>
      </c>
      <c r="X3974" s="1" t="s">
        <v>324</v>
      </c>
      <c r="Y3974" s="1" t="s">
        <v>5116</v>
      </c>
      <c r="Z3974" s="1" t="s">
        <v>96</v>
      </c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  <c r="AL3974" s="1"/>
      <c r="AM3974" s="1"/>
      <c r="AN3974" s="1"/>
      <c r="AO3974" s="1"/>
      <c r="AP3974" s="1"/>
      <c r="AQ3974" s="1"/>
      <c r="AR3974" s="1"/>
      <c r="AS3974" s="1"/>
      <c r="AT3974" s="1"/>
      <c r="AU3974" s="1"/>
      <c r="AV3974" s="1"/>
      <c r="AW3974" s="1"/>
      <c r="AX3974" s="1"/>
      <c r="AY3974" s="1"/>
      <c r="AZ3974" s="1"/>
      <c r="BA3974" s="1"/>
      <c r="BB3974" s="1"/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/>
      <c r="CF3974" s="1"/>
      <c r="CG3974" s="1"/>
      <c r="CH3974" s="1"/>
      <c r="CI3974" s="1"/>
      <c r="CJ3974" s="1"/>
      <c r="CK3974" s="1"/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7604</v>
      </c>
      <c r="B3975" s="1" t="s">
        <v>7605</v>
      </c>
      <c r="C3975" s="1" t="s">
        <v>97</v>
      </c>
      <c r="D3975" s="1" t="s">
        <v>3185</v>
      </c>
      <c r="E3975" s="1" t="s">
        <v>1111</v>
      </c>
      <c r="F3975" s="1" t="s">
        <v>102</v>
      </c>
      <c r="G3975" s="1" t="s">
        <v>115</v>
      </c>
      <c r="H3975" s="1" t="s">
        <v>350</v>
      </c>
      <c r="I3975" s="1" t="s">
        <v>109</v>
      </c>
      <c r="J3975" s="1" t="s">
        <v>99</v>
      </c>
      <c r="K3975" s="1">
        <v>22</v>
      </c>
      <c r="L3975" s="1" t="s">
        <v>101</v>
      </c>
      <c r="M3975" s="1" t="s">
        <v>325</v>
      </c>
      <c r="N3975" s="1" t="s">
        <v>105</v>
      </c>
      <c r="O3975" s="1" t="s">
        <v>104</v>
      </c>
      <c r="P3975">
        <v>71</v>
      </c>
      <c r="Q3975" s="1" t="str">
        <f>VLOOKUP([1]!Tabla1[[#This Row],[RENAES]],[2]EESS!$1:$1048576,6,FALSE)</f>
        <v>MAYNAS CIUDAD</v>
      </c>
      <c r="R3975" s="1" t="str">
        <f>VLOOKUP([1]!Tabla1[[#This Row],[RENAES]],[2]EESS!$1:$1048576,7,FALSE)</f>
        <v>IQUITOS SUR</v>
      </c>
      <c r="S3975" s="1" t="str">
        <f>VLOOKUP([1]!Tabla1[[#This Row],[RENAES]],[2]EESS!$1:$1048576,10,FALSE)</f>
        <v>CAHUIDE</v>
      </c>
      <c r="T3975" s="1" t="s">
        <v>5938</v>
      </c>
      <c r="U3975" s="1" t="s">
        <v>326</v>
      </c>
      <c r="V3975" s="1" t="s">
        <v>91</v>
      </c>
      <c r="W3975" s="57">
        <v>2</v>
      </c>
      <c r="X3975" s="1" t="s">
        <v>350</v>
      </c>
      <c r="Y3975" s="1" t="s">
        <v>109</v>
      </c>
      <c r="Z3975" s="1" t="s">
        <v>99</v>
      </c>
      <c r="AA3975" s="1" t="s">
        <v>6428</v>
      </c>
      <c r="AB3975" s="1" t="s">
        <v>325</v>
      </c>
      <c r="AC3975" s="1" t="s">
        <v>91</v>
      </c>
      <c r="AD3975" s="1" t="s">
        <v>92</v>
      </c>
      <c r="AE3975" s="1" t="s">
        <v>6512</v>
      </c>
      <c r="AF3975" s="1" t="s">
        <v>88</v>
      </c>
      <c r="AG3975" s="1" t="s">
        <v>127</v>
      </c>
      <c r="AH3975" s="1" t="s">
        <v>6428</v>
      </c>
      <c r="AI3975" s="1" t="s">
        <v>326</v>
      </c>
      <c r="AJ3975" s="1" t="s">
        <v>91</v>
      </c>
      <c r="AK3975" s="57">
        <v>2</v>
      </c>
      <c r="AL3975" s="1" t="s">
        <v>6512</v>
      </c>
      <c r="AM3975" s="1" t="s">
        <v>88</v>
      </c>
      <c r="AN3975" s="1" t="s">
        <v>127</v>
      </c>
      <c r="AO3975" s="1"/>
      <c r="AP3975" s="1"/>
      <c r="AQ3975" s="1"/>
      <c r="AR3975" s="1"/>
      <c r="AS3975" s="1"/>
      <c r="AT3975" s="1"/>
      <c r="AU3975" s="1"/>
      <c r="AV3975" s="1" t="s">
        <v>7290</v>
      </c>
      <c r="AW3975" s="1" t="s">
        <v>326</v>
      </c>
      <c r="AX3975" s="1" t="s">
        <v>91</v>
      </c>
      <c r="AY3975" s="57">
        <v>4</v>
      </c>
      <c r="AZ3975" s="1" t="s">
        <v>350</v>
      </c>
      <c r="BA3975" s="1" t="s">
        <v>90</v>
      </c>
      <c r="BB3975" s="1" t="s">
        <v>109</v>
      </c>
      <c r="BC3975" s="1" t="s">
        <v>7720</v>
      </c>
      <c r="BD3975" s="1" t="s">
        <v>326</v>
      </c>
      <c r="BE3975" s="1" t="s">
        <v>91</v>
      </c>
      <c r="BF3975" s="57">
        <v>5</v>
      </c>
      <c r="BG3975" s="1" t="s">
        <v>350</v>
      </c>
      <c r="BH3975" s="1" t="s">
        <v>88</v>
      </c>
      <c r="BI3975" s="1" t="s">
        <v>129</v>
      </c>
      <c r="BJ3975" s="1" t="s">
        <v>8237</v>
      </c>
      <c r="BK3975" s="1" t="s">
        <v>326</v>
      </c>
      <c r="BL3975" s="1" t="s">
        <v>91</v>
      </c>
      <c r="BM3975" s="57">
        <v>6</v>
      </c>
      <c r="BN3975" s="1" t="s">
        <v>350</v>
      </c>
      <c r="BO3975" s="1" t="s">
        <v>102</v>
      </c>
      <c r="BP3975" s="1" t="s">
        <v>131</v>
      </c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 t="s">
        <v>9560</v>
      </c>
      <c r="CF3975" s="1" t="s">
        <v>326</v>
      </c>
      <c r="CG3975" s="1" t="s">
        <v>91</v>
      </c>
      <c r="CH3975" s="1" t="s">
        <v>123</v>
      </c>
      <c r="CI3975" s="1" t="s">
        <v>350</v>
      </c>
      <c r="CJ3975" s="1" t="s">
        <v>96</v>
      </c>
      <c r="CK3975" s="1" t="s">
        <v>107</v>
      </c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7606</v>
      </c>
      <c r="B3976" s="1" t="s">
        <v>7607</v>
      </c>
      <c r="C3976" s="1" t="s">
        <v>97</v>
      </c>
      <c r="D3976" s="1" t="s">
        <v>116</v>
      </c>
      <c r="E3976" s="1" t="s">
        <v>1111</v>
      </c>
      <c r="F3976" s="1" t="s">
        <v>95</v>
      </c>
      <c r="G3976" s="1" t="s">
        <v>99</v>
      </c>
      <c r="H3976" s="1" t="s">
        <v>6512</v>
      </c>
      <c r="I3976" s="1" t="s">
        <v>99</v>
      </c>
      <c r="J3976" s="1" t="s">
        <v>122</v>
      </c>
      <c r="K3976" s="1">
        <v>24</v>
      </c>
      <c r="L3976" s="1" t="s">
        <v>101</v>
      </c>
      <c r="M3976" s="1" t="s">
        <v>325</v>
      </c>
      <c r="N3976" s="1" t="s">
        <v>91</v>
      </c>
      <c r="O3976" s="1" t="s">
        <v>92</v>
      </c>
      <c r="P3976">
        <v>71</v>
      </c>
      <c r="Q3976" s="1" t="str">
        <f>VLOOKUP([1]!Tabla1[[#This Row],[RENAES]],[2]EESS!$1:$1048576,6,FALSE)</f>
        <v>NO PERTENECE A NINGUNA RED</v>
      </c>
      <c r="R3976" s="1" t="str">
        <f>VLOOKUP([1]!Tabla1[[#This Row],[RENAES]],[2]EESS!$1:$1048576,7,FALSE)</f>
        <v>NO PERTENECE A NINGUNA MICRORED</v>
      </c>
      <c r="S3976" s="1" t="str">
        <f>VLOOKUP([1]!Tabla1[[#This Row],[RENAES]],[2]EESS!$1:$1048576,10,FALSE)</f>
        <v>HOSPITAL IQUITOS "Cesar Garayar Garcia"</v>
      </c>
      <c r="T3976" s="1" t="s">
        <v>6430</v>
      </c>
      <c r="U3976" s="1" t="s">
        <v>326</v>
      </c>
      <c r="V3976" s="1" t="s">
        <v>91</v>
      </c>
      <c r="W3976" s="57">
        <v>1</v>
      </c>
      <c r="X3976" s="1" t="s">
        <v>6512</v>
      </c>
      <c r="Y3976" s="1" t="s">
        <v>99</v>
      </c>
      <c r="Z3976" s="1" t="s">
        <v>122</v>
      </c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/>
      <c r="CF3976" s="1"/>
      <c r="CG3976" s="1"/>
      <c r="CH3976" s="1"/>
      <c r="CI3976" s="1"/>
      <c r="CJ3976" s="1"/>
      <c r="CK3976" s="1"/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2817</v>
      </c>
      <c r="B3977" s="1" t="s">
        <v>2818</v>
      </c>
      <c r="C3977" s="1" t="s">
        <v>97</v>
      </c>
      <c r="D3977" s="1" t="s">
        <v>116</v>
      </c>
      <c r="E3977" s="1" t="s">
        <v>1111</v>
      </c>
      <c r="F3977" s="1" t="s">
        <v>90</v>
      </c>
      <c r="G3977" s="1" t="s">
        <v>99</v>
      </c>
      <c r="H3977" s="1" t="s">
        <v>350</v>
      </c>
      <c r="I3977" s="1" t="s">
        <v>96</v>
      </c>
      <c r="J3977" s="1" t="s">
        <v>119</v>
      </c>
      <c r="K3977" s="1">
        <v>23</v>
      </c>
      <c r="L3977" s="1" t="s">
        <v>101</v>
      </c>
      <c r="M3977" s="1" t="s">
        <v>325</v>
      </c>
      <c r="N3977" s="1" t="s">
        <v>105</v>
      </c>
      <c r="O3977" s="1" t="s">
        <v>104</v>
      </c>
      <c r="P3977">
        <v>70</v>
      </c>
      <c r="Q3977" s="1" t="str">
        <f>VLOOKUP([1]!Tabla1[[#This Row],[RENAES]],[2]EESS!$1:$1048576,6,FALSE)</f>
        <v>MAYNAS CIUDAD</v>
      </c>
      <c r="R3977" s="1" t="str">
        <f>VLOOKUP([1]!Tabla1[[#This Row],[RENAES]],[2]EESS!$1:$1048576,7,FALSE)</f>
        <v>IQUITOS SUR</v>
      </c>
      <c r="S3977" s="1" t="str">
        <f>VLOOKUP([1]!Tabla1[[#This Row],[RENAES]],[2]EESS!$1:$1048576,10,FALSE)</f>
        <v>AMERICA de San Juan Bautista</v>
      </c>
      <c r="T3977" s="1" t="s">
        <v>1112</v>
      </c>
      <c r="U3977" s="1" t="s">
        <v>326</v>
      </c>
      <c r="V3977" s="1" t="s">
        <v>91</v>
      </c>
      <c r="W3977" s="57">
        <v>4</v>
      </c>
      <c r="X3977" s="1" t="s">
        <v>350</v>
      </c>
      <c r="Y3977" s="1" t="s">
        <v>96</v>
      </c>
      <c r="Z3977" s="1" t="s">
        <v>119</v>
      </c>
      <c r="AA3977" s="1" t="s">
        <v>1327</v>
      </c>
      <c r="AB3977" s="1" t="s">
        <v>325</v>
      </c>
      <c r="AC3977" s="1" t="s">
        <v>105</v>
      </c>
      <c r="AD3977" s="1" t="s">
        <v>104</v>
      </c>
      <c r="AE3977" s="1" t="s">
        <v>350</v>
      </c>
      <c r="AF3977" s="1" t="s">
        <v>88</v>
      </c>
      <c r="AG3977" s="1" t="s">
        <v>142</v>
      </c>
      <c r="AH3977" s="1" t="s">
        <v>1327</v>
      </c>
      <c r="AI3977" s="1" t="s">
        <v>326</v>
      </c>
      <c r="AJ3977" s="1" t="s">
        <v>91</v>
      </c>
      <c r="AK3977" s="57">
        <v>4</v>
      </c>
      <c r="AL3977" s="1" t="s">
        <v>350</v>
      </c>
      <c r="AM3977" s="1" t="s">
        <v>88</v>
      </c>
      <c r="AN3977" s="1" t="s">
        <v>142</v>
      </c>
      <c r="AO3977" s="1" t="s">
        <v>3999</v>
      </c>
      <c r="AP3977" s="1" t="s">
        <v>325</v>
      </c>
      <c r="AQ3977" s="1" t="s">
        <v>91</v>
      </c>
      <c r="AR3977" s="32"/>
      <c r="AS3977" s="1" t="s">
        <v>173</v>
      </c>
      <c r="AT3977" s="1" t="s">
        <v>111</v>
      </c>
      <c r="AU3977" s="1" t="s">
        <v>116</v>
      </c>
      <c r="AV3977" s="1" t="s">
        <v>4816</v>
      </c>
      <c r="AW3977" s="1" t="s">
        <v>326</v>
      </c>
      <c r="AX3977" s="1" t="s">
        <v>91</v>
      </c>
      <c r="AY3977" s="57">
        <v>6</v>
      </c>
      <c r="AZ3977" s="1" t="s">
        <v>350</v>
      </c>
      <c r="BA3977" s="1" t="s">
        <v>119</v>
      </c>
      <c r="BB3977" s="1" t="s">
        <v>107</v>
      </c>
      <c r="BC3977" s="1"/>
      <c r="BD3977" s="1"/>
      <c r="BE3977" s="1"/>
      <c r="BF3977" s="1"/>
      <c r="BG3977" s="1"/>
      <c r="BH3977" s="1"/>
      <c r="BI3977" s="1"/>
      <c r="BJ3977" s="1"/>
      <c r="BK3977" s="1"/>
      <c r="BL3977" s="1"/>
      <c r="BM3977" s="1"/>
      <c r="BN3977" s="1"/>
      <c r="BO3977" s="1"/>
      <c r="BP3977" s="1"/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/>
      <c r="CF3977" s="1"/>
      <c r="CG3977" s="1"/>
      <c r="CH3977" s="1"/>
      <c r="CI3977" s="1"/>
      <c r="CJ3977" s="1"/>
      <c r="CK3977" s="1"/>
      <c r="CL3977" s="1"/>
      <c r="CM3977" s="1"/>
      <c r="CN3977" s="1"/>
      <c r="CO3977" s="1"/>
      <c r="CP3977" s="1"/>
      <c r="CQ3977" s="1"/>
      <c r="CR3977" s="1"/>
    </row>
    <row r="3978" spans="1:96" x14ac:dyDescent="0.3">
      <c r="A3978" s="1" t="s">
        <v>5889</v>
      </c>
      <c r="B3978" s="1" t="s">
        <v>5890</v>
      </c>
      <c r="C3978" s="1" t="s">
        <v>97</v>
      </c>
      <c r="D3978" s="1" t="s">
        <v>3185</v>
      </c>
      <c r="E3978" s="1" t="s">
        <v>1111</v>
      </c>
      <c r="F3978" s="1" t="s">
        <v>99</v>
      </c>
      <c r="G3978" s="1" t="s">
        <v>115</v>
      </c>
      <c r="H3978" s="1" t="s">
        <v>350</v>
      </c>
      <c r="I3978" s="1" t="s">
        <v>90</v>
      </c>
      <c r="J3978" s="1" t="s">
        <v>115</v>
      </c>
      <c r="K3978" s="1">
        <v>28</v>
      </c>
      <c r="L3978" s="1" t="s">
        <v>101</v>
      </c>
      <c r="M3978" s="1" t="s">
        <v>325</v>
      </c>
      <c r="N3978" s="1" t="s">
        <v>91</v>
      </c>
      <c r="O3978" s="1" t="s">
        <v>92</v>
      </c>
      <c r="P3978">
        <v>70</v>
      </c>
      <c r="Q3978" s="1" t="str">
        <f>VLOOKUP([1]!Tabla1[[#This Row],[RENAES]],[2]EESS!$1:$1048576,6,FALSE)</f>
        <v>MAYNAS CIUDAD</v>
      </c>
      <c r="R3978" s="1" t="str">
        <f>VLOOKUP([1]!Tabla1[[#This Row],[RENAES]],[2]EESS!$1:$1048576,7,FALSE)</f>
        <v>BELEN</v>
      </c>
      <c r="S3978" s="1" t="str">
        <f>VLOOKUP([1]!Tabla1[[#This Row],[RENAES]],[2]EESS!$1:$1048576,10,FALSE)</f>
        <v>6 DE OCTUBRE</v>
      </c>
      <c r="T3978" s="1" t="s">
        <v>4622</v>
      </c>
      <c r="U3978" s="1" t="s">
        <v>326</v>
      </c>
      <c r="V3978" s="1" t="s">
        <v>91</v>
      </c>
      <c r="W3978" s="57">
        <v>6</v>
      </c>
      <c r="X3978" s="1" t="s">
        <v>350</v>
      </c>
      <c r="Y3978" s="1" t="s">
        <v>90</v>
      </c>
      <c r="Z3978" s="1" t="s">
        <v>115</v>
      </c>
      <c r="AA3978" s="1"/>
      <c r="AB3978" s="1"/>
      <c r="AC3978" s="1"/>
      <c r="AD3978" s="1"/>
      <c r="AE3978" s="1"/>
      <c r="AF3978" s="1"/>
      <c r="AG3978" s="1"/>
      <c r="AH3978" s="1" t="s">
        <v>5938</v>
      </c>
      <c r="AI3978" s="1" t="s">
        <v>326</v>
      </c>
      <c r="AJ3978" s="1" t="s">
        <v>91</v>
      </c>
      <c r="AK3978" s="57">
        <v>4</v>
      </c>
      <c r="AL3978" s="1" t="s">
        <v>350</v>
      </c>
      <c r="AM3978" s="1" t="s">
        <v>90</v>
      </c>
      <c r="AN3978" s="1" t="s">
        <v>98</v>
      </c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/>
      <c r="CF3978" s="1"/>
      <c r="CG3978" s="1"/>
      <c r="CH3978" s="1"/>
      <c r="CI3978" s="1"/>
      <c r="CJ3978" s="1"/>
      <c r="CK3978" s="1"/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2368</v>
      </c>
      <c r="B3979" s="1" t="s">
        <v>2369</v>
      </c>
      <c r="C3979" s="1" t="s">
        <v>97</v>
      </c>
      <c r="D3979" s="1" t="s">
        <v>3185</v>
      </c>
      <c r="E3979" s="1" t="s">
        <v>1111</v>
      </c>
      <c r="F3979" s="1" t="s">
        <v>90</v>
      </c>
      <c r="G3979" s="1" t="s">
        <v>111</v>
      </c>
      <c r="H3979" s="1" t="s">
        <v>324</v>
      </c>
      <c r="I3979" s="1" t="s">
        <v>111</v>
      </c>
      <c r="J3979" s="1" t="s">
        <v>96</v>
      </c>
      <c r="K3979" s="1">
        <v>19</v>
      </c>
      <c r="L3979" s="1" t="s">
        <v>101</v>
      </c>
      <c r="M3979" s="1" t="s">
        <v>325</v>
      </c>
      <c r="N3979" s="1" t="s">
        <v>91</v>
      </c>
      <c r="O3979" s="1" t="s">
        <v>92</v>
      </c>
      <c r="P3979">
        <v>1</v>
      </c>
      <c r="Q3979" s="1" t="str">
        <f>VLOOKUP([1]!Tabla1[[#This Row],[RENAES]],[2]EESS!$1:$1048576,6,FALSE)</f>
        <v>UCAYALI</v>
      </c>
      <c r="R3979" s="1" t="str">
        <f>VLOOKUP([1]!Tabla1[[#This Row],[RENAES]],[2]EESS!$1:$1048576,7,FALSE)</f>
        <v>CONTAMANA</v>
      </c>
      <c r="S3979" s="1" t="str">
        <f>VLOOKUP([1]!Tabla1[[#This Row],[RENAES]],[2]EESS!$1:$1048576,10,FALSE)</f>
        <v>ORELLANA</v>
      </c>
      <c r="T3979" s="1" t="s">
        <v>1327</v>
      </c>
      <c r="U3979" s="1" t="s">
        <v>326</v>
      </c>
      <c r="V3979" s="1" t="s">
        <v>91</v>
      </c>
      <c r="W3979" s="57">
        <v>30</v>
      </c>
      <c r="X3979" s="1" t="s">
        <v>324</v>
      </c>
      <c r="Y3979" s="1" t="s">
        <v>111</v>
      </c>
      <c r="Z3979" s="1" t="s">
        <v>96</v>
      </c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/>
      <c r="CF3979" s="1"/>
      <c r="CG3979" s="1"/>
      <c r="CH3979" s="1"/>
      <c r="CI3979" s="1"/>
      <c r="CJ3979" s="1"/>
      <c r="CK3979" s="1"/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5598</v>
      </c>
      <c r="B3980" s="1" t="s">
        <v>5599</v>
      </c>
      <c r="C3980" s="1" t="s">
        <v>97</v>
      </c>
      <c r="D3980" s="1" t="s">
        <v>3185</v>
      </c>
      <c r="E3980" s="1" t="s">
        <v>1111</v>
      </c>
      <c r="F3980" s="1" t="s">
        <v>99</v>
      </c>
      <c r="G3980" s="1" t="s">
        <v>106</v>
      </c>
      <c r="H3980" s="1" t="s">
        <v>324</v>
      </c>
      <c r="I3980" s="1" t="s">
        <v>3613</v>
      </c>
      <c r="J3980" s="1" t="s">
        <v>96</v>
      </c>
      <c r="K3980" s="1">
        <v>23</v>
      </c>
      <c r="L3980" s="1" t="s">
        <v>101</v>
      </c>
      <c r="M3980" s="1" t="s">
        <v>325</v>
      </c>
      <c r="N3980" s="1" t="s">
        <v>91</v>
      </c>
      <c r="O3980" s="1" t="s">
        <v>92</v>
      </c>
      <c r="P3980">
        <v>1</v>
      </c>
      <c r="Q3980" s="1" t="str">
        <f>VLOOKUP([1]!Tabla1[[#This Row],[RENAES]],[2]EESS!$1:$1048576,6,FALSE)</f>
        <v>LORETO</v>
      </c>
      <c r="R3980" s="1" t="str">
        <f>VLOOKUP([1]!Tabla1[[#This Row],[RENAES]],[2]EESS!$1:$1048576,7,FALSE)</f>
        <v>NAUTA</v>
      </c>
      <c r="S3980" s="1" t="str">
        <f>VLOOKUP([1]!Tabla1[[#This Row],[RENAES]],[2]EESS!$1:$1048576,10,FALSE)</f>
        <v>NAUTA</v>
      </c>
      <c r="T3980" s="1" t="s">
        <v>4617</v>
      </c>
      <c r="U3980" s="1" t="s">
        <v>326</v>
      </c>
      <c r="V3980" s="1" t="s">
        <v>91</v>
      </c>
      <c r="W3980" s="57">
        <v>60</v>
      </c>
      <c r="X3980" s="1" t="s">
        <v>324</v>
      </c>
      <c r="Y3980" s="1" t="s">
        <v>3613</v>
      </c>
      <c r="Z3980" s="1" t="s">
        <v>96</v>
      </c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  <c r="AL3980" s="1"/>
      <c r="AM3980" s="1"/>
      <c r="AN3980" s="1"/>
      <c r="AO3980" s="1"/>
      <c r="AP3980" s="1"/>
      <c r="AQ3980" s="1"/>
      <c r="AR3980" s="1"/>
      <c r="AS3980" s="1"/>
      <c r="AT3980" s="1"/>
      <c r="AU3980" s="1"/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  <c r="BJ3980" s="1"/>
      <c r="BK3980" s="1"/>
      <c r="BL3980" s="1"/>
      <c r="BM3980" s="1"/>
      <c r="BN3980" s="1"/>
      <c r="BO3980" s="1"/>
      <c r="BP3980" s="1"/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/>
      <c r="CF3980" s="1"/>
      <c r="CG3980" s="1"/>
      <c r="CH3980" s="1"/>
      <c r="CI3980" s="1"/>
      <c r="CJ3980" s="1"/>
      <c r="CK3980" s="1"/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2370</v>
      </c>
      <c r="B3981" s="1" t="s">
        <v>2371</v>
      </c>
      <c r="C3981" s="1" t="s">
        <v>97</v>
      </c>
      <c r="D3981" s="1" t="s">
        <v>3185</v>
      </c>
      <c r="E3981" s="1" t="s">
        <v>1111</v>
      </c>
      <c r="F3981" s="1" t="s">
        <v>96</v>
      </c>
      <c r="G3981" s="1" t="s">
        <v>114</v>
      </c>
      <c r="H3981" s="1" t="s">
        <v>327</v>
      </c>
      <c r="I3981" s="1" t="s">
        <v>127</v>
      </c>
      <c r="J3981" s="1" t="s">
        <v>109</v>
      </c>
      <c r="K3981" s="1">
        <v>20</v>
      </c>
      <c r="L3981" s="1" t="s">
        <v>101</v>
      </c>
      <c r="M3981" s="1" t="s">
        <v>325</v>
      </c>
      <c r="N3981" s="1" t="s">
        <v>91</v>
      </c>
      <c r="O3981" s="1" t="s">
        <v>104</v>
      </c>
      <c r="P3981">
        <v>3</v>
      </c>
      <c r="Q3981" s="1" t="str">
        <f>VLOOKUP([1]!Tabla1[[#This Row],[RENAES]],[2]EESS!$1:$1048576,6,FALSE)</f>
        <v>REQUENA</v>
      </c>
      <c r="R3981" s="1" t="str">
        <f>VLOOKUP([1]!Tabla1[[#This Row],[RENAES]],[2]EESS!$1:$1048576,7,FALSE)</f>
        <v>REQUENA</v>
      </c>
      <c r="S3981" s="1" t="str">
        <f>VLOOKUP([1]!Tabla1[[#This Row],[RENAES]],[2]EESS!$1:$1048576,10,FALSE)</f>
        <v>GENARO HERRERA</v>
      </c>
      <c r="T3981" s="1" t="s">
        <v>2861</v>
      </c>
      <c r="U3981" s="1" t="s">
        <v>326</v>
      </c>
      <c r="V3981" s="1" t="s">
        <v>91</v>
      </c>
      <c r="W3981" s="57">
        <v>10</v>
      </c>
      <c r="X3981" s="1" t="s">
        <v>324</v>
      </c>
      <c r="Y3981" s="1" t="s">
        <v>121</v>
      </c>
      <c r="Z3981" s="1" t="s">
        <v>96</v>
      </c>
      <c r="AA3981" s="1" t="s">
        <v>2861</v>
      </c>
      <c r="AB3981" s="1" t="s">
        <v>325</v>
      </c>
      <c r="AC3981" s="1" t="s">
        <v>105</v>
      </c>
      <c r="AD3981" s="1" t="s">
        <v>92</v>
      </c>
      <c r="AE3981" s="1" t="s">
        <v>324</v>
      </c>
      <c r="AF3981" s="1" t="s">
        <v>121</v>
      </c>
      <c r="AG3981" s="1" t="s">
        <v>96</v>
      </c>
      <c r="AH3981" s="1" t="s">
        <v>3203</v>
      </c>
      <c r="AI3981" s="1" t="s">
        <v>326</v>
      </c>
      <c r="AJ3981" s="1" t="s">
        <v>91</v>
      </c>
      <c r="AK3981" s="57">
        <v>7</v>
      </c>
      <c r="AL3981" s="1" t="s">
        <v>328</v>
      </c>
      <c r="AM3981" s="1" t="s">
        <v>88</v>
      </c>
      <c r="AN3981" s="1" t="s">
        <v>119</v>
      </c>
      <c r="AO3981" s="1"/>
      <c r="AP3981" s="1"/>
      <c r="AQ3981" s="1"/>
      <c r="AR3981" s="1"/>
      <c r="AS3981" s="1"/>
      <c r="AT3981" s="1"/>
      <c r="AU3981" s="1"/>
      <c r="AV3981" s="1" t="s">
        <v>4217</v>
      </c>
      <c r="AW3981" s="1" t="s">
        <v>326</v>
      </c>
      <c r="AX3981" s="1" t="s">
        <v>91</v>
      </c>
      <c r="AY3981" s="57">
        <v>4</v>
      </c>
      <c r="AZ3981" s="1" t="s">
        <v>4568</v>
      </c>
      <c r="BA3981" s="1" t="s">
        <v>127</v>
      </c>
      <c r="BB3981" s="1" t="s">
        <v>99</v>
      </c>
      <c r="BC3981" s="1"/>
      <c r="BD3981" s="1"/>
      <c r="BE3981" s="1"/>
      <c r="BF3981" s="1"/>
      <c r="BG3981" s="1"/>
      <c r="BH3981" s="1"/>
      <c r="BI3981" s="1"/>
      <c r="BJ3981" s="1"/>
      <c r="BK3981" s="1"/>
      <c r="BL3981" s="1"/>
      <c r="BM3981" s="1"/>
      <c r="BN3981" s="1"/>
      <c r="BO3981" s="1"/>
      <c r="BP3981" s="1"/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/>
      <c r="CF3981" s="1"/>
      <c r="CG3981" s="1"/>
      <c r="CH3981" s="1"/>
      <c r="CI3981" s="1"/>
      <c r="CJ3981" s="1"/>
      <c r="CK3981" s="1"/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3141</v>
      </c>
      <c r="B3982" s="1" t="s">
        <v>3142</v>
      </c>
      <c r="C3982" s="1" t="s">
        <v>97</v>
      </c>
      <c r="D3982" s="1" t="s">
        <v>3185</v>
      </c>
      <c r="E3982" s="1" t="s">
        <v>1111</v>
      </c>
      <c r="F3982" s="1" t="s">
        <v>90</v>
      </c>
      <c r="G3982" s="1" t="s">
        <v>89</v>
      </c>
      <c r="H3982" s="1" t="s">
        <v>223</v>
      </c>
      <c r="I3982" s="1" t="s">
        <v>109</v>
      </c>
      <c r="J3982" s="1" t="s">
        <v>127</v>
      </c>
      <c r="K3982" s="1">
        <v>26</v>
      </c>
      <c r="L3982" s="1" t="s">
        <v>101</v>
      </c>
      <c r="M3982" s="1" t="s">
        <v>325</v>
      </c>
      <c r="N3982" s="1" t="s">
        <v>91</v>
      </c>
      <c r="O3982" s="1" t="s">
        <v>104</v>
      </c>
      <c r="P3982">
        <v>123</v>
      </c>
      <c r="Q3982" s="1" t="str">
        <f>VLOOKUP([1]!Tabla1[[#This Row],[RENAES]],[2]EESS!$1:$1048576,6,FALSE)</f>
        <v>MAYNAS CIUDAD</v>
      </c>
      <c r="R3982" s="1" t="str">
        <f>VLOOKUP([1]!Tabla1[[#This Row],[RENAES]],[2]EESS!$1:$1048576,7,FALSE)</f>
        <v>IQUITOS SUR</v>
      </c>
      <c r="S3982" s="1" t="str">
        <f>VLOOKUP([1]!Tabla1[[#This Row],[RENAES]],[2]EESS!$1:$1048576,10,FALSE)</f>
        <v>CAHUIDE</v>
      </c>
      <c r="T3982" s="1" t="s">
        <v>2538</v>
      </c>
      <c r="U3982" s="1" t="s">
        <v>326</v>
      </c>
      <c r="V3982" s="1" t="s">
        <v>91</v>
      </c>
      <c r="W3982" s="57">
        <v>1</v>
      </c>
      <c r="X3982" s="1" t="s">
        <v>223</v>
      </c>
      <c r="Y3982" s="1" t="s">
        <v>109</v>
      </c>
      <c r="Z3982" s="1" t="s">
        <v>127</v>
      </c>
      <c r="AA3982" s="1" t="s">
        <v>4821</v>
      </c>
      <c r="AB3982" s="1" t="s">
        <v>325</v>
      </c>
      <c r="AC3982" s="1" t="s">
        <v>91</v>
      </c>
      <c r="AD3982" s="1" t="s">
        <v>104</v>
      </c>
      <c r="AE3982" s="1" t="s">
        <v>191</v>
      </c>
      <c r="AF3982" s="1" t="s">
        <v>88</v>
      </c>
      <c r="AG3982" s="1" t="s">
        <v>116</v>
      </c>
      <c r="AH3982" s="1" t="s">
        <v>4821</v>
      </c>
      <c r="AI3982" s="1" t="s">
        <v>326</v>
      </c>
      <c r="AJ3982" s="1" t="s">
        <v>91</v>
      </c>
      <c r="AK3982" s="57">
        <v>2</v>
      </c>
      <c r="AL3982" s="1" t="s">
        <v>191</v>
      </c>
      <c r="AM3982" s="1" t="s">
        <v>88</v>
      </c>
      <c r="AN3982" s="1" t="s">
        <v>116</v>
      </c>
      <c r="AO3982" s="1"/>
      <c r="AP3982" s="1"/>
      <c r="AQ3982" s="1"/>
      <c r="AR3982" s="1"/>
      <c r="AS3982" s="1"/>
      <c r="AT3982" s="1"/>
      <c r="AU3982" s="1"/>
      <c r="AV3982" s="1" t="s">
        <v>5154</v>
      </c>
      <c r="AW3982" s="1" t="s">
        <v>326</v>
      </c>
      <c r="AX3982" s="1" t="s">
        <v>91</v>
      </c>
      <c r="AY3982" s="57">
        <v>4</v>
      </c>
      <c r="AZ3982" s="1" t="s">
        <v>223</v>
      </c>
      <c r="BA3982" s="1" t="s">
        <v>88</v>
      </c>
      <c r="BB3982" s="1" t="s">
        <v>115</v>
      </c>
      <c r="BC3982" s="1" t="s">
        <v>7135</v>
      </c>
      <c r="BD3982" s="1" t="s">
        <v>326</v>
      </c>
      <c r="BE3982" s="1" t="s">
        <v>91</v>
      </c>
      <c r="BF3982" s="57">
        <v>5</v>
      </c>
      <c r="BG3982" s="1" t="s">
        <v>186</v>
      </c>
      <c r="BH3982" s="1" t="s">
        <v>95</v>
      </c>
      <c r="BI3982" s="1" t="s">
        <v>116</v>
      </c>
      <c r="BJ3982" s="1" t="s">
        <v>7553</v>
      </c>
      <c r="BK3982" s="1" t="s">
        <v>326</v>
      </c>
      <c r="BL3982" s="1" t="s">
        <v>91</v>
      </c>
      <c r="BM3982" s="57">
        <v>7</v>
      </c>
      <c r="BN3982" s="1" t="s">
        <v>191</v>
      </c>
      <c r="BO3982" s="1" t="s">
        <v>88</v>
      </c>
      <c r="BP3982" s="1" t="s">
        <v>96</v>
      </c>
      <c r="BQ3982" s="1" t="s">
        <v>7656</v>
      </c>
      <c r="BR3982" s="1" t="s">
        <v>326</v>
      </c>
      <c r="BS3982" s="1" t="s">
        <v>91</v>
      </c>
      <c r="BT3982" s="57">
        <v>8</v>
      </c>
      <c r="BU3982" s="1" t="s">
        <v>223</v>
      </c>
      <c r="BV3982" s="1" t="s">
        <v>96</v>
      </c>
      <c r="BW3982" s="1" t="s">
        <v>131</v>
      </c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4178</v>
      </c>
      <c r="B3983" s="1" t="s">
        <v>7608</v>
      </c>
      <c r="C3983" s="1" t="s">
        <v>97</v>
      </c>
      <c r="D3983" s="1" t="s">
        <v>3185</v>
      </c>
      <c r="E3983" s="1" t="s">
        <v>1111</v>
      </c>
      <c r="F3983" s="1" t="s">
        <v>119</v>
      </c>
      <c r="G3983" s="1" t="s">
        <v>88</v>
      </c>
      <c r="H3983" s="1" t="s">
        <v>186</v>
      </c>
      <c r="I3983" s="1" t="s">
        <v>90</v>
      </c>
      <c r="J3983" s="1" t="s">
        <v>102</v>
      </c>
      <c r="K3983" s="1">
        <v>23</v>
      </c>
      <c r="L3983" s="1" t="s">
        <v>101</v>
      </c>
      <c r="M3983" s="1" t="s">
        <v>325</v>
      </c>
      <c r="N3983" s="1" t="s">
        <v>91</v>
      </c>
      <c r="O3983" s="1" t="s">
        <v>104</v>
      </c>
      <c r="P3983">
        <v>123</v>
      </c>
      <c r="Q3983" s="1" t="str">
        <f>VLOOKUP([1]!Tabla1[[#This Row],[RENAES]],[2]EESS!$1:$1048576,6,FALSE)</f>
        <v>MAYNAS CIUDAD</v>
      </c>
      <c r="R3983" s="1" t="str">
        <f>VLOOKUP([1]!Tabla1[[#This Row],[RENAES]],[2]EESS!$1:$1048576,7,FALSE)</f>
        <v>IQUITOS NORTE</v>
      </c>
      <c r="S3983" s="1" t="str">
        <f>VLOOKUP([1]!Tabla1[[#This Row],[RENAES]],[2]EESS!$1:$1048576,10,FALSE)</f>
        <v>DIAMANTE AZUL</v>
      </c>
      <c r="T3983" s="1" t="s">
        <v>7308</v>
      </c>
      <c r="U3983" s="1" t="s">
        <v>326</v>
      </c>
      <c r="V3983" s="1" t="s">
        <v>91</v>
      </c>
      <c r="W3983" s="57">
        <v>1</v>
      </c>
      <c r="X3983" s="1" t="s">
        <v>186</v>
      </c>
      <c r="Y3983" s="1" t="s">
        <v>90</v>
      </c>
      <c r="Z3983" s="1" t="s">
        <v>102</v>
      </c>
      <c r="AA3983" s="1" t="s">
        <v>8234</v>
      </c>
      <c r="AB3983" s="1" t="s">
        <v>325</v>
      </c>
      <c r="AC3983" s="1" t="s">
        <v>105</v>
      </c>
      <c r="AD3983" s="1" t="s">
        <v>104</v>
      </c>
      <c r="AE3983" s="1" t="s">
        <v>223</v>
      </c>
      <c r="AF3983" s="1" t="s">
        <v>96</v>
      </c>
      <c r="AG3983" s="1" t="s">
        <v>110</v>
      </c>
      <c r="AH3983" s="1" t="s">
        <v>8234</v>
      </c>
      <c r="AI3983" s="1" t="s">
        <v>326</v>
      </c>
      <c r="AJ3983" s="1" t="s">
        <v>91</v>
      </c>
      <c r="AK3983" s="57">
        <v>2</v>
      </c>
      <c r="AL3983" s="1" t="s">
        <v>223</v>
      </c>
      <c r="AM3983" s="1" t="s">
        <v>96</v>
      </c>
      <c r="AN3983" s="1" t="s">
        <v>110</v>
      </c>
      <c r="AO3983" s="1" t="s">
        <v>9559</v>
      </c>
      <c r="AP3983" s="1" t="s">
        <v>325</v>
      </c>
      <c r="AQ3983" s="1" t="s">
        <v>91</v>
      </c>
      <c r="AR3983" s="1" t="s">
        <v>104</v>
      </c>
      <c r="AS3983" s="1" t="s">
        <v>191</v>
      </c>
      <c r="AT3983" s="1" t="s">
        <v>96</v>
      </c>
      <c r="AU3983" s="1" t="s">
        <v>100</v>
      </c>
      <c r="AV3983" s="1" t="s">
        <v>9559</v>
      </c>
      <c r="AW3983" s="1" t="s">
        <v>326</v>
      </c>
      <c r="AX3983" s="1" t="s">
        <v>91</v>
      </c>
      <c r="AY3983" s="57">
        <v>3</v>
      </c>
      <c r="AZ3983" s="1" t="s">
        <v>191</v>
      </c>
      <c r="BA3983" s="1" t="s">
        <v>96</v>
      </c>
      <c r="BB3983" s="1" t="s">
        <v>100</v>
      </c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/>
      <c r="CF3983" s="1"/>
      <c r="CG3983" s="1"/>
      <c r="CH3983" s="1"/>
      <c r="CI3983" s="1"/>
      <c r="CJ3983" s="1"/>
      <c r="CK3983" s="1"/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4569</v>
      </c>
      <c r="B3984" s="1" t="s">
        <v>4570</v>
      </c>
      <c r="C3984" s="1" t="s">
        <v>97</v>
      </c>
      <c r="D3984" s="1" t="s">
        <v>3185</v>
      </c>
      <c r="E3984" s="1" t="s">
        <v>1111</v>
      </c>
      <c r="F3984" s="1" t="s">
        <v>99</v>
      </c>
      <c r="G3984" s="1" t="s">
        <v>118</v>
      </c>
      <c r="H3984" s="1" t="s">
        <v>324</v>
      </c>
      <c r="I3984" s="1" t="s">
        <v>142</v>
      </c>
      <c r="J3984" s="1" t="s">
        <v>95</v>
      </c>
      <c r="K3984" s="1">
        <v>19</v>
      </c>
      <c r="L3984" s="1" t="s">
        <v>101</v>
      </c>
      <c r="M3984" s="1" t="s">
        <v>325</v>
      </c>
      <c r="N3984" s="1" t="s">
        <v>91</v>
      </c>
      <c r="O3984" s="1" t="s">
        <v>104</v>
      </c>
      <c r="P3984">
        <v>3</v>
      </c>
      <c r="Q3984" s="1" t="str">
        <f>VLOOKUP([1]!Tabla1[[#This Row],[RENAES]],[2]EESS!$1:$1048576,6,FALSE)</f>
        <v>MAYNAS CIUDAD</v>
      </c>
      <c r="R3984" s="1" t="str">
        <f>VLOOKUP([1]!Tabla1[[#This Row],[RENAES]],[2]EESS!$1:$1048576,7,FALSE)</f>
        <v>BELEN</v>
      </c>
      <c r="S3984" s="1" t="str">
        <f>VLOOKUP([1]!Tabla1[[#This Row],[RENAES]],[2]EESS!$1:$1048576,10,FALSE)</f>
        <v xml:space="preserve">CARDOZO </v>
      </c>
      <c r="T3984" s="1" t="s">
        <v>4363</v>
      </c>
      <c r="U3984" s="1" t="s">
        <v>326</v>
      </c>
      <c r="V3984" s="1" t="s">
        <v>91</v>
      </c>
      <c r="W3984" s="57">
        <v>10</v>
      </c>
      <c r="X3984" s="1" t="s">
        <v>324</v>
      </c>
      <c r="Y3984" s="1" t="s">
        <v>142</v>
      </c>
      <c r="Z3984" s="1" t="s">
        <v>95</v>
      </c>
      <c r="AA3984" s="1"/>
      <c r="AB3984" s="1"/>
      <c r="AC3984" s="1"/>
      <c r="AD3984" s="1"/>
      <c r="AE3984" s="1"/>
      <c r="AF3984" s="1"/>
      <c r="AG3984" s="1"/>
      <c r="AH3984" s="1" t="s">
        <v>4648</v>
      </c>
      <c r="AI3984" s="1" t="s">
        <v>326</v>
      </c>
      <c r="AJ3984" s="1" t="s">
        <v>91</v>
      </c>
      <c r="AK3984" s="57">
        <v>7</v>
      </c>
      <c r="AL3984" s="1" t="s">
        <v>339</v>
      </c>
      <c r="AM3984" s="1" t="s">
        <v>95</v>
      </c>
      <c r="AN3984" s="1" t="s">
        <v>102</v>
      </c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  <c r="CF3984" s="1"/>
      <c r="CG3984" s="1"/>
      <c r="CH3984" s="1"/>
      <c r="CI3984" s="1"/>
      <c r="CJ3984" s="1"/>
      <c r="CK3984" s="1"/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1004</v>
      </c>
      <c r="B3985" s="1" t="s">
        <v>2372</v>
      </c>
      <c r="C3985" s="1" t="s">
        <v>97</v>
      </c>
      <c r="D3985" s="1" t="s">
        <v>3185</v>
      </c>
      <c r="E3985" s="1" t="s">
        <v>1111</v>
      </c>
      <c r="F3985" s="1" t="s">
        <v>96</v>
      </c>
      <c r="G3985" s="1" t="s">
        <v>113</v>
      </c>
      <c r="H3985" s="1" t="s">
        <v>2373</v>
      </c>
      <c r="I3985" s="1" t="s">
        <v>96</v>
      </c>
      <c r="J3985" s="1" t="s">
        <v>102</v>
      </c>
      <c r="K3985" s="1">
        <v>22</v>
      </c>
      <c r="L3985" s="1" t="s">
        <v>101</v>
      </c>
      <c r="M3985" s="1" t="s">
        <v>325</v>
      </c>
      <c r="N3985" s="1" t="s">
        <v>91</v>
      </c>
      <c r="O3985" s="1" t="s">
        <v>92</v>
      </c>
      <c r="P3985">
        <v>117</v>
      </c>
      <c r="Q3985" s="1" t="str">
        <f>VLOOKUP([1]!Tabla1[[#This Row],[RENAES]],[2]EESS!$1:$1048576,6,FALSE)</f>
        <v>LORETO</v>
      </c>
      <c r="R3985" s="1" t="str">
        <f>VLOOKUP([1]!Tabla1[[#This Row],[RENAES]],[2]EESS!$1:$1048576,7,FALSE)</f>
        <v>NAUTA</v>
      </c>
      <c r="S3985" s="1" t="str">
        <f>VLOOKUP([1]!Tabla1[[#This Row],[RENAES]],[2]EESS!$1:$1048576,10,FALSE)</f>
        <v>NAUTA</v>
      </c>
      <c r="T3985" s="1" t="s">
        <v>1295</v>
      </c>
      <c r="U3985" s="1" t="s">
        <v>326</v>
      </c>
      <c r="V3985" s="1" t="s">
        <v>91</v>
      </c>
      <c r="W3985" s="57">
        <v>3</v>
      </c>
      <c r="X3985" s="1" t="s">
        <v>2373</v>
      </c>
      <c r="Y3985" s="1" t="s">
        <v>96</v>
      </c>
      <c r="Z3985" s="1" t="s">
        <v>102</v>
      </c>
      <c r="AA3985" s="1"/>
      <c r="AB3985" s="1"/>
      <c r="AC3985" s="1"/>
      <c r="AD3985" s="1"/>
      <c r="AE3985" s="1"/>
      <c r="AF3985" s="1"/>
      <c r="AG3985" s="1"/>
      <c r="AH3985" s="1" t="s">
        <v>1160</v>
      </c>
      <c r="AI3985" s="1" t="s">
        <v>326</v>
      </c>
      <c r="AJ3985" s="1" t="s">
        <v>91</v>
      </c>
      <c r="AK3985" s="57">
        <v>4</v>
      </c>
      <c r="AL3985" s="1" t="s">
        <v>379</v>
      </c>
      <c r="AM3985" s="1" t="s">
        <v>88</v>
      </c>
      <c r="AN3985" s="1" t="s">
        <v>96</v>
      </c>
      <c r="AO3985" s="1"/>
      <c r="AP3985" s="1"/>
      <c r="AQ3985" s="1"/>
      <c r="AR3985" s="1"/>
      <c r="AS3985" s="1"/>
      <c r="AT3985" s="1"/>
      <c r="AU3985" s="1"/>
      <c r="AV3985" s="1" t="s">
        <v>3195</v>
      </c>
      <c r="AW3985" s="1" t="s">
        <v>326</v>
      </c>
      <c r="AX3985" s="1" t="s">
        <v>91</v>
      </c>
      <c r="AY3985" s="57">
        <v>5</v>
      </c>
      <c r="AZ3985" s="1" t="s">
        <v>3758</v>
      </c>
      <c r="BA3985" s="1" t="s">
        <v>90</v>
      </c>
      <c r="BB3985" s="1" t="s">
        <v>127</v>
      </c>
      <c r="BC3985" s="1" t="s">
        <v>4842</v>
      </c>
      <c r="BD3985" s="1" t="s">
        <v>326</v>
      </c>
      <c r="BE3985" s="1" t="s">
        <v>91</v>
      </c>
      <c r="BF3985" s="57">
        <v>6</v>
      </c>
      <c r="BG3985" s="1" t="s">
        <v>2775</v>
      </c>
      <c r="BH3985" s="1" t="s">
        <v>90</v>
      </c>
      <c r="BI3985" s="1" t="s">
        <v>90</v>
      </c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/>
      <c r="CF3985" s="1"/>
      <c r="CG3985" s="1"/>
      <c r="CH3985" s="1"/>
      <c r="CI3985" s="1"/>
      <c r="CJ3985" s="1"/>
      <c r="CK3985" s="1"/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1009</v>
      </c>
      <c r="B3986" s="1" t="s">
        <v>7263</v>
      </c>
      <c r="C3986" s="1" t="s">
        <v>97</v>
      </c>
      <c r="D3986" s="1" t="s">
        <v>3185</v>
      </c>
      <c r="E3986" s="1" t="s">
        <v>1111</v>
      </c>
      <c r="F3986" s="1" t="s">
        <v>95</v>
      </c>
      <c r="G3986" s="1" t="s">
        <v>131</v>
      </c>
      <c r="H3986" s="1" t="s">
        <v>340</v>
      </c>
      <c r="I3986" s="1" t="s">
        <v>99</v>
      </c>
      <c r="J3986" s="1" t="s">
        <v>90</v>
      </c>
      <c r="K3986" s="1">
        <v>16</v>
      </c>
      <c r="L3986" s="1" t="s">
        <v>101</v>
      </c>
      <c r="M3986" s="1" t="s">
        <v>325</v>
      </c>
      <c r="N3986" s="1" t="s">
        <v>91</v>
      </c>
      <c r="O3986" s="32"/>
      <c r="P3986">
        <v>1</v>
      </c>
      <c r="Q3986" s="1" t="str">
        <f>VLOOKUP([1]!Tabla1[[#This Row],[RENAES]],[2]EESS!$1:$1048576,6,FALSE)</f>
        <v>UCAYALI</v>
      </c>
      <c r="R3986" s="1" t="str">
        <f>VLOOKUP([1]!Tabla1[[#This Row],[RENAES]],[2]EESS!$1:$1048576,7,FALSE)</f>
        <v>CONTAMANA</v>
      </c>
      <c r="S3986" s="1" t="str">
        <f>VLOOKUP([1]!Tabla1[[#This Row],[RENAES]],[2]EESS!$1:$1048576,10,FALSE)</f>
        <v>8 DE MAYO</v>
      </c>
      <c r="T3986" s="1" t="s">
        <v>6957</v>
      </c>
      <c r="U3986" s="1" t="s">
        <v>326</v>
      </c>
      <c r="V3986" s="1" t="s">
        <v>91</v>
      </c>
      <c r="W3986" s="57">
        <v>5</v>
      </c>
      <c r="X3986" s="1" t="s">
        <v>340</v>
      </c>
      <c r="Y3986" s="1" t="s">
        <v>102</v>
      </c>
      <c r="Z3986" s="1" t="s">
        <v>88</v>
      </c>
      <c r="AA3986" s="1" t="s">
        <v>7126</v>
      </c>
      <c r="AB3986" s="1" t="s">
        <v>325</v>
      </c>
      <c r="AC3986" s="1" t="s">
        <v>179</v>
      </c>
      <c r="AD3986" s="32"/>
      <c r="AE3986" s="1" t="s">
        <v>279</v>
      </c>
      <c r="AF3986" s="1" t="s">
        <v>99</v>
      </c>
      <c r="AG3986" s="1" t="s">
        <v>127</v>
      </c>
      <c r="AH3986" s="1" t="s">
        <v>7126</v>
      </c>
      <c r="AI3986" s="1" t="s">
        <v>326</v>
      </c>
      <c r="AJ3986" s="1" t="s">
        <v>91</v>
      </c>
      <c r="AK3986" s="57">
        <v>5</v>
      </c>
      <c r="AL3986" s="1" t="s">
        <v>279</v>
      </c>
      <c r="AM3986" s="1" t="s">
        <v>102</v>
      </c>
      <c r="AN3986" s="1" t="s">
        <v>96</v>
      </c>
      <c r="AO3986" s="1"/>
      <c r="AP3986" s="1"/>
      <c r="AQ3986" s="1"/>
      <c r="AR3986" s="1"/>
      <c r="AS3986" s="1"/>
      <c r="AT3986" s="1"/>
      <c r="AU3986" s="1"/>
      <c r="AV3986" s="1" t="s">
        <v>7315</v>
      </c>
      <c r="AW3986" s="1" t="s">
        <v>326</v>
      </c>
      <c r="AX3986" s="1" t="s">
        <v>91</v>
      </c>
      <c r="AY3986" s="57">
        <v>3</v>
      </c>
      <c r="AZ3986" s="1" t="s">
        <v>3619</v>
      </c>
      <c r="BA3986" s="1" t="s">
        <v>121</v>
      </c>
      <c r="BB3986" s="1" t="s">
        <v>88</v>
      </c>
      <c r="BC3986" s="1" t="s">
        <v>7335</v>
      </c>
      <c r="BD3986" s="1" t="s">
        <v>326</v>
      </c>
      <c r="BE3986" s="1" t="s">
        <v>91</v>
      </c>
      <c r="BF3986" s="57">
        <v>5</v>
      </c>
      <c r="BG3986" s="1" t="s">
        <v>284</v>
      </c>
      <c r="BH3986" s="1" t="s">
        <v>100</v>
      </c>
      <c r="BI3986" s="1" t="s">
        <v>90</v>
      </c>
      <c r="BJ3986" s="1" t="s">
        <v>7650</v>
      </c>
      <c r="BK3986" s="1" t="s">
        <v>326</v>
      </c>
      <c r="BL3986" s="1" t="s">
        <v>91</v>
      </c>
      <c r="BM3986" s="57">
        <v>15</v>
      </c>
      <c r="BN3986" s="1" t="s">
        <v>324</v>
      </c>
      <c r="BO3986" s="1" t="s">
        <v>100</v>
      </c>
      <c r="BP3986" s="1" t="s">
        <v>96</v>
      </c>
      <c r="BQ3986" s="1" t="s">
        <v>7680</v>
      </c>
      <c r="BR3986" s="1" t="s">
        <v>326</v>
      </c>
      <c r="BS3986" s="1" t="s">
        <v>91</v>
      </c>
      <c r="BT3986" s="57">
        <v>7</v>
      </c>
      <c r="BU3986" s="1" t="s">
        <v>266</v>
      </c>
      <c r="BV3986" s="1" t="s">
        <v>88</v>
      </c>
      <c r="BW3986" s="1" t="s">
        <v>142</v>
      </c>
      <c r="BX3986" s="1"/>
      <c r="BY3986" s="1"/>
      <c r="BZ3986" s="1"/>
      <c r="CA3986" s="1"/>
      <c r="CB3986" s="1"/>
      <c r="CC3986" s="1"/>
      <c r="CD3986" s="1"/>
      <c r="CE3986" s="1" t="s">
        <v>7720</v>
      </c>
      <c r="CF3986" s="1" t="s">
        <v>326</v>
      </c>
      <c r="CG3986" s="1" t="s">
        <v>91</v>
      </c>
      <c r="CH3986" s="1" t="s">
        <v>123</v>
      </c>
      <c r="CI3986" s="1" t="s">
        <v>256</v>
      </c>
      <c r="CJ3986" s="1" t="s">
        <v>95</v>
      </c>
      <c r="CK3986" s="1" t="s">
        <v>88</v>
      </c>
      <c r="CL3986" s="1"/>
      <c r="CM3986" s="1"/>
      <c r="CN3986" s="1"/>
      <c r="CO3986" s="1"/>
      <c r="CP3986" s="1"/>
      <c r="CQ3986" s="1"/>
      <c r="CR3986" s="1"/>
    </row>
    <row r="3987" spans="1:96" x14ac:dyDescent="0.3">
      <c r="A3987" s="1" t="s">
        <v>3759</v>
      </c>
      <c r="B3987" s="1" t="s">
        <v>3760</v>
      </c>
      <c r="C3987" s="1" t="s">
        <v>97</v>
      </c>
      <c r="D3987" s="1" t="s">
        <v>3185</v>
      </c>
      <c r="E3987" s="1" t="s">
        <v>1111</v>
      </c>
      <c r="F3987" s="1" t="s">
        <v>88</v>
      </c>
      <c r="G3987" s="1" t="s">
        <v>100</v>
      </c>
      <c r="H3987" s="1" t="s">
        <v>363</v>
      </c>
      <c r="I3987" s="1" t="s">
        <v>96</v>
      </c>
      <c r="J3987" s="1" t="s">
        <v>127</v>
      </c>
      <c r="K3987" s="1">
        <v>19</v>
      </c>
      <c r="L3987" s="1" t="s">
        <v>101</v>
      </c>
      <c r="M3987" s="1" t="s">
        <v>325</v>
      </c>
      <c r="N3987" s="1" t="s">
        <v>105</v>
      </c>
      <c r="O3987" s="1" t="s">
        <v>104</v>
      </c>
      <c r="P3987">
        <v>6694</v>
      </c>
      <c r="Q3987" s="1" t="str">
        <f>VLOOKUP([1]!Tabla1[[#This Row],[RENAES]],[2]EESS!$1:$1048576,6,FALSE)</f>
        <v>LORETO</v>
      </c>
      <c r="R3987" s="1" t="str">
        <f>VLOOKUP([1]!Tabla1[[#This Row],[RENAES]],[2]EESS!$1:$1048576,7,FALSE)</f>
        <v>VILLA TROMPETERO</v>
      </c>
      <c r="S3987" s="1" t="str">
        <f>VLOOKUP([1]!Tabla1[[#This Row],[RENAES]],[2]EESS!$1:$1048576,10,FALSE)</f>
        <v>VILLA TROMPETEROS</v>
      </c>
      <c r="T3987" s="1" t="s">
        <v>3197</v>
      </c>
      <c r="U3987" s="1" t="s">
        <v>326</v>
      </c>
      <c r="V3987" s="1" t="s">
        <v>91</v>
      </c>
      <c r="W3987" s="57">
        <v>2</v>
      </c>
      <c r="X3987" s="1" t="s">
        <v>363</v>
      </c>
      <c r="Y3987" s="1" t="s">
        <v>96</v>
      </c>
      <c r="Z3987" s="1" t="s">
        <v>127</v>
      </c>
      <c r="AA3987" s="1"/>
      <c r="AB3987" s="1"/>
      <c r="AC3987" s="1"/>
      <c r="AD3987" s="1"/>
      <c r="AE3987" s="1"/>
      <c r="AF3987" s="1"/>
      <c r="AG3987" s="1"/>
      <c r="AH3987" s="1" t="s">
        <v>4217</v>
      </c>
      <c r="AI3987" s="1" t="s">
        <v>326</v>
      </c>
      <c r="AJ3987" s="1" t="s">
        <v>91</v>
      </c>
      <c r="AK3987" s="57">
        <v>3</v>
      </c>
      <c r="AL3987" s="1" t="s">
        <v>266</v>
      </c>
      <c r="AM3987" s="1" t="s">
        <v>96</v>
      </c>
      <c r="AN3987" s="1" t="s">
        <v>127</v>
      </c>
      <c r="AO3987" s="1"/>
      <c r="AP3987" s="1"/>
      <c r="AQ3987" s="1"/>
      <c r="AR3987" s="1"/>
      <c r="AS3987" s="1"/>
      <c r="AT3987" s="1"/>
      <c r="AU3987" s="1"/>
      <c r="AV3987" s="1" t="s">
        <v>5929</v>
      </c>
      <c r="AW3987" s="1" t="s">
        <v>326</v>
      </c>
      <c r="AX3987" s="1" t="s">
        <v>91</v>
      </c>
      <c r="AY3987" s="57">
        <v>6</v>
      </c>
      <c r="AZ3987" s="1" t="s">
        <v>6135</v>
      </c>
      <c r="BA3987" s="1" t="s">
        <v>96</v>
      </c>
      <c r="BB3987" s="1" t="s">
        <v>88</v>
      </c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 t="s">
        <v>6763</v>
      </c>
      <c r="CF3987" s="1" t="s">
        <v>326</v>
      </c>
      <c r="CG3987" s="1" t="s">
        <v>91</v>
      </c>
      <c r="CH3987" s="1" t="s">
        <v>123</v>
      </c>
      <c r="CI3987" s="1" t="s">
        <v>363</v>
      </c>
      <c r="CJ3987" s="1" t="s">
        <v>96</v>
      </c>
      <c r="CK3987" s="1" t="s">
        <v>108</v>
      </c>
      <c r="CL3987" s="1" t="s">
        <v>4217</v>
      </c>
      <c r="CM3987" s="1" t="s">
        <v>325</v>
      </c>
      <c r="CN3987" s="1" t="s">
        <v>91</v>
      </c>
      <c r="CO3987" s="1" t="s">
        <v>130</v>
      </c>
      <c r="CP3987" s="1" t="s">
        <v>266</v>
      </c>
      <c r="CQ3987" s="1" t="s">
        <v>96</v>
      </c>
      <c r="CR3987" s="1" t="s">
        <v>127</v>
      </c>
    </row>
    <row r="3988" spans="1:96" x14ac:dyDescent="0.3">
      <c r="A3988" s="1" t="s">
        <v>849</v>
      </c>
      <c r="B3988" s="1" t="s">
        <v>2374</v>
      </c>
      <c r="C3988" s="1" t="s">
        <v>97</v>
      </c>
      <c r="D3988" s="1" t="s">
        <v>3185</v>
      </c>
      <c r="E3988" s="1" t="s">
        <v>1111</v>
      </c>
      <c r="F3988" s="1" t="s">
        <v>96</v>
      </c>
      <c r="G3988" s="1" t="s">
        <v>118</v>
      </c>
      <c r="H3988" s="1" t="s">
        <v>324</v>
      </c>
      <c r="I3988" s="1" t="s">
        <v>90</v>
      </c>
      <c r="J3988" s="1" t="s">
        <v>116</v>
      </c>
      <c r="K3988" s="1">
        <v>22</v>
      </c>
      <c r="L3988" s="1" t="s">
        <v>101</v>
      </c>
      <c r="M3988" s="1" t="s">
        <v>325</v>
      </c>
      <c r="N3988" s="1" t="s">
        <v>91</v>
      </c>
      <c r="O3988" s="1" t="s">
        <v>104</v>
      </c>
      <c r="P3988">
        <v>1</v>
      </c>
      <c r="Q3988" s="1" t="str">
        <f>VLOOKUP([1]!Tabla1[[#This Row],[RENAES]],[2]EESS!$1:$1048576,6,FALSE)</f>
        <v>MAYNAS CIUDAD</v>
      </c>
      <c r="R3988" s="1" t="str">
        <f>VLOOKUP([1]!Tabla1[[#This Row],[RENAES]],[2]EESS!$1:$1048576,7,FALSE)</f>
        <v>IQUITOS SUR</v>
      </c>
      <c r="S3988" s="1" t="str">
        <f>VLOOKUP([1]!Tabla1[[#This Row],[RENAES]],[2]EESS!$1:$1048576,10,FALSE)</f>
        <v>SAN JUAN DE MIRAFLORES</v>
      </c>
      <c r="T3988" s="1" t="s">
        <v>1169</v>
      </c>
      <c r="U3988" s="1" t="s">
        <v>326</v>
      </c>
      <c r="V3988" s="1" t="s">
        <v>91</v>
      </c>
      <c r="W3988" s="57">
        <v>30</v>
      </c>
      <c r="X3988" s="1" t="s">
        <v>324</v>
      </c>
      <c r="Y3988" s="1" t="s">
        <v>90</v>
      </c>
      <c r="Z3988" s="1" t="s">
        <v>116</v>
      </c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  <c r="BO3988" s="1"/>
      <c r="BP3988" s="1"/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8422</v>
      </c>
      <c r="B3989" s="1" t="s">
        <v>9521</v>
      </c>
      <c r="C3989" s="1" t="s">
        <v>97</v>
      </c>
      <c r="D3989" s="1" t="s">
        <v>3185</v>
      </c>
      <c r="E3989" s="1" t="s">
        <v>1111</v>
      </c>
      <c r="F3989" s="1" t="s">
        <v>127</v>
      </c>
      <c r="G3989" s="1" t="s">
        <v>98</v>
      </c>
      <c r="H3989" s="1" t="s">
        <v>5529</v>
      </c>
      <c r="I3989" s="1" t="s">
        <v>90</v>
      </c>
      <c r="J3989" s="1" t="s">
        <v>88</v>
      </c>
      <c r="K3989" s="1">
        <v>23</v>
      </c>
      <c r="L3989" s="1" t="s">
        <v>101</v>
      </c>
      <c r="M3989" s="1" t="s">
        <v>325</v>
      </c>
      <c r="N3989" s="1" t="s">
        <v>91</v>
      </c>
      <c r="O3989" s="1" t="s">
        <v>104</v>
      </c>
      <c r="P3989">
        <v>27</v>
      </c>
      <c r="Q3989" s="1" t="str">
        <f>VLOOKUP([1]!Tabla1[[#This Row],[RENAES]],[2]EESS!$1:$1048576,6,FALSE)</f>
        <v>ALTO AMAZONAS</v>
      </c>
      <c r="R3989" s="1" t="str">
        <f>VLOOKUP([1]!Tabla1[[#This Row],[RENAES]],[2]EESS!$1:$1048576,7,FALSE)</f>
        <v>BALSAPUERTO</v>
      </c>
      <c r="S3989" s="1" t="str">
        <f>VLOOKUP([1]!Tabla1[[#This Row],[RENAES]],[2]EESS!$1:$1048576,10,FALSE)</f>
        <v>TRES UNIDOS DE BALSAPUERTO</v>
      </c>
      <c r="T3989" s="1" t="s">
        <v>9001</v>
      </c>
      <c r="U3989" s="1" t="s">
        <v>326</v>
      </c>
      <c r="V3989" s="1" t="s">
        <v>91</v>
      </c>
      <c r="W3989" s="57">
        <v>1</v>
      </c>
      <c r="X3989" s="1" t="s">
        <v>5529</v>
      </c>
      <c r="Y3989" s="1" t="s">
        <v>90</v>
      </c>
      <c r="Z3989" s="1" t="s">
        <v>88</v>
      </c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/>
      <c r="CF3989" s="1"/>
      <c r="CG3989" s="1"/>
      <c r="CH3989" s="1"/>
      <c r="CI3989" s="1"/>
      <c r="CJ3989" s="1"/>
      <c r="CK3989" s="1"/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743</v>
      </c>
      <c r="B3990" s="1" t="s">
        <v>2375</v>
      </c>
      <c r="C3990" s="1" t="s">
        <v>97</v>
      </c>
      <c r="D3990" s="1" t="s">
        <v>3185</v>
      </c>
      <c r="E3990" s="1" t="s">
        <v>1111</v>
      </c>
      <c r="F3990" s="1" t="s">
        <v>96</v>
      </c>
      <c r="G3990" s="1" t="s">
        <v>98</v>
      </c>
      <c r="H3990" s="1" t="s">
        <v>1476</v>
      </c>
      <c r="I3990" s="1" t="s">
        <v>108</v>
      </c>
      <c r="J3990" s="1" t="s">
        <v>127</v>
      </c>
      <c r="K3990" s="1">
        <v>19</v>
      </c>
      <c r="L3990" s="1" t="s">
        <v>101</v>
      </c>
      <c r="M3990" s="1" t="s">
        <v>325</v>
      </c>
      <c r="N3990" s="1" t="s">
        <v>91</v>
      </c>
      <c r="O3990" s="1" t="s">
        <v>92</v>
      </c>
      <c r="P3990">
        <v>51</v>
      </c>
      <c r="Q3990" s="1" t="str">
        <f>VLOOKUP([1]!Tabla1[[#This Row],[RENAES]],[2]EESS!$1:$1048576,6,FALSE)</f>
        <v>NO PERTENECE A NINGUNA RED</v>
      </c>
      <c r="R3990" s="1" t="str">
        <f>VLOOKUP([1]!Tabla1[[#This Row],[RENAES]],[2]EESS!$1:$1048576,7,FALSE)</f>
        <v>NO PERTENECE A NINGUNA MICRORED</v>
      </c>
      <c r="S3990" s="1" t="str">
        <f>VLOOKUP([1]!Tabla1[[#This Row],[RENAES]],[2]EESS!$1:$1048576,10,FALSE)</f>
        <v>HOSP.REGIONAL DE LORETO "Felipe Arriola Iglesias"</v>
      </c>
      <c r="T3990" s="1" t="s">
        <v>1139</v>
      </c>
      <c r="U3990" s="1" t="s">
        <v>326</v>
      </c>
      <c r="V3990" s="1" t="s">
        <v>91</v>
      </c>
      <c r="W3990" s="57">
        <v>1</v>
      </c>
      <c r="X3990" s="1" t="s">
        <v>1476</v>
      </c>
      <c r="Y3990" s="1" t="s">
        <v>108</v>
      </c>
      <c r="Z3990" s="1" t="s">
        <v>127</v>
      </c>
      <c r="AA3990" s="1" t="s">
        <v>1502</v>
      </c>
      <c r="AB3990" s="1" t="s">
        <v>325</v>
      </c>
      <c r="AC3990" s="1" t="s">
        <v>105</v>
      </c>
      <c r="AD3990" s="32"/>
      <c r="AE3990" s="1" t="s">
        <v>1121</v>
      </c>
      <c r="AF3990" s="1" t="s">
        <v>95</v>
      </c>
      <c r="AG3990" s="1" t="s">
        <v>95</v>
      </c>
      <c r="AH3990" s="1" t="s">
        <v>1502</v>
      </c>
      <c r="AI3990" s="1" t="s">
        <v>326</v>
      </c>
      <c r="AJ3990" s="1" t="s">
        <v>91</v>
      </c>
      <c r="AK3990" s="57">
        <v>2</v>
      </c>
      <c r="AL3990" s="1" t="s">
        <v>1121</v>
      </c>
      <c r="AM3990" s="1" t="s">
        <v>95</v>
      </c>
      <c r="AN3990" s="1" t="s">
        <v>95</v>
      </c>
      <c r="AO3990" s="1" t="s">
        <v>3490</v>
      </c>
      <c r="AP3990" s="1" t="s">
        <v>325</v>
      </c>
      <c r="AQ3990" s="1" t="s">
        <v>105</v>
      </c>
      <c r="AR3990" s="1" t="s">
        <v>92</v>
      </c>
      <c r="AS3990" s="1" t="s">
        <v>2960</v>
      </c>
      <c r="AT3990" s="1" t="s">
        <v>109</v>
      </c>
      <c r="AU3990" s="1" t="s">
        <v>122</v>
      </c>
      <c r="AV3990" s="1" t="s">
        <v>3490</v>
      </c>
      <c r="AW3990" s="1" t="s">
        <v>326</v>
      </c>
      <c r="AX3990" s="1" t="s">
        <v>91</v>
      </c>
      <c r="AY3990" s="57">
        <v>3</v>
      </c>
      <c r="AZ3990" s="1" t="s">
        <v>2960</v>
      </c>
      <c r="BA3990" s="1" t="s">
        <v>109</v>
      </c>
      <c r="BB3990" s="1" t="s">
        <v>122</v>
      </c>
      <c r="BC3990" s="1" t="s">
        <v>4611</v>
      </c>
      <c r="BD3990" s="1" t="s">
        <v>326</v>
      </c>
      <c r="BE3990" s="1" t="s">
        <v>91</v>
      </c>
      <c r="BF3990" s="57">
        <v>3</v>
      </c>
      <c r="BG3990" s="1" t="s">
        <v>4702</v>
      </c>
      <c r="BH3990" s="1" t="s">
        <v>88</v>
      </c>
      <c r="BI3990" s="1" t="s">
        <v>110</v>
      </c>
      <c r="BJ3990" s="1" t="s">
        <v>5935</v>
      </c>
      <c r="BK3990" s="1" t="s">
        <v>326</v>
      </c>
      <c r="BL3990" s="1" t="s">
        <v>91</v>
      </c>
      <c r="BM3990" s="57">
        <v>4</v>
      </c>
      <c r="BN3990" s="1" t="s">
        <v>4390</v>
      </c>
      <c r="BO3990" s="1" t="s">
        <v>90</v>
      </c>
      <c r="BP3990" s="1" t="s">
        <v>88</v>
      </c>
      <c r="BQ3990" s="1" t="s">
        <v>8232</v>
      </c>
      <c r="BR3990" s="1" t="s">
        <v>326</v>
      </c>
      <c r="BS3990" s="1" t="s">
        <v>91</v>
      </c>
      <c r="BT3990" s="57">
        <v>15</v>
      </c>
      <c r="BU3990" s="1" t="s">
        <v>324</v>
      </c>
      <c r="BV3990" s="1" t="s">
        <v>4838</v>
      </c>
      <c r="BW3990" s="1" t="s">
        <v>96</v>
      </c>
      <c r="BX3990" s="1" t="s">
        <v>7132</v>
      </c>
      <c r="BY3990" s="1" t="s">
        <v>325</v>
      </c>
      <c r="BZ3990" s="1" t="s">
        <v>91</v>
      </c>
      <c r="CA3990" s="1" t="s">
        <v>104</v>
      </c>
      <c r="CB3990" s="1" t="s">
        <v>3094</v>
      </c>
      <c r="CC3990" s="1" t="s">
        <v>110</v>
      </c>
      <c r="CD3990" s="1" t="s">
        <v>90</v>
      </c>
      <c r="CE3990" s="1" t="s">
        <v>8641</v>
      </c>
      <c r="CF3990" s="1" t="s">
        <v>326</v>
      </c>
      <c r="CG3990" s="1" t="s">
        <v>91</v>
      </c>
      <c r="CH3990" s="1" t="s">
        <v>123</v>
      </c>
      <c r="CI3990" s="1" t="s">
        <v>259</v>
      </c>
      <c r="CJ3990" s="1" t="s">
        <v>108</v>
      </c>
      <c r="CK3990" s="1" t="s">
        <v>88</v>
      </c>
      <c r="CL3990" s="1" t="s">
        <v>4611</v>
      </c>
      <c r="CM3990" s="1" t="s">
        <v>325</v>
      </c>
      <c r="CN3990" s="1" t="s">
        <v>105</v>
      </c>
      <c r="CO3990" s="1" t="s">
        <v>130</v>
      </c>
      <c r="CP3990" s="1" t="s">
        <v>4702</v>
      </c>
      <c r="CQ3990" s="1" t="s">
        <v>88</v>
      </c>
      <c r="CR3990" s="1" t="s">
        <v>110</v>
      </c>
    </row>
    <row r="3991" spans="1:96" x14ac:dyDescent="0.3">
      <c r="A3991" s="1" t="s">
        <v>785</v>
      </c>
      <c r="B3991" s="1" t="s">
        <v>786</v>
      </c>
      <c r="C3991" s="1" t="s">
        <v>97</v>
      </c>
      <c r="D3991" s="1" t="s">
        <v>3185</v>
      </c>
      <c r="E3991" s="1" t="s">
        <v>1111</v>
      </c>
      <c r="F3991" s="1" t="s">
        <v>96</v>
      </c>
      <c r="G3991" s="1" t="s">
        <v>99</v>
      </c>
      <c r="H3991" s="1" t="s">
        <v>90</v>
      </c>
      <c r="I3991" s="1" t="s">
        <v>96</v>
      </c>
      <c r="J3991" s="1" t="s">
        <v>88</v>
      </c>
      <c r="K3991" s="1">
        <v>22</v>
      </c>
      <c r="L3991" s="1" t="s">
        <v>101</v>
      </c>
      <c r="M3991" s="1" t="s">
        <v>325</v>
      </c>
      <c r="N3991" s="1" t="s">
        <v>105</v>
      </c>
      <c r="O3991" s="1" t="s">
        <v>104</v>
      </c>
      <c r="P3991">
        <v>185</v>
      </c>
      <c r="Q3991" s="1" t="str">
        <f>VLOOKUP([1]!Tabla1[[#This Row],[RENAES]],[2]EESS!$1:$1048576,6,FALSE)</f>
        <v>NO PERTENECE A NINGUNA RED</v>
      </c>
      <c r="R3991" s="1" t="str">
        <f>VLOOKUP([1]!Tabla1[[#This Row],[RENAES]],[2]EESS!$1:$1048576,7,FALSE)</f>
        <v>NO PERTENECE A NINGUNA MICRORED</v>
      </c>
      <c r="S3991" s="1" t="str">
        <f>VLOOKUP([1]!Tabla1[[#This Row],[RENAES]],[2]EESS!$1:$1048576,10,FALSE)</f>
        <v>HOSPITAL IQUITOS "Cesar Garayar Garcia"</v>
      </c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  <c r="AL3991" s="1"/>
      <c r="AM3991" s="1"/>
      <c r="AN3991" s="1"/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6672</v>
      </c>
      <c r="B3992" s="1" t="s">
        <v>6673</v>
      </c>
      <c r="C3992" s="1" t="s">
        <v>97</v>
      </c>
      <c r="D3992" s="1" t="s">
        <v>3185</v>
      </c>
      <c r="E3992" s="1" t="s">
        <v>1111</v>
      </c>
      <c r="F3992" s="1" t="s">
        <v>102</v>
      </c>
      <c r="G3992" s="1" t="s">
        <v>89</v>
      </c>
      <c r="H3992" s="1" t="s">
        <v>5977</v>
      </c>
      <c r="I3992" s="1" t="s">
        <v>102</v>
      </c>
      <c r="J3992" s="1" t="s">
        <v>95</v>
      </c>
      <c r="K3992" s="1">
        <v>19</v>
      </c>
      <c r="L3992" s="1" t="s">
        <v>101</v>
      </c>
      <c r="M3992" s="1" t="s">
        <v>325</v>
      </c>
      <c r="N3992" s="1" t="s">
        <v>91</v>
      </c>
      <c r="O3992" s="1" t="s">
        <v>92</v>
      </c>
      <c r="P3992">
        <v>91</v>
      </c>
      <c r="Q3992" s="1" t="str">
        <f>VLOOKUP([1]!Tabla1[[#This Row],[RENAES]],[2]EESS!$1:$1048576,6,FALSE)</f>
        <v>RAMON CASTILLA</v>
      </c>
      <c r="R3992" s="1" t="str">
        <f>VLOOKUP([1]!Tabla1[[#This Row],[RENAES]],[2]EESS!$1:$1048576,7,FALSE)</f>
        <v>SAN PABLO</v>
      </c>
      <c r="S3992" s="1" t="str">
        <f>VLOOKUP([1]!Tabla1[[#This Row],[RENAES]],[2]EESS!$1:$1048576,10,FALSE)</f>
        <v>SAN PABLO</v>
      </c>
      <c r="T3992" s="1" t="s">
        <v>6163</v>
      </c>
      <c r="U3992" s="1" t="s">
        <v>326</v>
      </c>
      <c r="V3992" s="1" t="s">
        <v>91</v>
      </c>
      <c r="W3992" s="57">
        <v>1</v>
      </c>
      <c r="X3992" s="1" t="s">
        <v>5977</v>
      </c>
      <c r="Y3992" s="1" t="s">
        <v>102</v>
      </c>
      <c r="Z3992" s="1" t="s">
        <v>95</v>
      </c>
      <c r="AA3992" s="1" t="s">
        <v>7186</v>
      </c>
      <c r="AB3992" s="1" t="s">
        <v>325</v>
      </c>
      <c r="AC3992" s="1" t="s">
        <v>105</v>
      </c>
      <c r="AD3992" s="1" t="s">
        <v>92</v>
      </c>
      <c r="AE3992" s="1" t="s">
        <v>6971</v>
      </c>
      <c r="AF3992" s="1" t="s">
        <v>127</v>
      </c>
      <c r="AG3992" s="1" t="s">
        <v>108</v>
      </c>
      <c r="AH3992" s="1" t="s">
        <v>7186</v>
      </c>
      <c r="AI3992" s="1" t="s">
        <v>326</v>
      </c>
      <c r="AJ3992" s="1" t="s">
        <v>91</v>
      </c>
      <c r="AK3992" s="57">
        <v>2</v>
      </c>
      <c r="AL3992" s="1" t="s">
        <v>6971</v>
      </c>
      <c r="AM3992" s="1" t="s">
        <v>127</v>
      </c>
      <c r="AN3992" s="1" t="s">
        <v>108</v>
      </c>
      <c r="AO3992" s="1" t="s">
        <v>8237</v>
      </c>
      <c r="AP3992" s="1" t="s">
        <v>325</v>
      </c>
      <c r="AQ3992" s="1" t="s">
        <v>105</v>
      </c>
      <c r="AR3992" s="1" t="s">
        <v>92</v>
      </c>
      <c r="AS3992" s="1" t="s">
        <v>8252</v>
      </c>
      <c r="AT3992" s="1" t="s">
        <v>96</v>
      </c>
      <c r="AU3992" s="1" t="s">
        <v>99</v>
      </c>
      <c r="AV3992" s="1" t="s">
        <v>8237</v>
      </c>
      <c r="AW3992" s="1" t="s">
        <v>326</v>
      </c>
      <c r="AX3992" s="1" t="s">
        <v>91</v>
      </c>
      <c r="AY3992" s="57">
        <v>2</v>
      </c>
      <c r="AZ3992" s="1" t="s">
        <v>8252</v>
      </c>
      <c r="BA3992" s="1" t="s">
        <v>96</v>
      </c>
      <c r="BB3992" s="1" t="s">
        <v>99</v>
      </c>
      <c r="BC3992" s="1" t="s">
        <v>9810</v>
      </c>
      <c r="BD3992" s="1" t="s">
        <v>326</v>
      </c>
      <c r="BE3992" s="1" t="s">
        <v>91</v>
      </c>
      <c r="BF3992" s="57">
        <v>2</v>
      </c>
      <c r="BG3992" s="1" t="s">
        <v>9816</v>
      </c>
      <c r="BH3992" s="1" t="s">
        <v>90</v>
      </c>
      <c r="BI3992" s="1" t="s">
        <v>119</v>
      </c>
      <c r="BJ3992" s="1"/>
      <c r="BK3992" s="1"/>
      <c r="BL3992" s="1"/>
      <c r="BM3992" s="1"/>
      <c r="BN3992" s="1"/>
      <c r="BO3992" s="1"/>
      <c r="BP3992" s="1"/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/>
      <c r="CF3992" s="1"/>
      <c r="CG3992" s="1"/>
      <c r="CH3992" s="1"/>
      <c r="CI3992" s="1"/>
      <c r="CJ3992" s="1"/>
      <c r="CK3992" s="1"/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10400</v>
      </c>
      <c r="B3993" s="1" t="s">
        <v>10401</v>
      </c>
      <c r="C3993" s="1" t="s">
        <v>97</v>
      </c>
      <c r="D3993" s="1" t="s">
        <v>3185</v>
      </c>
      <c r="E3993" s="1" t="s">
        <v>1111</v>
      </c>
      <c r="F3993" s="1" t="s">
        <v>109</v>
      </c>
      <c r="G3993" s="1" t="s">
        <v>122</v>
      </c>
      <c r="H3993" s="1" t="s">
        <v>9668</v>
      </c>
      <c r="I3993" s="1" t="s">
        <v>121</v>
      </c>
      <c r="J3993" s="1" t="s">
        <v>99</v>
      </c>
      <c r="K3993" s="1">
        <v>26</v>
      </c>
      <c r="L3993" s="1" t="s">
        <v>101</v>
      </c>
      <c r="M3993" s="1" t="s">
        <v>325</v>
      </c>
      <c r="N3993" s="1" t="s">
        <v>91</v>
      </c>
      <c r="O3993" s="1" t="s">
        <v>104</v>
      </c>
      <c r="P3993">
        <v>136</v>
      </c>
      <c r="Q3993" s="1" t="str">
        <f>VLOOKUP([1]!Tabla1[[#This Row],[RENAES]],[2]EESS!$1:$1048576,6,FALSE)</f>
        <v>NO PERTENECE A NINGUNA RED</v>
      </c>
      <c r="R3993" s="1" t="str">
        <f>VLOOKUP([1]!Tabla1[[#This Row],[RENAES]],[2]EESS!$1:$1048576,7,FALSE)</f>
        <v>NO PERTENECE A NINGUNA MICRORED</v>
      </c>
      <c r="S3993" s="1" t="str">
        <f>VLOOKUP([1]!Tabla1[[#This Row],[RENAES]],[2]EESS!$1:$1048576,10,FALSE)</f>
        <v>HOSP CONTAMANA</v>
      </c>
      <c r="T3993" s="1" t="s">
        <v>10191</v>
      </c>
      <c r="U3993" s="1" t="s">
        <v>326</v>
      </c>
      <c r="V3993" s="1" t="s">
        <v>91</v>
      </c>
      <c r="W3993" s="57">
        <v>3</v>
      </c>
      <c r="X3993" s="1" t="s">
        <v>9668</v>
      </c>
      <c r="Y3993" s="1" t="s">
        <v>121</v>
      </c>
      <c r="Z3993" s="1" t="s">
        <v>99</v>
      </c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/>
      <c r="CF3993" s="1"/>
      <c r="CG3993" s="1"/>
      <c r="CH3993" s="1"/>
      <c r="CI3993" s="1"/>
      <c r="CJ3993" s="1"/>
      <c r="CK3993" s="1"/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730</v>
      </c>
      <c r="B3994" s="1" t="s">
        <v>2376</v>
      </c>
      <c r="C3994" s="1" t="s">
        <v>97</v>
      </c>
      <c r="D3994" s="1" t="s">
        <v>3185</v>
      </c>
      <c r="E3994" s="1" t="s">
        <v>1111</v>
      </c>
      <c r="F3994" s="1" t="s">
        <v>90</v>
      </c>
      <c r="G3994" s="1" t="s">
        <v>102</v>
      </c>
      <c r="H3994" s="1" t="s">
        <v>266</v>
      </c>
      <c r="I3994" s="1" t="s">
        <v>96</v>
      </c>
      <c r="J3994" s="1" t="s">
        <v>90</v>
      </c>
      <c r="K3994" s="1">
        <v>22</v>
      </c>
      <c r="L3994" s="1" t="s">
        <v>101</v>
      </c>
      <c r="M3994" s="1" t="s">
        <v>325</v>
      </c>
      <c r="N3994" s="1" t="s">
        <v>91</v>
      </c>
      <c r="O3994" s="1" t="s">
        <v>92</v>
      </c>
      <c r="P3994">
        <v>6694</v>
      </c>
      <c r="Q3994" s="1" t="str">
        <f>VLOOKUP([1]!Tabla1[[#This Row],[RENAES]],[2]EESS!$1:$1048576,6,FALSE)</f>
        <v>DATEM DEL MARAÑON</v>
      </c>
      <c r="R3994" s="1" t="str">
        <f>VLOOKUP([1]!Tabla1[[#This Row],[RENAES]],[2]EESS!$1:$1048576,7,FALSE)</f>
        <v>CAHUAPANAS</v>
      </c>
      <c r="S3994" s="1" t="str">
        <f>VLOOKUP([1]!Tabla1[[#This Row],[RENAES]],[2]EESS!$1:$1048576,10,FALSE)</f>
        <v>PALMICHE</v>
      </c>
      <c r="T3994" s="1" t="s">
        <v>1312</v>
      </c>
      <c r="U3994" s="1" t="s">
        <v>326</v>
      </c>
      <c r="V3994" s="1" t="s">
        <v>91</v>
      </c>
      <c r="W3994" s="57">
        <v>1</v>
      </c>
      <c r="X3994" s="1" t="s">
        <v>266</v>
      </c>
      <c r="Y3994" s="1" t="s">
        <v>96</v>
      </c>
      <c r="Z3994" s="1" t="s">
        <v>90</v>
      </c>
      <c r="AA3994" s="1"/>
      <c r="AB3994" s="1"/>
      <c r="AC3994" s="1"/>
      <c r="AD3994" s="1"/>
      <c r="AE3994" s="1"/>
      <c r="AF3994" s="1"/>
      <c r="AG3994" s="1"/>
      <c r="AH3994" s="1" t="s">
        <v>7135</v>
      </c>
      <c r="AI3994" s="1" t="s">
        <v>326</v>
      </c>
      <c r="AJ3994" s="1" t="s">
        <v>91</v>
      </c>
      <c r="AK3994" s="57">
        <v>2</v>
      </c>
      <c r="AL3994" s="1" t="s">
        <v>361</v>
      </c>
      <c r="AM3994" s="1" t="s">
        <v>118</v>
      </c>
      <c r="AN3994" s="1" t="s">
        <v>107</v>
      </c>
      <c r="AO3994" s="1"/>
      <c r="AP3994" s="1"/>
      <c r="AQ3994" s="1"/>
      <c r="AR3994" s="1"/>
      <c r="AS3994" s="1"/>
      <c r="AT3994" s="1"/>
      <c r="AU3994" s="1"/>
      <c r="AV3994" s="1"/>
      <c r="AW3994" s="1"/>
      <c r="AX3994" s="1"/>
      <c r="AY3994" s="1"/>
      <c r="AZ3994" s="1"/>
      <c r="BA3994" s="1"/>
      <c r="BB3994" s="1"/>
      <c r="BC3994" s="1"/>
      <c r="BD3994" s="1"/>
      <c r="BE3994" s="1"/>
      <c r="BF3994" s="1"/>
      <c r="BG3994" s="1"/>
      <c r="BH3994" s="1"/>
      <c r="BI3994" s="1"/>
      <c r="BJ3994" s="1"/>
      <c r="BK3994" s="1"/>
      <c r="BL3994" s="1"/>
      <c r="BM3994" s="1"/>
      <c r="BN3994" s="1"/>
      <c r="BO3994" s="1"/>
      <c r="BP3994" s="1"/>
      <c r="BQ3994" s="1"/>
      <c r="BR3994" s="1"/>
      <c r="BS3994" s="1"/>
      <c r="BT3994" s="1"/>
      <c r="BU3994" s="1"/>
      <c r="BV3994" s="1"/>
      <c r="BW3994" s="1"/>
      <c r="BX3994" s="1"/>
      <c r="BY3994" s="1"/>
      <c r="BZ3994" s="1"/>
      <c r="CA3994" s="1"/>
      <c r="CB3994" s="1"/>
      <c r="CC3994" s="1"/>
      <c r="CD3994" s="1"/>
      <c r="CE3994" s="1"/>
      <c r="CF3994" s="1"/>
      <c r="CG3994" s="1"/>
      <c r="CH3994" s="1"/>
      <c r="CI3994" s="1"/>
      <c r="CJ3994" s="1"/>
      <c r="CK3994" s="1"/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3456</v>
      </c>
      <c r="B3995" s="1" t="s">
        <v>3457</v>
      </c>
      <c r="C3995" s="1" t="s">
        <v>97</v>
      </c>
      <c r="D3995" s="1" t="s">
        <v>3185</v>
      </c>
      <c r="E3995" s="1" t="s">
        <v>1111</v>
      </c>
      <c r="F3995" s="1" t="s">
        <v>90</v>
      </c>
      <c r="G3995" s="1" t="s">
        <v>131</v>
      </c>
      <c r="H3995" s="1" t="s">
        <v>103</v>
      </c>
      <c r="I3995" s="1" t="s">
        <v>90</v>
      </c>
      <c r="J3995" s="1" t="s">
        <v>109</v>
      </c>
      <c r="K3995" s="1">
        <v>20</v>
      </c>
      <c r="L3995" s="1" t="s">
        <v>101</v>
      </c>
      <c r="M3995" s="1" t="s">
        <v>325</v>
      </c>
      <c r="N3995" s="1" t="s">
        <v>91</v>
      </c>
      <c r="O3995" s="1" t="s">
        <v>92</v>
      </c>
      <c r="P3995">
        <v>6</v>
      </c>
      <c r="Q3995" s="1" t="str">
        <f>VLOOKUP([1]!Tabla1[[#This Row],[RENAES]],[2]EESS!$1:$1048576,6,FALSE)</f>
        <v>NO PERTENECE A NINGUNA RED</v>
      </c>
      <c r="R3995" s="1" t="str">
        <f>VLOOKUP([1]!Tabla1[[#This Row],[RENAES]],[2]EESS!$1:$1048576,7,FALSE)</f>
        <v>NO PERTENECE A NINGUNA MICRORED</v>
      </c>
      <c r="S3995" s="1" t="str">
        <f>VLOOKUP([1]!Tabla1[[#This Row],[RENAES]],[2]EESS!$1:$1048576,10,FALSE)</f>
        <v>HOSPITAL IQUITOS "Cesar Garayar Garcia"</v>
      </c>
      <c r="T3995" s="1" t="s">
        <v>1367</v>
      </c>
      <c r="U3995" s="1" t="s">
        <v>326</v>
      </c>
      <c r="V3995" s="1" t="s">
        <v>91</v>
      </c>
      <c r="W3995" s="57">
        <v>1</v>
      </c>
      <c r="X3995" s="1" t="s">
        <v>103</v>
      </c>
      <c r="Y3995" s="1" t="s">
        <v>90</v>
      </c>
      <c r="Z3995" s="1" t="s">
        <v>109</v>
      </c>
      <c r="AA3995" s="1" t="s">
        <v>3497</v>
      </c>
      <c r="AB3995" s="1" t="s">
        <v>325</v>
      </c>
      <c r="AC3995" s="1" t="s">
        <v>91</v>
      </c>
      <c r="AD3995" s="1" t="s">
        <v>104</v>
      </c>
      <c r="AE3995" s="1" t="s">
        <v>168</v>
      </c>
      <c r="AF3995" s="1" t="s">
        <v>96</v>
      </c>
      <c r="AG3995" s="1" t="s">
        <v>96</v>
      </c>
      <c r="AH3995" s="1" t="s">
        <v>3497</v>
      </c>
      <c r="AI3995" s="1" t="s">
        <v>326</v>
      </c>
      <c r="AJ3995" s="1" t="s">
        <v>91</v>
      </c>
      <c r="AK3995" s="57">
        <v>2</v>
      </c>
      <c r="AL3995" s="1" t="s">
        <v>168</v>
      </c>
      <c r="AM3995" s="1" t="s">
        <v>96</v>
      </c>
      <c r="AN3995" s="1" t="s">
        <v>96</v>
      </c>
      <c r="AO3995" s="1" t="s">
        <v>3497</v>
      </c>
      <c r="AP3995" s="1" t="s">
        <v>325</v>
      </c>
      <c r="AQ3995" s="1" t="s">
        <v>91</v>
      </c>
      <c r="AR3995" s="1" t="s">
        <v>104</v>
      </c>
      <c r="AS3995" s="1" t="s">
        <v>3996</v>
      </c>
      <c r="AT3995" s="1" t="s">
        <v>90</v>
      </c>
      <c r="AU3995" s="1" t="s">
        <v>102</v>
      </c>
      <c r="AV3995" s="1" t="s">
        <v>3497</v>
      </c>
      <c r="AW3995" s="1" t="s">
        <v>326</v>
      </c>
      <c r="AX3995" s="1" t="s">
        <v>91</v>
      </c>
      <c r="AY3995" s="57">
        <v>2</v>
      </c>
      <c r="AZ3995" s="1" t="s">
        <v>3996</v>
      </c>
      <c r="BA3995" s="1" t="s">
        <v>90</v>
      </c>
      <c r="BB3995" s="1" t="s">
        <v>102</v>
      </c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 t="s">
        <v>4221</v>
      </c>
      <c r="BY3995" s="1" t="s">
        <v>325</v>
      </c>
      <c r="BZ3995" s="1" t="s">
        <v>91</v>
      </c>
      <c r="CA3995" s="1" t="s">
        <v>104</v>
      </c>
      <c r="CB3995" s="1" t="s">
        <v>3535</v>
      </c>
      <c r="CC3995" s="1" t="s">
        <v>96</v>
      </c>
      <c r="CD3995" s="1" t="s">
        <v>100</v>
      </c>
      <c r="CE3995" s="1" t="s">
        <v>5155</v>
      </c>
      <c r="CF3995" s="1" t="s">
        <v>326</v>
      </c>
      <c r="CG3995" s="1" t="s">
        <v>91</v>
      </c>
      <c r="CH3995" s="1" t="s">
        <v>123</v>
      </c>
      <c r="CI3995" s="1" t="s">
        <v>5733</v>
      </c>
      <c r="CJ3995" s="1" t="s">
        <v>88</v>
      </c>
      <c r="CK3995" s="1" t="s">
        <v>99</v>
      </c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4571</v>
      </c>
      <c r="B3996" s="1" t="s">
        <v>4572</v>
      </c>
      <c r="C3996" s="1" t="s">
        <v>97</v>
      </c>
      <c r="D3996" s="1" t="s">
        <v>3185</v>
      </c>
      <c r="E3996" s="1" t="s">
        <v>1111</v>
      </c>
      <c r="F3996" s="1" t="s">
        <v>99</v>
      </c>
      <c r="G3996" s="1" t="s">
        <v>88</v>
      </c>
      <c r="H3996" s="1" t="s">
        <v>4166</v>
      </c>
      <c r="I3996" s="1" t="s">
        <v>109</v>
      </c>
      <c r="J3996" s="1" t="s">
        <v>90</v>
      </c>
      <c r="K3996" s="1">
        <v>25</v>
      </c>
      <c r="L3996" s="1" t="s">
        <v>101</v>
      </c>
      <c r="M3996" s="1" t="s">
        <v>325</v>
      </c>
      <c r="N3996" s="1" t="s">
        <v>91</v>
      </c>
      <c r="O3996" s="1" t="s">
        <v>104</v>
      </c>
      <c r="P3996">
        <v>24</v>
      </c>
      <c r="Q3996" s="1" t="str">
        <f>VLOOKUP([1]!Tabla1[[#This Row],[RENAES]],[2]EESS!$1:$1048576,6,FALSE)</f>
        <v>NO PERTENECE A NINGUNA RED</v>
      </c>
      <c r="R3996" s="1" t="str">
        <f>VLOOKUP([1]!Tabla1[[#This Row],[RENAES]],[2]EESS!$1:$1048576,7,FALSE)</f>
        <v>NO PERTENECE A NINGUNA MICRORED</v>
      </c>
      <c r="S3996" s="1" t="str">
        <f>VLOOKUP([1]!Tabla1[[#This Row],[RENAES]],[2]EESS!$1:$1048576,10,FALSE)</f>
        <v>HOSPITAL IQUITOS "Cesar Garayar Garcia"</v>
      </c>
      <c r="T3996" s="1" t="s">
        <v>3980</v>
      </c>
      <c r="U3996" s="1" t="s">
        <v>326</v>
      </c>
      <c r="V3996" s="1" t="s">
        <v>91</v>
      </c>
      <c r="W3996" s="57">
        <v>1</v>
      </c>
      <c r="X3996" s="1" t="s">
        <v>4166</v>
      </c>
      <c r="Y3996" s="1" t="s">
        <v>109</v>
      </c>
      <c r="Z3996" s="1" t="s">
        <v>90</v>
      </c>
      <c r="AA3996" s="1" t="s">
        <v>5331</v>
      </c>
      <c r="AB3996" s="1" t="s">
        <v>325</v>
      </c>
      <c r="AC3996" s="1" t="s">
        <v>105</v>
      </c>
      <c r="AD3996" s="1" t="s">
        <v>104</v>
      </c>
      <c r="AE3996" s="1" t="s">
        <v>6031</v>
      </c>
      <c r="AF3996" s="1" t="s">
        <v>113</v>
      </c>
      <c r="AG3996" s="1" t="s">
        <v>90</v>
      </c>
      <c r="AH3996" s="1" t="s">
        <v>5331</v>
      </c>
      <c r="AI3996" s="1" t="s">
        <v>326</v>
      </c>
      <c r="AJ3996" s="1" t="s">
        <v>91</v>
      </c>
      <c r="AK3996" s="57">
        <v>2</v>
      </c>
      <c r="AL3996" s="1" t="s">
        <v>6031</v>
      </c>
      <c r="AM3996" s="1" t="s">
        <v>113</v>
      </c>
      <c r="AN3996" s="1" t="s">
        <v>90</v>
      </c>
      <c r="AO3996" s="1"/>
      <c r="AP3996" s="1"/>
      <c r="AQ3996" s="1"/>
      <c r="AR3996" s="1"/>
      <c r="AS3996" s="1"/>
      <c r="AT3996" s="1"/>
      <c r="AU3996" s="1"/>
      <c r="AV3996" s="1" t="s">
        <v>6957</v>
      </c>
      <c r="AW3996" s="1" t="s">
        <v>326</v>
      </c>
      <c r="AX3996" s="1" t="s">
        <v>91</v>
      </c>
      <c r="AY3996" s="57">
        <v>5</v>
      </c>
      <c r="AZ3996" s="1" t="s">
        <v>263</v>
      </c>
      <c r="BA3996" s="1" t="s">
        <v>102</v>
      </c>
      <c r="BB3996" s="1" t="s">
        <v>88</v>
      </c>
      <c r="BC3996" s="1" t="s">
        <v>6988</v>
      </c>
      <c r="BD3996" s="1" t="s">
        <v>326</v>
      </c>
      <c r="BE3996" s="1" t="s">
        <v>91</v>
      </c>
      <c r="BF3996" s="57">
        <v>30</v>
      </c>
      <c r="BG3996" s="1" t="s">
        <v>324</v>
      </c>
      <c r="BH3996" s="1" t="s">
        <v>2804</v>
      </c>
      <c r="BI3996" s="1" t="s">
        <v>96</v>
      </c>
      <c r="BJ3996" s="1"/>
      <c r="BK3996" s="1"/>
      <c r="BL3996" s="1"/>
      <c r="BM3996" s="1"/>
      <c r="BN3996" s="1"/>
      <c r="BO3996" s="1"/>
      <c r="BP3996" s="1"/>
      <c r="BQ3996" s="1"/>
      <c r="BR3996" s="1"/>
      <c r="BS3996" s="1"/>
      <c r="BT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 t="s">
        <v>8041</v>
      </c>
      <c r="CF3996" s="1" t="s">
        <v>326</v>
      </c>
      <c r="CG3996" s="1" t="s">
        <v>91</v>
      </c>
      <c r="CH3996" s="1" t="s">
        <v>123</v>
      </c>
      <c r="CI3996" s="1" t="s">
        <v>4159</v>
      </c>
      <c r="CJ3996" s="1" t="s">
        <v>110</v>
      </c>
      <c r="CK3996" s="1" t="s">
        <v>111</v>
      </c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2107</v>
      </c>
      <c r="B3997" s="1" t="s">
        <v>2377</v>
      </c>
      <c r="C3997" s="1" t="s">
        <v>97</v>
      </c>
      <c r="D3997" s="1" t="s">
        <v>3185</v>
      </c>
      <c r="E3997" s="1" t="s">
        <v>1111</v>
      </c>
      <c r="F3997" s="1" t="s">
        <v>90</v>
      </c>
      <c r="G3997" s="1" t="s">
        <v>95</v>
      </c>
      <c r="H3997" s="1" t="s">
        <v>152</v>
      </c>
      <c r="I3997" s="1" t="s">
        <v>96</v>
      </c>
      <c r="J3997" s="1" t="s">
        <v>88</v>
      </c>
      <c r="K3997" s="1">
        <v>23</v>
      </c>
      <c r="L3997" s="1" t="s">
        <v>101</v>
      </c>
      <c r="M3997" s="1" t="s">
        <v>325</v>
      </c>
      <c r="N3997" s="1" t="s">
        <v>105</v>
      </c>
      <c r="O3997" s="1" t="s">
        <v>104</v>
      </c>
      <c r="P3997">
        <v>91</v>
      </c>
      <c r="Q3997" s="1" t="str">
        <f>VLOOKUP([1]!Tabla1[[#This Row],[RENAES]],[2]EESS!$1:$1048576,6,FALSE)</f>
        <v>NO PERTENECE A NINGUNA RED</v>
      </c>
      <c r="R3997" s="1" t="str">
        <f>VLOOKUP([1]!Tabla1[[#This Row],[RENAES]],[2]EESS!$1:$1048576,7,FALSE)</f>
        <v>NO PERTENECE A NINGUNA MICRORED</v>
      </c>
      <c r="S3997" s="1" t="str">
        <f>VLOOKUP([1]!Tabla1[[#This Row],[RENAES]],[2]EESS!$1:$1048576,10,FALSE)</f>
        <v>HOSPITAL IQUITOS "Cesar Garayar Garcia"</v>
      </c>
      <c r="T3997" s="1" t="s">
        <v>1123</v>
      </c>
      <c r="U3997" s="1" t="s">
        <v>326</v>
      </c>
      <c r="V3997" s="1" t="s">
        <v>91</v>
      </c>
      <c r="W3997" s="57">
        <v>2</v>
      </c>
      <c r="X3997" s="1" t="s">
        <v>152</v>
      </c>
      <c r="Y3997" s="1" t="s">
        <v>96</v>
      </c>
      <c r="Z3997" s="1" t="s">
        <v>88</v>
      </c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  <c r="AL3997" s="1"/>
      <c r="AM3997" s="1"/>
      <c r="AN3997" s="1"/>
      <c r="AO3997" s="1"/>
      <c r="AP3997" s="1"/>
      <c r="AQ3997" s="1"/>
      <c r="AR3997" s="1"/>
      <c r="AS3997" s="1"/>
      <c r="AT3997" s="1"/>
      <c r="AU3997" s="1"/>
      <c r="AV3997" s="1"/>
      <c r="AW3997" s="1"/>
      <c r="AX3997" s="1"/>
      <c r="AY3997" s="1"/>
      <c r="AZ3997" s="1"/>
      <c r="BA3997" s="1"/>
      <c r="BB3997" s="1"/>
      <c r="BC3997" s="1"/>
      <c r="BD3997" s="1"/>
      <c r="BE3997" s="1"/>
      <c r="BF3997" s="1"/>
      <c r="BG3997" s="1"/>
      <c r="BH3997" s="1"/>
      <c r="BI3997" s="1"/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/>
      <c r="BY3997" s="1"/>
      <c r="BZ3997" s="1"/>
      <c r="CA3997" s="1"/>
      <c r="CB3997" s="1"/>
      <c r="CC3997" s="1"/>
      <c r="CD3997" s="1"/>
      <c r="CE3997" s="1"/>
      <c r="CF3997" s="1"/>
      <c r="CG3997" s="1"/>
      <c r="CH3997" s="1"/>
      <c r="CI3997" s="1"/>
      <c r="CJ3997" s="1"/>
      <c r="CK3997" s="1"/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540</v>
      </c>
      <c r="B3998" s="1" t="s">
        <v>7994</v>
      </c>
      <c r="C3998" s="1" t="s">
        <v>97</v>
      </c>
      <c r="D3998" s="1" t="s">
        <v>153</v>
      </c>
      <c r="E3998" s="1" t="s">
        <v>1111</v>
      </c>
      <c r="F3998" s="1" t="s">
        <v>119</v>
      </c>
      <c r="G3998" s="1" t="s">
        <v>109</v>
      </c>
      <c r="H3998" s="1" t="s">
        <v>3224</v>
      </c>
      <c r="I3998" s="1" t="s">
        <v>88</v>
      </c>
      <c r="J3998" s="1" t="s">
        <v>110</v>
      </c>
      <c r="K3998" s="1">
        <v>20</v>
      </c>
      <c r="L3998" s="1" t="s">
        <v>101</v>
      </c>
      <c r="M3998" s="1" t="s">
        <v>325</v>
      </c>
      <c r="N3998" s="1" t="s">
        <v>91</v>
      </c>
      <c r="O3998" s="32"/>
      <c r="P3998">
        <v>26060</v>
      </c>
      <c r="Q3998" s="1" t="str">
        <f>VLOOKUP([1]!Tabla1[[#This Row],[RENAES]],[2]EESS!$1:$1048576,6,FALSE)</f>
        <v>NO PERTENECE A NINGUNA RED</v>
      </c>
      <c r="R3998" s="1" t="str">
        <f>VLOOKUP([1]!Tabla1[[#This Row],[RENAES]],[2]EESS!$1:$1048576,7,FALSE)</f>
        <v>NO PERTENECE A NINGUNA MICRORED</v>
      </c>
      <c r="S3998" s="1" t="str">
        <f>VLOOKUP([1]!Tabla1[[#This Row],[RENAES]],[2]EESS!$1:$1048576,10,FALSE)</f>
        <v>HOSPITAL IQUITOS "Cesar Garayar Garcia"</v>
      </c>
      <c r="T3998" s="1" t="s">
        <v>8662</v>
      </c>
      <c r="U3998" s="1" t="s">
        <v>326</v>
      </c>
      <c r="V3998" s="1" t="s">
        <v>91</v>
      </c>
      <c r="W3998" s="57">
        <v>1</v>
      </c>
      <c r="X3998" s="1" t="s">
        <v>154</v>
      </c>
      <c r="Y3998" s="1" t="s">
        <v>96</v>
      </c>
      <c r="Z3998" s="1" t="s">
        <v>110</v>
      </c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  <c r="AL3998" s="1"/>
      <c r="AM3998" s="1"/>
      <c r="AN3998" s="1"/>
      <c r="AO3998" s="1"/>
      <c r="AP3998" s="1"/>
      <c r="AQ3998" s="1"/>
      <c r="AR3998" s="1"/>
      <c r="AS3998" s="1"/>
      <c r="AT3998" s="1"/>
      <c r="AU3998" s="1"/>
      <c r="AV3998" s="1"/>
      <c r="AW3998" s="1"/>
      <c r="AX3998" s="1"/>
      <c r="AY3998" s="1"/>
      <c r="AZ3998" s="1"/>
      <c r="BA3998" s="1"/>
      <c r="BB3998" s="1"/>
      <c r="BC3998" s="1"/>
      <c r="BD3998" s="1"/>
      <c r="BE3998" s="1"/>
      <c r="BF3998" s="1"/>
      <c r="BG3998" s="1"/>
      <c r="BH3998" s="1"/>
      <c r="BI3998" s="1"/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/>
      <c r="CF3998" s="1"/>
      <c r="CG3998" s="1"/>
      <c r="CH3998" s="1"/>
      <c r="CI3998" s="1"/>
      <c r="CJ3998" s="1"/>
      <c r="CK3998" s="1"/>
      <c r="CL3998" s="1"/>
      <c r="CM3998" s="1"/>
      <c r="CN3998" s="1"/>
      <c r="CO3998" s="1"/>
      <c r="CP3998" s="1"/>
      <c r="CQ3998" s="1"/>
      <c r="CR3998" s="1"/>
    </row>
    <row r="3999" spans="1:96" x14ac:dyDescent="0.3">
      <c r="A3999" s="1" t="s">
        <v>5600</v>
      </c>
      <c r="B3999" s="1" t="s">
        <v>5601</v>
      </c>
      <c r="C3999" s="1" t="s">
        <v>97</v>
      </c>
      <c r="D3999" s="1" t="s">
        <v>3185</v>
      </c>
      <c r="E3999" s="1" t="s">
        <v>1111</v>
      </c>
      <c r="F3999" s="1" t="s">
        <v>99</v>
      </c>
      <c r="G3999" s="1" t="s">
        <v>122</v>
      </c>
      <c r="H3999" s="1" t="s">
        <v>998</v>
      </c>
      <c r="I3999" s="1" t="s">
        <v>96</v>
      </c>
      <c r="J3999" s="1" t="s">
        <v>142</v>
      </c>
      <c r="K3999" s="1">
        <v>23</v>
      </c>
      <c r="L3999" s="1" t="s">
        <v>101</v>
      </c>
      <c r="M3999" s="1" t="s">
        <v>325</v>
      </c>
      <c r="N3999" s="1" t="s">
        <v>91</v>
      </c>
      <c r="O3999" s="1" t="s">
        <v>104</v>
      </c>
      <c r="P3999">
        <v>105</v>
      </c>
      <c r="Q3999" s="1" t="str">
        <f>VLOOKUP([1]!Tabla1[[#This Row],[RENAES]],[2]EESS!$1:$1048576,6,FALSE)</f>
        <v>LORETO</v>
      </c>
      <c r="R3999" s="1" t="str">
        <f>VLOOKUP([1]!Tabla1[[#This Row],[RENAES]],[2]EESS!$1:$1048576,7,FALSE)</f>
        <v>MAYPUCO</v>
      </c>
      <c r="S3999" s="1" t="str">
        <f>VLOOKUP([1]!Tabla1[[#This Row],[RENAES]],[2]EESS!$1:$1048576,10,FALSE)</f>
        <v>NUEVA UNIÓN DEL CHAMBIRA</v>
      </c>
      <c r="T3999" s="1" t="s">
        <v>4648</v>
      </c>
      <c r="U3999" s="1" t="s">
        <v>326</v>
      </c>
      <c r="V3999" s="1" t="s">
        <v>91</v>
      </c>
      <c r="W3999" s="57">
        <v>1</v>
      </c>
      <c r="X3999" s="1" t="s">
        <v>998</v>
      </c>
      <c r="Y3999" s="1" t="s">
        <v>96</v>
      </c>
      <c r="Z3999" s="1" t="s">
        <v>142</v>
      </c>
      <c r="AA3999" s="1" t="s">
        <v>5935</v>
      </c>
      <c r="AB3999" s="1" t="s">
        <v>325</v>
      </c>
      <c r="AC3999" s="1" t="s">
        <v>105</v>
      </c>
      <c r="AD3999" s="1" t="s">
        <v>104</v>
      </c>
      <c r="AE3999" s="1" t="s">
        <v>6450</v>
      </c>
      <c r="AF3999" s="1" t="s">
        <v>96</v>
      </c>
      <c r="AG3999" s="1" t="s">
        <v>109</v>
      </c>
      <c r="AH3999" s="1" t="s">
        <v>5935</v>
      </c>
      <c r="AI3999" s="1" t="s">
        <v>326</v>
      </c>
      <c r="AJ3999" s="1" t="s">
        <v>91</v>
      </c>
      <c r="AK3999" s="57">
        <v>2</v>
      </c>
      <c r="AL3999" s="1" t="s">
        <v>6450</v>
      </c>
      <c r="AM3999" s="1" t="s">
        <v>96</v>
      </c>
      <c r="AN3999" s="1" t="s">
        <v>109</v>
      </c>
      <c r="AO3999" s="1" t="s">
        <v>5962</v>
      </c>
      <c r="AP3999" s="1" t="s">
        <v>325</v>
      </c>
      <c r="AQ3999" s="1" t="s">
        <v>91</v>
      </c>
      <c r="AR3999" s="1" t="s">
        <v>104</v>
      </c>
      <c r="AS3999" s="1" t="s">
        <v>4334</v>
      </c>
      <c r="AT3999" s="1" t="s">
        <v>96</v>
      </c>
      <c r="AU3999" s="1" t="s">
        <v>107</v>
      </c>
      <c r="AV3999" s="1" t="s">
        <v>5962</v>
      </c>
      <c r="AW3999" s="1" t="s">
        <v>326</v>
      </c>
      <c r="AX3999" s="1" t="s">
        <v>91</v>
      </c>
      <c r="AY3999" s="57">
        <v>2</v>
      </c>
      <c r="AZ3999" s="1" t="s">
        <v>4334</v>
      </c>
      <c r="BA3999" s="1" t="s">
        <v>96</v>
      </c>
      <c r="BB3999" s="1" t="s">
        <v>107</v>
      </c>
      <c r="BC3999" s="1" t="s">
        <v>7132</v>
      </c>
      <c r="BD3999" s="1" t="s">
        <v>326</v>
      </c>
      <c r="BE3999" s="1" t="s">
        <v>105</v>
      </c>
      <c r="BF3999" s="57">
        <v>3</v>
      </c>
      <c r="BG3999" s="1" t="s">
        <v>234</v>
      </c>
      <c r="BH3999" s="1" t="s">
        <v>109</v>
      </c>
      <c r="BI3999" s="1" t="s">
        <v>96</v>
      </c>
      <c r="BJ3999" s="1" t="s">
        <v>8044</v>
      </c>
      <c r="BK3999" s="1" t="s">
        <v>326</v>
      </c>
      <c r="BL3999" s="1" t="s">
        <v>91</v>
      </c>
      <c r="BM3999" s="57">
        <v>4</v>
      </c>
      <c r="BN3999" s="1" t="s">
        <v>4324</v>
      </c>
      <c r="BO3999" s="1" t="s">
        <v>102</v>
      </c>
      <c r="BP3999" s="1" t="s">
        <v>99</v>
      </c>
      <c r="BQ3999" s="1" t="s">
        <v>8641</v>
      </c>
      <c r="BR3999" s="1" t="s">
        <v>326</v>
      </c>
      <c r="BS3999" s="1" t="s">
        <v>91</v>
      </c>
      <c r="BT3999" s="57">
        <v>5</v>
      </c>
      <c r="BU3999" s="1" t="s">
        <v>147</v>
      </c>
      <c r="BV3999" s="1" t="s">
        <v>96</v>
      </c>
      <c r="BW3999" s="1" t="s">
        <v>95</v>
      </c>
      <c r="BX3999" s="1" t="s">
        <v>8044</v>
      </c>
      <c r="BY3999" s="1" t="s">
        <v>325</v>
      </c>
      <c r="BZ3999" s="1" t="s">
        <v>91</v>
      </c>
      <c r="CA3999" s="1" t="s">
        <v>104</v>
      </c>
      <c r="CB3999" s="1" t="s">
        <v>4324</v>
      </c>
      <c r="CC3999" s="1" t="s">
        <v>102</v>
      </c>
      <c r="CD3999" s="1" t="s">
        <v>99</v>
      </c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7080</v>
      </c>
      <c r="B4000" s="1" t="s">
        <v>7081</v>
      </c>
      <c r="C4000" s="1" t="s">
        <v>97</v>
      </c>
      <c r="D4000" s="1" t="s">
        <v>3185</v>
      </c>
      <c r="E4000" s="1" t="s">
        <v>1111</v>
      </c>
      <c r="F4000" s="1" t="s">
        <v>127</v>
      </c>
      <c r="G4000" s="1" t="s">
        <v>99</v>
      </c>
      <c r="H4000" s="1" t="s">
        <v>9522</v>
      </c>
      <c r="I4000" s="1" t="s">
        <v>142</v>
      </c>
      <c r="J4000" s="1" t="s">
        <v>108</v>
      </c>
      <c r="K4000" s="1">
        <v>23</v>
      </c>
      <c r="L4000" s="1" t="s">
        <v>101</v>
      </c>
      <c r="M4000" s="1" t="s">
        <v>325</v>
      </c>
      <c r="N4000" s="1" t="s">
        <v>91</v>
      </c>
      <c r="O4000" s="32"/>
      <c r="P4000">
        <v>25</v>
      </c>
      <c r="Q4000" s="1" t="str">
        <f>VLOOKUP([1]!Tabla1[[#This Row],[RENAES]],[2]EESS!$1:$1048576,6,FALSE)</f>
        <v>MAYNAS CIUDAD</v>
      </c>
      <c r="R4000" s="1" t="str">
        <f>VLOOKUP([1]!Tabla1[[#This Row],[RENAES]],[2]EESS!$1:$1048576,7,FALSE)</f>
        <v>BELEN</v>
      </c>
      <c r="S4000" s="1" t="str">
        <f>VLOOKUP([1]!Tabla1[[#This Row],[RENAES]],[2]EESS!$1:$1048576,10,FALSE)</f>
        <v>BELEN de Villa Belen</v>
      </c>
      <c r="T4000" s="1" t="s">
        <v>8909</v>
      </c>
      <c r="U4000" s="1" t="s">
        <v>326</v>
      </c>
      <c r="V4000" s="1" t="s">
        <v>179</v>
      </c>
      <c r="W4000" s="57">
        <v>15</v>
      </c>
      <c r="X4000" s="1" t="s">
        <v>324</v>
      </c>
      <c r="Y4000" s="1" t="s">
        <v>3338</v>
      </c>
      <c r="Z4000" s="1" t="s">
        <v>96</v>
      </c>
      <c r="AA4000" s="1" t="s">
        <v>9024</v>
      </c>
      <c r="AB4000" s="1" t="s">
        <v>325</v>
      </c>
      <c r="AC4000" s="1" t="s">
        <v>91</v>
      </c>
      <c r="AD4000" s="32"/>
      <c r="AE4000" s="1" t="s">
        <v>329</v>
      </c>
      <c r="AF4000" s="1" t="s">
        <v>121</v>
      </c>
      <c r="AG4000" s="1" t="s">
        <v>118</v>
      </c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M4000" s="1"/>
      <c r="BN4000" s="1"/>
      <c r="BO4000" s="1"/>
      <c r="BP4000" s="1"/>
      <c r="BQ4000" s="1"/>
      <c r="BR4000" s="1"/>
      <c r="BS4000" s="1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/>
      <c r="CF4000" s="1"/>
      <c r="CG4000" s="1"/>
      <c r="CH4000" s="1"/>
      <c r="CI4000" s="1"/>
      <c r="CJ4000" s="1"/>
      <c r="CK4000" s="1"/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4180</v>
      </c>
      <c r="B4001" s="1" t="s">
        <v>4181</v>
      </c>
      <c r="C4001" s="1" t="s">
        <v>97</v>
      </c>
      <c r="D4001" s="1" t="s">
        <v>3185</v>
      </c>
      <c r="E4001" s="1" t="s">
        <v>1111</v>
      </c>
      <c r="F4001" s="1" t="s">
        <v>88</v>
      </c>
      <c r="G4001" s="1" t="s">
        <v>142</v>
      </c>
      <c r="H4001" s="1" t="s">
        <v>4075</v>
      </c>
      <c r="I4001" s="1" t="s">
        <v>90</v>
      </c>
      <c r="J4001" s="1" t="s">
        <v>100</v>
      </c>
      <c r="K4001" s="1">
        <v>21</v>
      </c>
      <c r="L4001" s="1" t="s">
        <v>101</v>
      </c>
      <c r="M4001" s="1" t="s">
        <v>325</v>
      </c>
      <c r="N4001" s="1" t="s">
        <v>91</v>
      </c>
      <c r="O4001" s="32"/>
      <c r="P4001">
        <v>31222</v>
      </c>
      <c r="Q4001" s="1" t="str">
        <f>VLOOKUP([1]!Tabla1[[#This Row],[RENAES]],[2]EESS!$1:$1048576,6,FALSE)</f>
        <v>NO PERTENECE A NINGUNA RED</v>
      </c>
      <c r="R4001" s="1" t="str">
        <f>VLOOKUP([1]!Tabla1[[#This Row],[RENAES]],[2]EESS!$1:$1048576,7,FALSE)</f>
        <v>NO PERTENECE A NINGUNA MICRORED</v>
      </c>
      <c r="S4001" s="1" t="str">
        <f>VLOOKUP([1]!Tabla1[[#This Row],[RENAES]],[2]EESS!$1:$1048576,10,FALSE)</f>
        <v>HOSP.REGIONAL DE LORETO "Felipe Arriola Iglesias"</v>
      </c>
      <c r="T4001" s="1"/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  <c r="BQ4001" s="1"/>
      <c r="BR4001" s="1"/>
      <c r="BS4001" s="1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/>
      <c r="CF4001" s="1"/>
      <c r="CG4001" s="1"/>
      <c r="CH4001" s="1"/>
      <c r="CI4001" s="1"/>
      <c r="CJ4001" s="1"/>
      <c r="CK4001" s="1"/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5602</v>
      </c>
      <c r="B4002" s="1" t="s">
        <v>5603</v>
      </c>
      <c r="C4002" s="1" t="s">
        <v>97</v>
      </c>
      <c r="D4002" s="1" t="s">
        <v>3185</v>
      </c>
      <c r="E4002" s="1" t="s">
        <v>1111</v>
      </c>
      <c r="F4002" s="1" t="s">
        <v>99</v>
      </c>
      <c r="G4002" s="1" t="s">
        <v>169</v>
      </c>
      <c r="H4002" s="1" t="s">
        <v>324</v>
      </c>
      <c r="I4002" s="1" t="s">
        <v>110</v>
      </c>
      <c r="J4002" s="1" t="s">
        <v>109</v>
      </c>
      <c r="K4002" s="1">
        <v>26</v>
      </c>
      <c r="L4002" s="1" t="s">
        <v>101</v>
      </c>
      <c r="M4002" s="1" t="s">
        <v>325</v>
      </c>
      <c r="N4002" s="1" t="s">
        <v>91</v>
      </c>
      <c r="O4002" s="1" t="s">
        <v>92</v>
      </c>
      <c r="P4002">
        <v>3</v>
      </c>
      <c r="Q4002" s="1" t="str">
        <f>VLOOKUP([1]!Tabla1[[#This Row],[RENAES]],[2]EESS!$1:$1048576,6,FALSE)</f>
        <v>LORETO</v>
      </c>
      <c r="R4002" s="1" t="str">
        <f>VLOOKUP([1]!Tabla1[[#This Row],[RENAES]],[2]EESS!$1:$1048576,7,FALSE)</f>
        <v>NAUTA</v>
      </c>
      <c r="S4002" s="1" t="str">
        <f>VLOOKUP([1]!Tabla1[[#This Row],[RENAES]],[2]EESS!$1:$1048576,10,FALSE)</f>
        <v>NAUTA</v>
      </c>
      <c r="T4002" s="1" t="s">
        <v>5155</v>
      </c>
      <c r="U4002" s="1" t="s">
        <v>326</v>
      </c>
      <c r="V4002" s="1" t="s">
        <v>91</v>
      </c>
      <c r="W4002" s="57">
        <v>10</v>
      </c>
      <c r="X4002" s="1" t="s">
        <v>324</v>
      </c>
      <c r="Y4002" s="1" t="s">
        <v>110</v>
      </c>
      <c r="Z4002" s="1" t="s">
        <v>109</v>
      </c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3761</v>
      </c>
      <c r="B4003" s="1" t="s">
        <v>3762</v>
      </c>
      <c r="C4003" s="1" t="s">
        <v>97</v>
      </c>
      <c r="D4003" s="1" t="s">
        <v>3185</v>
      </c>
      <c r="E4003" s="1" t="s">
        <v>1111</v>
      </c>
      <c r="F4003" s="1" t="s">
        <v>88</v>
      </c>
      <c r="G4003" s="1" t="s">
        <v>107</v>
      </c>
      <c r="H4003" s="1" t="s">
        <v>284</v>
      </c>
      <c r="I4003" s="1" t="s">
        <v>127</v>
      </c>
      <c r="J4003" s="1" t="s">
        <v>96</v>
      </c>
      <c r="K4003" s="1">
        <v>21</v>
      </c>
      <c r="L4003" s="1" t="s">
        <v>101</v>
      </c>
      <c r="M4003" s="1" t="s">
        <v>325</v>
      </c>
      <c r="N4003" s="1" t="s">
        <v>91</v>
      </c>
      <c r="O4003" s="1" t="s">
        <v>104</v>
      </c>
      <c r="P4003">
        <v>1</v>
      </c>
      <c r="Q4003" s="1" t="str">
        <f>VLOOKUP([1]!Tabla1[[#This Row],[RENAES]],[2]EESS!$1:$1048576,6,FALSE)</f>
        <v>LORETO</v>
      </c>
      <c r="R4003" s="1" t="str">
        <f>VLOOKUP([1]!Tabla1[[#This Row],[RENAES]],[2]EESS!$1:$1048576,7,FALSE)</f>
        <v>NAUTA</v>
      </c>
      <c r="S4003" s="1" t="str">
        <f>VLOOKUP([1]!Tabla1[[#This Row],[RENAES]],[2]EESS!$1:$1048576,10,FALSE)</f>
        <v>NAUTA</v>
      </c>
      <c r="T4003" s="1" t="s">
        <v>3490</v>
      </c>
      <c r="U4003" s="1" t="s">
        <v>326</v>
      </c>
      <c r="V4003" s="1" t="s">
        <v>91</v>
      </c>
      <c r="W4003" s="57">
        <v>30</v>
      </c>
      <c r="X4003" s="1" t="s">
        <v>324</v>
      </c>
      <c r="Y4003" s="1" t="s">
        <v>3763</v>
      </c>
      <c r="Z4003" s="1" t="s">
        <v>96</v>
      </c>
      <c r="AA4003" s="1" t="s">
        <v>3490</v>
      </c>
      <c r="AB4003" s="1" t="s">
        <v>325</v>
      </c>
      <c r="AC4003" s="1" t="s">
        <v>91</v>
      </c>
      <c r="AD4003" s="1" t="s">
        <v>92</v>
      </c>
      <c r="AE4003" s="1" t="s">
        <v>324</v>
      </c>
      <c r="AF4003" s="1" t="s">
        <v>3763</v>
      </c>
      <c r="AG4003" s="1" t="s">
        <v>96</v>
      </c>
      <c r="AH4003" s="1" t="s">
        <v>4813</v>
      </c>
      <c r="AI4003" s="1" t="s">
        <v>326</v>
      </c>
      <c r="AJ4003" s="1" t="s">
        <v>91</v>
      </c>
      <c r="AK4003" s="57">
        <v>7</v>
      </c>
      <c r="AL4003" s="1" t="s">
        <v>228</v>
      </c>
      <c r="AM4003" s="1" t="s">
        <v>95</v>
      </c>
      <c r="AN4003" s="1" t="s">
        <v>95</v>
      </c>
      <c r="AO4003" s="1" t="s">
        <v>4830</v>
      </c>
      <c r="AP4003" s="1" t="s">
        <v>325</v>
      </c>
      <c r="AQ4003" s="1" t="s">
        <v>91</v>
      </c>
      <c r="AR4003" s="32"/>
      <c r="AS4003" s="1" t="s">
        <v>288</v>
      </c>
      <c r="AT4003" s="1" t="s">
        <v>99</v>
      </c>
      <c r="AU4003" s="1" t="s">
        <v>88</v>
      </c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 t="s">
        <v>4830</v>
      </c>
      <c r="CF4003" s="1" t="s">
        <v>326</v>
      </c>
      <c r="CG4003" s="1" t="s">
        <v>91</v>
      </c>
      <c r="CH4003" s="1" t="s">
        <v>123</v>
      </c>
      <c r="CI4003" s="1" t="s">
        <v>288</v>
      </c>
      <c r="CJ4003" s="1" t="s">
        <v>95</v>
      </c>
      <c r="CK4003" s="1" t="s">
        <v>90</v>
      </c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2378</v>
      </c>
      <c r="B4004" s="1" t="s">
        <v>2379</v>
      </c>
      <c r="C4004" s="1" t="s">
        <v>97</v>
      </c>
      <c r="D4004" s="1" t="s">
        <v>124</v>
      </c>
      <c r="E4004" s="1" t="s">
        <v>1111</v>
      </c>
      <c r="F4004" s="1" t="s">
        <v>96</v>
      </c>
      <c r="G4004" s="1" t="s">
        <v>144</v>
      </c>
      <c r="H4004" s="1" t="s">
        <v>223</v>
      </c>
      <c r="I4004" s="1" t="s">
        <v>99</v>
      </c>
      <c r="J4004" s="1" t="s">
        <v>127</v>
      </c>
      <c r="K4004" s="1">
        <v>22</v>
      </c>
      <c r="L4004" s="1" t="s">
        <v>101</v>
      </c>
      <c r="M4004" s="1" t="s">
        <v>325</v>
      </c>
      <c r="N4004" s="1" t="s">
        <v>91</v>
      </c>
      <c r="O4004" s="1" t="s">
        <v>104</v>
      </c>
      <c r="P4004">
        <v>123</v>
      </c>
      <c r="Q4004" s="1" t="str">
        <f>VLOOKUP([1]!Tabla1[[#This Row],[RENAES]],[2]EESS!$1:$1048576,6,FALSE)</f>
        <v>NO PERTENECE A NINGUNA RED</v>
      </c>
      <c r="R4004" s="1" t="str">
        <f>VLOOKUP([1]!Tabla1[[#This Row],[RENAES]],[2]EESS!$1:$1048576,7,FALSE)</f>
        <v>NO PERTENECE A NINGUNA MICRORED</v>
      </c>
      <c r="S4004" s="1" t="str">
        <f>VLOOKUP([1]!Tabla1[[#This Row],[RENAES]],[2]EESS!$1:$1048576,10,FALSE)</f>
        <v>HOSPITAL IQUITOS "Cesar Garayar Garcia"</v>
      </c>
      <c r="T4004" s="1" t="s">
        <v>1252</v>
      </c>
      <c r="U4004" s="1" t="s">
        <v>326</v>
      </c>
      <c r="V4004" s="1" t="s">
        <v>91</v>
      </c>
      <c r="W4004" s="57">
        <v>1</v>
      </c>
      <c r="X4004" s="1" t="s">
        <v>223</v>
      </c>
      <c r="Y4004" s="1" t="s">
        <v>99</v>
      </c>
      <c r="Z4004" s="1" t="s">
        <v>127</v>
      </c>
      <c r="AA4004" s="1" t="s">
        <v>2538</v>
      </c>
      <c r="AB4004" s="1" t="s">
        <v>325</v>
      </c>
      <c r="AC4004" s="1" t="s">
        <v>105</v>
      </c>
      <c r="AD4004" s="1" t="s">
        <v>104</v>
      </c>
      <c r="AE4004" s="1" t="s">
        <v>223</v>
      </c>
      <c r="AF4004" s="1" t="s">
        <v>109</v>
      </c>
      <c r="AG4004" s="1" t="s">
        <v>107</v>
      </c>
      <c r="AH4004" s="1" t="s">
        <v>2538</v>
      </c>
      <c r="AI4004" s="1" t="s">
        <v>326</v>
      </c>
      <c r="AJ4004" s="1" t="s">
        <v>91</v>
      </c>
      <c r="AK4004" s="57">
        <v>2</v>
      </c>
      <c r="AL4004" s="1" t="s">
        <v>223</v>
      </c>
      <c r="AM4004" s="1" t="s">
        <v>109</v>
      </c>
      <c r="AN4004" s="1" t="s">
        <v>107</v>
      </c>
      <c r="AO4004" s="1"/>
      <c r="AP4004" s="1"/>
      <c r="AQ4004" s="1"/>
      <c r="AR4004" s="1"/>
      <c r="AS4004" s="1"/>
      <c r="AT4004" s="1"/>
      <c r="AU4004" s="1"/>
      <c r="AV4004" s="1" t="s">
        <v>4821</v>
      </c>
      <c r="AW4004" s="1" t="s">
        <v>326</v>
      </c>
      <c r="AX4004" s="1" t="s">
        <v>91</v>
      </c>
      <c r="AY4004" s="57">
        <v>3</v>
      </c>
      <c r="AZ4004" s="1" t="s">
        <v>186</v>
      </c>
      <c r="BA4004" s="1" t="s">
        <v>99</v>
      </c>
      <c r="BB4004" s="1" t="s">
        <v>111</v>
      </c>
      <c r="BC4004" s="1" t="s">
        <v>4611</v>
      </c>
      <c r="BD4004" s="1" t="s">
        <v>326</v>
      </c>
      <c r="BE4004" s="1" t="s">
        <v>91</v>
      </c>
      <c r="BF4004" s="57">
        <v>4</v>
      </c>
      <c r="BG4004" s="1" t="s">
        <v>186</v>
      </c>
      <c r="BH4004" s="1" t="s">
        <v>88</v>
      </c>
      <c r="BI4004" s="1" t="s">
        <v>119</v>
      </c>
      <c r="BJ4004" s="1" t="s">
        <v>5331</v>
      </c>
      <c r="BK4004" s="1" t="s">
        <v>326</v>
      </c>
      <c r="BL4004" s="1" t="s">
        <v>91</v>
      </c>
      <c r="BM4004" s="57">
        <v>5</v>
      </c>
      <c r="BN4004" s="1" t="s">
        <v>191</v>
      </c>
      <c r="BO4004" s="1" t="s">
        <v>96</v>
      </c>
      <c r="BP4004" s="1" t="s">
        <v>109</v>
      </c>
      <c r="BQ4004" s="1"/>
      <c r="BR4004" s="1"/>
      <c r="BS4004" s="1"/>
      <c r="BT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5604</v>
      </c>
      <c r="B4005" s="1" t="s">
        <v>5605</v>
      </c>
      <c r="C4005" s="1" t="s">
        <v>97</v>
      </c>
      <c r="D4005" s="1" t="s">
        <v>3185</v>
      </c>
      <c r="E4005" s="1" t="s">
        <v>1111</v>
      </c>
      <c r="F4005" s="1" t="s">
        <v>102</v>
      </c>
      <c r="G4005" s="1" t="s">
        <v>119</v>
      </c>
      <c r="H4005" s="1" t="s">
        <v>178</v>
      </c>
      <c r="I4005" s="1" t="s">
        <v>119</v>
      </c>
      <c r="J4005" s="1" t="s">
        <v>90</v>
      </c>
      <c r="K4005" s="1">
        <v>25</v>
      </c>
      <c r="L4005" s="1" t="s">
        <v>101</v>
      </c>
      <c r="M4005" s="1" t="s">
        <v>325</v>
      </c>
      <c r="N4005" s="1" t="s">
        <v>91</v>
      </c>
      <c r="O4005" s="1" t="s">
        <v>92</v>
      </c>
      <c r="P4005">
        <v>162</v>
      </c>
      <c r="Q4005" s="1" t="str">
        <f>VLOOKUP([1]!Tabla1[[#This Row],[RENAES]],[2]EESS!$1:$1048576,6,FALSE)</f>
        <v>UCAYALI</v>
      </c>
      <c r="R4005" s="1" t="str">
        <f>VLOOKUP([1]!Tabla1[[#This Row],[RENAES]],[2]EESS!$1:$1048576,7,FALSE)</f>
        <v>CONTAMANA</v>
      </c>
      <c r="S4005" s="1" t="str">
        <f>VLOOKUP([1]!Tabla1[[#This Row],[RENAES]],[2]EESS!$1:$1048576,10,FALSE)</f>
        <v>ORELLANA</v>
      </c>
      <c r="T4005" s="1" t="s">
        <v>5674</v>
      </c>
      <c r="U4005" s="1" t="s">
        <v>326</v>
      </c>
      <c r="V4005" s="1" t="s">
        <v>91</v>
      </c>
      <c r="W4005" s="57">
        <v>6</v>
      </c>
      <c r="X4005" s="1" t="s">
        <v>5891</v>
      </c>
      <c r="Y4005" s="1" t="s">
        <v>96</v>
      </c>
      <c r="Z4005" s="1" t="s">
        <v>142</v>
      </c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/>
      <c r="CF4005" s="1"/>
      <c r="CG4005" s="1"/>
      <c r="CH4005" s="1"/>
      <c r="CI4005" s="1"/>
      <c r="CJ4005" s="1"/>
      <c r="CK4005" s="1"/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4573</v>
      </c>
      <c r="B4006" s="1" t="s">
        <v>4574</v>
      </c>
      <c r="C4006" s="1" t="s">
        <v>97</v>
      </c>
      <c r="D4006" s="1" t="s">
        <v>165</v>
      </c>
      <c r="E4006" s="1" t="s">
        <v>1111</v>
      </c>
      <c r="F4006" s="1" t="s">
        <v>88</v>
      </c>
      <c r="G4006" s="1" t="s">
        <v>119</v>
      </c>
      <c r="H4006" s="1" t="s">
        <v>198</v>
      </c>
      <c r="I4006" s="1" t="s">
        <v>96</v>
      </c>
      <c r="J4006" s="1" t="s">
        <v>116</v>
      </c>
      <c r="K4006" s="1">
        <v>27</v>
      </c>
      <c r="L4006" s="1" t="s">
        <v>101</v>
      </c>
      <c r="M4006" s="1" t="s">
        <v>325</v>
      </c>
      <c r="N4006" s="1" t="s">
        <v>91</v>
      </c>
      <c r="O4006" s="32" t="s">
        <v>96</v>
      </c>
      <c r="P4006">
        <v>243</v>
      </c>
      <c r="Q4006" s="1" t="str">
        <f>VLOOKUP([1]!Tabla1[[#This Row],[RENAES]],[2]EESS!$1:$1048576,6,FALSE)</f>
        <v>NO PERTENECE A NINGUNA RED</v>
      </c>
      <c r="R4006" s="1" t="str">
        <f>VLOOKUP([1]!Tabla1[[#This Row],[RENAES]],[2]EESS!$1:$1048576,7,FALSE)</f>
        <v>NO PERTENECE A NINGUNA MICRORED</v>
      </c>
      <c r="S4006" s="1" t="str">
        <f>VLOOKUP([1]!Tabla1[[#This Row],[RENAES]],[2]EESS!$1:$1048576,10,FALSE)</f>
        <v>HOSPITAL IQUITOS "Cesar Garayar Garcia"</v>
      </c>
      <c r="T4006" s="1" t="s">
        <v>4262</v>
      </c>
      <c r="U4006" s="1" t="s">
        <v>326</v>
      </c>
      <c r="V4006" s="1" t="s">
        <v>91</v>
      </c>
      <c r="W4006" s="57">
        <v>2</v>
      </c>
      <c r="X4006" s="1" t="s">
        <v>5949</v>
      </c>
      <c r="Y4006" s="1" t="s">
        <v>96</v>
      </c>
      <c r="Z4006" s="1" t="s">
        <v>99</v>
      </c>
      <c r="AA4006" s="1" t="s">
        <v>3203</v>
      </c>
      <c r="AB4006" s="1" t="s">
        <v>325</v>
      </c>
      <c r="AC4006" s="1" t="s">
        <v>91</v>
      </c>
      <c r="AD4006" s="32" t="s">
        <v>96</v>
      </c>
      <c r="AE4006" s="1" t="s">
        <v>198</v>
      </c>
      <c r="AF4006" s="1" t="s">
        <v>96</v>
      </c>
      <c r="AG4006" s="1" t="s">
        <v>109</v>
      </c>
      <c r="AH4006" s="1"/>
      <c r="AI4006" s="1"/>
      <c r="AJ4006" s="1"/>
      <c r="AK4006" s="1"/>
      <c r="AL4006" s="1"/>
      <c r="AM4006" s="1"/>
      <c r="AN4006" s="1"/>
      <c r="AO4006" s="1"/>
      <c r="AP4006" s="1"/>
      <c r="AQ4006" s="1"/>
      <c r="AR4006" s="1"/>
      <c r="AS4006" s="1"/>
      <c r="AT4006" s="1"/>
      <c r="AU4006" s="1"/>
      <c r="AV4006" s="1"/>
      <c r="AW4006" s="1"/>
      <c r="AX4006" s="1"/>
      <c r="AY4006" s="1"/>
      <c r="AZ4006" s="1"/>
      <c r="BA4006" s="1"/>
      <c r="BB4006" s="1"/>
      <c r="BC4006" s="1"/>
      <c r="BD4006" s="1"/>
      <c r="BE4006" s="1"/>
      <c r="BF4006" s="1"/>
      <c r="BG4006" s="1"/>
      <c r="BH4006" s="1"/>
      <c r="BI4006" s="1"/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/>
      <c r="CF4006" s="1"/>
      <c r="CG4006" s="1"/>
      <c r="CH4006" s="1"/>
      <c r="CI4006" s="1"/>
      <c r="CJ4006" s="1"/>
      <c r="CK4006" s="1"/>
      <c r="CL4006" s="1"/>
      <c r="CM4006" s="1"/>
      <c r="CN4006" s="1"/>
      <c r="CO4006" s="1"/>
      <c r="CP4006" s="1"/>
      <c r="CQ4006" s="1"/>
      <c r="CR4006" s="1"/>
    </row>
    <row r="4007" spans="1:96" x14ac:dyDescent="0.3">
      <c r="A4007" s="1" t="s">
        <v>9251</v>
      </c>
      <c r="B4007" s="1" t="s">
        <v>9252</v>
      </c>
      <c r="C4007" s="1" t="s">
        <v>97</v>
      </c>
      <c r="D4007" s="1" t="s">
        <v>3185</v>
      </c>
      <c r="E4007" s="1" t="s">
        <v>1111</v>
      </c>
      <c r="F4007" s="1" t="s">
        <v>127</v>
      </c>
      <c r="G4007" s="1" t="s">
        <v>131</v>
      </c>
      <c r="H4007" s="1" t="s">
        <v>324</v>
      </c>
      <c r="I4007" s="1" t="s">
        <v>88</v>
      </c>
      <c r="J4007" s="1" t="s">
        <v>119</v>
      </c>
      <c r="K4007" s="1">
        <v>18</v>
      </c>
      <c r="L4007" s="1" t="s">
        <v>101</v>
      </c>
      <c r="M4007" s="1" t="s">
        <v>325</v>
      </c>
      <c r="N4007" s="1" t="s">
        <v>91</v>
      </c>
      <c r="O4007" s="1" t="s">
        <v>92</v>
      </c>
      <c r="P4007">
        <v>1</v>
      </c>
      <c r="Q4007" s="1" t="str">
        <f>VLOOKUP([1]!Tabla1[[#This Row],[RENAES]],[2]EESS!$1:$1048576,6,FALSE)</f>
        <v>ALTO AMAZONAS</v>
      </c>
      <c r="R4007" s="1" t="str">
        <f>VLOOKUP([1]!Tabla1[[#This Row],[RENAES]],[2]EESS!$1:$1048576,7,FALSE)</f>
        <v>YURIMAGUAS</v>
      </c>
      <c r="S4007" s="1" t="str">
        <f>VLOOKUP([1]!Tabla1[[#This Row],[RENAES]],[2]EESS!$1:$1048576,10,FALSE)</f>
        <v>NATIVIDAD</v>
      </c>
      <c r="T4007" s="1" t="s">
        <v>9020</v>
      </c>
      <c r="U4007" s="1" t="s">
        <v>326</v>
      </c>
      <c r="V4007" s="1" t="s">
        <v>91</v>
      </c>
      <c r="W4007" s="57">
        <v>30</v>
      </c>
      <c r="X4007" s="1" t="s">
        <v>324</v>
      </c>
      <c r="Y4007" s="1" t="s">
        <v>88</v>
      </c>
      <c r="Z4007" s="1" t="s">
        <v>119</v>
      </c>
      <c r="AA4007" s="1"/>
      <c r="AB4007" s="1"/>
      <c r="AC4007" s="1"/>
      <c r="AD4007" s="1"/>
      <c r="AE4007" s="1"/>
      <c r="AF4007" s="1"/>
      <c r="AG4007" s="1"/>
      <c r="AH4007" s="1" t="s">
        <v>9004</v>
      </c>
      <c r="AI4007" s="1" t="s">
        <v>326</v>
      </c>
      <c r="AJ4007" s="1" t="s">
        <v>91</v>
      </c>
      <c r="AK4007" s="57">
        <v>7</v>
      </c>
      <c r="AL4007" s="1" t="s">
        <v>339</v>
      </c>
      <c r="AM4007" s="1" t="s">
        <v>102</v>
      </c>
      <c r="AN4007" s="1" t="s">
        <v>116</v>
      </c>
      <c r="AO4007" s="1"/>
      <c r="AP4007" s="1"/>
      <c r="AQ4007" s="1"/>
      <c r="AR4007" s="1"/>
      <c r="AS4007" s="1"/>
      <c r="AT4007" s="1"/>
      <c r="AU4007" s="1"/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/>
      <c r="BY4007" s="1"/>
      <c r="BZ4007" s="1"/>
      <c r="CA4007" s="1"/>
      <c r="CB4007" s="1"/>
      <c r="CC4007" s="1"/>
      <c r="CD4007" s="1"/>
      <c r="CE4007" s="1"/>
      <c r="CF4007" s="1"/>
      <c r="CG4007" s="1"/>
      <c r="CH4007" s="1"/>
      <c r="CI4007" s="1"/>
      <c r="CJ4007" s="1"/>
      <c r="CK4007" s="1"/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2171</v>
      </c>
      <c r="B4008" s="1" t="s">
        <v>3143</v>
      </c>
      <c r="C4008" s="1" t="s">
        <v>97</v>
      </c>
      <c r="D4008" s="1" t="s">
        <v>3185</v>
      </c>
      <c r="E4008" s="1" t="s">
        <v>1111</v>
      </c>
      <c r="F4008" s="1" t="s">
        <v>88</v>
      </c>
      <c r="G4008" s="1" t="s">
        <v>88</v>
      </c>
      <c r="H4008" s="1" t="s">
        <v>324</v>
      </c>
      <c r="I4008" s="1" t="s">
        <v>90</v>
      </c>
      <c r="J4008" s="1" t="s">
        <v>107</v>
      </c>
      <c r="K4008" s="1">
        <v>21</v>
      </c>
      <c r="L4008" s="1" t="s">
        <v>101</v>
      </c>
      <c r="M4008" s="1" t="s">
        <v>325</v>
      </c>
      <c r="N4008" s="1" t="s">
        <v>91</v>
      </c>
      <c r="O4008" s="1" t="s">
        <v>104</v>
      </c>
      <c r="P4008">
        <v>1</v>
      </c>
      <c r="Q4008" s="1" t="str">
        <f>VLOOKUP([1]!Tabla1[[#This Row],[RENAES]],[2]EESS!$1:$1048576,6,FALSE)</f>
        <v>UCAYALI</v>
      </c>
      <c r="R4008" s="1" t="str">
        <f>VLOOKUP([1]!Tabla1[[#This Row],[RENAES]],[2]EESS!$1:$1048576,7,FALSE)</f>
        <v>CONTAMANA</v>
      </c>
      <c r="S4008" s="1" t="str">
        <f>VLOOKUP([1]!Tabla1[[#This Row],[RENAES]],[2]EESS!$1:$1048576,10,FALSE)</f>
        <v>INAHUAYA</v>
      </c>
      <c r="T4008" s="1" t="s">
        <v>2860</v>
      </c>
      <c r="U4008" s="1" t="s">
        <v>326</v>
      </c>
      <c r="V4008" s="1" t="s">
        <v>91</v>
      </c>
      <c r="W4008" s="57">
        <v>30</v>
      </c>
      <c r="X4008" s="1" t="s">
        <v>324</v>
      </c>
      <c r="Y4008" s="1" t="s">
        <v>90</v>
      </c>
      <c r="Z4008" s="1" t="s">
        <v>107</v>
      </c>
      <c r="AA4008" s="1"/>
      <c r="AB4008" s="1"/>
      <c r="AC4008" s="1"/>
      <c r="AD4008" s="1"/>
      <c r="AE4008" s="1"/>
      <c r="AF4008" s="1"/>
      <c r="AG4008" s="1"/>
      <c r="AH4008" s="1" t="s">
        <v>3195</v>
      </c>
      <c r="AI4008" s="1" t="s">
        <v>326</v>
      </c>
      <c r="AJ4008" s="1" t="s">
        <v>91</v>
      </c>
      <c r="AK4008" s="57">
        <v>7</v>
      </c>
      <c r="AL4008" s="1" t="s">
        <v>190</v>
      </c>
      <c r="AM4008" s="1" t="s">
        <v>111</v>
      </c>
      <c r="AN4008" s="1" t="s">
        <v>100</v>
      </c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/>
      <c r="CF4008" s="1"/>
      <c r="CG4008" s="1"/>
      <c r="CH4008" s="1"/>
      <c r="CI4008" s="1"/>
      <c r="CJ4008" s="1"/>
      <c r="CK4008" s="1"/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3295</v>
      </c>
      <c r="B4009" s="1" t="s">
        <v>5892</v>
      </c>
      <c r="C4009" s="1" t="s">
        <v>97</v>
      </c>
      <c r="D4009" s="1" t="s">
        <v>3185</v>
      </c>
      <c r="E4009" s="1" t="s">
        <v>1111</v>
      </c>
      <c r="F4009" s="1" t="s">
        <v>102</v>
      </c>
      <c r="G4009" s="1" t="s">
        <v>100</v>
      </c>
      <c r="H4009" s="1" t="s">
        <v>324</v>
      </c>
      <c r="I4009" s="1" t="s">
        <v>99</v>
      </c>
      <c r="J4009" s="1" t="s">
        <v>115</v>
      </c>
      <c r="K4009" s="1">
        <v>17</v>
      </c>
      <c r="L4009" s="1" t="s">
        <v>101</v>
      </c>
      <c r="M4009" s="1" t="s">
        <v>325</v>
      </c>
      <c r="N4009" s="1" t="s">
        <v>91</v>
      </c>
      <c r="O4009" s="1" t="s">
        <v>92</v>
      </c>
      <c r="P4009">
        <v>1</v>
      </c>
      <c r="Q4009" s="1" t="str">
        <f>VLOOKUP([1]!Tabla1[[#This Row],[RENAES]],[2]EESS!$1:$1048576,6,FALSE)</f>
        <v>ALTO AMAZONAS</v>
      </c>
      <c r="R4009" s="1" t="str">
        <f>VLOOKUP([1]!Tabla1[[#This Row],[RENAES]],[2]EESS!$1:$1048576,7,FALSE)</f>
        <v>YURIMAGUAS</v>
      </c>
      <c r="S4009" s="1" t="str">
        <f>VLOOKUP([1]!Tabla1[[#This Row],[RENAES]],[2]EESS!$1:$1048576,10,FALSE)</f>
        <v>NATIVIDAD</v>
      </c>
      <c r="T4009" s="1" t="s">
        <v>5652</v>
      </c>
      <c r="U4009" s="1" t="s">
        <v>326</v>
      </c>
      <c r="V4009" s="1" t="s">
        <v>91</v>
      </c>
      <c r="W4009" s="57">
        <v>60</v>
      </c>
      <c r="X4009" s="1" t="s">
        <v>324</v>
      </c>
      <c r="Y4009" s="1" t="s">
        <v>99</v>
      </c>
      <c r="Z4009" s="1" t="s">
        <v>115</v>
      </c>
      <c r="AA4009" s="1" t="s">
        <v>5929</v>
      </c>
      <c r="AB4009" s="1" t="s">
        <v>325</v>
      </c>
      <c r="AC4009" s="1" t="s">
        <v>179</v>
      </c>
      <c r="AD4009" s="32"/>
      <c r="AE4009" s="1" t="s">
        <v>251</v>
      </c>
      <c r="AF4009" s="1" t="s">
        <v>119</v>
      </c>
      <c r="AG4009" s="1" t="s">
        <v>107</v>
      </c>
      <c r="AH4009" s="1"/>
      <c r="AI4009" s="1"/>
      <c r="AJ4009" s="1"/>
      <c r="AK4009" s="1"/>
      <c r="AL4009" s="1"/>
      <c r="AM4009" s="1"/>
      <c r="AN4009" s="1"/>
      <c r="AO4009" s="1"/>
      <c r="AP4009" s="1"/>
      <c r="AQ4009" s="1"/>
      <c r="AR4009" s="1"/>
      <c r="AS4009" s="1"/>
      <c r="AT4009" s="1"/>
      <c r="AU4009" s="1"/>
      <c r="AV4009" s="1"/>
      <c r="AW4009" s="1"/>
      <c r="AX4009" s="1"/>
      <c r="AY4009" s="1"/>
      <c r="AZ4009" s="1"/>
      <c r="BA4009" s="1"/>
      <c r="BB4009" s="1"/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M4009" s="1"/>
      <c r="BN4009" s="1"/>
      <c r="BO4009" s="1"/>
      <c r="BP4009" s="1"/>
      <c r="BQ4009" s="1"/>
      <c r="BR4009" s="1"/>
      <c r="BS4009" s="1"/>
      <c r="BT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 t="s">
        <v>5929</v>
      </c>
      <c r="CF4009" s="1" t="s">
        <v>326</v>
      </c>
      <c r="CG4009" s="1" t="s">
        <v>91</v>
      </c>
      <c r="CH4009" s="1" t="s">
        <v>123</v>
      </c>
      <c r="CI4009" s="1" t="s">
        <v>251</v>
      </c>
      <c r="CJ4009" s="1" t="s">
        <v>127</v>
      </c>
      <c r="CK4009" s="1" t="s">
        <v>99</v>
      </c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8577</v>
      </c>
      <c r="B4010" s="1" t="s">
        <v>8578</v>
      </c>
      <c r="C4010" s="1" t="s">
        <v>97</v>
      </c>
      <c r="D4010" s="1" t="s">
        <v>3185</v>
      </c>
      <c r="E4010" s="1" t="s">
        <v>1111</v>
      </c>
      <c r="F4010" s="1" t="s">
        <v>95</v>
      </c>
      <c r="G4010" s="1" t="s">
        <v>119</v>
      </c>
      <c r="H4010" s="1" t="s">
        <v>324</v>
      </c>
      <c r="I4010" s="1" t="s">
        <v>107</v>
      </c>
      <c r="J4010" s="1" t="s">
        <v>96</v>
      </c>
      <c r="K4010" s="1">
        <v>18</v>
      </c>
      <c r="L4010" s="1" t="s">
        <v>101</v>
      </c>
      <c r="M4010" s="1" t="s">
        <v>325</v>
      </c>
      <c r="N4010" s="1" t="s">
        <v>91</v>
      </c>
      <c r="O4010" s="1" t="s">
        <v>92</v>
      </c>
      <c r="P4010">
        <v>1</v>
      </c>
      <c r="Q4010" s="1" t="str">
        <f>VLOOKUP([1]!Tabla1[[#This Row],[RENAES]],[2]EESS!$1:$1048576,6,FALSE)</f>
        <v>MAYNAS CIUDAD</v>
      </c>
      <c r="R4010" s="1" t="str">
        <f>VLOOKUP([1]!Tabla1[[#This Row],[RENAES]],[2]EESS!$1:$1048576,7,FALSE)</f>
        <v>IQUITOS SUR</v>
      </c>
      <c r="S4010" s="1" t="str">
        <f>VLOOKUP([1]!Tabla1[[#This Row],[RENAES]],[2]EESS!$1:$1048576,10,FALSE)</f>
        <v>AMERICA de San Juan Bautista</v>
      </c>
      <c r="T4010" s="1" t="s">
        <v>6554</v>
      </c>
      <c r="U4010" s="1" t="s">
        <v>326</v>
      </c>
      <c r="V4010" s="1" t="s">
        <v>91</v>
      </c>
      <c r="W4010" s="57">
        <v>60</v>
      </c>
      <c r="X4010" s="1" t="s">
        <v>324</v>
      </c>
      <c r="Y4010" s="1" t="s">
        <v>107</v>
      </c>
      <c r="Z4010" s="1" t="s">
        <v>96</v>
      </c>
      <c r="AA4010" s="1"/>
      <c r="AB4010" s="1"/>
      <c r="AC4010" s="1"/>
      <c r="AD4010" s="1"/>
      <c r="AE4010" s="1"/>
      <c r="AF4010" s="1"/>
      <c r="AG4010" s="1"/>
      <c r="AH4010" s="1" t="s">
        <v>6763</v>
      </c>
      <c r="AI4010" s="1" t="s">
        <v>326</v>
      </c>
      <c r="AJ4010" s="1" t="s">
        <v>91</v>
      </c>
      <c r="AK4010" s="57">
        <v>6</v>
      </c>
      <c r="AL4010" s="1" t="s">
        <v>185</v>
      </c>
      <c r="AM4010" s="1" t="s">
        <v>127</v>
      </c>
      <c r="AN4010" s="1" t="s">
        <v>88</v>
      </c>
      <c r="AO4010" s="1"/>
      <c r="AP4010" s="1"/>
      <c r="AQ4010" s="1"/>
      <c r="AR4010" s="1"/>
      <c r="AS4010" s="1"/>
      <c r="AT4010" s="1"/>
      <c r="AU4010" s="1"/>
      <c r="AV4010" s="1"/>
      <c r="AW4010" s="1"/>
      <c r="AX4010" s="1"/>
      <c r="AY4010" s="1"/>
      <c r="AZ4010" s="1"/>
      <c r="BA4010" s="1"/>
      <c r="BB4010" s="1"/>
      <c r="BC4010" s="1"/>
      <c r="BD4010" s="1"/>
      <c r="BE4010" s="1"/>
      <c r="BF4010" s="1"/>
      <c r="BG4010" s="1"/>
      <c r="BH4010" s="1"/>
      <c r="BI4010" s="1"/>
      <c r="BJ4010" s="1"/>
      <c r="BK4010" s="1"/>
      <c r="BL4010" s="1"/>
      <c r="BM4010" s="1"/>
      <c r="BN4010" s="1"/>
      <c r="BO4010" s="1"/>
      <c r="BP4010" s="1"/>
      <c r="BQ4010" s="1"/>
      <c r="BR4010" s="1"/>
      <c r="BS4010" s="1"/>
      <c r="BT4010" s="1"/>
      <c r="BU4010" s="1"/>
      <c r="BV4010" s="1"/>
      <c r="BW4010" s="1"/>
      <c r="BX4010" s="1"/>
      <c r="BY4010" s="1"/>
      <c r="BZ4010" s="1"/>
      <c r="CA4010" s="1"/>
      <c r="CB4010" s="1"/>
      <c r="CC4010" s="1"/>
      <c r="CD4010" s="1"/>
      <c r="CE4010" s="1"/>
      <c r="CF4010" s="1"/>
      <c r="CG4010" s="1"/>
      <c r="CH4010" s="1"/>
      <c r="CI4010" s="1"/>
      <c r="CJ4010" s="1"/>
      <c r="CK4010" s="1"/>
      <c r="CL4010" s="1"/>
      <c r="CM4010" s="1"/>
      <c r="CN4010" s="1"/>
      <c r="CO4010" s="1"/>
      <c r="CP4010" s="1"/>
      <c r="CQ4010" s="1"/>
      <c r="CR4010" s="1"/>
    </row>
    <row r="4011" spans="1:96" x14ac:dyDescent="0.3">
      <c r="A4011" s="1" t="s">
        <v>2365</v>
      </c>
      <c r="B4011" s="1" t="s">
        <v>5317</v>
      </c>
      <c r="C4011" s="1" t="s">
        <v>97</v>
      </c>
      <c r="D4011" s="1" t="s">
        <v>139</v>
      </c>
      <c r="E4011" s="1" t="s">
        <v>1111</v>
      </c>
      <c r="F4011" s="1" t="s">
        <v>88</v>
      </c>
      <c r="G4011" s="1" t="s">
        <v>88</v>
      </c>
      <c r="H4011" s="1" t="s">
        <v>5184</v>
      </c>
      <c r="I4011" s="1" t="s">
        <v>90</v>
      </c>
      <c r="J4011" s="1" t="s">
        <v>119</v>
      </c>
      <c r="K4011" s="1">
        <v>22</v>
      </c>
      <c r="L4011" s="1" t="s">
        <v>101</v>
      </c>
      <c r="M4011" s="1" t="s">
        <v>325</v>
      </c>
      <c r="N4011" s="1" t="s">
        <v>91</v>
      </c>
      <c r="O4011" s="32"/>
      <c r="P4011">
        <v>34149</v>
      </c>
      <c r="Q4011" s="1" t="str">
        <f>VLOOKUP([1]!Tabla1[[#This Row],[RENAES]],[2]EESS!$1:$1048576,6,FALSE)</f>
        <v>ALTO AMAZONAS</v>
      </c>
      <c r="R4011" s="1" t="str">
        <f>VLOOKUP([1]!Tabla1[[#This Row],[RENAES]],[2]EESS!$1:$1048576,7,FALSE)</f>
        <v>YURIMAGUAS</v>
      </c>
      <c r="S4011" s="1" t="str">
        <f>VLOOKUP([1]!Tabla1[[#This Row],[RENAES]],[2]EESS!$1:$1048576,10,FALSE)</f>
        <v>GRAU (KM. 40)</v>
      </c>
      <c r="T4011" s="1" t="s">
        <v>2860</v>
      </c>
      <c r="U4011" s="1" t="s">
        <v>326</v>
      </c>
      <c r="V4011" s="1" t="s">
        <v>91</v>
      </c>
      <c r="W4011" s="57">
        <v>2</v>
      </c>
      <c r="X4011" s="1" t="s">
        <v>5184</v>
      </c>
      <c r="Y4011" s="1" t="s">
        <v>90</v>
      </c>
      <c r="Z4011" s="1" t="s">
        <v>119</v>
      </c>
      <c r="AA4011" s="1"/>
      <c r="AB4011" s="1"/>
      <c r="AC4011" s="1"/>
      <c r="AD4011" s="1"/>
      <c r="AE4011" s="1"/>
      <c r="AF4011" s="1"/>
      <c r="AG4011" s="1"/>
      <c r="AH4011" s="1" t="s">
        <v>6172</v>
      </c>
      <c r="AI4011" s="1" t="s">
        <v>326</v>
      </c>
      <c r="AJ4011" s="1" t="s">
        <v>91</v>
      </c>
      <c r="AK4011" s="57">
        <v>7</v>
      </c>
      <c r="AL4011" s="1" t="s">
        <v>6903</v>
      </c>
      <c r="AM4011" s="1" t="s">
        <v>100</v>
      </c>
      <c r="AN4011" s="1" t="s">
        <v>96</v>
      </c>
      <c r="AO4011" s="1"/>
      <c r="AP4011" s="1"/>
      <c r="AQ4011" s="1"/>
      <c r="AR4011" s="1"/>
      <c r="AS4011" s="1"/>
      <c r="AT4011" s="1"/>
      <c r="AU4011" s="1"/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/>
      <c r="CF4011" s="1"/>
      <c r="CG4011" s="1"/>
      <c r="CH4011" s="1"/>
      <c r="CI4011" s="1"/>
      <c r="CJ4011" s="1"/>
      <c r="CK4011" s="1"/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759</v>
      </c>
      <c r="B4012" s="1" t="s">
        <v>2380</v>
      </c>
      <c r="C4012" s="1" t="s">
        <v>97</v>
      </c>
      <c r="D4012" s="1" t="s">
        <v>3185</v>
      </c>
      <c r="E4012" s="1" t="s">
        <v>1111</v>
      </c>
      <c r="F4012" s="1" t="s">
        <v>90</v>
      </c>
      <c r="G4012" s="1" t="s">
        <v>129</v>
      </c>
      <c r="H4012" s="1" t="s">
        <v>2381</v>
      </c>
      <c r="I4012" s="1" t="s">
        <v>142</v>
      </c>
      <c r="J4012" s="1" t="s">
        <v>90</v>
      </c>
      <c r="K4012" s="1">
        <v>26</v>
      </c>
      <c r="L4012" s="1" t="s">
        <v>101</v>
      </c>
      <c r="M4012" s="1" t="s">
        <v>325</v>
      </c>
      <c r="N4012" s="1" t="s">
        <v>91</v>
      </c>
      <c r="O4012" s="1" t="s">
        <v>104</v>
      </c>
      <c r="P4012">
        <v>275</v>
      </c>
      <c r="Q4012" s="1" t="str">
        <f>VLOOKUP([1]!Tabla1[[#This Row],[RENAES]],[2]EESS!$1:$1048576,6,FALSE)</f>
        <v>ALTO AMAZONAS</v>
      </c>
      <c r="R4012" s="1" t="str">
        <f>VLOOKUP([1]!Tabla1[[#This Row],[RENAES]],[2]EESS!$1:$1048576,7,FALSE)</f>
        <v>BALSAPUERTO</v>
      </c>
      <c r="S4012" s="1" t="str">
        <f>VLOOKUP([1]!Tabla1[[#This Row],[RENAES]],[2]EESS!$1:$1048576,10,FALSE)</f>
        <v>SOLEDAD De Balsapuerto</v>
      </c>
      <c r="T4012" s="1" t="s">
        <v>3524</v>
      </c>
      <c r="U4012" s="1" t="s">
        <v>326</v>
      </c>
      <c r="V4012" s="1" t="s">
        <v>91</v>
      </c>
      <c r="W4012" s="57">
        <v>2</v>
      </c>
      <c r="X4012" s="1" t="s">
        <v>3764</v>
      </c>
      <c r="Y4012" s="1" t="s">
        <v>121</v>
      </c>
      <c r="Z4012" s="1" t="s">
        <v>88</v>
      </c>
      <c r="AA4012" s="1"/>
      <c r="AB4012" s="1"/>
      <c r="AC4012" s="1"/>
      <c r="AD4012" s="1"/>
      <c r="AE4012" s="1"/>
      <c r="AF4012" s="1"/>
      <c r="AG4012" s="1"/>
      <c r="AH4012" s="1" t="s">
        <v>4611</v>
      </c>
      <c r="AI4012" s="1" t="s">
        <v>326</v>
      </c>
      <c r="AJ4012" s="1" t="s">
        <v>91</v>
      </c>
      <c r="AK4012" s="57">
        <v>3</v>
      </c>
      <c r="AL4012" s="1" t="s">
        <v>4724</v>
      </c>
      <c r="AM4012" s="1" t="s">
        <v>90</v>
      </c>
      <c r="AN4012" s="1" t="s">
        <v>108</v>
      </c>
      <c r="AO4012" s="1"/>
      <c r="AP4012" s="1"/>
      <c r="AQ4012" s="1"/>
      <c r="AR4012" s="1"/>
      <c r="AS4012" s="1"/>
      <c r="AT4012" s="1"/>
      <c r="AU4012" s="1"/>
      <c r="AV4012" s="1" t="s">
        <v>5935</v>
      </c>
      <c r="AW4012" s="1" t="s">
        <v>326</v>
      </c>
      <c r="AX4012" s="1" t="s">
        <v>91</v>
      </c>
      <c r="AY4012" s="57">
        <v>4</v>
      </c>
      <c r="AZ4012" s="1" t="s">
        <v>4724</v>
      </c>
      <c r="BA4012" s="1" t="s">
        <v>131</v>
      </c>
      <c r="BB4012" s="1" t="s">
        <v>107</v>
      </c>
      <c r="BC4012" s="1"/>
      <c r="BD4012" s="1"/>
      <c r="BE4012" s="1"/>
      <c r="BF4012" s="1"/>
      <c r="BG4012" s="1"/>
      <c r="BH4012" s="1"/>
      <c r="BI4012" s="1"/>
      <c r="BJ4012" s="1"/>
      <c r="BK4012" s="1"/>
      <c r="BL4012" s="1"/>
      <c r="BM4012" s="1"/>
      <c r="BN4012" s="1"/>
      <c r="BO4012" s="1"/>
      <c r="BP4012" s="1"/>
      <c r="BQ4012" s="1"/>
      <c r="BR4012" s="1"/>
      <c r="BS4012" s="1"/>
      <c r="BT4012" s="1"/>
      <c r="BU4012" s="1"/>
      <c r="BV4012" s="1"/>
      <c r="BW4012" s="1"/>
      <c r="BX4012" s="1"/>
      <c r="BY4012" s="1"/>
      <c r="BZ4012" s="1"/>
      <c r="CA4012" s="1"/>
      <c r="CB4012" s="1"/>
      <c r="CC4012" s="1"/>
      <c r="CD4012" s="1"/>
      <c r="CE4012" s="1"/>
      <c r="CF4012" s="1"/>
      <c r="CG4012" s="1"/>
      <c r="CH4012" s="1"/>
      <c r="CI4012" s="1"/>
      <c r="CJ4012" s="1"/>
      <c r="CK4012" s="1"/>
      <c r="CL4012" s="1"/>
      <c r="CM4012" s="1"/>
      <c r="CN4012" s="1"/>
      <c r="CO4012" s="1"/>
      <c r="CP4012" s="1"/>
      <c r="CQ4012" s="1"/>
      <c r="CR4012" s="1"/>
    </row>
    <row r="4013" spans="1:96" x14ac:dyDescent="0.3">
      <c r="A4013" s="1" t="s">
        <v>9523</v>
      </c>
      <c r="B4013" s="1" t="s">
        <v>9524</v>
      </c>
      <c r="C4013" s="1" t="s">
        <v>97</v>
      </c>
      <c r="D4013" s="1" t="s">
        <v>3185</v>
      </c>
      <c r="E4013" s="1" t="s">
        <v>1111</v>
      </c>
      <c r="F4013" s="1" t="s">
        <v>127</v>
      </c>
      <c r="G4013" s="1" t="s">
        <v>144</v>
      </c>
      <c r="H4013" s="1" t="s">
        <v>324</v>
      </c>
      <c r="I4013" s="1" t="s">
        <v>90</v>
      </c>
      <c r="J4013" s="1" t="s">
        <v>115</v>
      </c>
      <c r="K4013" s="1">
        <v>29</v>
      </c>
      <c r="L4013" s="1" t="s">
        <v>101</v>
      </c>
      <c r="M4013" s="1" t="s">
        <v>325</v>
      </c>
      <c r="N4013" s="1" t="s">
        <v>91</v>
      </c>
      <c r="O4013" s="1" t="s">
        <v>92</v>
      </c>
      <c r="P4013">
        <v>3</v>
      </c>
      <c r="Q4013" s="1" t="str">
        <f>VLOOKUP([1]!Tabla1[[#This Row],[RENAES]],[2]EESS!$1:$1048576,6,FALSE)</f>
        <v>NO PERTENECE A NINGUNA RED</v>
      </c>
      <c r="R4013" s="1" t="str">
        <f>VLOOKUP([1]!Tabla1[[#This Row],[RENAES]],[2]EESS!$1:$1048576,7,FALSE)</f>
        <v>NO PERTENECE A NINGUNA MICRORED</v>
      </c>
      <c r="S4013" s="1" t="str">
        <f>VLOOKUP([1]!Tabla1[[#This Row],[RENAES]],[2]EESS!$1:$1048576,10,FALSE)</f>
        <v>HOSPITAL IQUITOS "Cesar Garayar Garcia"</v>
      </c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 t="s">
        <v>9566</v>
      </c>
      <c r="CF4013" s="1" t="s">
        <v>326</v>
      </c>
      <c r="CG4013" s="1" t="s">
        <v>91</v>
      </c>
      <c r="CH4013" s="1" t="s">
        <v>123</v>
      </c>
      <c r="CI4013" s="1" t="s">
        <v>9805</v>
      </c>
      <c r="CJ4013" s="1" t="s">
        <v>142</v>
      </c>
      <c r="CK4013" s="1" t="s">
        <v>121</v>
      </c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7082</v>
      </c>
      <c r="B4014" s="1" t="s">
        <v>7083</v>
      </c>
      <c r="C4014" s="1" t="s">
        <v>97</v>
      </c>
      <c r="D4014" s="1" t="s">
        <v>3185</v>
      </c>
      <c r="E4014" s="1" t="s">
        <v>1111</v>
      </c>
      <c r="F4014" s="1" t="s">
        <v>95</v>
      </c>
      <c r="G4014" s="1" t="s">
        <v>109</v>
      </c>
      <c r="H4014" s="1" t="s">
        <v>6971</v>
      </c>
      <c r="I4014" s="1" t="s">
        <v>90</v>
      </c>
      <c r="J4014" s="1" t="s">
        <v>113</v>
      </c>
      <c r="K4014" s="1">
        <v>28</v>
      </c>
      <c r="L4014" s="1" t="s">
        <v>101</v>
      </c>
      <c r="M4014" s="1" t="s">
        <v>325</v>
      </c>
      <c r="N4014" s="1" t="s">
        <v>105</v>
      </c>
      <c r="O4014" s="1" t="s">
        <v>104</v>
      </c>
      <c r="P4014">
        <v>91</v>
      </c>
      <c r="Q4014" s="1" t="str">
        <f>VLOOKUP([1]!Tabla1[[#This Row],[RENAES]],[2]EESS!$1:$1048576,6,FALSE)</f>
        <v>UCAYALI</v>
      </c>
      <c r="R4014" s="1" t="str">
        <f>VLOOKUP([1]!Tabla1[[#This Row],[RENAES]],[2]EESS!$1:$1048576,7,FALSE)</f>
        <v>CONTAMANA</v>
      </c>
      <c r="S4014" s="1" t="str">
        <f>VLOOKUP([1]!Tabla1[[#This Row],[RENAES]],[2]EESS!$1:$1048576,10,FALSE)</f>
        <v>INAHUAYA</v>
      </c>
      <c r="T4014" s="1" t="s">
        <v>6717</v>
      </c>
      <c r="U4014" s="1" t="s">
        <v>326</v>
      </c>
      <c r="V4014" s="1" t="s">
        <v>91</v>
      </c>
      <c r="W4014" s="57">
        <v>2</v>
      </c>
      <c r="X4014" s="1" t="s">
        <v>6971</v>
      </c>
      <c r="Y4014" s="1" t="s">
        <v>90</v>
      </c>
      <c r="Z4014" s="1" t="s">
        <v>113</v>
      </c>
      <c r="AA4014" s="1" t="s">
        <v>7650</v>
      </c>
      <c r="AB4014" s="1" t="s">
        <v>325</v>
      </c>
      <c r="AC4014" s="1" t="s">
        <v>91</v>
      </c>
      <c r="AD4014" s="1" t="s">
        <v>104</v>
      </c>
      <c r="AE4014" s="1" t="s">
        <v>4846</v>
      </c>
      <c r="AF4014" s="1" t="s">
        <v>95</v>
      </c>
      <c r="AG4014" s="1" t="s">
        <v>109</v>
      </c>
      <c r="AH4014" s="1" t="s">
        <v>7650</v>
      </c>
      <c r="AI4014" s="1" t="s">
        <v>326</v>
      </c>
      <c r="AJ4014" s="1" t="s">
        <v>91</v>
      </c>
      <c r="AK4014" s="57">
        <v>3</v>
      </c>
      <c r="AL4014" s="1" t="s">
        <v>4846</v>
      </c>
      <c r="AM4014" s="1" t="s">
        <v>95</v>
      </c>
      <c r="AN4014" s="1" t="s">
        <v>109</v>
      </c>
      <c r="AO4014" s="1" t="s">
        <v>8909</v>
      </c>
      <c r="AP4014" s="1" t="s">
        <v>325</v>
      </c>
      <c r="AQ4014" s="1" t="s">
        <v>105</v>
      </c>
      <c r="AR4014" s="1" t="s">
        <v>104</v>
      </c>
      <c r="AS4014" s="1" t="s">
        <v>139</v>
      </c>
      <c r="AT4014" s="1" t="s">
        <v>88</v>
      </c>
      <c r="AU4014" s="1" t="s">
        <v>100</v>
      </c>
      <c r="AV4014" s="1" t="s">
        <v>8909</v>
      </c>
      <c r="AW4014" s="1" t="s">
        <v>326</v>
      </c>
      <c r="AX4014" s="1" t="s">
        <v>91</v>
      </c>
      <c r="AY4014" s="57">
        <v>4</v>
      </c>
      <c r="AZ4014" s="1" t="s">
        <v>139</v>
      </c>
      <c r="BA4014" s="1" t="s">
        <v>88</v>
      </c>
      <c r="BB4014" s="1" t="s">
        <v>100</v>
      </c>
      <c r="BC4014" s="1" t="s">
        <v>9980</v>
      </c>
      <c r="BD4014" s="1" t="s">
        <v>326</v>
      </c>
      <c r="BE4014" s="1" t="s">
        <v>91</v>
      </c>
      <c r="BF4014" s="57">
        <v>5</v>
      </c>
      <c r="BG4014" s="1" t="s">
        <v>10045</v>
      </c>
      <c r="BH4014" s="1" t="s">
        <v>102</v>
      </c>
      <c r="BI4014" s="1" t="s">
        <v>107</v>
      </c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 t="s">
        <v>9980</v>
      </c>
      <c r="BY4014" s="1" t="s">
        <v>325</v>
      </c>
      <c r="BZ4014" s="1" t="s">
        <v>105</v>
      </c>
      <c r="CA4014" s="32"/>
      <c r="CB4014" s="1" t="s">
        <v>10045</v>
      </c>
      <c r="CC4014" s="1" t="s">
        <v>102</v>
      </c>
      <c r="CD4014" s="1" t="s">
        <v>107</v>
      </c>
      <c r="CE4014" s="1"/>
      <c r="CF4014" s="1"/>
      <c r="CG4014" s="1"/>
      <c r="CH4014" s="1"/>
      <c r="CI4014" s="1"/>
      <c r="CJ4014" s="1"/>
      <c r="CK4014" s="1"/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7609</v>
      </c>
      <c r="B4015" s="1" t="s">
        <v>7610</v>
      </c>
      <c r="C4015" s="1" t="s">
        <v>97</v>
      </c>
      <c r="D4015" s="1" t="s">
        <v>3185</v>
      </c>
      <c r="E4015" s="1" t="s">
        <v>1111</v>
      </c>
      <c r="F4015" s="1" t="s">
        <v>95</v>
      </c>
      <c r="G4015" s="1" t="s">
        <v>121</v>
      </c>
      <c r="H4015" s="1" t="s">
        <v>6972</v>
      </c>
      <c r="I4015" s="1" t="s">
        <v>99</v>
      </c>
      <c r="J4015" s="1" t="s">
        <v>113</v>
      </c>
      <c r="K4015" s="1">
        <v>21</v>
      </c>
      <c r="L4015" s="1" t="s">
        <v>101</v>
      </c>
      <c r="M4015" s="1" t="s">
        <v>325</v>
      </c>
      <c r="N4015" s="1" t="s">
        <v>91</v>
      </c>
      <c r="O4015" s="1" t="s">
        <v>104</v>
      </c>
      <c r="P4015">
        <v>91</v>
      </c>
      <c r="Q4015" s="1" t="str">
        <f>VLOOKUP([1]!Tabla1[[#This Row],[RENAES]],[2]EESS!$1:$1048576,6,FALSE)</f>
        <v>ALTO AMAZONAS</v>
      </c>
      <c r="R4015" s="1" t="str">
        <f>VLOOKUP([1]!Tabla1[[#This Row],[RENAES]],[2]EESS!$1:$1048576,7,FALSE)</f>
        <v>YURIMAGUAS</v>
      </c>
      <c r="S4015" s="1" t="str">
        <f>VLOOKUP([1]!Tabla1[[#This Row],[RENAES]],[2]EESS!$1:$1048576,10,FALSE)</f>
        <v>CARRETERA KM. 1.5 (EJE DE M.R.)</v>
      </c>
      <c r="T4015" s="1" t="s">
        <v>6954</v>
      </c>
      <c r="U4015" s="1" t="s">
        <v>326</v>
      </c>
      <c r="V4015" s="1" t="s">
        <v>91</v>
      </c>
      <c r="W4015" s="57">
        <v>1</v>
      </c>
      <c r="X4015" s="1" t="s">
        <v>6972</v>
      </c>
      <c r="Y4015" s="1" t="s">
        <v>99</v>
      </c>
      <c r="Z4015" s="1" t="s">
        <v>113</v>
      </c>
      <c r="AA4015" s="1" t="s">
        <v>7673</v>
      </c>
      <c r="AB4015" s="1" t="s">
        <v>325</v>
      </c>
      <c r="AC4015" s="1" t="s">
        <v>105</v>
      </c>
      <c r="AD4015" s="1" t="s">
        <v>104</v>
      </c>
      <c r="AE4015" s="1" t="s">
        <v>3508</v>
      </c>
      <c r="AF4015" s="1" t="s">
        <v>119</v>
      </c>
      <c r="AG4015" s="1" t="s">
        <v>96</v>
      </c>
      <c r="AH4015" s="1" t="s">
        <v>7673</v>
      </c>
      <c r="AI4015" s="1" t="s">
        <v>326</v>
      </c>
      <c r="AJ4015" s="1" t="s">
        <v>105</v>
      </c>
      <c r="AK4015" s="57">
        <v>2</v>
      </c>
      <c r="AL4015" s="1" t="s">
        <v>3508</v>
      </c>
      <c r="AM4015" s="1" t="s">
        <v>119</v>
      </c>
      <c r="AN4015" s="1" t="s">
        <v>96</v>
      </c>
      <c r="AO4015" s="1" t="s">
        <v>9020</v>
      </c>
      <c r="AP4015" s="1" t="s">
        <v>325</v>
      </c>
      <c r="AQ4015" s="1" t="s">
        <v>105</v>
      </c>
      <c r="AR4015" s="1" t="s">
        <v>92</v>
      </c>
      <c r="AS4015" s="1" t="s">
        <v>89</v>
      </c>
      <c r="AT4015" s="1" t="s">
        <v>88</v>
      </c>
      <c r="AU4015" s="1" t="s">
        <v>115</v>
      </c>
      <c r="AV4015" s="1" t="s">
        <v>9020</v>
      </c>
      <c r="AW4015" s="1" t="s">
        <v>326</v>
      </c>
      <c r="AX4015" s="1" t="s">
        <v>91</v>
      </c>
      <c r="AY4015" s="57">
        <v>3</v>
      </c>
      <c r="AZ4015" s="1" t="s">
        <v>89</v>
      </c>
      <c r="BA4015" s="1" t="s">
        <v>88</v>
      </c>
      <c r="BB4015" s="1" t="s">
        <v>115</v>
      </c>
      <c r="BC4015" s="1" t="s">
        <v>9998</v>
      </c>
      <c r="BD4015" s="1" t="s">
        <v>326</v>
      </c>
      <c r="BE4015" s="1" t="s">
        <v>91</v>
      </c>
      <c r="BF4015" s="57">
        <v>4</v>
      </c>
      <c r="BG4015" s="1" t="s">
        <v>1249</v>
      </c>
      <c r="BH4015" s="1" t="s">
        <v>109</v>
      </c>
      <c r="BI4015" s="1" t="s">
        <v>108</v>
      </c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 t="s">
        <v>9998</v>
      </c>
      <c r="BY4015" s="1" t="s">
        <v>325</v>
      </c>
      <c r="BZ4015" s="1" t="s">
        <v>105</v>
      </c>
      <c r="CA4015" s="1" t="s">
        <v>92</v>
      </c>
      <c r="CB4015" s="1" t="s">
        <v>1249</v>
      </c>
      <c r="CC4015" s="1" t="s">
        <v>109</v>
      </c>
      <c r="CD4015" s="1" t="s">
        <v>108</v>
      </c>
      <c r="CE4015" s="1"/>
      <c r="CF4015" s="1"/>
      <c r="CG4015" s="1"/>
      <c r="CH4015" s="1"/>
      <c r="CI4015" s="1"/>
      <c r="CJ4015" s="1"/>
      <c r="CK4015" s="1"/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10402</v>
      </c>
      <c r="B4016" s="1" t="s">
        <v>10403</v>
      </c>
      <c r="C4016" s="1" t="s">
        <v>97</v>
      </c>
      <c r="D4016" s="1" t="s">
        <v>3185</v>
      </c>
      <c r="E4016" s="1" t="s">
        <v>1111</v>
      </c>
      <c r="F4016" s="1" t="s">
        <v>109</v>
      </c>
      <c r="G4016" s="1" t="s">
        <v>131</v>
      </c>
      <c r="H4016" s="1" t="s">
        <v>340</v>
      </c>
      <c r="I4016" s="1" t="s">
        <v>119</v>
      </c>
      <c r="J4016" s="1" t="s">
        <v>113</v>
      </c>
      <c r="K4016" s="1">
        <v>25</v>
      </c>
      <c r="L4016" s="1" t="s">
        <v>101</v>
      </c>
      <c r="M4016" s="1" t="s">
        <v>325</v>
      </c>
      <c r="N4016" s="1" t="s">
        <v>91</v>
      </c>
      <c r="O4016" s="32"/>
      <c r="P4016">
        <v>1</v>
      </c>
      <c r="Q4016" s="1" t="str">
        <f>VLOOKUP([1]!Tabla1[[#This Row],[RENAES]],[2]EESS!$1:$1048576,6,FALSE)</f>
        <v>NO PERTENECE A NINGUNA RED</v>
      </c>
      <c r="R4016" s="1" t="str">
        <f>VLOOKUP([1]!Tabla1[[#This Row],[RENAES]],[2]EESS!$1:$1048576,7,FALSE)</f>
        <v>NO PERTENECE A NINGUNA MICRORED</v>
      </c>
      <c r="S4016" s="1" t="str">
        <f>VLOOKUP([1]!Tabla1[[#This Row],[RENAES]],[2]EESS!$1:$1048576,10,FALSE)</f>
        <v>HOSPITAL IQUITOS "Cesar Garayar Garcia"</v>
      </c>
      <c r="T4016" s="1" t="s">
        <v>9998</v>
      </c>
      <c r="U4016" s="1" t="s">
        <v>326</v>
      </c>
      <c r="V4016" s="1" t="s">
        <v>91</v>
      </c>
      <c r="W4016" s="57">
        <v>3</v>
      </c>
      <c r="X4016" s="1" t="s">
        <v>340</v>
      </c>
      <c r="Y4016" s="1" t="s">
        <v>95</v>
      </c>
      <c r="Z4016" s="1" t="s">
        <v>88</v>
      </c>
      <c r="AA4016" s="1"/>
      <c r="AB4016" s="1"/>
      <c r="AC4016" s="1"/>
      <c r="AD4016" s="1"/>
      <c r="AE4016" s="1"/>
      <c r="AF4016" s="1"/>
      <c r="AG4016" s="1"/>
      <c r="AH4016" s="1"/>
      <c r="AI4016" s="1"/>
      <c r="AJ4016" s="1"/>
      <c r="AK4016" s="1"/>
      <c r="AL4016" s="1"/>
      <c r="AM4016" s="1"/>
      <c r="AN4016" s="1"/>
      <c r="AO4016" s="1"/>
      <c r="AP4016" s="1"/>
      <c r="AQ4016" s="1"/>
      <c r="AR4016" s="1"/>
      <c r="AS4016" s="1"/>
      <c r="AT4016" s="1"/>
      <c r="AU4016" s="1"/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8802</v>
      </c>
      <c r="B4017" s="1" t="s">
        <v>8803</v>
      </c>
      <c r="C4017" s="1" t="s">
        <v>97</v>
      </c>
      <c r="D4017" s="1" t="s">
        <v>3185</v>
      </c>
      <c r="E4017" s="1" t="s">
        <v>1111</v>
      </c>
      <c r="F4017" s="1" t="s">
        <v>119</v>
      </c>
      <c r="G4017" s="1" t="s">
        <v>122</v>
      </c>
      <c r="H4017" s="1" t="s">
        <v>108</v>
      </c>
      <c r="I4017" s="1" t="s">
        <v>113</v>
      </c>
      <c r="J4017" s="1" t="s">
        <v>98</v>
      </c>
      <c r="K4017" s="1">
        <v>27</v>
      </c>
      <c r="L4017" s="1" t="s">
        <v>101</v>
      </c>
      <c r="M4017" s="1" t="s">
        <v>325</v>
      </c>
      <c r="N4017" s="1" t="s">
        <v>91</v>
      </c>
      <c r="O4017" s="1" t="s">
        <v>104</v>
      </c>
      <c r="P4017">
        <v>185</v>
      </c>
      <c r="Q4017" s="1" t="str">
        <f>VLOOKUP([1]!Tabla1[[#This Row],[RENAES]],[2]EESS!$1:$1048576,6,FALSE)</f>
        <v>NO PERTENECE A NINGUNA RED</v>
      </c>
      <c r="R4017" s="1" t="str">
        <f>VLOOKUP([1]!Tabla1[[#This Row],[RENAES]],[2]EESS!$1:$1048576,7,FALSE)</f>
        <v>NO PERTENECE A NINGUNA MICRORED</v>
      </c>
      <c r="S4017" s="1" t="str">
        <f>VLOOKUP([1]!Tabla1[[#This Row],[RENAES]],[2]EESS!$1:$1048576,10,FALSE)</f>
        <v>HOSP.REGIONAL DE LORETO "Felipe Arriola Iglesias"</v>
      </c>
      <c r="T4017" s="1" t="s">
        <v>8052</v>
      </c>
      <c r="U4017" s="1" t="s">
        <v>326</v>
      </c>
      <c r="V4017" s="1" t="s">
        <v>91</v>
      </c>
      <c r="W4017" s="57">
        <v>1</v>
      </c>
      <c r="X4017" s="1" t="s">
        <v>108</v>
      </c>
      <c r="Y4017" s="1" t="s">
        <v>113</v>
      </c>
      <c r="Z4017" s="1" t="s">
        <v>98</v>
      </c>
      <c r="AA4017" s="1" t="s">
        <v>9004</v>
      </c>
      <c r="AB4017" s="1" t="s">
        <v>325</v>
      </c>
      <c r="AC4017" s="1" t="s">
        <v>91</v>
      </c>
      <c r="AD4017" s="1" t="s">
        <v>104</v>
      </c>
      <c r="AE4017" s="1" t="s">
        <v>4614</v>
      </c>
      <c r="AF4017" s="1" t="s">
        <v>95</v>
      </c>
      <c r="AG4017" s="1" t="s">
        <v>107</v>
      </c>
      <c r="AH4017" s="1" t="s">
        <v>9004</v>
      </c>
      <c r="AI4017" s="1" t="s">
        <v>326</v>
      </c>
      <c r="AJ4017" s="1" t="s">
        <v>91</v>
      </c>
      <c r="AK4017" s="57">
        <v>2</v>
      </c>
      <c r="AL4017" s="1" t="s">
        <v>4614</v>
      </c>
      <c r="AM4017" s="1" t="s">
        <v>95</v>
      </c>
      <c r="AN4017" s="1" t="s">
        <v>107</v>
      </c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/>
      <c r="CM4017" s="1"/>
      <c r="CN4017" s="1"/>
      <c r="CO4017" s="1"/>
      <c r="CP4017" s="1"/>
      <c r="CQ4017" s="1"/>
      <c r="CR4017" s="1"/>
    </row>
    <row r="4018" spans="1:96" x14ac:dyDescent="0.3">
      <c r="A4018" s="1" t="s">
        <v>789</v>
      </c>
      <c r="B4018" s="1" t="s">
        <v>790</v>
      </c>
      <c r="C4018" s="1" t="s">
        <v>97</v>
      </c>
      <c r="D4018" s="1" t="s">
        <v>3185</v>
      </c>
      <c r="E4018" s="1" t="s">
        <v>1111</v>
      </c>
      <c r="F4018" s="1" t="s">
        <v>96</v>
      </c>
      <c r="G4018" s="1" t="s">
        <v>144</v>
      </c>
      <c r="H4018" s="1" t="s">
        <v>324</v>
      </c>
      <c r="I4018" s="1" t="s">
        <v>109</v>
      </c>
      <c r="J4018" s="1" t="s">
        <v>108</v>
      </c>
      <c r="K4018" s="1">
        <v>22</v>
      </c>
      <c r="L4018" s="1" t="s">
        <v>101</v>
      </c>
      <c r="M4018" s="1" t="s">
        <v>325</v>
      </c>
      <c r="N4018" s="1" t="s">
        <v>91</v>
      </c>
      <c r="O4018" s="1" t="s">
        <v>92</v>
      </c>
      <c r="P4018">
        <v>1</v>
      </c>
      <c r="Q4018" s="1" t="str">
        <f>VLOOKUP([1]!Tabla1[[#This Row],[RENAES]],[2]EESS!$1:$1048576,6,FALSE)</f>
        <v>NO PERTENECE A NINGUNA RED</v>
      </c>
      <c r="R4018" s="1" t="str">
        <f>VLOOKUP([1]!Tabla1[[#This Row],[RENAES]],[2]EESS!$1:$1048576,7,FALSE)</f>
        <v>NO PERTENECE A NINGUNA MICRORED</v>
      </c>
      <c r="S4018" s="1" t="str">
        <f>VLOOKUP([1]!Tabla1[[#This Row],[RENAES]],[2]EESS!$1:$1048576,10,FALSE)</f>
        <v>HOSP.REGIONAL DE LORETO "Felipe Arriola Iglesias"</v>
      </c>
      <c r="T4018" s="1" t="s">
        <v>1252</v>
      </c>
      <c r="U4018" s="1" t="s">
        <v>326</v>
      </c>
      <c r="V4018" s="1" t="s">
        <v>91</v>
      </c>
      <c r="W4018" s="57">
        <v>30</v>
      </c>
      <c r="X4018" s="1" t="s">
        <v>324</v>
      </c>
      <c r="Y4018" s="1" t="s">
        <v>109</v>
      </c>
      <c r="Z4018" s="1" t="s">
        <v>108</v>
      </c>
      <c r="AA4018" s="1"/>
      <c r="AB4018" s="1"/>
      <c r="AC4018" s="1"/>
      <c r="AD4018" s="1"/>
      <c r="AE4018" s="1"/>
      <c r="AF4018" s="1"/>
      <c r="AG4018" s="1"/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/>
      <c r="CF4018" s="1"/>
      <c r="CG4018" s="1"/>
      <c r="CH4018" s="1"/>
      <c r="CI4018" s="1"/>
      <c r="CJ4018" s="1"/>
      <c r="CK4018" s="1"/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3765</v>
      </c>
      <c r="B4019" s="1" t="s">
        <v>3766</v>
      </c>
      <c r="C4019" s="1" t="s">
        <v>97</v>
      </c>
      <c r="D4019" s="1" t="s">
        <v>3185</v>
      </c>
      <c r="E4019" s="1" t="s">
        <v>1111</v>
      </c>
      <c r="F4019" s="1" t="s">
        <v>88</v>
      </c>
      <c r="G4019" s="1" t="s">
        <v>121</v>
      </c>
      <c r="H4019" s="1" t="s">
        <v>327</v>
      </c>
      <c r="I4019" s="1" t="s">
        <v>102</v>
      </c>
      <c r="J4019" s="1" t="s">
        <v>100</v>
      </c>
      <c r="K4019" s="1">
        <v>29</v>
      </c>
      <c r="L4019" s="1" t="s">
        <v>101</v>
      </c>
      <c r="M4019" s="1" t="s">
        <v>325</v>
      </c>
      <c r="N4019" s="1" t="s">
        <v>91</v>
      </c>
      <c r="O4019" s="1" t="s">
        <v>104</v>
      </c>
      <c r="P4019">
        <v>7325</v>
      </c>
      <c r="Q4019" s="1" t="str">
        <f>VLOOKUP([1]!Tabla1[[#This Row],[RENAES]],[2]EESS!$1:$1048576,6,FALSE)</f>
        <v>UCAYALI</v>
      </c>
      <c r="R4019" s="1" t="str">
        <f>VLOOKUP([1]!Tabla1[[#This Row],[RENAES]],[2]EESS!$1:$1048576,7,FALSE)</f>
        <v>CONTAMANA</v>
      </c>
      <c r="S4019" s="1" t="str">
        <f>VLOOKUP([1]!Tabla1[[#This Row],[RENAES]],[2]EESS!$1:$1048576,10,FALSE)</f>
        <v>ORELLANA</v>
      </c>
      <c r="T4019" s="1" t="s">
        <v>3494</v>
      </c>
      <c r="U4019" s="1" t="s">
        <v>326</v>
      </c>
      <c r="V4019" s="1" t="s">
        <v>91</v>
      </c>
      <c r="W4019" s="57">
        <v>4</v>
      </c>
      <c r="X4019" s="1" t="s">
        <v>327</v>
      </c>
      <c r="Y4019" s="1" t="s">
        <v>102</v>
      </c>
      <c r="Z4019" s="1" t="s">
        <v>100</v>
      </c>
      <c r="AA4019" s="1"/>
      <c r="AB4019" s="1"/>
      <c r="AC4019" s="1"/>
      <c r="AD4019" s="1"/>
      <c r="AE4019" s="1"/>
      <c r="AF4019" s="1"/>
      <c r="AG4019" s="1"/>
      <c r="AH4019" s="1"/>
      <c r="AI4019" s="1"/>
      <c r="AJ4019" s="1"/>
      <c r="AK4019" s="1"/>
      <c r="AL4019" s="1"/>
      <c r="AM4019" s="1"/>
      <c r="AN4019" s="1"/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 t="s">
        <v>3973</v>
      </c>
      <c r="CF4019" s="1" t="s">
        <v>326</v>
      </c>
      <c r="CG4019" s="1" t="s">
        <v>91</v>
      </c>
      <c r="CH4019" s="1" t="s">
        <v>123</v>
      </c>
      <c r="CI4019" s="1" t="s">
        <v>4348</v>
      </c>
      <c r="CJ4019" s="1" t="s">
        <v>96</v>
      </c>
      <c r="CK4019" s="1" t="s">
        <v>88</v>
      </c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9961</v>
      </c>
      <c r="B4020" s="1" t="s">
        <v>9962</v>
      </c>
      <c r="C4020" s="1" t="s">
        <v>97</v>
      </c>
      <c r="D4020" s="1" t="s">
        <v>3185</v>
      </c>
      <c r="E4020" s="1" t="s">
        <v>1111</v>
      </c>
      <c r="F4020" s="1" t="s">
        <v>127</v>
      </c>
      <c r="G4020" s="1" t="s">
        <v>145</v>
      </c>
      <c r="H4020" s="1" t="s">
        <v>9963</v>
      </c>
      <c r="I4020" s="1" t="s">
        <v>96</v>
      </c>
      <c r="J4020" s="1" t="s">
        <v>102</v>
      </c>
      <c r="K4020" s="1">
        <v>28</v>
      </c>
      <c r="L4020" s="1" t="s">
        <v>101</v>
      </c>
      <c r="M4020" s="1" t="s">
        <v>325</v>
      </c>
      <c r="N4020" s="1" t="s">
        <v>91</v>
      </c>
      <c r="O4020" s="1" t="s">
        <v>104</v>
      </c>
      <c r="P4020">
        <v>170</v>
      </c>
      <c r="Q4020" s="1" t="str">
        <f>VLOOKUP([1]!Tabla1[[#This Row],[RENAES]],[2]EESS!$1:$1048576,6,FALSE)</f>
        <v>NO PERTENECE A NINGUNA RED</v>
      </c>
      <c r="R4020" s="1" t="str">
        <f>VLOOKUP([1]!Tabla1[[#This Row],[RENAES]],[2]EESS!$1:$1048576,7,FALSE)</f>
        <v>NO PERTENECE A NINGUNA MICRORED</v>
      </c>
      <c r="S4020" s="1" t="str">
        <f>VLOOKUP([1]!Tabla1[[#This Row],[RENAES]],[2]EESS!$1:$1048576,10,FALSE)</f>
        <v>HOSPITAL IQUITOS "Cesar Garayar Garcia"</v>
      </c>
      <c r="T4020" s="1" t="s">
        <v>9286</v>
      </c>
      <c r="U4020" s="1" t="s">
        <v>326</v>
      </c>
      <c r="V4020" s="1" t="s">
        <v>91</v>
      </c>
      <c r="W4020" s="57">
        <v>2</v>
      </c>
      <c r="X4020" s="1" t="s">
        <v>9407</v>
      </c>
      <c r="Y4020" s="1" t="s">
        <v>96</v>
      </c>
      <c r="Z4020" s="1" t="s">
        <v>102</v>
      </c>
      <c r="AA4020" s="1"/>
      <c r="AB4020" s="1"/>
      <c r="AC4020" s="1"/>
      <c r="AD4020" s="1"/>
      <c r="AE4020" s="1"/>
      <c r="AF4020" s="1"/>
      <c r="AG4020" s="1"/>
      <c r="AH4020" s="1"/>
      <c r="AI4020" s="1"/>
      <c r="AJ4020" s="1"/>
      <c r="AK4020" s="1"/>
      <c r="AL4020" s="1"/>
      <c r="AM4020" s="1"/>
      <c r="AN4020" s="1"/>
      <c r="AO4020" s="1"/>
      <c r="AP4020" s="1"/>
      <c r="AQ4020" s="1"/>
      <c r="AR4020" s="1"/>
      <c r="AS4020" s="1"/>
      <c r="AT4020" s="1"/>
      <c r="AU4020" s="1"/>
      <c r="AV4020" s="1"/>
      <c r="AW4020" s="1"/>
      <c r="AX4020" s="1"/>
      <c r="AY4020" s="1"/>
      <c r="AZ4020" s="1"/>
      <c r="BA4020" s="1"/>
      <c r="BB4020" s="1"/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/>
      <c r="CF4020" s="1"/>
      <c r="CG4020" s="1"/>
      <c r="CH4020" s="1"/>
      <c r="CI4020" s="1"/>
      <c r="CJ4020" s="1"/>
      <c r="CK4020" s="1"/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3754</v>
      </c>
      <c r="B4021" s="1" t="s">
        <v>8579</v>
      </c>
      <c r="C4021" s="1" t="s">
        <v>97</v>
      </c>
      <c r="D4021" s="1" t="s">
        <v>3185</v>
      </c>
      <c r="E4021" s="1" t="s">
        <v>1111</v>
      </c>
      <c r="F4021" s="1" t="s">
        <v>119</v>
      </c>
      <c r="G4021" s="1" t="s">
        <v>169</v>
      </c>
      <c r="H4021" s="1" t="s">
        <v>327</v>
      </c>
      <c r="I4021" s="1" t="s">
        <v>90</v>
      </c>
      <c r="J4021" s="1" t="s">
        <v>98</v>
      </c>
      <c r="K4021" s="1">
        <v>21</v>
      </c>
      <c r="L4021" s="1" t="s">
        <v>101</v>
      </c>
      <c r="M4021" s="1" t="s">
        <v>325</v>
      </c>
      <c r="N4021" s="1" t="s">
        <v>91</v>
      </c>
      <c r="O4021" s="1" t="s">
        <v>104</v>
      </c>
      <c r="P4021">
        <v>7325</v>
      </c>
      <c r="Q4021" s="1" t="str">
        <f>VLOOKUP([1]!Tabla1[[#This Row],[RENAES]],[2]EESS!$1:$1048576,6,FALSE)</f>
        <v>UCAYALI</v>
      </c>
      <c r="R4021" s="1" t="str">
        <f>VLOOKUP([1]!Tabla1[[#This Row],[RENAES]],[2]EESS!$1:$1048576,7,FALSE)</f>
        <v>CONTAMANA</v>
      </c>
      <c r="S4021" s="1" t="str">
        <f>VLOOKUP([1]!Tabla1[[#This Row],[RENAES]],[2]EESS!$1:$1048576,10,FALSE)</f>
        <v>ORELLANA</v>
      </c>
      <c r="T4021" s="1" t="s">
        <v>8237</v>
      </c>
      <c r="U4021" s="1" t="s">
        <v>326</v>
      </c>
      <c r="V4021" s="1" t="s">
        <v>91</v>
      </c>
      <c r="W4021" s="57">
        <v>1</v>
      </c>
      <c r="X4021" s="1" t="s">
        <v>327</v>
      </c>
      <c r="Y4021" s="1" t="s">
        <v>90</v>
      </c>
      <c r="Z4021" s="1" t="s">
        <v>98</v>
      </c>
      <c r="AA4021" s="1"/>
      <c r="AB4021" s="1"/>
      <c r="AC4021" s="1"/>
      <c r="AD4021" s="1"/>
      <c r="AE4021" s="1"/>
      <c r="AF4021" s="1"/>
      <c r="AG4021" s="1"/>
      <c r="AH4021" s="1" t="s">
        <v>9791</v>
      </c>
      <c r="AI4021" s="1" t="s">
        <v>326</v>
      </c>
      <c r="AJ4021" s="1" t="s">
        <v>179</v>
      </c>
      <c r="AK4021" s="57">
        <v>3</v>
      </c>
      <c r="AL4021" s="1" t="s">
        <v>327</v>
      </c>
      <c r="AM4021" s="1" t="s">
        <v>95</v>
      </c>
      <c r="AN4021" s="1" t="s">
        <v>88</v>
      </c>
      <c r="AO4021" s="1"/>
      <c r="AP4021" s="1"/>
      <c r="AQ4021" s="1"/>
      <c r="AR4021" s="1"/>
      <c r="AS4021" s="1"/>
      <c r="AT4021" s="1"/>
      <c r="AU4021" s="1"/>
      <c r="AV4021" s="1" t="s">
        <v>9980</v>
      </c>
      <c r="AW4021" s="1" t="s">
        <v>326</v>
      </c>
      <c r="AX4021" s="1" t="s">
        <v>179</v>
      </c>
      <c r="AY4021" s="57">
        <v>3</v>
      </c>
      <c r="AZ4021" s="1" t="s">
        <v>327</v>
      </c>
      <c r="BA4021" s="1" t="s">
        <v>95</v>
      </c>
      <c r="BB4021" s="1" t="s">
        <v>118</v>
      </c>
      <c r="BC4021" s="1"/>
      <c r="BD4021" s="1"/>
      <c r="BE4021" s="1"/>
      <c r="BF4021" s="1"/>
      <c r="BG4021" s="1"/>
      <c r="BH4021" s="1"/>
      <c r="BI4021" s="1"/>
      <c r="BJ4021" s="1"/>
      <c r="BK4021" s="1"/>
      <c r="BL4021" s="1"/>
      <c r="BM4021" s="1"/>
      <c r="BN4021" s="1"/>
      <c r="BO4021" s="1"/>
      <c r="BP4021" s="1"/>
      <c r="BQ4021" s="1"/>
      <c r="BR4021" s="1"/>
      <c r="BS4021" s="1"/>
      <c r="BT4021" s="1"/>
      <c r="BU4021" s="1"/>
      <c r="BV4021" s="1"/>
      <c r="BW4021" s="1"/>
      <c r="BX4021" s="1"/>
      <c r="BY4021" s="1"/>
      <c r="BZ4021" s="1"/>
      <c r="CA4021" s="1"/>
      <c r="CB4021" s="1"/>
      <c r="CC4021" s="1"/>
      <c r="CD4021" s="1"/>
      <c r="CE4021" s="1"/>
      <c r="CF4021" s="1"/>
      <c r="CG4021" s="1"/>
      <c r="CH4021" s="1"/>
      <c r="CI4021" s="1"/>
      <c r="CJ4021" s="1"/>
      <c r="CK4021" s="1"/>
      <c r="CL4021" s="1"/>
      <c r="CM4021" s="1"/>
      <c r="CN4021" s="1"/>
      <c r="CO4021" s="1"/>
      <c r="CP4021" s="1"/>
      <c r="CQ4021" s="1"/>
      <c r="CR4021" s="1"/>
    </row>
    <row r="4022" spans="1:96" x14ac:dyDescent="0.3">
      <c r="A4022" s="1" t="s">
        <v>3144</v>
      </c>
      <c r="B4022" s="1" t="s">
        <v>3145</v>
      </c>
      <c r="C4022" s="1" t="s">
        <v>97</v>
      </c>
      <c r="D4022" s="1" t="s">
        <v>3185</v>
      </c>
      <c r="E4022" s="1" t="s">
        <v>1111</v>
      </c>
      <c r="F4022" s="1" t="s">
        <v>90</v>
      </c>
      <c r="G4022" s="1" t="s">
        <v>129</v>
      </c>
      <c r="H4022" s="1" t="s">
        <v>221</v>
      </c>
      <c r="I4022" s="1" t="s">
        <v>102</v>
      </c>
      <c r="J4022" s="1" t="s">
        <v>127</v>
      </c>
      <c r="K4022" s="1">
        <v>26</v>
      </c>
      <c r="L4022" s="1" t="s">
        <v>101</v>
      </c>
      <c r="M4022" s="1" t="s">
        <v>325</v>
      </c>
      <c r="N4022" s="1" t="s">
        <v>91</v>
      </c>
      <c r="O4022" s="1" t="s">
        <v>104</v>
      </c>
      <c r="P4022">
        <v>27</v>
      </c>
      <c r="Q4022" s="1" t="str">
        <f>VLOOKUP([1]!Tabla1[[#This Row],[RENAES]],[2]EESS!$1:$1048576,6,FALSE)</f>
        <v>LORETO</v>
      </c>
      <c r="R4022" s="1" t="str">
        <f>VLOOKUP([1]!Tabla1[[#This Row],[RENAES]],[2]EESS!$1:$1048576,7,FALSE)</f>
        <v>NAUTA</v>
      </c>
      <c r="S4022" s="1" t="str">
        <f>VLOOKUP([1]!Tabla1[[#This Row],[RENAES]],[2]EESS!$1:$1048576,10,FALSE)</f>
        <v>NAUTA</v>
      </c>
      <c r="T4022" s="1" t="s">
        <v>1535</v>
      </c>
      <c r="U4022" s="1" t="s">
        <v>326</v>
      </c>
      <c r="V4022" s="1" t="s">
        <v>91</v>
      </c>
      <c r="W4022" s="57">
        <v>1</v>
      </c>
      <c r="X4022" s="1" t="s">
        <v>221</v>
      </c>
      <c r="Y4022" s="1" t="s">
        <v>102</v>
      </c>
      <c r="Z4022" s="1" t="s">
        <v>127</v>
      </c>
      <c r="AA4022" s="1" t="s">
        <v>3525</v>
      </c>
      <c r="AB4022" s="1" t="s">
        <v>325</v>
      </c>
      <c r="AC4022" s="1" t="s">
        <v>105</v>
      </c>
      <c r="AD4022" s="1" t="s">
        <v>104</v>
      </c>
      <c r="AE4022" s="1" t="s">
        <v>3619</v>
      </c>
      <c r="AF4022" s="1" t="s">
        <v>102</v>
      </c>
      <c r="AG4022" s="1" t="s">
        <v>95</v>
      </c>
      <c r="AH4022" s="1" t="s">
        <v>3525</v>
      </c>
      <c r="AI4022" s="1" t="s">
        <v>326</v>
      </c>
      <c r="AJ4022" s="1" t="s">
        <v>91</v>
      </c>
      <c r="AK4022" s="57">
        <v>2</v>
      </c>
      <c r="AL4022" s="1" t="s">
        <v>3619</v>
      </c>
      <c r="AM4022" s="1" t="s">
        <v>102</v>
      </c>
      <c r="AN4022" s="1" t="s">
        <v>95</v>
      </c>
      <c r="AO4022" s="1" t="s">
        <v>3988</v>
      </c>
      <c r="AP4022" s="1" t="s">
        <v>325</v>
      </c>
      <c r="AQ4022" s="1" t="s">
        <v>105</v>
      </c>
      <c r="AR4022" s="1" t="s">
        <v>104</v>
      </c>
      <c r="AS4022" s="1" t="s">
        <v>246</v>
      </c>
      <c r="AT4022" s="1" t="s">
        <v>127</v>
      </c>
      <c r="AU4022" s="1" t="s">
        <v>102</v>
      </c>
      <c r="AV4022" s="1" t="s">
        <v>5154</v>
      </c>
      <c r="AW4022" s="1" t="s">
        <v>326</v>
      </c>
      <c r="AX4022" s="1" t="s">
        <v>91</v>
      </c>
      <c r="AY4022" s="57">
        <v>3</v>
      </c>
      <c r="AZ4022" s="1" t="s">
        <v>5160</v>
      </c>
      <c r="BA4022" s="1" t="s">
        <v>111</v>
      </c>
      <c r="BB4022" s="1" t="s">
        <v>98</v>
      </c>
      <c r="BC4022" s="1" t="s">
        <v>5380</v>
      </c>
      <c r="BD4022" s="1" t="s">
        <v>326</v>
      </c>
      <c r="BE4022" s="1" t="s">
        <v>91</v>
      </c>
      <c r="BF4022" s="57">
        <v>30</v>
      </c>
      <c r="BG4022" s="1" t="s">
        <v>324</v>
      </c>
      <c r="BH4022" s="1" t="s">
        <v>95</v>
      </c>
      <c r="BI4022" s="1" t="s">
        <v>102</v>
      </c>
      <c r="BJ4022" s="1" t="s">
        <v>5347</v>
      </c>
      <c r="BK4022" s="1" t="s">
        <v>326</v>
      </c>
      <c r="BL4022" s="1" t="s">
        <v>91</v>
      </c>
      <c r="BM4022" s="57">
        <v>6</v>
      </c>
      <c r="BN4022" s="1" t="s">
        <v>2824</v>
      </c>
      <c r="BO4022" s="1" t="s">
        <v>121</v>
      </c>
      <c r="BP4022" s="1" t="s">
        <v>129</v>
      </c>
      <c r="BQ4022" s="1"/>
      <c r="BR4022" s="1"/>
      <c r="BS4022" s="1"/>
      <c r="BT4022" s="1"/>
      <c r="BU4022" s="1"/>
      <c r="BV4022" s="1"/>
      <c r="BW4022" s="1"/>
      <c r="BX4022" s="1" t="s">
        <v>5154</v>
      </c>
      <c r="BY4022" s="1" t="s">
        <v>325</v>
      </c>
      <c r="BZ4022" s="1" t="s">
        <v>105</v>
      </c>
      <c r="CA4022" s="1" t="s">
        <v>104</v>
      </c>
      <c r="CB4022" s="1" t="s">
        <v>5160</v>
      </c>
      <c r="CC4022" s="1" t="s">
        <v>111</v>
      </c>
      <c r="CD4022" s="1" t="s">
        <v>98</v>
      </c>
      <c r="CE4022" s="1"/>
      <c r="CF4022" s="1"/>
      <c r="CG4022" s="1"/>
      <c r="CH4022" s="1"/>
      <c r="CI4022" s="1"/>
      <c r="CJ4022" s="1"/>
      <c r="CK4022" s="1"/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3768</v>
      </c>
      <c r="B4023" s="1" t="s">
        <v>8804</v>
      </c>
      <c r="C4023" s="1" t="s">
        <v>97</v>
      </c>
      <c r="D4023" s="1" t="s">
        <v>3185</v>
      </c>
      <c r="E4023" s="1" t="s">
        <v>1111</v>
      </c>
      <c r="F4023" s="1" t="s">
        <v>119</v>
      </c>
      <c r="G4023" s="1" t="s">
        <v>142</v>
      </c>
      <c r="H4023" s="1" t="s">
        <v>8638</v>
      </c>
      <c r="I4023" s="1" t="s">
        <v>90</v>
      </c>
      <c r="J4023" s="1" t="s">
        <v>96</v>
      </c>
      <c r="K4023" s="1">
        <v>23</v>
      </c>
      <c r="L4023" s="1" t="s">
        <v>101</v>
      </c>
      <c r="M4023" s="1" t="s">
        <v>325</v>
      </c>
      <c r="N4023" s="1" t="s">
        <v>91</v>
      </c>
      <c r="O4023" s="32"/>
      <c r="P4023">
        <v>232</v>
      </c>
      <c r="Q4023" s="1" t="str">
        <f>VLOOKUP([1]!Tabla1[[#This Row],[RENAES]],[2]EESS!$1:$1048576,6,FALSE)</f>
        <v>UCAYALI</v>
      </c>
      <c r="R4023" s="1" t="str">
        <f>VLOOKUP([1]!Tabla1[[#This Row],[RENAES]],[2]EESS!$1:$1048576,7,FALSE)</f>
        <v>CONTAMANA</v>
      </c>
      <c r="S4023" s="1" t="str">
        <f>VLOOKUP([1]!Tabla1[[#This Row],[RENAES]],[2]EESS!$1:$1048576,10,FALSE)</f>
        <v>ORELLANA</v>
      </c>
      <c r="T4023" s="1" t="s">
        <v>8237</v>
      </c>
      <c r="U4023" s="1" t="s">
        <v>326</v>
      </c>
      <c r="V4023" s="1" t="s">
        <v>91</v>
      </c>
      <c r="W4023" s="57">
        <v>2</v>
      </c>
      <c r="X4023" s="1" t="s">
        <v>7374</v>
      </c>
      <c r="Y4023" s="1" t="s">
        <v>96</v>
      </c>
      <c r="Z4023" s="1" t="s">
        <v>96</v>
      </c>
      <c r="AA4023" s="1"/>
      <c r="AB4023" s="1"/>
      <c r="AC4023" s="1"/>
      <c r="AD4023" s="1"/>
      <c r="AE4023" s="1"/>
      <c r="AF4023" s="1"/>
      <c r="AG4023" s="1"/>
      <c r="AH4023" s="1" t="s">
        <v>9298</v>
      </c>
      <c r="AI4023" s="1" t="s">
        <v>326</v>
      </c>
      <c r="AJ4023" s="1" t="s">
        <v>91</v>
      </c>
      <c r="AK4023" s="57">
        <v>2</v>
      </c>
      <c r="AL4023" s="1" t="s">
        <v>4928</v>
      </c>
      <c r="AM4023" s="1" t="s">
        <v>96</v>
      </c>
      <c r="AN4023" s="1" t="s">
        <v>102</v>
      </c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  <c r="BJ4023" s="1"/>
      <c r="BK4023" s="1"/>
      <c r="BL4023" s="1"/>
      <c r="BM4023" s="1"/>
      <c r="BN4023" s="1"/>
      <c r="BO4023" s="1"/>
      <c r="BP4023" s="1"/>
      <c r="BQ4023" s="1"/>
      <c r="BR4023" s="1"/>
      <c r="BS4023" s="1"/>
      <c r="BT4023" s="1"/>
      <c r="BU4023" s="1"/>
      <c r="BV4023" s="1"/>
      <c r="BW4023" s="1"/>
      <c r="BX4023" s="1"/>
      <c r="BY4023" s="1"/>
      <c r="BZ4023" s="1"/>
      <c r="CA4023" s="1"/>
      <c r="CB4023" s="1"/>
      <c r="CC4023" s="1"/>
      <c r="CD4023" s="1"/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7084</v>
      </c>
      <c r="B4024" s="1" t="s">
        <v>7085</v>
      </c>
      <c r="C4024" s="1" t="s">
        <v>97</v>
      </c>
      <c r="D4024" s="1" t="s">
        <v>165</v>
      </c>
      <c r="E4024" s="1" t="s">
        <v>1111</v>
      </c>
      <c r="F4024" s="1" t="s">
        <v>102</v>
      </c>
      <c r="G4024" s="1" t="s">
        <v>100</v>
      </c>
      <c r="H4024" s="1" t="s">
        <v>7010</v>
      </c>
      <c r="I4024" s="1" t="s">
        <v>96</v>
      </c>
      <c r="J4024" s="1" t="s">
        <v>100</v>
      </c>
      <c r="K4024" s="1">
        <v>20</v>
      </c>
      <c r="L4024" s="1" t="s">
        <v>101</v>
      </c>
      <c r="M4024" s="1" t="s">
        <v>325</v>
      </c>
      <c r="N4024" s="1" t="s">
        <v>91</v>
      </c>
      <c r="O4024" s="32"/>
      <c r="P4024">
        <v>7413</v>
      </c>
      <c r="Q4024" s="1" t="str">
        <f>VLOOKUP([1]!Tabla1[[#This Row],[RENAES]],[2]EESS!$1:$1048576,6,FALSE)</f>
        <v>UCAYALI</v>
      </c>
      <c r="R4024" s="1" t="str">
        <f>VLOOKUP([1]!Tabla1[[#This Row],[RENAES]],[2]EESS!$1:$1048576,7,FALSE)</f>
        <v>CONTAMANA</v>
      </c>
      <c r="S4024" s="1" t="str">
        <f>VLOOKUP([1]!Tabla1[[#This Row],[RENAES]],[2]EESS!$1:$1048576,10,FALSE)</f>
        <v>ORELLANA</v>
      </c>
      <c r="T4024" s="1" t="s">
        <v>8237</v>
      </c>
      <c r="U4024" s="1" t="s">
        <v>326</v>
      </c>
      <c r="V4024" s="1" t="s">
        <v>91</v>
      </c>
      <c r="W4024" s="57">
        <v>1</v>
      </c>
      <c r="X4024" s="1" t="s">
        <v>8322</v>
      </c>
      <c r="Y4024" s="1" t="s">
        <v>96</v>
      </c>
      <c r="Z4024" s="1" t="s">
        <v>108</v>
      </c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/>
      <c r="CF4024" s="1"/>
      <c r="CG4024" s="1"/>
      <c r="CH4024" s="1"/>
      <c r="CI4024" s="1"/>
      <c r="CJ4024" s="1"/>
      <c r="CK4024" s="1"/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5266</v>
      </c>
      <c r="B4025" s="1" t="s">
        <v>9525</v>
      </c>
      <c r="C4025" s="1" t="s">
        <v>97</v>
      </c>
      <c r="D4025" s="1" t="s">
        <v>3185</v>
      </c>
      <c r="E4025" s="1" t="s">
        <v>1111</v>
      </c>
      <c r="F4025" s="1" t="s">
        <v>127</v>
      </c>
      <c r="G4025" s="1" t="s">
        <v>169</v>
      </c>
      <c r="H4025" s="1" t="s">
        <v>324</v>
      </c>
      <c r="I4025" s="1" t="s">
        <v>95</v>
      </c>
      <c r="J4025" s="1" t="s">
        <v>109</v>
      </c>
      <c r="K4025" s="1">
        <v>14</v>
      </c>
      <c r="L4025" s="1" t="s">
        <v>101</v>
      </c>
      <c r="M4025" s="1" t="s">
        <v>325</v>
      </c>
      <c r="N4025" s="1" t="s">
        <v>91</v>
      </c>
      <c r="O4025" s="1" t="s">
        <v>92</v>
      </c>
      <c r="P4025">
        <v>1</v>
      </c>
      <c r="Q4025" s="1" t="str">
        <f>VLOOKUP([1]!Tabla1[[#This Row],[RENAES]],[2]EESS!$1:$1048576,6,FALSE)</f>
        <v>ALTO AMAZONAS</v>
      </c>
      <c r="R4025" s="1" t="str">
        <f>VLOOKUP([1]!Tabla1[[#This Row],[RENAES]],[2]EESS!$1:$1048576,7,FALSE)</f>
        <v>YURIMAGUAS</v>
      </c>
      <c r="S4025" s="1" t="str">
        <f>VLOOKUP([1]!Tabla1[[#This Row],[RENAES]],[2]EESS!$1:$1048576,10,FALSE)</f>
        <v>PAMPA HERMOZA de Yurimaguas (EJE M.R.)</v>
      </c>
      <c r="T4025" s="1" t="s">
        <v>9314</v>
      </c>
      <c r="U4025" s="1" t="s">
        <v>326</v>
      </c>
      <c r="V4025" s="1" t="s">
        <v>91</v>
      </c>
      <c r="W4025" s="57">
        <v>30</v>
      </c>
      <c r="X4025" s="1" t="s">
        <v>324</v>
      </c>
      <c r="Y4025" s="1" t="s">
        <v>95</v>
      </c>
      <c r="Z4025" s="1" t="s">
        <v>109</v>
      </c>
      <c r="AA4025" s="1"/>
      <c r="AB4025" s="1"/>
      <c r="AC4025" s="1"/>
      <c r="AD4025" s="1"/>
      <c r="AE4025" s="1"/>
      <c r="AF4025" s="1"/>
      <c r="AG4025" s="1"/>
      <c r="AH4025" s="1" t="s">
        <v>9559</v>
      </c>
      <c r="AI4025" s="1" t="s">
        <v>326</v>
      </c>
      <c r="AJ4025" s="1" t="s">
        <v>91</v>
      </c>
      <c r="AK4025" s="57">
        <v>4</v>
      </c>
      <c r="AL4025" s="1" t="s">
        <v>7177</v>
      </c>
      <c r="AM4025" s="1" t="s">
        <v>118</v>
      </c>
      <c r="AN4025" s="1" t="s">
        <v>118</v>
      </c>
      <c r="AO4025" s="1"/>
      <c r="AP4025" s="1"/>
      <c r="AQ4025" s="1"/>
      <c r="AR4025" s="1"/>
      <c r="AS4025" s="1"/>
      <c r="AT4025" s="1"/>
      <c r="AU4025" s="1"/>
      <c r="AV4025" s="1"/>
      <c r="AW4025" s="1"/>
      <c r="AX4025" s="1"/>
      <c r="AY4025" s="1"/>
      <c r="AZ4025" s="1"/>
      <c r="BA4025" s="1"/>
      <c r="BB4025" s="1"/>
      <c r="BC4025" s="1"/>
      <c r="BD4025" s="1"/>
      <c r="BE4025" s="1"/>
      <c r="BF4025" s="1"/>
      <c r="BG4025" s="1"/>
      <c r="BH4025" s="1"/>
      <c r="BI4025" s="1"/>
      <c r="BJ4025" s="1"/>
      <c r="BK4025" s="1"/>
      <c r="BL4025" s="1"/>
      <c r="BM4025" s="1"/>
      <c r="BN4025" s="1"/>
      <c r="BO4025" s="1"/>
      <c r="BP4025" s="1"/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/>
      <c r="CF4025" s="1"/>
      <c r="CG4025" s="1"/>
      <c r="CH4025" s="1"/>
      <c r="CI4025" s="1"/>
      <c r="CJ4025" s="1"/>
      <c r="CK4025" s="1"/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6694</v>
      </c>
      <c r="B4026" s="1" t="s">
        <v>7264</v>
      </c>
      <c r="C4026" s="1" t="s">
        <v>97</v>
      </c>
      <c r="D4026" s="1" t="s">
        <v>3185</v>
      </c>
      <c r="E4026" s="1" t="s">
        <v>1111</v>
      </c>
      <c r="F4026" s="1" t="s">
        <v>95</v>
      </c>
      <c r="G4026" s="1" t="s">
        <v>107</v>
      </c>
      <c r="H4026" s="1" t="s">
        <v>7265</v>
      </c>
      <c r="I4026" s="1" t="s">
        <v>96</v>
      </c>
      <c r="J4026" s="1" t="s">
        <v>107</v>
      </c>
      <c r="K4026" s="1">
        <v>25</v>
      </c>
      <c r="L4026" s="1" t="s">
        <v>101</v>
      </c>
      <c r="M4026" s="1" t="s">
        <v>325</v>
      </c>
      <c r="N4026" s="1" t="s">
        <v>91</v>
      </c>
      <c r="O4026" s="32"/>
      <c r="P4026">
        <v>170</v>
      </c>
      <c r="Q4026" s="1" t="str">
        <f>VLOOKUP([1]!Tabla1[[#This Row],[RENAES]],[2]EESS!$1:$1048576,6,FALSE)</f>
        <v>MAYNAS CIUDAD</v>
      </c>
      <c r="R4026" s="1" t="str">
        <f>VLOOKUP([1]!Tabla1[[#This Row],[RENAES]],[2]EESS!$1:$1048576,7,FALSE)</f>
        <v>BELEN</v>
      </c>
      <c r="S4026" s="1" t="str">
        <f>VLOOKUP([1]!Tabla1[[#This Row],[RENAES]],[2]EESS!$1:$1048576,10,FALSE)</f>
        <v xml:space="preserve">CARDOZO </v>
      </c>
      <c r="T4026" s="1"/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  <c r="AJ4026" s="1"/>
      <c r="AK4026" s="1"/>
      <c r="AL4026" s="1"/>
      <c r="AM4026" s="1"/>
      <c r="AN4026" s="1"/>
      <c r="AO4026" s="1"/>
      <c r="AP4026" s="1"/>
      <c r="AQ4026" s="1"/>
      <c r="AR4026" s="1"/>
      <c r="AS4026" s="1"/>
      <c r="AT4026" s="1"/>
      <c r="AU4026" s="1"/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  <c r="BO4026" s="1"/>
      <c r="BP4026" s="1"/>
      <c r="BQ4026" s="1"/>
      <c r="BR4026" s="1"/>
      <c r="BS4026" s="1"/>
      <c r="BT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/>
      <c r="CF4026" s="1"/>
      <c r="CG4026" s="1"/>
      <c r="CH4026" s="1"/>
      <c r="CI4026" s="1"/>
      <c r="CJ4026" s="1"/>
      <c r="CK4026" s="1"/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8580</v>
      </c>
      <c r="B4027" s="1" t="s">
        <v>8581</v>
      </c>
      <c r="C4027" s="1" t="s">
        <v>97</v>
      </c>
      <c r="D4027" s="1" t="s">
        <v>3185</v>
      </c>
      <c r="E4027" s="1" t="s">
        <v>1111</v>
      </c>
      <c r="F4027" s="1" t="s">
        <v>119</v>
      </c>
      <c r="G4027" s="1" t="s">
        <v>144</v>
      </c>
      <c r="H4027" s="1" t="s">
        <v>327</v>
      </c>
      <c r="I4027" s="1" t="s">
        <v>99</v>
      </c>
      <c r="J4027" s="1" t="s">
        <v>118</v>
      </c>
      <c r="K4027" s="1">
        <v>30</v>
      </c>
      <c r="L4027" s="1" t="s">
        <v>101</v>
      </c>
      <c r="M4027" s="1" t="s">
        <v>325</v>
      </c>
      <c r="N4027" s="1" t="s">
        <v>91</v>
      </c>
      <c r="O4027" s="1" t="s">
        <v>104</v>
      </c>
      <c r="P4027">
        <v>228</v>
      </c>
      <c r="Q4027" s="1" t="str">
        <f>VLOOKUP([1]!Tabla1[[#This Row],[RENAES]],[2]EESS!$1:$1048576,6,FALSE)</f>
        <v>NO PERTENECE A NINGUNA RED</v>
      </c>
      <c r="R4027" s="1" t="str">
        <f>VLOOKUP([1]!Tabla1[[#This Row],[RENAES]],[2]EESS!$1:$1048576,7,FALSE)</f>
        <v>NO PERTENECE A NINGUNA MICRORED</v>
      </c>
      <c r="S4027" s="1" t="str">
        <f>VLOOKUP([1]!Tabla1[[#This Row],[RENAES]],[2]EESS!$1:$1048576,10,FALSE)</f>
        <v>HOSPITAL IQUITOS "Cesar Garayar Garcia"</v>
      </c>
      <c r="T4027" s="1" t="s">
        <v>9001</v>
      </c>
      <c r="U4027" s="1" t="s">
        <v>326</v>
      </c>
      <c r="V4027" s="1" t="s">
        <v>91</v>
      </c>
      <c r="W4027" s="57">
        <v>3</v>
      </c>
      <c r="X4027" s="1" t="s">
        <v>327</v>
      </c>
      <c r="Y4027" s="1" t="s">
        <v>126</v>
      </c>
      <c r="Z4027" s="1" t="s">
        <v>96</v>
      </c>
      <c r="AA4027" s="1"/>
      <c r="AB4027" s="1"/>
      <c r="AC4027" s="1"/>
      <c r="AD4027" s="1"/>
      <c r="AE4027" s="1"/>
      <c r="AF4027" s="1"/>
      <c r="AG4027" s="1"/>
      <c r="AH4027" s="1" t="s">
        <v>9001</v>
      </c>
      <c r="AI4027" s="1" t="s">
        <v>326</v>
      </c>
      <c r="AJ4027" s="1" t="s">
        <v>91</v>
      </c>
      <c r="AK4027" s="57">
        <v>120</v>
      </c>
      <c r="AL4027" s="1" t="s">
        <v>327</v>
      </c>
      <c r="AM4027" s="1" t="s">
        <v>126</v>
      </c>
      <c r="AN4027" s="1" t="s">
        <v>96</v>
      </c>
      <c r="AO4027" s="1"/>
      <c r="AP4027" s="1"/>
      <c r="AQ4027" s="1"/>
      <c r="AR4027" s="1"/>
      <c r="AS4027" s="1"/>
      <c r="AT4027" s="1"/>
      <c r="AU4027" s="1"/>
      <c r="AV4027" s="1" t="s">
        <v>9326</v>
      </c>
      <c r="AW4027" s="1" t="s">
        <v>326</v>
      </c>
      <c r="AX4027" s="1" t="s">
        <v>179</v>
      </c>
      <c r="AY4027" s="57">
        <v>4</v>
      </c>
      <c r="AZ4027" s="1" t="s">
        <v>327</v>
      </c>
      <c r="BA4027" s="1" t="s">
        <v>90</v>
      </c>
      <c r="BB4027" s="1" t="s">
        <v>113</v>
      </c>
      <c r="BC4027" s="1" t="s">
        <v>9791</v>
      </c>
      <c r="BD4027" s="1" t="s">
        <v>326</v>
      </c>
      <c r="BE4027" s="1" t="s">
        <v>91</v>
      </c>
      <c r="BF4027" s="57">
        <v>5</v>
      </c>
      <c r="BG4027" s="1" t="s">
        <v>327</v>
      </c>
      <c r="BH4027" s="1" t="s">
        <v>109</v>
      </c>
      <c r="BI4027" s="1" t="s">
        <v>116</v>
      </c>
      <c r="BJ4027" s="1" t="s">
        <v>9980</v>
      </c>
      <c r="BK4027" s="1" t="s">
        <v>326</v>
      </c>
      <c r="BL4027" s="1" t="s">
        <v>91</v>
      </c>
      <c r="BM4027" s="57">
        <v>6</v>
      </c>
      <c r="BN4027" s="1" t="s">
        <v>327</v>
      </c>
      <c r="BO4027" s="1" t="s">
        <v>109</v>
      </c>
      <c r="BP4027" s="1" t="s">
        <v>106</v>
      </c>
      <c r="BQ4027" s="1" t="s">
        <v>10191</v>
      </c>
      <c r="BR4027" s="1" t="s">
        <v>326</v>
      </c>
      <c r="BS4027" s="1" t="s">
        <v>91</v>
      </c>
      <c r="BT4027" s="57">
        <v>6</v>
      </c>
      <c r="BU4027" s="1" t="s">
        <v>327</v>
      </c>
      <c r="BV4027" s="1" t="s">
        <v>96</v>
      </c>
      <c r="BW4027" s="1" t="s">
        <v>108</v>
      </c>
      <c r="BX4027" s="1"/>
      <c r="BY4027" s="1"/>
      <c r="BZ4027" s="1"/>
      <c r="CA4027" s="1"/>
      <c r="CB4027" s="1"/>
      <c r="CC4027" s="1"/>
      <c r="CD4027" s="1"/>
      <c r="CE4027" s="1" t="s">
        <v>9980</v>
      </c>
      <c r="CF4027" s="1" t="s">
        <v>326</v>
      </c>
      <c r="CG4027" s="1" t="s">
        <v>91</v>
      </c>
      <c r="CH4027" s="1" t="s">
        <v>123</v>
      </c>
      <c r="CI4027" s="1" t="s">
        <v>327</v>
      </c>
      <c r="CJ4027" s="1" t="s">
        <v>109</v>
      </c>
      <c r="CK4027" s="1" t="s">
        <v>106</v>
      </c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3458</v>
      </c>
      <c r="B4028" s="1" t="s">
        <v>3459</v>
      </c>
      <c r="C4028" s="1" t="s">
        <v>97</v>
      </c>
      <c r="D4028" s="1" t="s">
        <v>3185</v>
      </c>
      <c r="E4028" s="1" t="s">
        <v>1111</v>
      </c>
      <c r="F4028" s="1" t="s">
        <v>88</v>
      </c>
      <c r="G4028" s="1" t="s">
        <v>113</v>
      </c>
      <c r="H4028" s="1" t="s">
        <v>324</v>
      </c>
      <c r="I4028" s="1" t="s">
        <v>111</v>
      </c>
      <c r="J4028" s="1" t="s">
        <v>96</v>
      </c>
      <c r="K4028" s="1">
        <v>21</v>
      </c>
      <c r="L4028" s="1" t="s">
        <v>101</v>
      </c>
      <c r="M4028" s="1" t="s">
        <v>325</v>
      </c>
      <c r="N4028" s="1" t="s">
        <v>91</v>
      </c>
      <c r="O4028" s="1" t="s">
        <v>104</v>
      </c>
      <c r="P4028">
        <v>1</v>
      </c>
      <c r="Q4028" s="1" t="str">
        <f>VLOOKUP([1]!Tabla1[[#This Row],[RENAES]],[2]EESS!$1:$1048576,6,FALSE)</f>
        <v>MAYNAS CIUDAD</v>
      </c>
      <c r="R4028" s="1" t="str">
        <f>VLOOKUP([1]!Tabla1[[#This Row],[RENAES]],[2]EESS!$1:$1048576,7,FALSE)</f>
        <v>IQUITOS SUR</v>
      </c>
      <c r="S4028" s="1" t="str">
        <f>VLOOKUP([1]!Tabla1[[#This Row],[RENAES]],[2]EESS!$1:$1048576,10,FALSE)</f>
        <v>MODELO</v>
      </c>
      <c r="T4028" s="1" t="s">
        <v>3196</v>
      </c>
      <c r="U4028" s="1" t="s">
        <v>326</v>
      </c>
      <c r="V4028" s="1" t="s">
        <v>91</v>
      </c>
      <c r="W4028" s="57">
        <v>30</v>
      </c>
      <c r="X4028" s="1" t="s">
        <v>324</v>
      </c>
      <c r="Y4028" s="1" t="s">
        <v>111</v>
      </c>
      <c r="Z4028" s="1" t="s">
        <v>96</v>
      </c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M4028" s="1"/>
      <c r="BN4028" s="1"/>
      <c r="BO4028" s="1"/>
      <c r="BP4028" s="1"/>
      <c r="BQ4028" s="1"/>
      <c r="BR4028" s="1"/>
      <c r="BS4028" s="1"/>
      <c r="BT4028" s="1"/>
      <c r="BU4028" s="1"/>
      <c r="BV4028" s="1"/>
      <c r="BW4028" s="1"/>
      <c r="BX4028" s="1"/>
      <c r="BY4028" s="1"/>
      <c r="BZ4028" s="1"/>
      <c r="CA4028" s="1"/>
      <c r="CB4028" s="1"/>
      <c r="CC4028" s="1"/>
      <c r="CD4028" s="1"/>
      <c r="CE4028" s="1" t="s">
        <v>3485</v>
      </c>
      <c r="CF4028" s="1" t="s">
        <v>326</v>
      </c>
      <c r="CG4028" s="1" t="s">
        <v>91</v>
      </c>
      <c r="CH4028" s="1" t="s">
        <v>123</v>
      </c>
      <c r="CI4028" s="1" t="s">
        <v>3094</v>
      </c>
      <c r="CJ4028" s="1" t="s">
        <v>102</v>
      </c>
      <c r="CK4028" s="1" t="s">
        <v>88</v>
      </c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3146</v>
      </c>
      <c r="B4029" s="1" t="s">
        <v>3147</v>
      </c>
      <c r="C4029" s="1" t="s">
        <v>97</v>
      </c>
      <c r="D4029" s="1" t="s">
        <v>3185</v>
      </c>
      <c r="E4029" s="1" t="s">
        <v>1111</v>
      </c>
      <c r="F4029" s="1" t="s">
        <v>88</v>
      </c>
      <c r="G4029" s="1" t="s">
        <v>102</v>
      </c>
      <c r="H4029" s="1" t="s">
        <v>324</v>
      </c>
      <c r="I4029" s="1" t="s">
        <v>142</v>
      </c>
      <c r="J4029" s="1" t="s">
        <v>90</v>
      </c>
      <c r="K4029" s="1">
        <v>26</v>
      </c>
      <c r="L4029" s="1" t="s">
        <v>101</v>
      </c>
      <c r="M4029" s="1" t="s">
        <v>325</v>
      </c>
      <c r="N4029" s="1" t="s">
        <v>91</v>
      </c>
      <c r="O4029" s="1" t="s">
        <v>104</v>
      </c>
      <c r="P4029">
        <v>3</v>
      </c>
      <c r="Q4029" s="1" t="str">
        <f>VLOOKUP([1]!Tabla1[[#This Row],[RENAES]],[2]EESS!$1:$1048576,6,FALSE)</f>
        <v>MAYNAS PERIFERIE</v>
      </c>
      <c r="R4029" s="1" t="str">
        <f>VLOOKUP([1]!Tabla1[[#This Row],[RENAES]],[2]EESS!$1:$1048576,7,FALSE)</f>
        <v>TAMSHIYACU</v>
      </c>
      <c r="S4029" s="1" t="str">
        <f>VLOOKUP([1]!Tabla1[[#This Row],[RENAES]],[2]EESS!$1:$1048576,10,FALSE)</f>
        <v>TAMSHIYACU</v>
      </c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  <c r="BJ4029" s="1"/>
      <c r="BK4029" s="1"/>
      <c r="BL4029" s="1"/>
      <c r="BM4029" s="1"/>
      <c r="BN4029" s="1"/>
      <c r="BO4029" s="1"/>
      <c r="BP4029" s="1"/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 t="s">
        <v>3988</v>
      </c>
      <c r="CF4029" s="1" t="s">
        <v>326</v>
      </c>
      <c r="CG4029" s="1" t="s">
        <v>91</v>
      </c>
      <c r="CH4029" s="1" t="s">
        <v>123</v>
      </c>
      <c r="CI4029" s="1" t="s">
        <v>3342</v>
      </c>
      <c r="CJ4029" s="1" t="s">
        <v>113</v>
      </c>
      <c r="CK4029" s="1" t="s">
        <v>95</v>
      </c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847</v>
      </c>
      <c r="B4030" s="1" t="s">
        <v>2382</v>
      </c>
      <c r="C4030" s="1" t="s">
        <v>97</v>
      </c>
      <c r="D4030" s="1" t="s">
        <v>3185</v>
      </c>
      <c r="E4030" s="1" t="s">
        <v>1111</v>
      </c>
      <c r="F4030" s="1" t="s">
        <v>96</v>
      </c>
      <c r="G4030" s="1" t="s">
        <v>121</v>
      </c>
      <c r="H4030" s="1" t="s">
        <v>324</v>
      </c>
      <c r="I4030" s="1" t="s">
        <v>99</v>
      </c>
      <c r="J4030" s="1" t="s">
        <v>113</v>
      </c>
      <c r="K4030" s="1">
        <v>21</v>
      </c>
      <c r="L4030" s="1" t="s">
        <v>101</v>
      </c>
      <c r="M4030" s="1" t="s">
        <v>325</v>
      </c>
      <c r="N4030" s="1" t="s">
        <v>91</v>
      </c>
      <c r="O4030" s="1" t="s">
        <v>104</v>
      </c>
      <c r="P4030">
        <v>3</v>
      </c>
      <c r="Q4030" s="1" t="str">
        <f>VLOOKUP([1]!Tabla1[[#This Row],[RENAES]],[2]EESS!$1:$1048576,6,FALSE)</f>
        <v>UCAYALI</v>
      </c>
      <c r="R4030" s="1" t="str">
        <f>VLOOKUP([1]!Tabla1[[#This Row],[RENAES]],[2]EESS!$1:$1048576,7,FALSE)</f>
        <v>CONTAMANA</v>
      </c>
      <c r="S4030" s="1" t="str">
        <f>VLOOKUP([1]!Tabla1[[#This Row],[RENAES]],[2]EESS!$1:$1048576,10,FALSE)</f>
        <v>ORELLANA</v>
      </c>
      <c r="T4030" s="1"/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1"/>
      <c r="AK4030" s="1"/>
      <c r="AL4030" s="1"/>
      <c r="AM4030" s="1"/>
      <c r="AN4030" s="1"/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 t="s">
        <v>1217</v>
      </c>
      <c r="CF4030" s="1" t="s">
        <v>326</v>
      </c>
      <c r="CG4030" s="1" t="s">
        <v>91</v>
      </c>
      <c r="CH4030" s="1" t="s">
        <v>123</v>
      </c>
      <c r="CI4030" s="1" t="s">
        <v>328</v>
      </c>
      <c r="CJ4030" s="1" t="s">
        <v>95</v>
      </c>
      <c r="CK4030" s="1" t="s">
        <v>108</v>
      </c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793</v>
      </c>
      <c r="B4031" s="1" t="s">
        <v>794</v>
      </c>
      <c r="C4031" s="1" t="s">
        <v>97</v>
      </c>
      <c r="D4031" s="1" t="s">
        <v>3185</v>
      </c>
      <c r="E4031" s="1" t="s">
        <v>1111</v>
      </c>
      <c r="F4031" s="1" t="s">
        <v>96</v>
      </c>
      <c r="G4031" s="1" t="s">
        <v>115</v>
      </c>
      <c r="H4031" s="1" t="s">
        <v>107</v>
      </c>
      <c r="I4031" s="1" t="s">
        <v>142</v>
      </c>
      <c r="J4031" s="1" t="s">
        <v>106</v>
      </c>
      <c r="K4031" s="1">
        <v>14</v>
      </c>
      <c r="L4031" s="1" t="s">
        <v>101</v>
      </c>
      <c r="M4031" s="1" t="s">
        <v>325</v>
      </c>
      <c r="N4031" s="1" t="s">
        <v>105</v>
      </c>
      <c r="O4031" s="1" t="s">
        <v>104</v>
      </c>
      <c r="P4031">
        <v>185</v>
      </c>
      <c r="Q4031" s="1" t="str">
        <f>VLOOKUP([1]!Tabla1[[#This Row],[RENAES]],[2]EESS!$1:$1048576,6,FALSE)</f>
        <v>MAYNAS PERIFERIE</v>
      </c>
      <c r="R4031" s="1" t="str">
        <f>VLOOKUP([1]!Tabla1[[#This Row],[RENAES]],[2]EESS!$1:$1048576,7,FALSE)</f>
        <v>MAZAN</v>
      </c>
      <c r="S4031" s="1" t="str">
        <f>VLOOKUP([1]!Tabla1[[#This Row],[RENAES]],[2]EESS!$1:$1048576,10,FALSE)</f>
        <v>MAZAN</v>
      </c>
      <c r="T4031" s="1" t="s">
        <v>1323</v>
      </c>
      <c r="U4031" s="1" t="s">
        <v>326</v>
      </c>
      <c r="V4031" s="1" t="s">
        <v>91</v>
      </c>
      <c r="W4031" s="57">
        <v>2</v>
      </c>
      <c r="X4031" s="1" t="s">
        <v>107</v>
      </c>
      <c r="Y4031" s="1" t="s">
        <v>142</v>
      </c>
      <c r="Z4031" s="1" t="s">
        <v>106</v>
      </c>
      <c r="AA4031" s="1" t="s">
        <v>2521</v>
      </c>
      <c r="AB4031" s="1" t="s">
        <v>325</v>
      </c>
      <c r="AC4031" s="1" t="s">
        <v>105</v>
      </c>
      <c r="AD4031" s="1" t="s">
        <v>104</v>
      </c>
      <c r="AE4031" s="1" t="s">
        <v>100</v>
      </c>
      <c r="AF4031" s="1" t="s">
        <v>131</v>
      </c>
      <c r="AG4031" s="1" t="s">
        <v>88</v>
      </c>
      <c r="AH4031" s="1" t="s">
        <v>2521</v>
      </c>
      <c r="AI4031" s="1" t="s">
        <v>326</v>
      </c>
      <c r="AJ4031" s="1" t="s">
        <v>91</v>
      </c>
      <c r="AK4031" s="57">
        <v>3</v>
      </c>
      <c r="AL4031" s="1" t="s">
        <v>100</v>
      </c>
      <c r="AM4031" s="1" t="s">
        <v>131</v>
      </c>
      <c r="AN4031" s="1" t="s">
        <v>88</v>
      </c>
      <c r="AO4031" s="1"/>
      <c r="AP4031" s="1"/>
      <c r="AQ4031" s="1"/>
      <c r="AR4031" s="1"/>
      <c r="AS4031" s="1"/>
      <c r="AT4031" s="1"/>
      <c r="AU4031" s="1"/>
      <c r="AV4031" s="1" t="s">
        <v>3485</v>
      </c>
      <c r="AW4031" s="1" t="s">
        <v>326</v>
      </c>
      <c r="AX4031" s="1" t="s">
        <v>91</v>
      </c>
      <c r="AY4031" s="57">
        <v>4</v>
      </c>
      <c r="AZ4031" s="1" t="s">
        <v>3270</v>
      </c>
      <c r="BA4031" s="1" t="s">
        <v>129</v>
      </c>
      <c r="BB4031" s="1" t="s">
        <v>119</v>
      </c>
      <c r="BC4031" s="1"/>
      <c r="BD4031" s="1"/>
      <c r="BE4031" s="1"/>
      <c r="BF4031" s="1"/>
      <c r="BG4031" s="1"/>
      <c r="BH4031" s="1"/>
      <c r="BI4031" s="1"/>
      <c r="BJ4031" s="1"/>
      <c r="BK4031" s="1"/>
      <c r="BL4031" s="1"/>
      <c r="BM4031" s="1"/>
      <c r="BN4031" s="1"/>
      <c r="BO4031" s="1"/>
      <c r="BP4031" s="1"/>
      <c r="BQ4031" s="1"/>
      <c r="BR4031" s="1"/>
      <c r="BS4031" s="1"/>
      <c r="BT4031" s="1"/>
      <c r="BU4031" s="1"/>
      <c r="BV4031" s="1"/>
      <c r="BW4031" s="1"/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 t="s">
        <v>3485</v>
      </c>
      <c r="CM4031" s="1" t="s">
        <v>325</v>
      </c>
      <c r="CN4031" s="1" t="s">
        <v>105</v>
      </c>
      <c r="CO4031" s="1" t="s">
        <v>130</v>
      </c>
      <c r="CP4031" s="1" t="s">
        <v>3270</v>
      </c>
      <c r="CQ4031" s="1" t="s">
        <v>129</v>
      </c>
      <c r="CR4031" s="1" t="s">
        <v>119</v>
      </c>
    </row>
    <row r="4032" spans="1:96" x14ac:dyDescent="0.3">
      <c r="A4032" s="1" t="s">
        <v>5606</v>
      </c>
      <c r="B4032" s="1" t="s">
        <v>5607</v>
      </c>
      <c r="C4032" s="1" t="s">
        <v>97</v>
      </c>
      <c r="D4032" s="1" t="s">
        <v>3185</v>
      </c>
      <c r="E4032" s="1" t="s">
        <v>1111</v>
      </c>
      <c r="F4032" s="1" t="s">
        <v>102</v>
      </c>
      <c r="G4032" s="1" t="s">
        <v>88</v>
      </c>
      <c r="H4032" s="1" t="s">
        <v>324</v>
      </c>
      <c r="I4032" s="1" t="s">
        <v>99</v>
      </c>
      <c r="J4032" s="1" t="s">
        <v>96</v>
      </c>
      <c r="K4032" s="1">
        <v>22</v>
      </c>
      <c r="L4032" s="1" t="s">
        <v>101</v>
      </c>
      <c r="M4032" s="1" t="s">
        <v>325</v>
      </c>
      <c r="N4032" s="1" t="s">
        <v>91</v>
      </c>
      <c r="O4032" s="1" t="s">
        <v>92</v>
      </c>
      <c r="P4032">
        <v>1</v>
      </c>
      <c r="Q4032" s="1" t="str">
        <f>VLOOKUP([1]!Tabla1[[#This Row],[RENAES]],[2]EESS!$1:$1048576,6,FALSE)</f>
        <v>MAYNAS CIUDAD</v>
      </c>
      <c r="R4032" s="1" t="str">
        <f>VLOOKUP([1]!Tabla1[[#This Row],[RENAES]],[2]EESS!$1:$1048576,7,FALSE)</f>
        <v>PUNCHANA</v>
      </c>
      <c r="S4032" s="1" t="str">
        <f>VLOOKUP([1]!Tabla1[[#This Row],[RENAES]],[2]EESS!$1:$1048576,10,FALSE)</f>
        <v xml:space="preserve">FERNANDO LORES </v>
      </c>
      <c r="T4032" s="1" t="s">
        <v>5254</v>
      </c>
      <c r="U4032" s="1" t="s">
        <v>326</v>
      </c>
      <c r="V4032" s="1" t="s">
        <v>91</v>
      </c>
      <c r="W4032" s="57">
        <v>60</v>
      </c>
      <c r="X4032" s="1" t="s">
        <v>324</v>
      </c>
      <c r="Y4032" s="1" t="s">
        <v>99</v>
      </c>
      <c r="Z4032" s="1" t="s">
        <v>96</v>
      </c>
      <c r="AA4032" s="1"/>
      <c r="AB4032" s="1"/>
      <c r="AC4032" s="1"/>
      <c r="AD4032" s="1"/>
      <c r="AE4032" s="1"/>
      <c r="AF4032" s="1"/>
      <c r="AG4032" s="1"/>
      <c r="AH4032" s="1"/>
      <c r="AI4032" s="1"/>
      <c r="AJ4032" s="1"/>
      <c r="AK4032" s="1"/>
      <c r="AL4032" s="1"/>
      <c r="AM4032" s="1"/>
      <c r="AN4032" s="1"/>
      <c r="AO4032" s="1"/>
      <c r="AP4032" s="1"/>
      <c r="AQ4032" s="1"/>
      <c r="AR4032" s="1"/>
      <c r="AS4032" s="1"/>
      <c r="AT4032" s="1"/>
      <c r="AU4032" s="1"/>
      <c r="AV4032" s="1"/>
      <c r="AW4032" s="1"/>
      <c r="AX4032" s="1"/>
      <c r="AY4032" s="1"/>
      <c r="AZ4032" s="1"/>
      <c r="BA4032" s="1"/>
      <c r="BB4032" s="1"/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M4032" s="1"/>
      <c r="BN4032" s="1"/>
      <c r="BO4032" s="1"/>
      <c r="BP4032" s="1"/>
      <c r="BQ4032" s="1"/>
      <c r="BR4032" s="1"/>
      <c r="BS4032" s="1"/>
      <c r="BT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 t="s">
        <v>5388</v>
      </c>
      <c r="CF4032" s="1" t="s">
        <v>326</v>
      </c>
      <c r="CG4032" s="1" t="s">
        <v>91</v>
      </c>
      <c r="CH4032" s="1" t="s">
        <v>123</v>
      </c>
      <c r="CI4032" s="1" t="s">
        <v>148</v>
      </c>
      <c r="CJ4032" s="1" t="s">
        <v>119</v>
      </c>
      <c r="CK4032" s="1" t="s">
        <v>99</v>
      </c>
      <c r="CL4032" s="1" t="s">
        <v>3497</v>
      </c>
      <c r="CM4032" s="1" t="s">
        <v>325</v>
      </c>
      <c r="CN4032" s="1" t="s">
        <v>91</v>
      </c>
      <c r="CO4032" s="1" t="s">
        <v>130</v>
      </c>
      <c r="CP4032" s="1" t="s">
        <v>2943</v>
      </c>
      <c r="CQ4032" s="1" t="s">
        <v>99</v>
      </c>
      <c r="CR4032" s="1" t="s">
        <v>90</v>
      </c>
    </row>
    <row r="4033" spans="1:96" x14ac:dyDescent="0.3">
      <c r="A4033" s="1" t="s">
        <v>9253</v>
      </c>
      <c r="B4033" s="1" t="s">
        <v>9254</v>
      </c>
      <c r="C4033" s="1" t="s">
        <v>97</v>
      </c>
      <c r="D4033" s="1" t="s">
        <v>3185</v>
      </c>
      <c r="E4033" s="1" t="s">
        <v>1111</v>
      </c>
      <c r="F4033" s="1" t="s">
        <v>127</v>
      </c>
      <c r="G4033" s="1" t="s">
        <v>111</v>
      </c>
      <c r="H4033" s="1" t="s">
        <v>4614</v>
      </c>
      <c r="I4033" s="1" t="s">
        <v>95</v>
      </c>
      <c r="J4033" s="1" t="s">
        <v>96</v>
      </c>
      <c r="K4033" s="1">
        <v>27</v>
      </c>
      <c r="L4033" s="1" t="s">
        <v>101</v>
      </c>
      <c r="M4033" s="1" t="s">
        <v>325</v>
      </c>
      <c r="N4033" s="1" t="s">
        <v>91</v>
      </c>
      <c r="O4033" s="1" t="s">
        <v>92</v>
      </c>
      <c r="P4033">
        <v>185</v>
      </c>
      <c r="Q4033" s="1" t="str">
        <f>VLOOKUP([1]!Tabla1[[#This Row],[RENAES]],[2]EESS!$1:$1048576,6,FALSE)</f>
        <v>ALTO AMAZONAS</v>
      </c>
      <c r="R4033" s="1" t="str">
        <f>VLOOKUP([1]!Tabla1[[#This Row],[RENAES]],[2]EESS!$1:$1048576,7,FALSE)</f>
        <v>YURIMAGUAS</v>
      </c>
      <c r="S4033" s="1" t="str">
        <f>VLOOKUP([1]!Tabla1[[#This Row],[RENAES]],[2]EESS!$1:$1048576,10,FALSE)</f>
        <v>AGUAMIRO (EJE DE M.R.)</v>
      </c>
      <c r="T4033" s="1"/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  <c r="AJ4033" s="1"/>
      <c r="AK4033" s="1"/>
      <c r="AL4033" s="1"/>
      <c r="AM4033" s="1"/>
      <c r="AN4033" s="1"/>
      <c r="AO4033" s="1"/>
      <c r="AP4033" s="1"/>
      <c r="AQ4033" s="1"/>
      <c r="AR4033" s="1"/>
      <c r="AS4033" s="1"/>
      <c r="AT4033" s="1"/>
      <c r="AU4033" s="1"/>
      <c r="AV4033" s="1"/>
      <c r="AW4033" s="1"/>
      <c r="AX4033" s="1"/>
      <c r="AY4033" s="1"/>
      <c r="AZ4033" s="1"/>
      <c r="BA4033" s="1"/>
      <c r="BB4033" s="1"/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/>
      <c r="CF4033" s="1"/>
      <c r="CG4033" s="1"/>
      <c r="CH4033" s="1"/>
      <c r="CI4033" s="1"/>
      <c r="CJ4033" s="1"/>
      <c r="CK4033" s="1"/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2383</v>
      </c>
      <c r="B4034" s="1" t="s">
        <v>2384</v>
      </c>
      <c r="C4034" s="1" t="s">
        <v>97</v>
      </c>
      <c r="D4034" s="1" t="s">
        <v>3185</v>
      </c>
      <c r="E4034" s="1" t="s">
        <v>1111</v>
      </c>
      <c r="F4034" s="1" t="s">
        <v>96</v>
      </c>
      <c r="G4034" s="1" t="s">
        <v>118</v>
      </c>
      <c r="H4034" s="1" t="s">
        <v>245</v>
      </c>
      <c r="I4034" s="1" t="s">
        <v>102</v>
      </c>
      <c r="J4034" s="1" t="s">
        <v>88</v>
      </c>
      <c r="K4034" s="1">
        <v>29</v>
      </c>
      <c r="L4034" s="1" t="s">
        <v>101</v>
      </c>
      <c r="M4034" s="1" t="s">
        <v>325</v>
      </c>
      <c r="N4034" s="1" t="s">
        <v>91</v>
      </c>
      <c r="O4034" s="1" t="s">
        <v>104</v>
      </c>
      <c r="P4034">
        <v>91</v>
      </c>
      <c r="Q4034" s="1" t="str">
        <f>VLOOKUP([1]!Tabla1[[#This Row],[RENAES]],[2]EESS!$1:$1048576,6,FALSE)</f>
        <v>ALTO AMAZONAS</v>
      </c>
      <c r="R4034" s="1" t="str">
        <f>VLOOKUP([1]!Tabla1[[#This Row],[RENAES]],[2]EESS!$1:$1048576,7,FALSE)</f>
        <v>YURIMAGUAS</v>
      </c>
      <c r="S4034" s="1" t="str">
        <f>VLOOKUP([1]!Tabla1[[#This Row],[RENAES]],[2]EESS!$1:$1048576,10,FALSE)</f>
        <v>GRAU (KM. 40)</v>
      </c>
      <c r="T4034" s="1" t="s">
        <v>1169</v>
      </c>
      <c r="U4034" s="1" t="s">
        <v>326</v>
      </c>
      <c r="V4034" s="1" t="s">
        <v>91</v>
      </c>
      <c r="W4034" s="57">
        <v>4</v>
      </c>
      <c r="X4034" s="1" t="s">
        <v>245</v>
      </c>
      <c r="Y4034" s="1" t="s">
        <v>102</v>
      </c>
      <c r="Z4034" s="1" t="s">
        <v>88</v>
      </c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  <c r="BQ4034" s="1"/>
      <c r="BR4034" s="1"/>
      <c r="BS4034" s="1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/>
      <c r="CF4034" s="1"/>
      <c r="CG4034" s="1"/>
      <c r="CH4034" s="1"/>
      <c r="CI4034" s="1"/>
      <c r="CJ4034" s="1"/>
      <c r="CK4034" s="1"/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4775</v>
      </c>
      <c r="B4035" s="1" t="s">
        <v>4776</v>
      </c>
      <c r="C4035" s="1" t="s">
        <v>97</v>
      </c>
      <c r="D4035" s="1" t="s">
        <v>3185</v>
      </c>
      <c r="E4035" s="1" t="s">
        <v>1111</v>
      </c>
      <c r="F4035" s="1" t="s">
        <v>99</v>
      </c>
      <c r="G4035" s="1" t="s">
        <v>96</v>
      </c>
      <c r="H4035" s="1" t="s">
        <v>4614</v>
      </c>
      <c r="I4035" s="1" t="s">
        <v>88</v>
      </c>
      <c r="J4035" s="1" t="s">
        <v>100</v>
      </c>
      <c r="K4035" s="1">
        <v>20</v>
      </c>
      <c r="L4035" s="1" t="s">
        <v>101</v>
      </c>
      <c r="M4035" s="1" t="s">
        <v>325</v>
      </c>
      <c r="N4035" s="1" t="s">
        <v>91</v>
      </c>
      <c r="O4035" s="1" t="s">
        <v>104</v>
      </c>
      <c r="P4035">
        <v>185</v>
      </c>
      <c r="Q4035" s="1" t="str">
        <f>VLOOKUP([1]!Tabla1[[#This Row],[RENAES]],[2]EESS!$1:$1048576,6,FALSE)</f>
        <v>DATEM DEL MARAÑON</v>
      </c>
      <c r="R4035" s="1" t="str">
        <f>VLOOKUP([1]!Tabla1[[#This Row],[RENAES]],[2]EESS!$1:$1048576,7,FALSE)</f>
        <v>MORONA</v>
      </c>
      <c r="S4035" s="1" t="str">
        <f>VLOOKUP([1]!Tabla1[[#This Row],[RENAES]],[2]EESS!$1:$1048576,10,FALSE)</f>
        <v>PUERTO AMERICA De Morona</v>
      </c>
      <c r="T4035" s="1" t="s">
        <v>3973</v>
      </c>
      <c r="U4035" s="1" t="s">
        <v>326</v>
      </c>
      <c r="V4035" s="1" t="s">
        <v>91</v>
      </c>
      <c r="W4035" s="57">
        <v>1</v>
      </c>
      <c r="X4035" s="1" t="s">
        <v>4614</v>
      </c>
      <c r="Y4035" s="1" t="s">
        <v>88</v>
      </c>
      <c r="Z4035" s="1" t="s">
        <v>100</v>
      </c>
      <c r="AA4035" s="1" t="s">
        <v>5283</v>
      </c>
      <c r="AB4035" s="1" t="s">
        <v>325</v>
      </c>
      <c r="AC4035" s="1" t="s">
        <v>105</v>
      </c>
      <c r="AD4035" s="1" t="s">
        <v>104</v>
      </c>
      <c r="AE4035" s="1" t="s">
        <v>5379</v>
      </c>
      <c r="AF4035" s="1" t="s">
        <v>90</v>
      </c>
      <c r="AG4035" s="1" t="s">
        <v>95</v>
      </c>
      <c r="AH4035" s="1" t="s">
        <v>5283</v>
      </c>
      <c r="AI4035" s="1" t="s">
        <v>326</v>
      </c>
      <c r="AJ4035" s="1" t="s">
        <v>91</v>
      </c>
      <c r="AK4035" s="57">
        <v>2</v>
      </c>
      <c r="AL4035" s="1" t="s">
        <v>5379</v>
      </c>
      <c r="AM4035" s="1" t="s">
        <v>90</v>
      </c>
      <c r="AN4035" s="1" t="s">
        <v>95</v>
      </c>
      <c r="AO4035" s="1"/>
      <c r="AP4035" s="1"/>
      <c r="AQ4035" s="1"/>
      <c r="AR4035" s="1"/>
      <c r="AS4035" s="1"/>
      <c r="AT4035" s="1"/>
      <c r="AU4035" s="1"/>
      <c r="AV4035" s="1" t="s">
        <v>6247</v>
      </c>
      <c r="AW4035" s="1" t="s">
        <v>326</v>
      </c>
      <c r="AX4035" s="1" t="s">
        <v>91</v>
      </c>
      <c r="AY4035" s="57">
        <v>3</v>
      </c>
      <c r="AZ4035" s="1" t="s">
        <v>100</v>
      </c>
      <c r="BA4035" s="1" t="s">
        <v>121</v>
      </c>
      <c r="BB4035" s="1" t="s">
        <v>90</v>
      </c>
      <c r="BC4035" s="1" t="s">
        <v>7315</v>
      </c>
      <c r="BD4035" s="1" t="s">
        <v>326</v>
      </c>
      <c r="BE4035" s="1" t="s">
        <v>91</v>
      </c>
      <c r="BF4035" s="57">
        <v>4</v>
      </c>
      <c r="BG4035" s="1" t="s">
        <v>5379</v>
      </c>
      <c r="BH4035" s="1" t="s">
        <v>102</v>
      </c>
      <c r="BI4035" s="1" t="s">
        <v>102</v>
      </c>
      <c r="BJ4035" s="1" t="s">
        <v>8234</v>
      </c>
      <c r="BK4035" s="1" t="s">
        <v>326</v>
      </c>
      <c r="BL4035" s="1" t="s">
        <v>91</v>
      </c>
      <c r="BM4035" s="57">
        <v>5</v>
      </c>
      <c r="BN4035" s="1" t="s">
        <v>2866</v>
      </c>
      <c r="BO4035" s="1" t="s">
        <v>109</v>
      </c>
      <c r="BP4035" s="1" t="s">
        <v>142</v>
      </c>
      <c r="BQ4035" s="1" t="s">
        <v>9551</v>
      </c>
      <c r="BR4035" s="1" t="s">
        <v>326</v>
      </c>
      <c r="BS4035" s="1" t="s">
        <v>91</v>
      </c>
      <c r="BT4035" s="57">
        <v>6</v>
      </c>
      <c r="BU4035" s="1" t="s">
        <v>5379</v>
      </c>
      <c r="BV4035" s="1" t="s">
        <v>88</v>
      </c>
      <c r="BW4035" s="1" t="s">
        <v>113</v>
      </c>
      <c r="BX4035" s="1"/>
      <c r="BY4035" s="1"/>
      <c r="BZ4035" s="1"/>
      <c r="CA4035" s="1"/>
      <c r="CB4035" s="1"/>
      <c r="CC4035" s="1"/>
      <c r="CD4035" s="1"/>
      <c r="CE4035" s="1" t="s">
        <v>10006</v>
      </c>
      <c r="CF4035" s="1" t="s">
        <v>326</v>
      </c>
      <c r="CG4035" s="1" t="s">
        <v>91</v>
      </c>
      <c r="CH4035" s="1" t="s">
        <v>123</v>
      </c>
      <c r="CI4035" s="1" t="s">
        <v>4614</v>
      </c>
      <c r="CJ4035" s="1" t="s">
        <v>108</v>
      </c>
      <c r="CK4035" s="1" t="s">
        <v>95</v>
      </c>
      <c r="CL4035" s="1" t="s">
        <v>6247</v>
      </c>
      <c r="CM4035" s="1" t="s">
        <v>325</v>
      </c>
      <c r="CN4035" s="1" t="s">
        <v>105</v>
      </c>
      <c r="CO4035" s="1" t="s">
        <v>130</v>
      </c>
      <c r="CP4035" s="1" t="s">
        <v>100</v>
      </c>
      <c r="CQ4035" s="1" t="s">
        <v>121</v>
      </c>
      <c r="CR4035" s="1" t="s">
        <v>90</v>
      </c>
    </row>
    <row r="4036" spans="1:96" x14ac:dyDescent="0.3">
      <c r="A4036" s="1" t="s">
        <v>1102</v>
      </c>
      <c r="B4036" s="1" t="s">
        <v>1103</v>
      </c>
      <c r="C4036" s="1" t="s">
        <v>97</v>
      </c>
      <c r="D4036" s="1" t="s">
        <v>3185</v>
      </c>
      <c r="E4036" s="1" t="s">
        <v>1111</v>
      </c>
      <c r="F4036" s="1" t="s">
        <v>96</v>
      </c>
      <c r="G4036" s="1" t="s">
        <v>151</v>
      </c>
      <c r="H4036" s="1" t="s">
        <v>131</v>
      </c>
      <c r="I4036" s="1" t="s">
        <v>99</v>
      </c>
      <c r="J4036" s="1" t="s">
        <v>88</v>
      </c>
      <c r="K4036" s="1">
        <v>23</v>
      </c>
      <c r="L4036" s="1" t="s">
        <v>101</v>
      </c>
      <c r="M4036" s="1" t="s">
        <v>325</v>
      </c>
      <c r="N4036" s="1" t="s">
        <v>105</v>
      </c>
      <c r="O4036" s="1" t="s">
        <v>104</v>
      </c>
      <c r="P4036">
        <v>185</v>
      </c>
      <c r="Q4036" s="1" t="str">
        <f>VLOOKUP([1]!Tabla1[[#This Row],[RENAES]],[2]EESS!$1:$1048576,6,FALSE)</f>
        <v>NO PERTENECE A NINGUNA RED</v>
      </c>
      <c r="R4036" s="1" t="str">
        <f>VLOOKUP([1]!Tabla1[[#This Row],[RENAES]],[2]EESS!$1:$1048576,7,FALSE)</f>
        <v>NO PERTENECE A NINGUNA MICRORED</v>
      </c>
      <c r="S4036" s="1" t="str">
        <f>VLOOKUP([1]!Tabla1[[#This Row],[RENAES]],[2]EESS!$1:$1048576,10,FALSE)</f>
        <v>HOSPITAL IQUITOS "Cesar Garayar Garcia"</v>
      </c>
      <c r="T4036" s="1"/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  <c r="AJ4036" s="1"/>
      <c r="AK4036" s="1"/>
      <c r="AL4036" s="1"/>
      <c r="AM4036" s="1"/>
      <c r="AN4036" s="1"/>
      <c r="AO4036" s="1"/>
      <c r="AP4036" s="1"/>
      <c r="AQ4036" s="1"/>
      <c r="AR4036" s="1"/>
      <c r="AS4036" s="1"/>
      <c r="AT4036" s="1"/>
      <c r="AU4036" s="1"/>
      <c r="AV4036" s="1"/>
      <c r="AW4036" s="1"/>
      <c r="AX4036" s="1"/>
      <c r="AY4036" s="1"/>
      <c r="AZ4036" s="1"/>
      <c r="BA4036" s="1"/>
      <c r="BB4036" s="1"/>
      <c r="BC4036" s="1"/>
      <c r="BD4036" s="1"/>
      <c r="BE4036" s="1"/>
      <c r="BF4036" s="1"/>
      <c r="BG4036" s="1"/>
      <c r="BH4036" s="1"/>
      <c r="BI4036" s="1"/>
      <c r="BJ4036" s="1"/>
      <c r="BK4036" s="1"/>
      <c r="BL4036" s="1"/>
      <c r="BM4036" s="1"/>
      <c r="BN4036" s="1"/>
      <c r="BO4036" s="1"/>
      <c r="BP4036" s="1"/>
      <c r="BQ4036" s="1"/>
      <c r="BR4036" s="1"/>
      <c r="BS4036" s="1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/>
      <c r="CF4036" s="1"/>
      <c r="CG4036" s="1"/>
      <c r="CH4036" s="1"/>
      <c r="CI4036" s="1"/>
      <c r="CJ4036" s="1"/>
      <c r="CK4036" s="1"/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9773</v>
      </c>
      <c r="B4037" s="1" t="s">
        <v>9774</v>
      </c>
      <c r="C4037" s="1" t="s">
        <v>97</v>
      </c>
      <c r="D4037" s="1" t="s">
        <v>3185</v>
      </c>
      <c r="E4037" s="1" t="s">
        <v>1111</v>
      </c>
      <c r="F4037" s="1" t="s">
        <v>109</v>
      </c>
      <c r="G4037" s="1" t="s">
        <v>88</v>
      </c>
      <c r="H4037" s="1" t="s">
        <v>9578</v>
      </c>
      <c r="I4037" s="1" t="s">
        <v>96</v>
      </c>
      <c r="J4037" s="1" t="s">
        <v>95</v>
      </c>
      <c r="K4037" s="1">
        <v>20</v>
      </c>
      <c r="L4037" s="1" t="s">
        <v>101</v>
      </c>
      <c r="M4037" s="1" t="s">
        <v>325</v>
      </c>
      <c r="N4037" s="1" t="s">
        <v>91</v>
      </c>
      <c r="O4037" s="1" t="s">
        <v>104</v>
      </c>
      <c r="P4037">
        <v>212</v>
      </c>
      <c r="Q4037" s="1" t="str">
        <f>VLOOKUP([1]!Tabla1[[#This Row],[RENAES]],[2]EESS!$1:$1048576,6,FALSE)</f>
        <v>LORETO</v>
      </c>
      <c r="R4037" s="1" t="str">
        <f>VLOOKUP([1]!Tabla1[[#This Row],[RENAES]],[2]EESS!$1:$1048576,7,FALSE)</f>
        <v>MAYPUCO</v>
      </c>
      <c r="S4037" s="1" t="str">
        <f>VLOOKUP([1]!Tabla1[[#This Row],[RENAES]],[2]EESS!$1:$1048576,10,FALSE)</f>
        <v>NUEVA UNIÓN DEL CHAMBIRA</v>
      </c>
      <c r="T4037" s="1" t="s">
        <v>9567</v>
      </c>
      <c r="U4037" s="1" t="s">
        <v>326</v>
      </c>
      <c r="V4037" s="1" t="s">
        <v>91</v>
      </c>
      <c r="W4037" s="57">
        <v>1</v>
      </c>
      <c r="X4037" s="1" t="s">
        <v>9578</v>
      </c>
      <c r="Y4037" s="1" t="s">
        <v>96</v>
      </c>
      <c r="Z4037" s="1" t="s">
        <v>95</v>
      </c>
      <c r="AA4037" s="1"/>
      <c r="AB4037" s="1"/>
      <c r="AC4037" s="1"/>
      <c r="AD4037" s="1"/>
      <c r="AE4037" s="1"/>
      <c r="AF4037" s="1"/>
      <c r="AG4037" s="1"/>
      <c r="AH4037" s="1"/>
      <c r="AI4037" s="1"/>
      <c r="AJ4037" s="1"/>
      <c r="AK4037" s="1"/>
      <c r="AL4037" s="1"/>
      <c r="AM4037" s="1"/>
      <c r="AN4037" s="1"/>
      <c r="AO4037" s="1"/>
      <c r="AP4037" s="1"/>
      <c r="AQ4037" s="1"/>
      <c r="AR4037" s="1"/>
      <c r="AS4037" s="1"/>
      <c r="AT4037" s="1"/>
      <c r="AU4037" s="1"/>
      <c r="AV4037" s="1"/>
      <c r="AW4037" s="1"/>
      <c r="AX4037" s="1"/>
      <c r="AY4037" s="1"/>
      <c r="AZ4037" s="1"/>
      <c r="BA4037" s="1"/>
      <c r="BB4037" s="1"/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/>
      <c r="CF4037" s="1"/>
      <c r="CG4037" s="1"/>
      <c r="CH4037" s="1"/>
      <c r="CI4037" s="1"/>
      <c r="CJ4037" s="1"/>
      <c r="CK4037" s="1"/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7086</v>
      </c>
      <c r="B4038" s="1" t="s">
        <v>7087</v>
      </c>
      <c r="C4038" s="1" t="s">
        <v>97</v>
      </c>
      <c r="D4038" s="1" t="s">
        <v>3185</v>
      </c>
      <c r="E4038" s="1" t="s">
        <v>1111</v>
      </c>
      <c r="F4038" s="1" t="s">
        <v>95</v>
      </c>
      <c r="G4038" s="1" t="s">
        <v>108</v>
      </c>
      <c r="H4038" s="1" t="s">
        <v>264</v>
      </c>
      <c r="I4038" s="1" t="s">
        <v>119</v>
      </c>
      <c r="J4038" s="1" t="s">
        <v>110</v>
      </c>
      <c r="K4038" s="1">
        <v>18</v>
      </c>
      <c r="L4038" s="1" t="s">
        <v>101</v>
      </c>
      <c r="M4038" s="1" t="s">
        <v>325</v>
      </c>
      <c r="N4038" s="1" t="s">
        <v>91</v>
      </c>
      <c r="O4038" s="1" t="s">
        <v>104</v>
      </c>
      <c r="P4038">
        <v>24</v>
      </c>
      <c r="Q4038" s="1" t="str">
        <f>VLOOKUP([1]!Tabla1[[#This Row],[RENAES]],[2]EESS!$1:$1048576,6,FALSE)</f>
        <v>REQUENA</v>
      </c>
      <c r="R4038" s="1" t="str">
        <f>VLOOKUP([1]!Tabla1[[#This Row],[RENAES]],[2]EESS!$1:$1048576,7,FALSE)</f>
        <v>REQUENA</v>
      </c>
      <c r="S4038" s="1" t="str">
        <f>VLOOKUP([1]!Tabla1[[#This Row],[RENAES]],[2]EESS!$1:$1048576,10,FALSE)</f>
        <v>REQUENA</v>
      </c>
      <c r="T4038" s="1" t="s">
        <v>6763</v>
      </c>
      <c r="U4038" s="1" t="s">
        <v>326</v>
      </c>
      <c r="V4038" s="1" t="s">
        <v>91</v>
      </c>
      <c r="W4038" s="57">
        <v>1</v>
      </c>
      <c r="X4038" s="1" t="s">
        <v>264</v>
      </c>
      <c r="Y4038" s="1" t="s">
        <v>119</v>
      </c>
      <c r="Z4038" s="1" t="s">
        <v>110</v>
      </c>
      <c r="AA4038" s="1" t="s">
        <v>7676</v>
      </c>
      <c r="AB4038" s="1" t="s">
        <v>325</v>
      </c>
      <c r="AC4038" s="1" t="s">
        <v>105</v>
      </c>
      <c r="AD4038" s="1" t="s">
        <v>92</v>
      </c>
      <c r="AE4038" s="1" t="s">
        <v>221</v>
      </c>
      <c r="AF4038" s="1" t="s">
        <v>110</v>
      </c>
      <c r="AG4038" s="1" t="s">
        <v>95</v>
      </c>
      <c r="AH4038" s="1" t="s">
        <v>7676</v>
      </c>
      <c r="AI4038" s="1" t="s">
        <v>326</v>
      </c>
      <c r="AJ4038" s="1" t="s">
        <v>91</v>
      </c>
      <c r="AK4038" s="57">
        <v>2</v>
      </c>
      <c r="AL4038" s="1" t="s">
        <v>221</v>
      </c>
      <c r="AM4038" s="1" t="s">
        <v>110</v>
      </c>
      <c r="AN4038" s="1" t="s">
        <v>95</v>
      </c>
      <c r="AO4038" s="1" t="s">
        <v>9834</v>
      </c>
      <c r="AP4038" s="1" t="s">
        <v>325</v>
      </c>
      <c r="AQ4038" s="1" t="s">
        <v>91</v>
      </c>
      <c r="AR4038" s="32"/>
      <c r="AS4038" s="1" t="s">
        <v>247</v>
      </c>
      <c r="AT4038" s="1" t="s">
        <v>113</v>
      </c>
      <c r="AU4038" s="1" t="s">
        <v>118</v>
      </c>
      <c r="AV4038" s="1" t="s">
        <v>8842</v>
      </c>
      <c r="AW4038" s="1" t="s">
        <v>326</v>
      </c>
      <c r="AX4038" s="1" t="s">
        <v>91</v>
      </c>
      <c r="AY4038" s="57">
        <v>3</v>
      </c>
      <c r="AZ4038" s="1" t="s">
        <v>7492</v>
      </c>
      <c r="BA4038" s="1" t="s">
        <v>127</v>
      </c>
      <c r="BB4038" s="1" t="s">
        <v>113</v>
      </c>
      <c r="BC4038" s="1" t="s">
        <v>9834</v>
      </c>
      <c r="BD4038" s="1" t="s">
        <v>326</v>
      </c>
      <c r="BE4038" s="1" t="s">
        <v>91</v>
      </c>
      <c r="BF4038" s="57">
        <v>4</v>
      </c>
      <c r="BG4038" s="1" t="s">
        <v>247</v>
      </c>
      <c r="BH4038" s="1" t="s">
        <v>110</v>
      </c>
      <c r="BI4038" s="1" t="s">
        <v>102</v>
      </c>
      <c r="BJ4038" s="1"/>
      <c r="BK4038" s="1"/>
      <c r="BL4038" s="1"/>
      <c r="BM4038" s="1"/>
      <c r="BN4038" s="1"/>
      <c r="BO4038" s="1"/>
      <c r="BP4038" s="1"/>
      <c r="BQ4038" s="1"/>
      <c r="BR4038" s="1"/>
      <c r="BS4038" s="1"/>
      <c r="BT4038" s="1"/>
      <c r="BU4038" s="1"/>
      <c r="BV4038" s="1"/>
      <c r="BW4038" s="1"/>
      <c r="BX4038" s="1"/>
      <c r="BY4038" s="1"/>
      <c r="BZ4038" s="1"/>
      <c r="CA4038" s="1"/>
      <c r="CB4038" s="1"/>
      <c r="CC4038" s="1"/>
      <c r="CD4038" s="1"/>
      <c r="CE4038" s="1"/>
      <c r="CF4038" s="1"/>
      <c r="CG4038" s="1"/>
      <c r="CH4038" s="1"/>
      <c r="CI4038" s="1"/>
      <c r="CJ4038" s="1"/>
      <c r="CK4038" s="1"/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624</v>
      </c>
      <c r="B4039" s="1" t="s">
        <v>8582</v>
      </c>
      <c r="C4039" s="1" t="s">
        <v>97</v>
      </c>
      <c r="D4039" s="1" t="s">
        <v>3185</v>
      </c>
      <c r="E4039" s="1" t="s">
        <v>1111</v>
      </c>
      <c r="F4039" s="1" t="s">
        <v>119</v>
      </c>
      <c r="G4039" s="1" t="s">
        <v>88</v>
      </c>
      <c r="H4039" s="1" t="s">
        <v>324</v>
      </c>
      <c r="I4039" s="1" t="s">
        <v>102</v>
      </c>
      <c r="J4039" s="1" t="s">
        <v>96</v>
      </c>
      <c r="K4039" s="1">
        <v>19</v>
      </c>
      <c r="L4039" s="1" t="s">
        <v>101</v>
      </c>
      <c r="M4039" s="1" t="s">
        <v>325</v>
      </c>
      <c r="N4039" s="1" t="s">
        <v>91</v>
      </c>
      <c r="O4039" s="1" t="s">
        <v>92</v>
      </c>
      <c r="P4039">
        <v>1</v>
      </c>
      <c r="Q4039" s="1" t="str">
        <f>VLOOKUP([1]!Tabla1[[#This Row],[RENAES]],[2]EESS!$1:$1048576,6,FALSE)</f>
        <v>LORETO</v>
      </c>
      <c r="R4039" s="1" t="str">
        <f>VLOOKUP([1]!Tabla1[[#This Row],[RENAES]],[2]EESS!$1:$1048576,7,FALSE)</f>
        <v>NAUTA</v>
      </c>
      <c r="S4039" s="1" t="str">
        <f>VLOOKUP([1]!Tabla1[[#This Row],[RENAES]],[2]EESS!$1:$1048576,10,FALSE)</f>
        <v>NAUTA</v>
      </c>
      <c r="T4039" s="1" t="s">
        <v>7308</v>
      </c>
      <c r="U4039" s="1" t="s">
        <v>326</v>
      </c>
      <c r="V4039" s="1" t="s">
        <v>91</v>
      </c>
      <c r="W4039" s="57">
        <v>30</v>
      </c>
      <c r="X4039" s="1" t="s">
        <v>324</v>
      </c>
      <c r="Y4039" s="1" t="s">
        <v>102</v>
      </c>
      <c r="Z4039" s="1" t="s">
        <v>96</v>
      </c>
      <c r="AA4039" s="1"/>
      <c r="AB4039" s="1"/>
      <c r="AC4039" s="1"/>
      <c r="AD4039" s="1"/>
      <c r="AE4039" s="1"/>
      <c r="AF4039" s="1"/>
      <c r="AG4039" s="1"/>
      <c r="AH4039" s="1" t="s">
        <v>7701</v>
      </c>
      <c r="AI4039" s="1" t="s">
        <v>326</v>
      </c>
      <c r="AJ4039" s="1" t="s">
        <v>91</v>
      </c>
      <c r="AK4039" s="57">
        <v>7</v>
      </c>
      <c r="AL4039" s="1" t="s">
        <v>111</v>
      </c>
      <c r="AM4039" s="1" t="s">
        <v>99</v>
      </c>
      <c r="AN4039" s="1" t="s">
        <v>127</v>
      </c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  <c r="BJ4039" s="1"/>
      <c r="BK4039" s="1"/>
      <c r="BL4039" s="1"/>
      <c r="BM4039" s="1"/>
      <c r="BN4039" s="1"/>
      <c r="BO4039" s="1"/>
      <c r="BP4039" s="1"/>
      <c r="BQ4039" s="1"/>
      <c r="BR4039" s="1"/>
      <c r="BS4039" s="1"/>
      <c r="BT4039" s="1"/>
      <c r="BU4039" s="1"/>
      <c r="BV4039" s="1"/>
      <c r="BW4039" s="1"/>
      <c r="BX4039" s="1"/>
      <c r="BY4039" s="1"/>
      <c r="BZ4039" s="1"/>
      <c r="CA4039" s="1"/>
      <c r="CB4039" s="1"/>
      <c r="CC4039" s="1"/>
      <c r="CD4039" s="1"/>
      <c r="CE4039" s="1" t="s">
        <v>8234</v>
      </c>
      <c r="CF4039" s="1" t="s">
        <v>326</v>
      </c>
      <c r="CG4039" s="1" t="s">
        <v>91</v>
      </c>
      <c r="CH4039" s="1" t="s">
        <v>123</v>
      </c>
      <c r="CI4039" s="1" t="s">
        <v>111</v>
      </c>
      <c r="CJ4039" s="1" t="s">
        <v>90</v>
      </c>
      <c r="CK4039" s="1" t="s">
        <v>99</v>
      </c>
      <c r="CL4039" s="1"/>
      <c r="CM4039" s="1"/>
      <c r="CN4039" s="1"/>
      <c r="CO4039" s="1"/>
      <c r="CP4039" s="1"/>
      <c r="CQ4039" s="1"/>
      <c r="CR4039" s="1"/>
    </row>
    <row r="4040" spans="1:96" x14ac:dyDescent="0.3">
      <c r="A4040" s="1" t="s">
        <v>5608</v>
      </c>
      <c r="B4040" s="1" t="s">
        <v>5609</v>
      </c>
      <c r="C4040" s="1" t="s">
        <v>97</v>
      </c>
      <c r="D4040" s="1" t="s">
        <v>3185</v>
      </c>
      <c r="E4040" s="1" t="s">
        <v>1111</v>
      </c>
      <c r="F4040" s="1" t="s">
        <v>102</v>
      </c>
      <c r="G4040" s="1" t="s">
        <v>88</v>
      </c>
      <c r="H4040" s="1" t="s">
        <v>90</v>
      </c>
      <c r="I4040" s="1" t="s">
        <v>96</v>
      </c>
      <c r="J4040" s="1" t="s">
        <v>99</v>
      </c>
      <c r="K4040" s="1">
        <v>14</v>
      </c>
      <c r="L4040" s="1" t="s">
        <v>101</v>
      </c>
      <c r="M4040" s="1" t="s">
        <v>325</v>
      </c>
      <c r="N4040" s="1" t="s">
        <v>105</v>
      </c>
      <c r="O4040" s="1" t="s">
        <v>104</v>
      </c>
      <c r="P4040">
        <v>6693</v>
      </c>
      <c r="Q4040" s="1" t="str">
        <f>VLOOKUP([1]!Tabla1[[#This Row],[RENAES]],[2]EESS!$1:$1048576,6,FALSE)</f>
        <v>NO PERTENECE A NINGUNA RED</v>
      </c>
      <c r="R4040" s="1" t="str">
        <f>VLOOKUP([1]!Tabla1[[#This Row],[RENAES]],[2]EESS!$1:$1048576,7,FALSE)</f>
        <v>NO PERTENECE A NINGUNA MICRORED</v>
      </c>
      <c r="S4040" s="1" t="str">
        <f>VLOOKUP([1]!Tabla1[[#This Row],[RENAES]],[2]EESS!$1:$1048576,10,FALSE)</f>
        <v>HOSPITAL IQUITOS "Cesar Garayar Garcia"</v>
      </c>
      <c r="T4040" s="1" t="s">
        <v>5254</v>
      </c>
      <c r="U4040" s="1" t="s">
        <v>326</v>
      </c>
      <c r="V4040" s="1" t="s">
        <v>91</v>
      </c>
      <c r="W4040" s="57">
        <v>2</v>
      </c>
      <c r="X4040" s="1" t="s">
        <v>90</v>
      </c>
      <c r="Y4040" s="1" t="s">
        <v>96</v>
      </c>
      <c r="Z4040" s="1" t="s">
        <v>99</v>
      </c>
      <c r="AA4040" s="1" t="s">
        <v>6159</v>
      </c>
      <c r="AB4040" s="1" t="s">
        <v>325</v>
      </c>
      <c r="AC4040" s="1" t="s">
        <v>105</v>
      </c>
      <c r="AD4040" s="1" t="s">
        <v>104</v>
      </c>
      <c r="AE4040" s="1" t="s">
        <v>142</v>
      </c>
      <c r="AF4040" s="1" t="s">
        <v>95</v>
      </c>
      <c r="AG4040" s="1" t="s">
        <v>99</v>
      </c>
      <c r="AH4040" s="1" t="s">
        <v>6159</v>
      </c>
      <c r="AI4040" s="1" t="s">
        <v>326</v>
      </c>
      <c r="AJ4040" s="1" t="s">
        <v>91</v>
      </c>
      <c r="AK4040" s="57">
        <v>3</v>
      </c>
      <c r="AL4040" s="1" t="s">
        <v>142</v>
      </c>
      <c r="AM4040" s="1" t="s">
        <v>95</v>
      </c>
      <c r="AN4040" s="1" t="s">
        <v>99</v>
      </c>
      <c r="AO4040" s="1"/>
      <c r="AP4040" s="1"/>
      <c r="AQ4040" s="1"/>
      <c r="AR4040" s="1"/>
      <c r="AS4040" s="1"/>
      <c r="AT4040" s="1"/>
      <c r="AU4040" s="1"/>
      <c r="AV4040" s="1" t="s">
        <v>7290</v>
      </c>
      <c r="AW4040" s="1" t="s">
        <v>326</v>
      </c>
      <c r="AX4040" s="1" t="s">
        <v>91</v>
      </c>
      <c r="AY4040" s="57">
        <v>2</v>
      </c>
      <c r="AZ4040" s="1" t="s">
        <v>5367</v>
      </c>
      <c r="BA4040" s="1" t="s">
        <v>111</v>
      </c>
      <c r="BB4040" s="1" t="s">
        <v>90</v>
      </c>
      <c r="BC4040" s="1" t="s">
        <v>7720</v>
      </c>
      <c r="BD4040" s="1" t="s">
        <v>326</v>
      </c>
      <c r="BE4040" s="1" t="s">
        <v>91</v>
      </c>
      <c r="BF4040" s="57">
        <v>4</v>
      </c>
      <c r="BG4040" s="1" t="s">
        <v>256</v>
      </c>
      <c r="BH4040" s="1" t="s">
        <v>102</v>
      </c>
      <c r="BI4040" s="1" t="s">
        <v>96</v>
      </c>
      <c r="BJ4040" s="1" t="s">
        <v>7680</v>
      </c>
      <c r="BK4040" s="1" t="s">
        <v>326</v>
      </c>
      <c r="BL4040" s="1" t="s">
        <v>91</v>
      </c>
      <c r="BM4040" s="57">
        <v>15</v>
      </c>
      <c r="BN4040" s="1" t="s">
        <v>324</v>
      </c>
      <c r="BO4040" s="1" t="s">
        <v>3256</v>
      </c>
      <c r="BP4040" s="1" t="s">
        <v>96</v>
      </c>
      <c r="BQ4040" s="1"/>
      <c r="BR4040" s="1"/>
      <c r="BS4040" s="1"/>
      <c r="BT4040" s="1"/>
      <c r="BU4040" s="1"/>
      <c r="BV4040" s="1"/>
      <c r="BW4040" s="1"/>
      <c r="BX4040" s="1"/>
      <c r="BY4040" s="1"/>
      <c r="BZ4040" s="1"/>
      <c r="CA4040" s="1"/>
      <c r="CB4040" s="1"/>
      <c r="CC4040" s="1"/>
      <c r="CD4040" s="1"/>
      <c r="CE4040" s="1" t="s">
        <v>8115</v>
      </c>
      <c r="CF4040" s="1" t="s">
        <v>326</v>
      </c>
      <c r="CG4040" s="1" t="s">
        <v>91</v>
      </c>
      <c r="CH4040" s="1" t="s">
        <v>123</v>
      </c>
      <c r="CI4040" s="1" t="s">
        <v>288</v>
      </c>
      <c r="CJ4040" s="1" t="s">
        <v>95</v>
      </c>
      <c r="CK4040" s="1" t="s">
        <v>90</v>
      </c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2819</v>
      </c>
      <c r="B4041" s="1" t="s">
        <v>2820</v>
      </c>
      <c r="C4041" s="1" t="s">
        <v>97</v>
      </c>
      <c r="D4041" s="1" t="s">
        <v>3185</v>
      </c>
      <c r="E4041" s="1" t="s">
        <v>1111</v>
      </c>
      <c r="F4041" s="1" t="s">
        <v>90</v>
      </c>
      <c r="G4041" s="1" t="s">
        <v>129</v>
      </c>
      <c r="H4041" s="1" t="s">
        <v>2662</v>
      </c>
      <c r="I4041" s="1" t="s">
        <v>118</v>
      </c>
      <c r="J4041" s="1" t="s">
        <v>108</v>
      </c>
      <c r="K4041" s="1">
        <v>21</v>
      </c>
      <c r="L4041" s="1" t="s">
        <v>101</v>
      </c>
      <c r="M4041" s="1" t="s">
        <v>325</v>
      </c>
      <c r="N4041" s="1" t="s">
        <v>91</v>
      </c>
      <c r="O4041" s="1" t="s">
        <v>104</v>
      </c>
      <c r="P4041">
        <v>37</v>
      </c>
      <c r="Q4041" s="1" t="str">
        <f>VLOOKUP([1]!Tabla1[[#This Row],[RENAES]],[2]EESS!$1:$1048576,6,FALSE)</f>
        <v>MAYNAS CIUDAD</v>
      </c>
      <c r="R4041" s="1" t="str">
        <f>VLOOKUP([1]!Tabla1[[#This Row],[RENAES]],[2]EESS!$1:$1048576,7,FALSE)</f>
        <v>BELEN</v>
      </c>
      <c r="S4041" s="1" t="str">
        <f>VLOOKUP([1]!Tabla1[[#This Row],[RENAES]],[2]EESS!$1:$1048576,10,FALSE)</f>
        <v>6 DE OCTUBRE</v>
      </c>
      <c r="T4041" s="1"/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  <c r="AJ4041" s="1"/>
      <c r="AK4041" s="1"/>
      <c r="AL4041" s="1"/>
      <c r="AM4041" s="1"/>
      <c r="AN4041" s="1"/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  <c r="BJ4041" s="1"/>
      <c r="BK4041" s="1"/>
      <c r="BL4041" s="1"/>
      <c r="BM4041" s="1"/>
      <c r="BN4041" s="1"/>
      <c r="BO4041" s="1"/>
      <c r="BP4041" s="1"/>
      <c r="BQ4041" s="1"/>
      <c r="BR4041" s="1"/>
      <c r="BS4041" s="1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 t="s">
        <v>3195</v>
      </c>
      <c r="CF4041" s="1" t="s">
        <v>326</v>
      </c>
      <c r="CG4041" s="1" t="s">
        <v>91</v>
      </c>
      <c r="CH4041" s="1" t="s">
        <v>123</v>
      </c>
      <c r="CI4041" s="1" t="s">
        <v>4006</v>
      </c>
      <c r="CJ4041" s="1" t="s">
        <v>119</v>
      </c>
      <c r="CK4041" s="1" t="s">
        <v>96</v>
      </c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7995</v>
      </c>
      <c r="B4042" s="1" t="s">
        <v>7996</v>
      </c>
      <c r="C4042" s="1" t="s">
        <v>97</v>
      </c>
      <c r="D4042" s="1" t="s">
        <v>3185</v>
      </c>
      <c r="E4042" s="1" t="s">
        <v>1111</v>
      </c>
      <c r="F4042" s="1" t="s">
        <v>119</v>
      </c>
      <c r="G4042" s="1" t="s">
        <v>142</v>
      </c>
      <c r="H4042" s="1" t="s">
        <v>5379</v>
      </c>
      <c r="I4042" s="1" t="s">
        <v>129</v>
      </c>
      <c r="J4042" s="1" t="s">
        <v>102</v>
      </c>
      <c r="K4042" s="1">
        <v>18</v>
      </c>
      <c r="L4042" s="1" t="s">
        <v>101</v>
      </c>
      <c r="M4042" s="1" t="s">
        <v>325</v>
      </c>
      <c r="N4042" s="1" t="s">
        <v>105</v>
      </c>
      <c r="O4042" s="1" t="s">
        <v>92</v>
      </c>
      <c r="P4042">
        <v>185</v>
      </c>
      <c r="Q4042" s="1" t="str">
        <f>VLOOKUP([1]!Tabla1[[#This Row],[RENAES]],[2]EESS!$1:$1048576,6,FALSE)</f>
        <v>MAYNAS CIUDAD</v>
      </c>
      <c r="R4042" s="1" t="str">
        <f>VLOOKUP([1]!Tabla1[[#This Row],[RENAES]],[2]EESS!$1:$1048576,7,FALSE)</f>
        <v>BELEN</v>
      </c>
      <c r="S4042" s="1" t="str">
        <f>VLOOKUP([1]!Tabla1[[#This Row],[RENAES]],[2]EESS!$1:$1048576,10,FALSE)</f>
        <v xml:space="preserve">CARDOZO </v>
      </c>
      <c r="T4042" s="1" t="s">
        <v>7669</v>
      </c>
      <c r="U4042" s="1" t="s">
        <v>326</v>
      </c>
      <c r="V4042" s="1" t="s">
        <v>91</v>
      </c>
      <c r="W4042" s="57">
        <v>1</v>
      </c>
      <c r="X4042" s="1" t="s">
        <v>5379</v>
      </c>
      <c r="Y4042" s="1" t="s">
        <v>129</v>
      </c>
      <c r="Z4042" s="1" t="s">
        <v>102</v>
      </c>
      <c r="AA4042" s="1" t="s">
        <v>8859</v>
      </c>
      <c r="AB4042" s="1" t="s">
        <v>325</v>
      </c>
      <c r="AC4042" s="1" t="s">
        <v>105</v>
      </c>
      <c r="AD4042" s="1" t="s">
        <v>92</v>
      </c>
      <c r="AE4042" s="1" t="s">
        <v>2866</v>
      </c>
      <c r="AF4042" s="1" t="s">
        <v>113</v>
      </c>
      <c r="AG4042" s="1" t="s">
        <v>110</v>
      </c>
      <c r="AH4042" s="1" t="s">
        <v>8859</v>
      </c>
      <c r="AI4042" s="1" t="s">
        <v>326</v>
      </c>
      <c r="AJ4042" s="1" t="s">
        <v>91</v>
      </c>
      <c r="AK4042" s="57">
        <v>2</v>
      </c>
      <c r="AL4042" s="1" t="s">
        <v>2866</v>
      </c>
      <c r="AM4042" s="1" t="s">
        <v>113</v>
      </c>
      <c r="AN4042" s="1" t="s">
        <v>110</v>
      </c>
      <c r="AO4042" s="1"/>
      <c r="AP4042" s="1"/>
      <c r="AQ4042" s="1"/>
      <c r="AR4042" s="1"/>
      <c r="AS4042" s="1"/>
      <c r="AT4042" s="1"/>
      <c r="AU4042" s="1"/>
      <c r="AV4042" s="1" t="s">
        <v>8859</v>
      </c>
      <c r="AW4042" s="1" t="s">
        <v>332</v>
      </c>
      <c r="AX4042" s="1" t="s">
        <v>91</v>
      </c>
      <c r="AY4042" s="57">
        <v>2</v>
      </c>
      <c r="AZ4042" s="1" t="s">
        <v>2866</v>
      </c>
      <c r="BA4042" s="1" t="s">
        <v>113</v>
      </c>
      <c r="BB4042" s="1" t="s">
        <v>110</v>
      </c>
      <c r="BC4042" s="1"/>
      <c r="BD4042" s="1"/>
      <c r="BE4042" s="1"/>
      <c r="BF4042" s="1"/>
      <c r="BG4042" s="1"/>
      <c r="BH4042" s="1"/>
      <c r="BI4042" s="1"/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/>
      <c r="CF4042" s="1"/>
      <c r="CG4042" s="1"/>
      <c r="CH4042" s="1"/>
      <c r="CI4042" s="1"/>
      <c r="CJ4042" s="1"/>
      <c r="CK4042" s="1"/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8982</v>
      </c>
      <c r="B4043" s="1" t="s">
        <v>8983</v>
      </c>
      <c r="C4043" s="1" t="s">
        <v>97</v>
      </c>
      <c r="D4043" s="1" t="s">
        <v>3185</v>
      </c>
      <c r="E4043" s="1" t="s">
        <v>1111</v>
      </c>
      <c r="F4043" s="1" t="s">
        <v>119</v>
      </c>
      <c r="G4043" s="1" t="s">
        <v>88</v>
      </c>
      <c r="H4043" s="1" t="s">
        <v>361</v>
      </c>
      <c r="I4043" s="1" t="s">
        <v>96</v>
      </c>
      <c r="J4043" s="1" t="s">
        <v>129</v>
      </c>
      <c r="K4043" s="1">
        <v>29</v>
      </c>
      <c r="L4043" s="1" t="s">
        <v>101</v>
      </c>
      <c r="M4043" s="1" t="s">
        <v>325</v>
      </c>
      <c r="N4043" s="1" t="s">
        <v>91</v>
      </c>
      <c r="O4043" s="1" t="s">
        <v>104</v>
      </c>
      <c r="P4043">
        <v>64</v>
      </c>
      <c r="Q4043" s="1" t="str">
        <f>VLOOKUP([1]!Tabla1[[#This Row],[RENAES]],[2]EESS!$1:$1048576,6,FALSE)</f>
        <v>DATEM DEL MARAÑON</v>
      </c>
      <c r="R4043" s="1" t="str">
        <f>VLOOKUP([1]!Tabla1[[#This Row],[RENAES]],[2]EESS!$1:$1048576,7,FALSE)</f>
        <v>MANSERICHE</v>
      </c>
      <c r="S4043" s="1" t="str">
        <f>VLOOKUP([1]!Tabla1[[#This Row],[RENAES]],[2]EESS!$1:$1048576,10,FALSE)</f>
        <v>SINCHI ROCA</v>
      </c>
      <c r="T4043" s="1" t="s">
        <v>7308</v>
      </c>
      <c r="U4043" s="1" t="s">
        <v>326</v>
      </c>
      <c r="V4043" s="1" t="s">
        <v>91</v>
      </c>
      <c r="W4043" s="57">
        <v>2</v>
      </c>
      <c r="X4043" s="1" t="s">
        <v>361</v>
      </c>
      <c r="Y4043" s="1" t="s">
        <v>96</v>
      </c>
      <c r="Z4043" s="1" t="s">
        <v>129</v>
      </c>
      <c r="AA4043" s="1" t="s">
        <v>8616</v>
      </c>
      <c r="AB4043" s="1" t="s">
        <v>325</v>
      </c>
      <c r="AC4043" s="1" t="s">
        <v>105</v>
      </c>
      <c r="AD4043" s="1" t="s">
        <v>104</v>
      </c>
      <c r="AE4043" s="1" t="s">
        <v>361</v>
      </c>
      <c r="AF4043" s="1" t="s">
        <v>88</v>
      </c>
      <c r="AG4043" s="1" t="s">
        <v>118</v>
      </c>
      <c r="AH4043" s="1" t="s">
        <v>8616</v>
      </c>
      <c r="AI4043" s="1" t="s">
        <v>326</v>
      </c>
      <c r="AJ4043" s="1" t="s">
        <v>91</v>
      </c>
      <c r="AK4043" s="57">
        <v>3</v>
      </c>
      <c r="AL4043" s="1" t="s">
        <v>361</v>
      </c>
      <c r="AM4043" s="1" t="s">
        <v>88</v>
      </c>
      <c r="AN4043" s="1" t="s">
        <v>118</v>
      </c>
      <c r="AO4043" s="1"/>
      <c r="AP4043" s="1"/>
      <c r="AQ4043" s="1"/>
      <c r="AR4043" s="1"/>
      <c r="AS4043" s="1"/>
      <c r="AT4043" s="1"/>
      <c r="AU4043" s="1"/>
      <c r="AV4043" s="1" t="s">
        <v>9559</v>
      </c>
      <c r="AW4043" s="1" t="s">
        <v>326</v>
      </c>
      <c r="AX4043" s="1" t="s">
        <v>91</v>
      </c>
      <c r="AY4043" s="57">
        <v>4</v>
      </c>
      <c r="AZ4043" s="1" t="s">
        <v>3232</v>
      </c>
      <c r="BA4043" s="1" t="s">
        <v>90</v>
      </c>
      <c r="BB4043" s="1" t="s">
        <v>100</v>
      </c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/>
      <c r="CF4043" s="1"/>
      <c r="CG4043" s="1"/>
      <c r="CH4043" s="1"/>
      <c r="CI4043" s="1"/>
      <c r="CJ4043" s="1"/>
      <c r="CK4043" s="1"/>
      <c r="CL4043" s="1" t="s">
        <v>9559</v>
      </c>
      <c r="CM4043" s="1" t="s">
        <v>325</v>
      </c>
      <c r="CN4043" s="1" t="s">
        <v>105</v>
      </c>
      <c r="CO4043" s="1" t="s">
        <v>130</v>
      </c>
      <c r="CP4043" s="1" t="s">
        <v>3232</v>
      </c>
      <c r="CQ4043" s="1" t="s">
        <v>90</v>
      </c>
      <c r="CR4043" s="1" t="s">
        <v>100</v>
      </c>
    </row>
    <row r="4044" spans="1:96" x14ac:dyDescent="0.3">
      <c r="A4044" s="1" t="s">
        <v>2280</v>
      </c>
      <c r="B4044" s="1" t="s">
        <v>2821</v>
      </c>
      <c r="C4044" s="1" t="s">
        <v>97</v>
      </c>
      <c r="D4044" s="1" t="s">
        <v>3185</v>
      </c>
      <c r="E4044" s="1" t="s">
        <v>1111</v>
      </c>
      <c r="F4044" s="1" t="s">
        <v>90</v>
      </c>
      <c r="G4044" s="1" t="s">
        <v>106</v>
      </c>
      <c r="H4044" s="1" t="s">
        <v>327</v>
      </c>
      <c r="I4044" s="1" t="s">
        <v>99</v>
      </c>
      <c r="J4044" s="1" t="s">
        <v>142</v>
      </c>
      <c r="K4044" s="1">
        <v>23</v>
      </c>
      <c r="L4044" s="1" t="s">
        <v>101</v>
      </c>
      <c r="M4044" s="1" t="s">
        <v>325</v>
      </c>
      <c r="N4044" s="1" t="s">
        <v>105</v>
      </c>
      <c r="O4044" s="1" t="s">
        <v>104</v>
      </c>
      <c r="P4044">
        <v>14</v>
      </c>
      <c r="Q4044" s="1" t="str">
        <f>VLOOKUP([1]!Tabla1[[#This Row],[RENAES]],[2]EESS!$1:$1048576,6,FALSE)</f>
        <v>UCAYALI</v>
      </c>
      <c r="R4044" s="1" t="str">
        <f>VLOOKUP([1]!Tabla1[[#This Row],[RENAES]],[2]EESS!$1:$1048576,7,FALSE)</f>
        <v>SARAYACU</v>
      </c>
      <c r="S4044" s="1" t="str">
        <f>VLOOKUP([1]!Tabla1[[#This Row],[RENAES]],[2]EESS!$1:$1048576,10,FALSE)</f>
        <v>JUANCITO De Sarayacu</v>
      </c>
      <c r="T4044" s="1" t="s">
        <v>3524</v>
      </c>
      <c r="U4044" s="1" t="s">
        <v>326</v>
      </c>
      <c r="V4044" s="1" t="s">
        <v>91</v>
      </c>
      <c r="W4044" s="57">
        <v>6</v>
      </c>
      <c r="X4044" s="1" t="s">
        <v>327</v>
      </c>
      <c r="Y4044" s="1" t="s">
        <v>90</v>
      </c>
      <c r="Z4044" s="1" t="s">
        <v>113</v>
      </c>
      <c r="AA4044" s="1"/>
      <c r="AB4044" s="1"/>
      <c r="AC4044" s="1"/>
      <c r="AD4044" s="1"/>
      <c r="AE4044" s="1"/>
      <c r="AF4044" s="1"/>
      <c r="AG4044" s="1"/>
      <c r="AH4044" s="1" t="s">
        <v>3485</v>
      </c>
      <c r="AI4044" s="1" t="s">
        <v>326</v>
      </c>
      <c r="AJ4044" s="1" t="s">
        <v>91</v>
      </c>
      <c r="AK4044" s="57">
        <v>10</v>
      </c>
      <c r="AL4044" s="1" t="s">
        <v>324</v>
      </c>
      <c r="AM4044" s="1" t="s">
        <v>99</v>
      </c>
      <c r="AN4044" s="1" t="s">
        <v>95</v>
      </c>
      <c r="AO4044" s="1"/>
      <c r="AP4044" s="1"/>
      <c r="AQ4044" s="1"/>
      <c r="AR4044" s="1"/>
      <c r="AS4044" s="1"/>
      <c r="AT4044" s="1"/>
      <c r="AU4044" s="1"/>
      <c r="AV4044" s="1" t="s">
        <v>4813</v>
      </c>
      <c r="AW4044" s="1" t="s">
        <v>326</v>
      </c>
      <c r="AX4044" s="1" t="s">
        <v>91</v>
      </c>
      <c r="AY4044" s="57">
        <v>7</v>
      </c>
      <c r="AZ4044" s="1" t="s">
        <v>328</v>
      </c>
      <c r="BA4044" s="1" t="s">
        <v>3763</v>
      </c>
      <c r="BB4044" s="1" t="s">
        <v>96</v>
      </c>
      <c r="BC4044" s="1"/>
      <c r="BD4044" s="1"/>
      <c r="BE4044" s="1"/>
      <c r="BF4044" s="1"/>
      <c r="BG4044" s="1"/>
      <c r="BH4044" s="1"/>
      <c r="BI4044" s="1"/>
      <c r="BJ4044" s="1"/>
      <c r="BK4044" s="1"/>
      <c r="BL4044" s="1"/>
      <c r="BM4044" s="1"/>
      <c r="BN4044" s="1"/>
      <c r="BO4044" s="1"/>
      <c r="BP4044" s="1"/>
      <c r="BQ4044" s="1"/>
      <c r="BR4044" s="1"/>
      <c r="BS4044" s="1"/>
      <c r="BT4044" s="1"/>
      <c r="BU4044" s="1"/>
      <c r="BV4044" s="1"/>
      <c r="BW4044" s="1"/>
      <c r="BX4044" s="1"/>
      <c r="BY4044" s="1"/>
      <c r="BZ4044" s="1"/>
      <c r="CA4044" s="1"/>
      <c r="CB4044" s="1"/>
      <c r="CC4044" s="1"/>
      <c r="CD4044" s="1"/>
      <c r="CE4044" s="1"/>
      <c r="CF4044" s="1"/>
      <c r="CG4044" s="1"/>
      <c r="CH4044" s="1"/>
      <c r="CI4044" s="1"/>
      <c r="CJ4044" s="1"/>
      <c r="CK4044" s="1"/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6674</v>
      </c>
      <c r="B4045" s="1" t="s">
        <v>6675</v>
      </c>
      <c r="C4045" s="1" t="s">
        <v>97</v>
      </c>
      <c r="D4045" s="1" t="s">
        <v>3185</v>
      </c>
      <c r="E4045" s="1" t="s">
        <v>1111</v>
      </c>
      <c r="F4045" s="1" t="s">
        <v>102</v>
      </c>
      <c r="G4045" s="1" t="s">
        <v>129</v>
      </c>
      <c r="H4045" s="1" t="s">
        <v>327</v>
      </c>
      <c r="I4045" s="1" t="s">
        <v>88</v>
      </c>
      <c r="J4045" s="1" t="s">
        <v>102</v>
      </c>
      <c r="K4045" s="1">
        <v>27</v>
      </c>
      <c r="L4045" s="1" t="s">
        <v>101</v>
      </c>
      <c r="M4045" s="1" t="s">
        <v>325</v>
      </c>
      <c r="N4045" s="1" t="s">
        <v>91</v>
      </c>
      <c r="O4045" s="1" t="s">
        <v>92</v>
      </c>
      <c r="P4045">
        <v>211</v>
      </c>
      <c r="Q4045" s="1" t="str">
        <f>VLOOKUP([1]!Tabla1[[#This Row],[RENAES]],[2]EESS!$1:$1048576,6,FALSE)</f>
        <v>MAYNAS CIUDAD</v>
      </c>
      <c r="R4045" s="1" t="str">
        <f>VLOOKUP([1]!Tabla1[[#This Row],[RENAES]],[2]EESS!$1:$1048576,7,FALSE)</f>
        <v>IQUITOS SUR</v>
      </c>
      <c r="S4045" s="1" t="str">
        <f>VLOOKUP([1]!Tabla1[[#This Row],[RENAES]],[2]EESS!$1:$1048576,10,FALSE)</f>
        <v>MODELO</v>
      </c>
      <c r="T4045" s="1" t="s">
        <v>5929</v>
      </c>
      <c r="U4045" s="1" t="s">
        <v>326</v>
      </c>
      <c r="V4045" s="1" t="s">
        <v>91</v>
      </c>
      <c r="W4045" s="57">
        <v>1</v>
      </c>
      <c r="X4045" s="1" t="s">
        <v>327</v>
      </c>
      <c r="Y4045" s="1" t="s">
        <v>88</v>
      </c>
      <c r="Z4045" s="1" t="s">
        <v>102</v>
      </c>
      <c r="AA4045" s="1"/>
      <c r="AB4045" s="1"/>
      <c r="AC4045" s="1"/>
      <c r="AD4045" s="1"/>
      <c r="AE4045" s="1"/>
      <c r="AF4045" s="1"/>
      <c r="AG4045" s="1"/>
      <c r="AH4045" s="1" t="s">
        <v>6988</v>
      </c>
      <c r="AI4045" s="1" t="s">
        <v>326</v>
      </c>
      <c r="AJ4045" s="1" t="s">
        <v>91</v>
      </c>
      <c r="AK4045" s="57">
        <v>2</v>
      </c>
      <c r="AL4045" s="1" t="s">
        <v>327</v>
      </c>
      <c r="AM4045" s="1" t="s">
        <v>99</v>
      </c>
      <c r="AN4045" s="1" t="s">
        <v>113</v>
      </c>
      <c r="AO4045" s="1"/>
      <c r="AP4045" s="1"/>
      <c r="AQ4045" s="1"/>
      <c r="AR4045" s="1"/>
      <c r="AS4045" s="1"/>
      <c r="AT4045" s="1"/>
      <c r="AU4045" s="1"/>
      <c r="AV4045" s="1"/>
      <c r="AW4045" s="1"/>
      <c r="AX4045" s="1"/>
      <c r="AY4045" s="1"/>
      <c r="AZ4045" s="1"/>
      <c r="BA4045" s="1"/>
      <c r="BB4045" s="1"/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/>
      <c r="CF4045" s="1"/>
      <c r="CG4045" s="1"/>
      <c r="CH4045" s="1"/>
      <c r="CI4045" s="1"/>
      <c r="CJ4045" s="1"/>
      <c r="CK4045" s="1"/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4575</v>
      </c>
      <c r="B4046" s="1" t="s">
        <v>4576</v>
      </c>
      <c r="C4046" s="1" t="s">
        <v>97</v>
      </c>
      <c r="D4046" s="1" t="s">
        <v>3185</v>
      </c>
      <c r="E4046" s="1" t="s">
        <v>1111</v>
      </c>
      <c r="F4046" s="1" t="s">
        <v>99</v>
      </c>
      <c r="G4046" s="1" t="s">
        <v>88</v>
      </c>
      <c r="H4046" s="1" t="s">
        <v>4038</v>
      </c>
      <c r="I4046" s="1" t="s">
        <v>90</v>
      </c>
      <c r="J4046" s="1" t="s">
        <v>88</v>
      </c>
      <c r="K4046" s="1">
        <v>27</v>
      </c>
      <c r="L4046" s="1" t="s">
        <v>101</v>
      </c>
      <c r="M4046" s="1" t="s">
        <v>325</v>
      </c>
      <c r="N4046" s="1" t="s">
        <v>91</v>
      </c>
      <c r="O4046" s="1" t="s">
        <v>104</v>
      </c>
      <c r="P4046">
        <v>232</v>
      </c>
      <c r="Q4046" s="1" t="str">
        <f>VLOOKUP([1]!Tabla1[[#This Row],[RENAES]],[2]EESS!$1:$1048576,6,FALSE)</f>
        <v>MAYNAS CIUDAD</v>
      </c>
      <c r="R4046" s="1" t="str">
        <f>VLOOKUP([1]!Tabla1[[#This Row],[RENAES]],[2]EESS!$1:$1048576,7,FALSE)</f>
        <v>PUNCHANA</v>
      </c>
      <c r="S4046" s="1" t="str">
        <f>VLOOKUP([1]!Tabla1[[#This Row],[RENAES]],[2]EESS!$1:$1048576,10,FALSE)</f>
        <v>BELLAVISTA NANAY</v>
      </c>
      <c r="T4046" s="1" t="s">
        <v>3980</v>
      </c>
      <c r="U4046" s="1" t="s">
        <v>326</v>
      </c>
      <c r="V4046" s="1" t="s">
        <v>91</v>
      </c>
      <c r="W4046" s="57">
        <v>5</v>
      </c>
      <c r="X4046" s="1" t="s">
        <v>4038</v>
      </c>
      <c r="Y4046" s="1" t="s">
        <v>90</v>
      </c>
      <c r="Z4046" s="1" t="s">
        <v>90</v>
      </c>
      <c r="AA4046" s="1" t="s">
        <v>5332</v>
      </c>
      <c r="AB4046" s="1" t="s">
        <v>325</v>
      </c>
      <c r="AC4046" s="1" t="s">
        <v>91</v>
      </c>
      <c r="AD4046" s="1" t="s">
        <v>104</v>
      </c>
      <c r="AE4046" s="1" t="s">
        <v>4040</v>
      </c>
      <c r="AF4046" s="1" t="s">
        <v>95</v>
      </c>
      <c r="AG4046" s="1" t="s">
        <v>99</v>
      </c>
      <c r="AH4046" s="1" t="s">
        <v>5332</v>
      </c>
      <c r="AI4046" s="1" t="s">
        <v>326</v>
      </c>
      <c r="AJ4046" s="1" t="s">
        <v>91</v>
      </c>
      <c r="AK4046" s="57">
        <v>7</v>
      </c>
      <c r="AL4046" s="1" t="s">
        <v>4040</v>
      </c>
      <c r="AM4046" s="1" t="s">
        <v>95</v>
      </c>
      <c r="AN4046" s="1" t="s">
        <v>88</v>
      </c>
      <c r="AO4046" s="1" t="s">
        <v>5932</v>
      </c>
      <c r="AP4046" s="1" t="s">
        <v>325</v>
      </c>
      <c r="AQ4046" s="1" t="s">
        <v>91</v>
      </c>
      <c r="AR4046" s="1" t="s">
        <v>92</v>
      </c>
      <c r="AS4046" s="1" t="s">
        <v>6230</v>
      </c>
      <c r="AT4046" s="1" t="s">
        <v>99</v>
      </c>
      <c r="AU4046" s="1" t="s">
        <v>90</v>
      </c>
      <c r="AV4046" s="1" t="s">
        <v>5932</v>
      </c>
      <c r="AW4046" s="1" t="s">
        <v>326</v>
      </c>
      <c r="AX4046" s="1" t="s">
        <v>91</v>
      </c>
      <c r="AY4046" s="57">
        <v>6</v>
      </c>
      <c r="AZ4046" s="1" t="s">
        <v>6230</v>
      </c>
      <c r="BA4046" s="1" t="s">
        <v>99</v>
      </c>
      <c r="BB4046" s="1" t="s">
        <v>96</v>
      </c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 t="s">
        <v>6717</v>
      </c>
      <c r="CF4046" s="1" t="s">
        <v>326</v>
      </c>
      <c r="CG4046" s="1" t="s">
        <v>91</v>
      </c>
      <c r="CH4046" s="1" t="s">
        <v>123</v>
      </c>
      <c r="CI4046" s="1" t="s">
        <v>186</v>
      </c>
      <c r="CJ4046" s="1" t="s">
        <v>90</v>
      </c>
      <c r="CK4046" s="1" t="s">
        <v>96</v>
      </c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4379</v>
      </c>
      <c r="B4047" s="1" t="s">
        <v>7997</v>
      </c>
      <c r="C4047" s="1" t="s">
        <v>97</v>
      </c>
      <c r="D4047" s="1" t="s">
        <v>3185</v>
      </c>
      <c r="E4047" s="1" t="s">
        <v>1111</v>
      </c>
      <c r="F4047" s="1" t="s">
        <v>119</v>
      </c>
      <c r="G4047" s="1" t="s">
        <v>127</v>
      </c>
      <c r="H4047" s="1" t="s">
        <v>7998</v>
      </c>
      <c r="I4047" s="1" t="s">
        <v>90</v>
      </c>
      <c r="J4047" s="1" t="s">
        <v>90</v>
      </c>
      <c r="K4047" s="1">
        <v>24</v>
      </c>
      <c r="L4047" s="1" t="s">
        <v>101</v>
      </c>
      <c r="M4047" s="1" t="s">
        <v>325</v>
      </c>
      <c r="N4047" s="1" t="s">
        <v>105</v>
      </c>
      <c r="O4047" s="1" t="s">
        <v>104</v>
      </c>
      <c r="P4047">
        <v>251</v>
      </c>
      <c r="Q4047" s="1" t="str">
        <f>VLOOKUP([1]!Tabla1[[#This Row],[RENAES]],[2]EESS!$1:$1048576,6,FALSE)</f>
        <v>REQUENA</v>
      </c>
      <c r="R4047" s="1" t="str">
        <f>VLOOKUP([1]!Tabla1[[#This Row],[RENAES]],[2]EESS!$1:$1048576,7,FALSE)</f>
        <v>SAN MARTIN CAPELO</v>
      </c>
      <c r="S4047" s="1" t="str">
        <f>VLOOKUP([1]!Tabla1[[#This Row],[RENAES]],[2]EESS!$1:$1048576,10,FALSE)</f>
        <v>TAMANCO VIEJO</v>
      </c>
      <c r="T4047" s="1" t="s">
        <v>7428</v>
      </c>
      <c r="U4047" s="1" t="s">
        <v>326</v>
      </c>
      <c r="V4047" s="1" t="s">
        <v>91</v>
      </c>
      <c r="W4047" s="57">
        <v>4</v>
      </c>
      <c r="X4047" s="1" t="s">
        <v>7998</v>
      </c>
      <c r="Y4047" s="1" t="s">
        <v>90</v>
      </c>
      <c r="Z4047" s="1" t="s">
        <v>90</v>
      </c>
      <c r="AA4047" s="1"/>
      <c r="AB4047" s="1"/>
      <c r="AC4047" s="1"/>
      <c r="AD4047" s="1"/>
      <c r="AE4047" s="1"/>
      <c r="AF4047" s="1"/>
      <c r="AG4047" s="1"/>
      <c r="AH4047" s="1" t="s">
        <v>8838</v>
      </c>
      <c r="AI4047" s="1" t="s">
        <v>326</v>
      </c>
      <c r="AJ4047" s="1" t="s">
        <v>91</v>
      </c>
      <c r="AK4047" s="57">
        <v>6</v>
      </c>
      <c r="AL4047" s="1" t="s">
        <v>221</v>
      </c>
      <c r="AM4047" s="1" t="s">
        <v>96</v>
      </c>
      <c r="AN4047" s="1" t="s">
        <v>90</v>
      </c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 t="s">
        <v>9298</v>
      </c>
      <c r="CF4047" s="1" t="s">
        <v>326</v>
      </c>
      <c r="CG4047" s="1" t="s">
        <v>91</v>
      </c>
      <c r="CH4047" s="1" t="s">
        <v>123</v>
      </c>
      <c r="CI4047" s="1" t="s">
        <v>221</v>
      </c>
      <c r="CJ4047" s="1" t="s">
        <v>96</v>
      </c>
      <c r="CK4047" s="1" t="s">
        <v>102</v>
      </c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704</v>
      </c>
      <c r="B4048" s="1" t="s">
        <v>9775</v>
      </c>
      <c r="C4048" s="1" t="s">
        <v>97</v>
      </c>
      <c r="D4048" s="1" t="s">
        <v>3185</v>
      </c>
      <c r="E4048" s="1" t="s">
        <v>1111</v>
      </c>
      <c r="F4048" s="1" t="s">
        <v>109</v>
      </c>
      <c r="G4048" s="1" t="s">
        <v>119</v>
      </c>
      <c r="H4048" s="1" t="s">
        <v>324</v>
      </c>
      <c r="I4048" s="1" t="s">
        <v>102</v>
      </c>
      <c r="J4048" s="1" t="s">
        <v>95</v>
      </c>
      <c r="K4048" s="1">
        <v>22</v>
      </c>
      <c r="L4048" s="1" t="s">
        <v>101</v>
      </c>
      <c r="M4048" s="1" t="s">
        <v>325</v>
      </c>
      <c r="N4048" s="1" t="s">
        <v>91</v>
      </c>
      <c r="O4048" s="1" t="s">
        <v>92</v>
      </c>
      <c r="P4048">
        <v>1</v>
      </c>
      <c r="Q4048" s="1" t="str">
        <f>VLOOKUP([1]!Tabla1[[#This Row],[RENAES]],[2]EESS!$1:$1048576,6,FALSE)</f>
        <v>REQUENA</v>
      </c>
      <c r="R4048" s="1" t="str">
        <f>VLOOKUP([1]!Tabla1[[#This Row],[RENAES]],[2]EESS!$1:$1048576,7,FALSE)</f>
        <v>BRETAÑA</v>
      </c>
      <c r="S4048" s="1" t="str">
        <f>VLOOKUP([1]!Tabla1[[#This Row],[RENAES]],[2]EESS!$1:$1048576,10,FALSE)</f>
        <v>SAN CARLOS</v>
      </c>
      <c r="T4048" s="1" t="s">
        <v>9565</v>
      </c>
      <c r="U4048" s="1" t="s">
        <v>326</v>
      </c>
      <c r="V4048" s="1" t="s">
        <v>91</v>
      </c>
      <c r="W4048" s="57">
        <v>30</v>
      </c>
      <c r="X4048" s="1" t="s">
        <v>324</v>
      </c>
      <c r="Y4048" s="1" t="s">
        <v>102</v>
      </c>
      <c r="Z4048" s="1" t="s">
        <v>95</v>
      </c>
      <c r="AA4048" s="1"/>
      <c r="AB4048" s="1"/>
      <c r="AC4048" s="1"/>
      <c r="AD4048" s="1"/>
      <c r="AE4048" s="1"/>
      <c r="AF4048" s="1"/>
      <c r="AG4048" s="1"/>
      <c r="AH4048" s="1" t="s">
        <v>9791</v>
      </c>
      <c r="AI4048" s="1" t="s">
        <v>326</v>
      </c>
      <c r="AJ4048" s="1" t="s">
        <v>91</v>
      </c>
      <c r="AK4048" s="57">
        <v>7</v>
      </c>
      <c r="AL4048" s="1" t="s">
        <v>3535</v>
      </c>
      <c r="AM4048" s="1" t="s">
        <v>111</v>
      </c>
      <c r="AN4048" s="1" t="s">
        <v>127</v>
      </c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720</v>
      </c>
      <c r="B4049" s="1" t="s">
        <v>5318</v>
      </c>
      <c r="C4049" s="1" t="s">
        <v>97</v>
      </c>
      <c r="D4049" s="1" t="s">
        <v>3185</v>
      </c>
      <c r="E4049" s="1" t="s">
        <v>1111</v>
      </c>
      <c r="F4049" s="1" t="s">
        <v>90</v>
      </c>
      <c r="G4049" s="1" t="s">
        <v>114</v>
      </c>
      <c r="H4049" s="1" t="s">
        <v>4327</v>
      </c>
      <c r="I4049" s="1" t="s">
        <v>95</v>
      </c>
      <c r="J4049" s="1" t="s">
        <v>116</v>
      </c>
      <c r="K4049" s="1">
        <v>27</v>
      </c>
      <c r="L4049" s="1" t="s">
        <v>101</v>
      </c>
      <c r="M4049" s="1" t="s">
        <v>325</v>
      </c>
      <c r="N4049" s="1" t="s">
        <v>91</v>
      </c>
      <c r="O4049" s="1" t="s">
        <v>104</v>
      </c>
      <c r="P4049">
        <v>34149</v>
      </c>
      <c r="Q4049" s="1" t="str">
        <f>VLOOKUP([1]!Tabla1[[#This Row],[RENAES]],[2]EESS!$1:$1048576,6,FALSE)</f>
        <v>REQUENA</v>
      </c>
      <c r="R4049" s="1" t="str">
        <f>VLOOKUP([1]!Tabla1[[#This Row],[RENAES]],[2]EESS!$1:$1048576,7,FALSE)</f>
        <v>REQUENA</v>
      </c>
      <c r="S4049" s="1" t="str">
        <f>VLOOKUP([1]!Tabla1[[#This Row],[RENAES]],[2]EESS!$1:$1048576,10,FALSE)</f>
        <v>SAN ROQUE De Maquia</v>
      </c>
      <c r="T4049" s="1" t="s">
        <v>2564</v>
      </c>
      <c r="U4049" s="1" t="s">
        <v>326</v>
      </c>
      <c r="V4049" s="1" t="s">
        <v>91</v>
      </c>
      <c r="W4049" s="57">
        <v>4</v>
      </c>
      <c r="X4049" s="1" t="s">
        <v>4327</v>
      </c>
      <c r="Y4049" s="1" t="s">
        <v>95</v>
      </c>
      <c r="Z4049" s="1" t="s">
        <v>116</v>
      </c>
      <c r="AA4049" s="1" t="s">
        <v>3203</v>
      </c>
      <c r="AB4049" s="1" t="s">
        <v>325</v>
      </c>
      <c r="AC4049" s="1" t="s">
        <v>91</v>
      </c>
      <c r="AD4049" s="1" t="s">
        <v>104</v>
      </c>
      <c r="AE4049" s="1" t="s">
        <v>5184</v>
      </c>
      <c r="AF4049" s="1" t="s">
        <v>90</v>
      </c>
      <c r="AG4049" s="1" t="s">
        <v>142</v>
      </c>
      <c r="AH4049" s="1" t="s">
        <v>3203</v>
      </c>
      <c r="AI4049" s="1" t="s">
        <v>326</v>
      </c>
      <c r="AJ4049" s="1" t="s">
        <v>91</v>
      </c>
      <c r="AK4049" s="57">
        <v>6</v>
      </c>
      <c r="AL4049" s="1" t="s">
        <v>5184</v>
      </c>
      <c r="AM4049" s="1" t="s">
        <v>90</v>
      </c>
      <c r="AN4049" s="1" t="s">
        <v>142</v>
      </c>
      <c r="AO4049" s="1"/>
      <c r="AP4049" s="1"/>
      <c r="AQ4049" s="1"/>
      <c r="AR4049" s="1"/>
      <c r="AS4049" s="1"/>
      <c r="AT4049" s="1"/>
      <c r="AU4049" s="1"/>
      <c r="AV4049" s="1" t="s">
        <v>4815</v>
      </c>
      <c r="AW4049" s="1" t="s">
        <v>326</v>
      </c>
      <c r="AX4049" s="1" t="s">
        <v>91</v>
      </c>
      <c r="AY4049" s="57">
        <v>10</v>
      </c>
      <c r="AZ4049" s="1" t="s">
        <v>324</v>
      </c>
      <c r="BA4049" s="1" t="s">
        <v>121</v>
      </c>
      <c r="BB4049" s="1" t="s">
        <v>118</v>
      </c>
      <c r="BC4049" s="1" t="s">
        <v>3980</v>
      </c>
      <c r="BD4049" s="1" t="s">
        <v>326</v>
      </c>
      <c r="BE4049" s="1" t="s">
        <v>91</v>
      </c>
      <c r="BF4049" s="57">
        <v>7</v>
      </c>
      <c r="BG4049" s="1" t="s">
        <v>164</v>
      </c>
      <c r="BH4049" s="1" t="s">
        <v>119</v>
      </c>
      <c r="BI4049" s="1" t="s">
        <v>90</v>
      </c>
      <c r="BJ4049" s="1"/>
      <c r="BK4049" s="1"/>
      <c r="BL4049" s="1"/>
      <c r="BM4049" s="1"/>
      <c r="BN4049" s="1"/>
      <c r="BO4049" s="1"/>
      <c r="BP4049" s="1"/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/>
      <c r="CF4049" s="1"/>
      <c r="CG4049" s="1"/>
      <c r="CH4049" s="1"/>
      <c r="CI4049" s="1"/>
      <c r="CJ4049" s="1"/>
      <c r="CK4049" s="1"/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819</v>
      </c>
      <c r="B4050" s="1" t="s">
        <v>2385</v>
      </c>
      <c r="C4050" s="1" t="s">
        <v>97</v>
      </c>
      <c r="D4050" s="1" t="s">
        <v>3185</v>
      </c>
      <c r="E4050" s="1" t="s">
        <v>1111</v>
      </c>
      <c r="F4050" s="1" t="s">
        <v>96</v>
      </c>
      <c r="G4050" s="1" t="s">
        <v>98</v>
      </c>
      <c r="H4050" s="1" t="s">
        <v>327</v>
      </c>
      <c r="I4050" s="1" t="s">
        <v>100</v>
      </c>
      <c r="J4050" s="1" t="s">
        <v>90</v>
      </c>
      <c r="K4050" s="1">
        <v>21</v>
      </c>
      <c r="L4050" s="1" t="s">
        <v>101</v>
      </c>
      <c r="M4050" s="1" t="s">
        <v>325</v>
      </c>
      <c r="N4050" s="1" t="s">
        <v>91</v>
      </c>
      <c r="O4050" s="1" t="s">
        <v>104</v>
      </c>
      <c r="P4050">
        <v>150</v>
      </c>
      <c r="Q4050" s="1" t="str">
        <f>VLOOKUP([1]!Tabla1[[#This Row],[RENAES]],[2]EESS!$1:$1048576,6,FALSE)</f>
        <v>REQUENA</v>
      </c>
      <c r="R4050" s="1" t="str">
        <f>VLOOKUP([1]!Tabla1[[#This Row],[RENAES]],[2]EESS!$1:$1048576,7,FALSE)</f>
        <v>REQUENA</v>
      </c>
      <c r="S4050" s="1" t="str">
        <f>VLOOKUP([1]!Tabla1[[#This Row],[RENAES]],[2]EESS!$1:$1048576,10,FALSE)</f>
        <v>CARACHAMA</v>
      </c>
      <c r="T4050" s="1" t="s">
        <v>1139</v>
      </c>
      <c r="U4050" s="1" t="s">
        <v>332</v>
      </c>
      <c r="V4050" s="1" t="s">
        <v>91</v>
      </c>
      <c r="W4050" s="57">
        <v>1</v>
      </c>
      <c r="X4050" s="1" t="s">
        <v>327</v>
      </c>
      <c r="Y4050" s="1" t="s">
        <v>100</v>
      </c>
      <c r="Z4050" s="1" t="s">
        <v>90</v>
      </c>
      <c r="AA4050" s="1" t="s">
        <v>4816</v>
      </c>
      <c r="AB4050" s="1" t="s">
        <v>325</v>
      </c>
      <c r="AC4050" s="1" t="s">
        <v>91</v>
      </c>
      <c r="AD4050" s="1" t="s">
        <v>104</v>
      </c>
      <c r="AE4050" s="1" t="s">
        <v>327</v>
      </c>
      <c r="AF4050" s="1" t="s">
        <v>3869</v>
      </c>
      <c r="AG4050" s="1" t="s">
        <v>96</v>
      </c>
      <c r="AH4050" s="1" t="s">
        <v>2523</v>
      </c>
      <c r="AI4050" s="1" t="s">
        <v>326</v>
      </c>
      <c r="AJ4050" s="1" t="s">
        <v>91</v>
      </c>
      <c r="AK4050" s="57">
        <v>2</v>
      </c>
      <c r="AL4050" s="1" t="s">
        <v>327</v>
      </c>
      <c r="AM4050" s="1" t="s">
        <v>88</v>
      </c>
      <c r="AN4050" s="1" t="s">
        <v>122</v>
      </c>
      <c r="AO4050" s="1"/>
      <c r="AP4050" s="1"/>
      <c r="AQ4050" s="1"/>
      <c r="AR4050" s="1"/>
      <c r="AS4050" s="1"/>
      <c r="AT4050" s="1"/>
      <c r="AU4050" s="1"/>
      <c r="AV4050" s="1" t="s">
        <v>4816</v>
      </c>
      <c r="AW4050" s="1" t="s">
        <v>326</v>
      </c>
      <c r="AX4050" s="1" t="s">
        <v>91</v>
      </c>
      <c r="AY4050" s="57">
        <v>3</v>
      </c>
      <c r="AZ4050" s="1" t="s">
        <v>327</v>
      </c>
      <c r="BA4050" s="1" t="s">
        <v>3869</v>
      </c>
      <c r="BB4050" s="1" t="s">
        <v>96</v>
      </c>
      <c r="BC4050" s="1"/>
      <c r="BD4050" s="1"/>
      <c r="BE4050" s="1"/>
      <c r="BF4050" s="1"/>
      <c r="BG4050" s="1"/>
      <c r="BH4050" s="1"/>
      <c r="BI4050" s="1"/>
      <c r="BJ4050" s="1"/>
      <c r="BK4050" s="1"/>
      <c r="BL4050" s="1"/>
      <c r="BM4050" s="1"/>
      <c r="BN4050" s="1"/>
      <c r="BO4050" s="1"/>
      <c r="BP4050" s="1"/>
      <c r="BQ4050" s="1"/>
      <c r="BR4050" s="1"/>
      <c r="BS4050" s="1"/>
      <c r="BT4050" s="1"/>
      <c r="BU4050" s="1"/>
      <c r="BV4050" s="1"/>
      <c r="BW4050" s="1"/>
      <c r="BX4050" s="1"/>
      <c r="BY4050" s="1"/>
      <c r="BZ4050" s="1"/>
      <c r="CA4050" s="1"/>
      <c r="CB4050" s="1"/>
      <c r="CC4050" s="1"/>
      <c r="CD4050" s="1"/>
      <c r="CE4050" s="1"/>
      <c r="CF4050" s="1"/>
      <c r="CG4050" s="1"/>
      <c r="CH4050" s="1"/>
      <c r="CI4050" s="1"/>
      <c r="CJ4050" s="1"/>
      <c r="CK4050" s="1"/>
      <c r="CL4050" s="1"/>
      <c r="CM4050" s="1"/>
      <c r="CN4050" s="1"/>
      <c r="CO4050" s="1"/>
      <c r="CP4050" s="1"/>
      <c r="CQ4050" s="1"/>
      <c r="CR4050" s="1"/>
    </row>
    <row r="4051" spans="1:96" x14ac:dyDescent="0.3">
      <c r="A4051" s="1" t="s">
        <v>559</v>
      </c>
      <c r="B4051" s="1" t="s">
        <v>5893</v>
      </c>
      <c r="C4051" s="1" t="s">
        <v>97</v>
      </c>
      <c r="D4051" s="1" t="s">
        <v>3185</v>
      </c>
      <c r="E4051" s="1" t="s">
        <v>1111</v>
      </c>
      <c r="F4051" s="1" t="s">
        <v>99</v>
      </c>
      <c r="G4051" s="1" t="s">
        <v>142</v>
      </c>
      <c r="H4051" s="1" t="s">
        <v>236</v>
      </c>
      <c r="I4051" s="1" t="s">
        <v>119</v>
      </c>
      <c r="J4051" s="1" t="s">
        <v>127</v>
      </c>
      <c r="K4051" s="1">
        <v>22</v>
      </c>
      <c r="L4051" s="1" t="s">
        <v>101</v>
      </c>
      <c r="M4051" s="1" t="s">
        <v>325</v>
      </c>
      <c r="N4051" s="1" t="s">
        <v>91</v>
      </c>
      <c r="O4051" s="1" t="s">
        <v>104</v>
      </c>
      <c r="P4051">
        <v>91</v>
      </c>
      <c r="Q4051" s="1" t="str">
        <f>VLOOKUP([1]!Tabla1[[#This Row],[RENAES]],[2]EESS!$1:$1048576,6,FALSE)</f>
        <v>ALTO AMAZONAS</v>
      </c>
      <c r="R4051" s="1" t="str">
        <f>VLOOKUP([1]!Tabla1[[#This Row],[RENAES]],[2]EESS!$1:$1048576,7,FALSE)</f>
        <v>BALSAPUERTO</v>
      </c>
      <c r="S4051" s="1" t="str">
        <f>VLOOKUP([1]!Tabla1[[#This Row],[RENAES]],[2]EESS!$1:$1048576,10,FALSE)</f>
        <v>BALSAPUERTO (EJE M.R.)</v>
      </c>
      <c r="T4051" s="1" t="s">
        <v>4223</v>
      </c>
      <c r="U4051" s="1" t="s">
        <v>326</v>
      </c>
      <c r="V4051" s="1" t="s">
        <v>91</v>
      </c>
      <c r="W4051" s="57">
        <v>1</v>
      </c>
      <c r="X4051" s="1" t="s">
        <v>236</v>
      </c>
      <c r="Y4051" s="1" t="s">
        <v>119</v>
      </c>
      <c r="Z4051" s="1" t="s">
        <v>127</v>
      </c>
      <c r="AA4051" s="1" t="s">
        <v>5674</v>
      </c>
      <c r="AB4051" s="1" t="s">
        <v>325</v>
      </c>
      <c r="AC4051" s="1" t="s">
        <v>105</v>
      </c>
      <c r="AD4051" s="1" t="s">
        <v>104</v>
      </c>
      <c r="AE4051" s="1" t="s">
        <v>5970</v>
      </c>
      <c r="AF4051" s="1" t="s">
        <v>90</v>
      </c>
      <c r="AG4051" s="1" t="s">
        <v>88</v>
      </c>
      <c r="AH4051" s="1" t="s">
        <v>5674</v>
      </c>
      <c r="AI4051" s="1" t="s">
        <v>326</v>
      </c>
      <c r="AJ4051" s="1" t="s">
        <v>91</v>
      </c>
      <c r="AK4051" s="57">
        <v>2</v>
      </c>
      <c r="AL4051" s="1" t="s">
        <v>5970</v>
      </c>
      <c r="AM4051" s="1" t="s">
        <v>90</v>
      </c>
      <c r="AN4051" s="1" t="s">
        <v>88</v>
      </c>
      <c r="AO4051" s="1" t="s">
        <v>6933</v>
      </c>
      <c r="AP4051" s="1" t="s">
        <v>325</v>
      </c>
      <c r="AQ4051" s="1" t="s">
        <v>105</v>
      </c>
      <c r="AR4051" s="1" t="s">
        <v>104</v>
      </c>
      <c r="AS4051" s="1" t="s">
        <v>6771</v>
      </c>
      <c r="AT4051" s="1" t="s">
        <v>127</v>
      </c>
      <c r="AU4051" s="1" t="s">
        <v>110</v>
      </c>
      <c r="AV4051" s="1" t="s">
        <v>6933</v>
      </c>
      <c r="AW4051" s="1" t="s">
        <v>326</v>
      </c>
      <c r="AX4051" s="1" t="s">
        <v>91</v>
      </c>
      <c r="AY4051" s="57">
        <v>3</v>
      </c>
      <c r="AZ4051" s="1" t="s">
        <v>6771</v>
      </c>
      <c r="BA4051" s="1" t="s">
        <v>127</v>
      </c>
      <c r="BB4051" s="1" t="s">
        <v>110</v>
      </c>
      <c r="BC4051" s="1" t="s">
        <v>7656</v>
      </c>
      <c r="BD4051" s="1" t="s">
        <v>326</v>
      </c>
      <c r="BE4051" s="1" t="s">
        <v>91</v>
      </c>
      <c r="BF4051" s="57">
        <v>4</v>
      </c>
      <c r="BG4051" s="1" t="s">
        <v>3508</v>
      </c>
      <c r="BH4051" s="1" t="s">
        <v>95</v>
      </c>
      <c r="BI4051" s="1" t="s">
        <v>129</v>
      </c>
      <c r="BJ4051" s="1" t="s">
        <v>8662</v>
      </c>
      <c r="BK4051" s="1" t="s">
        <v>326</v>
      </c>
      <c r="BL4051" s="1" t="s">
        <v>91</v>
      </c>
      <c r="BM4051" s="57">
        <v>6</v>
      </c>
      <c r="BN4051" s="1" t="s">
        <v>89</v>
      </c>
      <c r="BO4051" s="1" t="s">
        <v>100</v>
      </c>
      <c r="BP4051" s="1" t="s">
        <v>110</v>
      </c>
      <c r="BQ4051" s="1" t="s">
        <v>9560</v>
      </c>
      <c r="BR4051" s="1" t="s">
        <v>326</v>
      </c>
      <c r="BS4051" s="1" t="s">
        <v>91</v>
      </c>
      <c r="BT4051" s="57">
        <v>5</v>
      </c>
      <c r="BU4051" s="1" t="s">
        <v>9503</v>
      </c>
      <c r="BV4051" s="1" t="s">
        <v>96</v>
      </c>
      <c r="BW4051" s="1" t="s">
        <v>96</v>
      </c>
      <c r="BX4051" s="1" t="s">
        <v>7656</v>
      </c>
      <c r="BY4051" s="1" t="s">
        <v>325</v>
      </c>
      <c r="BZ4051" s="1" t="s">
        <v>105</v>
      </c>
      <c r="CA4051" s="1" t="s">
        <v>104</v>
      </c>
      <c r="CB4051" s="1" t="s">
        <v>3508</v>
      </c>
      <c r="CC4051" s="1" t="s">
        <v>95</v>
      </c>
      <c r="CD4051" s="1" t="s">
        <v>129</v>
      </c>
      <c r="CE4051" s="1"/>
      <c r="CF4051" s="1"/>
      <c r="CG4051" s="1"/>
      <c r="CH4051" s="1"/>
      <c r="CI4051" s="1"/>
      <c r="CJ4051" s="1"/>
      <c r="CK4051" s="1"/>
      <c r="CL4051" s="1" t="s">
        <v>9560</v>
      </c>
      <c r="CM4051" s="1" t="s">
        <v>325</v>
      </c>
      <c r="CN4051" s="1" t="s">
        <v>105</v>
      </c>
      <c r="CO4051" s="1" t="s">
        <v>130</v>
      </c>
      <c r="CP4051" s="1" t="s">
        <v>9503</v>
      </c>
      <c r="CQ4051" s="1" t="s">
        <v>96</v>
      </c>
      <c r="CR4051" s="1" t="s">
        <v>96</v>
      </c>
    </row>
    <row r="4052" spans="1:96" x14ac:dyDescent="0.3">
      <c r="A4052" s="1" t="s">
        <v>491</v>
      </c>
      <c r="B4052" s="1" t="s">
        <v>2386</v>
      </c>
      <c r="C4052" s="1" t="s">
        <v>97</v>
      </c>
      <c r="D4052" s="1" t="s">
        <v>3185</v>
      </c>
      <c r="E4052" s="1" t="s">
        <v>1111</v>
      </c>
      <c r="F4052" s="1" t="s">
        <v>90</v>
      </c>
      <c r="G4052" s="1" t="s">
        <v>98</v>
      </c>
      <c r="H4052" s="1" t="s">
        <v>324</v>
      </c>
      <c r="I4052" s="1" t="s">
        <v>145</v>
      </c>
      <c r="J4052" s="1" t="s">
        <v>96</v>
      </c>
      <c r="K4052" s="1">
        <v>18</v>
      </c>
      <c r="L4052" s="1" t="s">
        <v>101</v>
      </c>
      <c r="M4052" s="1" t="s">
        <v>325</v>
      </c>
      <c r="N4052" s="1" t="s">
        <v>91</v>
      </c>
      <c r="O4052" s="1" t="s">
        <v>104</v>
      </c>
      <c r="P4052">
        <v>1</v>
      </c>
      <c r="Q4052" s="1" t="str">
        <f>VLOOKUP([1]!Tabla1[[#This Row],[RENAES]],[2]EESS!$1:$1048576,6,FALSE)</f>
        <v>DATEM DEL MARAÑON</v>
      </c>
      <c r="R4052" s="1" t="str">
        <f>VLOOKUP([1]!Tabla1[[#This Row],[RENAES]],[2]EESS!$1:$1048576,7,FALSE)</f>
        <v>MANSERICHE</v>
      </c>
      <c r="S4052" s="1" t="str">
        <f>VLOOKUP([1]!Tabla1[[#This Row],[RENAES]],[2]EESS!$1:$1048576,10,FALSE)</f>
        <v xml:space="preserve">SARAMIRIZA </v>
      </c>
      <c r="T4052" s="1" t="s">
        <v>1502</v>
      </c>
      <c r="U4052" s="1" t="s">
        <v>326</v>
      </c>
      <c r="V4052" s="1" t="s">
        <v>91</v>
      </c>
      <c r="W4052" s="57">
        <v>30</v>
      </c>
      <c r="X4052" s="1" t="s">
        <v>324</v>
      </c>
      <c r="Y4052" s="1" t="s">
        <v>145</v>
      </c>
      <c r="Z4052" s="1" t="s">
        <v>96</v>
      </c>
      <c r="AA4052" s="1"/>
      <c r="AB4052" s="1"/>
      <c r="AC4052" s="1"/>
      <c r="AD4052" s="1"/>
      <c r="AE4052" s="1"/>
      <c r="AF4052" s="1"/>
      <c r="AG4052" s="1"/>
      <c r="AH4052" s="1"/>
      <c r="AI4052" s="1"/>
      <c r="AJ4052" s="1"/>
      <c r="AK4052" s="1"/>
      <c r="AL4052" s="1"/>
      <c r="AM4052" s="1"/>
      <c r="AN4052" s="1"/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/>
      <c r="CF4052" s="1"/>
      <c r="CG4052" s="1"/>
      <c r="CH4052" s="1"/>
      <c r="CI4052" s="1"/>
      <c r="CJ4052" s="1"/>
      <c r="CK4052" s="1"/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1852</v>
      </c>
      <c r="B4053" s="1" t="s">
        <v>2387</v>
      </c>
      <c r="C4053" s="1" t="s">
        <v>97</v>
      </c>
      <c r="D4053" s="1" t="s">
        <v>3185</v>
      </c>
      <c r="E4053" s="1" t="s">
        <v>1111</v>
      </c>
      <c r="F4053" s="1" t="s">
        <v>90</v>
      </c>
      <c r="G4053" s="1" t="s">
        <v>102</v>
      </c>
      <c r="H4053" s="1" t="s">
        <v>1476</v>
      </c>
      <c r="I4053" s="1" t="s">
        <v>96</v>
      </c>
      <c r="J4053" s="1" t="s">
        <v>122</v>
      </c>
      <c r="K4053" s="1">
        <v>21</v>
      </c>
      <c r="L4053" s="1" t="s">
        <v>101</v>
      </c>
      <c r="M4053" s="1" t="s">
        <v>325</v>
      </c>
      <c r="N4053" s="1" t="s">
        <v>91</v>
      </c>
      <c r="O4053" s="1" t="s">
        <v>104</v>
      </c>
      <c r="P4053">
        <v>51</v>
      </c>
      <c r="Q4053" s="1" t="str">
        <f>VLOOKUP([1]!Tabla1[[#This Row],[RENAES]],[2]EESS!$1:$1048576,6,FALSE)</f>
        <v>LORETO</v>
      </c>
      <c r="R4053" s="1" t="str">
        <f>VLOOKUP([1]!Tabla1[[#This Row],[RENAES]],[2]EESS!$1:$1048576,7,FALSE)</f>
        <v>NAUTA</v>
      </c>
      <c r="S4053" s="1" t="str">
        <f>VLOOKUP([1]!Tabla1[[#This Row],[RENAES]],[2]EESS!$1:$1048576,10,FALSE)</f>
        <v>GRAU</v>
      </c>
      <c r="T4053" s="1" t="s">
        <v>1312</v>
      </c>
      <c r="U4053" s="1" t="s">
        <v>326</v>
      </c>
      <c r="V4053" s="1" t="s">
        <v>91</v>
      </c>
      <c r="W4053" s="57">
        <v>1</v>
      </c>
      <c r="X4053" s="1" t="s">
        <v>1476</v>
      </c>
      <c r="Y4053" s="1" t="s">
        <v>96</v>
      </c>
      <c r="Z4053" s="1" t="s">
        <v>122</v>
      </c>
      <c r="AA4053" s="1" t="s">
        <v>2874</v>
      </c>
      <c r="AB4053" s="1" t="s">
        <v>325</v>
      </c>
      <c r="AC4053" s="1" t="s">
        <v>105</v>
      </c>
      <c r="AD4053" s="1" t="s">
        <v>92</v>
      </c>
      <c r="AE4053" s="1" t="s">
        <v>2291</v>
      </c>
      <c r="AF4053" s="1" t="s">
        <v>96</v>
      </c>
      <c r="AG4053" s="1" t="s">
        <v>129</v>
      </c>
      <c r="AH4053" s="1" t="s">
        <v>2874</v>
      </c>
      <c r="AI4053" s="1" t="s">
        <v>326</v>
      </c>
      <c r="AJ4053" s="1" t="s">
        <v>91</v>
      </c>
      <c r="AK4053" s="57">
        <v>2</v>
      </c>
      <c r="AL4053" s="1" t="s">
        <v>2291</v>
      </c>
      <c r="AM4053" s="1" t="s">
        <v>96</v>
      </c>
      <c r="AN4053" s="1" t="s">
        <v>129</v>
      </c>
      <c r="AO4053" s="1" t="s">
        <v>3999</v>
      </c>
      <c r="AP4053" s="1" t="s">
        <v>325</v>
      </c>
      <c r="AQ4053" s="1" t="s">
        <v>105</v>
      </c>
      <c r="AR4053" s="32"/>
      <c r="AS4053" s="1" t="s">
        <v>2960</v>
      </c>
      <c r="AT4053" s="1" t="s">
        <v>90</v>
      </c>
      <c r="AU4053" s="1" t="s">
        <v>115</v>
      </c>
      <c r="AV4053" s="1" t="s">
        <v>3999</v>
      </c>
      <c r="AW4053" s="1" t="s">
        <v>326</v>
      </c>
      <c r="AX4053" s="1" t="s">
        <v>91</v>
      </c>
      <c r="AY4053" s="57">
        <v>4</v>
      </c>
      <c r="AZ4053" s="1" t="s">
        <v>2960</v>
      </c>
      <c r="BA4053" s="1" t="s">
        <v>90</v>
      </c>
      <c r="BB4053" s="1" t="s">
        <v>115</v>
      </c>
      <c r="BC4053" s="1"/>
      <c r="BD4053" s="1"/>
      <c r="BE4053" s="1"/>
      <c r="BF4053" s="1"/>
      <c r="BG4053" s="1"/>
      <c r="BH4053" s="1"/>
      <c r="BI4053" s="1"/>
      <c r="BJ4053" s="1"/>
      <c r="BK4053" s="1"/>
      <c r="BL4053" s="1"/>
      <c r="BM4053" s="1"/>
      <c r="BN4053" s="1"/>
      <c r="BO4053" s="1"/>
      <c r="BP4053" s="1"/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/>
      <c r="CF4053" s="1"/>
      <c r="CG4053" s="1"/>
      <c r="CH4053" s="1"/>
      <c r="CI4053" s="1"/>
      <c r="CJ4053" s="1"/>
      <c r="CK4053" s="1"/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608</v>
      </c>
      <c r="B4054" s="1" t="s">
        <v>2388</v>
      </c>
      <c r="C4054" s="1" t="s">
        <v>97</v>
      </c>
      <c r="D4054" s="1" t="s">
        <v>3185</v>
      </c>
      <c r="E4054" s="1" t="s">
        <v>1111</v>
      </c>
      <c r="F4054" s="1" t="s">
        <v>96</v>
      </c>
      <c r="G4054" s="1" t="s">
        <v>122</v>
      </c>
      <c r="H4054" s="1" t="s">
        <v>156</v>
      </c>
      <c r="I4054" s="1" t="s">
        <v>107</v>
      </c>
      <c r="J4054" s="1" t="s">
        <v>102</v>
      </c>
      <c r="K4054" s="1">
        <v>20</v>
      </c>
      <c r="L4054" s="1" t="s">
        <v>101</v>
      </c>
      <c r="M4054" s="1" t="s">
        <v>325</v>
      </c>
      <c r="N4054" s="1" t="s">
        <v>91</v>
      </c>
      <c r="O4054" s="1" t="s">
        <v>104</v>
      </c>
      <c r="P4054">
        <v>24</v>
      </c>
      <c r="Q4054" s="1" t="str">
        <f>VLOOKUP([1]!Tabla1[[#This Row],[RENAES]],[2]EESS!$1:$1048576,6,FALSE)</f>
        <v>RAMON CASTILLA</v>
      </c>
      <c r="R4054" s="1" t="str">
        <f>VLOOKUP([1]!Tabla1[[#This Row],[RENAES]],[2]EESS!$1:$1048576,7,FALSE)</f>
        <v>SAN PABLO</v>
      </c>
      <c r="S4054" s="1" t="str">
        <f>VLOOKUP([1]!Tabla1[[#This Row],[RENAES]],[2]EESS!$1:$1048576,10,FALSE)</f>
        <v>SAN PABLO</v>
      </c>
      <c r="T4054" s="1" t="s">
        <v>1145</v>
      </c>
      <c r="U4054" s="1" t="s">
        <v>326</v>
      </c>
      <c r="V4054" s="1" t="s">
        <v>91</v>
      </c>
      <c r="W4054" s="57">
        <v>1</v>
      </c>
      <c r="X4054" s="1" t="s">
        <v>156</v>
      </c>
      <c r="Y4054" s="1" t="s">
        <v>107</v>
      </c>
      <c r="Z4054" s="1" t="s">
        <v>102</v>
      </c>
      <c r="AA4054" s="1"/>
      <c r="AB4054" s="1"/>
      <c r="AC4054" s="1"/>
      <c r="AD4054" s="1"/>
      <c r="AE4054" s="1"/>
      <c r="AF4054" s="1"/>
      <c r="AG4054" s="1"/>
      <c r="AH4054" s="1" t="s">
        <v>1502</v>
      </c>
      <c r="AI4054" s="1" t="s">
        <v>326</v>
      </c>
      <c r="AJ4054" s="1" t="s">
        <v>91</v>
      </c>
      <c r="AK4054" s="57">
        <v>2</v>
      </c>
      <c r="AL4054" s="1" t="s">
        <v>3068</v>
      </c>
      <c r="AM4054" s="1" t="s">
        <v>95</v>
      </c>
      <c r="AN4054" s="1" t="s">
        <v>109</v>
      </c>
      <c r="AO4054" s="1"/>
      <c r="AP4054" s="1"/>
      <c r="AQ4054" s="1"/>
      <c r="AR4054" s="1"/>
      <c r="AS4054" s="1"/>
      <c r="AT4054" s="1"/>
      <c r="AU4054" s="1"/>
      <c r="AV4054" s="1" t="s">
        <v>3490</v>
      </c>
      <c r="AW4054" s="1" t="s">
        <v>326</v>
      </c>
      <c r="AX4054" s="1" t="s">
        <v>91</v>
      </c>
      <c r="AY4054" s="57">
        <v>3</v>
      </c>
      <c r="AZ4054" s="1" t="s">
        <v>3868</v>
      </c>
      <c r="BA4054" s="1" t="s">
        <v>113</v>
      </c>
      <c r="BB4054" s="1" t="s">
        <v>119</v>
      </c>
      <c r="BC4054" s="1" t="s">
        <v>4611</v>
      </c>
      <c r="BD4054" s="1" t="s">
        <v>326</v>
      </c>
      <c r="BE4054" s="1" t="s">
        <v>91</v>
      </c>
      <c r="BF4054" s="57">
        <v>4</v>
      </c>
      <c r="BG4054" s="1" t="s">
        <v>4698</v>
      </c>
      <c r="BH4054" s="1" t="s">
        <v>119</v>
      </c>
      <c r="BI4054" s="1" t="s">
        <v>121</v>
      </c>
      <c r="BJ4054" s="1" t="s">
        <v>5935</v>
      </c>
      <c r="BK4054" s="1" t="s">
        <v>326</v>
      </c>
      <c r="BL4054" s="1" t="s">
        <v>91</v>
      </c>
      <c r="BM4054" s="57">
        <v>3</v>
      </c>
      <c r="BN4054" s="1" t="s">
        <v>227</v>
      </c>
      <c r="BO4054" s="1" t="s">
        <v>110</v>
      </c>
      <c r="BP4054" s="1" t="s">
        <v>102</v>
      </c>
      <c r="BQ4054" s="1" t="s">
        <v>8044</v>
      </c>
      <c r="BR4054" s="1" t="s">
        <v>326</v>
      </c>
      <c r="BS4054" s="1" t="s">
        <v>91</v>
      </c>
      <c r="BT4054" s="57">
        <v>6</v>
      </c>
      <c r="BU4054" s="1" t="s">
        <v>232</v>
      </c>
      <c r="BV4054" s="1" t="s">
        <v>102</v>
      </c>
      <c r="BW4054" s="1" t="s">
        <v>119</v>
      </c>
      <c r="BX4054" s="1"/>
      <c r="BY4054" s="1"/>
      <c r="BZ4054" s="1"/>
      <c r="CA4054" s="1"/>
      <c r="CB4054" s="1"/>
      <c r="CC4054" s="1"/>
      <c r="CD4054" s="1"/>
      <c r="CE4054" s="1" t="s">
        <v>9566</v>
      </c>
      <c r="CF4054" s="1" t="s">
        <v>326</v>
      </c>
      <c r="CG4054" s="1" t="s">
        <v>91</v>
      </c>
      <c r="CH4054" s="1" t="s">
        <v>123</v>
      </c>
      <c r="CI4054" s="1" t="s">
        <v>9805</v>
      </c>
      <c r="CJ4054" s="1" t="s">
        <v>142</v>
      </c>
      <c r="CK4054" s="1" t="s">
        <v>110</v>
      </c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7611</v>
      </c>
      <c r="B4055" s="1" t="s">
        <v>7612</v>
      </c>
      <c r="C4055" s="1" t="s">
        <v>97</v>
      </c>
      <c r="D4055" s="1" t="s">
        <v>4614</v>
      </c>
      <c r="E4055" s="1" t="s">
        <v>1111</v>
      </c>
      <c r="F4055" s="1" t="s">
        <v>95</v>
      </c>
      <c r="G4055" s="1" t="s">
        <v>111</v>
      </c>
      <c r="H4055" s="1" t="s">
        <v>7361</v>
      </c>
      <c r="I4055" s="1" t="s">
        <v>96</v>
      </c>
      <c r="J4055" s="1" t="s">
        <v>96</v>
      </c>
      <c r="K4055" s="1">
        <v>29</v>
      </c>
      <c r="L4055" s="1" t="s">
        <v>101</v>
      </c>
      <c r="M4055" s="1" t="s">
        <v>325</v>
      </c>
      <c r="N4055" s="1" t="s">
        <v>91</v>
      </c>
      <c r="O4055" s="1" t="s">
        <v>104</v>
      </c>
      <c r="P4055">
        <v>6688</v>
      </c>
      <c r="Q4055" s="1" t="str">
        <f>VLOOKUP([1]!Tabla1[[#This Row],[RENAES]],[2]EESS!$1:$1048576,6,FALSE)</f>
        <v>RAMON CASTILLA</v>
      </c>
      <c r="R4055" s="1" t="str">
        <f>VLOOKUP([1]!Tabla1[[#This Row],[RENAES]],[2]EESS!$1:$1048576,7,FALSE)</f>
        <v>SAN PABLO</v>
      </c>
      <c r="S4055" s="1" t="str">
        <f>VLOOKUP([1]!Tabla1[[#This Row],[RENAES]],[2]EESS!$1:$1048576,10,FALSE)</f>
        <v>SAN PABLO</v>
      </c>
      <c r="T4055" s="1" t="s">
        <v>6988</v>
      </c>
      <c r="U4055" s="1" t="s">
        <v>326</v>
      </c>
      <c r="V4055" s="1" t="s">
        <v>91</v>
      </c>
      <c r="W4055" s="57">
        <v>4</v>
      </c>
      <c r="X4055" s="1" t="s">
        <v>7361</v>
      </c>
      <c r="Y4055" s="1" t="s">
        <v>96</v>
      </c>
      <c r="Z4055" s="1" t="s">
        <v>96</v>
      </c>
      <c r="AA4055" s="1"/>
      <c r="AB4055" s="1"/>
      <c r="AC4055" s="1"/>
      <c r="AD4055" s="1"/>
      <c r="AE4055" s="1"/>
      <c r="AF4055" s="1"/>
      <c r="AG4055" s="1"/>
      <c r="AH4055" s="1" t="s">
        <v>6988</v>
      </c>
      <c r="AI4055" s="1" t="s">
        <v>326</v>
      </c>
      <c r="AJ4055" s="1" t="s">
        <v>91</v>
      </c>
      <c r="AK4055" s="57">
        <v>1</v>
      </c>
      <c r="AL4055" s="1" t="s">
        <v>7361</v>
      </c>
      <c r="AM4055" s="1" t="s">
        <v>96</v>
      </c>
      <c r="AN4055" s="1" t="s">
        <v>96</v>
      </c>
      <c r="AO4055" s="1"/>
      <c r="AP4055" s="1"/>
      <c r="AQ4055" s="1"/>
      <c r="AR4055" s="1"/>
      <c r="AS4055" s="1"/>
      <c r="AT4055" s="1"/>
      <c r="AU4055" s="1"/>
      <c r="AV4055" s="1" t="s">
        <v>8044</v>
      </c>
      <c r="AW4055" s="1" t="s">
        <v>326</v>
      </c>
      <c r="AX4055" s="1" t="s">
        <v>91</v>
      </c>
      <c r="AY4055" s="57">
        <v>5</v>
      </c>
      <c r="AZ4055" s="1" t="s">
        <v>7752</v>
      </c>
      <c r="BA4055" s="1" t="s">
        <v>96</v>
      </c>
      <c r="BB4055" s="1" t="s">
        <v>100</v>
      </c>
      <c r="BC4055" s="1"/>
      <c r="BD4055" s="1"/>
      <c r="BE4055" s="1"/>
      <c r="BF4055" s="1"/>
      <c r="BG4055" s="1"/>
      <c r="BH4055" s="1"/>
      <c r="BI4055" s="1"/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/>
      <c r="CM4055" s="1"/>
      <c r="CN4055" s="1"/>
      <c r="CO4055" s="1"/>
      <c r="CP4055" s="1"/>
      <c r="CQ4055" s="1"/>
      <c r="CR4055" s="1"/>
    </row>
    <row r="4056" spans="1:96" x14ac:dyDescent="0.3">
      <c r="A4056" s="1" t="s">
        <v>5459</v>
      </c>
      <c r="B4056" s="1" t="s">
        <v>7613</v>
      </c>
      <c r="C4056" s="1" t="s">
        <v>97</v>
      </c>
      <c r="D4056" s="1" t="s">
        <v>3185</v>
      </c>
      <c r="E4056" s="1" t="s">
        <v>1111</v>
      </c>
      <c r="F4056" s="1" t="s">
        <v>95</v>
      </c>
      <c r="G4056" s="1" t="s">
        <v>111</v>
      </c>
      <c r="H4056" s="1" t="s">
        <v>1326</v>
      </c>
      <c r="I4056" s="1" t="s">
        <v>95</v>
      </c>
      <c r="J4056" s="1" t="s">
        <v>108</v>
      </c>
      <c r="K4056" s="1">
        <v>20</v>
      </c>
      <c r="L4056" s="1" t="s">
        <v>101</v>
      </c>
      <c r="M4056" s="1" t="s">
        <v>325</v>
      </c>
      <c r="N4056" s="1" t="s">
        <v>91</v>
      </c>
      <c r="O4056" s="1" t="s">
        <v>104</v>
      </c>
      <c r="P4056">
        <v>161</v>
      </c>
      <c r="Q4056" s="1" t="str">
        <f>VLOOKUP([1]!Tabla1[[#This Row],[RENAES]],[2]EESS!$1:$1048576,6,FALSE)</f>
        <v>MAYNAS PERIFERIE</v>
      </c>
      <c r="R4056" s="1" t="str">
        <f>VLOOKUP([1]!Tabla1[[#This Row],[RENAES]],[2]EESS!$1:$1048576,7,FALSE)</f>
        <v>TAMSHIYACU</v>
      </c>
      <c r="S4056" s="1" t="str">
        <f>VLOOKUP([1]!Tabla1[[#This Row],[RENAES]],[2]EESS!$1:$1048576,10,FALSE)</f>
        <v>TAMSHIYACU</v>
      </c>
      <c r="T4056" s="1" t="s">
        <v>6988</v>
      </c>
      <c r="U4056" s="1" t="s">
        <v>326</v>
      </c>
      <c r="V4056" s="1" t="s">
        <v>91</v>
      </c>
      <c r="W4056" s="57">
        <v>1</v>
      </c>
      <c r="X4056" s="1" t="s">
        <v>1326</v>
      </c>
      <c r="Y4056" s="1" t="s">
        <v>95</v>
      </c>
      <c r="Z4056" s="1" t="s">
        <v>108</v>
      </c>
      <c r="AA4056" s="1" t="s">
        <v>7290</v>
      </c>
      <c r="AB4056" s="1" t="s">
        <v>325</v>
      </c>
      <c r="AC4056" s="1" t="s">
        <v>91</v>
      </c>
      <c r="AD4056" s="1" t="s">
        <v>104</v>
      </c>
      <c r="AE4056" s="1" t="s">
        <v>1326</v>
      </c>
      <c r="AF4056" s="1" t="s">
        <v>102</v>
      </c>
      <c r="AG4056" s="1" t="s">
        <v>113</v>
      </c>
      <c r="AH4056" s="1" t="s">
        <v>7290</v>
      </c>
      <c r="AI4056" s="1" t="s">
        <v>326</v>
      </c>
      <c r="AJ4056" s="1" t="s">
        <v>91</v>
      </c>
      <c r="AK4056" s="57">
        <v>1</v>
      </c>
      <c r="AL4056" s="1" t="s">
        <v>1326</v>
      </c>
      <c r="AM4056" s="1" t="s">
        <v>102</v>
      </c>
      <c r="AN4056" s="1" t="s">
        <v>113</v>
      </c>
      <c r="AO4056" s="1" t="s">
        <v>8051</v>
      </c>
      <c r="AP4056" s="1" t="s">
        <v>325</v>
      </c>
      <c r="AQ4056" s="1" t="s">
        <v>105</v>
      </c>
      <c r="AR4056" s="1" t="s">
        <v>104</v>
      </c>
      <c r="AS4056" s="1" t="s">
        <v>1326</v>
      </c>
      <c r="AT4056" s="1" t="s">
        <v>127</v>
      </c>
      <c r="AU4056" s="1" t="s">
        <v>118</v>
      </c>
      <c r="AV4056" s="1" t="s">
        <v>8051</v>
      </c>
      <c r="AW4056" s="1" t="s">
        <v>326</v>
      </c>
      <c r="AX4056" s="1" t="s">
        <v>91</v>
      </c>
      <c r="AY4056" s="57">
        <v>2</v>
      </c>
      <c r="AZ4056" s="1" t="s">
        <v>1326</v>
      </c>
      <c r="BA4056" s="1" t="s">
        <v>127</v>
      </c>
      <c r="BB4056" s="1" t="s">
        <v>118</v>
      </c>
      <c r="BC4056" s="1" t="s">
        <v>9024</v>
      </c>
      <c r="BD4056" s="1" t="s">
        <v>326</v>
      </c>
      <c r="BE4056" s="1" t="s">
        <v>91</v>
      </c>
      <c r="BF4056" s="57">
        <v>2</v>
      </c>
      <c r="BG4056" s="1" t="s">
        <v>1326</v>
      </c>
      <c r="BH4056" s="1" t="s">
        <v>95</v>
      </c>
      <c r="BI4056" s="1" t="s">
        <v>131</v>
      </c>
      <c r="BJ4056" s="1" t="s">
        <v>9834</v>
      </c>
      <c r="BK4056" s="1" t="s">
        <v>326</v>
      </c>
      <c r="BL4056" s="1" t="s">
        <v>91</v>
      </c>
      <c r="BM4056" s="57">
        <v>4</v>
      </c>
      <c r="BN4056" s="1" t="s">
        <v>5366</v>
      </c>
      <c r="BO4056" s="1" t="s">
        <v>96</v>
      </c>
      <c r="BP4056" s="1" t="s">
        <v>122</v>
      </c>
      <c r="BQ4056" s="1"/>
      <c r="BR4056" s="1"/>
      <c r="BS4056" s="1"/>
      <c r="BT4056" s="1"/>
      <c r="BU4056" s="1"/>
      <c r="BV4056" s="1"/>
      <c r="BW4056" s="1"/>
      <c r="BX4056" s="1" t="s">
        <v>9024</v>
      </c>
      <c r="BY4056" s="1" t="s">
        <v>325</v>
      </c>
      <c r="BZ4056" s="1" t="s">
        <v>105</v>
      </c>
      <c r="CA4056" s="1" t="s">
        <v>104</v>
      </c>
      <c r="CB4056" s="1" t="s">
        <v>1326</v>
      </c>
      <c r="CC4056" s="1" t="s">
        <v>95</v>
      </c>
      <c r="CD4056" s="1" t="s">
        <v>131</v>
      </c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2389</v>
      </c>
      <c r="B4057" s="1" t="s">
        <v>2390</v>
      </c>
      <c r="C4057" s="1" t="s">
        <v>97</v>
      </c>
      <c r="D4057" s="1" t="s">
        <v>3185</v>
      </c>
      <c r="E4057" s="1" t="s">
        <v>1111</v>
      </c>
      <c r="F4057" s="1" t="s">
        <v>96</v>
      </c>
      <c r="G4057" s="1" t="s">
        <v>107</v>
      </c>
      <c r="H4057" s="1" t="s">
        <v>95</v>
      </c>
      <c r="I4057" s="1" t="s">
        <v>95</v>
      </c>
      <c r="J4057" s="1" t="s">
        <v>99</v>
      </c>
      <c r="K4057" s="1">
        <v>21</v>
      </c>
      <c r="L4057" s="1" t="s">
        <v>101</v>
      </c>
      <c r="M4057" s="1" t="s">
        <v>325</v>
      </c>
      <c r="N4057" s="1" t="s">
        <v>91</v>
      </c>
      <c r="O4057" s="1" t="s">
        <v>104</v>
      </c>
      <c r="P4057">
        <v>6693</v>
      </c>
      <c r="Q4057" s="1" t="str">
        <f>VLOOKUP([1]!Tabla1[[#This Row],[RENAES]],[2]EESS!$1:$1048576,6,FALSE)</f>
        <v>MAYNAS PERIFERIE</v>
      </c>
      <c r="R4057" s="1" t="str">
        <f>VLOOKUP([1]!Tabla1[[#This Row],[RENAES]],[2]EESS!$1:$1048576,7,FALSE)</f>
        <v>SANTA CLOTILDE</v>
      </c>
      <c r="S4057" s="1" t="str">
        <f>VLOOKUP([1]!Tabla1[[#This Row],[RENAES]],[2]EESS!$1:$1048576,10,FALSE)</f>
        <v>ANGOTEROS</v>
      </c>
      <c r="T4057" s="1" t="s">
        <v>1324</v>
      </c>
      <c r="U4057" s="1" t="s">
        <v>326</v>
      </c>
      <c r="V4057" s="1" t="s">
        <v>91</v>
      </c>
      <c r="W4057" s="57">
        <v>1</v>
      </c>
      <c r="X4057" s="1" t="s">
        <v>95</v>
      </c>
      <c r="Y4057" s="1" t="s">
        <v>95</v>
      </c>
      <c r="Z4057" s="1" t="s">
        <v>99</v>
      </c>
      <c r="AA4057" s="1" t="s">
        <v>1175</v>
      </c>
      <c r="AB4057" s="1" t="s">
        <v>325</v>
      </c>
      <c r="AC4057" s="1" t="s">
        <v>105</v>
      </c>
      <c r="AD4057" s="1" t="s">
        <v>104</v>
      </c>
      <c r="AE4057" s="1" t="s">
        <v>95</v>
      </c>
      <c r="AF4057" s="1" t="s">
        <v>102</v>
      </c>
      <c r="AG4057" s="1" t="s">
        <v>99</v>
      </c>
      <c r="AH4057" s="1" t="s">
        <v>1175</v>
      </c>
      <c r="AI4057" s="1" t="s">
        <v>326</v>
      </c>
      <c r="AJ4057" s="1" t="s">
        <v>91</v>
      </c>
      <c r="AK4057" s="57">
        <v>2</v>
      </c>
      <c r="AL4057" s="1" t="s">
        <v>95</v>
      </c>
      <c r="AM4057" s="1" t="s">
        <v>102</v>
      </c>
      <c r="AN4057" s="1" t="s">
        <v>99</v>
      </c>
      <c r="AO4057" s="1" t="s">
        <v>3197</v>
      </c>
      <c r="AP4057" s="1" t="s">
        <v>325</v>
      </c>
      <c r="AQ4057" s="1" t="s">
        <v>105</v>
      </c>
      <c r="AR4057" s="1" t="s">
        <v>104</v>
      </c>
      <c r="AS4057" s="1" t="s">
        <v>119</v>
      </c>
      <c r="AT4057" s="1" t="s">
        <v>127</v>
      </c>
      <c r="AU4057" s="1" t="s">
        <v>88</v>
      </c>
      <c r="AV4057" s="1" t="s">
        <v>3197</v>
      </c>
      <c r="AW4057" s="1" t="s">
        <v>326</v>
      </c>
      <c r="AX4057" s="1" t="s">
        <v>91</v>
      </c>
      <c r="AY4057" s="57">
        <v>3</v>
      </c>
      <c r="AZ4057" s="1" t="s">
        <v>119</v>
      </c>
      <c r="BA4057" s="1" t="s">
        <v>127</v>
      </c>
      <c r="BB4057" s="1" t="s">
        <v>88</v>
      </c>
      <c r="BC4057" s="1" t="s">
        <v>5254</v>
      </c>
      <c r="BD4057" s="1" t="s">
        <v>326</v>
      </c>
      <c r="BE4057" s="1" t="s">
        <v>91</v>
      </c>
      <c r="BF4057" s="57">
        <v>60</v>
      </c>
      <c r="BG4057" s="1" t="s">
        <v>324</v>
      </c>
      <c r="BH4057" s="1" t="s">
        <v>102</v>
      </c>
      <c r="BI4057" s="1" t="s">
        <v>90</v>
      </c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 t="s">
        <v>3524</v>
      </c>
      <c r="BY4057" s="1" t="s">
        <v>325</v>
      </c>
      <c r="BZ4057" s="1" t="s">
        <v>91</v>
      </c>
      <c r="CA4057" s="1" t="s">
        <v>104</v>
      </c>
      <c r="CB4057" s="1" t="s">
        <v>327</v>
      </c>
      <c r="CC4057" s="1" t="s">
        <v>3767</v>
      </c>
      <c r="CD4057" s="1" t="s">
        <v>96</v>
      </c>
      <c r="CE4057" s="1"/>
      <c r="CF4057" s="1"/>
      <c r="CG4057" s="1"/>
      <c r="CH4057" s="1"/>
      <c r="CI4057" s="1"/>
      <c r="CJ4057" s="1"/>
      <c r="CK4057" s="1"/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5610</v>
      </c>
      <c r="B4058" s="1" t="s">
        <v>5611</v>
      </c>
      <c r="C4058" s="1" t="s">
        <v>97</v>
      </c>
      <c r="D4058" s="1" t="s">
        <v>3185</v>
      </c>
      <c r="E4058" s="1" t="s">
        <v>1111</v>
      </c>
      <c r="F4058" s="1" t="s">
        <v>102</v>
      </c>
      <c r="G4058" s="1" t="s">
        <v>127</v>
      </c>
      <c r="H4058" s="1" t="s">
        <v>327</v>
      </c>
      <c r="I4058" s="1" t="s">
        <v>96</v>
      </c>
      <c r="J4058" s="1" t="s">
        <v>110</v>
      </c>
      <c r="K4058" s="1">
        <v>28</v>
      </c>
      <c r="L4058" s="1" t="s">
        <v>101</v>
      </c>
      <c r="M4058" s="1" t="s">
        <v>325</v>
      </c>
      <c r="N4058" s="1" t="s">
        <v>91</v>
      </c>
      <c r="O4058" s="1" t="s">
        <v>104</v>
      </c>
      <c r="P4058">
        <v>16</v>
      </c>
      <c r="Q4058" s="1" t="str">
        <f>VLOOKUP([1]!Tabla1[[#This Row],[RENAES]],[2]EESS!$1:$1048576,6,FALSE)</f>
        <v>MAYNAS CIUDAD</v>
      </c>
      <c r="R4058" s="1" t="str">
        <f>VLOOKUP([1]!Tabla1[[#This Row],[RENAES]],[2]EESS!$1:$1048576,7,FALSE)</f>
        <v>IQUITOS SUR</v>
      </c>
      <c r="S4058" s="1" t="str">
        <f>VLOOKUP([1]!Tabla1[[#This Row],[RENAES]],[2]EESS!$1:$1048576,10,FALSE)</f>
        <v>SAN JUAN DE MIRAFLORES</v>
      </c>
      <c r="T4058" s="1" t="s">
        <v>5347</v>
      </c>
      <c r="U4058" s="1" t="s">
        <v>326</v>
      </c>
      <c r="V4058" s="1" t="s">
        <v>91</v>
      </c>
      <c r="W4058" s="57">
        <v>1</v>
      </c>
      <c r="X4058" s="1" t="s">
        <v>327</v>
      </c>
      <c r="Y4058" s="1" t="s">
        <v>96</v>
      </c>
      <c r="Z4058" s="1" t="s">
        <v>110</v>
      </c>
      <c r="AA4058" s="1" t="s">
        <v>7050</v>
      </c>
      <c r="AB4058" s="1" t="s">
        <v>325</v>
      </c>
      <c r="AC4058" s="1" t="s">
        <v>105</v>
      </c>
      <c r="AD4058" s="1" t="s">
        <v>104</v>
      </c>
      <c r="AE4058" s="1" t="s">
        <v>2645</v>
      </c>
      <c r="AF4058" s="1" t="s">
        <v>96</v>
      </c>
      <c r="AG4058" s="1" t="s">
        <v>90</v>
      </c>
      <c r="AH4058" s="1" t="s">
        <v>7050</v>
      </c>
      <c r="AI4058" s="1" t="s">
        <v>326</v>
      </c>
      <c r="AJ4058" s="1" t="s">
        <v>91</v>
      </c>
      <c r="AK4058" s="57">
        <v>2</v>
      </c>
      <c r="AL4058" s="1" t="s">
        <v>2645</v>
      </c>
      <c r="AM4058" s="1" t="s">
        <v>96</v>
      </c>
      <c r="AN4058" s="1" t="s">
        <v>90</v>
      </c>
      <c r="AO4058" s="1" t="s">
        <v>7650</v>
      </c>
      <c r="AP4058" s="1" t="s">
        <v>325</v>
      </c>
      <c r="AQ4058" s="1" t="s">
        <v>105</v>
      </c>
      <c r="AR4058" s="1" t="s">
        <v>104</v>
      </c>
      <c r="AS4058" s="1" t="s">
        <v>327</v>
      </c>
      <c r="AT4058" s="1" t="s">
        <v>151</v>
      </c>
      <c r="AU4058" s="1" t="s">
        <v>96</v>
      </c>
      <c r="AV4058" s="1" t="s">
        <v>6717</v>
      </c>
      <c r="AW4058" s="1" t="s">
        <v>326</v>
      </c>
      <c r="AX4058" s="1" t="s">
        <v>91</v>
      </c>
      <c r="AY4058" s="57">
        <v>2</v>
      </c>
      <c r="AZ4058" s="1" t="s">
        <v>327</v>
      </c>
      <c r="BA4058" s="1" t="s">
        <v>127</v>
      </c>
      <c r="BB4058" s="1" t="s">
        <v>115</v>
      </c>
      <c r="BC4058" s="1" t="s">
        <v>7650</v>
      </c>
      <c r="BD4058" s="1" t="s">
        <v>326</v>
      </c>
      <c r="BE4058" s="1" t="s">
        <v>91</v>
      </c>
      <c r="BF4058" s="57">
        <v>3</v>
      </c>
      <c r="BG4058" s="1" t="s">
        <v>327</v>
      </c>
      <c r="BH4058" s="1" t="s">
        <v>151</v>
      </c>
      <c r="BI4058" s="1" t="s">
        <v>96</v>
      </c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/>
      <c r="CF4058" s="1"/>
      <c r="CG4058" s="1"/>
      <c r="CH4058" s="1"/>
      <c r="CI4058" s="1"/>
      <c r="CJ4058" s="1"/>
      <c r="CK4058" s="1"/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7088</v>
      </c>
      <c r="B4059" s="1" t="s">
        <v>7089</v>
      </c>
      <c r="C4059" s="1" t="s">
        <v>97</v>
      </c>
      <c r="D4059" s="1" t="s">
        <v>6919</v>
      </c>
      <c r="E4059" s="1" t="s">
        <v>1111</v>
      </c>
      <c r="F4059" s="1" t="s">
        <v>102</v>
      </c>
      <c r="G4059" s="1" t="s">
        <v>144</v>
      </c>
      <c r="H4059" s="1" t="s">
        <v>5716</v>
      </c>
      <c r="I4059" s="1" t="s">
        <v>96</v>
      </c>
      <c r="J4059" s="1" t="s">
        <v>88</v>
      </c>
      <c r="K4059" s="1">
        <v>22</v>
      </c>
      <c r="L4059" s="1" t="s">
        <v>101</v>
      </c>
      <c r="M4059" s="1" t="s">
        <v>325</v>
      </c>
      <c r="N4059" s="1" t="s">
        <v>91</v>
      </c>
      <c r="O4059" s="1" t="s">
        <v>104</v>
      </c>
      <c r="P4059">
        <v>135</v>
      </c>
      <c r="Q4059" s="1" t="str">
        <f>VLOOKUP([1]!Tabla1[[#This Row],[RENAES]],[2]EESS!$1:$1048576,6,FALSE)</f>
        <v>MAYNAS PERIFERIE</v>
      </c>
      <c r="R4059" s="1" t="str">
        <f>VLOOKUP([1]!Tabla1[[#This Row],[RENAES]],[2]EESS!$1:$1048576,7,FALSE)</f>
        <v>SANTA CLOTILDE</v>
      </c>
      <c r="S4059" s="1" t="str">
        <f>VLOOKUP([1]!Tabla1[[#This Row],[RENAES]],[2]EESS!$1:$1048576,10,FALSE)</f>
        <v>NEGRO URCO</v>
      </c>
      <c r="T4059" s="1" t="s">
        <v>6247</v>
      </c>
      <c r="U4059" s="1" t="s">
        <v>326</v>
      </c>
      <c r="V4059" s="1" t="s">
        <v>91</v>
      </c>
      <c r="W4059" s="57">
        <v>2</v>
      </c>
      <c r="X4059" s="1" t="s">
        <v>5716</v>
      </c>
      <c r="Y4059" s="1" t="s">
        <v>96</v>
      </c>
      <c r="Z4059" s="1" t="s">
        <v>88</v>
      </c>
      <c r="AA4059" s="1"/>
      <c r="AB4059" s="1"/>
      <c r="AC4059" s="1"/>
      <c r="AD4059" s="1"/>
      <c r="AE4059" s="1"/>
      <c r="AF4059" s="1"/>
      <c r="AG4059" s="1"/>
      <c r="AH4059" s="1" t="s">
        <v>6988</v>
      </c>
      <c r="AI4059" s="1" t="s">
        <v>326</v>
      </c>
      <c r="AJ4059" s="1" t="s">
        <v>91</v>
      </c>
      <c r="AK4059" s="57">
        <v>2</v>
      </c>
      <c r="AL4059" s="1" t="s">
        <v>907</v>
      </c>
      <c r="AM4059" s="1" t="s">
        <v>96</v>
      </c>
      <c r="AN4059" s="1" t="s">
        <v>102</v>
      </c>
      <c r="AO4059" s="1"/>
      <c r="AP4059" s="1"/>
      <c r="AQ4059" s="1"/>
      <c r="AR4059" s="1"/>
      <c r="AS4059" s="1"/>
      <c r="AT4059" s="1"/>
      <c r="AU4059" s="1"/>
      <c r="AV4059" s="1"/>
      <c r="AW4059" s="1"/>
      <c r="AX4059" s="1"/>
      <c r="AY4059" s="1"/>
      <c r="AZ4059" s="1"/>
      <c r="BA4059" s="1"/>
      <c r="BB4059" s="1"/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/>
      <c r="CF4059" s="1"/>
      <c r="CG4059" s="1"/>
      <c r="CH4059" s="1"/>
      <c r="CI4059" s="1"/>
      <c r="CJ4059" s="1"/>
      <c r="CK4059" s="1"/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796</v>
      </c>
      <c r="B4060" s="1" t="s">
        <v>797</v>
      </c>
      <c r="C4060" s="1" t="s">
        <v>97</v>
      </c>
      <c r="D4060" s="1" t="s">
        <v>3185</v>
      </c>
      <c r="E4060" s="1" t="s">
        <v>1111</v>
      </c>
      <c r="F4060" s="1" t="s">
        <v>96</v>
      </c>
      <c r="G4060" s="1" t="s">
        <v>95</v>
      </c>
      <c r="H4060" s="1" t="s">
        <v>1192</v>
      </c>
      <c r="I4060" s="1" t="s">
        <v>96</v>
      </c>
      <c r="J4060" s="1" t="s">
        <v>99</v>
      </c>
      <c r="K4060" s="1">
        <v>20</v>
      </c>
      <c r="L4060" s="1" t="s">
        <v>101</v>
      </c>
      <c r="M4060" s="1" t="s">
        <v>325</v>
      </c>
      <c r="N4060" s="1" t="s">
        <v>91</v>
      </c>
      <c r="O4060" s="1" t="s">
        <v>104</v>
      </c>
      <c r="P4060">
        <v>147</v>
      </c>
      <c r="Q4060" s="1" t="str">
        <f>VLOOKUP([1]!Tabla1[[#This Row],[RENAES]],[2]EESS!$1:$1048576,6,FALSE)</f>
        <v>NO PERTENECE A NINGUNA RED</v>
      </c>
      <c r="R4060" s="1" t="str">
        <f>VLOOKUP([1]!Tabla1[[#This Row],[RENAES]],[2]EESS!$1:$1048576,7,FALSE)</f>
        <v>NO PERTENECE A NINGUNA MICRORED</v>
      </c>
      <c r="S4060" s="1" t="str">
        <f>VLOOKUP([1]!Tabla1[[#This Row],[RENAES]],[2]EESS!$1:$1048576,10,FALSE)</f>
        <v>HOSPITAL IQUITOS "Cesar Garayar Garcia"</v>
      </c>
      <c r="T4060" s="1" t="s">
        <v>1122</v>
      </c>
      <c r="U4060" s="1" t="s">
        <v>326</v>
      </c>
      <c r="V4060" s="1" t="s">
        <v>91</v>
      </c>
      <c r="W4060" s="57">
        <v>4</v>
      </c>
      <c r="X4060" s="1" t="s">
        <v>1192</v>
      </c>
      <c r="Y4060" s="1" t="s">
        <v>96</v>
      </c>
      <c r="Z4060" s="1" t="s">
        <v>99</v>
      </c>
      <c r="AA4060" s="1" t="s">
        <v>1123</v>
      </c>
      <c r="AB4060" s="1" t="s">
        <v>325</v>
      </c>
      <c r="AC4060" s="1" t="s">
        <v>105</v>
      </c>
      <c r="AD4060" s="1" t="s">
        <v>104</v>
      </c>
      <c r="AE4060" s="1" t="s">
        <v>327</v>
      </c>
      <c r="AF4060" s="1" t="s">
        <v>96</v>
      </c>
      <c r="AG4060" s="1" t="s">
        <v>95</v>
      </c>
      <c r="AH4060" s="1" t="s">
        <v>1123</v>
      </c>
      <c r="AI4060" s="1" t="s">
        <v>326</v>
      </c>
      <c r="AJ4060" s="1" t="s">
        <v>91</v>
      </c>
      <c r="AK4060" s="57">
        <v>6</v>
      </c>
      <c r="AL4060" s="1" t="s">
        <v>327</v>
      </c>
      <c r="AM4060" s="1" t="s">
        <v>96</v>
      </c>
      <c r="AN4060" s="1" t="s">
        <v>95</v>
      </c>
      <c r="AO4060" s="1"/>
      <c r="AP4060" s="1"/>
      <c r="AQ4060" s="1"/>
      <c r="AR4060" s="1"/>
      <c r="AS4060" s="1"/>
      <c r="AT4060" s="1"/>
      <c r="AU4060" s="1"/>
      <c r="AV4060" s="1" t="s">
        <v>2871</v>
      </c>
      <c r="AW4060" s="1" t="s">
        <v>326</v>
      </c>
      <c r="AX4060" s="1" t="s">
        <v>91</v>
      </c>
      <c r="AY4060" s="57">
        <v>7</v>
      </c>
      <c r="AZ4060" s="1" t="s">
        <v>327</v>
      </c>
      <c r="BA4060" s="1" t="s">
        <v>96</v>
      </c>
      <c r="BB4060" s="1" t="s">
        <v>119</v>
      </c>
      <c r="BC4060" s="1" t="s">
        <v>4213</v>
      </c>
      <c r="BD4060" s="1" t="s">
        <v>326</v>
      </c>
      <c r="BE4060" s="1" t="s">
        <v>91</v>
      </c>
      <c r="BF4060" s="57">
        <v>8</v>
      </c>
      <c r="BG4060" s="1" t="s">
        <v>424</v>
      </c>
      <c r="BH4060" s="1" t="s">
        <v>96</v>
      </c>
      <c r="BI4060" s="1" t="s">
        <v>119</v>
      </c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 t="s">
        <v>5347</v>
      </c>
      <c r="CF4060" s="1" t="s">
        <v>326</v>
      </c>
      <c r="CG4060" s="1" t="s">
        <v>91</v>
      </c>
      <c r="CH4060" s="1" t="s">
        <v>123</v>
      </c>
      <c r="CI4060" s="1" t="s">
        <v>7218</v>
      </c>
      <c r="CJ4060" s="1" t="s">
        <v>96</v>
      </c>
      <c r="CK4060" s="1" t="s">
        <v>118</v>
      </c>
      <c r="CL4060" s="1" t="s">
        <v>2871</v>
      </c>
      <c r="CM4060" s="1" t="s">
        <v>325</v>
      </c>
      <c r="CN4060" s="1" t="s">
        <v>105</v>
      </c>
      <c r="CO4060" s="1" t="s">
        <v>130</v>
      </c>
      <c r="CP4060" s="1" t="s">
        <v>327</v>
      </c>
      <c r="CQ4060" s="1" t="s">
        <v>96</v>
      </c>
      <c r="CR4060" s="1" t="s">
        <v>119</v>
      </c>
    </row>
    <row r="4061" spans="1:96" x14ac:dyDescent="0.3">
      <c r="A4061" s="1" t="s">
        <v>9255</v>
      </c>
      <c r="B4061" s="1" t="s">
        <v>9256</v>
      </c>
      <c r="C4061" s="1" t="s">
        <v>97</v>
      </c>
      <c r="D4061" s="1" t="s">
        <v>3185</v>
      </c>
      <c r="E4061" s="1" t="s">
        <v>1111</v>
      </c>
      <c r="F4061" s="1" t="s">
        <v>127</v>
      </c>
      <c r="G4061" s="1" t="s">
        <v>109</v>
      </c>
      <c r="H4061" s="1" t="s">
        <v>327</v>
      </c>
      <c r="I4061" s="1" t="s">
        <v>96</v>
      </c>
      <c r="J4061" s="1" t="s">
        <v>108</v>
      </c>
      <c r="K4061" s="1">
        <v>21</v>
      </c>
      <c r="L4061" s="1" t="s">
        <v>101</v>
      </c>
      <c r="M4061" s="1" t="s">
        <v>325</v>
      </c>
      <c r="N4061" s="1" t="s">
        <v>91</v>
      </c>
      <c r="O4061" s="1" t="s">
        <v>104</v>
      </c>
      <c r="P4061">
        <v>137</v>
      </c>
      <c r="Q4061" s="1" t="str">
        <f>VLOOKUP([1]!Tabla1[[#This Row],[RENAES]],[2]EESS!$1:$1048576,6,FALSE)</f>
        <v>NO PERTENECE A NINGUNA RED</v>
      </c>
      <c r="R4061" s="1" t="str">
        <f>VLOOKUP([1]!Tabla1[[#This Row],[RENAES]],[2]EESS!$1:$1048576,7,FALSE)</f>
        <v>NO PERTENECE A NINGUNA MICRORED</v>
      </c>
      <c r="S4061" s="1" t="str">
        <f>VLOOKUP([1]!Tabla1[[#This Row],[RENAES]],[2]EESS!$1:$1048576,10,FALSE)</f>
        <v>HOSP.REGIONAL DE LORETO "Felipe Arriola Iglesias"</v>
      </c>
      <c r="T4061" s="1" t="s">
        <v>8649</v>
      </c>
      <c r="U4061" s="1" t="s">
        <v>326</v>
      </c>
      <c r="V4061" s="1" t="s">
        <v>91</v>
      </c>
      <c r="W4061" s="57">
        <v>1</v>
      </c>
      <c r="X4061" s="1" t="s">
        <v>327</v>
      </c>
      <c r="Y4061" s="1" t="s">
        <v>96</v>
      </c>
      <c r="Z4061" s="1" t="s">
        <v>108</v>
      </c>
      <c r="AA4061" s="1" t="s">
        <v>9810</v>
      </c>
      <c r="AB4061" s="1" t="s">
        <v>325</v>
      </c>
      <c r="AC4061" s="1" t="s">
        <v>105</v>
      </c>
      <c r="AD4061" s="1" t="s">
        <v>104</v>
      </c>
      <c r="AE4061" s="1" t="s">
        <v>327</v>
      </c>
      <c r="AF4061" s="1" t="s">
        <v>90</v>
      </c>
      <c r="AG4061" s="1" t="s">
        <v>107</v>
      </c>
      <c r="AH4061" s="1" t="s">
        <v>9810</v>
      </c>
      <c r="AI4061" s="1" t="s">
        <v>326</v>
      </c>
      <c r="AJ4061" s="1" t="s">
        <v>91</v>
      </c>
      <c r="AK4061" s="57">
        <v>2</v>
      </c>
      <c r="AL4061" s="1" t="s">
        <v>327</v>
      </c>
      <c r="AM4061" s="1" t="s">
        <v>90</v>
      </c>
      <c r="AN4061" s="1" t="s">
        <v>107</v>
      </c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  <c r="CF4061" s="1"/>
      <c r="CG4061" s="1"/>
      <c r="CH4061" s="1"/>
      <c r="CI4061" s="1"/>
      <c r="CJ4061" s="1"/>
      <c r="CK4061" s="1"/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6676</v>
      </c>
      <c r="B4062" s="1" t="s">
        <v>6677</v>
      </c>
      <c r="C4062" s="1" t="s">
        <v>97</v>
      </c>
      <c r="D4062" s="1" t="s">
        <v>106</v>
      </c>
      <c r="E4062" s="1" t="s">
        <v>1111</v>
      </c>
      <c r="F4062" s="1" t="s">
        <v>102</v>
      </c>
      <c r="G4062" s="1" t="s">
        <v>98</v>
      </c>
      <c r="H4062" s="1" t="s">
        <v>5716</v>
      </c>
      <c r="I4062" s="1" t="s">
        <v>96</v>
      </c>
      <c r="J4062" s="1" t="s">
        <v>111</v>
      </c>
      <c r="K4062" s="1">
        <v>20</v>
      </c>
      <c r="L4062" s="1" t="s">
        <v>101</v>
      </c>
      <c r="M4062" s="1" t="s">
        <v>325</v>
      </c>
      <c r="N4062" s="1" t="s">
        <v>91</v>
      </c>
      <c r="O4062" s="1" t="s">
        <v>92</v>
      </c>
      <c r="P4062">
        <v>6690</v>
      </c>
      <c r="Q4062" s="1" t="str">
        <f>VLOOKUP([1]!Tabla1[[#This Row],[RENAES]],[2]EESS!$1:$1048576,6,FALSE)</f>
        <v>MAYNAS PERIFERIE</v>
      </c>
      <c r="R4062" s="1" t="str">
        <f>VLOOKUP([1]!Tabla1[[#This Row],[RENAES]],[2]EESS!$1:$1048576,7,FALSE)</f>
        <v>MAZAN</v>
      </c>
      <c r="S4062" s="1" t="str">
        <f>VLOOKUP([1]!Tabla1[[#This Row],[RENAES]],[2]EESS!$1:$1048576,10,FALSE)</f>
        <v>MANITI I ZONA</v>
      </c>
      <c r="T4062" s="1" t="s">
        <v>6934</v>
      </c>
      <c r="U4062" s="1" t="s">
        <v>326</v>
      </c>
      <c r="V4062" s="1" t="s">
        <v>91</v>
      </c>
      <c r="W4062" s="57">
        <v>2</v>
      </c>
      <c r="X4062" s="1" t="s">
        <v>7218</v>
      </c>
      <c r="Y4062" s="1" t="s">
        <v>96</v>
      </c>
      <c r="Z4062" s="1" t="s">
        <v>113</v>
      </c>
      <c r="AA4062" s="1"/>
      <c r="AB4062" s="1"/>
      <c r="AC4062" s="1"/>
      <c r="AD4062" s="1"/>
      <c r="AE4062" s="1"/>
      <c r="AF4062" s="1"/>
      <c r="AG4062" s="1"/>
      <c r="AH4062" s="1" t="s">
        <v>7680</v>
      </c>
      <c r="AI4062" s="1" t="s">
        <v>326</v>
      </c>
      <c r="AJ4062" s="1" t="s">
        <v>91</v>
      </c>
      <c r="AK4062" s="57">
        <v>3</v>
      </c>
      <c r="AL4062" s="1" t="s">
        <v>8450</v>
      </c>
      <c r="AM4062" s="1" t="s">
        <v>96</v>
      </c>
      <c r="AN4062" s="1" t="s">
        <v>100</v>
      </c>
      <c r="AO4062" s="1"/>
      <c r="AP4062" s="1"/>
      <c r="AQ4062" s="1"/>
      <c r="AR4062" s="1"/>
      <c r="AS4062" s="1"/>
      <c r="AT4062" s="1"/>
      <c r="AU4062" s="1"/>
      <c r="AV4062" s="1" t="s">
        <v>9005</v>
      </c>
      <c r="AW4062" s="1" t="s">
        <v>326</v>
      </c>
      <c r="AX4062" s="1" t="s">
        <v>91</v>
      </c>
      <c r="AY4062" s="57">
        <v>4</v>
      </c>
      <c r="AZ4062" s="1" t="s">
        <v>9964</v>
      </c>
      <c r="BA4062" s="1" t="s">
        <v>96</v>
      </c>
      <c r="BB4062" s="1" t="s">
        <v>102</v>
      </c>
      <c r="BC4062" s="1"/>
      <c r="BD4062" s="1"/>
      <c r="BE4062" s="1"/>
      <c r="BF4062" s="1"/>
      <c r="BG4062" s="1"/>
      <c r="BH4062" s="1"/>
      <c r="BI4062" s="1"/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  <c r="CF4062" s="1"/>
      <c r="CG4062" s="1"/>
      <c r="CH4062" s="1"/>
      <c r="CI4062" s="1"/>
      <c r="CJ4062" s="1"/>
      <c r="CK4062" s="1"/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10128</v>
      </c>
      <c r="B4063" s="1" t="s">
        <v>10129</v>
      </c>
      <c r="C4063" s="1" t="s">
        <v>97</v>
      </c>
      <c r="D4063" s="1" t="s">
        <v>165</v>
      </c>
      <c r="E4063" s="1" t="s">
        <v>1111</v>
      </c>
      <c r="F4063" s="1" t="s">
        <v>109</v>
      </c>
      <c r="G4063" s="1" t="s">
        <v>113</v>
      </c>
      <c r="H4063" s="1" t="s">
        <v>8522</v>
      </c>
      <c r="I4063" s="1" t="s">
        <v>100</v>
      </c>
      <c r="J4063" s="1" t="s">
        <v>118</v>
      </c>
      <c r="K4063" s="1">
        <v>19</v>
      </c>
      <c r="L4063" s="1" t="s">
        <v>101</v>
      </c>
      <c r="M4063" s="1" t="s">
        <v>325</v>
      </c>
      <c r="N4063" s="1" t="s">
        <v>91</v>
      </c>
      <c r="O4063" s="1" t="s">
        <v>104</v>
      </c>
      <c r="P4063">
        <v>187</v>
      </c>
      <c r="Q4063" s="1" t="str">
        <f>VLOOKUP([1]!Tabla1[[#This Row],[RENAES]],[2]EESS!$1:$1048576,6,FALSE)</f>
        <v>NO PERTENECE A NINGUNA RED</v>
      </c>
      <c r="R4063" s="1" t="str">
        <f>VLOOKUP([1]!Tabla1[[#This Row],[RENAES]],[2]EESS!$1:$1048576,7,FALSE)</f>
        <v>NO PERTENECE A NINGUNA MICRORED</v>
      </c>
      <c r="S4063" s="1" t="str">
        <f>VLOOKUP([1]!Tabla1[[#This Row],[RENAES]],[2]EESS!$1:$1048576,10,FALSE)</f>
        <v>HOSPITAL IQUITOS "Cesar Garayar Garcia"</v>
      </c>
      <c r="T4063" s="1" t="s">
        <v>9980</v>
      </c>
      <c r="U4063" s="1" t="s">
        <v>326</v>
      </c>
      <c r="V4063" s="1" t="s">
        <v>91</v>
      </c>
      <c r="W4063" s="57">
        <v>4</v>
      </c>
      <c r="X4063" s="1" t="s">
        <v>8522</v>
      </c>
      <c r="Y4063" s="1" t="s">
        <v>100</v>
      </c>
      <c r="Z4063" s="1" t="s">
        <v>118</v>
      </c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/>
      <c r="CF4063" s="1"/>
      <c r="CG4063" s="1"/>
      <c r="CH4063" s="1"/>
      <c r="CI4063" s="1"/>
      <c r="CJ4063" s="1"/>
      <c r="CK4063" s="1"/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1019</v>
      </c>
      <c r="B4064" s="1" t="s">
        <v>2822</v>
      </c>
      <c r="C4064" s="1" t="s">
        <v>97</v>
      </c>
      <c r="D4064" s="1" t="s">
        <v>3185</v>
      </c>
      <c r="E4064" s="1" t="s">
        <v>1111</v>
      </c>
      <c r="F4064" s="1" t="s">
        <v>96</v>
      </c>
      <c r="G4064" s="1" t="s">
        <v>142</v>
      </c>
      <c r="H4064" s="1" t="s">
        <v>2528</v>
      </c>
      <c r="I4064" s="1" t="s">
        <v>127</v>
      </c>
      <c r="J4064" s="1" t="s">
        <v>88</v>
      </c>
      <c r="K4064" s="1">
        <v>21</v>
      </c>
      <c r="L4064" s="1" t="s">
        <v>101</v>
      </c>
      <c r="M4064" s="1" t="s">
        <v>325</v>
      </c>
      <c r="N4064" s="1" t="s">
        <v>105</v>
      </c>
      <c r="O4064" s="1" t="s">
        <v>104</v>
      </c>
      <c r="P4064">
        <v>246</v>
      </c>
      <c r="Q4064" s="1" t="str">
        <f>VLOOKUP([1]!Tabla1[[#This Row],[RENAES]],[2]EESS!$1:$1048576,6,FALSE)</f>
        <v>LORETO</v>
      </c>
      <c r="R4064" s="1" t="str">
        <f>VLOOKUP([1]!Tabla1[[#This Row],[RENAES]],[2]EESS!$1:$1048576,7,FALSE)</f>
        <v>NAUTA</v>
      </c>
      <c r="S4064" s="1" t="str">
        <f>VLOOKUP([1]!Tabla1[[#This Row],[RENAES]],[2]EESS!$1:$1048576,10,FALSE)</f>
        <v>NAUTA</v>
      </c>
      <c r="T4064" s="1" t="s">
        <v>1144</v>
      </c>
      <c r="U4064" s="1" t="s">
        <v>326</v>
      </c>
      <c r="V4064" s="1" t="s">
        <v>91</v>
      </c>
      <c r="W4064" s="57">
        <v>1</v>
      </c>
      <c r="X4064" s="1" t="s">
        <v>2528</v>
      </c>
      <c r="Y4064" s="1" t="s">
        <v>127</v>
      </c>
      <c r="Z4064" s="1" t="s">
        <v>88</v>
      </c>
      <c r="AA4064" s="1" t="s">
        <v>5652</v>
      </c>
      <c r="AB4064" s="1" t="s">
        <v>325</v>
      </c>
      <c r="AC4064" s="1" t="s">
        <v>91</v>
      </c>
      <c r="AD4064" s="1" t="s">
        <v>104</v>
      </c>
      <c r="AE4064" s="1" t="s">
        <v>7148</v>
      </c>
      <c r="AF4064" s="1" t="s">
        <v>96</v>
      </c>
      <c r="AG4064" s="1" t="s">
        <v>142</v>
      </c>
      <c r="AH4064" s="1" t="s">
        <v>2523</v>
      </c>
      <c r="AI4064" s="1" t="s">
        <v>326</v>
      </c>
      <c r="AJ4064" s="1" t="s">
        <v>91</v>
      </c>
      <c r="AK4064" s="57">
        <v>1</v>
      </c>
      <c r="AL4064" s="1" t="s">
        <v>2557</v>
      </c>
      <c r="AM4064" s="1" t="s">
        <v>99</v>
      </c>
      <c r="AN4064" s="1" t="s">
        <v>102</v>
      </c>
      <c r="AO4064" s="1"/>
      <c r="AP4064" s="1"/>
      <c r="AQ4064" s="1"/>
      <c r="AR4064" s="1"/>
      <c r="AS4064" s="1"/>
      <c r="AT4064" s="1"/>
      <c r="AU4064" s="1"/>
      <c r="AV4064" s="1" t="s">
        <v>2860</v>
      </c>
      <c r="AW4064" s="1" t="s">
        <v>326</v>
      </c>
      <c r="AX4064" s="1" t="s">
        <v>91</v>
      </c>
      <c r="AY4064" s="57">
        <v>3</v>
      </c>
      <c r="AZ4064" s="1" t="s">
        <v>5947</v>
      </c>
      <c r="BA4064" s="1" t="s">
        <v>96</v>
      </c>
      <c r="BB4064" s="1" t="s">
        <v>102</v>
      </c>
      <c r="BC4064" s="1" t="s">
        <v>4247</v>
      </c>
      <c r="BD4064" s="1" t="s">
        <v>326</v>
      </c>
      <c r="BE4064" s="1" t="s">
        <v>91</v>
      </c>
      <c r="BF4064" s="57">
        <v>4</v>
      </c>
      <c r="BG4064" s="1" t="s">
        <v>6734</v>
      </c>
      <c r="BH4064" s="1" t="s">
        <v>96</v>
      </c>
      <c r="BI4064" s="1" t="s">
        <v>108</v>
      </c>
      <c r="BJ4064" s="1" t="s">
        <v>5652</v>
      </c>
      <c r="BK4064" s="1" t="s">
        <v>326</v>
      </c>
      <c r="BL4064" s="1" t="s">
        <v>91</v>
      </c>
      <c r="BM4064" s="57">
        <v>1</v>
      </c>
      <c r="BN4064" s="1" t="s">
        <v>7148</v>
      </c>
      <c r="BO4064" s="1" t="s">
        <v>96</v>
      </c>
      <c r="BP4064" s="1" t="s">
        <v>142</v>
      </c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/>
      <c r="CF4064" s="1"/>
      <c r="CG4064" s="1"/>
      <c r="CH4064" s="1"/>
      <c r="CI4064" s="1"/>
      <c r="CJ4064" s="1"/>
      <c r="CK4064" s="1"/>
      <c r="CL4064" s="1"/>
      <c r="CM4064" s="1"/>
      <c r="CN4064" s="1"/>
      <c r="CO4064" s="1"/>
      <c r="CP4064" s="1"/>
      <c r="CQ4064" s="1"/>
      <c r="CR4064" s="1"/>
    </row>
    <row r="4065" spans="1:96" x14ac:dyDescent="0.3">
      <c r="A4065" s="1" t="s">
        <v>3957</v>
      </c>
      <c r="B4065" s="1" t="s">
        <v>3958</v>
      </c>
      <c r="C4065" s="1" t="s">
        <v>97</v>
      </c>
      <c r="D4065" s="1" t="s">
        <v>106</v>
      </c>
      <c r="E4065" s="1" t="s">
        <v>1111</v>
      </c>
      <c r="F4065" s="1" t="s">
        <v>88</v>
      </c>
      <c r="G4065" s="1" t="s">
        <v>88</v>
      </c>
      <c r="H4065" s="1" t="s">
        <v>3886</v>
      </c>
      <c r="I4065" s="1" t="s">
        <v>108</v>
      </c>
      <c r="J4065" s="1" t="s">
        <v>127</v>
      </c>
      <c r="K4065" s="1">
        <v>26</v>
      </c>
      <c r="L4065" s="1" t="s">
        <v>101</v>
      </c>
      <c r="M4065" s="1" t="s">
        <v>325</v>
      </c>
      <c r="N4065" s="1" t="s">
        <v>91</v>
      </c>
      <c r="O4065" s="32"/>
      <c r="P4065">
        <v>96</v>
      </c>
      <c r="Q4065" s="1" t="str">
        <f>VLOOKUP([1]!Tabla1[[#This Row],[RENAES]],[2]EESS!$1:$1048576,6,FALSE)</f>
        <v>DATEM DEL MARAÑON</v>
      </c>
      <c r="R4065" s="1" t="str">
        <f>VLOOKUP([1]!Tabla1[[#This Row],[RENAES]],[2]EESS!$1:$1048576,7,FALSE)</f>
        <v>MANSERICHE</v>
      </c>
      <c r="S4065" s="1" t="str">
        <f>VLOOKUP([1]!Tabla1[[#This Row],[RENAES]],[2]EESS!$1:$1048576,10,FALSE)</f>
        <v xml:space="preserve">SARAMIRIZA </v>
      </c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  <c r="BO4065" s="1"/>
      <c r="BP4065" s="1"/>
      <c r="BQ4065" s="1"/>
      <c r="BR4065" s="1"/>
      <c r="BS4065" s="1"/>
      <c r="BT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/>
      <c r="CF4065" s="1"/>
      <c r="CG4065" s="1"/>
      <c r="CH4065" s="1"/>
      <c r="CI4065" s="1"/>
      <c r="CJ4065" s="1"/>
      <c r="CK4065" s="1"/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7090</v>
      </c>
      <c r="B4066" s="1" t="s">
        <v>7091</v>
      </c>
      <c r="C4066" s="1" t="s">
        <v>97</v>
      </c>
      <c r="D4066" s="1" t="s">
        <v>106</v>
      </c>
      <c r="E4066" s="1" t="s">
        <v>1111</v>
      </c>
      <c r="F4066" s="1" t="s">
        <v>95</v>
      </c>
      <c r="G4066" s="1" t="s">
        <v>121</v>
      </c>
      <c r="H4066" s="1" t="s">
        <v>191</v>
      </c>
      <c r="I4066" s="1" t="s">
        <v>88</v>
      </c>
      <c r="J4066" s="1" t="s">
        <v>98</v>
      </c>
      <c r="K4066" s="1">
        <v>23</v>
      </c>
      <c r="L4066" s="1" t="s">
        <v>101</v>
      </c>
      <c r="M4066" s="1" t="s">
        <v>325</v>
      </c>
      <c r="N4066" s="1" t="s">
        <v>91</v>
      </c>
      <c r="O4066" s="1" t="s">
        <v>104</v>
      </c>
      <c r="P4066">
        <v>123</v>
      </c>
      <c r="Q4066" s="1" t="str">
        <f>VLOOKUP([1]!Tabla1[[#This Row],[RENAES]],[2]EESS!$1:$1048576,6,FALSE)</f>
        <v>MAYNAS CIUDAD</v>
      </c>
      <c r="R4066" s="1" t="str">
        <f>VLOOKUP([1]!Tabla1[[#This Row],[RENAES]],[2]EESS!$1:$1048576,7,FALSE)</f>
        <v>BELEN</v>
      </c>
      <c r="S4066" s="1" t="str">
        <f>VLOOKUP([1]!Tabla1[[#This Row],[RENAES]],[2]EESS!$1:$1048576,10,FALSE)</f>
        <v>BELEN de Villa Belen</v>
      </c>
      <c r="T4066" s="1" t="s">
        <v>6954</v>
      </c>
      <c r="U4066" s="1" t="s">
        <v>326</v>
      </c>
      <c r="V4066" s="1" t="s">
        <v>91</v>
      </c>
      <c r="W4066" s="57">
        <v>7</v>
      </c>
      <c r="X4066" s="1" t="s">
        <v>191</v>
      </c>
      <c r="Y4066" s="1" t="s">
        <v>88</v>
      </c>
      <c r="Z4066" s="1" t="s">
        <v>98</v>
      </c>
      <c r="AA4066" s="1"/>
      <c r="AB4066" s="1"/>
      <c r="AC4066" s="1"/>
      <c r="AD4066" s="1"/>
      <c r="AE4066" s="1"/>
      <c r="AF4066" s="1"/>
      <c r="AG4066" s="1"/>
      <c r="AH4066" s="1" t="s">
        <v>7135</v>
      </c>
      <c r="AI4066" s="1" t="s">
        <v>326</v>
      </c>
      <c r="AJ4066" s="1" t="s">
        <v>91</v>
      </c>
      <c r="AK4066" s="57">
        <v>1</v>
      </c>
      <c r="AL4066" s="1" t="s">
        <v>3329</v>
      </c>
      <c r="AM4066" s="1" t="s">
        <v>96</v>
      </c>
      <c r="AN4066" s="1" t="s">
        <v>113</v>
      </c>
      <c r="AO4066" s="1"/>
      <c r="AP4066" s="1"/>
      <c r="AQ4066" s="1"/>
      <c r="AR4066" s="1"/>
      <c r="AS4066" s="1"/>
      <c r="AT4066" s="1"/>
      <c r="AU4066" s="1"/>
      <c r="AV4066" s="1" t="s">
        <v>8232</v>
      </c>
      <c r="AW4066" s="1" t="s">
        <v>326</v>
      </c>
      <c r="AX4066" s="1" t="s">
        <v>91</v>
      </c>
      <c r="AY4066" s="57">
        <v>2</v>
      </c>
      <c r="AZ4066" s="1" t="s">
        <v>8665</v>
      </c>
      <c r="BA4066" s="1" t="s">
        <v>88</v>
      </c>
      <c r="BB4066" s="1" t="s">
        <v>99</v>
      </c>
      <c r="BC4066" s="1" t="s">
        <v>9560</v>
      </c>
      <c r="BD4066" s="1" t="s">
        <v>326</v>
      </c>
      <c r="BE4066" s="1" t="s">
        <v>91</v>
      </c>
      <c r="BF4066" s="57">
        <v>3</v>
      </c>
      <c r="BG4066" s="1" t="s">
        <v>6832</v>
      </c>
      <c r="BH4066" s="1" t="s">
        <v>88</v>
      </c>
      <c r="BI4066" s="1" t="s">
        <v>96</v>
      </c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4577</v>
      </c>
      <c r="B4067" s="1" t="s">
        <v>4578</v>
      </c>
      <c r="C4067" s="1" t="s">
        <v>97</v>
      </c>
      <c r="D4067" s="1" t="s">
        <v>3185</v>
      </c>
      <c r="E4067" s="1" t="s">
        <v>1111</v>
      </c>
      <c r="F4067" s="1" t="s">
        <v>99</v>
      </c>
      <c r="G4067" s="1" t="s">
        <v>90</v>
      </c>
      <c r="H4067" s="1" t="s">
        <v>191</v>
      </c>
      <c r="I4067" s="1" t="s">
        <v>96</v>
      </c>
      <c r="J4067" s="1" t="s">
        <v>115</v>
      </c>
      <c r="K4067" s="1">
        <v>28</v>
      </c>
      <c r="L4067" s="1" t="s">
        <v>101</v>
      </c>
      <c r="M4067" s="1" t="s">
        <v>325</v>
      </c>
      <c r="N4067" s="1" t="s">
        <v>91</v>
      </c>
      <c r="O4067" s="1" t="s">
        <v>92</v>
      </c>
      <c r="P4067">
        <v>123</v>
      </c>
      <c r="Q4067" s="1" t="str">
        <f>VLOOKUP([1]!Tabla1[[#This Row],[RENAES]],[2]EESS!$1:$1048576,6,FALSE)</f>
        <v>MAYNAS CIUDAD</v>
      </c>
      <c r="R4067" s="1" t="str">
        <f>VLOOKUP([1]!Tabla1[[#This Row],[RENAES]],[2]EESS!$1:$1048576,7,FALSE)</f>
        <v>IQUITOS SUR</v>
      </c>
      <c r="S4067" s="1" t="str">
        <f>VLOOKUP([1]!Tabla1[[#This Row],[RENAES]],[2]EESS!$1:$1048576,10,FALSE)</f>
        <v>RUMOCOCHA</v>
      </c>
      <c r="T4067" s="1" t="s">
        <v>3977</v>
      </c>
      <c r="U4067" s="1" t="s">
        <v>326</v>
      </c>
      <c r="V4067" s="1" t="s">
        <v>91</v>
      </c>
      <c r="W4067" s="57">
        <v>1</v>
      </c>
      <c r="X4067" s="1" t="s">
        <v>191</v>
      </c>
      <c r="Y4067" s="1" t="s">
        <v>96</v>
      </c>
      <c r="Z4067" s="1" t="s">
        <v>115</v>
      </c>
      <c r="AA4067" s="1" t="s">
        <v>5283</v>
      </c>
      <c r="AB4067" s="1" t="s">
        <v>325</v>
      </c>
      <c r="AC4067" s="1" t="s">
        <v>91</v>
      </c>
      <c r="AD4067" s="32"/>
      <c r="AE4067" s="1" t="s">
        <v>186</v>
      </c>
      <c r="AF4067" s="1" t="s">
        <v>96</v>
      </c>
      <c r="AG4067" s="1" t="s">
        <v>96</v>
      </c>
      <c r="AH4067" s="1" t="s">
        <v>5283</v>
      </c>
      <c r="AI4067" s="1" t="s">
        <v>326</v>
      </c>
      <c r="AJ4067" s="1" t="s">
        <v>91</v>
      </c>
      <c r="AK4067" s="57">
        <v>2</v>
      </c>
      <c r="AL4067" s="1" t="s">
        <v>186</v>
      </c>
      <c r="AM4067" s="1" t="s">
        <v>96</v>
      </c>
      <c r="AN4067" s="1" t="s">
        <v>96</v>
      </c>
      <c r="AO4067" s="1"/>
      <c r="AP4067" s="1"/>
      <c r="AQ4067" s="1"/>
      <c r="AR4067" s="1"/>
      <c r="AS4067" s="1"/>
      <c r="AT4067" s="1"/>
      <c r="AU4067" s="1"/>
      <c r="AV4067" s="1" t="s">
        <v>5332</v>
      </c>
      <c r="AW4067" s="1" t="s">
        <v>326</v>
      </c>
      <c r="AX4067" s="1" t="s">
        <v>91</v>
      </c>
      <c r="AY4067" s="57">
        <v>4</v>
      </c>
      <c r="AZ4067" s="1" t="s">
        <v>186</v>
      </c>
      <c r="BA4067" s="1" t="s">
        <v>96</v>
      </c>
      <c r="BB4067" s="1" t="s">
        <v>102</v>
      </c>
      <c r="BC4067" s="1" t="s">
        <v>5929</v>
      </c>
      <c r="BD4067" s="1" t="s">
        <v>326</v>
      </c>
      <c r="BE4067" s="1" t="s">
        <v>91</v>
      </c>
      <c r="BF4067" s="57">
        <v>5</v>
      </c>
      <c r="BG4067" s="1" t="s">
        <v>223</v>
      </c>
      <c r="BH4067" s="1" t="s">
        <v>88</v>
      </c>
      <c r="BI4067" s="1" t="s">
        <v>115</v>
      </c>
      <c r="BJ4067" s="1" t="s">
        <v>6428</v>
      </c>
      <c r="BK4067" s="1" t="s">
        <v>326</v>
      </c>
      <c r="BL4067" s="1" t="s">
        <v>91</v>
      </c>
      <c r="BM4067" s="57">
        <v>6</v>
      </c>
      <c r="BN4067" s="1" t="s">
        <v>223</v>
      </c>
      <c r="BO4067" s="1" t="s">
        <v>96</v>
      </c>
      <c r="BP4067" s="1" t="s">
        <v>99</v>
      </c>
      <c r="BQ4067" s="1"/>
      <c r="BR4067" s="1"/>
      <c r="BS4067" s="1"/>
      <c r="BT4067" s="1"/>
      <c r="BU4067" s="1"/>
      <c r="BV4067" s="1"/>
      <c r="BW4067" s="1"/>
      <c r="BX4067" s="1"/>
      <c r="BY4067" s="1"/>
      <c r="BZ4067" s="1"/>
      <c r="CA4067" s="1"/>
      <c r="CB4067" s="1"/>
      <c r="CC4067" s="1"/>
      <c r="CD4067" s="1"/>
      <c r="CE4067" s="1"/>
      <c r="CF4067" s="1"/>
      <c r="CG4067" s="1"/>
      <c r="CH4067" s="1"/>
      <c r="CI4067" s="1"/>
      <c r="CJ4067" s="1"/>
      <c r="CK4067" s="1"/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3768</v>
      </c>
      <c r="B4068" s="1" t="s">
        <v>3769</v>
      </c>
      <c r="C4068" s="1" t="s">
        <v>97</v>
      </c>
      <c r="D4068" s="1" t="s">
        <v>3185</v>
      </c>
      <c r="E4068" s="1" t="s">
        <v>1111</v>
      </c>
      <c r="F4068" s="1" t="s">
        <v>88</v>
      </c>
      <c r="G4068" s="1" t="s">
        <v>99</v>
      </c>
      <c r="H4068" s="1" t="s">
        <v>3814</v>
      </c>
      <c r="I4068" s="1" t="s">
        <v>96</v>
      </c>
      <c r="J4068" s="1" t="s">
        <v>99</v>
      </c>
      <c r="K4068" s="1">
        <v>23</v>
      </c>
      <c r="L4068" s="1" t="s">
        <v>101</v>
      </c>
      <c r="M4068" s="1" t="s">
        <v>325</v>
      </c>
      <c r="N4068" s="1" t="s">
        <v>105</v>
      </c>
      <c r="O4068" s="1" t="s">
        <v>104</v>
      </c>
      <c r="P4068">
        <v>37</v>
      </c>
      <c r="Q4068" s="1" t="str">
        <f>VLOOKUP([1]!Tabla1[[#This Row],[RENAES]],[2]EESS!$1:$1048576,6,FALSE)</f>
        <v>ALTO AMAZONAS</v>
      </c>
      <c r="R4068" s="1" t="str">
        <f>VLOOKUP([1]!Tabla1[[#This Row],[RENAES]],[2]EESS!$1:$1048576,7,FALSE)</f>
        <v>YURIMAGUAS</v>
      </c>
      <c r="S4068" s="1" t="str">
        <f>VLOOKUP([1]!Tabla1[[#This Row],[RENAES]],[2]EESS!$1:$1048576,10,FALSE)</f>
        <v>INDEPENDENCIA</v>
      </c>
      <c r="T4068" s="1" t="s">
        <v>2882</v>
      </c>
      <c r="U4068" s="1" t="s">
        <v>326</v>
      </c>
      <c r="V4068" s="1" t="s">
        <v>91</v>
      </c>
      <c r="W4068" s="57">
        <v>1</v>
      </c>
      <c r="X4068" s="1" t="s">
        <v>3814</v>
      </c>
      <c r="Y4068" s="1" t="s">
        <v>96</v>
      </c>
      <c r="Z4068" s="1" t="s">
        <v>99</v>
      </c>
      <c r="AA4068" s="1" t="s">
        <v>2874</v>
      </c>
      <c r="AB4068" s="1" t="s">
        <v>325</v>
      </c>
      <c r="AC4068" s="1" t="s">
        <v>105</v>
      </c>
      <c r="AD4068" s="1" t="s">
        <v>104</v>
      </c>
      <c r="AE4068" s="1" t="s">
        <v>3770</v>
      </c>
      <c r="AF4068" s="1" t="s">
        <v>90</v>
      </c>
      <c r="AG4068" s="1" t="s">
        <v>118</v>
      </c>
      <c r="AH4068" s="1" t="s">
        <v>5365</v>
      </c>
      <c r="AI4068" s="1" t="s">
        <v>326</v>
      </c>
      <c r="AJ4068" s="1" t="s">
        <v>91</v>
      </c>
      <c r="AK4068" s="57">
        <v>3</v>
      </c>
      <c r="AL4068" s="1" t="s">
        <v>322</v>
      </c>
      <c r="AM4068" s="1" t="s">
        <v>88</v>
      </c>
      <c r="AN4068" s="1" t="s">
        <v>102</v>
      </c>
      <c r="AO4068" s="1" t="s">
        <v>5365</v>
      </c>
      <c r="AP4068" s="1" t="s">
        <v>325</v>
      </c>
      <c r="AQ4068" s="1" t="s">
        <v>105</v>
      </c>
      <c r="AR4068" s="1" t="s">
        <v>104</v>
      </c>
      <c r="AS4068" s="1" t="s">
        <v>322</v>
      </c>
      <c r="AT4068" s="1" t="s">
        <v>88</v>
      </c>
      <c r="AU4068" s="1" t="s">
        <v>102</v>
      </c>
      <c r="AV4068" s="1" t="s">
        <v>5929</v>
      </c>
      <c r="AW4068" s="1" t="s">
        <v>326</v>
      </c>
      <c r="AX4068" s="1" t="s">
        <v>91</v>
      </c>
      <c r="AY4068" s="57">
        <v>4</v>
      </c>
      <c r="AZ4068" s="1" t="s">
        <v>338</v>
      </c>
      <c r="BA4068" s="1" t="s">
        <v>102</v>
      </c>
      <c r="BB4068" s="1" t="s">
        <v>88</v>
      </c>
      <c r="BC4068" s="1" t="s">
        <v>6431</v>
      </c>
      <c r="BD4068" s="1" t="s">
        <v>326</v>
      </c>
      <c r="BE4068" s="1" t="s">
        <v>91</v>
      </c>
      <c r="BF4068" s="57">
        <v>5</v>
      </c>
      <c r="BG4068" s="1" t="s">
        <v>168</v>
      </c>
      <c r="BH4068" s="1" t="s">
        <v>96</v>
      </c>
      <c r="BI4068" s="1" t="s">
        <v>102</v>
      </c>
      <c r="BJ4068" s="1" t="s">
        <v>6554</v>
      </c>
      <c r="BK4068" s="1" t="s">
        <v>326</v>
      </c>
      <c r="BL4068" s="1" t="s">
        <v>91</v>
      </c>
      <c r="BM4068" s="57">
        <v>5</v>
      </c>
      <c r="BN4068" s="1" t="s">
        <v>168</v>
      </c>
      <c r="BO4068" s="1" t="s">
        <v>88</v>
      </c>
      <c r="BP4068" s="1" t="s">
        <v>118</v>
      </c>
      <c r="BQ4068" s="1"/>
      <c r="BR4068" s="1"/>
      <c r="BS4068" s="1"/>
      <c r="BT4068" s="1"/>
      <c r="BU4068" s="1"/>
      <c r="BV4068" s="1"/>
      <c r="BW4068" s="1"/>
      <c r="BX4068" s="1" t="s">
        <v>5929</v>
      </c>
      <c r="BY4068" s="1" t="s">
        <v>325</v>
      </c>
      <c r="BZ4068" s="1" t="s">
        <v>105</v>
      </c>
      <c r="CA4068" s="1" t="s">
        <v>104</v>
      </c>
      <c r="CB4068" s="1" t="s">
        <v>338</v>
      </c>
      <c r="CC4068" s="1" t="s">
        <v>102</v>
      </c>
      <c r="CD4068" s="1" t="s">
        <v>88</v>
      </c>
      <c r="CE4068" s="1"/>
      <c r="CF4068" s="1"/>
      <c r="CG4068" s="1"/>
      <c r="CH4068" s="1"/>
      <c r="CI4068" s="1"/>
      <c r="CJ4068" s="1"/>
      <c r="CK4068" s="1"/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7614</v>
      </c>
      <c r="B4069" s="1" t="s">
        <v>7615</v>
      </c>
      <c r="C4069" s="1" t="s">
        <v>87</v>
      </c>
      <c r="D4069" s="1" t="s">
        <v>3185</v>
      </c>
      <c r="E4069" s="1" t="s">
        <v>1111</v>
      </c>
      <c r="F4069" s="1" t="s">
        <v>95</v>
      </c>
      <c r="G4069" s="1" t="s">
        <v>90</v>
      </c>
      <c r="H4069" s="1" t="s">
        <v>6512</v>
      </c>
      <c r="I4069" s="1" t="s">
        <v>88</v>
      </c>
      <c r="J4069" s="1" t="s">
        <v>107</v>
      </c>
      <c r="K4069" s="1">
        <v>27</v>
      </c>
      <c r="L4069" s="1" t="s">
        <v>101</v>
      </c>
      <c r="M4069" s="1" t="s">
        <v>325</v>
      </c>
      <c r="N4069" s="1" t="s">
        <v>91</v>
      </c>
      <c r="O4069" s="1" t="s">
        <v>92</v>
      </c>
      <c r="P4069">
        <v>71</v>
      </c>
      <c r="Q4069" s="1" t="str">
        <f>VLOOKUP([1]!Tabla1[[#This Row],[RENAES]],[2]EESS!$1:$1048576,6,FALSE)</f>
        <v>LORETO</v>
      </c>
      <c r="R4069" s="1" t="str">
        <f>VLOOKUP([1]!Tabla1[[#This Row],[RENAES]],[2]EESS!$1:$1048576,7,FALSE)</f>
        <v>VILLA TROMPETERO</v>
      </c>
      <c r="S4069" s="1" t="str">
        <f>VLOOKUP([1]!Tabla1[[#This Row],[RENAES]],[2]EESS!$1:$1048576,10,FALSE)</f>
        <v>VILLA TROMPETEROS</v>
      </c>
      <c r="T4069" s="1" t="s">
        <v>6428</v>
      </c>
      <c r="U4069" s="1" t="s">
        <v>326</v>
      </c>
      <c r="V4069" s="1" t="s">
        <v>91</v>
      </c>
      <c r="W4069" s="57">
        <v>2</v>
      </c>
      <c r="X4069" s="1" t="s">
        <v>6512</v>
      </c>
      <c r="Y4069" s="1" t="s">
        <v>88</v>
      </c>
      <c r="Z4069" s="1" t="s">
        <v>107</v>
      </c>
      <c r="AA4069" s="1"/>
      <c r="AB4069" s="1"/>
      <c r="AC4069" s="1"/>
      <c r="AD4069" s="1"/>
      <c r="AE4069" s="1"/>
      <c r="AF4069" s="1"/>
      <c r="AG4069" s="1"/>
      <c r="AH4069" s="1"/>
      <c r="AI4069" s="1"/>
      <c r="AJ4069" s="1"/>
      <c r="AK4069" s="1"/>
      <c r="AL4069" s="1"/>
      <c r="AM4069" s="1"/>
      <c r="AN4069" s="1"/>
      <c r="AO4069" s="1"/>
      <c r="AP4069" s="1"/>
      <c r="AQ4069" s="1"/>
      <c r="AR4069" s="1"/>
      <c r="AS4069" s="1"/>
      <c r="AT4069" s="1"/>
      <c r="AU4069" s="1"/>
      <c r="AV4069" s="1"/>
      <c r="AW4069" s="1"/>
      <c r="AX4069" s="1"/>
      <c r="AY4069" s="1"/>
      <c r="AZ4069" s="1"/>
      <c r="BA4069" s="1"/>
      <c r="BB4069" s="1"/>
      <c r="BC4069" s="1"/>
      <c r="BD4069" s="1"/>
      <c r="BE4069" s="1"/>
      <c r="BF4069" s="1"/>
      <c r="BG4069" s="1"/>
      <c r="BH4069" s="1"/>
      <c r="BI4069" s="1"/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/>
      <c r="CF4069" s="1"/>
      <c r="CG4069" s="1"/>
      <c r="CH4069" s="1"/>
      <c r="CI4069" s="1"/>
      <c r="CJ4069" s="1"/>
      <c r="CK4069" s="1"/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3959</v>
      </c>
      <c r="B4070" s="1" t="s">
        <v>3960</v>
      </c>
      <c r="C4070" s="1" t="s">
        <v>97</v>
      </c>
      <c r="D4070" s="1" t="s">
        <v>3185</v>
      </c>
      <c r="E4070" s="1" t="s">
        <v>1111</v>
      </c>
      <c r="F4070" s="1" t="s">
        <v>88</v>
      </c>
      <c r="G4070" s="1" t="s">
        <v>100</v>
      </c>
      <c r="H4070" s="1" t="s">
        <v>3811</v>
      </c>
      <c r="I4070" s="1" t="s">
        <v>111</v>
      </c>
      <c r="J4070" s="1" t="s">
        <v>90</v>
      </c>
      <c r="K4070" s="1">
        <v>26</v>
      </c>
      <c r="L4070" s="1" t="s">
        <v>101</v>
      </c>
      <c r="M4070" s="1" t="s">
        <v>325</v>
      </c>
      <c r="N4070" s="1" t="s">
        <v>91</v>
      </c>
      <c r="O4070" s="1" t="s">
        <v>92</v>
      </c>
      <c r="P4070">
        <v>25</v>
      </c>
      <c r="Q4070" s="1" t="str">
        <f>VLOOKUP([1]!Tabla1[[#This Row],[RENAES]],[2]EESS!$1:$1048576,6,FALSE)</f>
        <v>LORETO</v>
      </c>
      <c r="R4070" s="1" t="str">
        <f>VLOOKUP([1]!Tabla1[[#This Row],[RENAES]],[2]EESS!$1:$1048576,7,FALSE)</f>
        <v>NAUTA</v>
      </c>
      <c r="S4070" s="1" t="str">
        <f>VLOOKUP([1]!Tabla1[[#This Row],[RENAES]],[2]EESS!$1:$1048576,10,FALSE)</f>
        <v>NAUTA</v>
      </c>
      <c r="T4070" s="1" t="s">
        <v>3197</v>
      </c>
      <c r="U4070" s="1" t="s">
        <v>326</v>
      </c>
      <c r="V4070" s="1" t="s">
        <v>91</v>
      </c>
      <c r="W4070" s="57">
        <v>1</v>
      </c>
      <c r="X4070" s="1" t="s">
        <v>3811</v>
      </c>
      <c r="Y4070" s="1" t="s">
        <v>111</v>
      </c>
      <c r="Z4070" s="1" t="s">
        <v>90</v>
      </c>
      <c r="AA4070" s="1" t="s">
        <v>4222</v>
      </c>
      <c r="AB4070" s="1" t="s">
        <v>325</v>
      </c>
      <c r="AC4070" s="1" t="s">
        <v>105</v>
      </c>
      <c r="AD4070" s="1" t="s">
        <v>104</v>
      </c>
      <c r="AE4070" s="1" t="s">
        <v>4659</v>
      </c>
      <c r="AF4070" s="1" t="s">
        <v>90</v>
      </c>
      <c r="AG4070" s="1" t="s">
        <v>96</v>
      </c>
      <c r="AH4070" s="1" t="s">
        <v>4222</v>
      </c>
      <c r="AI4070" s="1" t="s">
        <v>326</v>
      </c>
      <c r="AJ4070" s="1" t="s">
        <v>91</v>
      </c>
      <c r="AK4070" s="57">
        <v>2</v>
      </c>
      <c r="AL4070" s="1" t="s">
        <v>4659</v>
      </c>
      <c r="AM4070" s="1" t="s">
        <v>90</v>
      </c>
      <c r="AN4070" s="1" t="s">
        <v>96</v>
      </c>
      <c r="AO4070" s="1" t="s">
        <v>5652</v>
      </c>
      <c r="AP4070" s="1" t="s">
        <v>325</v>
      </c>
      <c r="AQ4070" s="1" t="s">
        <v>105</v>
      </c>
      <c r="AR4070" s="1" t="s">
        <v>104</v>
      </c>
      <c r="AS4070" s="1" t="s">
        <v>128</v>
      </c>
      <c r="AT4070" s="1" t="s">
        <v>119</v>
      </c>
      <c r="AU4070" s="1" t="s">
        <v>110</v>
      </c>
      <c r="AV4070" s="1" t="s">
        <v>5652</v>
      </c>
      <c r="AW4070" s="1" t="s">
        <v>326</v>
      </c>
      <c r="AX4070" s="1" t="s">
        <v>91</v>
      </c>
      <c r="AY4070" s="57">
        <v>3</v>
      </c>
      <c r="AZ4070" s="1" t="s">
        <v>128</v>
      </c>
      <c r="BA4070" s="1" t="s">
        <v>119</v>
      </c>
      <c r="BB4070" s="1" t="s">
        <v>110</v>
      </c>
      <c r="BC4070" s="1" t="s">
        <v>6716</v>
      </c>
      <c r="BD4070" s="1" t="s">
        <v>326</v>
      </c>
      <c r="BE4070" s="1" t="s">
        <v>91</v>
      </c>
      <c r="BF4070" s="57">
        <v>4</v>
      </c>
      <c r="BG4070" s="1" t="s">
        <v>128</v>
      </c>
      <c r="BH4070" s="1" t="s">
        <v>119</v>
      </c>
      <c r="BI4070" s="1" t="s">
        <v>110</v>
      </c>
      <c r="BJ4070" s="1" t="s">
        <v>7649</v>
      </c>
      <c r="BK4070" s="1" t="s">
        <v>326</v>
      </c>
      <c r="BL4070" s="1" t="s">
        <v>91</v>
      </c>
      <c r="BM4070" s="57">
        <v>4</v>
      </c>
      <c r="BN4070" s="1" t="s">
        <v>128</v>
      </c>
      <c r="BO4070" s="1" t="s">
        <v>109</v>
      </c>
      <c r="BP4070" s="1" t="s">
        <v>109</v>
      </c>
      <c r="BQ4070" s="1" t="s">
        <v>8041</v>
      </c>
      <c r="BR4070" s="1" t="s">
        <v>326</v>
      </c>
      <c r="BS4070" s="1" t="s">
        <v>91</v>
      </c>
      <c r="BT4070" s="57">
        <v>7</v>
      </c>
      <c r="BU4070" s="1" t="s">
        <v>4659</v>
      </c>
      <c r="BV4070" s="1" t="s">
        <v>90</v>
      </c>
      <c r="BW4070" s="1" t="s">
        <v>99</v>
      </c>
      <c r="BX4070" s="1" t="s">
        <v>7649</v>
      </c>
      <c r="BY4070" s="1" t="s">
        <v>325</v>
      </c>
      <c r="BZ4070" s="1" t="s">
        <v>91</v>
      </c>
      <c r="CA4070" s="1" t="s">
        <v>104</v>
      </c>
      <c r="CB4070" s="1" t="s">
        <v>128</v>
      </c>
      <c r="CC4070" s="1" t="s">
        <v>109</v>
      </c>
      <c r="CD4070" s="1" t="s">
        <v>109</v>
      </c>
      <c r="CE4070" s="1"/>
      <c r="CF4070" s="1"/>
      <c r="CG4070" s="1"/>
      <c r="CH4070" s="1"/>
      <c r="CI4070" s="1"/>
      <c r="CJ4070" s="1"/>
      <c r="CK4070" s="1"/>
      <c r="CL4070" s="1"/>
      <c r="CM4070" s="1"/>
      <c r="CN4070" s="1"/>
      <c r="CO4070" s="1"/>
      <c r="CP4070" s="1"/>
      <c r="CQ4070" s="1"/>
      <c r="CR4070" s="1"/>
    </row>
    <row r="4071" spans="1:96" x14ac:dyDescent="0.3">
      <c r="A4071" s="1" t="s">
        <v>7999</v>
      </c>
      <c r="B4071" s="1" t="s">
        <v>8000</v>
      </c>
      <c r="C4071" s="1" t="s">
        <v>97</v>
      </c>
      <c r="D4071" s="1" t="s">
        <v>3185</v>
      </c>
      <c r="E4071" s="1" t="s">
        <v>1111</v>
      </c>
      <c r="F4071" s="1" t="s">
        <v>95</v>
      </c>
      <c r="G4071" s="1" t="s">
        <v>88</v>
      </c>
      <c r="H4071" s="1" t="s">
        <v>350</v>
      </c>
      <c r="I4071" s="1" t="s">
        <v>90</v>
      </c>
      <c r="J4071" s="1" t="s">
        <v>116</v>
      </c>
      <c r="K4071" s="1">
        <v>26</v>
      </c>
      <c r="L4071" s="1" t="s">
        <v>101</v>
      </c>
      <c r="M4071" s="1" t="s">
        <v>325</v>
      </c>
      <c r="N4071" s="1" t="s">
        <v>91</v>
      </c>
      <c r="O4071" s="1" t="s">
        <v>104</v>
      </c>
      <c r="P4071">
        <v>68</v>
      </c>
      <c r="Q4071" s="1" t="str">
        <f>VLOOKUP([1]!Tabla1[[#This Row],[RENAES]],[2]EESS!$1:$1048576,6,FALSE)</f>
        <v>ALTO AMAZONAS</v>
      </c>
      <c r="R4071" s="1" t="str">
        <f>VLOOKUP([1]!Tabla1[[#This Row],[RENAES]],[2]EESS!$1:$1048576,7,FALSE)</f>
        <v>YURIMAGUAS</v>
      </c>
      <c r="S4071" s="1" t="str">
        <f>VLOOKUP([1]!Tabla1[[#This Row],[RENAES]],[2]EESS!$1:$1048576,10,FALSE)</f>
        <v>JEBERILLOS</v>
      </c>
      <c r="T4071" s="1" t="s">
        <v>6431</v>
      </c>
      <c r="U4071" s="1" t="s">
        <v>326</v>
      </c>
      <c r="V4071" s="1" t="s">
        <v>91</v>
      </c>
      <c r="W4071" s="57">
        <v>1</v>
      </c>
      <c r="X4071" s="1" t="s">
        <v>350</v>
      </c>
      <c r="Y4071" s="1" t="s">
        <v>90</v>
      </c>
      <c r="Z4071" s="1" t="s">
        <v>116</v>
      </c>
      <c r="AA4071" s="1" t="s">
        <v>6934</v>
      </c>
      <c r="AB4071" s="1" t="s">
        <v>325</v>
      </c>
      <c r="AC4071" s="1" t="s">
        <v>91</v>
      </c>
      <c r="AD4071" s="1" t="s">
        <v>104</v>
      </c>
      <c r="AE4071" s="1" t="s">
        <v>3867</v>
      </c>
      <c r="AF4071" s="1" t="s">
        <v>96</v>
      </c>
      <c r="AG4071" s="1" t="s">
        <v>102</v>
      </c>
      <c r="AH4071" s="1" t="s">
        <v>8616</v>
      </c>
      <c r="AI4071" s="1" t="s">
        <v>326</v>
      </c>
      <c r="AJ4071" s="1" t="s">
        <v>91</v>
      </c>
      <c r="AK4071" s="57">
        <v>1</v>
      </c>
      <c r="AL4071" s="1" t="s">
        <v>350</v>
      </c>
      <c r="AM4071" s="1" t="s">
        <v>96</v>
      </c>
      <c r="AN4071" s="1" t="s">
        <v>88</v>
      </c>
      <c r="AO4071" s="1" t="s">
        <v>8616</v>
      </c>
      <c r="AP4071" s="1" t="s">
        <v>325</v>
      </c>
      <c r="AQ4071" s="1" t="s">
        <v>105</v>
      </c>
      <c r="AR4071" s="1" t="s">
        <v>104</v>
      </c>
      <c r="AS4071" s="1" t="s">
        <v>350</v>
      </c>
      <c r="AT4071" s="1" t="s">
        <v>96</v>
      </c>
      <c r="AU4071" s="1" t="s">
        <v>88</v>
      </c>
      <c r="AV4071" s="1"/>
      <c r="AW4071" s="1"/>
      <c r="AX4071" s="1"/>
      <c r="AY4071" s="1"/>
      <c r="AZ4071" s="1"/>
      <c r="BA4071" s="1"/>
      <c r="BB4071" s="1"/>
      <c r="BC4071" s="1"/>
      <c r="BD4071" s="1"/>
      <c r="BE4071" s="1"/>
      <c r="BF4071" s="1"/>
      <c r="BG4071" s="1"/>
      <c r="BH4071" s="1"/>
      <c r="BI4071" s="1"/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 t="s">
        <v>9567</v>
      </c>
      <c r="BY4071" s="1" t="s">
        <v>325</v>
      </c>
      <c r="BZ4071" s="1" t="s">
        <v>91</v>
      </c>
      <c r="CA4071" s="1" t="s">
        <v>104</v>
      </c>
      <c r="CB4071" s="1" t="s">
        <v>350</v>
      </c>
      <c r="CC4071" s="1" t="s">
        <v>96</v>
      </c>
      <c r="CD4071" s="1" t="s">
        <v>113</v>
      </c>
      <c r="CE4071" s="1"/>
      <c r="CF4071" s="1"/>
      <c r="CG4071" s="1"/>
      <c r="CH4071" s="1"/>
      <c r="CI4071" s="1"/>
      <c r="CJ4071" s="1"/>
      <c r="CK4071" s="1"/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3092</v>
      </c>
      <c r="B4072" s="1" t="s">
        <v>5115</v>
      </c>
      <c r="C4072" s="1" t="s">
        <v>97</v>
      </c>
      <c r="D4072" s="1" t="s">
        <v>3185</v>
      </c>
      <c r="E4072" s="1" t="s">
        <v>1111</v>
      </c>
      <c r="F4072" s="1" t="s">
        <v>88</v>
      </c>
      <c r="G4072" s="1" t="s">
        <v>89</v>
      </c>
      <c r="H4072" s="1" t="s">
        <v>324</v>
      </c>
      <c r="I4072" s="1" t="s">
        <v>5116</v>
      </c>
      <c r="J4072" s="1" t="s">
        <v>96</v>
      </c>
      <c r="K4072" s="1">
        <v>23</v>
      </c>
      <c r="L4072" s="1" t="s">
        <v>101</v>
      </c>
      <c r="M4072" s="1" t="s">
        <v>325</v>
      </c>
      <c r="N4072" s="1" t="s">
        <v>91</v>
      </c>
      <c r="O4072" s="1" t="s">
        <v>92</v>
      </c>
      <c r="P4072">
        <v>1</v>
      </c>
      <c r="Q4072" s="1" t="str">
        <f>VLOOKUP([1]!Tabla1[[#This Row],[RENAES]],[2]EESS!$1:$1048576,6,FALSE)</f>
        <v>REQUENA</v>
      </c>
      <c r="R4072" s="1" t="str">
        <f>VLOOKUP([1]!Tabla1[[#This Row],[RENAES]],[2]EESS!$1:$1048576,7,FALSE)</f>
        <v>REQUENA</v>
      </c>
      <c r="S4072" s="1" t="str">
        <f>VLOOKUP([1]!Tabla1[[#This Row],[RENAES]],[2]EESS!$1:$1048576,10,FALSE)</f>
        <v>SAN ROQUE De Maquia</v>
      </c>
      <c r="T4072" s="1" t="s">
        <v>4821</v>
      </c>
      <c r="U4072" s="1" t="s">
        <v>326</v>
      </c>
      <c r="V4072" s="1" t="s">
        <v>91</v>
      </c>
      <c r="W4072" s="57">
        <v>60</v>
      </c>
      <c r="X4072" s="1" t="s">
        <v>324</v>
      </c>
      <c r="Y4072" s="1" t="s">
        <v>5116</v>
      </c>
      <c r="Z4072" s="1" t="s">
        <v>96</v>
      </c>
      <c r="AA4072" s="1"/>
      <c r="AB4072" s="1"/>
      <c r="AC4072" s="1"/>
      <c r="AD4072" s="1"/>
      <c r="AE4072" s="1"/>
      <c r="AF4072" s="1"/>
      <c r="AG4072" s="1"/>
      <c r="AH4072" s="1" t="s">
        <v>3973</v>
      </c>
      <c r="AI4072" s="1" t="s">
        <v>326</v>
      </c>
      <c r="AJ4072" s="1" t="s">
        <v>91</v>
      </c>
      <c r="AK4072" s="57">
        <v>7</v>
      </c>
      <c r="AL4072" s="1" t="s">
        <v>190</v>
      </c>
      <c r="AM4072" s="1" t="s">
        <v>99</v>
      </c>
      <c r="AN4072" s="1" t="s">
        <v>110</v>
      </c>
      <c r="AO4072" s="1"/>
      <c r="AP4072" s="1"/>
      <c r="AQ4072" s="1"/>
      <c r="AR4072" s="1"/>
      <c r="AS4072" s="1"/>
      <c r="AT4072" s="1"/>
      <c r="AU4072" s="1"/>
      <c r="AV4072" s="1"/>
      <c r="AW4072" s="1"/>
      <c r="AX4072" s="1"/>
      <c r="AY4072" s="1"/>
      <c r="AZ4072" s="1"/>
      <c r="BA4072" s="1"/>
      <c r="BB4072" s="1"/>
      <c r="BC4072" s="1"/>
      <c r="BD4072" s="1"/>
      <c r="BE4072" s="1"/>
      <c r="BF4072" s="1"/>
      <c r="BG4072" s="1"/>
      <c r="BH4072" s="1"/>
      <c r="BI4072" s="1"/>
      <c r="BJ4072" s="1"/>
      <c r="BK4072" s="1"/>
      <c r="BL4072" s="1"/>
      <c r="BM4072" s="1"/>
      <c r="BN4072" s="1"/>
      <c r="BO4072" s="1"/>
      <c r="BP4072" s="1"/>
      <c r="BQ4072" s="1"/>
      <c r="BR4072" s="1"/>
      <c r="BS4072" s="1"/>
      <c r="BT4072" s="1"/>
      <c r="BU4072" s="1"/>
      <c r="BV4072" s="1"/>
      <c r="BW4072" s="1"/>
      <c r="BX4072" s="1"/>
      <c r="BY4072" s="1"/>
      <c r="BZ4072" s="1"/>
      <c r="CA4072" s="1"/>
      <c r="CB4072" s="1"/>
      <c r="CC4072" s="1"/>
      <c r="CD4072" s="1"/>
      <c r="CE4072" s="1" t="s">
        <v>4221</v>
      </c>
      <c r="CF4072" s="1" t="s">
        <v>326</v>
      </c>
      <c r="CG4072" s="1" t="s">
        <v>91</v>
      </c>
      <c r="CH4072" s="1" t="s">
        <v>123</v>
      </c>
      <c r="CI4072" s="1" t="s">
        <v>247</v>
      </c>
      <c r="CJ4072" s="1" t="s">
        <v>88</v>
      </c>
      <c r="CK4072" s="1" t="s">
        <v>90</v>
      </c>
      <c r="CL4072" s="1"/>
      <c r="CM4072" s="1"/>
      <c r="CN4072" s="1"/>
      <c r="CO4072" s="1"/>
      <c r="CP4072" s="1"/>
      <c r="CQ4072" s="1"/>
      <c r="CR4072" s="1"/>
    </row>
    <row r="4073" spans="1:96" x14ac:dyDescent="0.3">
      <c r="A4073" s="1" t="s">
        <v>782</v>
      </c>
      <c r="B4073" s="1" t="s">
        <v>8805</v>
      </c>
      <c r="C4073" s="1" t="s">
        <v>97</v>
      </c>
      <c r="D4073" s="1" t="s">
        <v>3185</v>
      </c>
      <c r="E4073" s="1" t="s">
        <v>1111</v>
      </c>
      <c r="F4073" s="1" t="s">
        <v>127</v>
      </c>
      <c r="G4073" s="1" t="s">
        <v>102</v>
      </c>
      <c r="H4073" s="1" t="s">
        <v>324</v>
      </c>
      <c r="I4073" s="1" t="s">
        <v>109</v>
      </c>
      <c r="J4073" s="1" t="s">
        <v>96</v>
      </c>
      <c r="K4073" s="1">
        <v>28</v>
      </c>
      <c r="L4073" s="1" t="s">
        <v>101</v>
      </c>
      <c r="M4073" s="1" t="s">
        <v>325</v>
      </c>
      <c r="N4073" s="1" t="s">
        <v>91</v>
      </c>
      <c r="O4073" s="1" t="s">
        <v>104</v>
      </c>
      <c r="P4073">
        <v>3</v>
      </c>
      <c r="Q4073" s="1" t="str">
        <f>VLOOKUP([1]!Tabla1[[#This Row],[RENAES]],[2]EESS!$1:$1048576,6,FALSE)</f>
        <v>NO PERTENECE A NINGUNA RED</v>
      </c>
      <c r="R4073" s="1" t="str">
        <f>VLOOKUP([1]!Tabla1[[#This Row],[RENAES]],[2]EESS!$1:$1048576,7,FALSE)</f>
        <v>NO PERTENECE A NINGUNA MICRORED</v>
      </c>
      <c r="S4073" s="1" t="str">
        <f>VLOOKUP([1]!Tabla1[[#This Row],[RENAES]],[2]EESS!$1:$1048576,10,FALSE)</f>
        <v>HOSPITAL IQUITOS "Cesar Garayar Garcia"</v>
      </c>
      <c r="T4073" s="1" t="s">
        <v>9005</v>
      </c>
      <c r="U4073" s="1" t="s">
        <v>326</v>
      </c>
      <c r="V4073" s="1" t="s">
        <v>91</v>
      </c>
      <c r="W4073" s="57">
        <v>7</v>
      </c>
      <c r="X4073" s="1" t="s">
        <v>3219</v>
      </c>
      <c r="Y4073" s="1" t="s">
        <v>131</v>
      </c>
      <c r="Z4073" s="1" t="s">
        <v>90</v>
      </c>
      <c r="AA4073" s="1"/>
      <c r="AB4073" s="1"/>
      <c r="AC4073" s="1"/>
      <c r="AD4073" s="1"/>
      <c r="AE4073" s="1"/>
      <c r="AF4073" s="1"/>
      <c r="AG4073" s="1"/>
      <c r="AH4073" s="1"/>
      <c r="AI4073" s="1"/>
      <c r="AJ4073" s="1"/>
      <c r="AK4073" s="1"/>
      <c r="AL4073" s="1"/>
      <c r="AM4073" s="1"/>
      <c r="AN4073" s="1"/>
      <c r="AO4073" s="1"/>
      <c r="AP4073" s="1"/>
      <c r="AQ4073" s="1"/>
      <c r="AR4073" s="1"/>
      <c r="AS4073" s="1"/>
      <c r="AT4073" s="1"/>
      <c r="AU4073" s="1"/>
      <c r="AV4073" s="1"/>
      <c r="AW4073" s="1"/>
      <c r="AX4073" s="1"/>
      <c r="AY4073" s="1"/>
      <c r="AZ4073" s="1"/>
      <c r="BA4073" s="1"/>
      <c r="BB4073" s="1"/>
      <c r="BC4073" s="1"/>
      <c r="BD4073" s="1"/>
      <c r="BE4073" s="1"/>
      <c r="BF4073" s="1"/>
      <c r="BG4073" s="1"/>
      <c r="BH4073" s="1"/>
      <c r="BI4073" s="1"/>
      <c r="BJ4073" s="1"/>
      <c r="BK4073" s="1"/>
      <c r="BL4073" s="1"/>
      <c r="BM4073" s="1"/>
      <c r="BN4073" s="1"/>
      <c r="BO4073" s="1"/>
      <c r="BP4073" s="1"/>
      <c r="BQ4073" s="1"/>
      <c r="BR4073" s="1"/>
      <c r="BS4073" s="1"/>
      <c r="BT4073" s="1"/>
      <c r="BU4073" s="1"/>
      <c r="BV4073" s="1"/>
      <c r="BW4073" s="1"/>
      <c r="BX4073" s="1"/>
      <c r="BY4073" s="1"/>
      <c r="BZ4073" s="1"/>
      <c r="CA4073" s="1"/>
      <c r="CB4073" s="1"/>
      <c r="CC4073" s="1"/>
      <c r="CD4073" s="1"/>
      <c r="CE4073" s="1"/>
      <c r="CF4073" s="1"/>
      <c r="CG4073" s="1"/>
      <c r="CH4073" s="1"/>
      <c r="CI4073" s="1"/>
      <c r="CJ4073" s="1"/>
      <c r="CK4073" s="1"/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9257</v>
      </c>
      <c r="B4074" s="1" t="s">
        <v>9258</v>
      </c>
      <c r="C4074" s="1" t="s">
        <v>97</v>
      </c>
      <c r="D4074" s="1" t="s">
        <v>3185</v>
      </c>
      <c r="E4074" s="1" t="s">
        <v>1111</v>
      </c>
      <c r="F4074" s="1" t="s">
        <v>127</v>
      </c>
      <c r="G4074" s="1" t="s">
        <v>100</v>
      </c>
      <c r="H4074" s="1" t="s">
        <v>208</v>
      </c>
      <c r="I4074" s="1" t="s">
        <v>90</v>
      </c>
      <c r="J4074" s="1" t="s">
        <v>122</v>
      </c>
      <c r="K4074" s="1">
        <v>29</v>
      </c>
      <c r="L4074" s="1" t="s">
        <v>101</v>
      </c>
      <c r="M4074" s="1" t="s">
        <v>325</v>
      </c>
      <c r="N4074" s="1" t="s">
        <v>91</v>
      </c>
      <c r="O4074" s="32"/>
      <c r="P4074">
        <v>55</v>
      </c>
      <c r="Q4074" s="1" t="str">
        <f>VLOOKUP([1]!Tabla1[[#This Row],[RENAES]],[2]EESS!$1:$1048576,6,FALSE)</f>
        <v>LORETO</v>
      </c>
      <c r="R4074" s="1" t="str">
        <f>VLOOKUP([1]!Tabla1[[#This Row],[RENAES]],[2]EESS!$1:$1048576,7,FALSE)</f>
        <v>INTUTO</v>
      </c>
      <c r="S4074" s="1" t="str">
        <f>VLOOKUP([1]!Tabla1[[#This Row],[RENAES]],[2]EESS!$1:$1048576,10,FALSE)</f>
        <v>PAICHE PLAYA</v>
      </c>
      <c r="T4074" s="1" t="s">
        <v>8861</v>
      </c>
      <c r="U4074" s="1" t="s">
        <v>326</v>
      </c>
      <c r="V4074" s="1" t="s">
        <v>91</v>
      </c>
      <c r="W4074" s="57">
        <v>1</v>
      </c>
      <c r="X4074" s="1" t="s">
        <v>208</v>
      </c>
      <c r="Y4074" s="1" t="s">
        <v>90</v>
      </c>
      <c r="Z4074" s="1" t="s">
        <v>122</v>
      </c>
      <c r="AA4074" s="1" t="s">
        <v>9834</v>
      </c>
      <c r="AB4074" s="1" t="s">
        <v>325</v>
      </c>
      <c r="AC4074" s="1" t="s">
        <v>91</v>
      </c>
      <c r="AD4074" s="1" t="s">
        <v>104</v>
      </c>
      <c r="AE4074" s="1" t="s">
        <v>208</v>
      </c>
      <c r="AF4074" s="1" t="s">
        <v>96</v>
      </c>
      <c r="AG4074" s="1" t="s">
        <v>142</v>
      </c>
      <c r="AH4074" s="1" t="s">
        <v>9834</v>
      </c>
      <c r="AI4074" s="1" t="s">
        <v>326</v>
      </c>
      <c r="AJ4074" s="1" t="s">
        <v>91</v>
      </c>
      <c r="AK4074" s="57">
        <v>2</v>
      </c>
      <c r="AL4074" s="1" t="s">
        <v>208</v>
      </c>
      <c r="AM4074" s="1" t="s">
        <v>96</v>
      </c>
      <c r="AN4074" s="1" t="s">
        <v>142</v>
      </c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  <c r="BJ4074" s="1"/>
      <c r="BK4074" s="1"/>
      <c r="BL4074" s="1"/>
      <c r="BM4074" s="1"/>
      <c r="BN4074" s="1"/>
      <c r="BO4074" s="1"/>
      <c r="BP4074" s="1"/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3961</v>
      </c>
      <c r="B4075" s="1" t="s">
        <v>3962</v>
      </c>
      <c r="C4075" s="1" t="s">
        <v>97</v>
      </c>
      <c r="D4075" s="1" t="s">
        <v>3185</v>
      </c>
      <c r="E4075" s="1" t="s">
        <v>1111</v>
      </c>
      <c r="F4075" s="1" t="s">
        <v>88</v>
      </c>
      <c r="G4075" s="1" t="s">
        <v>115</v>
      </c>
      <c r="H4075" s="1" t="s">
        <v>324</v>
      </c>
      <c r="I4075" s="1" t="s">
        <v>3508</v>
      </c>
      <c r="J4075" s="1" t="s">
        <v>88</v>
      </c>
      <c r="K4075" s="1">
        <v>26</v>
      </c>
      <c r="L4075" s="1" t="s">
        <v>101</v>
      </c>
      <c r="M4075" s="1" t="s">
        <v>325</v>
      </c>
      <c r="N4075" s="1" t="s">
        <v>91</v>
      </c>
      <c r="O4075" s="1" t="s">
        <v>92</v>
      </c>
      <c r="P4075">
        <v>1</v>
      </c>
      <c r="Q4075" s="1" t="str">
        <f>VLOOKUP([1]!Tabla1[[#This Row],[RENAES]],[2]EESS!$1:$1048576,6,FALSE)</f>
        <v>MAYNAS CIUDAD</v>
      </c>
      <c r="R4075" s="1" t="str">
        <f>VLOOKUP([1]!Tabla1[[#This Row],[RENAES]],[2]EESS!$1:$1048576,7,FALSE)</f>
        <v>IQUITOS NORTE</v>
      </c>
      <c r="S4075" s="1" t="str">
        <f>VLOOKUP([1]!Tabla1[[#This Row],[RENAES]],[2]EESS!$1:$1048576,10,FALSE)</f>
        <v>MORONACOCHA</v>
      </c>
      <c r="T4075" s="1" t="s">
        <v>3509</v>
      </c>
      <c r="U4075" s="1" t="s">
        <v>326</v>
      </c>
      <c r="V4075" s="1" t="s">
        <v>91</v>
      </c>
      <c r="W4075" s="57">
        <v>30</v>
      </c>
      <c r="X4075" s="1" t="s">
        <v>324</v>
      </c>
      <c r="Y4075" s="1" t="s">
        <v>3508</v>
      </c>
      <c r="Z4075" s="1" t="s">
        <v>88</v>
      </c>
      <c r="AA4075" s="1"/>
      <c r="AB4075" s="1"/>
      <c r="AC4075" s="1"/>
      <c r="AD4075" s="1"/>
      <c r="AE4075" s="1"/>
      <c r="AF4075" s="1"/>
      <c r="AG4075" s="1"/>
      <c r="AH4075" s="1"/>
      <c r="AI4075" s="1"/>
      <c r="AJ4075" s="1"/>
      <c r="AK4075" s="1"/>
      <c r="AL4075" s="1"/>
      <c r="AM4075" s="1"/>
      <c r="AN4075" s="1"/>
      <c r="AO4075" s="1"/>
      <c r="AP4075" s="1"/>
      <c r="AQ4075" s="1"/>
      <c r="AR4075" s="1"/>
      <c r="AS4075" s="1"/>
      <c r="AT4075" s="1"/>
      <c r="AU4075" s="1"/>
      <c r="AV4075" s="1"/>
      <c r="AW4075" s="1"/>
      <c r="AX4075" s="1"/>
      <c r="AY4075" s="1"/>
      <c r="AZ4075" s="1"/>
      <c r="BA4075" s="1"/>
      <c r="BB4075" s="1"/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/>
      <c r="CF4075" s="1"/>
      <c r="CG4075" s="1"/>
      <c r="CH4075" s="1"/>
      <c r="CI4075" s="1"/>
      <c r="CJ4075" s="1"/>
      <c r="CK4075" s="1"/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2391</v>
      </c>
      <c r="B4076" s="1" t="s">
        <v>2392</v>
      </c>
      <c r="C4076" s="1" t="s">
        <v>97</v>
      </c>
      <c r="D4076" s="1" t="s">
        <v>3185</v>
      </c>
      <c r="E4076" s="1" t="s">
        <v>1111</v>
      </c>
      <c r="F4076" s="1" t="s">
        <v>96</v>
      </c>
      <c r="G4076" s="1" t="s">
        <v>151</v>
      </c>
      <c r="H4076" s="1" t="s">
        <v>275</v>
      </c>
      <c r="I4076" s="1" t="s">
        <v>90</v>
      </c>
      <c r="J4076" s="1" t="s">
        <v>96</v>
      </c>
      <c r="K4076" s="1">
        <v>26</v>
      </c>
      <c r="L4076" s="1" t="s">
        <v>101</v>
      </c>
      <c r="M4076" s="1" t="s">
        <v>325</v>
      </c>
      <c r="N4076" s="1" t="s">
        <v>105</v>
      </c>
      <c r="O4076" s="1" t="s">
        <v>104</v>
      </c>
      <c r="P4076">
        <v>91</v>
      </c>
      <c r="Q4076" s="1" t="str">
        <f>VLOOKUP([1]!Tabla1[[#This Row],[RENAES]],[2]EESS!$1:$1048576,6,FALSE)</f>
        <v>UCAYALI</v>
      </c>
      <c r="R4076" s="1" t="str">
        <f>VLOOKUP([1]!Tabla1[[#This Row],[RENAES]],[2]EESS!$1:$1048576,7,FALSE)</f>
        <v>SARAYACU</v>
      </c>
      <c r="S4076" s="1" t="str">
        <f>VLOOKUP([1]!Tabla1[[#This Row],[RENAES]],[2]EESS!$1:$1048576,10,FALSE)</f>
        <v>PUERTO ENRIQUE</v>
      </c>
      <c r="T4076" s="1" t="s">
        <v>1183</v>
      </c>
      <c r="U4076" s="1" t="s">
        <v>326</v>
      </c>
      <c r="V4076" s="1" t="s">
        <v>91</v>
      </c>
      <c r="W4076" s="57">
        <v>5</v>
      </c>
      <c r="X4076" s="1" t="s">
        <v>275</v>
      </c>
      <c r="Y4076" s="1" t="s">
        <v>90</v>
      </c>
      <c r="Z4076" s="1" t="s">
        <v>96</v>
      </c>
      <c r="AA4076" s="1"/>
      <c r="AB4076" s="1"/>
      <c r="AC4076" s="1"/>
      <c r="AD4076" s="1"/>
      <c r="AE4076" s="1"/>
      <c r="AF4076" s="1"/>
      <c r="AG4076" s="1"/>
      <c r="AH4076" s="1"/>
      <c r="AI4076" s="1"/>
      <c r="AJ4076" s="1"/>
      <c r="AK4076" s="1"/>
      <c r="AL4076" s="1"/>
      <c r="AM4076" s="1"/>
      <c r="AN4076" s="1"/>
      <c r="AO4076" s="1"/>
      <c r="AP4076" s="1"/>
      <c r="AQ4076" s="1"/>
      <c r="AR4076" s="1"/>
      <c r="AS4076" s="1"/>
      <c r="AT4076" s="1"/>
      <c r="AU4076" s="1"/>
      <c r="AV4076" s="1"/>
      <c r="AW4076" s="1"/>
      <c r="AX4076" s="1"/>
      <c r="AY4076" s="1"/>
      <c r="AZ4076" s="1"/>
      <c r="BA4076" s="1"/>
      <c r="BB4076" s="1"/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/>
      <c r="CF4076" s="1"/>
      <c r="CG4076" s="1"/>
      <c r="CH4076" s="1"/>
      <c r="CI4076" s="1"/>
      <c r="CJ4076" s="1"/>
      <c r="CK4076" s="1"/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6266</v>
      </c>
      <c r="B4077" s="1" t="s">
        <v>6904</v>
      </c>
      <c r="C4077" s="1" t="s">
        <v>97</v>
      </c>
      <c r="D4077" s="1" t="s">
        <v>3185</v>
      </c>
      <c r="E4077" s="1" t="s">
        <v>1111</v>
      </c>
      <c r="F4077" s="1" t="s">
        <v>99</v>
      </c>
      <c r="G4077" s="1" t="s">
        <v>108</v>
      </c>
      <c r="H4077" s="1" t="s">
        <v>6734</v>
      </c>
      <c r="I4077" s="1" t="s">
        <v>96</v>
      </c>
      <c r="J4077" s="1" t="s">
        <v>142</v>
      </c>
      <c r="K4077" s="1">
        <v>20</v>
      </c>
      <c r="L4077" s="1" t="s">
        <v>101</v>
      </c>
      <c r="M4077" s="1" t="s">
        <v>325</v>
      </c>
      <c r="N4077" s="1" t="s">
        <v>91</v>
      </c>
      <c r="O4077" s="1" t="s">
        <v>104</v>
      </c>
      <c r="P4077">
        <v>246</v>
      </c>
      <c r="Q4077" s="1" t="str">
        <f>VLOOKUP([1]!Tabla1[[#This Row],[RENAES]],[2]EESS!$1:$1048576,6,FALSE)</f>
        <v>NO PERTENECE A NINGUNA RED</v>
      </c>
      <c r="R4077" s="1" t="str">
        <f>VLOOKUP([1]!Tabla1[[#This Row],[RENAES]],[2]EESS!$1:$1048576,7,FALSE)</f>
        <v>NO PERTENECE A NINGUNA MICRORED</v>
      </c>
      <c r="S4077" s="1" t="str">
        <f>VLOOKUP([1]!Tabla1[[#This Row],[RENAES]],[2]EESS!$1:$1048576,10,FALSE)</f>
        <v>HOSPITAL IQUITOS "Cesar Garayar Garcia"</v>
      </c>
      <c r="T4077" s="1" t="s">
        <v>4220</v>
      </c>
      <c r="U4077" s="1" t="s">
        <v>326</v>
      </c>
      <c r="V4077" s="1" t="s">
        <v>91</v>
      </c>
      <c r="W4077" s="57">
        <v>4</v>
      </c>
      <c r="X4077" s="1" t="s">
        <v>6734</v>
      </c>
      <c r="Y4077" s="1" t="s">
        <v>96</v>
      </c>
      <c r="Z4077" s="1" t="s">
        <v>142</v>
      </c>
      <c r="AA4077" s="1"/>
      <c r="AB4077" s="1"/>
      <c r="AC4077" s="1"/>
      <c r="AD4077" s="1"/>
      <c r="AE4077" s="1"/>
      <c r="AF4077" s="1"/>
      <c r="AG4077" s="1"/>
      <c r="AH4077" s="1" t="s">
        <v>4220</v>
      </c>
      <c r="AI4077" s="1" t="s">
        <v>326</v>
      </c>
      <c r="AJ4077" s="1" t="s">
        <v>91</v>
      </c>
      <c r="AK4077" s="57">
        <v>1</v>
      </c>
      <c r="AL4077" s="1" t="s">
        <v>6734</v>
      </c>
      <c r="AM4077" s="1" t="s">
        <v>96</v>
      </c>
      <c r="AN4077" s="1" t="s">
        <v>142</v>
      </c>
      <c r="AO4077" s="1"/>
      <c r="AP4077" s="1"/>
      <c r="AQ4077" s="1"/>
      <c r="AR4077" s="1"/>
      <c r="AS4077" s="1"/>
      <c r="AT4077" s="1"/>
      <c r="AU4077" s="1"/>
      <c r="AV4077" s="1" t="s">
        <v>5332</v>
      </c>
      <c r="AW4077" s="1" t="s">
        <v>326</v>
      </c>
      <c r="AX4077" s="1" t="s">
        <v>91</v>
      </c>
      <c r="AY4077" s="57">
        <v>5</v>
      </c>
      <c r="AZ4077" s="1" t="s">
        <v>7148</v>
      </c>
      <c r="BA4077" s="1" t="s">
        <v>96</v>
      </c>
      <c r="BB4077" s="1" t="s">
        <v>102</v>
      </c>
      <c r="BC4077" s="1" t="s">
        <v>5962</v>
      </c>
      <c r="BD4077" s="1" t="s">
        <v>326</v>
      </c>
      <c r="BE4077" s="1" t="s">
        <v>91</v>
      </c>
      <c r="BF4077" s="57">
        <v>6</v>
      </c>
      <c r="BG4077" s="1" t="s">
        <v>6486</v>
      </c>
      <c r="BH4077" s="1" t="s">
        <v>88</v>
      </c>
      <c r="BI4077" s="1" t="s">
        <v>95</v>
      </c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 t="s">
        <v>6954</v>
      </c>
      <c r="CF4077" s="1" t="s">
        <v>326</v>
      </c>
      <c r="CG4077" s="1" t="s">
        <v>91</v>
      </c>
      <c r="CH4077" s="1" t="s">
        <v>123</v>
      </c>
      <c r="CI4077" s="1" t="s">
        <v>328</v>
      </c>
      <c r="CJ4077" s="1" t="s">
        <v>3291</v>
      </c>
      <c r="CK4077" s="1" t="s">
        <v>96</v>
      </c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8001</v>
      </c>
      <c r="B4078" s="1" t="s">
        <v>8002</v>
      </c>
      <c r="C4078" s="1" t="s">
        <v>97</v>
      </c>
      <c r="D4078" s="1" t="s">
        <v>3185</v>
      </c>
      <c r="E4078" s="1" t="s">
        <v>1111</v>
      </c>
      <c r="F4078" s="1" t="s">
        <v>119</v>
      </c>
      <c r="G4078" s="1" t="s">
        <v>108</v>
      </c>
      <c r="H4078" s="1" t="s">
        <v>4242</v>
      </c>
      <c r="I4078" s="1" t="s">
        <v>90</v>
      </c>
      <c r="J4078" s="1" t="s">
        <v>102</v>
      </c>
      <c r="K4078" s="1">
        <v>18</v>
      </c>
      <c r="L4078" s="1" t="s">
        <v>101</v>
      </c>
      <c r="M4078" s="1" t="s">
        <v>325</v>
      </c>
      <c r="N4078" s="1" t="s">
        <v>91</v>
      </c>
      <c r="O4078" s="1" t="s">
        <v>104</v>
      </c>
      <c r="P4078">
        <v>275</v>
      </c>
      <c r="Q4078" s="1" t="str">
        <f>VLOOKUP([1]!Tabla1[[#This Row],[RENAES]],[2]EESS!$1:$1048576,6,FALSE)</f>
        <v>NO PERTENECE A NINGUNA RED</v>
      </c>
      <c r="R4078" s="1" t="str">
        <f>VLOOKUP([1]!Tabla1[[#This Row],[RENAES]],[2]EESS!$1:$1048576,7,FALSE)</f>
        <v>NO PERTENECE A NINGUNA MICRORED</v>
      </c>
      <c r="S4078" s="1" t="str">
        <f>VLOOKUP([1]!Tabla1[[#This Row],[RENAES]],[2]EESS!$1:$1048576,10,FALSE)</f>
        <v>HOSPITAL IQUITOS "Cesar Garayar Garcia"</v>
      </c>
      <c r="T4078" s="1" t="s">
        <v>7676</v>
      </c>
      <c r="U4078" s="1" t="s">
        <v>326</v>
      </c>
      <c r="V4078" s="1" t="s">
        <v>91</v>
      </c>
      <c r="W4078" s="57">
        <v>1</v>
      </c>
      <c r="X4078" s="1" t="s">
        <v>4242</v>
      </c>
      <c r="Y4078" s="1" t="s">
        <v>90</v>
      </c>
      <c r="Z4078" s="1" t="s">
        <v>102</v>
      </c>
      <c r="AA4078" s="1" t="s">
        <v>8842</v>
      </c>
      <c r="AB4078" s="1" t="s">
        <v>325</v>
      </c>
      <c r="AC4078" s="1" t="s">
        <v>105</v>
      </c>
      <c r="AD4078" s="1" t="s">
        <v>104</v>
      </c>
      <c r="AE4078" s="1" t="s">
        <v>8984</v>
      </c>
      <c r="AF4078" s="1" t="s">
        <v>96</v>
      </c>
      <c r="AG4078" s="1" t="s">
        <v>102</v>
      </c>
      <c r="AH4078" s="1"/>
      <c r="AI4078" s="1"/>
      <c r="AJ4078" s="1"/>
      <c r="AK4078" s="1"/>
      <c r="AL4078" s="1"/>
      <c r="AM4078" s="1"/>
      <c r="AN4078" s="1"/>
      <c r="AO4078" s="1"/>
      <c r="AP4078" s="1"/>
      <c r="AQ4078" s="1"/>
      <c r="AR4078" s="1"/>
      <c r="AS4078" s="1"/>
      <c r="AT4078" s="1"/>
      <c r="AU4078" s="1"/>
      <c r="AV4078" s="1"/>
      <c r="AW4078" s="1"/>
      <c r="AX4078" s="1"/>
      <c r="AY4078" s="1"/>
      <c r="AZ4078" s="1"/>
      <c r="BA4078" s="1"/>
      <c r="BB4078" s="1"/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  <c r="CF4078" s="1"/>
      <c r="CG4078" s="1"/>
      <c r="CH4078" s="1"/>
      <c r="CI4078" s="1"/>
      <c r="CJ4078" s="1"/>
      <c r="CK4078" s="1"/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816</v>
      </c>
      <c r="B4079" s="1" t="s">
        <v>2393</v>
      </c>
      <c r="C4079" s="1" t="s">
        <v>97</v>
      </c>
      <c r="D4079" s="1" t="s">
        <v>3185</v>
      </c>
      <c r="E4079" s="1" t="s">
        <v>1111</v>
      </c>
      <c r="F4079" s="1" t="s">
        <v>96</v>
      </c>
      <c r="G4079" s="1" t="s">
        <v>113</v>
      </c>
      <c r="H4079" s="1" t="s">
        <v>111</v>
      </c>
      <c r="I4079" s="1" t="s">
        <v>90</v>
      </c>
      <c r="J4079" s="1" t="s">
        <v>122</v>
      </c>
      <c r="K4079" s="1">
        <v>17</v>
      </c>
      <c r="L4079" s="1" t="s">
        <v>101</v>
      </c>
      <c r="M4079" s="1" t="s">
        <v>325</v>
      </c>
      <c r="N4079" s="1" t="s">
        <v>91</v>
      </c>
      <c r="O4079" s="1" t="s">
        <v>104</v>
      </c>
      <c r="P4079">
        <v>28</v>
      </c>
      <c r="Q4079" s="1" t="str">
        <f>VLOOKUP([1]!Tabla1[[#This Row],[RENAES]],[2]EESS!$1:$1048576,6,FALSE)</f>
        <v>NO PERTENECE A NINGUNA RED</v>
      </c>
      <c r="R4079" s="1" t="str">
        <f>VLOOKUP([1]!Tabla1[[#This Row],[RENAES]],[2]EESS!$1:$1048576,7,FALSE)</f>
        <v>NO PERTENECE A NINGUNA MICRORED</v>
      </c>
      <c r="S4079" s="1" t="str">
        <f>VLOOKUP([1]!Tabla1[[#This Row],[RENAES]],[2]EESS!$1:$1048576,10,FALSE)</f>
        <v>HOSP.REGIONAL DE LORETO "Felipe Arriola Iglesias"</v>
      </c>
      <c r="T4079" s="1" t="s">
        <v>1295</v>
      </c>
      <c r="U4079" s="1" t="s">
        <v>326</v>
      </c>
      <c r="V4079" s="1" t="s">
        <v>91</v>
      </c>
      <c r="W4079" s="57">
        <v>1</v>
      </c>
      <c r="X4079" s="1" t="s">
        <v>111</v>
      </c>
      <c r="Y4079" s="1" t="s">
        <v>90</v>
      </c>
      <c r="Z4079" s="1" t="s">
        <v>122</v>
      </c>
      <c r="AA4079" s="1" t="s">
        <v>1354</v>
      </c>
      <c r="AB4079" s="1" t="s">
        <v>325</v>
      </c>
      <c r="AC4079" s="1" t="s">
        <v>105</v>
      </c>
      <c r="AD4079" s="1" t="s">
        <v>104</v>
      </c>
      <c r="AE4079" s="1" t="s">
        <v>111</v>
      </c>
      <c r="AF4079" s="1" t="s">
        <v>108</v>
      </c>
      <c r="AG4079" s="1" t="s">
        <v>118</v>
      </c>
      <c r="AH4079" s="1" t="s">
        <v>1354</v>
      </c>
      <c r="AI4079" s="1" t="s">
        <v>326</v>
      </c>
      <c r="AJ4079" s="1" t="s">
        <v>91</v>
      </c>
      <c r="AK4079" s="57">
        <v>2</v>
      </c>
      <c r="AL4079" s="1" t="s">
        <v>111</v>
      </c>
      <c r="AM4079" s="1" t="s">
        <v>108</v>
      </c>
      <c r="AN4079" s="1" t="s">
        <v>118</v>
      </c>
      <c r="AO4079" s="1" t="s">
        <v>4824</v>
      </c>
      <c r="AP4079" s="1" t="s">
        <v>325</v>
      </c>
      <c r="AQ4079" s="1" t="s">
        <v>91</v>
      </c>
      <c r="AR4079" s="1" t="s">
        <v>104</v>
      </c>
      <c r="AS4079" s="1" t="s">
        <v>4017</v>
      </c>
      <c r="AT4079" s="1" t="s">
        <v>118</v>
      </c>
      <c r="AU4079" s="1" t="s">
        <v>90</v>
      </c>
      <c r="AV4079" s="1" t="s">
        <v>3196</v>
      </c>
      <c r="AW4079" s="1" t="s">
        <v>326</v>
      </c>
      <c r="AX4079" s="1" t="s">
        <v>91</v>
      </c>
      <c r="AY4079" s="57">
        <v>3</v>
      </c>
      <c r="AZ4079" s="1" t="s">
        <v>245</v>
      </c>
      <c r="BA4079" s="1" t="s">
        <v>107</v>
      </c>
      <c r="BB4079" s="1" t="s">
        <v>96</v>
      </c>
      <c r="BC4079" s="1" t="s">
        <v>3196</v>
      </c>
      <c r="BD4079" s="1" t="s">
        <v>326</v>
      </c>
      <c r="BE4079" s="1" t="s">
        <v>91</v>
      </c>
      <c r="BF4079" s="57">
        <v>3</v>
      </c>
      <c r="BG4079" s="1" t="s">
        <v>111</v>
      </c>
      <c r="BH4079" s="1" t="s">
        <v>107</v>
      </c>
      <c r="BI4079" s="1" t="s">
        <v>108</v>
      </c>
      <c r="BJ4079" s="1" t="s">
        <v>4824</v>
      </c>
      <c r="BK4079" s="1" t="s">
        <v>326</v>
      </c>
      <c r="BL4079" s="1" t="s">
        <v>91</v>
      </c>
      <c r="BM4079" s="57">
        <v>4</v>
      </c>
      <c r="BN4079" s="1" t="s">
        <v>4017</v>
      </c>
      <c r="BO4079" s="1" t="s">
        <v>113</v>
      </c>
      <c r="BP4079" s="1" t="s">
        <v>88</v>
      </c>
      <c r="BQ4079" s="1" t="s">
        <v>4223</v>
      </c>
      <c r="BR4079" s="1" t="s">
        <v>326</v>
      </c>
      <c r="BS4079" s="1" t="s">
        <v>91</v>
      </c>
      <c r="BT4079" s="57">
        <v>30</v>
      </c>
      <c r="BU4079" s="1" t="s">
        <v>327</v>
      </c>
      <c r="BV4079" s="1" t="s">
        <v>90</v>
      </c>
      <c r="BW4079" s="1" t="s">
        <v>107</v>
      </c>
      <c r="BX4079" s="1" t="s">
        <v>4223</v>
      </c>
      <c r="BY4079" s="1" t="s">
        <v>325</v>
      </c>
      <c r="BZ4079" s="1" t="s">
        <v>91</v>
      </c>
      <c r="CA4079" s="32"/>
      <c r="CB4079" s="1" t="s">
        <v>245</v>
      </c>
      <c r="CC4079" s="1" t="s">
        <v>113</v>
      </c>
      <c r="CD4079" s="1" t="s">
        <v>96</v>
      </c>
      <c r="CE4079" s="1" t="s">
        <v>6159</v>
      </c>
      <c r="CF4079" s="1" t="s">
        <v>326</v>
      </c>
      <c r="CG4079" s="1" t="s">
        <v>91</v>
      </c>
      <c r="CH4079" s="1" t="s">
        <v>123</v>
      </c>
      <c r="CI4079" s="1" t="s">
        <v>111</v>
      </c>
      <c r="CJ4079" s="1" t="s">
        <v>118</v>
      </c>
      <c r="CK4079" s="1" t="s">
        <v>88</v>
      </c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5117</v>
      </c>
      <c r="B4080" s="1" t="s">
        <v>5118</v>
      </c>
      <c r="C4080" s="1" t="s">
        <v>97</v>
      </c>
      <c r="D4080" s="1" t="s">
        <v>3185</v>
      </c>
      <c r="E4080" s="1" t="s">
        <v>1111</v>
      </c>
      <c r="F4080" s="1" t="s">
        <v>88</v>
      </c>
      <c r="G4080" s="1" t="s">
        <v>144</v>
      </c>
      <c r="H4080" s="1" t="s">
        <v>5119</v>
      </c>
      <c r="I4080" s="1" t="s">
        <v>96</v>
      </c>
      <c r="J4080" s="1" t="s">
        <v>108</v>
      </c>
      <c r="K4080" s="1">
        <v>26</v>
      </c>
      <c r="L4080" s="1" t="s">
        <v>101</v>
      </c>
      <c r="M4080" s="1" t="s">
        <v>325</v>
      </c>
      <c r="N4080" s="1" t="s">
        <v>91</v>
      </c>
      <c r="O4080" s="1" t="s">
        <v>104</v>
      </c>
      <c r="P4080">
        <v>7326</v>
      </c>
      <c r="Q4080" s="1" t="str">
        <f>VLOOKUP([1]!Tabla1[[#This Row],[RENAES]],[2]EESS!$1:$1048576,6,FALSE)</f>
        <v>LORETO</v>
      </c>
      <c r="R4080" s="1" t="str">
        <f>VLOOKUP([1]!Tabla1[[#This Row],[RENAES]],[2]EESS!$1:$1048576,7,FALSE)</f>
        <v>INTUTO</v>
      </c>
      <c r="S4080" s="1" t="str">
        <f>VLOOKUP([1]!Tabla1[[#This Row],[RENAES]],[2]EESS!$1:$1048576,10,FALSE)</f>
        <v>LIBERTAD DEL TIGRE</v>
      </c>
      <c r="T4080" s="1" t="s">
        <v>4824</v>
      </c>
      <c r="U4080" s="1" t="s">
        <v>5120</v>
      </c>
      <c r="V4080" s="1" t="s">
        <v>91</v>
      </c>
      <c r="W4080" s="2" t="s">
        <v>94</v>
      </c>
      <c r="X4080" s="1" t="s">
        <v>5119</v>
      </c>
      <c r="Y4080" s="1" t="s">
        <v>96</v>
      </c>
      <c r="Z4080" s="1" t="s">
        <v>108</v>
      </c>
      <c r="AA4080" s="1"/>
      <c r="AB4080" s="1"/>
      <c r="AC4080" s="1"/>
      <c r="AD4080" s="1"/>
      <c r="AE4080" s="1"/>
      <c r="AF4080" s="1"/>
      <c r="AG4080" s="1"/>
      <c r="AH4080" s="1"/>
      <c r="AI4080" s="1"/>
      <c r="AJ4080" s="1"/>
      <c r="AK4080" s="1"/>
      <c r="AL4080" s="1"/>
      <c r="AM4080" s="1"/>
      <c r="AN4080" s="1"/>
      <c r="AO4080" s="1"/>
      <c r="AP4080" s="1"/>
      <c r="AQ4080" s="1"/>
      <c r="AR4080" s="1"/>
      <c r="AS4080" s="1"/>
      <c r="AT4080" s="1"/>
      <c r="AU4080" s="1"/>
      <c r="AV4080" s="1"/>
      <c r="AW4080" s="1"/>
      <c r="AX4080" s="1"/>
      <c r="AY4080" s="1"/>
      <c r="AZ4080" s="1"/>
      <c r="BA4080" s="1"/>
      <c r="BB4080" s="1"/>
      <c r="BC4080" s="1"/>
      <c r="BD4080" s="1"/>
      <c r="BE4080" s="1"/>
      <c r="BF4080" s="1"/>
      <c r="BG4080" s="1"/>
      <c r="BH4080" s="1"/>
      <c r="BI4080" s="1"/>
      <c r="BJ4080" s="1"/>
      <c r="BK4080" s="1"/>
      <c r="BL4080" s="1"/>
      <c r="BM4080" s="1"/>
      <c r="BN4080" s="1"/>
      <c r="BO4080" s="1"/>
      <c r="BP4080" s="1"/>
      <c r="BQ4080" s="1"/>
      <c r="BR4080" s="1"/>
      <c r="BS4080" s="1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/>
      <c r="CF4080" s="1"/>
      <c r="CG4080" s="1"/>
      <c r="CH4080" s="1"/>
      <c r="CI4080" s="1"/>
      <c r="CJ4080" s="1"/>
      <c r="CK4080" s="1"/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2671</v>
      </c>
      <c r="B4081" s="1" t="s">
        <v>3963</v>
      </c>
      <c r="C4081" s="1" t="s">
        <v>97</v>
      </c>
      <c r="D4081" s="1" t="s">
        <v>3185</v>
      </c>
      <c r="E4081" s="1" t="s">
        <v>1111</v>
      </c>
      <c r="F4081" s="1" t="s">
        <v>88</v>
      </c>
      <c r="G4081" s="1" t="s">
        <v>111</v>
      </c>
      <c r="H4081" s="1" t="s">
        <v>3464</v>
      </c>
      <c r="I4081" s="1" t="s">
        <v>118</v>
      </c>
      <c r="J4081" s="1" t="s">
        <v>102</v>
      </c>
      <c r="K4081" s="1">
        <v>21</v>
      </c>
      <c r="L4081" s="1" t="s">
        <v>101</v>
      </c>
      <c r="M4081" s="1" t="s">
        <v>325</v>
      </c>
      <c r="N4081" s="1" t="s">
        <v>91</v>
      </c>
      <c r="O4081" s="1" t="s">
        <v>104</v>
      </c>
      <c r="P4081">
        <v>105</v>
      </c>
      <c r="Q4081" s="1" t="str">
        <f>VLOOKUP([1]!Tabla1[[#This Row],[RENAES]],[2]EESS!$1:$1048576,6,FALSE)</f>
        <v>ALTO AMAZONAS</v>
      </c>
      <c r="R4081" s="1" t="str">
        <f>VLOOKUP([1]!Tabla1[[#This Row],[RENAES]],[2]EESS!$1:$1048576,7,FALSE)</f>
        <v>BALSAPUERTO</v>
      </c>
      <c r="S4081" s="1" t="str">
        <f>VLOOKUP([1]!Tabla1[[#This Row],[RENAES]],[2]EESS!$1:$1048576,10,FALSE)</f>
        <v>BALSAPUERTO (EJE M.R.)</v>
      </c>
      <c r="T4081" s="1" t="s">
        <v>3525</v>
      </c>
      <c r="U4081" s="1" t="s">
        <v>326</v>
      </c>
      <c r="V4081" s="1" t="s">
        <v>91</v>
      </c>
      <c r="W4081" s="57">
        <v>1</v>
      </c>
      <c r="X4081" s="1" t="s">
        <v>3464</v>
      </c>
      <c r="Y4081" s="1" t="s">
        <v>118</v>
      </c>
      <c r="Z4081" s="1" t="s">
        <v>102</v>
      </c>
      <c r="AA4081" s="1" t="s">
        <v>4246</v>
      </c>
      <c r="AB4081" s="1" t="s">
        <v>325</v>
      </c>
      <c r="AC4081" s="1" t="s">
        <v>105</v>
      </c>
      <c r="AD4081" s="1" t="s">
        <v>104</v>
      </c>
      <c r="AE4081" s="1" t="s">
        <v>998</v>
      </c>
      <c r="AF4081" s="1" t="s">
        <v>90</v>
      </c>
      <c r="AG4081" s="1" t="s">
        <v>110</v>
      </c>
      <c r="AH4081" s="1" t="s">
        <v>4246</v>
      </c>
      <c r="AI4081" s="1" t="s">
        <v>326</v>
      </c>
      <c r="AJ4081" s="1" t="s">
        <v>91</v>
      </c>
      <c r="AK4081" s="57">
        <v>2</v>
      </c>
      <c r="AL4081" s="1" t="s">
        <v>998</v>
      </c>
      <c r="AM4081" s="1" t="s">
        <v>90</v>
      </c>
      <c r="AN4081" s="1" t="s">
        <v>110</v>
      </c>
      <c r="AO4081" s="1"/>
      <c r="AP4081" s="1"/>
      <c r="AQ4081" s="1"/>
      <c r="AR4081" s="1"/>
      <c r="AS4081" s="1"/>
      <c r="AT4081" s="1"/>
      <c r="AU4081" s="1"/>
      <c r="AV4081" s="1" t="s">
        <v>4611</v>
      </c>
      <c r="AW4081" s="1" t="s">
        <v>326</v>
      </c>
      <c r="AX4081" s="1" t="s">
        <v>91</v>
      </c>
      <c r="AY4081" s="57">
        <v>2</v>
      </c>
      <c r="AZ4081" s="1" t="s">
        <v>998</v>
      </c>
      <c r="BA4081" s="1" t="s">
        <v>96</v>
      </c>
      <c r="BB4081" s="1" t="s">
        <v>108</v>
      </c>
      <c r="BC4081" s="1" t="s">
        <v>5962</v>
      </c>
      <c r="BD4081" s="1" t="s">
        <v>326</v>
      </c>
      <c r="BE4081" s="1" t="s">
        <v>91</v>
      </c>
      <c r="BF4081" s="57">
        <v>4</v>
      </c>
      <c r="BG4081" s="1" t="s">
        <v>4334</v>
      </c>
      <c r="BH4081" s="1" t="s">
        <v>96</v>
      </c>
      <c r="BI4081" s="1" t="s">
        <v>109</v>
      </c>
      <c r="BJ4081" s="1" t="s">
        <v>6717</v>
      </c>
      <c r="BK4081" s="1" t="s">
        <v>326</v>
      </c>
      <c r="BL4081" s="1" t="s">
        <v>91</v>
      </c>
      <c r="BM4081" s="57">
        <v>6</v>
      </c>
      <c r="BN4081" s="1" t="s">
        <v>234</v>
      </c>
      <c r="BO4081" s="1" t="s">
        <v>95</v>
      </c>
      <c r="BP4081" s="1" t="s">
        <v>90</v>
      </c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 t="s">
        <v>7121</v>
      </c>
      <c r="CF4081" s="1" t="s">
        <v>326</v>
      </c>
      <c r="CG4081" s="1" t="s">
        <v>91</v>
      </c>
      <c r="CH4081" s="1" t="s">
        <v>123</v>
      </c>
      <c r="CI4081" s="1" t="s">
        <v>234</v>
      </c>
      <c r="CJ4081" s="1" t="s">
        <v>96</v>
      </c>
      <c r="CK4081" s="1" t="s">
        <v>95</v>
      </c>
      <c r="CL4081" s="1" t="s">
        <v>4611</v>
      </c>
      <c r="CM4081" s="1" t="s">
        <v>325</v>
      </c>
      <c r="CN4081" s="1" t="s">
        <v>91</v>
      </c>
      <c r="CO4081" s="1" t="s">
        <v>130</v>
      </c>
      <c r="CP4081" s="1" t="s">
        <v>998</v>
      </c>
      <c r="CQ4081" s="1" t="s">
        <v>96</v>
      </c>
      <c r="CR4081" s="1" t="s">
        <v>108</v>
      </c>
    </row>
    <row r="4082" spans="1:96" x14ac:dyDescent="0.3">
      <c r="A4082" s="1" t="s">
        <v>6136</v>
      </c>
      <c r="B4082" s="1" t="s">
        <v>6137</v>
      </c>
      <c r="C4082" s="1" t="s">
        <v>97</v>
      </c>
      <c r="D4082" s="1" t="s">
        <v>3185</v>
      </c>
      <c r="E4082" s="1" t="s">
        <v>1111</v>
      </c>
      <c r="F4082" s="1" t="s">
        <v>102</v>
      </c>
      <c r="G4082" s="1" t="s">
        <v>118</v>
      </c>
      <c r="H4082" s="1" t="s">
        <v>5948</v>
      </c>
      <c r="I4082" s="1" t="s">
        <v>88</v>
      </c>
      <c r="J4082" s="1" t="s">
        <v>96</v>
      </c>
      <c r="K4082" s="1">
        <v>23</v>
      </c>
      <c r="L4082" s="1" t="s">
        <v>101</v>
      </c>
      <c r="M4082" s="1" t="s">
        <v>325</v>
      </c>
      <c r="N4082" s="1" t="s">
        <v>91</v>
      </c>
      <c r="O4082" s="1" t="s">
        <v>92</v>
      </c>
      <c r="P4082">
        <v>91</v>
      </c>
      <c r="Q4082" s="1" t="str">
        <f>VLOOKUP([1]!Tabla1[[#This Row],[RENAES]],[2]EESS!$1:$1048576,6,FALSE)</f>
        <v>NO PERTENECE A NINGUNA RED</v>
      </c>
      <c r="R4082" s="1" t="str">
        <f>VLOOKUP([1]!Tabla1[[#This Row],[RENAES]],[2]EESS!$1:$1048576,7,FALSE)</f>
        <v>NO PERTENECE A NINGUNA MICRORED</v>
      </c>
      <c r="S4082" s="1" t="str">
        <f>VLOOKUP([1]!Tabla1[[#This Row],[RENAES]],[2]EESS!$1:$1048576,10,FALSE)</f>
        <v>HOSPITAL IQUITOS "Cesar Garayar Garcia"</v>
      </c>
      <c r="T4082" s="1" t="s">
        <v>5647</v>
      </c>
      <c r="U4082" s="1" t="s">
        <v>326</v>
      </c>
      <c r="V4082" s="1" t="s">
        <v>91</v>
      </c>
      <c r="W4082" s="57">
        <v>1</v>
      </c>
      <c r="X4082" s="1" t="s">
        <v>5948</v>
      </c>
      <c r="Y4082" s="1" t="s">
        <v>88</v>
      </c>
      <c r="Z4082" s="1" t="s">
        <v>96</v>
      </c>
      <c r="AA4082" s="1" t="s">
        <v>6793</v>
      </c>
      <c r="AB4082" s="1" t="s">
        <v>325</v>
      </c>
      <c r="AC4082" s="1" t="s">
        <v>105</v>
      </c>
      <c r="AD4082" s="1" t="s">
        <v>104</v>
      </c>
      <c r="AE4082" s="1" t="s">
        <v>145</v>
      </c>
      <c r="AF4082" s="1" t="s">
        <v>88</v>
      </c>
      <c r="AG4082" s="1" t="s">
        <v>131</v>
      </c>
      <c r="AH4082" s="1" t="s">
        <v>6793</v>
      </c>
      <c r="AI4082" s="1" t="s">
        <v>326</v>
      </c>
      <c r="AJ4082" s="1" t="s">
        <v>91</v>
      </c>
      <c r="AK4082" s="57">
        <v>2</v>
      </c>
      <c r="AL4082" s="1" t="s">
        <v>145</v>
      </c>
      <c r="AM4082" s="1" t="s">
        <v>88</v>
      </c>
      <c r="AN4082" s="1" t="s">
        <v>131</v>
      </c>
      <c r="AO4082" s="1" t="s">
        <v>6933</v>
      </c>
      <c r="AP4082" s="1" t="s">
        <v>325</v>
      </c>
      <c r="AQ4082" s="1" t="s">
        <v>105</v>
      </c>
      <c r="AR4082" s="1" t="s">
        <v>104</v>
      </c>
      <c r="AS4082" s="1" t="s">
        <v>180</v>
      </c>
      <c r="AT4082" s="1" t="s">
        <v>88</v>
      </c>
      <c r="AU4082" s="1" t="s">
        <v>107</v>
      </c>
      <c r="AV4082" s="1" t="s">
        <v>6933</v>
      </c>
      <c r="AW4082" s="1" t="s">
        <v>326</v>
      </c>
      <c r="AX4082" s="1" t="s">
        <v>91</v>
      </c>
      <c r="AY4082" s="57">
        <v>2</v>
      </c>
      <c r="AZ4082" s="1" t="s">
        <v>180</v>
      </c>
      <c r="BA4082" s="1" t="s">
        <v>88</v>
      </c>
      <c r="BB4082" s="1" t="s">
        <v>107</v>
      </c>
      <c r="BC4082" s="1" t="s">
        <v>7656</v>
      </c>
      <c r="BD4082" s="1" t="s">
        <v>326</v>
      </c>
      <c r="BE4082" s="1" t="s">
        <v>91</v>
      </c>
      <c r="BF4082" s="57">
        <v>3</v>
      </c>
      <c r="BG4082" s="1" t="s">
        <v>121</v>
      </c>
      <c r="BH4082" s="1" t="s">
        <v>95</v>
      </c>
      <c r="BI4082" s="1" t="s">
        <v>142</v>
      </c>
      <c r="BJ4082" s="1" t="s">
        <v>9020</v>
      </c>
      <c r="BK4082" s="1" t="s">
        <v>326</v>
      </c>
      <c r="BL4082" s="1" t="s">
        <v>91</v>
      </c>
      <c r="BM4082" s="57">
        <v>4</v>
      </c>
      <c r="BN4082" s="1" t="s">
        <v>3269</v>
      </c>
      <c r="BO4082" s="1" t="s">
        <v>119</v>
      </c>
      <c r="BP4082" s="1" t="s">
        <v>131</v>
      </c>
      <c r="BQ4082" s="1" t="s">
        <v>9791</v>
      </c>
      <c r="BR4082" s="1" t="s">
        <v>326</v>
      </c>
      <c r="BS4082" s="1" t="s">
        <v>91</v>
      </c>
      <c r="BT4082" s="57">
        <v>5</v>
      </c>
      <c r="BU4082" s="1" t="s">
        <v>7234</v>
      </c>
      <c r="BV4082" s="1" t="s">
        <v>96</v>
      </c>
      <c r="BW4082" s="1" t="s">
        <v>113</v>
      </c>
      <c r="BX4082" s="1" t="s">
        <v>7656</v>
      </c>
      <c r="BY4082" s="1" t="s">
        <v>325</v>
      </c>
      <c r="BZ4082" s="1" t="s">
        <v>105</v>
      </c>
      <c r="CA4082" s="1" t="s">
        <v>92</v>
      </c>
      <c r="CB4082" s="1" t="s">
        <v>121</v>
      </c>
      <c r="CC4082" s="1" t="s">
        <v>95</v>
      </c>
      <c r="CD4082" s="1" t="s">
        <v>142</v>
      </c>
      <c r="CE4082" s="1"/>
      <c r="CF4082" s="1"/>
      <c r="CG4082" s="1"/>
      <c r="CH4082" s="1"/>
      <c r="CI4082" s="1"/>
      <c r="CJ4082" s="1"/>
      <c r="CK4082" s="1"/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4053</v>
      </c>
      <c r="B4083" s="1" t="s">
        <v>5612</v>
      </c>
      <c r="C4083" s="1" t="s">
        <v>97</v>
      </c>
      <c r="D4083" s="1" t="s">
        <v>3185</v>
      </c>
      <c r="E4083" s="1" t="s">
        <v>1111</v>
      </c>
      <c r="F4083" s="1" t="s">
        <v>99</v>
      </c>
      <c r="G4083" s="1" t="s">
        <v>119</v>
      </c>
      <c r="H4083" s="1" t="s">
        <v>4216</v>
      </c>
      <c r="I4083" s="1" t="s">
        <v>96</v>
      </c>
      <c r="J4083" s="1" t="s">
        <v>99</v>
      </c>
      <c r="K4083" s="1">
        <v>22</v>
      </c>
      <c r="L4083" s="1" t="s">
        <v>101</v>
      </c>
      <c r="M4083" s="1" t="s">
        <v>325</v>
      </c>
      <c r="N4083" s="1" t="s">
        <v>105</v>
      </c>
      <c r="O4083" s="1" t="s">
        <v>104</v>
      </c>
      <c r="P4083">
        <v>220</v>
      </c>
      <c r="Q4083" s="1" t="str">
        <f>VLOOKUP([1]!Tabla1[[#This Row],[RENAES]],[2]EESS!$1:$1048576,6,FALSE)</f>
        <v>DATEM DEL MARAÑON</v>
      </c>
      <c r="R4083" s="1" t="str">
        <f>VLOOKUP([1]!Tabla1[[#This Row],[RENAES]],[2]EESS!$1:$1048576,7,FALSE)</f>
        <v>BARRANCA</v>
      </c>
      <c r="S4083" s="1" t="str">
        <f>VLOOKUP([1]!Tabla1[[#This Row],[RENAES]],[2]EESS!$1:$1048576,10,FALSE)</f>
        <v>SAN LORENZO</v>
      </c>
      <c r="T4083" s="1" t="s">
        <v>4221</v>
      </c>
      <c r="U4083" s="1" t="s">
        <v>326</v>
      </c>
      <c r="V4083" s="1" t="s">
        <v>91</v>
      </c>
      <c r="W4083" s="57">
        <v>2</v>
      </c>
      <c r="X4083" s="1" t="s">
        <v>4216</v>
      </c>
      <c r="Y4083" s="1" t="s">
        <v>96</v>
      </c>
      <c r="Z4083" s="1" t="s">
        <v>99</v>
      </c>
      <c r="AA4083" s="1"/>
      <c r="AB4083" s="1"/>
      <c r="AC4083" s="1"/>
      <c r="AD4083" s="1"/>
      <c r="AE4083" s="1"/>
      <c r="AF4083" s="1"/>
      <c r="AG4083" s="1"/>
      <c r="AH4083" s="1" t="s">
        <v>5332</v>
      </c>
      <c r="AI4083" s="1" t="s">
        <v>326</v>
      </c>
      <c r="AJ4083" s="1" t="s">
        <v>91</v>
      </c>
      <c r="AK4083" s="57">
        <v>1</v>
      </c>
      <c r="AL4083" s="1" t="s">
        <v>190</v>
      </c>
      <c r="AM4083" s="1" t="s">
        <v>90</v>
      </c>
      <c r="AN4083" s="1" t="s">
        <v>88</v>
      </c>
      <c r="AO4083" s="1"/>
      <c r="AP4083" s="1"/>
      <c r="AQ4083" s="1"/>
      <c r="AR4083" s="1"/>
      <c r="AS4083" s="1"/>
      <c r="AT4083" s="1"/>
      <c r="AU4083" s="1"/>
      <c r="AV4083" s="1" t="s">
        <v>6487</v>
      </c>
      <c r="AW4083" s="1" t="s">
        <v>326</v>
      </c>
      <c r="AX4083" s="1" t="s">
        <v>91</v>
      </c>
      <c r="AY4083" s="57">
        <v>2</v>
      </c>
      <c r="AZ4083" s="1" t="s">
        <v>183</v>
      </c>
      <c r="BA4083" s="1" t="s">
        <v>88</v>
      </c>
      <c r="BB4083" s="1" t="s">
        <v>102</v>
      </c>
      <c r="BC4083" s="1" t="s">
        <v>7553</v>
      </c>
      <c r="BD4083" s="1" t="s">
        <v>326</v>
      </c>
      <c r="BE4083" s="1" t="s">
        <v>91</v>
      </c>
      <c r="BF4083" s="57">
        <v>3</v>
      </c>
      <c r="BG4083" s="1" t="s">
        <v>208</v>
      </c>
      <c r="BH4083" s="1" t="s">
        <v>96</v>
      </c>
      <c r="BI4083" s="1" t="s">
        <v>90</v>
      </c>
      <c r="BJ4083" s="1" t="s">
        <v>8627</v>
      </c>
      <c r="BK4083" s="1" t="s">
        <v>326</v>
      </c>
      <c r="BL4083" s="1" t="s">
        <v>91</v>
      </c>
      <c r="BM4083" s="57">
        <v>4</v>
      </c>
      <c r="BN4083" s="1" t="s">
        <v>7065</v>
      </c>
      <c r="BO4083" s="1" t="s">
        <v>96</v>
      </c>
      <c r="BP4083" s="1" t="s">
        <v>88</v>
      </c>
      <c r="BQ4083" s="1"/>
      <c r="BR4083" s="1"/>
      <c r="BS4083" s="1"/>
      <c r="BT4083" s="1"/>
      <c r="BU4083" s="1"/>
      <c r="BV4083" s="1"/>
      <c r="BW4083" s="1"/>
      <c r="BX4083" s="1"/>
      <c r="BY4083" s="1"/>
      <c r="BZ4083" s="1"/>
      <c r="CA4083" s="1"/>
      <c r="CB4083" s="1"/>
      <c r="CC4083" s="1"/>
      <c r="CD4083" s="1"/>
      <c r="CE4083" s="1"/>
      <c r="CF4083" s="1"/>
      <c r="CG4083" s="1"/>
      <c r="CH4083" s="1"/>
      <c r="CI4083" s="1"/>
      <c r="CJ4083" s="1"/>
      <c r="CK4083" s="1"/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2394</v>
      </c>
      <c r="B4084" s="1" t="s">
        <v>2395</v>
      </c>
      <c r="C4084" s="1" t="s">
        <v>97</v>
      </c>
      <c r="D4084" s="1" t="s">
        <v>3185</v>
      </c>
      <c r="E4084" s="1" t="s">
        <v>1111</v>
      </c>
      <c r="F4084" s="1" t="s">
        <v>96</v>
      </c>
      <c r="G4084" s="1" t="s">
        <v>131</v>
      </c>
      <c r="H4084" s="1" t="s">
        <v>327</v>
      </c>
      <c r="I4084" s="1" t="s">
        <v>96</v>
      </c>
      <c r="J4084" s="1" t="s">
        <v>99</v>
      </c>
      <c r="K4084" s="1">
        <v>28</v>
      </c>
      <c r="L4084" s="1" t="s">
        <v>101</v>
      </c>
      <c r="M4084" s="1" t="s">
        <v>325</v>
      </c>
      <c r="N4084" s="1" t="s">
        <v>105</v>
      </c>
      <c r="O4084" s="1" t="s">
        <v>104</v>
      </c>
      <c r="P4084">
        <v>137</v>
      </c>
      <c r="Q4084" s="1" t="str">
        <f>VLOOKUP([1]!Tabla1[[#This Row],[RENAES]],[2]EESS!$1:$1048576,6,FALSE)</f>
        <v>NO PERTENECE A NINGUNA RED</v>
      </c>
      <c r="R4084" s="1" t="str">
        <f>VLOOKUP([1]!Tabla1[[#This Row],[RENAES]],[2]EESS!$1:$1048576,7,FALSE)</f>
        <v>NO PERTENECE A NINGUNA MICRORED</v>
      </c>
      <c r="S4084" s="1" t="str">
        <f>VLOOKUP([1]!Tabla1[[#This Row],[RENAES]],[2]EESS!$1:$1048576,10,FALSE)</f>
        <v>HOSP.REGIONAL DE LORETO "Felipe Arriola Iglesias"</v>
      </c>
      <c r="T4084" s="1" t="s">
        <v>1342</v>
      </c>
      <c r="U4084" s="1" t="s">
        <v>326</v>
      </c>
      <c r="V4084" s="1" t="s">
        <v>91</v>
      </c>
      <c r="W4084" s="57">
        <v>3</v>
      </c>
      <c r="X4084" s="1" t="s">
        <v>327</v>
      </c>
      <c r="Y4084" s="1" t="s">
        <v>96</v>
      </c>
      <c r="Z4084" s="1" t="s">
        <v>99</v>
      </c>
      <c r="AA4084" s="1" t="s">
        <v>1367</v>
      </c>
      <c r="AB4084" s="1" t="s">
        <v>325</v>
      </c>
      <c r="AC4084" s="1" t="s">
        <v>105</v>
      </c>
      <c r="AD4084" s="1" t="s">
        <v>104</v>
      </c>
      <c r="AE4084" s="1" t="s">
        <v>327</v>
      </c>
      <c r="AF4084" s="1" t="s">
        <v>90</v>
      </c>
      <c r="AG4084" s="1" t="s">
        <v>119</v>
      </c>
      <c r="AH4084" s="1" t="s">
        <v>1367</v>
      </c>
      <c r="AI4084" s="1" t="s">
        <v>326</v>
      </c>
      <c r="AJ4084" s="1" t="s">
        <v>91</v>
      </c>
      <c r="AK4084" s="57">
        <v>4</v>
      </c>
      <c r="AL4084" s="1" t="s">
        <v>327</v>
      </c>
      <c r="AM4084" s="1" t="s">
        <v>90</v>
      </c>
      <c r="AN4084" s="1" t="s">
        <v>119</v>
      </c>
      <c r="AO4084" s="1" t="s">
        <v>3497</v>
      </c>
      <c r="AP4084" s="1" t="s">
        <v>325</v>
      </c>
      <c r="AQ4084" s="1" t="s">
        <v>105</v>
      </c>
      <c r="AR4084" s="1" t="s">
        <v>104</v>
      </c>
      <c r="AS4084" s="1" t="s">
        <v>327</v>
      </c>
      <c r="AT4084" s="1" t="s">
        <v>96</v>
      </c>
      <c r="AU4084" s="1" t="s">
        <v>118</v>
      </c>
      <c r="AV4084" s="1" t="s">
        <v>3497</v>
      </c>
      <c r="AW4084" s="1" t="s">
        <v>326</v>
      </c>
      <c r="AX4084" s="1" t="s">
        <v>91</v>
      </c>
      <c r="AY4084" s="57">
        <v>5</v>
      </c>
      <c r="AZ4084" s="1" t="s">
        <v>327</v>
      </c>
      <c r="BA4084" s="1" t="s">
        <v>96</v>
      </c>
      <c r="BB4084" s="1" t="s">
        <v>118</v>
      </c>
      <c r="BC4084" s="1" t="s">
        <v>4252</v>
      </c>
      <c r="BD4084" s="1" t="s">
        <v>326</v>
      </c>
      <c r="BE4084" s="1" t="s">
        <v>91</v>
      </c>
      <c r="BF4084" s="57">
        <v>6</v>
      </c>
      <c r="BG4084" s="1" t="s">
        <v>327</v>
      </c>
      <c r="BH4084" s="1" t="s">
        <v>90</v>
      </c>
      <c r="BI4084" s="1" t="s">
        <v>121</v>
      </c>
      <c r="BJ4084" s="1" t="s">
        <v>5671</v>
      </c>
      <c r="BK4084" s="1" t="s">
        <v>326</v>
      </c>
      <c r="BL4084" s="1" t="s">
        <v>91</v>
      </c>
      <c r="BM4084" s="57">
        <v>7</v>
      </c>
      <c r="BN4084" s="1" t="s">
        <v>5716</v>
      </c>
      <c r="BO4084" s="1" t="s">
        <v>88</v>
      </c>
      <c r="BP4084" s="1" t="s">
        <v>108</v>
      </c>
      <c r="BQ4084" s="1" t="s">
        <v>6194</v>
      </c>
      <c r="BR4084" s="1" t="s">
        <v>326</v>
      </c>
      <c r="BS4084" s="1" t="s">
        <v>91</v>
      </c>
      <c r="BT4084" s="57">
        <v>7</v>
      </c>
      <c r="BU4084" s="1" t="s">
        <v>7218</v>
      </c>
      <c r="BV4084" s="1" t="s">
        <v>96</v>
      </c>
      <c r="BW4084" s="1" t="s">
        <v>111</v>
      </c>
      <c r="BX4084" s="1" t="s">
        <v>4252</v>
      </c>
      <c r="BY4084" s="1" t="s">
        <v>325</v>
      </c>
      <c r="BZ4084" s="1" t="s">
        <v>105</v>
      </c>
      <c r="CA4084" s="1" t="s">
        <v>104</v>
      </c>
      <c r="CB4084" s="1" t="s">
        <v>327</v>
      </c>
      <c r="CC4084" s="1" t="s">
        <v>90</v>
      </c>
      <c r="CD4084" s="1" t="s">
        <v>121</v>
      </c>
      <c r="CE4084" s="1" t="s">
        <v>7571</v>
      </c>
      <c r="CF4084" s="1" t="s">
        <v>326</v>
      </c>
      <c r="CG4084" s="1" t="s">
        <v>91</v>
      </c>
      <c r="CH4084" s="1" t="s">
        <v>123</v>
      </c>
      <c r="CI4084" s="1" t="s">
        <v>7284</v>
      </c>
      <c r="CJ4084" s="1" t="s">
        <v>96</v>
      </c>
      <c r="CK4084" s="1" t="s">
        <v>100</v>
      </c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717</v>
      </c>
      <c r="B4085" s="1" t="s">
        <v>2396</v>
      </c>
      <c r="C4085" s="1" t="s">
        <v>97</v>
      </c>
      <c r="D4085" s="1" t="s">
        <v>3185</v>
      </c>
      <c r="E4085" s="1" t="s">
        <v>1111</v>
      </c>
      <c r="F4085" s="1" t="s">
        <v>96</v>
      </c>
      <c r="G4085" s="1" t="s">
        <v>122</v>
      </c>
      <c r="H4085" s="1" t="s">
        <v>324</v>
      </c>
      <c r="I4085" s="1" t="s">
        <v>102</v>
      </c>
      <c r="J4085" s="1" t="s">
        <v>98</v>
      </c>
      <c r="K4085" s="1">
        <v>25</v>
      </c>
      <c r="L4085" s="1" t="s">
        <v>101</v>
      </c>
      <c r="M4085" s="1" t="s">
        <v>325</v>
      </c>
      <c r="N4085" s="1" t="s">
        <v>91</v>
      </c>
      <c r="O4085" s="1" t="s">
        <v>104</v>
      </c>
      <c r="P4085">
        <v>1</v>
      </c>
      <c r="Q4085" s="1" t="str">
        <f>VLOOKUP([1]!Tabla1[[#This Row],[RENAES]],[2]EESS!$1:$1048576,6,FALSE)</f>
        <v>NO PERTENECE A NINGUNA RED</v>
      </c>
      <c r="R4085" s="1" t="str">
        <f>VLOOKUP([1]!Tabla1[[#This Row],[RENAES]],[2]EESS!$1:$1048576,7,FALSE)</f>
        <v>NO PERTENECE A NINGUNA MICRORED</v>
      </c>
      <c r="S4085" s="1" t="str">
        <f>VLOOKUP([1]!Tabla1[[#This Row],[RENAES]],[2]EESS!$1:$1048576,10,FALSE)</f>
        <v>HOSPITAL IQUITOS "Cesar Garayar Garcia"</v>
      </c>
      <c r="T4085" s="1" t="s">
        <v>1145</v>
      </c>
      <c r="U4085" s="1" t="s">
        <v>326</v>
      </c>
      <c r="V4085" s="1" t="s">
        <v>91</v>
      </c>
      <c r="W4085" s="57">
        <v>30</v>
      </c>
      <c r="X4085" s="1" t="s">
        <v>324</v>
      </c>
      <c r="Y4085" s="1" t="s">
        <v>102</v>
      </c>
      <c r="Z4085" s="1" t="s">
        <v>98</v>
      </c>
      <c r="AA4085" s="1"/>
      <c r="AB4085" s="1"/>
      <c r="AC4085" s="1"/>
      <c r="AD4085" s="1"/>
      <c r="AE4085" s="1"/>
      <c r="AF4085" s="1"/>
      <c r="AG4085" s="1"/>
      <c r="AH4085" s="1" t="s">
        <v>1312</v>
      </c>
      <c r="AI4085" s="1" t="s">
        <v>326</v>
      </c>
      <c r="AJ4085" s="1" t="s">
        <v>91</v>
      </c>
      <c r="AK4085" s="57">
        <v>7</v>
      </c>
      <c r="AL4085" s="1" t="s">
        <v>140</v>
      </c>
      <c r="AM4085" s="1" t="s">
        <v>127</v>
      </c>
      <c r="AN4085" s="1" t="s">
        <v>108</v>
      </c>
      <c r="AO4085" s="1"/>
      <c r="AP4085" s="1"/>
      <c r="AQ4085" s="1"/>
      <c r="AR4085" s="1"/>
      <c r="AS4085" s="1"/>
      <c r="AT4085" s="1"/>
      <c r="AU4085" s="1"/>
      <c r="AV4085" s="1"/>
      <c r="AW4085" s="1"/>
      <c r="AX4085" s="1"/>
      <c r="AY4085" s="1"/>
      <c r="AZ4085" s="1"/>
      <c r="BA4085" s="1"/>
      <c r="BB4085" s="1"/>
      <c r="BC4085" s="1"/>
      <c r="BD4085" s="1"/>
      <c r="BE4085" s="1"/>
      <c r="BF4085" s="1"/>
      <c r="BG4085" s="1"/>
      <c r="BH4085" s="1"/>
      <c r="BI4085" s="1"/>
      <c r="BJ4085" s="1"/>
      <c r="BK4085" s="1"/>
      <c r="BL4085" s="1"/>
      <c r="BM4085" s="1"/>
      <c r="BN4085" s="1"/>
      <c r="BO4085" s="1"/>
      <c r="BP4085" s="1"/>
      <c r="BQ4085" s="1"/>
      <c r="BR4085" s="1"/>
      <c r="BS4085" s="1"/>
      <c r="BT4085" s="1"/>
      <c r="BU4085" s="1"/>
      <c r="BV4085" s="1"/>
      <c r="BW4085" s="1"/>
      <c r="BX4085" s="1"/>
      <c r="BY4085" s="1"/>
      <c r="BZ4085" s="1"/>
      <c r="CA4085" s="1"/>
      <c r="CB4085" s="1"/>
      <c r="CC4085" s="1"/>
      <c r="CD4085" s="1"/>
      <c r="CE4085" s="1" t="s">
        <v>1502</v>
      </c>
      <c r="CF4085" s="1" t="s">
        <v>326</v>
      </c>
      <c r="CG4085" s="1" t="s">
        <v>91</v>
      </c>
      <c r="CH4085" s="1" t="s">
        <v>123</v>
      </c>
      <c r="CI4085" s="1" t="s">
        <v>878</v>
      </c>
      <c r="CJ4085" s="1" t="s">
        <v>113</v>
      </c>
      <c r="CK4085" s="1" t="s">
        <v>99</v>
      </c>
      <c r="CL4085" s="1"/>
      <c r="CM4085" s="1"/>
      <c r="CN4085" s="1"/>
      <c r="CO4085" s="1"/>
      <c r="CP4085" s="1"/>
      <c r="CQ4085" s="1"/>
      <c r="CR4085" s="1"/>
    </row>
    <row r="4086" spans="1:96" x14ac:dyDescent="0.3">
      <c r="A4086" s="1" t="s">
        <v>3460</v>
      </c>
      <c r="B4086" s="1" t="s">
        <v>3461</v>
      </c>
      <c r="C4086" s="1" t="s">
        <v>97</v>
      </c>
      <c r="D4086" s="1" t="s">
        <v>116</v>
      </c>
      <c r="E4086" s="1" t="s">
        <v>1111</v>
      </c>
      <c r="F4086" s="1" t="s">
        <v>88</v>
      </c>
      <c r="G4086" s="1" t="s">
        <v>108</v>
      </c>
      <c r="H4086" s="1" t="s">
        <v>2877</v>
      </c>
      <c r="I4086" s="1" t="s">
        <v>90</v>
      </c>
      <c r="J4086" s="1" t="s">
        <v>119</v>
      </c>
      <c r="K4086" s="1">
        <v>24</v>
      </c>
      <c r="L4086" s="1" t="s">
        <v>101</v>
      </c>
      <c r="M4086" s="1" t="s">
        <v>325</v>
      </c>
      <c r="N4086" s="1" t="s">
        <v>91</v>
      </c>
      <c r="O4086" s="32"/>
      <c r="P4086">
        <v>103</v>
      </c>
      <c r="Q4086" s="1" t="str">
        <f>VLOOKUP([1]!Tabla1[[#This Row],[RENAES]],[2]EESS!$1:$1048576,6,FALSE)</f>
        <v>MAYNAS CIUDAD</v>
      </c>
      <c r="R4086" s="1" t="str">
        <f>VLOOKUP([1]!Tabla1[[#This Row],[RENAES]],[2]EESS!$1:$1048576,7,FALSE)</f>
        <v>IQUITOS NORTE</v>
      </c>
      <c r="S4086" s="1" t="str">
        <f>VLOOKUP([1]!Tabla1[[#This Row],[RENAES]],[2]EESS!$1:$1048576,10,FALSE)</f>
        <v>PORVENIR de Iquitos</v>
      </c>
      <c r="T4086" s="1"/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1"/>
      <c r="AK4086" s="1"/>
      <c r="AL4086" s="1"/>
      <c r="AM4086" s="1"/>
      <c r="AN4086" s="1"/>
      <c r="AO4086" s="1"/>
      <c r="AP4086" s="1"/>
      <c r="AQ4086" s="1"/>
      <c r="AR4086" s="1"/>
      <c r="AS4086" s="1"/>
      <c r="AT4086" s="1"/>
      <c r="AU4086" s="1"/>
      <c r="AV4086" s="1"/>
      <c r="AW4086" s="1"/>
      <c r="AX4086" s="1"/>
      <c r="AY4086" s="1"/>
      <c r="AZ4086" s="1"/>
      <c r="BA4086" s="1"/>
      <c r="BB4086" s="1"/>
      <c r="BC4086" s="1"/>
      <c r="BD4086" s="1"/>
      <c r="BE4086" s="1"/>
      <c r="BF4086" s="1"/>
      <c r="BG4086" s="1"/>
      <c r="BH4086" s="1"/>
      <c r="BI4086" s="1"/>
      <c r="BJ4086" s="1"/>
      <c r="BK4086" s="1"/>
      <c r="BL4086" s="1"/>
      <c r="BM4086" s="1"/>
      <c r="BN4086" s="1"/>
      <c r="BO4086" s="1"/>
      <c r="BP4086" s="1"/>
      <c r="BQ4086" s="1"/>
      <c r="BR4086" s="1"/>
      <c r="BS4086" s="1"/>
      <c r="BT4086" s="1"/>
      <c r="BU4086" s="1"/>
      <c r="BV4086" s="1"/>
      <c r="BW4086" s="1"/>
      <c r="BX4086" s="1"/>
      <c r="BY4086" s="1"/>
      <c r="BZ4086" s="1"/>
      <c r="CA4086" s="1"/>
      <c r="CB4086" s="1"/>
      <c r="CC4086" s="1"/>
      <c r="CD4086" s="1"/>
      <c r="CE4086" s="1"/>
      <c r="CF4086" s="1"/>
      <c r="CG4086" s="1"/>
      <c r="CH4086" s="1"/>
      <c r="CI4086" s="1"/>
      <c r="CJ4086" s="1"/>
      <c r="CK4086" s="1"/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739</v>
      </c>
      <c r="B4087" s="1" t="s">
        <v>3148</v>
      </c>
      <c r="C4087" s="1" t="s">
        <v>97</v>
      </c>
      <c r="D4087" s="1" t="s">
        <v>3185</v>
      </c>
      <c r="E4087" s="1" t="s">
        <v>1111</v>
      </c>
      <c r="F4087" s="1" t="s">
        <v>90</v>
      </c>
      <c r="G4087" s="1" t="s">
        <v>131</v>
      </c>
      <c r="H4087" s="1" t="s">
        <v>3149</v>
      </c>
      <c r="I4087" s="1" t="s">
        <v>107</v>
      </c>
      <c r="J4087" s="1" t="s">
        <v>96</v>
      </c>
      <c r="K4087" s="1">
        <v>24</v>
      </c>
      <c r="L4087" s="1" t="s">
        <v>101</v>
      </c>
      <c r="M4087" s="1" t="s">
        <v>325</v>
      </c>
      <c r="N4087" s="1" t="s">
        <v>105</v>
      </c>
      <c r="O4087" s="1" t="s">
        <v>104</v>
      </c>
      <c r="P4087">
        <v>7</v>
      </c>
      <c r="Q4087" s="1" t="str">
        <f>VLOOKUP([1]!Tabla1[[#This Row],[RENAES]],[2]EESS!$1:$1048576,6,FALSE)</f>
        <v>NO PERTENECE A NINGUNA RED</v>
      </c>
      <c r="R4087" s="1" t="str">
        <f>VLOOKUP([1]!Tabla1[[#This Row],[RENAES]],[2]EESS!$1:$1048576,7,FALSE)</f>
        <v>NO PERTENECE A NINGUNA MICRORED</v>
      </c>
      <c r="S4087" s="1" t="str">
        <f>VLOOKUP([1]!Tabla1[[#This Row],[RENAES]],[2]EESS!$1:$1048576,10,FALSE)</f>
        <v>HOSPITAL IQUITOS "Cesar Garayar Garcia"</v>
      </c>
      <c r="T4087" s="1" t="s">
        <v>1367</v>
      </c>
      <c r="U4087" s="1" t="s">
        <v>326</v>
      </c>
      <c r="V4087" s="1" t="s">
        <v>91</v>
      </c>
      <c r="W4087" s="57">
        <v>1</v>
      </c>
      <c r="X4087" s="1" t="s">
        <v>3149</v>
      </c>
      <c r="Y4087" s="1" t="s">
        <v>107</v>
      </c>
      <c r="Z4087" s="1" t="s">
        <v>96</v>
      </c>
      <c r="AA4087" s="1" t="s">
        <v>3497</v>
      </c>
      <c r="AB4087" s="1" t="s">
        <v>325</v>
      </c>
      <c r="AC4087" s="1" t="s">
        <v>105</v>
      </c>
      <c r="AD4087" s="1" t="s">
        <v>104</v>
      </c>
      <c r="AE4087" s="1" t="s">
        <v>3964</v>
      </c>
      <c r="AF4087" s="1" t="s">
        <v>90</v>
      </c>
      <c r="AG4087" s="1" t="s">
        <v>102</v>
      </c>
      <c r="AH4087" s="1" t="s">
        <v>3497</v>
      </c>
      <c r="AI4087" s="1" t="s">
        <v>326</v>
      </c>
      <c r="AJ4087" s="1" t="s">
        <v>91</v>
      </c>
      <c r="AK4087" s="57">
        <v>2</v>
      </c>
      <c r="AL4087" s="1" t="s">
        <v>3964</v>
      </c>
      <c r="AM4087" s="1" t="s">
        <v>90</v>
      </c>
      <c r="AN4087" s="1" t="s">
        <v>102</v>
      </c>
      <c r="AO4087" s="1"/>
      <c r="AP4087" s="1"/>
      <c r="AQ4087" s="1"/>
      <c r="AR4087" s="1"/>
      <c r="AS4087" s="1"/>
      <c r="AT4087" s="1"/>
      <c r="AU4087" s="1"/>
      <c r="AV4087" s="1" t="s">
        <v>4262</v>
      </c>
      <c r="AW4087" s="1" t="s">
        <v>326</v>
      </c>
      <c r="AX4087" s="1" t="s">
        <v>91</v>
      </c>
      <c r="AY4087" s="57">
        <v>5</v>
      </c>
      <c r="AZ4087" s="1" t="s">
        <v>3149</v>
      </c>
      <c r="BA4087" s="1" t="s">
        <v>100</v>
      </c>
      <c r="BB4087" s="1" t="s">
        <v>102</v>
      </c>
      <c r="BC4087" s="1" t="s">
        <v>5254</v>
      </c>
      <c r="BD4087" s="1" t="s">
        <v>326</v>
      </c>
      <c r="BE4087" s="1" t="s">
        <v>91</v>
      </c>
      <c r="BF4087" s="57">
        <v>6</v>
      </c>
      <c r="BG4087" s="1" t="s">
        <v>226</v>
      </c>
      <c r="BH4087" s="1" t="s">
        <v>96</v>
      </c>
      <c r="BI4087" s="1" t="s">
        <v>110</v>
      </c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8190</v>
      </c>
      <c r="B4088" s="1" t="s">
        <v>8191</v>
      </c>
      <c r="C4088" s="1" t="s">
        <v>97</v>
      </c>
      <c r="D4088" s="1" t="s">
        <v>153</v>
      </c>
      <c r="E4088" s="1" t="s">
        <v>1111</v>
      </c>
      <c r="F4088" s="1" t="s">
        <v>119</v>
      </c>
      <c r="G4088" s="1" t="s">
        <v>131</v>
      </c>
      <c r="H4088" s="1" t="s">
        <v>6774</v>
      </c>
      <c r="I4088" s="1" t="s">
        <v>88</v>
      </c>
      <c r="J4088" s="1" t="s">
        <v>111</v>
      </c>
      <c r="K4088" s="1">
        <v>25</v>
      </c>
      <c r="L4088" s="1" t="s">
        <v>101</v>
      </c>
      <c r="M4088" s="1" t="s">
        <v>325</v>
      </c>
      <c r="N4088" s="1" t="s">
        <v>91</v>
      </c>
      <c r="O4088" s="1" t="s">
        <v>92</v>
      </c>
      <c r="P4088">
        <v>184</v>
      </c>
      <c r="Q4088" s="1" t="str">
        <f>VLOOKUP([1]!Tabla1[[#This Row],[RENAES]],[2]EESS!$1:$1048576,6,FALSE)</f>
        <v>MAYNAS CIUDAD</v>
      </c>
      <c r="R4088" s="1" t="str">
        <f>VLOOKUP([1]!Tabla1[[#This Row],[RENAES]],[2]EESS!$1:$1048576,7,FALSE)</f>
        <v>PUNCHANA</v>
      </c>
      <c r="S4088" s="1" t="str">
        <f>VLOOKUP([1]!Tabla1[[#This Row],[RENAES]],[2]EESS!$1:$1048576,10,FALSE)</f>
        <v xml:space="preserve">FERNANDO LORES </v>
      </c>
      <c r="T4088" s="1" t="s">
        <v>7655</v>
      </c>
      <c r="U4088" s="1" t="s">
        <v>326</v>
      </c>
      <c r="V4088" s="1" t="s">
        <v>91</v>
      </c>
      <c r="W4088" s="57">
        <v>1</v>
      </c>
      <c r="X4088" s="1" t="s">
        <v>6774</v>
      </c>
      <c r="Y4088" s="1" t="s">
        <v>88</v>
      </c>
      <c r="Z4088" s="1" t="s">
        <v>111</v>
      </c>
      <c r="AA4088" s="1" t="s">
        <v>9005</v>
      </c>
      <c r="AB4088" s="1" t="s">
        <v>325</v>
      </c>
      <c r="AC4088" s="1" t="s">
        <v>91</v>
      </c>
      <c r="AD4088" s="1" t="s">
        <v>104</v>
      </c>
      <c r="AE4088" s="1" t="s">
        <v>9776</v>
      </c>
      <c r="AF4088" s="1" t="s">
        <v>95</v>
      </c>
      <c r="AG4088" s="1" t="s">
        <v>88</v>
      </c>
      <c r="AH4088" s="1" t="s">
        <v>9005</v>
      </c>
      <c r="AI4088" s="1" t="s">
        <v>326</v>
      </c>
      <c r="AJ4088" s="1" t="s">
        <v>91</v>
      </c>
      <c r="AK4088" s="57">
        <v>2</v>
      </c>
      <c r="AL4088" s="1" t="s">
        <v>9776</v>
      </c>
      <c r="AM4088" s="1" t="s">
        <v>95</v>
      </c>
      <c r="AN4088" s="1" t="s">
        <v>88</v>
      </c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/>
      <c r="CF4088" s="1"/>
      <c r="CG4088" s="1"/>
      <c r="CH4088" s="1"/>
      <c r="CI4088" s="1"/>
      <c r="CJ4088" s="1"/>
      <c r="CK4088" s="1"/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5613</v>
      </c>
      <c r="B4089" s="1" t="s">
        <v>5614</v>
      </c>
      <c r="C4089" s="1" t="s">
        <v>97</v>
      </c>
      <c r="D4089" s="1" t="s">
        <v>3185</v>
      </c>
      <c r="E4089" s="1" t="s">
        <v>1111</v>
      </c>
      <c r="F4089" s="1" t="s">
        <v>102</v>
      </c>
      <c r="G4089" s="1" t="s">
        <v>127</v>
      </c>
      <c r="H4089" s="1" t="s">
        <v>324</v>
      </c>
      <c r="I4089" s="1" t="s">
        <v>99</v>
      </c>
      <c r="J4089" s="1" t="s">
        <v>100</v>
      </c>
      <c r="K4089" s="1">
        <v>23</v>
      </c>
      <c r="L4089" s="1" t="s">
        <v>101</v>
      </c>
      <c r="M4089" s="1" t="s">
        <v>325</v>
      </c>
      <c r="N4089" s="1" t="s">
        <v>91</v>
      </c>
      <c r="O4089" s="1" t="s">
        <v>104</v>
      </c>
      <c r="P4089">
        <v>1</v>
      </c>
      <c r="Q4089" s="1" t="str">
        <f>VLOOKUP([1]!Tabla1[[#This Row],[RENAES]],[2]EESS!$1:$1048576,6,FALSE)</f>
        <v>MAYNAS CIUDAD</v>
      </c>
      <c r="R4089" s="1" t="str">
        <f>VLOOKUP([1]!Tabla1[[#This Row],[RENAES]],[2]EESS!$1:$1048576,7,FALSE)</f>
        <v>IQUITOS SUR</v>
      </c>
      <c r="S4089" s="1" t="str">
        <f>VLOOKUP([1]!Tabla1[[#This Row],[RENAES]],[2]EESS!$1:$1048576,10,FALSE)</f>
        <v>CAHUIDE</v>
      </c>
      <c r="T4089" s="1" t="s">
        <v>5347</v>
      </c>
      <c r="U4089" s="1" t="s">
        <v>326</v>
      </c>
      <c r="V4089" s="1" t="s">
        <v>91</v>
      </c>
      <c r="W4089" s="57">
        <v>60</v>
      </c>
      <c r="X4089" s="1" t="s">
        <v>324</v>
      </c>
      <c r="Y4089" s="1" t="s">
        <v>99</v>
      </c>
      <c r="Z4089" s="1" t="s">
        <v>100</v>
      </c>
      <c r="AA4089" s="1"/>
      <c r="AB4089" s="1"/>
      <c r="AC4089" s="1"/>
      <c r="AD4089" s="1"/>
      <c r="AE4089" s="1"/>
      <c r="AF4089" s="1"/>
      <c r="AG4089" s="1"/>
      <c r="AH4089" s="1"/>
      <c r="AI4089" s="1"/>
      <c r="AJ4089" s="1"/>
      <c r="AK4089" s="1"/>
      <c r="AL4089" s="1"/>
      <c r="AM4089" s="1"/>
      <c r="AN4089" s="1"/>
      <c r="AO4089" s="1"/>
      <c r="AP4089" s="1"/>
      <c r="AQ4089" s="1"/>
      <c r="AR4089" s="1"/>
      <c r="AS4089" s="1"/>
      <c r="AT4089" s="1"/>
      <c r="AU4089" s="1"/>
      <c r="AV4089" s="1"/>
      <c r="AW4089" s="1"/>
      <c r="AX4089" s="1"/>
      <c r="AY4089" s="1"/>
      <c r="AZ4089" s="1"/>
      <c r="BA4089" s="1"/>
      <c r="BB4089" s="1"/>
      <c r="BC4089" s="1"/>
      <c r="BD4089" s="1"/>
      <c r="BE4089" s="1"/>
      <c r="BF4089" s="1"/>
      <c r="BG4089" s="1"/>
      <c r="BH4089" s="1"/>
      <c r="BI4089" s="1"/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 t="s">
        <v>6429</v>
      </c>
      <c r="CF4089" s="1" t="s">
        <v>326</v>
      </c>
      <c r="CG4089" s="1" t="s">
        <v>91</v>
      </c>
      <c r="CH4089" s="1" t="s">
        <v>123</v>
      </c>
      <c r="CI4089" s="1" t="s">
        <v>339</v>
      </c>
      <c r="CJ4089" s="1" t="s">
        <v>90</v>
      </c>
      <c r="CK4089" s="1" t="s">
        <v>115</v>
      </c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826</v>
      </c>
      <c r="B4090" s="1" t="s">
        <v>1104</v>
      </c>
      <c r="C4090" s="1" t="s">
        <v>97</v>
      </c>
      <c r="D4090" s="1" t="s">
        <v>3185</v>
      </c>
      <c r="E4090" s="1" t="s">
        <v>1111</v>
      </c>
      <c r="F4090" s="1" t="s">
        <v>96</v>
      </c>
      <c r="G4090" s="1" t="s">
        <v>110</v>
      </c>
      <c r="H4090" s="1" t="s">
        <v>251</v>
      </c>
      <c r="I4090" s="1" t="s">
        <v>96</v>
      </c>
      <c r="J4090" s="1" t="s">
        <v>90</v>
      </c>
      <c r="K4090" s="1">
        <v>15</v>
      </c>
      <c r="L4090" s="1" t="s">
        <v>101</v>
      </c>
      <c r="M4090" s="1" t="s">
        <v>325</v>
      </c>
      <c r="N4090" s="1" t="s">
        <v>91</v>
      </c>
      <c r="O4090" s="32"/>
      <c r="P4090">
        <v>1</v>
      </c>
      <c r="Q4090" s="1" t="str">
        <f>VLOOKUP([1]!Tabla1[[#This Row],[RENAES]],[2]EESS!$1:$1048576,6,FALSE)</f>
        <v>NO PERTENECE A NINGUNA RED</v>
      </c>
      <c r="R4090" s="1" t="str">
        <f>VLOOKUP([1]!Tabla1[[#This Row],[RENAES]],[2]EESS!$1:$1048576,7,FALSE)</f>
        <v>NO PERTENECE A NINGUNA MICRORED</v>
      </c>
      <c r="S4090" s="1" t="str">
        <f>VLOOKUP([1]!Tabla1[[#This Row],[RENAES]],[2]EESS!$1:$1048576,10,FALSE)</f>
        <v>HOSPITAL IQUITOS "Cesar Garayar Garcia"</v>
      </c>
      <c r="T4090" s="1" t="s">
        <v>1156</v>
      </c>
      <c r="U4090" s="1" t="s">
        <v>326</v>
      </c>
      <c r="V4090" s="1" t="s">
        <v>91</v>
      </c>
      <c r="W4090" s="57">
        <v>6</v>
      </c>
      <c r="X4090" s="1" t="s">
        <v>251</v>
      </c>
      <c r="Y4090" s="1" t="s">
        <v>88</v>
      </c>
      <c r="Z4090" s="1" t="s">
        <v>88</v>
      </c>
      <c r="AA4090" s="1" t="s">
        <v>1186</v>
      </c>
      <c r="AB4090" s="1" t="s">
        <v>325</v>
      </c>
      <c r="AC4090" s="1" t="s">
        <v>91</v>
      </c>
      <c r="AD4090" s="1" t="s">
        <v>92</v>
      </c>
      <c r="AE4090" s="1" t="s">
        <v>327</v>
      </c>
      <c r="AF4090" s="1" t="s">
        <v>107</v>
      </c>
      <c r="AG4090" s="1" t="s">
        <v>99</v>
      </c>
      <c r="AH4090" s="1" t="s">
        <v>1252</v>
      </c>
      <c r="AI4090" s="1" t="s">
        <v>326</v>
      </c>
      <c r="AJ4090" s="1" t="s">
        <v>91</v>
      </c>
      <c r="AK4090" s="57">
        <v>5</v>
      </c>
      <c r="AL4090" s="1" t="s">
        <v>279</v>
      </c>
      <c r="AM4090" s="1" t="s">
        <v>121</v>
      </c>
      <c r="AN4090" s="1" t="s">
        <v>102</v>
      </c>
      <c r="AO4090" s="1" t="s">
        <v>1252</v>
      </c>
      <c r="AP4090" s="1" t="s">
        <v>325</v>
      </c>
      <c r="AQ4090" s="1" t="s">
        <v>91</v>
      </c>
      <c r="AR4090" s="1" t="s">
        <v>92</v>
      </c>
      <c r="AS4090" s="1" t="s">
        <v>279</v>
      </c>
      <c r="AT4090" s="1" t="s">
        <v>121</v>
      </c>
      <c r="AU4090" s="1" t="s">
        <v>102</v>
      </c>
      <c r="AV4090" s="1" t="s">
        <v>1170</v>
      </c>
      <c r="AW4090" s="1" t="s">
        <v>326</v>
      </c>
      <c r="AX4090" s="1" t="s">
        <v>91</v>
      </c>
      <c r="AY4090" s="57">
        <v>7</v>
      </c>
      <c r="AZ4090" s="1" t="s">
        <v>272</v>
      </c>
      <c r="BA4090" s="1" t="s">
        <v>110</v>
      </c>
      <c r="BB4090" s="1" t="s">
        <v>96</v>
      </c>
      <c r="BC4090" s="1" t="s">
        <v>1502</v>
      </c>
      <c r="BD4090" s="1" t="s">
        <v>326</v>
      </c>
      <c r="BE4090" s="1" t="s">
        <v>91</v>
      </c>
      <c r="BF4090" s="57">
        <v>7</v>
      </c>
      <c r="BG4090" s="1" t="s">
        <v>2857</v>
      </c>
      <c r="BH4090" s="1" t="s">
        <v>96</v>
      </c>
      <c r="BI4090" s="1" t="s">
        <v>99</v>
      </c>
      <c r="BJ4090" s="1" t="s">
        <v>2882</v>
      </c>
      <c r="BK4090" s="1" t="s">
        <v>326</v>
      </c>
      <c r="BL4090" s="1" t="s">
        <v>91</v>
      </c>
      <c r="BM4090" s="57">
        <v>8</v>
      </c>
      <c r="BN4090" s="1" t="s">
        <v>164</v>
      </c>
      <c r="BO4090" s="1" t="s">
        <v>127</v>
      </c>
      <c r="BP4090" s="1" t="s">
        <v>96</v>
      </c>
      <c r="BQ4090" s="1" t="s">
        <v>2903</v>
      </c>
      <c r="BR4090" s="1" t="s">
        <v>326</v>
      </c>
      <c r="BS4090" s="1" t="s">
        <v>91</v>
      </c>
      <c r="BT4090" s="57">
        <v>30</v>
      </c>
      <c r="BU4090" s="1" t="s">
        <v>324</v>
      </c>
      <c r="BV4090" s="1" t="s">
        <v>127</v>
      </c>
      <c r="BW4090" s="1" t="s">
        <v>109</v>
      </c>
      <c r="BX4090" s="1" t="s">
        <v>1170</v>
      </c>
      <c r="BY4090" s="1" t="s">
        <v>325</v>
      </c>
      <c r="BZ4090" s="1" t="s">
        <v>91</v>
      </c>
      <c r="CA4090" s="32"/>
      <c r="CB4090" s="1" t="s">
        <v>272</v>
      </c>
      <c r="CC4090" s="1" t="s">
        <v>99</v>
      </c>
      <c r="CD4090" s="1" t="s">
        <v>102</v>
      </c>
      <c r="CE4090" s="1" t="s">
        <v>3494</v>
      </c>
      <c r="CF4090" s="1" t="s">
        <v>326</v>
      </c>
      <c r="CG4090" s="1" t="s">
        <v>91</v>
      </c>
      <c r="CH4090" s="1" t="s">
        <v>123</v>
      </c>
      <c r="CI4090" s="1" t="s">
        <v>245</v>
      </c>
      <c r="CJ4090" s="1" t="s">
        <v>113</v>
      </c>
      <c r="CK4090" s="1" t="s">
        <v>88</v>
      </c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6400</v>
      </c>
      <c r="B4091" s="1" t="s">
        <v>6401</v>
      </c>
      <c r="C4091" s="1" t="s">
        <v>97</v>
      </c>
      <c r="D4091" s="1" t="s">
        <v>3185</v>
      </c>
      <c r="E4091" s="1" t="s">
        <v>1111</v>
      </c>
      <c r="F4091" s="1" t="s">
        <v>102</v>
      </c>
      <c r="G4091" s="1" t="s">
        <v>106</v>
      </c>
      <c r="H4091" s="1" t="s">
        <v>324</v>
      </c>
      <c r="I4091" s="1" t="s">
        <v>107</v>
      </c>
      <c r="J4091" s="1" t="s">
        <v>121</v>
      </c>
      <c r="K4091" s="1">
        <v>19</v>
      </c>
      <c r="L4091" s="1" t="s">
        <v>101</v>
      </c>
      <c r="M4091" s="1" t="s">
        <v>325</v>
      </c>
      <c r="N4091" s="1" t="s">
        <v>91</v>
      </c>
      <c r="O4091" s="1" t="s">
        <v>92</v>
      </c>
      <c r="P4091">
        <v>3</v>
      </c>
      <c r="Q4091" s="1" t="str">
        <f>VLOOKUP([1]!Tabla1[[#This Row],[RENAES]],[2]EESS!$1:$1048576,6,FALSE)</f>
        <v>RAMON CASTILLA</v>
      </c>
      <c r="R4091" s="1" t="str">
        <f>VLOOKUP([1]!Tabla1[[#This Row],[RENAES]],[2]EESS!$1:$1048576,7,FALSE)</f>
        <v>ISLANDIA</v>
      </c>
      <c r="S4091" s="1" t="str">
        <f>VLOOKUP([1]!Tabla1[[#This Row],[RENAES]],[2]EESS!$1:$1048576,10,FALSE)</f>
        <v>SANTA TERESA</v>
      </c>
      <c r="T4091" s="1" t="s">
        <v>6172</v>
      </c>
      <c r="U4091" s="1" t="s">
        <v>326</v>
      </c>
      <c r="V4091" s="1" t="s">
        <v>91</v>
      </c>
      <c r="W4091" s="57">
        <v>30</v>
      </c>
      <c r="X4091" s="1" t="s">
        <v>324</v>
      </c>
      <c r="Y4091" s="1" t="s">
        <v>107</v>
      </c>
      <c r="Z4091" s="1" t="s">
        <v>121</v>
      </c>
      <c r="AA4091" s="1"/>
      <c r="AB4091" s="1"/>
      <c r="AC4091" s="1"/>
      <c r="AD4091" s="1"/>
      <c r="AE4091" s="1"/>
      <c r="AF4091" s="1"/>
      <c r="AG4091" s="1"/>
      <c r="AH4091" s="1" t="s">
        <v>6194</v>
      </c>
      <c r="AI4091" s="1" t="s">
        <v>326</v>
      </c>
      <c r="AJ4091" s="1" t="s">
        <v>91</v>
      </c>
      <c r="AK4091" s="57">
        <v>7</v>
      </c>
      <c r="AL4091" s="1" t="s">
        <v>5298</v>
      </c>
      <c r="AM4091" s="1" t="s">
        <v>131</v>
      </c>
      <c r="AN4091" s="1" t="s">
        <v>119</v>
      </c>
      <c r="AO4091" s="1"/>
      <c r="AP4091" s="1"/>
      <c r="AQ4091" s="1"/>
      <c r="AR4091" s="1"/>
      <c r="AS4091" s="1"/>
      <c r="AT4091" s="1"/>
      <c r="AU4091" s="1"/>
      <c r="AV4091" s="1"/>
      <c r="AW4091" s="1"/>
      <c r="AX4091" s="1"/>
      <c r="AY4091" s="1"/>
      <c r="AZ4091" s="1"/>
      <c r="BA4091" s="1"/>
      <c r="BB4091" s="1"/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  <c r="BO4091" s="1"/>
      <c r="BP4091" s="1"/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 t="s">
        <v>7132</v>
      </c>
      <c r="CF4091" s="1" t="s">
        <v>326</v>
      </c>
      <c r="CG4091" s="1" t="s">
        <v>91</v>
      </c>
      <c r="CH4091" s="1" t="s">
        <v>123</v>
      </c>
      <c r="CI4091" s="1" t="s">
        <v>4476</v>
      </c>
      <c r="CJ4091" s="1" t="s">
        <v>113</v>
      </c>
      <c r="CK4091" s="1" t="s">
        <v>90</v>
      </c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8003</v>
      </c>
      <c r="B4092" s="1" t="s">
        <v>8004</v>
      </c>
      <c r="C4092" s="1" t="s">
        <v>97</v>
      </c>
      <c r="D4092" s="1" t="s">
        <v>3185</v>
      </c>
      <c r="E4092" s="1" t="s">
        <v>1111</v>
      </c>
      <c r="F4092" s="1" t="s">
        <v>95</v>
      </c>
      <c r="G4092" s="1" t="s">
        <v>116</v>
      </c>
      <c r="H4092" s="1" t="s">
        <v>8005</v>
      </c>
      <c r="I4092" s="1" t="s">
        <v>96</v>
      </c>
      <c r="J4092" s="1" t="s">
        <v>90</v>
      </c>
      <c r="K4092" s="1">
        <v>25</v>
      </c>
      <c r="L4092" s="1" t="s">
        <v>101</v>
      </c>
      <c r="M4092" s="1" t="s">
        <v>325</v>
      </c>
      <c r="N4092" s="1" t="s">
        <v>91</v>
      </c>
      <c r="O4092" s="1" t="s">
        <v>104</v>
      </c>
      <c r="P4092">
        <v>102</v>
      </c>
      <c r="Q4092" s="1" t="str">
        <f>VLOOKUP([1]!Tabla1[[#This Row],[RENAES]],[2]EESS!$1:$1048576,6,FALSE)</f>
        <v>DATEM DEL MARAÑON</v>
      </c>
      <c r="R4092" s="1" t="str">
        <f>VLOOKUP([1]!Tabla1[[#This Row],[RENAES]],[2]EESS!$1:$1048576,7,FALSE)</f>
        <v>ANDOAS</v>
      </c>
      <c r="S4092" s="1" t="str">
        <f>VLOOKUP([1]!Tabla1[[#This Row],[RENAES]],[2]EESS!$1:$1048576,10,FALSE)</f>
        <v>ALIANZA CRISTIANA</v>
      </c>
      <c r="T4092" s="1" t="s">
        <v>7256</v>
      </c>
      <c r="U4092" s="1" t="s">
        <v>326</v>
      </c>
      <c r="V4092" s="1" t="s">
        <v>91</v>
      </c>
      <c r="W4092" s="57">
        <v>1</v>
      </c>
      <c r="X4092" s="1" t="s">
        <v>8005</v>
      </c>
      <c r="Y4092" s="1" t="s">
        <v>96</v>
      </c>
      <c r="Z4092" s="1" t="s">
        <v>90</v>
      </c>
      <c r="AA4092" s="1" t="s">
        <v>8044</v>
      </c>
      <c r="AB4092" s="1" t="s">
        <v>325</v>
      </c>
      <c r="AC4092" s="1" t="s">
        <v>105</v>
      </c>
      <c r="AD4092" s="1" t="s">
        <v>104</v>
      </c>
      <c r="AE4092" s="1" t="s">
        <v>8921</v>
      </c>
      <c r="AF4092" s="1" t="s">
        <v>96</v>
      </c>
      <c r="AG4092" s="1" t="s">
        <v>96</v>
      </c>
      <c r="AH4092" s="1" t="s">
        <v>8044</v>
      </c>
      <c r="AI4092" s="1" t="s">
        <v>326</v>
      </c>
      <c r="AJ4092" s="1" t="s">
        <v>91</v>
      </c>
      <c r="AK4092" s="57">
        <v>2</v>
      </c>
      <c r="AL4092" s="1" t="s">
        <v>8921</v>
      </c>
      <c r="AM4092" s="1" t="s">
        <v>96</v>
      </c>
      <c r="AN4092" s="1" t="s">
        <v>96</v>
      </c>
      <c r="AO4092" s="1" t="s">
        <v>9001</v>
      </c>
      <c r="AP4092" s="1" t="s">
        <v>325</v>
      </c>
      <c r="AQ4092" s="1" t="s">
        <v>91</v>
      </c>
      <c r="AR4092" s="1" t="s">
        <v>104</v>
      </c>
      <c r="AS4092" s="1" t="s">
        <v>3482</v>
      </c>
      <c r="AT4092" s="1" t="s">
        <v>88</v>
      </c>
      <c r="AU4092" s="1" t="s">
        <v>116</v>
      </c>
      <c r="AV4092" s="1" t="s">
        <v>9001</v>
      </c>
      <c r="AW4092" s="1" t="s">
        <v>326</v>
      </c>
      <c r="AX4092" s="1" t="s">
        <v>91</v>
      </c>
      <c r="AY4092" s="57">
        <v>2</v>
      </c>
      <c r="AZ4092" s="1" t="s">
        <v>3482</v>
      </c>
      <c r="BA4092" s="1" t="s">
        <v>88</v>
      </c>
      <c r="BB4092" s="1" t="s">
        <v>116</v>
      </c>
      <c r="BC4092" s="1"/>
      <c r="BD4092" s="1"/>
      <c r="BE4092" s="1"/>
      <c r="BF4092" s="1"/>
      <c r="BG4092" s="1"/>
      <c r="BH4092" s="1"/>
      <c r="BI4092" s="1"/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/>
      <c r="CF4092" s="1"/>
      <c r="CG4092" s="1"/>
      <c r="CH4092" s="1"/>
      <c r="CI4092" s="1"/>
      <c r="CJ4092" s="1"/>
      <c r="CK4092" s="1"/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8806</v>
      </c>
      <c r="B4093" s="1" t="s">
        <v>8807</v>
      </c>
      <c r="C4093" s="1" t="s">
        <v>97</v>
      </c>
      <c r="D4093" s="1" t="s">
        <v>165</v>
      </c>
      <c r="E4093" s="1" t="s">
        <v>1111</v>
      </c>
      <c r="F4093" s="1" t="s">
        <v>119</v>
      </c>
      <c r="G4093" s="1" t="s">
        <v>169</v>
      </c>
      <c r="H4093" s="1" t="s">
        <v>7461</v>
      </c>
      <c r="I4093" s="1" t="s">
        <v>90</v>
      </c>
      <c r="J4093" s="1" t="s">
        <v>113</v>
      </c>
      <c r="K4093" s="1">
        <v>28</v>
      </c>
      <c r="L4093" s="1" t="s">
        <v>101</v>
      </c>
      <c r="M4093" s="1" t="s">
        <v>325</v>
      </c>
      <c r="N4093" s="1" t="s">
        <v>91</v>
      </c>
      <c r="O4093" s="32"/>
      <c r="P4093">
        <v>187</v>
      </c>
      <c r="Q4093" s="1" t="str">
        <f>VLOOKUP([1]!Tabla1[[#This Row],[RENAES]],[2]EESS!$1:$1048576,6,FALSE)</f>
        <v>ALTO AMAZONAS</v>
      </c>
      <c r="R4093" s="1" t="str">
        <f>VLOOKUP([1]!Tabla1[[#This Row],[RENAES]],[2]EESS!$1:$1048576,7,FALSE)</f>
        <v>JEBEROS</v>
      </c>
      <c r="S4093" s="1" t="str">
        <f>VLOOKUP([1]!Tabla1[[#This Row],[RENAES]],[2]EESS!$1:$1048576,10,FALSE)</f>
        <v xml:space="preserve">JEBEROS </v>
      </c>
      <c r="T4093" s="1" t="s">
        <v>10006</v>
      </c>
      <c r="U4093" s="1" t="s">
        <v>326</v>
      </c>
      <c r="V4093" s="1" t="s">
        <v>91</v>
      </c>
      <c r="W4093" s="57">
        <v>1</v>
      </c>
      <c r="X4093" s="1" t="s">
        <v>327</v>
      </c>
      <c r="Y4093" s="1" t="s">
        <v>99</v>
      </c>
      <c r="Z4093" s="1" t="s">
        <v>131</v>
      </c>
      <c r="AA4093" s="1" t="s">
        <v>10006</v>
      </c>
      <c r="AB4093" s="1" t="s">
        <v>325</v>
      </c>
      <c r="AC4093" s="1" t="s">
        <v>91</v>
      </c>
      <c r="AD4093" s="1" t="s">
        <v>104</v>
      </c>
      <c r="AE4093" s="1" t="s">
        <v>327</v>
      </c>
      <c r="AF4093" s="1" t="s">
        <v>99</v>
      </c>
      <c r="AG4093" s="1" t="s">
        <v>131</v>
      </c>
      <c r="AH4093" s="1" t="s">
        <v>10006</v>
      </c>
      <c r="AI4093" s="1" t="s">
        <v>326</v>
      </c>
      <c r="AJ4093" s="1" t="s">
        <v>91</v>
      </c>
      <c r="AK4093" s="57">
        <v>60</v>
      </c>
      <c r="AL4093" s="1" t="s">
        <v>327</v>
      </c>
      <c r="AM4093" s="1" t="s">
        <v>99</v>
      </c>
      <c r="AN4093" s="1" t="s">
        <v>131</v>
      </c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/>
      <c r="CF4093" s="1"/>
      <c r="CG4093" s="1"/>
      <c r="CH4093" s="1"/>
      <c r="CI4093" s="1"/>
      <c r="CJ4093" s="1"/>
      <c r="CK4093" s="1"/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3771</v>
      </c>
      <c r="B4094" s="1" t="s">
        <v>3772</v>
      </c>
      <c r="C4094" s="1" t="s">
        <v>97</v>
      </c>
      <c r="D4094" s="1" t="s">
        <v>3185</v>
      </c>
      <c r="E4094" s="1" t="s">
        <v>1111</v>
      </c>
      <c r="F4094" s="1" t="s">
        <v>88</v>
      </c>
      <c r="G4094" s="1" t="s">
        <v>121</v>
      </c>
      <c r="H4094" s="1" t="s">
        <v>284</v>
      </c>
      <c r="I4094" s="1" t="s">
        <v>121</v>
      </c>
      <c r="J4094" s="1" t="s">
        <v>102</v>
      </c>
      <c r="K4094" s="1">
        <v>25</v>
      </c>
      <c r="L4094" s="1" t="s">
        <v>101</v>
      </c>
      <c r="M4094" s="1" t="s">
        <v>325</v>
      </c>
      <c r="N4094" s="1" t="s">
        <v>91</v>
      </c>
      <c r="O4094" s="1" t="s">
        <v>104</v>
      </c>
      <c r="P4094">
        <v>1</v>
      </c>
      <c r="Q4094" s="1" t="str">
        <f>VLOOKUP([1]!Tabla1[[#This Row],[RENAES]],[2]EESS!$1:$1048576,6,FALSE)</f>
        <v>NO PERTENECE A NINGUNA RED</v>
      </c>
      <c r="R4094" s="1" t="str">
        <f>VLOOKUP([1]!Tabla1[[#This Row],[RENAES]],[2]EESS!$1:$1048576,7,FALSE)</f>
        <v>NO PERTENECE A NINGUNA MICRORED</v>
      </c>
      <c r="S4094" s="1" t="str">
        <f>VLOOKUP([1]!Tabla1[[#This Row],[RENAES]],[2]EESS!$1:$1048576,10,FALSE)</f>
        <v>HOSP.REGIONAL DE LORETO "Felipe Arriola Iglesias"</v>
      </c>
      <c r="T4094" s="1" t="s">
        <v>3999</v>
      </c>
      <c r="U4094" s="1" t="s">
        <v>326</v>
      </c>
      <c r="V4094" s="1" t="s">
        <v>91</v>
      </c>
      <c r="W4094" s="57">
        <v>60</v>
      </c>
      <c r="X4094" s="1" t="s">
        <v>324</v>
      </c>
      <c r="Y4094" s="1" t="s">
        <v>96</v>
      </c>
      <c r="Z4094" s="1" t="s">
        <v>102</v>
      </c>
      <c r="AA4094" s="1" t="s">
        <v>4842</v>
      </c>
      <c r="AB4094" s="1" t="s">
        <v>325</v>
      </c>
      <c r="AC4094" s="1" t="s">
        <v>91</v>
      </c>
      <c r="AD4094" s="1" t="s">
        <v>104</v>
      </c>
      <c r="AE4094" s="1" t="s">
        <v>244</v>
      </c>
      <c r="AF4094" s="1" t="s">
        <v>119</v>
      </c>
      <c r="AG4094" s="1" t="s">
        <v>100</v>
      </c>
      <c r="AH4094" s="1"/>
      <c r="AI4094" s="1"/>
      <c r="AJ4094" s="1"/>
      <c r="AK4094" s="1"/>
      <c r="AL4094" s="1"/>
      <c r="AM4094" s="1"/>
      <c r="AN4094" s="1"/>
      <c r="AO4094" s="1" t="s">
        <v>3977</v>
      </c>
      <c r="AP4094" s="1" t="s">
        <v>325</v>
      </c>
      <c r="AQ4094" s="1" t="s">
        <v>91</v>
      </c>
      <c r="AR4094" s="1" t="s">
        <v>104</v>
      </c>
      <c r="AS4094" s="1" t="s">
        <v>180</v>
      </c>
      <c r="AT4094" s="1" t="s">
        <v>100</v>
      </c>
      <c r="AU4094" s="1" t="s">
        <v>95</v>
      </c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  <c r="BJ4094" s="1"/>
      <c r="BK4094" s="1"/>
      <c r="BL4094" s="1"/>
      <c r="BM4094" s="1"/>
      <c r="BN4094" s="1"/>
      <c r="BO4094" s="1"/>
      <c r="BP4094" s="1"/>
      <c r="BQ4094" s="1"/>
      <c r="BR4094" s="1"/>
      <c r="BS4094" s="1"/>
      <c r="BT4094" s="1"/>
      <c r="BU4094" s="1"/>
      <c r="BV4094" s="1"/>
      <c r="BW4094" s="1"/>
      <c r="BX4094" s="1" t="s">
        <v>3999</v>
      </c>
      <c r="BY4094" s="1" t="s">
        <v>325</v>
      </c>
      <c r="BZ4094" s="1" t="s">
        <v>91</v>
      </c>
      <c r="CA4094" s="1" t="s">
        <v>104</v>
      </c>
      <c r="CB4094" s="1" t="s">
        <v>324</v>
      </c>
      <c r="CC4094" s="1" t="s">
        <v>96</v>
      </c>
      <c r="CD4094" s="1" t="s">
        <v>102</v>
      </c>
      <c r="CE4094" s="1" t="s">
        <v>4222</v>
      </c>
      <c r="CF4094" s="1" t="s">
        <v>326</v>
      </c>
      <c r="CG4094" s="1" t="s">
        <v>91</v>
      </c>
      <c r="CH4094" s="1" t="s">
        <v>123</v>
      </c>
      <c r="CI4094" s="1" t="s">
        <v>329</v>
      </c>
      <c r="CJ4094" s="1" t="s">
        <v>107</v>
      </c>
      <c r="CK4094" s="1" t="s">
        <v>88</v>
      </c>
      <c r="CL4094" s="1"/>
      <c r="CM4094" s="1"/>
      <c r="CN4094" s="1"/>
      <c r="CO4094" s="1"/>
      <c r="CP4094" s="1"/>
      <c r="CQ4094" s="1"/>
      <c r="CR4094" s="1"/>
    </row>
    <row r="4095" spans="1:96" x14ac:dyDescent="0.3">
      <c r="A4095" s="1" t="s">
        <v>9259</v>
      </c>
      <c r="B4095" s="1" t="s">
        <v>9260</v>
      </c>
      <c r="C4095" s="1" t="s">
        <v>97</v>
      </c>
      <c r="D4095" s="1" t="s">
        <v>3185</v>
      </c>
      <c r="E4095" s="1" t="s">
        <v>1111</v>
      </c>
      <c r="F4095" s="1" t="s">
        <v>127</v>
      </c>
      <c r="G4095" s="1" t="s">
        <v>108</v>
      </c>
      <c r="H4095" s="1" t="s">
        <v>9006</v>
      </c>
      <c r="I4095" s="1" t="s">
        <v>102</v>
      </c>
      <c r="J4095" s="1" t="s">
        <v>96</v>
      </c>
      <c r="K4095" s="1">
        <v>28</v>
      </c>
      <c r="L4095" s="1" t="s">
        <v>101</v>
      </c>
      <c r="M4095" s="1" t="s">
        <v>325</v>
      </c>
      <c r="N4095" s="1" t="s">
        <v>91</v>
      </c>
      <c r="O4095" s="32"/>
      <c r="P4095">
        <v>235</v>
      </c>
      <c r="Q4095" s="1" t="str">
        <f>VLOOKUP([1]!Tabla1[[#This Row],[RENAES]],[2]EESS!$1:$1048576,6,FALSE)</f>
        <v>RAMON CASTILLA</v>
      </c>
      <c r="R4095" s="1" t="str">
        <f>VLOOKUP([1]!Tabla1[[#This Row],[RENAES]],[2]EESS!$1:$1048576,7,FALSE)</f>
        <v>SAN PABLO</v>
      </c>
      <c r="S4095" s="1" t="str">
        <f>VLOOKUP([1]!Tabla1[[#This Row],[RENAES]],[2]EESS!$1:$1048576,10,FALSE)</f>
        <v>SAN PABLO</v>
      </c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  <c r="BJ4095" s="1"/>
      <c r="BK4095" s="1"/>
      <c r="BL4095" s="1"/>
      <c r="BM4095" s="1"/>
      <c r="BN4095" s="1"/>
      <c r="BO4095" s="1"/>
      <c r="BP4095" s="1"/>
      <c r="BQ4095" s="1"/>
      <c r="BR4095" s="1"/>
      <c r="BS4095" s="1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/>
      <c r="CF4095" s="1"/>
      <c r="CG4095" s="1"/>
      <c r="CH4095" s="1"/>
      <c r="CI4095" s="1"/>
      <c r="CJ4095" s="1"/>
      <c r="CK4095" s="1"/>
      <c r="CL4095" s="1"/>
      <c r="CM4095" s="1"/>
      <c r="CN4095" s="1"/>
      <c r="CO4095" s="1"/>
      <c r="CP4095" s="1"/>
      <c r="CQ4095" s="1"/>
      <c r="CR4095" s="1"/>
    </row>
    <row r="4096" spans="1:96" x14ac:dyDescent="0.3">
      <c r="A4096" s="1" t="s">
        <v>2397</v>
      </c>
      <c r="B4096" s="1" t="s">
        <v>2398</v>
      </c>
      <c r="C4096" s="1" t="s">
        <v>97</v>
      </c>
      <c r="D4096" s="1" t="s">
        <v>3185</v>
      </c>
      <c r="E4096" s="1" t="s">
        <v>1111</v>
      </c>
      <c r="F4096" s="1" t="s">
        <v>96</v>
      </c>
      <c r="G4096" s="1" t="s">
        <v>151</v>
      </c>
      <c r="H4096" s="1" t="s">
        <v>324</v>
      </c>
      <c r="I4096" s="1" t="s">
        <v>119</v>
      </c>
      <c r="J4096" s="1" t="s">
        <v>100</v>
      </c>
      <c r="K4096" s="1">
        <v>21</v>
      </c>
      <c r="L4096" s="1" t="s">
        <v>101</v>
      </c>
      <c r="M4096" s="1" t="s">
        <v>325</v>
      </c>
      <c r="N4096" s="1" t="s">
        <v>91</v>
      </c>
      <c r="O4096" s="1" t="s">
        <v>2246</v>
      </c>
      <c r="P4096">
        <v>3</v>
      </c>
      <c r="Q4096" s="1" t="str">
        <f>VLOOKUP([1]!Tabla1[[#This Row],[RENAES]],[2]EESS!$1:$1048576,6,FALSE)</f>
        <v>MAYNAS PERIFERIE</v>
      </c>
      <c r="R4096" s="1" t="str">
        <f>VLOOKUP([1]!Tabla1[[#This Row],[RENAES]],[2]EESS!$1:$1048576,7,FALSE)</f>
        <v>PUTUMAYO</v>
      </c>
      <c r="S4096" s="1" t="str">
        <f>VLOOKUP([1]!Tabla1[[#This Row],[RENAES]],[2]EESS!$1:$1048576,10,FALSE)</f>
        <v>HUAPAPA</v>
      </c>
      <c r="T4096" s="1"/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2954</v>
      </c>
      <c r="B4097" s="1" t="s">
        <v>9261</v>
      </c>
      <c r="C4097" s="1" t="s">
        <v>97</v>
      </c>
      <c r="D4097" s="1" t="s">
        <v>3185</v>
      </c>
      <c r="E4097" s="1" t="s">
        <v>1111</v>
      </c>
      <c r="F4097" s="1" t="s">
        <v>127</v>
      </c>
      <c r="G4097" s="1" t="s">
        <v>115</v>
      </c>
      <c r="H4097" s="1" t="s">
        <v>324</v>
      </c>
      <c r="I4097" s="1" t="s">
        <v>88</v>
      </c>
      <c r="J4097" s="1" t="s">
        <v>109</v>
      </c>
      <c r="K4097" s="1">
        <v>27</v>
      </c>
      <c r="L4097" s="1" t="s">
        <v>101</v>
      </c>
      <c r="M4097" s="1" t="s">
        <v>325</v>
      </c>
      <c r="N4097" s="1" t="s">
        <v>91</v>
      </c>
      <c r="O4097" s="1" t="s">
        <v>92</v>
      </c>
      <c r="P4097">
        <v>1</v>
      </c>
      <c r="Q4097" s="1" t="str">
        <f>VLOOKUP([1]!Tabla1[[#This Row],[RENAES]],[2]EESS!$1:$1048576,6,FALSE)</f>
        <v>NO PERTENECE A NINGUNA RED</v>
      </c>
      <c r="R4097" s="1" t="str">
        <f>VLOOKUP([1]!Tabla1[[#This Row],[RENAES]],[2]EESS!$1:$1048576,7,FALSE)</f>
        <v>NO PERTENECE A NINGUNA MICRORED</v>
      </c>
      <c r="S4097" s="1" t="str">
        <f>VLOOKUP([1]!Tabla1[[#This Row],[RENAES]],[2]EESS!$1:$1048576,10,FALSE)</f>
        <v>HOSPITAL IQUITOS "Cesar Garayar Garcia"</v>
      </c>
      <c r="T4097" s="1" t="s">
        <v>9030</v>
      </c>
      <c r="U4097" s="1" t="s">
        <v>326</v>
      </c>
      <c r="V4097" s="1" t="s">
        <v>91</v>
      </c>
      <c r="W4097" s="57">
        <v>30</v>
      </c>
      <c r="X4097" s="1" t="s">
        <v>324</v>
      </c>
      <c r="Y4097" s="1" t="s">
        <v>88</v>
      </c>
      <c r="Z4097" s="1" t="s">
        <v>109</v>
      </c>
      <c r="AA4097" s="1"/>
      <c r="AB4097" s="1"/>
      <c r="AC4097" s="1"/>
      <c r="AD4097" s="1"/>
      <c r="AE4097" s="1"/>
      <c r="AF4097" s="1"/>
      <c r="AG4097" s="1"/>
      <c r="AH4097" s="1"/>
      <c r="AI4097" s="1"/>
      <c r="AJ4097" s="1"/>
      <c r="AK4097" s="1"/>
      <c r="AL4097" s="1"/>
      <c r="AM4097" s="1"/>
      <c r="AN4097" s="1"/>
      <c r="AO4097" s="1"/>
      <c r="AP4097" s="1"/>
      <c r="AQ4097" s="1"/>
      <c r="AR4097" s="1"/>
      <c r="AS4097" s="1"/>
      <c r="AT4097" s="1"/>
      <c r="AU4097" s="1"/>
      <c r="AV4097" s="1"/>
      <c r="AW4097" s="1"/>
      <c r="AX4097" s="1"/>
      <c r="AY4097" s="1"/>
      <c r="AZ4097" s="1"/>
      <c r="BA4097" s="1"/>
      <c r="BB4097" s="1"/>
      <c r="BC4097" s="1"/>
      <c r="BD4097" s="1"/>
      <c r="BE4097" s="1"/>
      <c r="BF4097" s="1"/>
      <c r="BG4097" s="1"/>
      <c r="BH4097" s="1"/>
      <c r="BI4097" s="1"/>
      <c r="BJ4097" s="1"/>
      <c r="BK4097" s="1"/>
      <c r="BL4097" s="1"/>
      <c r="BM4097" s="1"/>
      <c r="BN4097" s="1"/>
      <c r="BO4097" s="1"/>
      <c r="BP4097" s="1"/>
      <c r="BQ4097" s="1"/>
      <c r="BR4097" s="1"/>
      <c r="BS4097" s="1"/>
      <c r="BT4097" s="1"/>
      <c r="BU4097" s="1"/>
      <c r="BV4097" s="1"/>
      <c r="BW4097" s="1"/>
      <c r="BX4097" s="1"/>
      <c r="BY4097" s="1"/>
      <c r="BZ4097" s="1"/>
      <c r="CA4097" s="1"/>
      <c r="CB4097" s="1"/>
      <c r="CC4097" s="1"/>
      <c r="CD4097" s="1"/>
      <c r="CE4097" s="1"/>
      <c r="CF4097" s="1"/>
      <c r="CG4097" s="1"/>
      <c r="CH4097" s="1"/>
      <c r="CI4097" s="1"/>
      <c r="CJ4097" s="1"/>
      <c r="CK4097" s="1"/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1969</v>
      </c>
      <c r="B4098" s="1" t="s">
        <v>8006</v>
      </c>
      <c r="C4098" s="1" t="s">
        <v>97</v>
      </c>
      <c r="D4098" s="1" t="s">
        <v>3185</v>
      </c>
      <c r="E4098" s="1" t="s">
        <v>1111</v>
      </c>
      <c r="F4098" s="1" t="s">
        <v>127</v>
      </c>
      <c r="G4098" s="1" t="s">
        <v>142</v>
      </c>
      <c r="H4098" s="1" t="s">
        <v>4052</v>
      </c>
      <c r="I4098" s="1" t="s">
        <v>107</v>
      </c>
      <c r="J4098" s="1" t="s">
        <v>99</v>
      </c>
      <c r="K4098" s="1">
        <v>26</v>
      </c>
      <c r="L4098" s="1" t="s">
        <v>101</v>
      </c>
      <c r="M4098" s="1" t="s">
        <v>325</v>
      </c>
      <c r="N4098" s="1" t="s">
        <v>105</v>
      </c>
      <c r="O4098" s="1" t="s">
        <v>104</v>
      </c>
      <c r="P4098">
        <v>15</v>
      </c>
      <c r="Q4098" s="1" t="str">
        <f>VLOOKUP([1]!Tabla1[[#This Row],[RENAES]],[2]EESS!$1:$1048576,6,FALSE)</f>
        <v>LORETO</v>
      </c>
      <c r="R4098" s="1" t="str">
        <f>VLOOKUP([1]!Tabla1[[#This Row],[RENAES]],[2]EESS!$1:$1048576,7,FALSE)</f>
        <v>NAUTA</v>
      </c>
      <c r="S4098" s="1" t="str">
        <f>VLOOKUP([1]!Tabla1[[#This Row],[RENAES]],[2]EESS!$1:$1048576,10,FALSE)</f>
        <v>NAUTA</v>
      </c>
      <c r="T4098" s="1" t="s">
        <v>8859</v>
      </c>
      <c r="U4098" s="1" t="s">
        <v>326</v>
      </c>
      <c r="V4098" s="1" t="s">
        <v>105</v>
      </c>
      <c r="W4098" s="57">
        <v>4</v>
      </c>
      <c r="X4098" s="1" t="s">
        <v>4052</v>
      </c>
      <c r="Y4098" s="1" t="s">
        <v>107</v>
      </c>
      <c r="Z4098" s="1" t="s">
        <v>99</v>
      </c>
      <c r="AA4098" s="1" t="s">
        <v>9024</v>
      </c>
      <c r="AB4098" s="1" t="s">
        <v>325</v>
      </c>
      <c r="AC4098" s="1" t="s">
        <v>91</v>
      </c>
      <c r="AD4098" s="1" t="s">
        <v>92</v>
      </c>
      <c r="AE4098" s="1" t="s">
        <v>2524</v>
      </c>
      <c r="AF4098" s="1" t="s">
        <v>118</v>
      </c>
      <c r="AG4098" s="1" t="s">
        <v>96</v>
      </c>
      <c r="AH4098" s="1" t="s">
        <v>9579</v>
      </c>
      <c r="AI4098" s="1" t="s">
        <v>326</v>
      </c>
      <c r="AJ4098" s="1" t="s">
        <v>179</v>
      </c>
      <c r="AK4098" s="57">
        <v>15</v>
      </c>
      <c r="AL4098" s="1" t="s">
        <v>324</v>
      </c>
      <c r="AM4098" s="1" t="s">
        <v>90</v>
      </c>
      <c r="AN4098" s="1" t="s">
        <v>109</v>
      </c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/>
      <c r="CF4098" s="1"/>
      <c r="CG4098" s="1"/>
      <c r="CH4098" s="1"/>
      <c r="CI4098" s="1"/>
      <c r="CJ4098" s="1"/>
      <c r="CK4098" s="1"/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2621</v>
      </c>
      <c r="B4099" s="1" t="s">
        <v>8583</v>
      </c>
      <c r="C4099" s="1" t="s">
        <v>97</v>
      </c>
      <c r="D4099" s="1" t="s">
        <v>3185</v>
      </c>
      <c r="E4099" s="1" t="s">
        <v>1111</v>
      </c>
      <c r="F4099" s="1" t="s">
        <v>119</v>
      </c>
      <c r="G4099" s="1" t="s">
        <v>114</v>
      </c>
      <c r="H4099" s="1" t="s">
        <v>324</v>
      </c>
      <c r="I4099" s="1" t="s">
        <v>88</v>
      </c>
      <c r="J4099" s="1" t="s">
        <v>88</v>
      </c>
      <c r="K4099" s="1">
        <v>21</v>
      </c>
      <c r="L4099" s="1" t="s">
        <v>101</v>
      </c>
      <c r="M4099" s="1" t="s">
        <v>325</v>
      </c>
      <c r="N4099" s="1" t="s">
        <v>91</v>
      </c>
      <c r="O4099" s="1" t="s">
        <v>104</v>
      </c>
      <c r="P4099">
        <v>1</v>
      </c>
      <c r="Q4099" s="1" t="str">
        <f>VLOOKUP([1]!Tabla1[[#This Row],[RENAES]],[2]EESS!$1:$1048576,6,FALSE)</f>
        <v>UCAYALI</v>
      </c>
      <c r="R4099" s="1" t="str">
        <f>VLOOKUP([1]!Tabla1[[#This Row],[RENAES]],[2]EESS!$1:$1048576,7,FALSE)</f>
        <v>SARAYACU</v>
      </c>
      <c r="S4099" s="1" t="str">
        <f>VLOOKUP([1]!Tabla1[[#This Row],[RENAES]],[2]EESS!$1:$1048576,10,FALSE)</f>
        <v>TRES UNIDOS</v>
      </c>
      <c r="T4099" s="1" t="s">
        <v>8243</v>
      </c>
      <c r="U4099" s="1" t="s">
        <v>326</v>
      </c>
      <c r="V4099" s="1" t="s">
        <v>91</v>
      </c>
      <c r="W4099" s="57">
        <v>60</v>
      </c>
      <c r="X4099" s="1" t="s">
        <v>324</v>
      </c>
      <c r="Y4099" s="1" t="s">
        <v>88</v>
      </c>
      <c r="Z4099" s="1" t="s">
        <v>88</v>
      </c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/>
      <c r="CF4099" s="1"/>
      <c r="CG4099" s="1"/>
      <c r="CH4099" s="1"/>
      <c r="CI4099" s="1"/>
      <c r="CJ4099" s="1"/>
      <c r="CK4099" s="1"/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930</v>
      </c>
      <c r="B4100" s="1" t="s">
        <v>931</v>
      </c>
      <c r="C4100" s="1" t="s">
        <v>97</v>
      </c>
      <c r="D4100" s="1" t="s">
        <v>3185</v>
      </c>
      <c r="E4100" s="1" t="s">
        <v>1111</v>
      </c>
      <c r="F4100" s="1" t="s">
        <v>96</v>
      </c>
      <c r="G4100" s="1" t="s">
        <v>95</v>
      </c>
      <c r="H4100" s="1" t="s">
        <v>327</v>
      </c>
      <c r="I4100" s="1" t="s">
        <v>102</v>
      </c>
      <c r="J4100" s="1" t="s">
        <v>88</v>
      </c>
      <c r="K4100" s="1">
        <v>15</v>
      </c>
      <c r="L4100" s="1" t="s">
        <v>101</v>
      </c>
      <c r="M4100" s="1" t="s">
        <v>325</v>
      </c>
      <c r="N4100" s="1" t="s">
        <v>105</v>
      </c>
      <c r="O4100" s="1" t="s">
        <v>104</v>
      </c>
      <c r="P4100">
        <v>14</v>
      </c>
      <c r="Q4100" s="1" t="str">
        <f>VLOOKUP([1]!Tabla1[[#This Row],[RENAES]],[2]EESS!$1:$1048576,6,FALSE)</f>
        <v>DATEM DEL MARAÑON</v>
      </c>
      <c r="R4100" s="1" t="str">
        <f>VLOOKUP([1]!Tabla1[[#This Row],[RENAES]],[2]EESS!$1:$1048576,7,FALSE)</f>
        <v>BARRANCA</v>
      </c>
      <c r="S4100" s="1" t="str">
        <f>VLOOKUP([1]!Tabla1[[#This Row],[RENAES]],[2]EESS!$1:$1048576,10,FALSE)</f>
        <v>SAN LORENZO</v>
      </c>
      <c r="T4100" s="1" t="s">
        <v>1122</v>
      </c>
      <c r="U4100" s="1" t="s">
        <v>326</v>
      </c>
      <c r="V4100" s="1" t="s">
        <v>91</v>
      </c>
      <c r="W4100" s="57">
        <v>3</v>
      </c>
      <c r="X4100" s="1" t="s">
        <v>327</v>
      </c>
      <c r="Y4100" s="1" t="s">
        <v>102</v>
      </c>
      <c r="Z4100" s="1" t="s">
        <v>88</v>
      </c>
      <c r="AA4100" s="1" t="s">
        <v>1188</v>
      </c>
      <c r="AB4100" s="1" t="s">
        <v>325</v>
      </c>
      <c r="AC4100" s="1" t="s">
        <v>105</v>
      </c>
      <c r="AD4100" s="1" t="s">
        <v>92</v>
      </c>
      <c r="AE4100" s="1" t="s">
        <v>327</v>
      </c>
      <c r="AF4100" s="1" t="s">
        <v>90</v>
      </c>
      <c r="AG4100" s="1" t="s">
        <v>96</v>
      </c>
      <c r="AH4100" s="1" t="s">
        <v>1188</v>
      </c>
      <c r="AI4100" s="1" t="s">
        <v>326</v>
      </c>
      <c r="AJ4100" s="1" t="s">
        <v>91</v>
      </c>
      <c r="AK4100" s="57">
        <v>4</v>
      </c>
      <c r="AL4100" s="1" t="s">
        <v>327</v>
      </c>
      <c r="AM4100" s="1" t="s">
        <v>90</v>
      </c>
      <c r="AN4100" s="1" t="s">
        <v>96</v>
      </c>
      <c r="AO4100" s="1" t="s">
        <v>2874</v>
      </c>
      <c r="AP4100" s="1" t="s">
        <v>325</v>
      </c>
      <c r="AQ4100" s="1" t="s">
        <v>105</v>
      </c>
      <c r="AR4100" s="1" t="s">
        <v>104</v>
      </c>
      <c r="AS4100" s="1" t="s">
        <v>327</v>
      </c>
      <c r="AT4100" s="1" t="s">
        <v>99</v>
      </c>
      <c r="AU4100" s="1" t="s">
        <v>102</v>
      </c>
      <c r="AV4100" s="1" t="s">
        <v>2538</v>
      </c>
      <c r="AW4100" s="1" t="s">
        <v>326</v>
      </c>
      <c r="AX4100" s="1" t="s">
        <v>91</v>
      </c>
      <c r="AY4100" s="57">
        <v>4</v>
      </c>
      <c r="AZ4100" s="1" t="s">
        <v>327</v>
      </c>
      <c r="BA4100" s="1" t="s">
        <v>2823</v>
      </c>
      <c r="BB4100" s="1" t="s">
        <v>96</v>
      </c>
      <c r="BC4100" s="1" t="s">
        <v>2874</v>
      </c>
      <c r="BD4100" s="1" t="s">
        <v>326</v>
      </c>
      <c r="BE4100" s="1" t="s">
        <v>91</v>
      </c>
      <c r="BF4100" s="57">
        <v>5</v>
      </c>
      <c r="BG4100" s="1" t="s">
        <v>327</v>
      </c>
      <c r="BH4100" s="1" t="s">
        <v>99</v>
      </c>
      <c r="BI4100" s="1" t="s">
        <v>102</v>
      </c>
      <c r="BJ4100" s="1" t="s">
        <v>5674</v>
      </c>
      <c r="BK4100" s="1" t="s">
        <v>326</v>
      </c>
      <c r="BL4100" s="1" t="s">
        <v>91</v>
      </c>
      <c r="BM4100" s="57">
        <v>7</v>
      </c>
      <c r="BN4100" s="1" t="s">
        <v>327</v>
      </c>
      <c r="BO4100" s="1" t="s">
        <v>107</v>
      </c>
      <c r="BP4100" s="1" t="s">
        <v>96</v>
      </c>
      <c r="BQ4100" s="1" t="s">
        <v>5935</v>
      </c>
      <c r="BR4100" s="1" t="s">
        <v>326</v>
      </c>
      <c r="BS4100" s="1" t="s">
        <v>91</v>
      </c>
      <c r="BT4100" s="57">
        <v>10</v>
      </c>
      <c r="BU4100" s="1" t="s">
        <v>324</v>
      </c>
      <c r="BV4100" s="1" t="s">
        <v>131</v>
      </c>
      <c r="BW4100" s="1" t="s">
        <v>99</v>
      </c>
      <c r="BX4100" s="1"/>
      <c r="BY4100" s="1"/>
      <c r="BZ4100" s="1"/>
      <c r="CA4100" s="1"/>
      <c r="CB4100" s="1"/>
      <c r="CC4100" s="1"/>
      <c r="CD4100" s="1"/>
      <c r="CE4100" s="1"/>
      <c r="CF4100" s="1"/>
      <c r="CG4100" s="1"/>
      <c r="CH4100" s="1"/>
      <c r="CI4100" s="1"/>
      <c r="CJ4100" s="1"/>
      <c r="CK4100" s="1"/>
      <c r="CL4100" s="1" t="s">
        <v>5674</v>
      </c>
      <c r="CM4100" s="1" t="s">
        <v>325</v>
      </c>
      <c r="CN4100" s="1" t="s">
        <v>105</v>
      </c>
      <c r="CO4100" s="1" t="s">
        <v>130</v>
      </c>
      <c r="CP4100" s="1" t="s">
        <v>327</v>
      </c>
      <c r="CQ4100" s="1" t="s">
        <v>107</v>
      </c>
      <c r="CR4100" s="1" t="s">
        <v>96</v>
      </c>
    </row>
    <row r="4101" spans="1:96" x14ac:dyDescent="0.3">
      <c r="A4101" s="1" t="s">
        <v>820</v>
      </c>
      <c r="B4101" s="1" t="s">
        <v>6402</v>
      </c>
      <c r="C4101" s="1" t="s">
        <v>97</v>
      </c>
      <c r="D4101" s="1" t="s">
        <v>3185</v>
      </c>
      <c r="E4101" s="1" t="s">
        <v>1111</v>
      </c>
      <c r="F4101" s="1" t="s">
        <v>102</v>
      </c>
      <c r="G4101" s="1" t="s">
        <v>122</v>
      </c>
      <c r="H4101" s="1" t="s">
        <v>266</v>
      </c>
      <c r="I4101" s="1" t="s">
        <v>96</v>
      </c>
      <c r="J4101" s="1" t="s">
        <v>107</v>
      </c>
      <c r="K4101" s="1">
        <v>17</v>
      </c>
      <c r="L4101" s="1" t="s">
        <v>101</v>
      </c>
      <c r="M4101" s="1" t="s">
        <v>325</v>
      </c>
      <c r="N4101" s="1" t="s">
        <v>91</v>
      </c>
      <c r="O4101" s="1" t="s">
        <v>104</v>
      </c>
      <c r="P4101">
        <v>6694</v>
      </c>
      <c r="Q4101" s="1" t="str">
        <f>VLOOKUP([1]!Tabla1[[#This Row],[RENAES]],[2]EESS!$1:$1048576,6,FALSE)</f>
        <v>NO PERTENECE A NINGUNA RED</v>
      </c>
      <c r="R4101" s="1" t="str">
        <f>VLOOKUP([1]!Tabla1[[#This Row],[RENAES]],[2]EESS!$1:$1048576,7,FALSE)</f>
        <v>NO PERTENECE A NINGUNA MICRORED</v>
      </c>
      <c r="S4101" s="1" t="str">
        <f>VLOOKUP([1]!Tabla1[[#This Row],[RENAES]],[2]EESS!$1:$1048576,10,FALSE)</f>
        <v>HOSPITAL IQUITOS "Cesar Garayar Garcia"</v>
      </c>
      <c r="T4101" s="1" t="s">
        <v>5962</v>
      </c>
      <c r="U4101" s="1" t="s">
        <v>326</v>
      </c>
      <c r="V4101" s="1" t="s">
        <v>91</v>
      </c>
      <c r="W4101" s="57">
        <v>6</v>
      </c>
      <c r="X4101" s="1" t="s">
        <v>266</v>
      </c>
      <c r="Y4101" s="1" t="s">
        <v>96</v>
      </c>
      <c r="Z4101" s="1" t="s">
        <v>107</v>
      </c>
      <c r="AA4101" s="1"/>
      <c r="AB4101" s="1"/>
      <c r="AC4101" s="1"/>
      <c r="AD4101" s="1"/>
      <c r="AE4101" s="1"/>
      <c r="AF4101" s="1"/>
      <c r="AG4101" s="1"/>
      <c r="AH4101" s="1" t="s">
        <v>6163</v>
      </c>
      <c r="AI4101" s="1" t="s">
        <v>326</v>
      </c>
      <c r="AJ4101" s="1" t="s">
        <v>91</v>
      </c>
      <c r="AK4101" s="57">
        <v>10</v>
      </c>
      <c r="AL4101" s="1" t="s">
        <v>324</v>
      </c>
      <c r="AM4101" s="1" t="s">
        <v>95</v>
      </c>
      <c r="AN4101" s="1" t="s">
        <v>113</v>
      </c>
      <c r="AO4101" s="1"/>
      <c r="AP4101" s="1"/>
      <c r="AQ4101" s="1"/>
      <c r="AR4101" s="1"/>
      <c r="AS4101" s="1"/>
      <c r="AT4101" s="1"/>
      <c r="AU4101" s="1"/>
      <c r="AV4101" s="1" t="s">
        <v>6431</v>
      </c>
      <c r="AW4101" s="1" t="s">
        <v>326</v>
      </c>
      <c r="AX4101" s="1" t="s">
        <v>91</v>
      </c>
      <c r="AY4101" s="57">
        <v>7</v>
      </c>
      <c r="AZ4101" s="1" t="s">
        <v>266</v>
      </c>
      <c r="BA4101" s="1" t="s">
        <v>96</v>
      </c>
      <c r="BB4101" s="1" t="s">
        <v>90</v>
      </c>
      <c r="BC4101" s="1"/>
      <c r="BD4101" s="1"/>
      <c r="BE4101" s="1"/>
      <c r="BF4101" s="1"/>
      <c r="BG4101" s="1"/>
      <c r="BH4101" s="1"/>
      <c r="BI4101" s="1"/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 t="s">
        <v>7121</v>
      </c>
      <c r="CF4101" s="1" t="s">
        <v>326</v>
      </c>
      <c r="CG4101" s="1" t="s">
        <v>91</v>
      </c>
      <c r="CH4101" s="1" t="s">
        <v>123</v>
      </c>
      <c r="CI4101" s="1" t="s">
        <v>363</v>
      </c>
      <c r="CJ4101" s="1" t="s">
        <v>96</v>
      </c>
      <c r="CK4101" s="1" t="s">
        <v>122</v>
      </c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494</v>
      </c>
      <c r="B4102" s="1" t="s">
        <v>2399</v>
      </c>
      <c r="C4102" s="1" t="s">
        <v>97</v>
      </c>
      <c r="D4102" s="1" t="s">
        <v>3185</v>
      </c>
      <c r="E4102" s="1" t="s">
        <v>1111</v>
      </c>
      <c r="F4102" s="1" t="s">
        <v>96</v>
      </c>
      <c r="G4102" s="1" t="s">
        <v>116</v>
      </c>
      <c r="H4102" s="1" t="s">
        <v>324</v>
      </c>
      <c r="I4102" s="1" t="s">
        <v>119</v>
      </c>
      <c r="J4102" s="1" t="s">
        <v>118</v>
      </c>
      <c r="K4102" s="1">
        <v>18</v>
      </c>
      <c r="L4102" s="1" t="s">
        <v>101</v>
      </c>
      <c r="M4102" s="1" t="s">
        <v>325</v>
      </c>
      <c r="N4102" s="1" t="s">
        <v>91</v>
      </c>
      <c r="O4102" s="1" t="s">
        <v>92</v>
      </c>
      <c r="P4102">
        <v>1</v>
      </c>
      <c r="Q4102" s="1" t="str">
        <f>VLOOKUP([1]!Tabla1[[#This Row],[RENAES]],[2]EESS!$1:$1048576,6,FALSE)</f>
        <v>MAYNAS PERIFERIE</v>
      </c>
      <c r="R4102" s="1" t="str">
        <f>VLOOKUP([1]!Tabla1[[#This Row],[RENAES]],[2]EESS!$1:$1048576,7,FALSE)</f>
        <v>ANGAMOS</v>
      </c>
      <c r="S4102" s="1" t="str">
        <f>VLOOKUP([1]!Tabla1[[#This Row],[RENAES]],[2]EESS!$1:$1048576,10,FALSE)</f>
        <v>ANGAMOS</v>
      </c>
      <c r="T4102" s="1" t="s">
        <v>1217</v>
      </c>
      <c r="U4102" s="1" t="s">
        <v>326</v>
      </c>
      <c r="V4102" s="1" t="s">
        <v>91</v>
      </c>
      <c r="W4102" s="57">
        <v>30</v>
      </c>
      <c r="X4102" s="1" t="s">
        <v>324</v>
      </c>
      <c r="Y4102" s="1" t="s">
        <v>119</v>
      </c>
      <c r="Z4102" s="1" t="s">
        <v>118</v>
      </c>
      <c r="AA4102" s="1"/>
      <c r="AB4102" s="1"/>
      <c r="AC4102" s="1"/>
      <c r="AD4102" s="1"/>
      <c r="AE4102" s="1"/>
      <c r="AF4102" s="1"/>
      <c r="AG4102" s="1"/>
      <c r="AH4102" s="1" t="s">
        <v>1186</v>
      </c>
      <c r="AI4102" s="1" t="s">
        <v>326</v>
      </c>
      <c r="AJ4102" s="1" t="s">
        <v>91</v>
      </c>
      <c r="AK4102" s="57">
        <v>7</v>
      </c>
      <c r="AL4102" s="1" t="s">
        <v>135</v>
      </c>
      <c r="AM4102" s="1" t="s">
        <v>110</v>
      </c>
      <c r="AN4102" s="1" t="s">
        <v>100</v>
      </c>
      <c r="AO4102" s="1"/>
      <c r="AP4102" s="1"/>
      <c r="AQ4102" s="1"/>
      <c r="AR4102" s="1"/>
      <c r="AS4102" s="1"/>
      <c r="AT4102" s="1"/>
      <c r="AU4102" s="1"/>
      <c r="AV4102" s="1"/>
      <c r="AW4102" s="1"/>
      <c r="AX4102" s="1"/>
      <c r="AY4102" s="1"/>
      <c r="AZ4102" s="1"/>
      <c r="BA4102" s="1"/>
      <c r="BB4102" s="1"/>
      <c r="BC4102" s="1"/>
      <c r="BD4102" s="1"/>
      <c r="BE4102" s="1"/>
      <c r="BF4102" s="1"/>
      <c r="BG4102" s="1"/>
      <c r="BH4102" s="1"/>
      <c r="BI4102" s="1"/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 t="s">
        <v>2523</v>
      </c>
      <c r="CF4102" s="1" t="s">
        <v>326</v>
      </c>
      <c r="CG4102" s="1" t="s">
        <v>91</v>
      </c>
      <c r="CH4102" s="1" t="s">
        <v>123</v>
      </c>
      <c r="CI4102" s="1" t="s">
        <v>878</v>
      </c>
      <c r="CJ4102" s="1" t="s">
        <v>113</v>
      </c>
      <c r="CK4102" s="1" t="s">
        <v>127</v>
      </c>
      <c r="CL4102" s="1"/>
      <c r="CM4102" s="1"/>
      <c r="CN4102" s="1"/>
      <c r="CO4102" s="1"/>
      <c r="CP4102" s="1"/>
      <c r="CQ4102" s="1"/>
      <c r="CR4102" s="1"/>
    </row>
    <row r="4103" spans="1:96" x14ac:dyDescent="0.3">
      <c r="A4103" s="1" t="s">
        <v>4182</v>
      </c>
      <c r="B4103" s="1" t="s">
        <v>4183</v>
      </c>
      <c r="C4103" s="1" t="s">
        <v>97</v>
      </c>
      <c r="D4103" s="1" t="s">
        <v>3185</v>
      </c>
      <c r="E4103" s="1" t="s">
        <v>1111</v>
      </c>
      <c r="F4103" s="1" t="s">
        <v>88</v>
      </c>
      <c r="G4103" s="1" t="s">
        <v>129</v>
      </c>
      <c r="H4103" s="1" t="s">
        <v>4036</v>
      </c>
      <c r="I4103" s="1" t="s">
        <v>127</v>
      </c>
      <c r="J4103" s="1" t="s">
        <v>90</v>
      </c>
      <c r="K4103" s="1">
        <v>21</v>
      </c>
      <c r="L4103" s="1" t="s">
        <v>101</v>
      </c>
      <c r="M4103" s="1" t="s">
        <v>325</v>
      </c>
      <c r="N4103" s="1" t="s">
        <v>91</v>
      </c>
      <c r="O4103" s="32"/>
      <c r="P4103">
        <v>127</v>
      </c>
      <c r="Q4103" s="1" t="str">
        <f>VLOOKUP([1]!Tabla1[[#This Row],[RENAES]],[2]EESS!$1:$1048576,6,FALSE)</f>
        <v>NO PERTENECE A NINGUNA RED</v>
      </c>
      <c r="R4103" s="1" t="str">
        <f>VLOOKUP([1]!Tabla1[[#This Row],[RENAES]],[2]EESS!$1:$1048576,7,FALSE)</f>
        <v>NO PERTENECE A NINGUNA MICRORED</v>
      </c>
      <c r="S4103" s="1" t="str">
        <f>VLOOKUP([1]!Tabla1[[#This Row],[RENAES]],[2]EESS!$1:$1048576,10,FALSE)</f>
        <v>HOSPITAL IQUITOS "Cesar Garayar Garcia"</v>
      </c>
      <c r="T4103" s="1" t="s">
        <v>3524</v>
      </c>
      <c r="U4103" s="1" t="s">
        <v>326</v>
      </c>
      <c r="V4103" s="1" t="s">
        <v>91</v>
      </c>
      <c r="W4103" s="57">
        <v>1</v>
      </c>
      <c r="X4103" s="1" t="s">
        <v>4036</v>
      </c>
      <c r="Y4103" s="1" t="s">
        <v>127</v>
      </c>
      <c r="Z4103" s="1" t="s">
        <v>90</v>
      </c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/>
      <c r="CF4103" s="1"/>
      <c r="CG4103" s="1"/>
      <c r="CH4103" s="1"/>
      <c r="CI4103" s="1"/>
      <c r="CJ4103" s="1"/>
      <c r="CK4103" s="1"/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736</v>
      </c>
      <c r="B4104" s="1" t="s">
        <v>2400</v>
      </c>
      <c r="C4104" s="1" t="s">
        <v>97</v>
      </c>
      <c r="D4104" s="1" t="s">
        <v>116</v>
      </c>
      <c r="E4104" s="1" t="s">
        <v>1111</v>
      </c>
      <c r="F4104" s="1" t="s">
        <v>96</v>
      </c>
      <c r="G4104" s="1" t="s">
        <v>100</v>
      </c>
      <c r="H4104" s="1" t="s">
        <v>156</v>
      </c>
      <c r="I4104" s="1" t="s">
        <v>96</v>
      </c>
      <c r="J4104" s="1" t="s">
        <v>109</v>
      </c>
      <c r="K4104" s="1">
        <v>27</v>
      </c>
      <c r="L4104" s="1" t="s">
        <v>101</v>
      </c>
      <c r="M4104" s="1" t="s">
        <v>325</v>
      </c>
      <c r="N4104" s="1" t="s">
        <v>105</v>
      </c>
      <c r="O4104" s="1" t="s">
        <v>104</v>
      </c>
      <c r="P4104">
        <v>260</v>
      </c>
      <c r="Q4104" s="1" t="str">
        <f>VLOOKUP([1]!Tabla1[[#This Row],[RENAES]],[2]EESS!$1:$1048576,6,FALSE)</f>
        <v>NO PERTENECE A NINGUNA RED</v>
      </c>
      <c r="R4104" s="1" t="str">
        <f>VLOOKUP([1]!Tabla1[[#This Row],[RENAES]],[2]EESS!$1:$1048576,7,FALSE)</f>
        <v>NO PERTENECE A NINGUNA MICRORED</v>
      </c>
      <c r="S4104" s="1" t="str">
        <f>VLOOKUP([1]!Tabla1[[#This Row],[RENAES]],[2]EESS!$1:$1048576,10,FALSE)</f>
        <v>HOSP.REGIONAL DE LORETO "Felipe Arriola Iglesias"</v>
      </c>
      <c r="T4104" s="1" t="s">
        <v>1198</v>
      </c>
      <c r="U4104" s="1" t="s">
        <v>326</v>
      </c>
      <c r="V4104" s="1" t="s">
        <v>91</v>
      </c>
      <c r="W4104" s="57">
        <v>2</v>
      </c>
      <c r="X4104" s="1" t="s">
        <v>156</v>
      </c>
      <c r="Y4104" s="1" t="s">
        <v>96</v>
      </c>
      <c r="Z4104" s="1" t="s">
        <v>109</v>
      </c>
      <c r="AA4104" s="1" t="s">
        <v>5929</v>
      </c>
      <c r="AB4104" s="1" t="s">
        <v>325</v>
      </c>
      <c r="AC4104" s="1" t="s">
        <v>91</v>
      </c>
      <c r="AD4104" s="1" t="s">
        <v>104</v>
      </c>
      <c r="AE4104" s="1" t="s">
        <v>3218</v>
      </c>
      <c r="AF4104" s="1" t="s">
        <v>96</v>
      </c>
      <c r="AG4104" s="1" t="s">
        <v>90</v>
      </c>
      <c r="AH4104" s="1" t="s">
        <v>4262</v>
      </c>
      <c r="AI4104" s="1" t="s">
        <v>326</v>
      </c>
      <c r="AJ4104" s="1" t="s">
        <v>91</v>
      </c>
      <c r="AK4104" s="57">
        <v>2</v>
      </c>
      <c r="AL4104" s="1" t="s">
        <v>5490</v>
      </c>
      <c r="AM4104" s="1" t="s">
        <v>96</v>
      </c>
      <c r="AN4104" s="1" t="s">
        <v>142</v>
      </c>
      <c r="AO4104" s="1"/>
      <c r="AP4104" s="1"/>
      <c r="AQ4104" s="1"/>
      <c r="AR4104" s="1"/>
      <c r="AS4104" s="1"/>
      <c r="AT4104" s="1"/>
      <c r="AU4104" s="1"/>
      <c r="AV4104" s="1" t="s">
        <v>5929</v>
      </c>
      <c r="AW4104" s="1" t="s">
        <v>326</v>
      </c>
      <c r="AX4104" s="1" t="s">
        <v>91</v>
      </c>
      <c r="AY4104" s="57">
        <v>2</v>
      </c>
      <c r="AZ4104" s="1" t="s">
        <v>3218</v>
      </c>
      <c r="BA4104" s="1" t="s">
        <v>96</v>
      </c>
      <c r="BB4104" s="1" t="s">
        <v>90</v>
      </c>
      <c r="BC4104" s="1" t="s">
        <v>5932</v>
      </c>
      <c r="BD4104" s="1" t="s">
        <v>326</v>
      </c>
      <c r="BE4104" s="1" t="s">
        <v>91</v>
      </c>
      <c r="BF4104" s="57">
        <v>5</v>
      </c>
      <c r="BG4104" s="1" t="s">
        <v>6042</v>
      </c>
      <c r="BH4104" s="1" t="s">
        <v>96</v>
      </c>
      <c r="BI4104" s="1" t="s">
        <v>102</v>
      </c>
      <c r="BJ4104" s="1" t="s">
        <v>8859</v>
      </c>
      <c r="BK4104" s="1" t="s">
        <v>326</v>
      </c>
      <c r="BL4104" s="1" t="s">
        <v>91</v>
      </c>
      <c r="BM4104" s="57">
        <v>6</v>
      </c>
      <c r="BN4104" s="1" t="s">
        <v>9795</v>
      </c>
      <c r="BO4104" s="1" t="s">
        <v>99</v>
      </c>
      <c r="BP4104" s="1" t="s">
        <v>109</v>
      </c>
      <c r="BQ4104" s="1"/>
      <c r="BR4104" s="1"/>
      <c r="BS4104" s="1"/>
      <c r="BT4104" s="1"/>
      <c r="BU4104" s="1"/>
      <c r="BV4104" s="1"/>
      <c r="BW4104" s="1"/>
      <c r="BX4104" s="1"/>
      <c r="BY4104" s="1"/>
      <c r="BZ4104" s="1"/>
      <c r="CA4104" s="1"/>
      <c r="CB4104" s="1"/>
      <c r="CC4104" s="1"/>
      <c r="CD4104" s="1"/>
      <c r="CE4104" s="1"/>
      <c r="CF4104" s="1"/>
      <c r="CG4104" s="1"/>
      <c r="CH4104" s="1"/>
      <c r="CI4104" s="1"/>
      <c r="CJ4104" s="1"/>
      <c r="CK4104" s="1"/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2401</v>
      </c>
      <c r="B4105" s="1" t="s">
        <v>2402</v>
      </c>
      <c r="C4105" s="1" t="s">
        <v>97</v>
      </c>
      <c r="D4105" s="1" t="s">
        <v>3449</v>
      </c>
      <c r="E4105" s="1" t="s">
        <v>1111</v>
      </c>
      <c r="F4105" s="1" t="s">
        <v>90</v>
      </c>
      <c r="G4105" s="1" t="s">
        <v>108</v>
      </c>
      <c r="H4105" s="1" t="s">
        <v>344</v>
      </c>
      <c r="I4105" s="1" t="s">
        <v>96</v>
      </c>
      <c r="J4105" s="1" t="s">
        <v>107</v>
      </c>
      <c r="K4105" s="1">
        <v>29</v>
      </c>
      <c r="L4105" s="1" t="s">
        <v>101</v>
      </c>
      <c r="M4105" s="1" t="s">
        <v>325</v>
      </c>
      <c r="N4105" s="1" t="s">
        <v>91</v>
      </c>
      <c r="O4105" s="1" t="s">
        <v>104</v>
      </c>
      <c r="P4105">
        <v>191</v>
      </c>
      <c r="Q4105" s="1" t="str">
        <f>VLOOKUP([1]!Tabla1[[#This Row],[RENAES]],[2]EESS!$1:$1048576,6,FALSE)</f>
        <v>MAYNAS CIUDAD</v>
      </c>
      <c r="R4105" s="1" t="str">
        <f>VLOOKUP([1]!Tabla1[[#This Row],[RENAES]],[2]EESS!$1:$1048576,7,FALSE)</f>
        <v>IQUITOS SUR</v>
      </c>
      <c r="S4105" s="1" t="str">
        <f>VLOOKUP([1]!Tabla1[[#This Row],[RENAES]],[2]EESS!$1:$1048576,10,FALSE)</f>
        <v>SAN JUAN DE MIRAFLORES</v>
      </c>
      <c r="T4105" s="1" t="s">
        <v>1502</v>
      </c>
      <c r="U4105" s="1" t="s">
        <v>326</v>
      </c>
      <c r="V4105" s="1" t="s">
        <v>91</v>
      </c>
      <c r="W4105" s="57">
        <v>5</v>
      </c>
      <c r="X4105" s="1" t="s">
        <v>2816</v>
      </c>
      <c r="Y4105" s="1" t="s">
        <v>96</v>
      </c>
      <c r="Z4105" s="1" t="s">
        <v>90</v>
      </c>
      <c r="AA4105" s="1" t="s">
        <v>2871</v>
      </c>
      <c r="AB4105" s="1" t="s">
        <v>325</v>
      </c>
      <c r="AC4105" s="1" t="s">
        <v>179</v>
      </c>
      <c r="AD4105" s="32"/>
      <c r="AE4105" s="1" t="s">
        <v>343</v>
      </c>
      <c r="AF4105" s="1" t="s">
        <v>96</v>
      </c>
      <c r="AG4105" s="1" t="s">
        <v>107</v>
      </c>
      <c r="AH4105" s="1" t="s">
        <v>1502</v>
      </c>
      <c r="AI4105" s="1" t="s">
        <v>326</v>
      </c>
      <c r="AJ4105" s="1" t="s">
        <v>91</v>
      </c>
      <c r="AK4105" s="57">
        <v>5</v>
      </c>
      <c r="AL4105" s="1" t="s">
        <v>327</v>
      </c>
      <c r="AM4105" s="1" t="s">
        <v>118</v>
      </c>
      <c r="AN4105" s="1" t="s">
        <v>96</v>
      </c>
      <c r="AO4105" s="1"/>
      <c r="AP4105" s="1"/>
      <c r="AQ4105" s="1"/>
      <c r="AR4105" s="1"/>
      <c r="AS4105" s="1"/>
      <c r="AT4105" s="1"/>
      <c r="AU4105" s="1"/>
      <c r="AV4105" s="1" t="s">
        <v>2871</v>
      </c>
      <c r="AW4105" s="1" t="s">
        <v>326</v>
      </c>
      <c r="AX4105" s="1" t="s">
        <v>91</v>
      </c>
      <c r="AY4105" s="57">
        <v>6</v>
      </c>
      <c r="AZ4105" s="1" t="s">
        <v>343</v>
      </c>
      <c r="BA4105" s="1" t="s">
        <v>96</v>
      </c>
      <c r="BB4105" s="1" t="s">
        <v>107</v>
      </c>
      <c r="BC4105" s="1" t="s">
        <v>3490</v>
      </c>
      <c r="BD4105" s="1" t="s">
        <v>326</v>
      </c>
      <c r="BE4105" s="1" t="s">
        <v>91</v>
      </c>
      <c r="BF4105" s="57">
        <v>6</v>
      </c>
      <c r="BG4105" s="1" t="s">
        <v>327</v>
      </c>
      <c r="BH4105" s="1" t="s">
        <v>90</v>
      </c>
      <c r="BI4105" s="1" t="s">
        <v>131</v>
      </c>
      <c r="BJ4105" s="1" t="s">
        <v>4813</v>
      </c>
      <c r="BK4105" s="1" t="s">
        <v>326</v>
      </c>
      <c r="BL4105" s="1" t="s">
        <v>91</v>
      </c>
      <c r="BM4105" s="57">
        <v>5</v>
      </c>
      <c r="BN4105" s="1" t="s">
        <v>327</v>
      </c>
      <c r="BO4105" s="1" t="s">
        <v>102</v>
      </c>
      <c r="BP4105" s="1" t="s">
        <v>106</v>
      </c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 t="s">
        <v>4622</v>
      </c>
      <c r="CF4105" s="1" t="s">
        <v>326</v>
      </c>
      <c r="CG4105" s="1" t="s">
        <v>91</v>
      </c>
      <c r="CH4105" s="1" t="s">
        <v>123</v>
      </c>
      <c r="CI4105" s="1" t="s">
        <v>193</v>
      </c>
      <c r="CJ4105" s="1" t="s">
        <v>96</v>
      </c>
      <c r="CK4105" s="1" t="s">
        <v>118</v>
      </c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2403</v>
      </c>
      <c r="B4106" s="1" t="s">
        <v>2404</v>
      </c>
      <c r="C4106" s="1" t="s">
        <v>97</v>
      </c>
      <c r="D4106" s="1" t="s">
        <v>3185</v>
      </c>
      <c r="E4106" s="1" t="s">
        <v>1111</v>
      </c>
      <c r="F4106" s="1" t="s">
        <v>90</v>
      </c>
      <c r="G4106" s="1" t="s">
        <v>96</v>
      </c>
      <c r="H4106" s="1" t="s">
        <v>324</v>
      </c>
      <c r="I4106" s="1" t="s">
        <v>88</v>
      </c>
      <c r="J4106" s="1" t="s">
        <v>102</v>
      </c>
      <c r="K4106" s="1">
        <v>20</v>
      </c>
      <c r="L4106" s="1" t="s">
        <v>101</v>
      </c>
      <c r="M4106" s="1" t="s">
        <v>325</v>
      </c>
      <c r="N4106" s="1" t="s">
        <v>91</v>
      </c>
      <c r="O4106" s="1" t="s">
        <v>92</v>
      </c>
      <c r="P4106">
        <v>3</v>
      </c>
      <c r="Q4106" s="1" t="str">
        <f>VLOOKUP([1]!Tabla1[[#This Row],[RENAES]],[2]EESS!$1:$1048576,6,FALSE)</f>
        <v>UCAYALI</v>
      </c>
      <c r="R4106" s="1" t="str">
        <f>VLOOKUP([1]!Tabla1[[#This Row],[RENAES]],[2]EESS!$1:$1048576,7,FALSE)</f>
        <v>CONTAMANA</v>
      </c>
      <c r="S4106" s="1" t="str">
        <f>VLOOKUP([1]!Tabla1[[#This Row],[RENAES]],[2]EESS!$1:$1048576,10,FALSE)</f>
        <v>PAMPA HERMOZA de Pampa Hermoza</v>
      </c>
      <c r="T4106" s="1" t="s">
        <v>1160</v>
      </c>
      <c r="U4106" s="1" t="s">
        <v>326</v>
      </c>
      <c r="V4106" s="1" t="s">
        <v>91</v>
      </c>
      <c r="W4106" s="57">
        <v>7</v>
      </c>
      <c r="X4106" s="1" t="s">
        <v>328</v>
      </c>
      <c r="Y4106" s="1" t="s">
        <v>95</v>
      </c>
      <c r="Z4106" s="1" t="s">
        <v>109</v>
      </c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  <c r="AL4106" s="1"/>
      <c r="AM4106" s="1"/>
      <c r="AN4106" s="1"/>
      <c r="AO4106" s="1"/>
      <c r="AP4106" s="1"/>
      <c r="AQ4106" s="1"/>
      <c r="AR4106" s="1"/>
      <c r="AS4106" s="1"/>
      <c r="AT4106" s="1"/>
      <c r="AU4106" s="1"/>
      <c r="AV4106" s="1"/>
      <c r="AW4106" s="1"/>
      <c r="AX4106" s="1"/>
      <c r="AY4106" s="1"/>
      <c r="AZ4106" s="1"/>
      <c r="BA4106" s="1"/>
      <c r="BB4106" s="1"/>
      <c r="BC4106" s="1"/>
      <c r="BD4106" s="1"/>
      <c r="BE4106" s="1"/>
      <c r="BF4106" s="1"/>
      <c r="BG4106" s="1"/>
      <c r="BH4106" s="1"/>
      <c r="BI4106" s="1"/>
      <c r="BJ4106" s="1"/>
      <c r="BK4106" s="1"/>
      <c r="BL4106" s="1"/>
      <c r="BM4106" s="1"/>
      <c r="BN4106" s="1"/>
      <c r="BO4106" s="1"/>
      <c r="BP4106" s="1"/>
      <c r="BQ4106" s="1"/>
      <c r="BR4106" s="1"/>
      <c r="BS4106" s="1"/>
      <c r="BT4106" s="1"/>
      <c r="BU4106" s="1"/>
      <c r="BV4106" s="1"/>
      <c r="BW4106" s="1"/>
      <c r="BX4106" s="1"/>
      <c r="BY4106" s="1"/>
      <c r="BZ4106" s="1"/>
      <c r="CA4106" s="1"/>
      <c r="CB4106" s="1"/>
      <c r="CC4106" s="1"/>
      <c r="CD4106" s="1"/>
      <c r="CE4106" s="1"/>
      <c r="CF4106" s="1"/>
      <c r="CG4106" s="1"/>
      <c r="CH4106" s="1"/>
      <c r="CI4106" s="1"/>
      <c r="CJ4106" s="1"/>
      <c r="CK4106" s="1"/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1714</v>
      </c>
      <c r="B4107" s="1" t="s">
        <v>7092</v>
      </c>
      <c r="C4107" s="1" t="s">
        <v>97</v>
      </c>
      <c r="D4107" s="1" t="s">
        <v>3185</v>
      </c>
      <c r="E4107" s="1" t="s">
        <v>1111</v>
      </c>
      <c r="F4107" s="1" t="s">
        <v>95</v>
      </c>
      <c r="G4107" s="1" t="s">
        <v>107</v>
      </c>
      <c r="H4107" s="1" t="s">
        <v>191</v>
      </c>
      <c r="I4107" s="1" t="s">
        <v>90</v>
      </c>
      <c r="J4107" s="1" t="s">
        <v>119</v>
      </c>
      <c r="K4107" s="1">
        <v>23</v>
      </c>
      <c r="L4107" s="1" t="s">
        <v>101</v>
      </c>
      <c r="M4107" s="1" t="s">
        <v>325</v>
      </c>
      <c r="N4107" s="1" t="s">
        <v>91</v>
      </c>
      <c r="O4107" s="1" t="s">
        <v>104</v>
      </c>
      <c r="P4107">
        <v>123</v>
      </c>
      <c r="Q4107" s="1" t="str">
        <f>VLOOKUP([1]!Tabla1[[#This Row],[RENAES]],[2]EESS!$1:$1048576,6,FALSE)</f>
        <v>MAYNAS CIUDAD</v>
      </c>
      <c r="R4107" s="1" t="str">
        <f>VLOOKUP([1]!Tabla1[[#This Row],[RENAES]],[2]EESS!$1:$1048576,7,FALSE)</f>
        <v>IQUITOS SUR</v>
      </c>
      <c r="S4107" s="1" t="str">
        <f>VLOOKUP([1]!Tabla1[[#This Row],[RENAES]],[2]EESS!$1:$1048576,10,FALSE)</f>
        <v>QUISTOCOCHA</v>
      </c>
      <c r="T4107" s="1" t="s">
        <v>6711</v>
      </c>
      <c r="U4107" s="1" t="s">
        <v>326</v>
      </c>
      <c r="V4107" s="1" t="s">
        <v>91</v>
      </c>
      <c r="W4107" s="57">
        <v>1</v>
      </c>
      <c r="X4107" s="1" t="s">
        <v>191</v>
      </c>
      <c r="Y4107" s="1" t="s">
        <v>90</v>
      </c>
      <c r="Z4107" s="1" t="s">
        <v>119</v>
      </c>
      <c r="AA4107" s="1" t="s">
        <v>7701</v>
      </c>
      <c r="AB4107" s="1" t="s">
        <v>325</v>
      </c>
      <c r="AC4107" s="1" t="s">
        <v>105</v>
      </c>
      <c r="AD4107" s="1" t="s">
        <v>104</v>
      </c>
      <c r="AE4107" s="1" t="s">
        <v>186</v>
      </c>
      <c r="AF4107" s="1" t="s">
        <v>107</v>
      </c>
      <c r="AG4107" s="1" t="s">
        <v>116</v>
      </c>
      <c r="AH4107" s="1" t="s">
        <v>6934</v>
      </c>
      <c r="AI4107" s="1" t="s">
        <v>326</v>
      </c>
      <c r="AJ4107" s="1" t="s">
        <v>91</v>
      </c>
      <c r="AK4107" s="57">
        <v>1</v>
      </c>
      <c r="AL4107" s="1" t="s">
        <v>191</v>
      </c>
      <c r="AM4107" s="1" t="s">
        <v>99</v>
      </c>
      <c r="AN4107" s="1" t="s">
        <v>116</v>
      </c>
      <c r="AO4107" s="1"/>
      <c r="AP4107" s="1"/>
      <c r="AQ4107" s="1"/>
      <c r="AR4107" s="1"/>
      <c r="AS4107" s="1"/>
      <c r="AT4107" s="1"/>
      <c r="AU4107" s="1"/>
      <c r="AV4107" s="1" t="s">
        <v>7701</v>
      </c>
      <c r="AW4107" s="1" t="s">
        <v>326</v>
      </c>
      <c r="AX4107" s="1" t="s">
        <v>91</v>
      </c>
      <c r="AY4107" s="57">
        <v>2</v>
      </c>
      <c r="AZ4107" s="1" t="s">
        <v>186</v>
      </c>
      <c r="BA4107" s="1" t="s">
        <v>107</v>
      </c>
      <c r="BB4107" s="1" t="s">
        <v>116</v>
      </c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 t="s">
        <v>8007</v>
      </c>
      <c r="CF4107" s="1" t="s">
        <v>326</v>
      </c>
      <c r="CG4107" s="1" t="s">
        <v>91</v>
      </c>
      <c r="CH4107" s="1" t="s">
        <v>123</v>
      </c>
      <c r="CI4107" s="1" t="s">
        <v>186</v>
      </c>
      <c r="CJ4107" s="1" t="s">
        <v>88</v>
      </c>
      <c r="CK4107" s="1" t="s">
        <v>113</v>
      </c>
      <c r="CL4107" s="1"/>
      <c r="CM4107" s="1"/>
      <c r="CN4107" s="1"/>
      <c r="CO4107" s="1"/>
      <c r="CP4107" s="1"/>
      <c r="CQ4107" s="1"/>
      <c r="CR4107" s="1"/>
    </row>
    <row r="4108" spans="1:96" x14ac:dyDescent="0.3">
      <c r="A4108" s="1" t="s">
        <v>5894</v>
      </c>
      <c r="B4108" s="1" t="s">
        <v>5895</v>
      </c>
      <c r="C4108" s="1" t="s">
        <v>97</v>
      </c>
      <c r="D4108" s="1" t="s">
        <v>3250</v>
      </c>
      <c r="E4108" s="1" t="s">
        <v>1111</v>
      </c>
      <c r="F4108" s="1" t="s">
        <v>90</v>
      </c>
      <c r="G4108" s="1" t="s">
        <v>89</v>
      </c>
      <c r="H4108" s="1" t="s">
        <v>10130</v>
      </c>
      <c r="I4108" s="1" t="s">
        <v>90</v>
      </c>
      <c r="J4108" s="1" t="s">
        <v>90</v>
      </c>
      <c r="K4108" s="1">
        <v>15</v>
      </c>
      <c r="L4108" s="1" t="s">
        <v>101</v>
      </c>
      <c r="M4108" s="1" t="s">
        <v>325</v>
      </c>
      <c r="N4108" s="1" t="s">
        <v>91</v>
      </c>
      <c r="O4108" s="1" t="s">
        <v>104</v>
      </c>
      <c r="P4108">
        <v>79</v>
      </c>
      <c r="Q4108" s="1" t="str">
        <f>VLOOKUP([1]!Tabla1[[#This Row],[RENAES]],[2]EESS!$1:$1048576,6,FALSE)</f>
        <v>MAYNAS CIUDAD</v>
      </c>
      <c r="R4108" s="1" t="str">
        <f>VLOOKUP([1]!Tabla1[[#This Row],[RENAES]],[2]EESS!$1:$1048576,7,FALSE)</f>
        <v>IQUITOS SUR</v>
      </c>
      <c r="S4108" s="1" t="str">
        <f>VLOOKUP([1]!Tabla1[[#This Row],[RENAES]],[2]EESS!$1:$1048576,10,FALSE)</f>
        <v>SAN JUAN DE MIRAFLORES</v>
      </c>
      <c r="T4108" s="1" t="s">
        <v>2538</v>
      </c>
      <c r="U4108" s="1" t="s">
        <v>326</v>
      </c>
      <c r="V4108" s="1" t="s">
        <v>91</v>
      </c>
      <c r="W4108" s="57">
        <v>1</v>
      </c>
      <c r="X4108" s="1" t="s">
        <v>10130</v>
      </c>
      <c r="Y4108" s="1" t="s">
        <v>90</v>
      </c>
      <c r="Z4108" s="1" t="s">
        <v>90</v>
      </c>
      <c r="AA4108" s="1" t="s">
        <v>4821</v>
      </c>
      <c r="AB4108" s="1" t="s">
        <v>325</v>
      </c>
      <c r="AC4108" s="1" t="s">
        <v>105</v>
      </c>
      <c r="AD4108" s="1" t="s">
        <v>104</v>
      </c>
      <c r="AE4108" s="1" t="s">
        <v>6820</v>
      </c>
      <c r="AF4108" s="1" t="s">
        <v>90</v>
      </c>
      <c r="AG4108" s="1" t="s">
        <v>108</v>
      </c>
      <c r="AH4108" s="1" t="s">
        <v>4821</v>
      </c>
      <c r="AI4108" s="1" t="s">
        <v>326</v>
      </c>
      <c r="AJ4108" s="1" t="s">
        <v>91</v>
      </c>
      <c r="AK4108" s="57">
        <v>2</v>
      </c>
      <c r="AL4108" s="1" t="s">
        <v>6820</v>
      </c>
      <c r="AM4108" s="1" t="s">
        <v>90</v>
      </c>
      <c r="AN4108" s="1" t="s">
        <v>108</v>
      </c>
      <c r="AO4108" s="1" t="s">
        <v>4814</v>
      </c>
      <c r="AP4108" s="1" t="s">
        <v>325</v>
      </c>
      <c r="AQ4108" s="1" t="s">
        <v>105</v>
      </c>
      <c r="AR4108" s="1" t="s">
        <v>104</v>
      </c>
      <c r="AS4108" s="1" t="s">
        <v>5770</v>
      </c>
      <c r="AT4108" s="1" t="s">
        <v>96</v>
      </c>
      <c r="AU4108" s="1" t="s">
        <v>127</v>
      </c>
      <c r="AV4108" s="1" t="s">
        <v>4814</v>
      </c>
      <c r="AW4108" s="1" t="s">
        <v>326</v>
      </c>
      <c r="AX4108" s="1" t="s">
        <v>91</v>
      </c>
      <c r="AY4108" s="57">
        <v>4</v>
      </c>
      <c r="AZ4108" s="1" t="s">
        <v>5770</v>
      </c>
      <c r="BA4108" s="1" t="s">
        <v>96</v>
      </c>
      <c r="BB4108" s="1" t="s">
        <v>127</v>
      </c>
      <c r="BC4108" s="1" t="s">
        <v>5652</v>
      </c>
      <c r="BD4108" s="1" t="s">
        <v>326</v>
      </c>
      <c r="BE4108" s="1" t="s">
        <v>91</v>
      </c>
      <c r="BF4108" s="57">
        <v>4</v>
      </c>
      <c r="BG4108" s="1" t="s">
        <v>6240</v>
      </c>
      <c r="BH4108" s="1" t="s">
        <v>90</v>
      </c>
      <c r="BI4108" s="1" t="s">
        <v>99</v>
      </c>
      <c r="BJ4108" s="1" t="s">
        <v>5929</v>
      </c>
      <c r="BK4108" s="1" t="s">
        <v>326</v>
      </c>
      <c r="BL4108" s="1" t="s">
        <v>91</v>
      </c>
      <c r="BM4108" s="57">
        <v>5</v>
      </c>
      <c r="BN4108" s="1" t="s">
        <v>6556</v>
      </c>
      <c r="BO4108" s="1" t="s">
        <v>99</v>
      </c>
      <c r="BP4108" s="1" t="s">
        <v>95</v>
      </c>
      <c r="BQ4108" s="1" t="s">
        <v>6162</v>
      </c>
      <c r="BR4108" s="1" t="s">
        <v>326</v>
      </c>
      <c r="BS4108" s="1" t="s">
        <v>91</v>
      </c>
      <c r="BT4108" s="57">
        <v>6</v>
      </c>
      <c r="BU4108" s="1" t="s">
        <v>6678</v>
      </c>
      <c r="BV4108" s="1" t="s">
        <v>99</v>
      </c>
      <c r="BW4108" s="1" t="s">
        <v>109</v>
      </c>
      <c r="BX4108" s="1" t="s">
        <v>5652</v>
      </c>
      <c r="BY4108" s="1" t="s">
        <v>325</v>
      </c>
      <c r="BZ4108" s="1" t="s">
        <v>105</v>
      </c>
      <c r="CA4108" s="1" t="s">
        <v>104</v>
      </c>
      <c r="CB4108" s="1" t="s">
        <v>6240</v>
      </c>
      <c r="CC4108" s="1" t="s">
        <v>90</v>
      </c>
      <c r="CD4108" s="1" t="s">
        <v>99</v>
      </c>
      <c r="CE4108" s="1" t="s">
        <v>7701</v>
      </c>
      <c r="CF4108" s="1" t="s">
        <v>326</v>
      </c>
      <c r="CG4108" s="1" t="s">
        <v>91</v>
      </c>
      <c r="CH4108" s="1" t="s">
        <v>123</v>
      </c>
      <c r="CI4108" s="1" t="s">
        <v>8722</v>
      </c>
      <c r="CJ4108" s="1" t="s">
        <v>90</v>
      </c>
      <c r="CK4108" s="1" t="s">
        <v>142</v>
      </c>
      <c r="CL4108" s="1" t="s">
        <v>6428</v>
      </c>
      <c r="CM4108" s="1" t="s">
        <v>325</v>
      </c>
      <c r="CN4108" s="1" t="s">
        <v>105</v>
      </c>
      <c r="CO4108" s="1" t="s">
        <v>130</v>
      </c>
      <c r="CP4108" s="1" t="s">
        <v>128</v>
      </c>
      <c r="CQ4108" s="1" t="s">
        <v>96</v>
      </c>
      <c r="CR4108" s="1" t="s">
        <v>102</v>
      </c>
    </row>
    <row r="4109" spans="1:96" x14ac:dyDescent="0.3">
      <c r="A4109" s="1" t="s">
        <v>4761</v>
      </c>
      <c r="B4109" s="1" t="s">
        <v>5615</v>
      </c>
      <c r="C4109" s="1" t="s">
        <v>97</v>
      </c>
      <c r="D4109" s="1" t="s">
        <v>3185</v>
      </c>
      <c r="E4109" s="1" t="s">
        <v>1111</v>
      </c>
      <c r="F4109" s="1" t="s">
        <v>99</v>
      </c>
      <c r="G4109" s="1" t="s">
        <v>145</v>
      </c>
      <c r="H4109" s="1" t="s">
        <v>5367</v>
      </c>
      <c r="I4109" s="1" t="s">
        <v>107</v>
      </c>
      <c r="J4109" s="1" t="s">
        <v>88</v>
      </c>
      <c r="K4109" s="1">
        <v>29</v>
      </c>
      <c r="L4109" s="1" t="s">
        <v>101</v>
      </c>
      <c r="M4109" s="1" t="s">
        <v>325</v>
      </c>
      <c r="N4109" s="1" t="s">
        <v>91</v>
      </c>
      <c r="O4109" s="32"/>
      <c r="P4109">
        <v>1</v>
      </c>
      <c r="Q4109" s="1" t="str">
        <f>VLOOKUP([1]!Tabla1[[#This Row],[RENAES]],[2]EESS!$1:$1048576,6,FALSE)</f>
        <v>NO PERTENECE A NINGUNA RED</v>
      </c>
      <c r="R4109" s="1" t="str">
        <f>VLOOKUP([1]!Tabla1[[#This Row],[RENAES]],[2]EESS!$1:$1048576,7,FALSE)</f>
        <v>NO PERTENECE A NINGUNA MICRORED</v>
      </c>
      <c r="S4109" s="1" t="str">
        <f>VLOOKUP([1]!Tabla1[[#This Row],[RENAES]],[2]EESS!$1:$1048576,10,FALSE)</f>
        <v>HOSPITAL IQUITOS "Cesar Garayar Garcia"</v>
      </c>
      <c r="T4109" s="1"/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  <c r="AJ4109" s="1"/>
      <c r="AK4109" s="1"/>
      <c r="AL4109" s="1"/>
      <c r="AM4109" s="1"/>
      <c r="AN4109" s="1"/>
      <c r="AO4109" s="1"/>
      <c r="AP4109" s="1"/>
      <c r="AQ4109" s="1"/>
      <c r="AR4109" s="1"/>
      <c r="AS4109" s="1"/>
      <c r="AT4109" s="1"/>
      <c r="AU4109" s="1"/>
      <c r="AV4109" s="1"/>
      <c r="AW4109" s="1"/>
      <c r="AX4109" s="1"/>
      <c r="AY4109" s="1"/>
      <c r="AZ4109" s="1"/>
      <c r="BA4109" s="1"/>
      <c r="BB4109" s="1"/>
      <c r="BC4109" s="1"/>
      <c r="BD4109" s="1"/>
      <c r="BE4109" s="1"/>
      <c r="BF4109" s="1"/>
      <c r="BG4109" s="1"/>
      <c r="BH4109" s="1"/>
      <c r="BI4109" s="1"/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 t="s">
        <v>5671</v>
      </c>
      <c r="CF4109" s="1" t="s">
        <v>326</v>
      </c>
      <c r="CG4109" s="1" t="s">
        <v>91</v>
      </c>
      <c r="CH4109" s="1" t="s">
        <v>123</v>
      </c>
      <c r="CI4109" s="1" t="s">
        <v>111</v>
      </c>
      <c r="CJ4109" s="1" t="s">
        <v>109</v>
      </c>
      <c r="CK4109" s="1" t="s">
        <v>90</v>
      </c>
      <c r="CL4109" s="1"/>
      <c r="CM4109" s="1"/>
      <c r="CN4109" s="1"/>
      <c r="CO4109" s="1"/>
      <c r="CP4109" s="1"/>
      <c r="CQ4109" s="1"/>
      <c r="CR4109" s="1"/>
    </row>
    <row r="4110" spans="1:96" x14ac:dyDescent="0.3">
      <c r="A4110" s="1" t="s">
        <v>776</v>
      </c>
      <c r="B4110" s="1" t="s">
        <v>2405</v>
      </c>
      <c r="C4110" s="1" t="s">
        <v>97</v>
      </c>
      <c r="D4110" s="1" t="s">
        <v>3185</v>
      </c>
      <c r="E4110" s="1" t="s">
        <v>1111</v>
      </c>
      <c r="F4110" s="1" t="s">
        <v>90</v>
      </c>
      <c r="G4110" s="1" t="s">
        <v>99</v>
      </c>
      <c r="H4110" s="1" t="s">
        <v>164</v>
      </c>
      <c r="I4110" s="1" t="s">
        <v>102</v>
      </c>
      <c r="J4110" s="1" t="s">
        <v>119</v>
      </c>
      <c r="K4110" s="1">
        <v>24</v>
      </c>
      <c r="L4110" s="1" t="s">
        <v>101</v>
      </c>
      <c r="M4110" s="1" t="s">
        <v>325</v>
      </c>
      <c r="N4110" s="1" t="s">
        <v>91</v>
      </c>
      <c r="O4110" s="1" t="s">
        <v>104</v>
      </c>
      <c r="P4110">
        <v>91</v>
      </c>
      <c r="Q4110" s="1" t="str">
        <f>VLOOKUP([1]!Tabla1[[#This Row],[RENAES]],[2]EESS!$1:$1048576,6,FALSE)</f>
        <v>MAYNAS PERIFERIE</v>
      </c>
      <c r="R4110" s="1" t="str">
        <f>VLOOKUP([1]!Tabla1[[#This Row],[RENAES]],[2]EESS!$1:$1048576,7,FALSE)</f>
        <v>SANTA CLOTILDE</v>
      </c>
      <c r="S4110" s="1" t="str">
        <f>VLOOKUP([1]!Tabla1[[#This Row],[RENAES]],[2]EESS!$1:$1048576,10,FALSE)</f>
        <v>NEGRO URCO</v>
      </c>
      <c r="T4110" s="1" t="s">
        <v>1112</v>
      </c>
      <c r="U4110" s="1" t="s">
        <v>326</v>
      </c>
      <c r="V4110" s="1" t="s">
        <v>91</v>
      </c>
      <c r="W4110" s="57">
        <v>1</v>
      </c>
      <c r="X4110" s="1" t="s">
        <v>164</v>
      </c>
      <c r="Y4110" s="1" t="s">
        <v>102</v>
      </c>
      <c r="Z4110" s="1" t="s">
        <v>119</v>
      </c>
      <c r="AA4110" s="1" t="s">
        <v>2882</v>
      </c>
      <c r="AB4110" s="1" t="s">
        <v>325</v>
      </c>
      <c r="AC4110" s="1" t="s">
        <v>105</v>
      </c>
      <c r="AD4110" s="1" t="s">
        <v>92</v>
      </c>
      <c r="AE4110" s="1" t="s">
        <v>284</v>
      </c>
      <c r="AF4110" s="1" t="s">
        <v>102</v>
      </c>
      <c r="AG4110" s="1" t="s">
        <v>90</v>
      </c>
      <c r="AH4110" s="1" t="s">
        <v>2882</v>
      </c>
      <c r="AI4110" s="1" t="s">
        <v>326</v>
      </c>
      <c r="AJ4110" s="1" t="s">
        <v>91</v>
      </c>
      <c r="AK4110" s="57">
        <v>2</v>
      </c>
      <c r="AL4110" s="1" t="s">
        <v>284</v>
      </c>
      <c r="AM4110" s="1" t="s">
        <v>102</v>
      </c>
      <c r="AN4110" s="1" t="s">
        <v>90</v>
      </c>
      <c r="AO4110" s="1" t="s">
        <v>3490</v>
      </c>
      <c r="AP4110" s="1" t="s">
        <v>325</v>
      </c>
      <c r="AQ4110" s="1" t="s">
        <v>105</v>
      </c>
      <c r="AR4110" s="1" t="s">
        <v>104</v>
      </c>
      <c r="AS4110" s="1" t="s">
        <v>270</v>
      </c>
      <c r="AT4110" s="1" t="s">
        <v>90</v>
      </c>
      <c r="AU4110" s="1" t="s">
        <v>88</v>
      </c>
      <c r="AV4110" s="1" t="s">
        <v>3490</v>
      </c>
      <c r="AW4110" s="1" t="s">
        <v>326</v>
      </c>
      <c r="AX4110" s="1" t="s">
        <v>91</v>
      </c>
      <c r="AY4110" s="57">
        <v>2</v>
      </c>
      <c r="AZ4110" s="1" t="s">
        <v>270</v>
      </c>
      <c r="BA4110" s="1" t="s">
        <v>90</v>
      </c>
      <c r="BB4110" s="1" t="s">
        <v>88</v>
      </c>
      <c r="BC4110" s="1" t="s">
        <v>3988</v>
      </c>
      <c r="BD4110" s="1" t="s">
        <v>326</v>
      </c>
      <c r="BE4110" s="1" t="s">
        <v>91</v>
      </c>
      <c r="BF4110" s="57">
        <v>3</v>
      </c>
      <c r="BG4110" s="1" t="s">
        <v>189</v>
      </c>
      <c r="BH4110" s="1" t="s">
        <v>96</v>
      </c>
      <c r="BI4110" s="1" t="s">
        <v>96</v>
      </c>
      <c r="BJ4110" s="1" t="s">
        <v>4234</v>
      </c>
      <c r="BK4110" s="1" t="s">
        <v>326</v>
      </c>
      <c r="BL4110" s="1" t="s">
        <v>91</v>
      </c>
      <c r="BM4110" s="57">
        <v>2</v>
      </c>
      <c r="BN4110" s="1" t="s">
        <v>146</v>
      </c>
      <c r="BO4110" s="1" t="s">
        <v>108</v>
      </c>
      <c r="BP4110" s="1" t="s">
        <v>119</v>
      </c>
      <c r="BQ4110" s="1" t="s">
        <v>5935</v>
      </c>
      <c r="BR4110" s="1" t="s">
        <v>326</v>
      </c>
      <c r="BS4110" s="1" t="s">
        <v>91</v>
      </c>
      <c r="BT4110" s="57">
        <v>5</v>
      </c>
      <c r="BU4110" s="1" t="s">
        <v>2731</v>
      </c>
      <c r="BV4110" s="1" t="s">
        <v>96</v>
      </c>
      <c r="BW4110" s="1" t="s">
        <v>90</v>
      </c>
      <c r="BX4110" s="1" t="s">
        <v>4821</v>
      </c>
      <c r="BY4110" s="1" t="s">
        <v>325</v>
      </c>
      <c r="BZ4110" s="1" t="s">
        <v>91</v>
      </c>
      <c r="CA4110" s="1" t="s">
        <v>92</v>
      </c>
      <c r="CB4110" s="1" t="s">
        <v>254</v>
      </c>
      <c r="CC4110" s="1" t="s">
        <v>108</v>
      </c>
      <c r="CD4110" s="1" t="s">
        <v>119</v>
      </c>
      <c r="CE4110" s="1"/>
      <c r="CF4110" s="1"/>
      <c r="CG4110" s="1"/>
      <c r="CH4110" s="1"/>
      <c r="CI4110" s="1"/>
      <c r="CJ4110" s="1"/>
      <c r="CK4110" s="1"/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5896</v>
      </c>
      <c r="B4111" s="1" t="s">
        <v>5897</v>
      </c>
      <c r="C4111" s="1" t="s">
        <v>97</v>
      </c>
      <c r="D4111" s="1" t="s">
        <v>3185</v>
      </c>
      <c r="E4111" s="1" t="s">
        <v>1111</v>
      </c>
      <c r="F4111" s="1" t="s">
        <v>102</v>
      </c>
      <c r="G4111" s="1" t="s">
        <v>108</v>
      </c>
      <c r="H4111" s="1" t="s">
        <v>5716</v>
      </c>
      <c r="I4111" s="1" t="s">
        <v>96</v>
      </c>
      <c r="J4111" s="1" t="s">
        <v>110</v>
      </c>
      <c r="K4111" s="1">
        <v>30</v>
      </c>
      <c r="L4111" s="1" t="s">
        <v>101</v>
      </c>
      <c r="M4111" s="1" t="s">
        <v>325</v>
      </c>
      <c r="N4111" s="1" t="s">
        <v>91</v>
      </c>
      <c r="O4111" s="1" t="s">
        <v>104</v>
      </c>
      <c r="P4111">
        <v>26488</v>
      </c>
      <c r="Q4111" s="1" t="str">
        <f>VLOOKUP([1]!Tabla1[[#This Row],[RENAES]],[2]EESS!$1:$1048576,6,FALSE)</f>
        <v>MAYNAS CIUDAD</v>
      </c>
      <c r="R4111" s="1" t="str">
        <f>VLOOKUP([1]!Tabla1[[#This Row],[RENAES]],[2]EESS!$1:$1048576,7,FALSE)</f>
        <v>PUNCHANA</v>
      </c>
      <c r="S4111" s="1" t="str">
        <f>VLOOKUP([1]!Tabla1[[#This Row],[RENAES]],[2]EESS!$1:$1048576,10,FALSE)</f>
        <v xml:space="preserve">FERNANDO LORES </v>
      </c>
      <c r="T4111" s="1" t="s">
        <v>5444</v>
      </c>
      <c r="U4111" s="1" t="s">
        <v>326</v>
      </c>
      <c r="V4111" s="1" t="s">
        <v>91</v>
      </c>
      <c r="W4111" s="57">
        <v>2</v>
      </c>
      <c r="X4111" s="1" t="s">
        <v>5716</v>
      </c>
      <c r="Y4111" s="1" t="s">
        <v>96</v>
      </c>
      <c r="Z4111" s="1" t="s">
        <v>110</v>
      </c>
      <c r="AA4111" s="1"/>
      <c r="AB4111" s="1"/>
      <c r="AC4111" s="1"/>
      <c r="AD4111" s="1"/>
      <c r="AE4111" s="1"/>
      <c r="AF4111" s="1"/>
      <c r="AG4111" s="1"/>
      <c r="AH4111" s="1" t="s">
        <v>6429</v>
      </c>
      <c r="AI4111" s="1" t="s">
        <v>326</v>
      </c>
      <c r="AJ4111" s="1" t="s">
        <v>91</v>
      </c>
      <c r="AK4111" s="57">
        <v>2</v>
      </c>
      <c r="AL4111" s="1" t="s">
        <v>7172</v>
      </c>
      <c r="AM4111" s="1" t="s">
        <v>90</v>
      </c>
      <c r="AN4111" s="1" t="s">
        <v>88</v>
      </c>
      <c r="AO4111" s="1"/>
      <c r="AP4111" s="1"/>
      <c r="AQ4111" s="1"/>
      <c r="AR4111" s="1"/>
      <c r="AS4111" s="1"/>
      <c r="AT4111" s="1"/>
      <c r="AU4111" s="1"/>
      <c r="AV4111" s="1" t="s">
        <v>7335</v>
      </c>
      <c r="AW4111" s="1" t="s">
        <v>326</v>
      </c>
      <c r="AX4111" s="1" t="s">
        <v>91</v>
      </c>
      <c r="AY4111" s="57">
        <v>3</v>
      </c>
      <c r="AZ4111" s="1" t="s">
        <v>7172</v>
      </c>
      <c r="BA4111" s="1" t="s">
        <v>90</v>
      </c>
      <c r="BB4111" s="1" t="s">
        <v>88</v>
      </c>
      <c r="BC4111" s="1" t="s">
        <v>8641</v>
      </c>
      <c r="BD4111" s="1" t="s">
        <v>326</v>
      </c>
      <c r="BE4111" s="1" t="s">
        <v>91</v>
      </c>
      <c r="BF4111" s="57">
        <v>4</v>
      </c>
      <c r="BG4111" s="1" t="s">
        <v>7172</v>
      </c>
      <c r="BH4111" s="1" t="s">
        <v>90</v>
      </c>
      <c r="BI4111" s="1" t="s">
        <v>109</v>
      </c>
      <c r="BJ4111" s="1" t="s">
        <v>9567</v>
      </c>
      <c r="BK4111" s="1" t="s">
        <v>326</v>
      </c>
      <c r="BL4111" s="1" t="s">
        <v>91</v>
      </c>
      <c r="BM4111" s="57">
        <v>5</v>
      </c>
      <c r="BN4111" s="1" t="s">
        <v>7172</v>
      </c>
      <c r="BO4111" s="1" t="s">
        <v>102</v>
      </c>
      <c r="BP4111" s="1" t="s">
        <v>88</v>
      </c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8192</v>
      </c>
      <c r="B4112" s="1" t="s">
        <v>8193</v>
      </c>
      <c r="C4112" s="1" t="s">
        <v>97</v>
      </c>
      <c r="D4112" s="1" t="s">
        <v>3185</v>
      </c>
      <c r="E4112" s="1" t="s">
        <v>1111</v>
      </c>
      <c r="F4112" s="1" t="s">
        <v>95</v>
      </c>
      <c r="G4112" s="1" t="s">
        <v>142</v>
      </c>
      <c r="H4112" s="1" t="s">
        <v>7320</v>
      </c>
      <c r="I4112" s="1" t="s">
        <v>96</v>
      </c>
      <c r="J4112" s="1" t="s">
        <v>100</v>
      </c>
      <c r="K4112" s="1">
        <v>24</v>
      </c>
      <c r="L4112" s="1" t="s">
        <v>101</v>
      </c>
      <c r="M4112" s="1" t="s">
        <v>325</v>
      </c>
      <c r="N4112" s="1" t="s">
        <v>91</v>
      </c>
      <c r="O4112" s="32"/>
      <c r="P4112">
        <v>235</v>
      </c>
      <c r="Q4112" s="1" t="str">
        <f>VLOOKUP([1]!Tabla1[[#This Row],[RENAES]],[2]EESS!$1:$1048576,6,FALSE)</f>
        <v>MAYNAS CIUDAD</v>
      </c>
      <c r="R4112" s="1" t="str">
        <f>VLOOKUP([1]!Tabla1[[#This Row],[RENAES]],[2]EESS!$1:$1048576,7,FALSE)</f>
        <v>BELEN</v>
      </c>
      <c r="S4112" s="1" t="str">
        <f>VLOOKUP([1]!Tabla1[[#This Row],[RENAES]],[2]EESS!$1:$1048576,10,FALSE)</f>
        <v xml:space="preserve">9 DE OCTUBRE </v>
      </c>
      <c r="T4112" s="1" t="s">
        <v>6793</v>
      </c>
      <c r="U4112" s="1" t="s">
        <v>326</v>
      </c>
      <c r="V4112" s="1" t="s">
        <v>91</v>
      </c>
      <c r="W4112" s="57">
        <v>1</v>
      </c>
      <c r="X4112" s="1" t="s">
        <v>7320</v>
      </c>
      <c r="Y4112" s="1" t="s">
        <v>96</v>
      </c>
      <c r="Z4112" s="1" t="s">
        <v>100</v>
      </c>
      <c r="AA4112" s="1" t="s">
        <v>7669</v>
      </c>
      <c r="AB4112" s="1" t="s">
        <v>325</v>
      </c>
      <c r="AC4112" s="1" t="s">
        <v>105</v>
      </c>
      <c r="AD4112" s="1" t="s">
        <v>104</v>
      </c>
      <c r="AE4112" s="1" t="s">
        <v>223</v>
      </c>
      <c r="AF4112" s="1" t="s">
        <v>88</v>
      </c>
      <c r="AG4112" s="1" t="s">
        <v>99</v>
      </c>
      <c r="AH4112" s="1" t="s">
        <v>7669</v>
      </c>
      <c r="AI4112" s="1" t="s">
        <v>326</v>
      </c>
      <c r="AJ4112" s="1" t="s">
        <v>91</v>
      </c>
      <c r="AK4112" s="57">
        <v>5</v>
      </c>
      <c r="AL4112" s="1" t="s">
        <v>223</v>
      </c>
      <c r="AM4112" s="1" t="s">
        <v>88</v>
      </c>
      <c r="AN4112" s="1" t="s">
        <v>99</v>
      </c>
      <c r="AO4112" s="1" t="s">
        <v>8237</v>
      </c>
      <c r="AP4112" s="1" t="s">
        <v>325</v>
      </c>
      <c r="AQ4112" s="1" t="s">
        <v>91</v>
      </c>
      <c r="AR4112" s="32"/>
      <c r="AS4112" s="1" t="s">
        <v>9102</v>
      </c>
      <c r="AT4112" s="1" t="s">
        <v>90</v>
      </c>
      <c r="AU4112" s="1" t="s">
        <v>107</v>
      </c>
      <c r="AV4112" s="1" t="s">
        <v>7669</v>
      </c>
      <c r="AW4112" s="1" t="s">
        <v>326</v>
      </c>
      <c r="AX4112" s="1" t="s">
        <v>91</v>
      </c>
      <c r="AY4112" s="57">
        <v>6</v>
      </c>
      <c r="AZ4112" s="1" t="s">
        <v>3496</v>
      </c>
      <c r="BA4112" s="1" t="s">
        <v>96</v>
      </c>
      <c r="BB4112" s="1" t="s">
        <v>96</v>
      </c>
      <c r="BC4112" s="1" t="s">
        <v>8859</v>
      </c>
      <c r="BD4112" s="1" t="s">
        <v>326</v>
      </c>
      <c r="BE4112" s="1" t="s">
        <v>91</v>
      </c>
      <c r="BF4112" s="57">
        <v>5</v>
      </c>
      <c r="BG4112" s="1" t="s">
        <v>9850</v>
      </c>
      <c r="BH4112" s="1" t="s">
        <v>96</v>
      </c>
      <c r="BI4112" s="1" t="s">
        <v>102</v>
      </c>
      <c r="BJ4112" s="1" t="s">
        <v>9286</v>
      </c>
      <c r="BK4112" s="1" t="s">
        <v>326</v>
      </c>
      <c r="BL4112" s="1" t="s">
        <v>91</v>
      </c>
      <c r="BM4112" s="57">
        <v>8</v>
      </c>
      <c r="BN4112" s="1" t="s">
        <v>9965</v>
      </c>
      <c r="BO4112" s="1" t="s">
        <v>96</v>
      </c>
      <c r="BP4112" s="1" t="s">
        <v>107</v>
      </c>
      <c r="BQ4112" s="1"/>
      <c r="BR4112" s="1"/>
      <c r="BS4112" s="1"/>
      <c r="BT4112" s="1"/>
      <c r="BU4112" s="1"/>
      <c r="BV4112" s="1"/>
      <c r="BW4112" s="1"/>
      <c r="BX4112" s="1"/>
      <c r="BY4112" s="1"/>
      <c r="BZ4112" s="1"/>
      <c r="CA4112" s="1"/>
      <c r="CB4112" s="1"/>
      <c r="CC4112" s="1"/>
      <c r="CD4112" s="1"/>
      <c r="CE4112" s="1"/>
      <c r="CF4112" s="1"/>
      <c r="CG4112" s="1"/>
      <c r="CH4112" s="1"/>
      <c r="CI4112" s="1"/>
      <c r="CJ4112" s="1"/>
      <c r="CK4112" s="1"/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872</v>
      </c>
      <c r="B4113" s="1" t="s">
        <v>2406</v>
      </c>
      <c r="C4113" s="1" t="s">
        <v>97</v>
      </c>
      <c r="D4113" s="1" t="s">
        <v>3185</v>
      </c>
      <c r="E4113" s="1" t="s">
        <v>1111</v>
      </c>
      <c r="F4113" s="1" t="s">
        <v>96</v>
      </c>
      <c r="G4113" s="1" t="s">
        <v>99</v>
      </c>
      <c r="H4113" s="1" t="s">
        <v>182</v>
      </c>
      <c r="I4113" s="1" t="s">
        <v>102</v>
      </c>
      <c r="J4113" s="1" t="s">
        <v>119</v>
      </c>
      <c r="K4113" s="1">
        <v>18</v>
      </c>
      <c r="L4113" s="1" t="s">
        <v>101</v>
      </c>
      <c r="M4113" s="1" t="s">
        <v>325</v>
      </c>
      <c r="N4113" s="1" t="s">
        <v>91</v>
      </c>
      <c r="O4113" s="1" t="s">
        <v>104</v>
      </c>
      <c r="P4113">
        <v>1</v>
      </c>
      <c r="Q4113" s="1" t="str">
        <f>VLOOKUP([1]!Tabla1[[#This Row],[RENAES]],[2]EESS!$1:$1048576,6,FALSE)</f>
        <v>MAYNAS PERIFERIE</v>
      </c>
      <c r="R4113" s="1" t="str">
        <f>VLOOKUP([1]!Tabla1[[#This Row],[RENAES]],[2]EESS!$1:$1048576,7,FALSE)</f>
        <v>TAMSHIYACU</v>
      </c>
      <c r="S4113" s="1" t="str">
        <f>VLOOKUP([1]!Tabla1[[#This Row],[RENAES]],[2]EESS!$1:$1048576,10,FALSE)</f>
        <v>TAMSHIYACU</v>
      </c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 t="s">
        <v>1295</v>
      </c>
      <c r="CF4113" s="1" t="s">
        <v>326</v>
      </c>
      <c r="CG4113" s="1" t="s">
        <v>91</v>
      </c>
      <c r="CH4113" s="1" t="s">
        <v>123</v>
      </c>
      <c r="CI4113" s="1" t="s">
        <v>221</v>
      </c>
      <c r="CJ4113" s="1" t="s">
        <v>129</v>
      </c>
      <c r="CK4113" s="1" t="s">
        <v>106</v>
      </c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674</v>
      </c>
      <c r="B4114" s="1" t="s">
        <v>2407</v>
      </c>
      <c r="C4114" s="1" t="s">
        <v>97</v>
      </c>
      <c r="D4114" s="1" t="s">
        <v>3185</v>
      </c>
      <c r="E4114" s="1" t="s">
        <v>1111</v>
      </c>
      <c r="F4114" s="1" t="s">
        <v>96</v>
      </c>
      <c r="G4114" s="1" t="s">
        <v>110</v>
      </c>
      <c r="H4114" s="1" t="s">
        <v>229</v>
      </c>
      <c r="I4114" s="1" t="s">
        <v>109</v>
      </c>
      <c r="J4114" s="1" t="s">
        <v>107</v>
      </c>
      <c r="K4114" s="1">
        <v>22</v>
      </c>
      <c r="L4114" s="1" t="s">
        <v>101</v>
      </c>
      <c r="M4114" s="1" t="s">
        <v>325</v>
      </c>
      <c r="N4114" s="1" t="s">
        <v>91</v>
      </c>
      <c r="O4114" s="1" t="s">
        <v>104</v>
      </c>
      <c r="P4114">
        <v>53</v>
      </c>
      <c r="Q4114" s="1" t="str">
        <f>VLOOKUP([1]!Tabla1[[#This Row],[RENAES]],[2]EESS!$1:$1048576,6,FALSE)</f>
        <v>MAYNAS CIUDAD</v>
      </c>
      <c r="R4114" s="1" t="str">
        <f>VLOOKUP([1]!Tabla1[[#This Row],[RENAES]],[2]EESS!$1:$1048576,7,FALSE)</f>
        <v>BELEN</v>
      </c>
      <c r="S4114" s="1" t="str">
        <f>VLOOKUP([1]!Tabla1[[#This Row],[RENAES]],[2]EESS!$1:$1048576,10,FALSE)</f>
        <v xml:space="preserve">CARDOZO </v>
      </c>
      <c r="T4114" s="1" t="s">
        <v>1156</v>
      </c>
      <c r="U4114" s="1" t="s">
        <v>326</v>
      </c>
      <c r="V4114" s="1" t="s">
        <v>91</v>
      </c>
      <c r="W4114" s="57">
        <v>4</v>
      </c>
      <c r="X4114" s="1" t="s">
        <v>229</v>
      </c>
      <c r="Y4114" s="1" t="s">
        <v>109</v>
      </c>
      <c r="Z4114" s="1" t="s">
        <v>107</v>
      </c>
      <c r="AA4114" s="1" t="s">
        <v>1235</v>
      </c>
      <c r="AB4114" s="1" t="s">
        <v>325</v>
      </c>
      <c r="AC4114" s="1" t="s">
        <v>105</v>
      </c>
      <c r="AD4114" s="1" t="s">
        <v>92</v>
      </c>
      <c r="AE4114" s="1" t="s">
        <v>4579</v>
      </c>
      <c r="AF4114" s="1" t="s">
        <v>96</v>
      </c>
      <c r="AG4114" s="1" t="s">
        <v>100</v>
      </c>
      <c r="AH4114" s="1" t="s">
        <v>1235</v>
      </c>
      <c r="AI4114" s="1" t="s">
        <v>326</v>
      </c>
      <c r="AJ4114" s="1" t="s">
        <v>91</v>
      </c>
      <c r="AK4114" s="57">
        <v>5</v>
      </c>
      <c r="AL4114" s="1" t="s">
        <v>3027</v>
      </c>
      <c r="AM4114" s="1" t="s">
        <v>118</v>
      </c>
      <c r="AN4114" s="1" t="s">
        <v>116</v>
      </c>
      <c r="AO4114" s="1" t="s">
        <v>4221</v>
      </c>
      <c r="AP4114" s="1" t="s">
        <v>325</v>
      </c>
      <c r="AQ4114" s="1" t="s">
        <v>179</v>
      </c>
      <c r="AR4114" s="1" t="s">
        <v>104</v>
      </c>
      <c r="AS4114" s="1" t="s">
        <v>327</v>
      </c>
      <c r="AT4114" s="1" t="s">
        <v>102</v>
      </c>
      <c r="AU4114" s="1" t="s">
        <v>127</v>
      </c>
      <c r="AV4114" s="1" t="s">
        <v>1235</v>
      </c>
      <c r="AW4114" s="1" t="s">
        <v>326</v>
      </c>
      <c r="AX4114" s="1" t="s">
        <v>91</v>
      </c>
      <c r="AY4114" s="57">
        <v>5</v>
      </c>
      <c r="AZ4114" s="1" t="s">
        <v>4579</v>
      </c>
      <c r="BA4114" s="1" t="s">
        <v>96</v>
      </c>
      <c r="BB4114" s="1" t="s">
        <v>100</v>
      </c>
      <c r="BC4114" s="1" t="s">
        <v>4363</v>
      </c>
      <c r="BD4114" s="1" t="s">
        <v>326</v>
      </c>
      <c r="BE4114" s="1" t="s">
        <v>91</v>
      </c>
      <c r="BF4114" s="57">
        <v>10</v>
      </c>
      <c r="BG4114" s="1" t="s">
        <v>324</v>
      </c>
      <c r="BH4114" s="1" t="s">
        <v>107</v>
      </c>
      <c r="BI4114" s="1" t="s">
        <v>131</v>
      </c>
      <c r="BJ4114" s="1" t="s">
        <v>5652</v>
      </c>
      <c r="BK4114" s="1" t="s">
        <v>326</v>
      </c>
      <c r="BL4114" s="1" t="s">
        <v>91</v>
      </c>
      <c r="BM4114" s="57">
        <v>8</v>
      </c>
      <c r="BN4114" s="1" t="s">
        <v>211</v>
      </c>
      <c r="BO4114" s="1" t="s">
        <v>88</v>
      </c>
      <c r="BP4114" s="1" t="s">
        <v>127</v>
      </c>
      <c r="BQ4114" s="1"/>
      <c r="BR4114" s="1"/>
      <c r="BS4114" s="1"/>
      <c r="BT4114" s="1"/>
      <c r="BU4114" s="1"/>
      <c r="BV4114" s="1"/>
      <c r="BW4114" s="1"/>
      <c r="BX4114" s="1" t="s">
        <v>4247</v>
      </c>
      <c r="BY4114" s="1" t="s">
        <v>325</v>
      </c>
      <c r="BZ4114" s="1" t="s">
        <v>91</v>
      </c>
      <c r="CA4114" s="1" t="s">
        <v>104</v>
      </c>
      <c r="CB4114" s="1" t="s">
        <v>327</v>
      </c>
      <c r="CC4114" s="1" t="s">
        <v>102</v>
      </c>
      <c r="CD4114" s="1" t="s">
        <v>119</v>
      </c>
      <c r="CE4114" s="1"/>
      <c r="CF4114" s="1"/>
      <c r="CG4114" s="1"/>
      <c r="CH4114" s="1"/>
      <c r="CI4114" s="1"/>
      <c r="CJ4114" s="1"/>
      <c r="CK4114" s="1"/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9526</v>
      </c>
      <c r="B4115" s="1" t="s">
        <v>9527</v>
      </c>
      <c r="C4115" s="1" t="s">
        <v>97</v>
      </c>
      <c r="D4115" s="1" t="s">
        <v>3185</v>
      </c>
      <c r="E4115" s="1" t="s">
        <v>1111</v>
      </c>
      <c r="F4115" s="1" t="s">
        <v>127</v>
      </c>
      <c r="G4115" s="1" t="s">
        <v>169</v>
      </c>
      <c r="H4115" s="1" t="s">
        <v>324</v>
      </c>
      <c r="I4115" s="1" t="s">
        <v>95</v>
      </c>
      <c r="J4115" s="1" t="s">
        <v>107</v>
      </c>
      <c r="K4115" s="1">
        <v>21</v>
      </c>
      <c r="L4115" s="1" t="s">
        <v>101</v>
      </c>
      <c r="M4115" s="1" t="s">
        <v>325</v>
      </c>
      <c r="N4115" s="1" t="s">
        <v>91</v>
      </c>
      <c r="O4115" s="1" t="s">
        <v>92</v>
      </c>
      <c r="P4115">
        <v>1</v>
      </c>
      <c r="Q4115" s="1" t="str">
        <f>VLOOKUP([1]!Tabla1[[#This Row],[RENAES]],[2]EESS!$1:$1048576,6,FALSE)</f>
        <v>LORETO</v>
      </c>
      <c r="R4115" s="1" t="str">
        <f>VLOOKUP([1]!Tabla1[[#This Row],[RENAES]],[2]EESS!$1:$1048576,7,FALSE)</f>
        <v>VILLA TROMPETERO</v>
      </c>
      <c r="S4115" s="1" t="str">
        <f>VLOOKUP([1]!Tabla1[[#This Row],[RENAES]],[2]EESS!$1:$1048576,10,FALSE)</f>
        <v>VILLA TROMPETEROS</v>
      </c>
      <c r="T4115" s="1" t="s">
        <v>9314</v>
      </c>
      <c r="U4115" s="1" t="s">
        <v>326</v>
      </c>
      <c r="V4115" s="1" t="s">
        <v>91</v>
      </c>
      <c r="W4115" s="57">
        <v>30</v>
      </c>
      <c r="X4115" s="1" t="s">
        <v>324</v>
      </c>
      <c r="Y4115" s="1" t="s">
        <v>95</v>
      </c>
      <c r="Z4115" s="1" t="s">
        <v>107</v>
      </c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  <c r="BO4115" s="1"/>
      <c r="BP4115" s="1"/>
      <c r="BQ4115" s="1"/>
      <c r="BR4115" s="1"/>
      <c r="BS4115" s="1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/>
      <c r="CF4115" s="1"/>
      <c r="CG4115" s="1"/>
      <c r="CH4115" s="1"/>
      <c r="CI4115" s="1"/>
      <c r="CJ4115" s="1"/>
      <c r="CK4115" s="1"/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3150</v>
      </c>
      <c r="B4116" s="1" t="s">
        <v>3151</v>
      </c>
      <c r="C4116" s="1" t="s">
        <v>97</v>
      </c>
      <c r="D4116" s="1" t="s">
        <v>3185</v>
      </c>
      <c r="E4116" s="1" t="s">
        <v>1111</v>
      </c>
      <c r="F4116" s="1" t="s">
        <v>88</v>
      </c>
      <c r="G4116" s="1" t="s">
        <v>102</v>
      </c>
      <c r="H4116" s="1" t="s">
        <v>324</v>
      </c>
      <c r="I4116" s="1" t="s">
        <v>118</v>
      </c>
      <c r="J4116" s="1" t="s">
        <v>96</v>
      </c>
      <c r="K4116" s="1">
        <v>22</v>
      </c>
      <c r="L4116" s="1" t="s">
        <v>101</v>
      </c>
      <c r="M4116" s="1" t="s">
        <v>325</v>
      </c>
      <c r="N4116" s="1" t="s">
        <v>91</v>
      </c>
      <c r="O4116" s="1" t="s">
        <v>92</v>
      </c>
      <c r="P4116">
        <v>3</v>
      </c>
      <c r="Q4116" s="1" t="str">
        <f>VLOOKUP([1]!Tabla1[[#This Row],[RENAES]],[2]EESS!$1:$1048576,6,FALSE)</f>
        <v>NO PERTENECE A NINGUNA RED</v>
      </c>
      <c r="R4116" s="1" t="str">
        <f>VLOOKUP([1]!Tabla1[[#This Row],[RENAES]],[2]EESS!$1:$1048576,7,FALSE)</f>
        <v>NO PERTENECE A NINGUNA MICRORED</v>
      </c>
      <c r="S4116" s="1" t="str">
        <f>VLOOKUP([1]!Tabla1[[#This Row],[RENAES]],[2]EESS!$1:$1048576,10,FALSE)</f>
        <v>HOSP.REGIONAL DE LORETO "Felipe Arriola Iglesias"</v>
      </c>
      <c r="T4116" s="1" t="s">
        <v>2874</v>
      </c>
      <c r="U4116" s="1" t="s">
        <v>326</v>
      </c>
      <c r="V4116" s="1" t="s">
        <v>91</v>
      </c>
      <c r="W4116" s="57">
        <v>10</v>
      </c>
      <c r="X4116" s="1" t="s">
        <v>324</v>
      </c>
      <c r="Y4116" s="1" t="s">
        <v>118</v>
      </c>
      <c r="Z4116" s="1" t="s">
        <v>96</v>
      </c>
      <c r="AA4116" s="1"/>
      <c r="AB4116" s="1"/>
      <c r="AC4116" s="1"/>
      <c r="AD4116" s="1"/>
      <c r="AE4116" s="1"/>
      <c r="AF4116" s="1"/>
      <c r="AG4116" s="1"/>
      <c r="AH4116" s="1" t="s">
        <v>3195</v>
      </c>
      <c r="AI4116" s="1" t="s">
        <v>326</v>
      </c>
      <c r="AJ4116" s="1" t="s">
        <v>91</v>
      </c>
      <c r="AK4116" s="57">
        <v>7</v>
      </c>
      <c r="AL4116" s="1" t="s">
        <v>228</v>
      </c>
      <c r="AM4116" s="1" t="s">
        <v>96</v>
      </c>
      <c r="AN4116" s="1" t="s">
        <v>111</v>
      </c>
      <c r="AO4116" s="1"/>
      <c r="AP4116" s="1"/>
      <c r="AQ4116" s="1"/>
      <c r="AR4116" s="1"/>
      <c r="AS4116" s="1"/>
      <c r="AT4116" s="1"/>
      <c r="AU4116" s="1"/>
      <c r="AV4116" s="1" t="s">
        <v>3200</v>
      </c>
      <c r="AW4116" s="1" t="s">
        <v>326</v>
      </c>
      <c r="AX4116" s="1" t="s">
        <v>91</v>
      </c>
      <c r="AY4116" s="57">
        <v>7</v>
      </c>
      <c r="AZ4116" s="1" t="s">
        <v>328</v>
      </c>
      <c r="BA4116" s="1" t="s">
        <v>88</v>
      </c>
      <c r="BB4116" s="1" t="s">
        <v>108</v>
      </c>
      <c r="BC4116" s="1"/>
      <c r="BD4116" s="1"/>
      <c r="BE4116" s="1"/>
      <c r="BF4116" s="1"/>
      <c r="BG4116" s="1"/>
      <c r="BH4116" s="1"/>
      <c r="BI4116" s="1"/>
      <c r="BJ4116" s="1"/>
      <c r="BK4116" s="1"/>
      <c r="BL4116" s="1"/>
      <c r="BM4116" s="1"/>
      <c r="BN4116" s="1"/>
      <c r="BO4116" s="1"/>
      <c r="BP4116" s="1"/>
      <c r="BQ4116" s="1"/>
      <c r="BR4116" s="1"/>
      <c r="BS4116" s="1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 t="s">
        <v>3988</v>
      </c>
      <c r="CF4116" s="1" t="s">
        <v>326</v>
      </c>
      <c r="CG4116" s="1" t="s">
        <v>91</v>
      </c>
      <c r="CH4116" s="1" t="s">
        <v>123</v>
      </c>
      <c r="CI4116" s="1" t="s">
        <v>3342</v>
      </c>
      <c r="CJ4116" s="1" t="s">
        <v>113</v>
      </c>
      <c r="CK4116" s="1" t="s">
        <v>127</v>
      </c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542</v>
      </c>
      <c r="B4117" s="1" t="s">
        <v>803</v>
      </c>
      <c r="C4117" s="1" t="s">
        <v>97</v>
      </c>
      <c r="D4117" s="1" t="s">
        <v>3185</v>
      </c>
      <c r="E4117" s="1" t="s">
        <v>1111</v>
      </c>
      <c r="F4117" s="1" t="s">
        <v>96</v>
      </c>
      <c r="G4117" s="1" t="s">
        <v>142</v>
      </c>
      <c r="H4117" s="1" t="s">
        <v>137</v>
      </c>
      <c r="I4117" s="1" t="s">
        <v>119</v>
      </c>
      <c r="J4117" s="1" t="s">
        <v>99</v>
      </c>
      <c r="K4117" s="1">
        <v>19</v>
      </c>
      <c r="L4117" s="1" t="s">
        <v>101</v>
      </c>
      <c r="M4117" s="1" t="s">
        <v>325</v>
      </c>
      <c r="N4117" s="1" t="s">
        <v>105</v>
      </c>
      <c r="O4117" s="1" t="s">
        <v>104</v>
      </c>
      <c r="P4117">
        <v>25</v>
      </c>
      <c r="Q4117" s="1" t="str">
        <f>VLOOKUP([1]!Tabla1[[#This Row],[RENAES]],[2]EESS!$1:$1048576,6,FALSE)</f>
        <v>NO PERTENECE A NINGUNA RED</v>
      </c>
      <c r="R4117" s="1" t="str">
        <f>VLOOKUP([1]!Tabla1[[#This Row],[RENAES]],[2]EESS!$1:$1048576,7,FALSE)</f>
        <v>NO PERTENECE A NINGUNA MICRORED</v>
      </c>
      <c r="S4117" s="1" t="str">
        <f>VLOOKUP([1]!Tabla1[[#This Row],[RENAES]],[2]EESS!$1:$1048576,10,FALSE)</f>
        <v>HOSPITAL IQUITOS "Cesar Garayar Garcia"</v>
      </c>
      <c r="T4117" s="1" t="s">
        <v>1144</v>
      </c>
      <c r="U4117" s="1" t="s">
        <v>326</v>
      </c>
      <c r="V4117" s="1" t="s">
        <v>91</v>
      </c>
      <c r="W4117" s="57">
        <v>5</v>
      </c>
      <c r="X4117" s="1" t="s">
        <v>137</v>
      </c>
      <c r="Y4117" s="1" t="s">
        <v>119</v>
      </c>
      <c r="Z4117" s="1" t="s">
        <v>99</v>
      </c>
      <c r="AA4117" s="1"/>
      <c r="AB4117" s="1"/>
      <c r="AC4117" s="1"/>
      <c r="AD4117" s="1"/>
      <c r="AE4117" s="1"/>
      <c r="AF4117" s="1"/>
      <c r="AG4117" s="1"/>
      <c r="AH4117" s="1" t="s">
        <v>1214</v>
      </c>
      <c r="AI4117" s="1" t="s">
        <v>326</v>
      </c>
      <c r="AJ4117" s="1" t="s">
        <v>91</v>
      </c>
      <c r="AK4117" s="57">
        <v>1</v>
      </c>
      <c r="AL4117" s="1" t="s">
        <v>206</v>
      </c>
      <c r="AM4117" s="1" t="s">
        <v>108</v>
      </c>
      <c r="AN4117" s="1" t="s">
        <v>88</v>
      </c>
      <c r="AO4117" s="1"/>
      <c r="AP4117" s="1"/>
      <c r="AQ4117" s="1"/>
      <c r="AR4117" s="1"/>
      <c r="AS4117" s="1"/>
      <c r="AT4117" s="1"/>
      <c r="AU4117" s="1"/>
      <c r="AV4117" s="1" t="s">
        <v>3977</v>
      </c>
      <c r="AW4117" s="1" t="s">
        <v>326</v>
      </c>
      <c r="AX4117" s="1" t="s">
        <v>91</v>
      </c>
      <c r="AY4117" s="57">
        <v>3</v>
      </c>
      <c r="AZ4117" s="1" t="s">
        <v>128</v>
      </c>
      <c r="BA4117" s="1" t="s">
        <v>90</v>
      </c>
      <c r="BB4117" s="1" t="s">
        <v>90</v>
      </c>
      <c r="BC4117" s="1" t="s">
        <v>4235</v>
      </c>
      <c r="BD4117" s="1" t="s">
        <v>326</v>
      </c>
      <c r="BE4117" s="1" t="s">
        <v>91</v>
      </c>
      <c r="BF4117" s="57">
        <v>30</v>
      </c>
      <c r="BG4117" s="1" t="s">
        <v>324</v>
      </c>
      <c r="BH4117" s="1" t="s">
        <v>145</v>
      </c>
      <c r="BI4117" s="1" t="s">
        <v>119</v>
      </c>
      <c r="BJ4117" s="1" t="s">
        <v>5331</v>
      </c>
      <c r="BK4117" s="1" t="s">
        <v>326</v>
      </c>
      <c r="BL4117" s="1" t="s">
        <v>91</v>
      </c>
      <c r="BM4117" s="57">
        <v>5</v>
      </c>
      <c r="BN4117" s="1" t="s">
        <v>128</v>
      </c>
      <c r="BO4117" s="1" t="s">
        <v>127</v>
      </c>
      <c r="BP4117" s="1" t="s">
        <v>99</v>
      </c>
      <c r="BQ4117" s="1"/>
      <c r="BR4117" s="1"/>
      <c r="BS4117" s="1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 t="s">
        <v>3200</v>
      </c>
      <c r="CF4117" s="1" t="s">
        <v>326</v>
      </c>
      <c r="CG4117" s="1" t="s">
        <v>91</v>
      </c>
      <c r="CH4117" s="1" t="s">
        <v>123</v>
      </c>
      <c r="CI4117" s="1" t="s">
        <v>186</v>
      </c>
      <c r="CJ4117" s="1" t="s">
        <v>119</v>
      </c>
      <c r="CK4117" s="1" t="s">
        <v>99</v>
      </c>
      <c r="CL4117" s="1" t="s">
        <v>3200</v>
      </c>
      <c r="CM4117" s="1" t="s">
        <v>325</v>
      </c>
      <c r="CN4117" s="1" t="s">
        <v>105</v>
      </c>
      <c r="CO4117" s="1" t="s">
        <v>130</v>
      </c>
      <c r="CP4117" s="1" t="s">
        <v>186</v>
      </c>
      <c r="CQ4117" s="1" t="s">
        <v>119</v>
      </c>
      <c r="CR4117" s="1" t="s">
        <v>99</v>
      </c>
    </row>
    <row r="4118" spans="1:96" x14ac:dyDescent="0.3">
      <c r="A4118" s="1" t="s">
        <v>7938</v>
      </c>
      <c r="B4118" s="1" t="s">
        <v>9966</v>
      </c>
      <c r="C4118" s="1" t="s">
        <v>97</v>
      </c>
      <c r="D4118" s="1" t="s">
        <v>3185</v>
      </c>
      <c r="E4118" s="1" t="s">
        <v>1111</v>
      </c>
      <c r="F4118" s="1" t="s">
        <v>109</v>
      </c>
      <c r="G4118" s="1" t="s">
        <v>109</v>
      </c>
      <c r="H4118" s="1" t="s">
        <v>9967</v>
      </c>
      <c r="I4118" s="1" t="s">
        <v>96</v>
      </c>
      <c r="J4118" s="1" t="s">
        <v>96</v>
      </c>
      <c r="K4118" s="1">
        <v>22</v>
      </c>
      <c r="L4118" s="1" t="s">
        <v>101</v>
      </c>
      <c r="M4118" s="1" t="s">
        <v>325</v>
      </c>
      <c r="N4118" s="1" t="s">
        <v>105</v>
      </c>
      <c r="O4118" s="1" t="s">
        <v>104</v>
      </c>
      <c r="P4118">
        <v>176</v>
      </c>
      <c r="Q4118" s="1" t="str">
        <f>VLOOKUP([1]!Tabla1[[#This Row],[RENAES]],[2]EESS!$1:$1048576,6,FALSE)</f>
        <v>NO PERTENECE A NINGUNA RED</v>
      </c>
      <c r="R4118" s="1" t="str">
        <f>VLOOKUP([1]!Tabla1[[#This Row],[RENAES]],[2]EESS!$1:$1048576,7,FALSE)</f>
        <v>NO PERTENECE A NINGUNA MICRORED</v>
      </c>
      <c r="S4118" s="1" t="str">
        <f>VLOOKUP([1]!Tabla1[[#This Row],[RENAES]],[2]EESS!$1:$1048576,10,FALSE)</f>
        <v>HOSPITAL IQUITOS "Cesar Garayar Garcia"</v>
      </c>
      <c r="T4118" s="1" t="s">
        <v>9810</v>
      </c>
      <c r="U4118" s="1" t="s">
        <v>326</v>
      </c>
      <c r="V4118" s="1" t="s">
        <v>91</v>
      </c>
      <c r="W4118" s="57">
        <v>1</v>
      </c>
      <c r="X4118" s="1" t="s">
        <v>9967</v>
      </c>
      <c r="Y4118" s="1" t="s">
        <v>96</v>
      </c>
      <c r="Z4118" s="1" t="s">
        <v>96</v>
      </c>
      <c r="AA4118" s="1"/>
      <c r="AB4118" s="1"/>
      <c r="AC4118" s="1"/>
      <c r="AD4118" s="1"/>
      <c r="AE4118" s="1"/>
      <c r="AF4118" s="1"/>
      <c r="AG4118" s="1"/>
      <c r="AH4118" s="1"/>
      <c r="AI4118" s="1"/>
      <c r="AJ4118" s="1"/>
      <c r="AK4118" s="1"/>
      <c r="AL4118" s="1"/>
      <c r="AM4118" s="1"/>
      <c r="AN4118" s="1"/>
      <c r="AO4118" s="1"/>
      <c r="AP4118" s="1"/>
      <c r="AQ4118" s="1"/>
      <c r="AR4118" s="1"/>
      <c r="AS4118" s="1"/>
      <c r="AT4118" s="1"/>
      <c r="AU4118" s="1"/>
      <c r="AV4118" s="1"/>
      <c r="AW4118" s="1"/>
      <c r="AX4118" s="1"/>
      <c r="AY4118" s="1"/>
      <c r="AZ4118" s="1"/>
      <c r="BA4118" s="1"/>
      <c r="BB4118" s="1"/>
      <c r="BC4118" s="1"/>
      <c r="BD4118" s="1"/>
      <c r="BE4118" s="1"/>
      <c r="BF4118" s="1"/>
      <c r="BG4118" s="1"/>
      <c r="BH4118" s="1"/>
      <c r="BI4118" s="1"/>
      <c r="BJ4118" s="1"/>
      <c r="BK4118" s="1"/>
      <c r="BL4118" s="1"/>
      <c r="BM4118" s="1"/>
      <c r="BN4118" s="1"/>
      <c r="BO4118" s="1"/>
      <c r="BP4118" s="1"/>
      <c r="BQ4118" s="1"/>
      <c r="BR4118" s="1"/>
      <c r="BS4118" s="1"/>
      <c r="BT4118" s="1"/>
      <c r="BU4118" s="1"/>
      <c r="BV4118" s="1"/>
      <c r="BW4118" s="1"/>
      <c r="BX4118" s="1"/>
      <c r="BY4118" s="1"/>
      <c r="BZ4118" s="1"/>
      <c r="CA4118" s="1"/>
      <c r="CB4118" s="1"/>
      <c r="CC4118" s="1"/>
      <c r="CD4118" s="1"/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6138</v>
      </c>
      <c r="B4119" s="1" t="s">
        <v>6139</v>
      </c>
      <c r="C4119" s="1" t="s">
        <v>97</v>
      </c>
      <c r="D4119" s="1" t="s">
        <v>153</v>
      </c>
      <c r="E4119" s="1" t="s">
        <v>1111</v>
      </c>
      <c r="F4119" s="1" t="s">
        <v>102</v>
      </c>
      <c r="G4119" s="1" t="s">
        <v>109</v>
      </c>
      <c r="H4119" s="1" t="s">
        <v>399</v>
      </c>
      <c r="I4119" s="1" t="s">
        <v>90</v>
      </c>
      <c r="J4119" s="1" t="s">
        <v>131</v>
      </c>
      <c r="K4119" s="1">
        <v>22</v>
      </c>
      <c r="L4119" s="1" t="s">
        <v>101</v>
      </c>
      <c r="M4119" s="1" t="s">
        <v>325</v>
      </c>
      <c r="N4119" s="1" t="s">
        <v>91</v>
      </c>
      <c r="O4119" s="1" t="s">
        <v>104</v>
      </c>
      <c r="P4119">
        <v>32</v>
      </c>
      <c r="Q4119" s="1" t="str">
        <f>VLOOKUP([1]!Tabla1[[#This Row],[RENAES]],[2]EESS!$1:$1048576,6,FALSE)</f>
        <v>NO PERTENECE A NINGUNA RED</v>
      </c>
      <c r="R4119" s="1" t="str">
        <f>VLOOKUP([1]!Tabla1[[#This Row],[RENAES]],[2]EESS!$1:$1048576,7,FALSE)</f>
        <v>NO PERTENECE A NINGUNA MICRORED</v>
      </c>
      <c r="S4119" s="1" t="str">
        <f>VLOOKUP([1]!Tabla1[[#This Row],[RENAES]],[2]EESS!$1:$1048576,10,FALSE)</f>
        <v>HOSP.REGIONAL DE LORETO "Felipe Arriola Iglesias"</v>
      </c>
      <c r="T4119" s="1" t="s">
        <v>5388</v>
      </c>
      <c r="U4119" s="1" t="s">
        <v>326</v>
      </c>
      <c r="V4119" s="1" t="s">
        <v>91</v>
      </c>
      <c r="W4119" s="57">
        <v>1</v>
      </c>
      <c r="X4119" s="1" t="s">
        <v>399</v>
      </c>
      <c r="Y4119" s="1" t="s">
        <v>90</v>
      </c>
      <c r="Z4119" s="1" t="s">
        <v>131</v>
      </c>
      <c r="AA4119" s="1" t="s">
        <v>6429</v>
      </c>
      <c r="AB4119" s="1" t="s">
        <v>325</v>
      </c>
      <c r="AC4119" s="1" t="s">
        <v>105</v>
      </c>
      <c r="AD4119" s="1" t="s">
        <v>104</v>
      </c>
      <c r="AE4119" s="1" t="s">
        <v>399</v>
      </c>
      <c r="AF4119" s="1" t="s">
        <v>96</v>
      </c>
      <c r="AG4119" s="1" t="s">
        <v>127</v>
      </c>
      <c r="AH4119" s="1" t="s">
        <v>6429</v>
      </c>
      <c r="AI4119" s="1" t="s">
        <v>326</v>
      </c>
      <c r="AJ4119" s="1" t="s">
        <v>91</v>
      </c>
      <c r="AK4119" s="57">
        <v>2</v>
      </c>
      <c r="AL4119" s="1" t="s">
        <v>399</v>
      </c>
      <c r="AM4119" s="1" t="s">
        <v>96</v>
      </c>
      <c r="AN4119" s="1" t="s">
        <v>127</v>
      </c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/>
      <c r="CF4119" s="1"/>
      <c r="CG4119" s="1"/>
      <c r="CH4119" s="1"/>
      <c r="CI4119" s="1"/>
      <c r="CJ4119" s="1"/>
      <c r="CK4119" s="1"/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479</v>
      </c>
      <c r="B4120" s="1" t="s">
        <v>2408</v>
      </c>
      <c r="C4120" s="1" t="s">
        <v>97</v>
      </c>
      <c r="D4120" s="1" t="s">
        <v>3185</v>
      </c>
      <c r="E4120" s="1" t="s">
        <v>1111</v>
      </c>
      <c r="F4120" s="1" t="s">
        <v>96</v>
      </c>
      <c r="G4120" s="1" t="s">
        <v>118</v>
      </c>
      <c r="H4120" s="1" t="s">
        <v>137</v>
      </c>
      <c r="I4120" s="1" t="s">
        <v>90</v>
      </c>
      <c r="J4120" s="1" t="s">
        <v>102</v>
      </c>
      <c r="K4120" s="1">
        <v>22</v>
      </c>
      <c r="L4120" s="1" t="s">
        <v>101</v>
      </c>
      <c r="M4120" s="1" t="s">
        <v>325</v>
      </c>
      <c r="N4120" s="1" t="s">
        <v>91</v>
      </c>
      <c r="O4120" s="1" t="s">
        <v>104</v>
      </c>
      <c r="P4120">
        <v>25</v>
      </c>
      <c r="Q4120" s="1" t="str">
        <f>VLOOKUP([1]!Tabla1[[#This Row],[RENAES]],[2]EESS!$1:$1048576,6,FALSE)</f>
        <v>MAYNAS CIUDAD</v>
      </c>
      <c r="R4120" s="1" t="str">
        <f>VLOOKUP([1]!Tabla1[[#This Row],[RENAES]],[2]EESS!$1:$1048576,7,FALSE)</f>
        <v>PUNCHANA</v>
      </c>
      <c r="S4120" s="1" t="str">
        <f>VLOOKUP([1]!Tabla1[[#This Row],[RENAES]],[2]EESS!$1:$1048576,10,FALSE)</f>
        <v>MAYNAS</v>
      </c>
      <c r="T4120" s="1" t="s">
        <v>1169</v>
      </c>
      <c r="U4120" s="1" t="s">
        <v>326</v>
      </c>
      <c r="V4120" s="1" t="s">
        <v>91</v>
      </c>
      <c r="W4120" s="57">
        <v>1</v>
      </c>
      <c r="X4120" s="1" t="s">
        <v>137</v>
      </c>
      <c r="Y4120" s="1" t="s">
        <v>90</v>
      </c>
      <c r="Z4120" s="1" t="s">
        <v>102</v>
      </c>
      <c r="AA4120" s="1" t="s">
        <v>1175</v>
      </c>
      <c r="AB4120" s="1" t="s">
        <v>325</v>
      </c>
      <c r="AC4120" s="1" t="s">
        <v>105</v>
      </c>
      <c r="AD4120" s="1" t="s">
        <v>104</v>
      </c>
      <c r="AE4120" s="1" t="s">
        <v>132</v>
      </c>
      <c r="AF4120" s="1" t="s">
        <v>90</v>
      </c>
      <c r="AG4120" s="1" t="s">
        <v>102</v>
      </c>
      <c r="AH4120" s="1" t="s">
        <v>1129</v>
      </c>
      <c r="AI4120" s="1" t="s">
        <v>326</v>
      </c>
      <c r="AJ4120" s="1" t="s">
        <v>91</v>
      </c>
      <c r="AK4120" s="57">
        <v>5</v>
      </c>
      <c r="AL4120" s="1" t="s">
        <v>214</v>
      </c>
      <c r="AM4120" s="1" t="s">
        <v>108</v>
      </c>
      <c r="AN4120" s="1" t="s">
        <v>90</v>
      </c>
      <c r="AO4120" s="1" t="s">
        <v>1143</v>
      </c>
      <c r="AP4120" s="1" t="s">
        <v>325</v>
      </c>
      <c r="AQ4120" s="1" t="s">
        <v>91</v>
      </c>
      <c r="AR4120" s="1" t="s">
        <v>92</v>
      </c>
      <c r="AS4120" s="1" t="s">
        <v>324</v>
      </c>
      <c r="AT4120" s="1" t="s">
        <v>151</v>
      </c>
      <c r="AU4120" s="1" t="s">
        <v>95</v>
      </c>
      <c r="AV4120" s="1" t="s">
        <v>1175</v>
      </c>
      <c r="AW4120" s="1" t="s">
        <v>326</v>
      </c>
      <c r="AX4120" s="1" t="s">
        <v>91</v>
      </c>
      <c r="AY4120" s="57">
        <v>2</v>
      </c>
      <c r="AZ4120" s="1" t="s">
        <v>132</v>
      </c>
      <c r="BA4120" s="1" t="s">
        <v>90</v>
      </c>
      <c r="BB4120" s="1" t="s">
        <v>102</v>
      </c>
      <c r="BC4120" s="1" t="s">
        <v>1367</v>
      </c>
      <c r="BD4120" s="1" t="s">
        <v>326</v>
      </c>
      <c r="BE4120" s="1" t="s">
        <v>91</v>
      </c>
      <c r="BF4120" s="57">
        <v>6</v>
      </c>
      <c r="BG4120" s="1" t="s">
        <v>137</v>
      </c>
      <c r="BH4120" s="1" t="s">
        <v>111</v>
      </c>
      <c r="BI4120" s="1" t="s">
        <v>99</v>
      </c>
      <c r="BJ4120" s="1"/>
      <c r="BK4120" s="1"/>
      <c r="BL4120" s="1"/>
      <c r="BM4120" s="1"/>
      <c r="BN4120" s="1"/>
      <c r="BO4120" s="1"/>
      <c r="BP4120" s="1"/>
      <c r="BQ4120" s="1"/>
      <c r="BR4120" s="1"/>
      <c r="BS4120" s="1"/>
      <c r="BT4120" s="1"/>
      <c r="BU4120" s="1"/>
      <c r="BV4120" s="1"/>
      <c r="BW4120" s="1"/>
      <c r="BX4120" s="1" t="s">
        <v>2860</v>
      </c>
      <c r="BY4120" s="1" t="s">
        <v>325</v>
      </c>
      <c r="BZ4120" s="1" t="s">
        <v>105</v>
      </c>
      <c r="CA4120" s="32"/>
      <c r="CB4120" s="1" t="s">
        <v>183</v>
      </c>
      <c r="CC4120" s="1" t="s">
        <v>131</v>
      </c>
      <c r="CD4120" s="1" t="s">
        <v>88</v>
      </c>
      <c r="CE4120" s="1"/>
      <c r="CF4120" s="1"/>
      <c r="CG4120" s="1"/>
      <c r="CH4120" s="1"/>
      <c r="CI4120" s="1"/>
      <c r="CJ4120" s="1"/>
      <c r="CK4120" s="1"/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4777</v>
      </c>
      <c r="B4121" s="1" t="s">
        <v>4778</v>
      </c>
      <c r="C4121" s="1" t="s">
        <v>97</v>
      </c>
      <c r="D4121" s="1" t="s">
        <v>3185</v>
      </c>
      <c r="E4121" s="1" t="s">
        <v>1111</v>
      </c>
      <c r="F4121" s="1" t="s">
        <v>99</v>
      </c>
      <c r="G4121" s="1" t="s">
        <v>111</v>
      </c>
      <c r="H4121" s="1" t="s">
        <v>324</v>
      </c>
      <c r="I4121" s="1" t="s">
        <v>106</v>
      </c>
      <c r="J4121" s="1" t="s">
        <v>88</v>
      </c>
      <c r="K4121" s="1">
        <v>25</v>
      </c>
      <c r="L4121" s="1" t="s">
        <v>101</v>
      </c>
      <c r="M4121" s="1" t="s">
        <v>325</v>
      </c>
      <c r="N4121" s="1" t="s">
        <v>91</v>
      </c>
      <c r="O4121" s="1" t="s">
        <v>92</v>
      </c>
      <c r="P4121">
        <v>1</v>
      </c>
      <c r="Q4121" s="1" t="str">
        <f>VLOOKUP([1]!Tabla1[[#This Row],[RENAES]],[2]EESS!$1:$1048576,6,FALSE)</f>
        <v>NO PERTENECE A NINGUNA RED</v>
      </c>
      <c r="R4121" s="1" t="str">
        <f>VLOOKUP([1]!Tabla1[[#This Row],[RENAES]],[2]EESS!$1:$1048576,7,FALSE)</f>
        <v>NO PERTENECE A NINGUNA MICRORED</v>
      </c>
      <c r="S4121" s="1" t="str">
        <f>VLOOKUP([1]!Tabla1[[#This Row],[RENAES]],[2]EESS!$1:$1048576,10,FALSE)</f>
        <v>HOSPITAL IQUITOS "Cesar Garayar Garcia"</v>
      </c>
      <c r="T4121" s="1" t="s">
        <v>4246</v>
      </c>
      <c r="U4121" s="1" t="s">
        <v>326</v>
      </c>
      <c r="V4121" s="1" t="s">
        <v>91</v>
      </c>
      <c r="W4121" s="57">
        <v>30</v>
      </c>
      <c r="X4121" s="1" t="s">
        <v>324</v>
      </c>
      <c r="Y4121" s="1" t="s">
        <v>106</v>
      </c>
      <c r="Z4121" s="1" t="s">
        <v>88</v>
      </c>
      <c r="AA4121" s="1"/>
      <c r="AB4121" s="1"/>
      <c r="AC4121" s="1"/>
      <c r="AD4121" s="1"/>
      <c r="AE4121" s="1"/>
      <c r="AF4121" s="1"/>
      <c r="AG4121" s="1"/>
      <c r="AH4121" s="1"/>
      <c r="AI4121" s="1"/>
      <c r="AJ4121" s="1"/>
      <c r="AK4121" s="1"/>
      <c r="AL4121" s="1"/>
      <c r="AM4121" s="1"/>
      <c r="AN4121" s="1"/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8008</v>
      </c>
      <c r="B4122" s="1" t="s">
        <v>8009</v>
      </c>
      <c r="C4122" s="1" t="s">
        <v>97</v>
      </c>
      <c r="D4122" s="1" t="s">
        <v>3185</v>
      </c>
      <c r="E4122" s="1" t="s">
        <v>1111</v>
      </c>
      <c r="F4122" s="1" t="s">
        <v>95</v>
      </c>
      <c r="G4122" s="1" t="s">
        <v>129</v>
      </c>
      <c r="H4122" s="1" t="s">
        <v>3867</v>
      </c>
      <c r="I4122" s="1" t="s">
        <v>96</v>
      </c>
      <c r="J4122" s="1" t="s">
        <v>99</v>
      </c>
      <c r="K4122" s="1">
        <v>25</v>
      </c>
      <c r="L4122" s="1" t="s">
        <v>101</v>
      </c>
      <c r="M4122" s="1" t="s">
        <v>325</v>
      </c>
      <c r="N4122" s="1" t="s">
        <v>91</v>
      </c>
      <c r="O4122" s="1" t="s">
        <v>104</v>
      </c>
      <c r="P4122">
        <v>68</v>
      </c>
      <c r="Q4122" s="1" t="str">
        <f>VLOOKUP([1]!Tabla1[[#This Row],[RENAES]],[2]EESS!$1:$1048576,6,FALSE)</f>
        <v>UCAYALI</v>
      </c>
      <c r="R4122" s="1" t="str">
        <f>VLOOKUP([1]!Tabla1[[#This Row],[RENAES]],[2]EESS!$1:$1048576,7,FALSE)</f>
        <v>SARAYACU</v>
      </c>
      <c r="S4122" s="1" t="str">
        <f>VLOOKUP([1]!Tabla1[[#This Row],[RENAES]],[2]EESS!$1:$1048576,10,FALSE)</f>
        <v>JUANCITO De Sarayacu</v>
      </c>
      <c r="T4122" s="1" t="s">
        <v>8041</v>
      </c>
      <c r="U4122" s="1" t="s">
        <v>326</v>
      </c>
      <c r="V4122" s="1" t="s">
        <v>91</v>
      </c>
      <c r="W4122" s="57">
        <v>3</v>
      </c>
      <c r="X4122" s="1" t="s">
        <v>350</v>
      </c>
      <c r="Y4122" s="1" t="s">
        <v>88</v>
      </c>
      <c r="Z4122" s="1" t="s">
        <v>107</v>
      </c>
      <c r="AA4122" s="1" t="s">
        <v>8041</v>
      </c>
      <c r="AB4122" s="1" t="s">
        <v>325</v>
      </c>
      <c r="AC4122" s="1" t="s">
        <v>105</v>
      </c>
      <c r="AD4122" s="1" t="s">
        <v>104</v>
      </c>
      <c r="AE4122" s="1" t="s">
        <v>350</v>
      </c>
      <c r="AF4122" s="1" t="s">
        <v>88</v>
      </c>
      <c r="AG4122" s="1" t="s">
        <v>107</v>
      </c>
      <c r="AH4122" s="1" t="s">
        <v>9286</v>
      </c>
      <c r="AI4122" s="1" t="s">
        <v>326</v>
      </c>
      <c r="AJ4122" s="1" t="s">
        <v>91</v>
      </c>
      <c r="AK4122" s="57">
        <v>4</v>
      </c>
      <c r="AL4122" s="1" t="s">
        <v>350</v>
      </c>
      <c r="AM4122" s="1" t="s">
        <v>90</v>
      </c>
      <c r="AN4122" s="1" t="s">
        <v>109</v>
      </c>
      <c r="AO4122" s="1" t="s">
        <v>9286</v>
      </c>
      <c r="AP4122" s="1" t="s">
        <v>325</v>
      </c>
      <c r="AQ4122" s="1" t="s">
        <v>91</v>
      </c>
      <c r="AR4122" s="1" t="s">
        <v>104</v>
      </c>
      <c r="AS4122" s="1" t="s">
        <v>350</v>
      </c>
      <c r="AT4122" s="1" t="s">
        <v>90</v>
      </c>
      <c r="AU4122" s="1" t="s">
        <v>109</v>
      </c>
      <c r="AV4122" s="1"/>
      <c r="AW4122" s="1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  <c r="BJ4122" s="1"/>
      <c r="BK4122" s="1"/>
      <c r="BL4122" s="1"/>
      <c r="BM4122" s="1"/>
      <c r="BN4122" s="1"/>
      <c r="BO4122" s="1"/>
      <c r="BP4122" s="1"/>
      <c r="BQ4122" s="1"/>
      <c r="BR4122" s="1"/>
      <c r="BS4122" s="1"/>
      <c r="BT4122" s="1"/>
      <c r="BU4122" s="1"/>
      <c r="BV4122" s="1"/>
      <c r="BW4122" s="1"/>
      <c r="BX4122" s="1" t="s">
        <v>9286</v>
      </c>
      <c r="BY4122" s="1" t="s">
        <v>325</v>
      </c>
      <c r="BZ4122" s="1" t="s">
        <v>91</v>
      </c>
      <c r="CA4122" s="32"/>
      <c r="CB4122" s="1" t="s">
        <v>173</v>
      </c>
      <c r="CC4122" s="1" t="s">
        <v>99</v>
      </c>
      <c r="CD4122" s="1" t="s">
        <v>116</v>
      </c>
      <c r="CE4122" s="1"/>
      <c r="CF4122" s="1"/>
      <c r="CG4122" s="1"/>
      <c r="CH4122" s="1"/>
      <c r="CI4122" s="1"/>
      <c r="CJ4122" s="1"/>
      <c r="CK4122" s="1"/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6403</v>
      </c>
      <c r="B4123" s="1" t="s">
        <v>6404</v>
      </c>
      <c r="C4123" s="1" t="s">
        <v>97</v>
      </c>
      <c r="D4123" s="1" t="s">
        <v>3185</v>
      </c>
      <c r="E4123" s="1" t="s">
        <v>1111</v>
      </c>
      <c r="F4123" s="1" t="s">
        <v>102</v>
      </c>
      <c r="G4123" s="1" t="s">
        <v>145</v>
      </c>
      <c r="H4123" s="1" t="s">
        <v>327</v>
      </c>
      <c r="I4123" s="1" t="s">
        <v>90</v>
      </c>
      <c r="J4123" s="1" t="s">
        <v>100</v>
      </c>
      <c r="K4123" s="1">
        <v>26</v>
      </c>
      <c r="L4123" s="1" t="s">
        <v>101</v>
      </c>
      <c r="M4123" s="1" t="s">
        <v>325</v>
      </c>
      <c r="N4123" s="1" t="s">
        <v>91</v>
      </c>
      <c r="O4123" s="1" t="s">
        <v>92</v>
      </c>
      <c r="P4123">
        <v>14</v>
      </c>
      <c r="Q4123" s="1" t="str">
        <f>VLOOKUP([1]!Tabla1[[#This Row],[RENAES]],[2]EESS!$1:$1048576,6,FALSE)</f>
        <v>NO PERTENECE A NINGUNA RED</v>
      </c>
      <c r="R4123" s="1" t="str">
        <f>VLOOKUP([1]!Tabla1[[#This Row],[RENAES]],[2]EESS!$1:$1048576,7,FALSE)</f>
        <v>NO PERTENECE A NINGUNA MICRORED</v>
      </c>
      <c r="S4123" s="1" t="str">
        <f>VLOOKUP([1]!Tabla1[[#This Row],[RENAES]],[2]EESS!$1:$1048576,10,FALSE)</f>
        <v>HOSPITAL IQUITOS "Cesar Garayar Garcia"</v>
      </c>
      <c r="T4123" s="1" t="s">
        <v>8041</v>
      </c>
      <c r="U4123" s="1" t="s">
        <v>326</v>
      </c>
      <c r="V4123" s="1" t="s">
        <v>91</v>
      </c>
      <c r="W4123" s="57">
        <v>6</v>
      </c>
      <c r="X4123" s="1" t="s">
        <v>328</v>
      </c>
      <c r="Y4123" s="1" t="s">
        <v>2748</v>
      </c>
      <c r="Z4123" s="1" t="s">
        <v>96</v>
      </c>
      <c r="AA4123" s="1" t="s">
        <v>6954</v>
      </c>
      <c r="AB4123" s="1" t="s">
        <v>325</v>
      </c>
      <c r="AC4123" s="1" t="s">
        <v>91</v>
      </c>
      <c r="AD4123" s="1" t="s">
        <v>104</v>
      </c>
      <c r="AE4123" s="1" t="s">
        <v>327</v>
      </c>
      <c r="AF4123" s="1" t="s">
        <v>4911</v>
      </c>
      <c r="AG4123" s="1" t="s">
        <v>96</v>
      </c>
      <c r="AH4123" s="1"/>
      <c r="AI4123" s="1"/>
      <c r="AJ4123" s="1"/>
      <c r="AK4123" s="1"/>
      <c r="AL4123" s="1"/>
      <c r="AM4123" s="1"/>
      <c r="AN4123" s="1"/>
      <c r="AO4123" s="1" t="s">
        <v>7649</v>
      </c>
      <c r="AP4123" s="1" t="s">
        <v>325</v>
      </c>
      <c r="AQ4123" s="1" t="s">
        <v>91</v>
      </c>
      <c r="AR4123" s="1" t="s">
        <v>92</v>
      </c>
      <c r="AS4123" s="1" t="s">
        <v>324</v>
      </c>
      <c r="AT4123" s="1" t="s">
        <v>127</v>
      </c>
      <c r="AU4123" s="1" t="s">
        <v>99</v>
      </c>
      <c r="AV4123" s="1"/>
      <c r="AW4123" s="1"/>
      <c r="AX4123" s="1"/>
      <c r="AY4123" s="1"/>
      <c r="AZ4123" s="1"/>
      <c r="BA4123" s="1"/>
      <c r="BB4123" s="1"/>
      <c r="BC4123" s="1"/>
      <c r="BD4123" s="1"/>
      <c r="BE4123" s="1"/>
      <c r="BF4123" s="1"/>
      <c r="BG4123" s="1"/>
      <c r="BH4123" s="1"/>
      <c r="BI4123" s="1"/>
      <c r="BJ4123" s="1"/>
      <c r="BK4123" s="1"/>
      <c r="BL4123" s="1"/>
      <c r="BM4123" s="1"/>
      <c r="BN4123" s="1"/>
      <c r="BO4123" s="1"/>
      <c r="BP4123" s="1"/>
      <c r="BQ4123" s="1"/>
      <c r="BR4123" s="1"/>
      <c r="BS4123" s="1"/>
      <c r="BT4123" s="1"/>
      <c r="BU4123" s="1"/>
      <c r="BV4123" s="1"/>
      <c r="BW4123" s="1"/>
      <c r="BX4123" s="1"/>
      <c r="BY4123" s="1"/>
      <c r="BZ4123" s="1"/>
      <c r="CA4123" s="1"/>
      <c r="CB4123" s="1"/>
      <c r="CC4123" s="1"/>
      <c r="CD4123" s="1"/>
      <c r="CE4123" s="1"/>
      <c r="CF4123" s="1"/>
      <c r="CG4123" s="1"/>
      <c r="CH4123" s="1"/>
      <c r="CI4123" s="1"/>
      <c r="CJ4123" s="1"/>
      <c r="CK4123" s="1"/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8010</v>
      </c>
      <c r="B4124" s="1" t="s">
        <v>8011</v>
      </c>
      <c r="C4124" s="1" t="s">
        <v>97</v>
      </c>
      <c r="D4124" s="1" t="s">
        <v>3185</v>
      </c>
      <c r="E4124" s="1" t="s">
        <v>1111</v>
      </c>
      <c r="F4124" s="1" t="s">
        <v>95</v>
      </c>
      <c r="G4124" s="1" t="s">
        <v>109</v>
      </c>
      <c r="H4124" s="1" t="s">
        <v>163</v>
      </c>
      <c r="I4124" s="1" t="s">
        <v>96</v>
      </c>
      <c r="J4124" s="1" t="s">
        <v>127</v>
      </c>
      <c r="K4124" s="1">
        <v>30</v>
      </c>
      <c r="L4124" s="1" t="s">
        <v>101</v>
      </c>
      <c r="M4124" s="1" t="s">
        <v>325</v>
      </c>
      <c r="N4124" s="1" t="s">
        <v>91</v>
      </c>
      <c r="O4124" s="32"/>
      <c r="P4124">
        <v>23</v>
      </c>
      <c r="Q4124" s="1" t="str">
        <f>VLOOKUP([1]!Tabla1[[#This Row],[RENAES]],[2]EESS!$1:$1048576,6,FALSE)</f>
        <v>MAYNAS CIUDAD</v>
      </c>
      <c r="R4124" s="1" t="str">
        <f>VLOOKUP([1]!Tabla1[[#This Row],[RENAES]],[2]EESS!$1:$1048576,7,FALSE)</f>
        <v>BELEN</v>
      </c>
      <c r="S4124" s="1" t="str">
        <f>VLOOKUP([1]!Tabla1[[#This Row],[RENAES]],[2]EESS!$1:$1048576,10,FALSE)</f>
        <v>6 DE OCTUBRE</v>
      </c>
      <c r="T4124" s="1" t="s">
        <v>6717</v>
      </c>
      <c r="U4124" s="1" t="s">
        <v>326</v>
      </c>
      <c r="V4124" s="1" t="s">
        <v>91</v>
      </c>
      <c r="W4124" s="57">
        <v>1</v>
      </c>
      <c r="X4124" s="1" t="s">
        <v>163</v>
      </c>
      <c r="Y4124" s="1" t="s">
        <v>96</v>
      </c>
      <c r="Z4124" s="1" t="s">
        <v>127</v>
      </c>
      <c r="AA4124" s="1" t="s">
        <v>7428</v>
      </c>
      <c r="AB4124" s="1" t="s">
        <v>325</v>
      </c>
      <c r="AC4124" s="1" t="s">
        <v>91</v>
      </c>
      <c r="AD4124" s="32"/>
      <c r="AE4124" s="1" t="s">
        <v>4159</v>
      </c>
      <c r="AF4124" s="1" t="s">
        <v>129</v>
      </c>
      <c r="AG4124" s="1" t="s">
        <v>98</v>
      </c>
      <c r="AH4124" s="1" t="s">
        <v>7428</v>
      </c>
      <c r="AI4124" s="1" t="s">
        <v>326</v>
      </c>
      <c r="AJ4124" s="1" t="s">
        <v>91</v>
      </c>
      <c r="AK4124" s="57">
        <v>2</v>
      </c>
      <c r="AL4124" s="1" t="s">
        <v>4159</v>
      </c>
      <c r="AM4124" s="1" t="s">
        <v>129</v>
      </c>
      <c r="AN4124" s="1" t="s">
        <v>98</v>
      </c>
      <c r="AO4124" s="1" t="s">
        <v>9980</v>
      </c>
      <c r="AP4124" s="1" t="s">
        <v>325</v>
      </c>
      <c r="AQ4124" s="1" t="s">
        <v>91</v>
      </c>
      <c r="AR4124" s="32"/>
      <c r="AS4124" s="1" t="s">
        <v>2943</v>
      </c>
      <c r="AT4124" s="1" t="s">
        <v>107</v>
      </c>
      <c r="AU4124" s="1" t="s">
        <v>88</v>
      </c>
      <c r="AV4124" s="1" t="s">
        <v>8649</v>
      </c>
      <c r="AW4124" s="1" t="s">
        <v>326</v>
      </c>
      <c r="AX4124" s="1" t="s">
        <v>91</v>
      </c>
      <c r="AY4124" s="57">
        <v>3</v>
      </c>
      <c r="AZ4124" s="1" t="s">
        <v>217</v>
      </c>
      <c r="BA4124" s="1" t="s">
        <v>119</v>
      </c>
      <c r="BB4124" s="1" t="s">
        <v>107</v>
      </c>
      <c r="BC4124" s="1" t="s">
        <v>9579</v>
      </c>
      <c r="BD4124" s="1" t="s">
        <v>326</v>
      </c>
      <c r="BE4124" s="1" t="s">
        <v>179</v>
      </c>
      <c r="BF4124" s="57">
        <v>15</v>
      </c>
      <c r="BG4124" s="1" t="s">
        <v>324</v>
      </c>
      <c r="BH4124" s="1" t="s">
        <v>99</v>
      </c>
      <c r="BI4124" s="1" t="s">
        <v>96</v>
      </c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/>
      <c r="CF4124" s="1"/>
      <c r="CG4124" s="1"/>
      <c r="CH4124" s="1"/>
      <c r="CI4124" s="1"/>
      <c r="CJ4124" s="1"/>
      <c r="CK4124" s="1"/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1846</v>
      </c>
      <c r="B4125" s="1" t="s">
        <v>2409</v>
      </c>
      <c r="C4125" s="1" t="s">
        <v>97</v>
      </c>
      <c r="D4125" s="1" t="s">
        <v>3185</v>
      </c>
      <c r="E4125" s="1" t="s">
        <v>1111</v>
      </c>
      <c r="F4125" s="1" t="s">
        <v>96</v>
      </c>
      <c r="G4125" s="1" t="s">
        <v>118</v>
      </c>
      <c r="H4125" s="1" t="s">
        <v>168</v>
      </c>
      <c r="I4125" s="1" t="s">
        <v>95</v>
      </c>
      <c r="J4125" s="1" t="s">
        <v>119</v>
      </c>
      <c r="K4125" s="1">
        <v>24</v>
      </c>
      <c r="L4125" s="1" t="s">
        <v>101</v>
      </c>
      <c r="M4125" s="1" t="s">
        <v>325</v>
      </c>
      <c r="N4125" s="1" t="s">
        <v>91</v>
      </c>
      <c r="O4125" s="1" t="s">
        <v>104</v>
      </c>
      <c r="P4125">
        <v>37</v>
      </c>
      <c r="Q4125" s="1" t="str">
        <f>VLOOKUP([1]!Tabla1[[#This Row],[RENAES]],[2]EESS!$1:$1048576,6,FALSE)</f>
        <v>NO PERTENECE A NINGUNA RED</v>
      </c>
      <c r="R4125" s="1" t="str">
        <f>VLOOKUP([1]!Tabla1[[#This Row],[RENAES]],[2]EESS!$1:$1048576,7,FALSE)</f>
        <v>NO PERTENECE A NINGUNA MICRORED</v>
      </c>
      <c r="S4125" s="1" t="str">
        <f>VLOOKUP([1]!Tabla1[[#This Row],[RENAES]],[2]EESS!$1:$1048576,10,FALSE)</f>
        <v>HOSPITAL IQUITOS "Cesar Garayar Garcia"</v>
      </c>
      <c r="T4125" s="1" t="s">
        <v>1169</v>
      </c>
      <c r="U4125" s="1" t="s">
        <v>326</v>
      </c>
      <c r="V4125" s="1" t="s">
        <v>91</v>
      </c>
      <c r="W4125" s="57">
        <v>1</v>
      </c>
      <c r="X4125" s="1" t="s">
        <v>168</v>
      </c>
      <c r="Y4125" s="1" t="s">
        <v>95</v>
      </c>
      <c r="Z4125" s="1" t="s">
        <v>119</v>
      </c>
      <c r="AA4125" s="1" t="s">
        <v>1170</v>
      </c>
      <c r="AB4125" s="1" t="s">
        <v>325</v>
      </c>
      <c r="AC4125" s="1" t="s">
        <v>105</v>
      </c>
      <c r="AD4125" s="1" t="s">
        <v>104</v>
      </c>
      <c r="AE4125" s="1" t="s">
        <v>2659</v>
      </c>
      <c r="AF4125" s="1" t="s">
        <v>108</v>
      </c>
      <c r="AG4125" s="1" t="s">
        <v>90</v>
      </c>
      <c r="AH4125" s="1" t="s">
        <v>1170</v>
      </c>
      <c r="AI4125" s="1" t="s">
        <v>326</v>
      </c>
      <c r="AJ4125" s="1" t="s">
        <v>91</v>
      </c>
      <c r="AK4125" s="57">
        <v>2</v>
      </c>
      <c r="AL4125" s="1" t="s">
        <v>2659</v>
      </c>
      <c r="AM4125" s="1" t="s">
        <v>108</v>
      </c>
      <c r="AN4125" s="1" t="s">
        <v>90</v>
      </c>
      <c r="AO4125" s="1" t="s">
        <v>5938</v>
      </c>
      <c r="AP4125" s="1" t="s">
        <v>325</v>
      </c>
      <c r="AQ4125" s="1" t="s">
        <v>105</v>
      </c>
      <c r="AR4125" s="1" t="s">
        <v>104</v>
      </c>
      <c r="AS4125" s="1" t="s">
        <v>338</v>
      </c>
      <c r="AT4125" s="1" t="s">
        <v>95</v>
      </c>
      <c r="AU4125" s="1" t="s">
        <v>90</v>
      </c>
      <c r="AV4125" s="1" t="s">
        <v>3200</v>
      </c>
      <c r="AW4125" s="1" t="s">
        <v>326</v>
      </c>
      <c r="AX4125" s="1" t="s">
        <v>91</v>
      </c>
      <c r="AY4125" s="57">
        <v>4</v>
      </c>
      <c r="AZ4125" s="1" t="s">
        <v>3814</v>
      </c>
      <c r="BA4125" s="1" t="s">
        <v>119</v>
      </c>
      <c r="BB4125" s="1" t="s">
        <v>88</v>
      </c>
      <c r="BC4125" s="1" t="s">
        <v>4223</v>
      </c>
      <c r="BD4125" s="1" t="s">
        <v>326</v>
      </c>
      <c r="BE4125" s="1" t="s">
        <v>91</v>
      </c>
      <c r="BF4125" s="57">
        <v>5</v>
      </c>
      <c r="BG4125" s="1" t="s">
        <v>4006</v>
      </c>
      <c r="BH4125" s="1" t="s">
        <v>88</v>
      </c>
      <c r="BI4125" s="1" t="s">
        <v>90</v>
      </c>
      <c r="BJ4125" s="1"/>
      <c r="BK4125" s="1"/>
      <c r="BL4125" s="1"/>
      <c r="BM4125" s="1"/>
      <c r="BN4125" s="1"/>
      <c r="BO4125" s="1"/>
      <c r="BP4125" s="1"/>
      <c r="BQ4125" s="1"/>
      <c r="BR4125" s="1"/>
      <c r="BS4125" s="1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/>
      <c r="CF4125" s="1"/>
      <c r="CG4125" s="1"/>
      <c r="CH4125" s="1"/>
      <c r="CI4125" s="1"/>
      <c r="CJ4125" s="1"/>
      <c r="CK4125" s="1"/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3462</v>
      </c>
      <c r="B4126" s="1" t="s">
        <v>3463</v>
      </c>
      <c r="C4126" s="1" t="s">
        <v>97</v>
      </c>
      <c r="D4126" s="1" t="s">
        <v>3185</v>
      </c>
      <c r="E4126" s="1" t="s">
        <v>1111</v>
      </c>
      <c r="F4126" s="1" t="s">
        <v>90</v>
      </c>
      <c r="G4126" s="1" t="s">
        <v>121</v>
      </c>
      <c r="H4126" s="1" t="s">
        <v>3269</v>
      </c>
      <c r="I4126" s="1" t="s">
        <v>107</v>
      </c>
      <c r="J4126" s="1" t="s">
        <v>88</v>
      </c>
      <c r="K4126" s="1">
        <v>18</v>
      </c>
      <c r="L4126" s="1" t="s">
        <v>101</v>
      </c>
      <c r="M4126" s="1" t="s">
        <v>325</v>
      </c>
      <c r="N4126" s="1" t="s">
        <v>91</v>
      </c>
      <c r="O4126" s="1" t="s">
        <v>104</v>
      </c>
      <c r="P4126">
        <v>24</v>
      </c>
      <c r="Q4126" s="1" t="str">
        <f>VLOOKUP([1]!Tabla1[[#This Row],[RENAES]],[2]EESS!$1:$1048576,6,FALSE)</f>
        <v>NO PERTENECE A NINGUNA RED</v>
      </c>
      <c r="R4126" s="1" t="str">
        <f>VLOOKUP([1]!Tabla1[[#This Row],[RENAES]],[2]EESS!$1:$1048576,7,FALSE)</f>
        <v>NO PERTENECE A NINGUNA MICRORED</v>
      </c>
      <c r="S4126" s="1" t="str">
        <f>VLOOKUP([1]!Tabla1[[#This Row],[RENAES]],[2]EESS!$1:$1048576,10,FALSE)</f>
        <v>HOSP.REGIONAL DE LORETO "Felipe Arriola Iglesias"</v>
      </c>
      <c r="T4126" s="1" t="s">
        <v>1235</v>
      </c>
      <c r="U4126" s="1" t="s">
        <v>326</v>
      </c>
      <c r="V4126" s="1" t="s">
        <v>91</v>
      </c>
      <c r="W4126" s="57">
        <v>1</v>
      </c>
      <c r="X4126" s="1" t="s">
        <v>3269</v>
      </c>
      <c r="Y4126" s="1" t="s">
        <v>107</v>
      </c>
      <c r="Z4126" s="1" t="s">
        <v>88</v>
      </c>
      <c r="AA4126" s="1" t="s">
        <v>4648</v>
      </c>
      <c r="AB4126" s="1" t="s">
        <v>325</v>
      </c>
      <c r="AC4126" s="1" t="s">
        <v>91</v>
      </c>
      <c r="AD4126" s="1" t="s">
        <v>92</v>
      </c>
      <c r="AE4126" s="1" t="s">
        <v>324</v>
      </c>
      <c r="AF4126" s="1" t="s">
        <v>165</v>
      </c>
      <c r="AG4126" s="1" t="s">
        <v>96</v>
      </c>
      <c r="AH4126" s="1" t="s">
        <v>3973</v>
      </c>
      <c r="AI4126" s="1" t="s">
        <v>326</v>
      </c>
      <c r="AJ4126" s="1" t="s">
        <v>91</v>
      </c>
      <c r="AK4126" s="57">
        <v>6</v>
      </c>
      <c r="AL4126" s="1" t="s">
        <v>185</v>
      </c>
      <c r="AM4126" s="1" t="s">
        <v>99</v>
      </c>
      <c r="AN4126" s="1" t="s">
        <v>99</v>
      </c>
      <c r="AO4126" s="1"/>
      <c r="AP4126" s="1"/>
      <c r="AQ4126" s="1"/>
      <c r="AR4126" s="1"/>
      <c r="AS4126" s="1"/>
      <c r="AT4126" s="1"/>
      <c r="AU4126" s="1"/>
      <c r="AV4126" s="1" t="s">
        <v>4234</v>
      </c>
      <c r="AW4126" s="1" t="s">
        <v>326</v>
      </c>
      <c r="AX4126" s="1" t="s">
        <v>91</v>
      </c>
      <c r="AY4126" s="57">
        <v>1</v>
      </c>
      <c r="AZ4126" s="1" t="s">
        <v>4779</v>
      </c>
      <c r="BA4126" s="1" t="s">
        <v>90</v>
      </c>
      <c r="BB4126" s="1" t="s">
        <v>121</v>
      </c>
      <c r="BC4126" s="1" t="s">
        <v>4648</v>
      </c>
      <c r="BD4126" s="1" t="s">
        <v>326</v>
      </c>
      <c r="BE4126" s="1" t="s">
        <v>91</v>
      </c>
      <c r="BF4126" s="57">
        <v>60</v>
      </c>
      <c r="BG4126" s="1" t="s">
        <v>324</v>
      </c>
      <c r="BH4126" s="1" t="s">
        <v>165</v>
      </c>
      <c r="BI4126" s="1" t="s">
        <v>96</v>
      </c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/>
      <c r="CF4126" s="1"/>
      <c r="CG4126" s="1"/>
      <c r="CH4126" s="1"/>
      <c r="CI4126" s="1"/>
      <c r="CJ4126" s="1"/>
      <c r="CK4126" s="1"/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2410</v>
      </c>
      <c r="B4127" s="1" t="s">
        <v>2411</v>
      </c>
      <c r="C4127" s="1" t="s">
        <v>97</v>
      </c>
      <c r="D4127" s="1" t="s">
        <v>3185</v>
      </c>
      <c r="E4127" s="1" t="s">
        <v>1111</v>
      </c>
      <c r="F4127" s="1" t="s">
        <v>96</v>
      </c>
      <c r="G4127" s="1" t="s">
        <v>118</v>
      </c>
      <c r="H4127" s="1" t="s">
        <v>1100</v>
      </c>
      <c r="I4127" s="1" t="s">
        <v>95</v>
      </c>
      <c r="J4127" s="1" t="s">
        <v>102</v>
      </c>
      <c r="K4127" s="1">
        <v>21</v>
      </c>
      <c r="L4127" s="1" t="s">
        <v>101</v>
      </c>
      <c r="M4127" s="1" t="s">
        <v>325</v>
      </c>
      <c r="N4127" s="1" t="s">
        <v>91</v>
      </c>
      <c r="O4127" s="1" t="s">
        <v>92</v>
      </c>
      <c r="P4127">
        <v>105</v>
      </c>
      <c r="Q4127" s="1" t="str">
        <f>VLOOKUP([1]!Tabla1[[#This Row],[RENAES]],[2]EESS!$1:$1048576,6,FALSE)</f>
        <v>RAMON CASTILLA</v>
      </c>
      <c r="R4127" s="1" t="str">
        <f>VLOOKUP([1]!Tabla1[[#This Row],[RENAES]],[2]EESS!$1:$1048576,7,FALSE)</f>
        <v>CABALLO COCHA</v>
      </c>
      <c r="S4127" s="1" t="str">
        <f>VLOOKUP([1]!Tabla1[[#This Row],[RENAES]],[2]EESS!$1:$1048576,10,FALSE)</f>
        <v>CABALLOCOCHA</v>
      </c>
      <c r="T4127" s="1" t="s">
        <v>1169</v>
      </c>
      <c r="U4127" s="1" t="s">
        <v>326</v>
      </c>
      <c r="V4127" s="1" t="s">
        <v>91</v>
      </c>
      <c r="W4127" s="57">
        <v>1</v>
      </c>
      <c r="X4127" s="1" t="s">
        <v>1100</v>
      </c>
      <c r="Y4127" s="1" t="s">
        <v>95</v>
      </c>
      <c r="Z4127" s="1" t="s">
        <v>102</v>
      </c>
      <c r="AA4127" s="1" t="s">
        <v>1170</v>
      </c>
      <c r="AB4127" s="1" t="s">
        <v>325</v>
      </c>
      <c r="AC4127" s="1" t="s">
        <v>105</v>
      </c>
      <c r="AD4127" s="1" t="s">
        <v>104</v>
      </c>
      <c r="AE4127" s="1" t="s">
        <v>199</v>
      </c>
      <c r="AF4127" s="1" t="s">
        <v>88</v>
      </c>
      <c r="AG4127" s="1" t="s">
        <v>107</v>
      </c>
      <c r="AH4127" s="1" t="s">
        <v>1465</v>
      </c>
      <c r="AI4127" s="1" t="s">
        <v>326</v>
      </c>
      <c r="AJ4127" s="1" t="s">
        <v>91</v>
      </c>
      <c r="AK4127" s="57">
        <v>3</v>
      </c>
      <c r="AL4127" s="1" t="s">
        <v>1869</v>
      </c>
      <c r="AM4127" s="1" t="s">
        <v>96</v>
      </c>
      <c r="AN4127" s="1" t="s">
        <v>95</v>
      </c>
      <c r="AO4127" s="1" t="s">
        <v>3200</v>
      </c>
      <c r="AP4127" s="1" t="s">
        <v>325</v>
      </c>
      <c r="AQ4127" s="1" t="s">
        <v>91</v>
      </c>
      <c r="AR4127" s="1" t="s">
        <v>104</v>
      </c>
      <c r="AS4127" s="1" t="s">
        <v>3502</v>
      </c>
      <c r="AT4127" s="1" t="s">
        <v>96</v>
      </c>
      <c r="AU4127" s="1" t="s">
        <v>127</v>
      </c>
      <c r="AV4127" s="1" t="s">
        <v>1170</v>
      </c>
      <c r="AW4127" s="1" t="s">
        <v>326</v>
      </c>
      <c r="AX4127" s="1" t="s">
        <v>91</v>
      </c>
      <c r="AY4127" s="57">
        <v>2</v>
      </c>
      <c r="AZ4127" s="1" t="s">
        <v>199</v>
      </c>
      <c r="BA4127" s="1" t="s">
        <v>88</v>
      </c>
      <c r="BB4127" s="1" t="s">
        <v>107</v>
      </c>
      <c r="BC4127" s="1" t="s">
        <v>3200</v>
      </c>
      <c r="BD4127" s="1" t="s">
        <v>326</v>
      </c>
      <c r="BE4127" s="1" t="s">
        <v>105</v>
      </c>
      <c r="BF4127" s="57">
        <v>3</v>
      </c>
      <c r="BG4127" s="1" t="s">
        <v>3502</v>
      </c>
      <c r="BH4127" s="1" t="s">
        <v>96</v>
      </c>
      <c r="BI4127" s="1" t="s">
        <v>127</v>
      </c>
      <c r="BJ4127" s="1" t="s">
        <v>4223</v>
      </c>
      <c r="BK4127" s="1" t="s">
        <v>326</v>
      </c>
      <c r="BL4127" s="1" t="s">
        <v>91</v>
      </c>
      <c r="BM4127" s="57">
        <v>4</v>
      </c>
      <c r="BN4127" s="1" t="s">
        <v>4334</v>
      </c>
      <c r="BO4127" s="1" t="s">
        <v>96</v>
      </c>
      <c r="BP4127" s="1" t="s">
        <v>118</v>
      </c>
      <c r="BQ4127" s="1" t="s">
        <v>5674</v>
      </c>
      <c r="BR4127" s="1" t="s">
        <v>326</v>
      </c>
      <c r="BS4127" s="1" t="s">
        <v>91</v>
      </c>
      <c r="BT4127" s="57">
        <v>6</v>
      </c>
      <c r="BU4127" s="1" t="s">
        <v>1100</v>
      </c>
      <c r="BV4127" s="1" t="s">
        <v>96</v>
      </c>
      <c r="BW4127" s="1" t="s">
        <v>127</v>
      </c>
      <c r="BX4127" s="1" t="s">
        <v>4223</v>
      </c>
      <c r="BY4127" s="1" t="s">
        <v>325</v>
      </c>
      <c r="BZ4127" s="1" t="s">
        <v>91</v>
      </c>
      <c r="CA4127" s="1" t="s">
        <v>104</v>
      </c>
      <c r="CB4127" s="1" t="s">
        <v>4334</v>
      </c>
      <c r="CC4127" s="1" t="s">
        <v>96</v>
      </c>
      <c r="CD4127" s="1" t="s">
        <v>118</v>
      </c>
      <c r="CE4127" s="1"/>
      <c r="CF4127" s="1"/>
      <c r="CG4127" s="1"/>
      <c r="CH4127" s="1"/>
      <c r="CI4127" s="1"/>
      <c r="CJ4127" s="1"/>
      <c r="CK4127" s="1"/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6140</v>
      </c>
      <c r="B4128" s="1" t="s">
        <v>6141</v>
      </c>
      <c r="C4128" s="1" t="s">
        <v>97</v>
      </c>
      <c r="D4128" s="1" t="s">
        <v>3185</v>
      </c>
      <c r="E4128" s="1" t="s">
        <v>1111</v>
      </c>
      <c r="F4128" s="1" t="s">
        <v>102</v>
      </c>
      <c r="G4128" s="1" t="s">
        <v>129</v>
      </c>
      <c r="H4128" s="1" t="s">
        <v>328</v>
      </c>
      <c r="I4128" s="1" t="s">
        <v>102</v>
      </c>
      <c r="J4128" s="1" t="s">
        <v>107</v>
      </c>
      <c r="K4128" s="1">
        <v>22</v>
      </c>
      <c r="L4128" s="1" t="s">
        <v>101</v>
      </c>
      <c r="M4128" s="1" t="s">
        <v>325</v>
      </c>
      <c r="N4128" s="1" t="s">
        <v>91</v>
      </c>
      <c r="O4128" s="1" t="s">
        <v>92</v>
      </c>
      <c r="P4128">
        <v>3</v>
      </c>
      <c r="Q4128" s="1" t="str">
        <f>VLOOKUP([1]!Tabla1[[#This Row],[RENAES]],[2]EESS!$1:$1048576,6,FALSE)</f>
        <v>MAYNAS CIUDAD</v>
      </c>
      <c r="R4128" s="1" t="str">
        <f>VLOOKUP([1]!Tabla1[[#This Row],[RENAES]],[2]EESS!$1:$1048576,7,FALSE)</f>
        <v>PUNCHANA</v>
      </c>
      <c r="S4128" s="1" t="str">
        <f>VLOOKUP([1]!Tabla1[[#This Row],[RENAES]],[2]EESS!$1:$1048576,10,FALSE)</f>
        <v>BELLAVISTA NANAY</v>
      </c>
      <c r="T4128" s="1" t="s">
        <v>5929</v>
      </c>
      <c r="U4128" s="1" t="s">
        <v>326</v>
      </c>
      <c r="V4128" s="1" t="s">
        <v>91</v>
      </c>
      <c r="W4128" s="57">
        <v>2</v>
      </c>
      <c r="X4128" s="1" t="s">
        <v>328</v>
      </c>
      <c r="Y4128" s="1" t="s">
        <v>102</v>
      </c>
      <c r="Z4128" s="1" t="s">
        <v>107</v>
      </c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/>
      <c r="CF4128" s="1"/>
      <c r="CG4128" s="1"/>
      <c r="CH4128" s="1"/>
      <c r="CI4128" s="1"/>
      <c r="CJ4128" s="1"/>
      <c r="CK4128" s="1"/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2358</v>
      </c>
      <c r="B4129" s="1" t="s">
        <v>6405</v>
      </c>
      <c r="C4129" s="1" t="s">
        <v>97</v>
      </c>
      <c r="D4129" s="1" t="s">
        <v>3185</v>
      </c>
      <c r="E4129" s="1" t="s">
        <v>1111</v>
      </c>
      <c r="F4129" s="1" t="s">
        <v>102</v>
      </c>
      <c r="G4129" s="1" t="s">
        <v>115</v>
      </c>
      <c r="H4129" s="1" t="s">
        <v>324</v>
      </c>
      <c r="I4129" s="1" t="s">
        <v>3508</v>
      </c>
      <c r="J4129" s="1" t="s">
        <v>96</v>
      </c>
      <c r="K4129" s="1">
        <v>28</v>
      </c>
      <c r="L4129" s="1" t="s">
        <v>101</v>
      </c>
      <c r="M4129" s="1" t="s">
        <v>325</v>
      </c>
      <c r="N4129" s="1" t="s">
        <v>91</v>
      </c>
      <c r="O4129" s="1" t="s">
        <v>92</v>
      </c>
      <c r="P4129">
        <v>1</v>
      </c>
      <c r="Q4129" s="1" t="str">
        <f>VLOOKUP([1]!Tabla1[[#This Row],[RENAES]],[2]EESS!$1:$1048576,6,FALSE)</f>
        <v>ALTO AMAZONAS</v>
      </c>
      <c r="R4129" s="1" t="str">
        <f>VLOOKUP([1]!Tabla1[[#This Row],[RENAES]],[2]EESS!$1:$1048576,7,FALSE)</f>
        <v>BALSAPUERTO</v>
      </c>
      <c r="S4129" s="1" t="str">
        <f>VLOOKUP([1]!Tabla1[[#This Row],[RENAES]],[2]EESS!$1:$1048576,10,FALSE)</f>
        <v>SOLEDAD De Balsapuerto</v>
      </c>
      <c r="T4129" s="1" t="s">
        <v>5938</v>
      </c>
      <c r="U4129" s="1" t="s">
        <v>326</v>
      </c>
      <c r="V4129" s="1" t="s">
        <v>91</v>
      </c>
      <c r="W4129" s="57">
        <v>60</v>
      </c>
      <c r="X4129" s="1" t="s">
        <v>324</v>
      </c>
      <c r="Y4129" s="1" t="s">
        <v>3508</v>
      </c>
      <c r="Z4129" s="1" t="s">
        <v>96</v>
      </c>
      <c r="AA4129" s="1" t="s">
        <v>6222</v>
      </c>
      <c r="AB4129" s="1" t="s">
        <v>325</v>
      </c>
      <c r="AC4129" s="1" t="s">
        <v>179</v>
      </c>
      <c r="AD4129" s="32"/>
      <c r="AE4129" s="1" t="s">
        <v>5330</v>
      </c>
      <c r="AF4129" s="1" t="s">
        <v>118</v>
      </c>
      <c r="AG4129" s="1" t="s">
        <v>119</v>
      </c>
      <c r="AH4129" s="1"/>
      <c r="AI4129" s="1"/>
      <c r="AJ4129" s="1"/>
      <c r="AK4129" s="1"/>
      <c r="AL4129" s="1"/>
      <c r="AM4129" s="1"/>
      <c r="AN4129" s="1"/>
      <c r="AO4129" s="1"/>
      <c r="AP4129" s="1"/>
      <c r="AQ4129" s="1"/>
      <c r="AR4129" s="1"/>
      <c r="AS4129" s="1"/>
      <c r="AT4129" s="1"/>
      <c r="AU4129" s="1"/>
      <c r="AV4129" s="1"/>
      <c r="AW4129" s="1"/>
      <c r="AX4129" s="1"/>
      <c r="AY4129" s="1"/>
      <c r="AZ4129" s="1"/>
      <c r="BA4129" s="1"/>
      <c r="BB4129" s="1"/>
      <c r="BC4129" s="1"/>
      <c r="BD4129" s="1"/>
      <c r="BE4129" s="1"/>
      <c r="BF4129" s="1"/>
      <c r="BG4129" s="1"/>
      <c r="BH4129" s="1"/>
      <c r="BI4129" s="1"/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/>
      <c r="BY4129" s="1"/>
      <c r="BZ4129" s="1"/>
      <c r="CA4129" s="1"/>
      <c r="CB4129" s="1"/>
      <c r="CC4129" s="1"/>
      <c r="CD4129" s="1"/>
      <c r="CE4129" s="1" t="s">
        <v>6222</v>
      </c>
      <c r="CF4129" s="1" t="s">
        <v>326</v>
      </c>
      <c r="CG4129" s="1" t="s">
        <v>91</v>
      </c>
      <c r="CH4129" s="1" t="s">
        <v>123</v>
      </c>
      <c r="CI4129" s="1" t="s">
        <v>5330</v>
      </c>
      <c r="CJ4129" s="1" t="s">
        <v>142</v>
      </c>
      <c r="CK4129" s="1" t="s">
        <v>96</v>
      </c>
      <c r="CL4129" s="1"/>
      <c r="CM4129" s="1"/>
      <c r="CN4129" s="1"/>
      <c r="CO4129" s="1"/>
      <c r="CP4129" s="1"/>
      <c r="CQ4129" s="1"/>
      <c r="CR4129" s="1"/>
    </row>
    <row r="4130" spans="1:96" x14ac:dyDescent="0.3">
      <c r="A4130" s="1" t="s">
        <v>1010</v>
      </c>
      <c r="B4130" s="1" t="s">
        <v>4580</v>
      </c>
      <c r="C4130" s="1" t="s">
        <v>97</v>
      </c>
      <c r="D4130" s="1" t="s">
        <v>3185</v>
      </c>
      <c r="E4130" s="1" t="s">
        <v>1111</v>
      </c>
      <c r="F4130" s="1" t="s">
        <v>99</v>
      </c>
      <c r="G4130" s="1" t="s">
        <v>110</v>
      </c>
      <c r="H4130" s="1" t="s">
        <v>324</v>
      </c>
      <c r="I4130" s="1" t="s">
        <v>122</v>
      </c>
      <c r="J4130" s="1" t="s">
        <v>96</v>
      </c>
      <c r="K4130" s="1">
        <v>20</v>
      </c>
      <c r="L4130" s="1" t="s">
        <v>101</v>
      </c>
      <c r="M4130" s="1" t="s">
        <v>325</v>
      </c>
      <c r="N4130" s="1" t="s">
        <v>91</v>
      </c>
      <c r="O4130" s="1" t="s">
        <v>92</v>
      </c>
      <c r="P4130">
        <v>1</v>
      </c>
      <c r="Q4130" s="1" t="str">
        <f>VLOOKUP([1]!Tabla1[[#This Row],[RENAES]],[2]EESS!$1:$1048576,6,FALSE)</f>
        <v>UCAYALI</v>
      </c>
      <c r="R4130" s="1" t="str">
        <f>VLOOKUP([1]!Tabla1[[#This Row],[RENAES]],[2]EESS!$1:$1048576,7,FALSE)</f>
        <v>CONTAMANA</v>
      </c>
      <c r="S4130" s="1" t="str">
        <f>VLOOKUP([1]!Tabla1[[#This Row],[RENAES]],[2]EESS!$1:$1048576,10,FALSE)</f>
        <v>ORELLANA</v>
      </c>
      <c r="T4130" s="1" t="s">
        <v>4234</v>
      </c>
      <c r="U4130" s="1" t="s">
        <v>326</v>
      </c>
      <c r="V4130" s="1" t="s">
        <v>91</v>
      </c>
      <c r="W4130" s="57">
        <v>60</v>
      </c>
      <c r="X4130" s="1" t="s">
        <v>324</v>
      </c>
      <c r="Y4130" s="1" t="s">
        <v>122</v>
      </c>
      <c r="Z4130" s="1" t="s">
        <v>96</v>
      </c>
      <c r="AA4130" s="1"/>
      <c r="AB4130" s="1"/>
      <c r="AC4130" s="1"/>
      <c r="AD4130" s="1"/>
      <c r="AE4130" s="1"/>
      <c r="AF4130" s="1"/>
      <c r="AG4130" s="1"/>
      <c r="AH4130" s="1" t="s">
        <v>4648</v>
      </c>
      <c r="AI4130" s="1" t="s">
        <v>326</v>
      </c>
      <c r="AJ4130" s="1" t="s">
        <v>91</v>
      </c>
      <c r="AK4130" s="57">
        <v>6</v>
      </c>
      <c r="AL4130" s="1" t="s">
        <v>111</v>
      </c>
      <c r="AM4130" s="1" t="s">
        <v>127</v>
      </c>
      <c r="AN4130" s="1" t="s">
        <v>99</v>
      </c>
      <c r="AO4130" s="1"/>
      <c r="AP4130" s="1"/>
      <c r="AQ4130" s="1"/>
      <c r="AR4130" s="1"/>
      <c r="AS4130" s="1"/>
      <c r="AT4130" s="1"/>
      <c r="AU4130" s="1"/>
      <c r="AV4130" s="1" t="s">
        <v>5653</v>
      </c>
      <c r="AW4130" s="1" t="s">
        <v>326</v>
      </c>
      <c r="AX4130" s="1" t="s">
        <v>91</v>
      </c>
      <c r="AY4130" s="57">
        <v>1</v>
      </c>
      <c r="AZ4130" s="1" t="s">
        <v>111</v>
      </c>
      <c r="BA4130" s="1" t="s">
        <v>88</v>
      </c>
      <c r="BB4130" s="1" t="s">
        <v>142</v>
      </c>
      <c r="BC4130" s="1"/>
      <c r="BD4130" s="1"/>
      <c r="BE4130" s="1"/>
      <c r="BF4130" s="1"/>
      <c r="BG4130" s="1"/>
      <c r="BH4130" s="1"/>
      <c r="BI4130" s="1"/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 t="s">
        <v>4611</v>
      </c>
      <c r="CF4130" s="1" t="s">
        <v>326</v>
      </c>
      <c r="CG4130" s="1" t="s">
        <v>91</v>
      </c>
      <c r="CH4130" s="1" t="s">
        <v>123</v>
      </c>
      <c r="CI4130" s="1" t="s">
        <v>2824</v>
      </c>
      <c r="CJ4130" s="1" t="s">
        <v>102</v>
      </c>
      <c r="CK4130" s="1" t="s">
        <v>118</v>
      </c>
      <c r="CL4130" s="1"/>
      <c r="CM4130" s="1"/>
      <c r="CN4130" s="1"/>
      <c r="CO4130" s="1"/>
      <c r="CP4130" s="1"/>
      <c r="CQ4130" s="1"/>
      <c r="CR4130" s="1"/>
    </row>
    <row r="4131" spans="1:96" x14ac:dyDescent="0.3">
      <c r="A4131" s="1" t="s">
        <v>8584</v>
      </c>
      <c r="B4131" s="1" t="s">
        <v>8585</v>
      </c>
      <c r="C4131" s="1" t="s">
        <v>97</v>
      </c>
      <c r="D4131" s="1" t="s">
        <v>3185</v>
      </c>
      <c r="E4131" s="1" t="s">
        <v>1111</v>
      </c>
      <c r="F4131" s="1" t="s">
        <v>119</v>
      </c>
      <c r="G4131" s="1" t="s">
        <v>115</v>
      </c>
      <c r="H4131" s="1" t="s">
        <v>324</v>
      </c>
      <c r="I4131" s="1" t="s">
        <v>107</v>
      </c>
      <c r="J4131" s="1" t="s">
        <v>102</v>
      </c>
      <c r="K4131" s="1">
        <v>19</v>
      </c>
      <c r="L4131" s="1" t="s">
        <v>101</v>
      </c>
      <c r="M4131" s="1" t="s">
        <v>325</v>
      </c>
      <c r="N4131" s="1" t="s">
        <v>91</v>
      </c>
      <c r="O4131" s="1" t="s">
        <v>92</v>
      </c>
      <c r="P4131">
        <v>3</v>
      </c>
      <c r="Q4131" s="1" t="str">
        <f>VLOOKUP([1]!Tabla1[[#This Row],[RENAES]],[2]EESS!$1:$1048576,6,FALSE)</f>
        <v>UCAYALI</v>
      </c>
      <c r="R4131" s="1" t="str">
        <f>VLOOKUP([1]!Tabla1[[#This Row],[RENAES]],[2]EESS!$1:$1048576,7,FALSE)</f>
        <v>CONTAMANA</v>
      </c>
      <c r="S4131" s="1" t="str">
        <f>VLOOKUP([1]!Tabla1[[#This Row],[RENAES]],[2]EESS!$1:$1048576,10,FALSE)</f>
        <v>ORELLANA</v>
      </c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1022</v>
      </c>
      <c r="B4132" s="1" t="s">
        <v>2412</v>
      </c>
      <c r="C4132" s="1" t="s">
        <v>97</v>
      </c>
      <c r="D4132" s="1" t="s">
        <v>3185</v>
      </c>
      <c r="E4132" s="1" t="s">
        <v>1111</v>
      </c>
      <c r="F4132" s="1" t="s">
        <v>96</v>
      </c>
      <c r="G4132" s="1" t="s">
        <v>119</v>
      </c>
      <c r="H4132" s="1" t="s">
        <v>327</v>
      </c>
      <c r="I4132" s="1" t="s">
        <v>90</v>
      </c>
      <c r="J4132" s="1" t="s">
        <v>99</v>
      </c>
      <c r="K4132" s="1">
        <v>22</v>
      </c>
      <c r="L4132" s="1" t="s">
        <v>101</v>
      </c>
      <c r="M4132" s="1" t="s">
        <v>325</v>
      </c>
      <c r="N4132" s="1" t="s">
        <v>91</v>
      </c>
      <c r="O4132" s="1" t="s">
        <v>92</v>
      </c>
      <c r="P4132">
        <v>13</v>
      </c>
      <c r="Q4132" s="1" t="str">
        <f>VLOOKUP([1]!Tabla1[[#This Row],[RENAES]],[2]EESS!$1:$1048576,6,FALSE)</f>
        <v>UCAYALI</v>
      </c>
      <c r="R4132" s="1" t="str">
        <f>VLOOKUP([1]!Tabla1[[#This Row],[RENAES]],[2]EESS!$1:$1048576,7,FALSE)</f>
        <v>CONTAMANA</v>
      </c>
      <c r="S4132" s="1" t="str">
        <f>VLOOKUP([1]!Tabla1[[#This Row],[RENAES]],[2]EESS!$1:$1048576,10,FALSE)</f>
        <v>ORELLANA</v>
      </c>
      <c r="T4132" s="1" t="s">
        <v>1117</v>
      </c>
      <c r="U4132" s="1" t="s">
        <v>326</v>
      </c>
      <c r="V4132" s="1" t="s">
        <v>91</v>
      </c>
      <c r="W4132" s="57">
        <v>1</v>
      </c>
      <c r="X4132" s="1" t="s">
        <v>327</v>
      </c>
      <c r="Y4132" s="1" t="s">
        <v>90</v>
      </c>
      <c r="Z4132" s="1" t="s">
        <v>99</v>
      </c>
      <c r="AA4132" s="1" t="s">
        <v>1148</v>
      </c>
      <c r="AB4132" s="1" t="s">
        <v>325</v>
      </c>
      <c r="AC4132" s="1" t="s">
        <v>105</v>
      </c>
      <c r="AD4132" s="1" t="s">
        <v>104</v>
      </c>
      <c r="AE4132" s="1" t="s">
        <v>887</v>
      </c>
      <c r="AF4132" s="1" t="s">
        <v>119</v>
      </c>
      <c r="AG4132" s="1" t="s">
        <v>119</v>
      </c>
      <c r="AH4132" s="1" t="s">
        <v>1148</v>
      </c>
      <c r="AI4132" s="1" t="s">
        <v>326</v>
      </c>
      <c r="AJ4132" s="1" t="s">
        <v>91</v>
      </c>
      <c r="AK4132" s="57">
        <v>2</v>
      </c>
      <c r="AL4132" s="1" t="s">
        <v>887</v>
      </c>
      <c r="AM4132" s="1" t="s">
        <v>119</v>
      </c>
      <c r="AN4132" s="1" t="s">
        <v>119</v>
      </c>
      <c r="AO4132" s="1" t="s">
        <v>1175</v>
      </c>
      <c r="AP4132" s="1" t="s">
        <v>325</v>
      </c>
      <c r="AQ4132" s="1" t="s">
        <v>105</v>
      </c>
      <c r="AR4132" s="1" t="s">
        <v>92</v>
      </c>
      <c r="AS4132" s="1" t="s">
        <v>327</v>
      </c>
      <c r="AT4132" s="1" t="s">
        <v>102</v>
      </c>
      <c r="AU4132" s="1" t="s">
        <v>119</v>
      </c>
      <c r="AV4132" s="1" t="s">
        <v>1175</v>
      </c>
      <c r="AW4132" s="1" t="s">
        <v>326</v>
      </c>
      <c r="AX4132" s="1" t="s">
        <v>91</v>
      </c>
      <c r="AY4132" s="57">
        <v>2</v>
      </c>
      <c r="AZ4132" s="1" t="s">
        <v>327</v>
      </c>
      <c r="BA4132" s="1" t="s">
        <v>102</v>
      </c>
      <c r="BB4132" s="1" t="s">
        <v>119</v>
      </c>
      <c r="BC4132" s="1" t="s">
        <v>2521</v>
      </c>
      <c r="BD4132" s="1" t="s">
        <v>326</v>
      </c>
      <c r="BE4132" s="1" t="s">
        <v>91</v>
      </c>
      <c r="BF4132" s="57">
        <v>3</v>
      </c>
      <c r="BG4132" s="1" t="s">
        <v>327</v>
      </c>
      <c r="BH4132" s="1" t="s">
        <v>90</v>
      </c>
      <c r="BI4132" s="1" t="s">
        <v>121</v>
      </c>
      <c r="BJ4132" s="1" t="s">
        <v>2903</v>
      </c>
      <c r="BK4132" s="1" t="s">
        <v>326</v>
      </c>
      <c r="BL4132" s="1" t="s">
        <v>91</v>
      </c>
      <c r="BM4132" s="57">
        <v>10</v>
      </c>
      <c r="BN4132" s="1" t="s">
        <v>324</v>
      </c>
      <c r="BO4132" s="1" t="s">
        <v>98</v>
      </c>
      <c r="BP4132" s="1" t="s">
        <v>90</v>
      </c>
      <c r="BQ4132" s="1" t="s">
        <v>3497</v>
      </c>
      <c r="BR4132" s="1" t="s">
        <v>326</v>
      </c>
      <c r="BS4132" s="1" t="s">
        <v>91</v>
      </c>
      <c r="BT4132" s="57">
        <v>5</v>
      </c>
      <c r="BU4132" s="1" t="s">
        <v>3502</v>
      </c>
      <c r="BV4132" s="1" t="s">
        <v>118</v>
      </c>
      <c r="BW4132" s="1" t="s">
        <v>96</v>
      </c>
      <c r="BX4132" s="1" t="s">
        <v>2521</v>
      </c>
      <c r="BY4132" s="1" t="s">
        <v>325</v>
      </c>
      <c r="BZ4132" s="1" t="s">
        <v>105</v>
      </c>
      <c r="CA4132" s="1" t="s">
        <v>92</v>
      </c>
      <c r="CB4132" s="1" t="s">
        <v>327</v>
      </c>
      <c r="CC4132" s="1" t="s">
        <v>90</v>
      </c>
      <c r="CD4132" s="1" t="s">
        <v>121</v>
      </c>
      <c r="CE4132" s="1" t="s">
        <v>4217</v>
      </c>
      <c r="CF4132" s="1" t="s">
        <v>326</v>
      </c>
      <c r="CG4132" s="1" t="s">
        <v>91</v>
      </c>
      <c r="CH4132" s="1" t="s">
        <v>123</v>
      </c>
      <c r="CI4132" s="1" t="s">
        <v>199</v>
      </c>
      <c r="CJ4132" s="1" t="s">
        <v>99</v>
      </c>
      <c r="CK4132" s="1" t="s">
        <v>96</v>
      </c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657</v>
      </c>
      <c r="B4133" s="1" t="s">
        <v>2413</v>
      </c>
      <c r="C4133" s="1" t="s">
        <v>97</v>
      </c>
      <c r="D4133" s="1" t="s">
        <v>3185</v>
      </c>
      <c r="E4133" s="1" t="s">
        <v>1111</v>
      </c>
      <c r="F4133" s="1" t="s">
        <v>96</v>
      </c>
      <c r="G4133" s="1" t="s">
        <v>115</v>
      </c>
      <c r="H4133" s="1" t="s">
        <v>324</v>
      </c>
      <c r="I4133" s="1" t="s">
        <v>119</v>
      </c>
      <c r="J4133" s="1" t="s">
        <v>109</v>
      </c>
      <c r="K4133" s="1">
        <v>21</v>
      </c>
      <c r="L4133" s="1" t="s">
        <v>101</v>
      </c>
      <c r="M4133" s="1" t="s">
        <v>325</v>
      </c>
      <c r="N4133" s="1" t="s">
        <v>91</v>
      </c>
      <c r="O4133" s="1" t="s">
        <v>104</v>
      </c>
      <c r="P4133">
        <v>1</v>
      </c>
      <c r="Q4133" s="1" t="str">
        <f>VLOOKUP([1]!Tabla1[[#This Row],[RENAES]],[2]EESS!$1:$1048576,6,FALSE)</f>
        <v>NO PERTENECE A NINGUNA RED</v>
      </c>
      <c r="R4133" s="1" t="str">
        <f>VLOOKUP([1]!Tabla1[[#This Row],[RENAES]],[2]EESS!$1:$1048576,7,FALSE)</f>
        <v>NO PERTENECE A NINGUNA MICRORED</v>
      </c>
      <c r="S4133" s="1" t="str">
        <f>VLOOKUP([1]!Tabla1[[#This Row],[RENAES]],[2]EESS!$1:$1048576,10,FALSE)</f>
        <v>HOSP.REGIONAL DE LORETO "Felipe Arriola Iglesias"</v>
      </c>
      <c r="T4133" s="1" t="s">
        <v>1323</v>
      </c>
      <c r="U4133" s="1" t="s">
        <v>326</v>
      </c>
      <c r="V4133" s="1" t="s">
        <v>91</v>
      </c>
      <c r="W4133" s="57">
        <v>30</v>
      </c>
      <c r="X4133" s="1" t="s">
        <v>324</v>
      </c>
      <c r="Y4133" s="1" t="s">
        <v>119</v>
      </c>
      <c r="Z4133" s="1" t="s">
        <v>109</v>
      </c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/>
      <c r="CF4133" s="1"/>
      <c r="CG4133" s="1"/>
      <c r="CH4133" s="1"/>
      <c r="CI4133" s="1"/>
      <c r="CJ4133" s="1"/>
      <c r="CK4133" s="1"/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862</v>
      </c>
      <c r="B4134" s="1" t="s">
        <v>2414</v>
      </c>
      <c r="C4134" s="1" t="s">
        <v>97</v>
      </c>
      <c r="D4134" s="1" t="s">
        <v>3185</v>
      </c>
      <c r="E4134" s="1" t="s">
        <v>1111</v>
      </c>
      <c r="F4134" s="1" t="s">
        <v>96</v>
      </c>
      <c r="G4134" s="1" t="s">
        <v>107</v>
      </c>
      <c r="H4134" s="1" t="s">
        <v>1326</v>
      </c>
      <c r="I4134" s="1" t="s">
        <v>96</v>
      </c>
      <c r="J4134" s="1" t="s">
        <v>118</v>
      </c>
      <c r="K4134" s="1">
        <v>28</v>
      </c>
      <c r="L4134" s="1" t="s">
        <v>101</v>
      </c>
      <c r="M4134" s="1" t="s">
        <v>325</v>
      </c>
      <c r="N4134" s="1" t="s">
        <v>91</v>
      </c>
      <c r="O4134" s="1" t="s">
        <v>104</v>
      </c>
      <c r="P4134">
        <v>161</v>
      </c>
      <c r="Q4134" s="1" t="str">
        <f>VLOOKUP([1]!Tabla1[[#This Row],[RENAES]],[2]EESS!$1:$1048576,6,FALSE)</f>
        <v>ALTO AMAZONAS</v>
      </c>
      <c r="R4134" s="1" t="str">
        <f>VLOOKUP([1]!Tabla1[[#This Row],[RENAES]],[2]EESS!$1:$1048576,7,FALSE)</f>
        <v>YURIMAGUAS</v>
      </c>
      <c r="S4134" s="1" t="str">
        <f>VLOOKUP([1]!Tabla1[[#This Row],[RENAES]],[2]EESS!$1:$1048576,10,FALSE)</f>
        <v>CARRETERA KM. 1.5 (EJE DE M.R.)</v>
      </c>
      <c r="T4134" s="1" t="s">
        <v>1324</v>
      </c>
      <c r="U4134" s="1" t="s">
        <v>326</v>
      </c>
      <c r="V4134" s="1" t="s">
        <v>91</v>
      </c>
      <c r="W4134" s="57">
        <v>4</v>
      </c>
      <c r="X4134" s="1" t="s">
        <v>1326</v>
      </c>
      <c r="Y4134" s="1" t="s">
        <v>96</v>
      </c>
      <c r="Z4134" s="1" t="s">
        <v>118</v>
      </c>
      <c r="AA4134" s="1"/>
      <c r="AB4134" s="1"/>
      <c r="AC4134" s="1"/>
      <c r="AD4134" s="1"/>
      <c r="AE4134" s="1"/>
      <c r="AF4134" s="1"/>
      <c r="AG4134" s="1"/>
      <c r="AH4134" s="1" t="s">
        <v>3525</v>
      </c>
      <c r="AI4134" s="1" t="s">
        <v>326</v>
      </c>
      <c r="AJ4134" s="1" t="s">
        <v>91</v>
      </c>
      <c r="AK4134" s="57">
        <v>4</v>
      </c>
      <c r="AL4134" s="1" t="s">
        <v>3473</v>
      </c>
      <c r="AM4134" s="1" t="s">
        <v>88</v>
      </c>
      <c r="AN4134" s="1" t="s">
        <v>110</v>
      </c>
      <c r="AO4134" s="1"/>
      <c r="AP4134" s="1"/>
      <c r="AQ4134" s="1"/>
      <c r="AR4134" s="1"/>
      <c r="AS4134" s="1"/>
      <c r="AT4134" s="1"/>
      <c r="AU4134" s="1"/>
      <c r="AV4134" s="1"/>
      <c r="AW4134" s="1"/>
      <c r="AX4134" s="1"/>
      <c r="AY4134" s="1"/>
      <c r="AZ4134" s="1"/>
      <c r="BA4134" s="1"/>
      <c r="BB4134" s="1"/>
      <c r="BC4134" s="1"/>
      <c r="BD4134" s="1"/>
      <c r="BE4134" s="1"/>
      <c r="BF4134" s="1"/>
      <c r="BG4134" s="1"/>
      <c r="BH4134" s="1"/>
      <c r="BI4134" s="1"/>
      <c r="BJ4134" s="1"/>
      <c r="BK4134" s="1"/>
      <c r="BL4134" s="1"/>
      <c r="BM4134" s="1"/>
      <c r="BN4134" s="1"/>
      <c r="BO4134" s="1"/>
      <c r="BP4134" s="1"/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/>
      <c r="CF4134" s="1"/>
      <c r="CG4134" s="1"/>
      <c r="CH4134" s="1"/>
      <c r="CI4134" s="1"/>
      <c r="CJ4134" s="1"/>
      <c r="CK4134" s="1"/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5121</v>
      </c>
      <c r="B4135" s="1" t="s">
        <v>5122</v>
      </c>
      <c r="C4135" s="1" t="s">
        <v>97</v>
      </c>
      <c r="D4135" s="1" t="s">
        <v>116</v>
      </c>
      <c r="E4135" s="1" t="s">
        <v>1111</v>
      </c>
      <c r="F4135" s="1" t="s">
        <v>88</v>
      </c>
      <c r="G4135" s="1" t="s">
        <v>151</v>
      </c>
      <c r="H4135" s="1" t="s">
        <v>324</v>
      </c>
      <c r="I4135" s="1" t="s">
        <v>3965</v>
      </c>
      <c r="J4135" s="1" t="s">
        <v>96</v>
      </c>
      <c r="K4135" s="1">
        <v>26</v>
      </c>
      <c r="L4135" s="1" t="s">
        <v>101</v>
      </c>
      <c r="M4135" s="1" t="s">
        <v>325</v>
      </c>
      <c r="N4135" s="1" t="s">
        <v>91</v>
      </c>
      <c r="O4135" s="1" t="s">
        <v>104</v>
      </c>
      <c r="P4135">
        <v>1</v>
      </c>
      <c r="Q4135" s="1" t="str">
        <f>VLOOKUP([1]!Tabla1[[#This Row],[RENAES]],[2]EESS!$1:$1048576,6,FALSE)</f>
        <v>NO PERTENECE A NINGUNA RED</v>
      </c>
      <c r="R4135" s="1" t="str">
        <f>VLOOKUP([1]!Tabla1[[#This Row],[RENAES]],[2]EESS!$1:$1048576,7,FALSE)</f>
        <v>NO PERTENECE A NINGUNA MICRORED</v>
      </c>
      <c r="S4135" s="1" t="str">
        <f>VLOOKUP([1]!Tabla1[[#This Row],[RENAES]],[2]EESS!$1:$1048576,10,FALSE)</f>
        <v>HOSPITAL IQUITOS "Cesar Garayar Garcia"</v>
      </c>
      <c r="T4135" s="1" t="s">
        <v>4830</v>
      </c>
      <c r="U4135" s="1" t="s">
        <v>326</v>
      </c>
      <c r="V4135" s="1" t="s">
        <v>91</v>
      </c>
      <c r="W4135" s="57">
        <v>60</v>
      </c>
      <c r="X4135" s="1" t="s">
        <v>324</v>
      </c>
      <c r="Y4135" s="1" t="s">
        <v>3965</v>
      </c>
      <c r="Z4135" s="1" t="s">
        <v>96</v>
      </c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 t="s">
        <v>4217</v>
      </c>
      <c r="CF4135" s="1" t="s">
        <v>326</v>
      </c>
      <c r="CG4135" s="1" t="s">
        <v>91</v>
      </c>
      <c r="CH4135" s="1" t="s">
        <v>123</v>
      </c>
      <c r="CI4135" s="1" t="s">
        <v>247</v>
      </c>
      <c r="CJ4135" s="1" t="s">
        <v>142</v>
      </c>
      <c r="CK4135" s="1" t="s">
        <v>119</v>
      </c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3152</v>
      </c>
      <c r="B4136" s="1" t="s">
        <v>3153</v>
      </c>
      <c r="C4136" s="1" t="s">
        <v>97</v>
      </c>
      <c r="D4136" s="1" t="s">
        <v>3185</v>
      </c>
      <c r="E4136" s="1" t="s">
        <v>1111</v>
      </c>
      <c r="F4136" s="1" t="s">
        <v>88</v>
      </c>
      <c r="G4136" s="1" t="s">
        <v>88</v>
      </c>
      <c r="H4136" s="1" t="s">
        <v>2960</v>
      </c>
      <c r="I4136" s="1" t="s">
        <v>96</v>
      </c>
      <c r="J4136" s="1" t="s">
        <v>107</v>
      </c>
      <c r="K4136" s="1">
        <v>20</v>
      </c>
      <c r="L4136" s="1" t="s">
        <v>101</v>
      </c>
      <c r="M4136" s="1" t="s">
        <v>325</v>
      </c>
      <c r="N4136" s="1" t="s">
        <v>91</v>
      </c>
      <c r="O4136" s="1" t="s">
        <v>92</v>
      </c>
      <c r="P4136">
        <v>51</v>
      </c>
      <c r="Q4136" s="1" t="str">
        <f>VLOOKUP([1]!Tabla1[[#This Row],[RENAES]],[2]EESS!$1:$1048576,6,FALSE)</f>
        <v>MAYNAS PERIFERIE</v>
      </c>
      <c r="R4136" s="1" t="str">
        <f>VLOOKUP([1]!Tabla1[[#This Row],[RENAES]],[2]EESS!$1:$1048576,7,FALSE)</f>
        <v>TAMSHIYACU</v>
      </c>
      <c r="S4136" s="1" t="str">
        <f>VLOOKUP([1]!Tabla1[[#This Row],[RENAES]],[2]EESS!$1:$1048576,10,FALSE)</f>
        <v>TAMSHIYACU</v>
      </c>
      <c r="T4136" s="1" t="s">
        <v>2860</v>
      </c>
      <c r="U4136" s="1" t="s">
        <v>326</v>
      </c>
      <c r="V4136" s="1" t="s">
        <v>91</v>
      </c>
      <c r="W4136" s="57">
        <v>1</v>
      </c>
      <c r="X4136" s="1" t="s">
        <v>2960</v>
      </c>
      <c r="Y4136" s="1" t="s">
        <v>96</v>
      </c>
      <c r="Z4136" s="1" t="s">
        <v>107</v>
      </c>
      <c r="AA4136" s="1" t="s">
        <v>3980</v>
      </c>
      <c r="AB4136" s="1" t="s">
        <v>325</v>
      </c>
      <c r="AC4136" s="1" t="s">
        <v>105</v>
      </c>
      <c r="AD4136" s="1" t="s">
        <v>92</v>
      </c>
      <c r="AE4136" s="1" t="s">
        <v>2960</v>
      </c>
      <c r="AF4136" s="1" t="s">
        <v>96</v>
      </c>
      <c r="AG4136" s="1" t="s">
        <v>98</v>
      </c>
      <c r="AH4136" s="1" t="s">
        <v>3980</v>
      </c>
      <c r="AI4136" s="1" t="s">
        <v>326</v>
      </c>
      <c r="AJ4136" s="1" t="s">
        <v>91</v>
      </c>
      <c r="AK4136" s="57">
        <v>2</v>
      </c>
      <c r="AL4136" s="1" t="s">
        <v>2960</v>
      </c>
      <c r="AM4136" s="1" t="s">
        <v>96</v>
      </c>
      <c r="AN4136" s="1" t="s">
        <v>98</v>
      </c>
      <c r="AO4136" s="1" t="s">
        <v>5254</v>
      </c>
      <c r="AP4136" s="1" t="s">
        <v>325</v>
      </c>
      <c r="AQ4136" s="1" t="s">
        <v>105</v>
      </c>
      <c r="AR4136" s="32"/>
      <c r="AS4136" s="1" t="s">
        <v>2960</v>
      </c>
      <c r="AT4136" s="1" t="s">
        <v>96</v>
      </c>
      <c r="AU4136" s="1" t="s">
        <v>131</v>
      </c>
      <c r="AV4136" s="1" t="s">
        <v>5254</v>
      </c>
      <c r="AW4136" s="1" t="s">
        <v>326</v>
      </c>
      <c r="AX4136" s="1" t="s">
        <v>91</v>
      </c>
      <c r="AY4136" s="57">
        <v>3</v>
      </c>
      <c r="AZ4136" s="1" t="s">
        <v>2960</v>
      </c>
      <c r="BA4136" s="1" t="s">
        <v>96</v>
      </c>
      <c r="BB4136" s="1" t="s">
        <v>131</v>
      </c>
      <c r="BC4136" s="1" t="s">
        <v>6431</v>
      </c>
      <c r="BD4136" s="1" t="s">
        <v>326</v>
      </c>
      <c r="BE4136" s="1" t="s">
        <v>91</v>
      </c>
      <c r="BF4136" s="57">
        <v>4</v>
      </c>
      <c r="BG4136" s="1" t="s">
        <v>183</v>
      </c>
      <c r="BH4136" s="1" t="s">
        <v>90</v>
      </c>
      <c r="BI4136" s="1" t="s">
        <v>107</v>
      </c>
      <c r="BJ4136" s="1" t="s">
        <v>8662</v>
      </c>
      <c r="BK4136" s="1" t="s">
        <v>326</v>
      </c>
      <c r="BL4136" s="1" t="s">
        <v>91</v>
      </c>
      <c r="BM4136" s="57">
        <v>15</v>
      </c>
      <c r="BN4136" s="1" t="s">
        <v>324</v>
      </c>
      <c r="BO4136" s="1" t="s">
        <v>90</v>
      </c>
      <c r="BP4136" s="1" t="s">
        <v>142</v>
      </c>
      <c r="BQ4136" s="1"/>
      <c r="BR4136" s="1"/>
      <c r="BS4136" s="1"/>
      <c r="BT4136" s="1"/>
      <c r="BU4136" s="1"/>
      <c r="BV4136" s="1"/>
      <c r="BW4136" s="1"/>
      <c r="BX4136" s="1" t="s">
        <v>7308</v>
      </c>
      <c r="BY4136" s="1" t="s">
        <v>325</v>
      </c>
      <c r="BZ4136" s="1" t="s">
        <v>179</v>
      </c>
      <c r="CA4136" s="32"/>
      <c r="CB4136" s="1" t="s">
        <v>152</v>
      </c>
      <c r="CC4136" s="1" t="s">
        <v>127</v>
      </c>
      <c r="CD4136" s="1" t="s">
        <v>107</v>
      </c>
      <c r="CE4136" s="1"/>
      <c r="CF4136" s="1"/>
      <c r="CG4136" s="1"/>
      <c r="CH4136" s="1"/>
      <c r="CI4136" s="1"/>
      <c r="CJ4136" s="1"/>
      <c r="CK4136" s="1"/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3154</v>
      </c>
      <c r="B4137" s="1" t="s">
        <v>3155</v>
      </c>
      <c r="C4137" s="1" t="s">
        <v>97</v>
      </c>
      <c r="D4137" s="1" t="s">
        <v>3185</v>
      </c>
      <c r="E4137" s="1" t="s">
        <v>1111</v>
      </c>
      <c r="F4137" s="1" t="s">
        <v>88</v>
      </c>
      <c r="G4137" s="1" t="s">
        <v>95</v>
      </c>
      <c r="H4137" s="1" t="s">
        <v>324</v>
      </c>
      <c r="I4137" s="1" t="s">
        <v>99</v>
      </c>
      <c r="J4137" s="1" t="s">
        <v>96</v>
      </c>
      <c r="K4137" s="1">
        <v>22</v>
      </c>
      <c r="L4137" s="1" t="s">
        <v>101</v>
      </c>
      <c r="M4137" s="1" t="s">
        <v>325</v>
      </c>
      <c r="N4137" s="1" t="s">
        <v>91</v>
      </c>
      <c r="O4137" s="1" t="s">
        <v>104</v>
      </c>
      <c r="P4137">
        <v>1</v>
      </c>
      <c r="Q4137" s="1" t="str">
        <f>VLOOKUP([1]!Tabla1[[#This Row],[RENAES]],[2]EESS!$1:$1048576,6,FALSE)</f>
        <v>MAYNAS CIUDAD</v>
      </c>
      <c r="R4137" s="1" t="str">
        <f>VLOOKUP([1]!Tabla1[[#This Row],[RENAES]],[2]EESS!$1:$1048576,7,FALSE)</f>
        <v>BELEN</v>
      </c>
      <c r="S4137" s="1" t="str">
        <f>VLOOKUP([1]!Tabla1[[#This Row],[RENAES]],[2]EESS!$1:$1048576,10,FALSE)</f>
        <v>6 DE OCTUBRE</v>
      </c>
      <c r="T4137" s="1" t="s">
        <v>2861</v>
      </c>
      <c r="U4137" s="1" t="s">
        <v>326</v>
      </c>
      <c r="V4137" s="1" t="s">
        <v>91</v>
      </c>
      <c r="W4137" s="57">
        <v>30</v>
      </c>
      <c r="X4137" s="1" t="s">
        <v>324</v>
      </c>
      <c r="Y4137" s="1" t="s">
        <v>99</v>
      </c>
      <c r="Z4137" s="1" t="s">
        <v>96</v>
      </c>
      <c r="AA4137" s="1"/>
      <c r="AB4137" s="1"/>
      <c r="AC4137" s="1"/>
      <c r="AD4137" s="1"/>
      <c r="AE4137" s="1"/>
      <c r="AF4137" s="1"/>
      <c r="AG4137" s="1"/>
      <c r="AH4137" s="1" t="s">
        <v>3494</v>
      </c>
      <c r="AI4137" s="1" t="s">
        <v>326</v>
      </c>
      <c r="AJ4137" s="1" t="s">
        <v>91</v>
      </c>
      <c r="AK4137" s="57">
        <v>7</v>
      </c>
      <c r="AL4137" s="1" t="s">
        <v>228</v>
      </c>
      <c r="AM4137" s="1" t="s">
        <v>95</v>
      </c>
      <c r="AN4137" s="1" t="s">
        <v>119</v>
      </c>
      <c r="AO4137" s="1"/>
      <c r="AP4137" s="1"/>
      <c r="AQ4137" s="1"/>
      <c r="AR4137" s="1"/>
      <c r="AS4137" s="1"/>
      <c r="AT4137" s="1"/>
      <c r="AU4137" s="1"/>
      <c r="AV4137" s="1"/>
      <c r="AW4137" s="1"/>
      <c r="AX4137" s="1"/>
      <c r="AY4137" s="1"/>
      <c r="AZ4137" s="1"/>
      <c r="BA4137" s="1"/>
      <c r="BB4137" s="1"/>
      <c r="BC4137" s="1"/>
      <c r="BD4137" s="1"/>
      <c r="BE4137" s="1"/>
      <c r="BF4137" s="1"/>
      <c r="BG4137" s="1"/>
      <c r="BH4137" s="1"/>
      <c r="BI4137" s="1"/>
      <c r="BJ4137" s="1"/>
      <c r="BK4137" s="1"/>
      <c r="BL4137" s="1"/>
      <c r="BM4137" s="1"/>
      <c r="BN4137" s="1"/>
      <c r="BO4137" s="1"/>
      <c r="BP4137" s="1"/>
      <c r="BQ4137" s="1"/>
      <c r="BR4137" s="1"/>
      <c r="BS4137" s="1"/>
      <c r="BT4137" s="1"/>
      <c r="BU4137" s="1"/>
      <c r="BV4137" s="1"/>
      <c r="BW4137" s="1"/>
      <c r="BX4137" s="1"/>
      <c r="BY4137" s="1"/>
      <c r="BZ4137" s="1"/>
      <c r="CA4137" s="1"/>
      <c r="CB4137" s="1"/>
      <c r="CC4137" s="1"/>
      <c r="CD4137" s="1"/>
      <c r="CE4137" s="1" t="s">
        <v>3203</v>
      </c>
      <c r="CF4137" s="1" t="s">
        <v>326</v>
      </c>
      <c r="CG4137" s="1" t="s">
        <v>91</v>
      </c>
      <c r="CH4137" s="1" t="s">
        <v>123</v>
      </c>
      <c r="CI4137" s="1" t="s">
        <v>245</v>
      </c>
      <c r="CJ4137" s="1" t="s">
        <v>100</v>
      </c>
      <c r="CK4137" s="1" t="s">
        <v>96</v>
      </c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6670</v>
      </c>
      <c r="B4138" s="1" t="s">
        <v>8586</v>
      </c>
      <c r="C4138" s="1" t="s">
        <v>97</v>
      </c>
      <c r="D4138" s="1" t="s">
        <v>3185</v>
      </c>
      <c r="E4138" s="1" t="s">
        <v>1111</v>
      </c>
      <c r="F4138" s="1" t="s">
        <v>119</v>
      </c>
      <c r="G4138" s="1" t="s">
        <v>108</v>
      </c>
      <c r="H4138" s="1" t="s">
        <v>324</v>
      </c>
      <c r="I4138" s="1" t="s">
        <v>96</v>
      </c>
      <c r="J4138" s="1" t="s">
        <v>107</v>
      </c>
      <c r="K4138" s="1">
        <v>28</v>
      </c>
      <c r="L4138" s="1" t="s">
        <v>101</v>
      </c>
      <c r="M4138" s="1" t="s">
        <v>325</v>
      </c>
      <c r="N4138" s="1" t="s">
        <v>91</v>
      </c>
      <c r="O4138" s="1" t="s">
        <v>92</v>
      </c>
      <c r="P4138">
        <v>3</v>
      </c>
      <c r="Q4138" s="1" t="str">
        <f>VLOOKUP([1]!Tabla1[[#This Row],[RENAES]],[2]EESS!$1:$1048576,6,FALSE)</f>
        <v>MAYNAS PERIFERIE</v>
      </c>
      <c r="R4138" s="1" t="str">
        <f>VLOOKUP([1]!Tabla1[[#This Row],[RENAES]],[2]EESS!$1:$1048576,7,FALSE)</f>
        <v>SANTA CLOTILDE</v>
      </c>
      <c r="S4138" s="1" t="str">
        <f>VLOOKUP([1]!Tabla1[[#This Row],[RENAES]],[2]EESS!$1:$1048576,10,FALSE)</f>
        <v>SAN RAFAEL</v>
      </c>
      <c r="T4138" s="1" t="s">
        <v>7676</v>
      </c>
      <c r="U4138" s="1" t="s">
        <v>326</v>
      </c>
      <c r="V4138" s="1" t="s">
        <v>91</v>
      </c>
      <c r="W4138" s="57">
        <v>10</v>
      </c>
      <c r="X4138" s="1" t="s">
        <v>324</v>
      </c>
      <c r="Y4138" s="1" t="s">
        <v>96</v>
      </c>
      <c r="Z4138" s="1" t="s">
        <v>107</v>
      </c>
      <c r="AA4138" s="1"/>
      <c r="AB4138" s="1"/>
      <c r="AC4138" s="1"/>
      <c r="AD4138" s="1"/>
      <c r="AE4138" s="1"/>
      <c r="AF4138" s="1"/>
      <c r="AG4138" s="1"/>
      <c r="AH4138" s="1"/>
      <c r="AI4138" s="1"/>
      <c r="AJ4138" s="1"/>
      <c r="AK4138" s="1"/>
      <c r="AL4138" s="1"/>
      <c r="AM4138" s="1"/>
      <c r="AN4138" s="1"/>
      <c r="AO4138" s="1"/>
      <c r="AP4138" s="1"/>
      <c r="AQ4138" s="1"/>
      <c r="AR4138" s="1"/>
      <c r="AS4138" s="1"/>
      <c r="AT4138" s="1"/>
      <c r="AU4138" s="1"/>
      <c r="AV4138" s="1"/>
      <c r="AW4138" s="1"/>
      <c r="AX4138" s="1"/>
      <c r="AY4138" s="1"/>
      <c r="AZ4138" s="1"/>
      <c r="BA4138" s="1"/>
      <c r="BB4138" s="1"/>
      <c r="BC4138" s="1"/>
      <c r="BD4138" s="1"/>
      <c r="BE4138" s="1"/>
      <c r="BF4138" s="1"/>
      <c r="BG4138" s="1"/>
      <c r="BH4138" s="1"/>
      <c r="BI4138" s="1"/>
      <c r="BJ4138" s="1"/>
      <c r="BK4138" s="1"/>
      <c r="BL4138" s="1"/>
      <c r="BM4138" s="1"/>
      <c r="BN4138" s="1"/>
      <c r="BO4138" s="1"/>
      <c r="BP4138" s="1"/>
      <c r="BQ4138" s="1"/>
      <c r="BR4138" s="1"/>
      <c r="BS4138" s="1"/>
      <c r="BT4138" s="1"/>
      <c r="BU4138" s="1"/>
      <c r="BV4138" s="1"/>
      <c r="BW4138" s="1"/>
      <c r="BX4138" s="1"/>
      <c r="BY4138" s="1"/>
      <c r="BZ4138" s="1"/>
      <c r="CA4138" s="1"/>
      <c r="CB4138" s="1"/>
      <c r="CC4138" s="1"/>
      <c r="CD4138" s="1"/>
      <c r="CE4138" s="1" t="s">
        <v>7673</v>
      </c>
      <c r="CF4138" s="1" t="s">
        <v>326</v>
      </c>
      <c r="CG4138" s="1" t="s">
        <v>91</v>
      </c>
      <c r="CH4138" s="1" t="s">
        <v>123</v>
      </c>
      <c r="CI4138" s="1" t="s">
        <v>328</v>
      </c>
      <c r="CJ4138" s="1" t="s">
        <v>113</v>
      </c>
      <c r="CK4138" s="1" t="s">
        <v>96</v>
      </c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10131</v>
      </c>
      <c r="B4139" s="1" t="s">
        <v>10132</v>
      </c>
      <c r="C4139" s="1" t="s">
        <v>97</v>
      </c>
      <c r="D4139" s="1" t="s">
        <v>3185</v>
      </c>
      <c r="E4139" s="1" t="s">
        <v>1111</v>
      </c>
      <c r="F4139" s="1" t="s">
        <v>127</v>
      </c>
      <c r="G4139" s="1" t="s">
        <v>151</v>
      </c>
      <c r="H4139" s="1" t="s">
        <v>4631</v>
      </c>
      <c r="I4139" s="1" t="s">
        <v>127</v>
      </c>
      <c r="J4139" s="1" t="s">
        <v>99</v>
      </c>
      <c r="K4139" s="1">
        <v>20</v>
      </c>
      <c r="L4139" s="1" t="s">
        <v>101</v>
      </c>
      <c r="M4139" s="1" t="s">
        <v>325</v>
      </c>
      <c r="N4139" s="1" t="s">
        <v>91</v>
      </c>
      <c r="O4139" s="1" t="s">
        <v>104</v>
      </c>
      <c r="P4139">
        <v>118</v>
      </c>
      <c r="Q4139" s="1" t="str">
        <f>VLOOKUP([1]!Tabla1[[#This Row],[RENAES]],[2]EESS!$1:$1048576,6,FALSE)</f>
        <v>UCAYALI</v>
      </c>
      <c r="R4139" s="1" t="str">
        <f>VLOOKUP([1]!Tabla1[[#This Row],[RENAES]],[2]EESS!$1:$1048576,7,FALSE)</f>
        <v>SARAYACU</v>
      </c>
      <c r="S4139" s="1" t="str">
        <f>VLOOKUP([1]!Tabla1[[#This Row],[RENAES]],[2]EESS!$1:$1048576,10,FALSE)</f>
        <v>PUERTO ENRIQUE</v>
      </c>
      <c r="T4139" s="1" t="s">
        <v>9298</v>
      </c>
      <c r="U4139" s="1" t="s">
        <v>326</v>
      </c>
      <c r="V4139" s="1" t="s">
        <v>91</v>
      </c>
      <c r="W4139" s="57">
        <v>1</v>
      </c>
      <c r="X4139" s="1" t="s">
        <v>4631</v>
      </c>
      <c r="Y4139" s="1" t="s">
        <v>127</v>
      </c>
      <c r="Z4139" s="1" t="s">
        <v>99</v>
      </c>
      <c r="AA4139" s="1"/>
      <c r="AB4139" s="1"/>
      <c r="AC4139" s="1"/>
      <c r="AD4139" s="1"/>
      <c r="AE4139" s="1"/>
      <c r="AF4139" s="1"/>
      <c r="AG4139" s="1"/>
      <c r="AH4139" s="1"/>
      <c r="AI4139" s="1"/>
      <c r="AJ4139" s="1"/>
      <c r="AK4139" s="1"/>
      <c r="AL4139" s="1"/>
      <c r="AM4139" s="1"/>
      <c r="AN4139" s="1"/>
      <c r="AO4139" s="1"/>
      <c r="AP4139" s="1"/>
      <c r="AQ4139" s="1"/>
      <c r="AR4139" s="1"/>
      <c r="AS4139" s="1"/>
      <c r="AT4139" s="1"/>
      <c r="AU4139" s="1"/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/>
      <c r="CF4139" s="1"/>
      <c r="CG4139" s="1"/>
      <c r="CH4139" s="1"/>
      <c r="CI4139" s="1"/>
      <c r="CJ4139" s="1"/>
      <c r="CK4139" s="1"/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2358</v>
      </c>
      <c r="B4140" s="1" t="s">
        <v>3156</v>
      </c>
      <c r="C4140" s="1" t="s">
        <v>97</v>
      </c>
      <c r="D4140" s="1" t="s">
        <v>3185</v>
      </c>
      <c r="E4140" s="1" t="s">
        <v>1111</v>
      </c>
      <c r="F4140" s="1" t="s">
        <v>88</v>
      </c>
      <c r="G4140" s="1" t="s">
        <v>99</v>
      </c>
      <c r="H4140" s="1" t="s">
        <v>327</v>
      </c>
      <c r="I4140" s="1" t="s">
        <v>109</v>
      </c>
      <c r="J4140" s="1" t="s">
        <v>96</v>
      </c>
      <c r="K4140" s="1">
        <v>27</v>
      </c>
      <c r="L4140" s="1" t="s">
        <v>101</v>
      </c>
      <c r="M4140" s="1" t="s">
        <v>325</v>
      </c>
      <c r="N4140" s="1" t="s">
        <v>91</v>
      </c>
      <c r="O4140" s="1" t="s">
        <v>92</v>
      </c>
      <c r="P4140">
        <v>16</v>
      </c>
      <c r="Q4140" s="1" t="str">
        <f>VLOOKUP([1]!Tabla1[[#This Row],[RENAES]],[2]EESS!$1:$1048576,6,FALSE)</f>
        <v>MAYNAS CIUDAD</v>
      </c>
      <c r="R4140" s="1" t="str">
        <f>VLOOKUP([1]!Tabla1[[#This Row],[RENAES]],[2]EESS!$1:$1048576,7,FALSE)</f>
        <v>BELEN</v>
      </c>
      <c r="S4140" s="1" t="str">
        <f>VLOOKUP([1]!Tabla1[[#This Row],[RENAES]],[2]EESS!$1:$1048576,10,FALSE)</f>
        <v>6 DE OCTUBRE</v>
      </c>
      <c r="T4140" s="1" t="s">
        <v>2882</v>
      </c>
      <c r="U4140" s="1" t="s">
        <v>326</v>
      </c>
      <c r="V4140" s="1" t="s">
        <v>91</v>
      </c>
      <c r="W4140" s="57">
        <v>4</v>
      </c>
      <c r="X4140" s="1" t="s">
        <v>327</v>
      </c>
      <c r="Y4140" s="1" t="s">
        <v>109</v>
      </c>
      <c r="Z4140" s="1" t="s">
        <v>96</v>
      </c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3157</v>
      </c>
      <c r="B4141" s="1" t="s">
        <v>3158</v>
      </c>
      <c r="C4141" s="1" t="s">
        <v>97</v>
      </c>
      <c r="D4141" s="1" t="s">
        <v>165</v>
      </c>
      <c r="E4141" s="1" t="s">
        <v>1111</v>
      </c>
      <c r="F4141" s="1" t="s">
        <v>96</v>
      </c>
      <c r="G4141" s="1" t="s">
        <v>114</v>
      </c>
      <c r="H4141" s="1" t="s">
        <v>2578</v>
      </c>
      <c r="I4141" s="1" t="s">
        <v>102</v>
      </c>
      <c r="J4141" s="1" t="s">
        <v>102</v>
      </c>
      <c r="K4141" s="1">
        <v>27</v>
      </c>
      <c r="L4141" s="1" t="s">
        <v>101</v>
      </c>
      <c r="M4141" s="1" t="s">
        <v>325</v>
      </c>
      <c r="N4141" s="1" t="s">
        <v>91</v>
      </c>
      <c r="O4141" s="1" t="s">
        <v>92</v>
      </c>
      <c r="P4141">
        <v>7413</v>
      </c>
      <c r="Q4141" s="1" t="str">
        <f>VLOOKUP([1]!Tabla1[[#This Row],[RENAES]],[2]EESS!$1:$1048576,6,FALSE)</f>
        <v>ALTO AMAZONAS</v>
      </c>
      <c r="R4141" s="1" t="str">
        <f>VLOOKUP([1]!Tabla1[[#This Row],[RENAES]],[2]EESS!$1:$1048576,7,FALSE)</f>
        <v>YURIMAGUAS</v>
      </c>
      <c r="S4141" s="1" t="str">
        <f>VLOOKUP([1]!Tabla1[[#This Row],[RENAES]],[2]EESS!$1:$1048576,10,FALSE)</f>
        <v>SANTA LUCIA</v>
      </c>
      <c r="T4141" s="1" t="s">
        <v>1129</v>
      </c>
      <c r="U4141" s="1" t="s">
        <v>326</v>
      </c>
      <c r="V4141" s="1" t="s">
        <v>91</v>
      </c>
      <c r="W4141" s="57">
        <v>3</v>
      </c>
      <c r="X4141" s="1" t="s">
        <v>2578</v>
      </c>
      <c r="Y4141" s="1" t="s">
        <v>102</v>
      </c>
      <c r="Z4141" s="1" t="s">
        <v>102</v>
      </c>
      <c r="AA4141" s="1"/>
      <c r="AB4141" s="1"/>
      <c r="AC4141" s="1"/>
      <c r="AD4141" s="1"/>
      <c r="AE4141" s="1"/>
      <c r="AF4141" s="1"/>
      <c r="AG4141" s="1"/>
      <c r="AH4141" s="1" t="s">
        <v>2874</v>
      </c>
      <c r="AI4141" s="1" t="s">
        <v>326</v>
      </c>
      <c r="AJ4141" s="1" t="s">
        <v>91</v>
      </c>
      <c r="AK4141" s="57">
        <v>4</v>
      </c>
      <c r="AL4141" s="1" t="s">
        <v>141</v>
      </c>
      <c r="AM4141" s="1" t="s">
        <v>96</v>
      </c>
      <c r="AN4141" s="1" t="s">
        <v>88</v>
      </c>
      <c r="AO4141" s="1"/>
      <c r="AP4141" s="1"/>
      <c r="AQ4141" s="1"/>
      <c r="AR4141" s="1"/>
      <c r="AS4141" s="1"/>
      <c r="AT4141" s="1"/>
      <c r="AU4141" s="1"/>
      <c r="AV4141" s="1" t="s">
        <v>4221</v>
      </c>
      <c r="AW4141" s="1" t="s">
        <v>326</v>
      </c>
      <c r="AX4141" s="1" t="s">
        <v>91</v>
      </c>
      <c r="AY4141" s="57">
        <v>5</v>
      </c>
      <c r="AZ4141" s="1" t="s">
        <v>168</v>
      </c>
      <c r="BA4141" s="1" t="s">
        <v>96</v>
      </c>
      <c r="BB4141" s="1" t="s">
        <v>127</v>
      </c>
      <c r="BC4141" s="1"/>
      <c r="BD4141" s="1"/>
      <c r="BE4141" s="1"/>
      <c r="BF4141" s="1"/>
      <c r="BG4141" s="1"/>
      <c r="BH4141" s="1"/>
      <c r="BI4141" s="1"/>
      <c r="BJ4141" s="1"/>
      <c r="BK4141" s="1"/>
      <c r="BL4141" s="1"/>
      <c r="BM4141" s="1"/>
      <c r="BN4141" s="1"/>
      <c r="BO4141" s="1"/>
      <c r="BP4141" s="1"/>
      <c r="BQ4141" s="1"/>
      <c r="BR4141" s="1"/>
      <c r="BS4141" s="1"/>
      <c r="BT4141" s="1"/>
      <c r="BU4141" s="1"/>
      <c r="BV4141" s="1"/>
      <c r="BW4141" s="1"/>
      <c r="BX4141" s="1"/>
      <c r="BY4141" s="1"/>
      <c r="BZ4141" s="1"/>
      <c r="CA4141" s="1"/>
      <c r="CB4141" s="1"/>
      <c r="CC4141" s="1"/>
      <c r="CD4141" s="1"/>
      <c r="CE4141" s="1"/>
      <c r="CF4141" s="1"/>
      <c r="CG4141" s="1"/>
      <c r="CH4141" s="1"/>
      <c r="CI4141" s="1"/>
      <c r="CJ4141" s="1"/>
      <c r="CK4141" s="1"/>
      <c r="CL4141" s="1"/>
      <c r="CM4141" s="1"/>
      <c r="CN4141" s="1"/>
      <c r="CO4141" s="1"/>
      <c r="CP4141" s="1"/>
      <c r="CQ4141" s="1"/>
      <c r="CR4141" s="1"/>
    </row>
    <row r="4142" spans="1:96" x14ac:dyDescent="0.3">
      <c r="A4142" s="1" t="s">
        <v>3773</v>
      </c>
      <c r="B4142" s="1" t="s">
        <v>3774</v>
      </c>
      <c r="C4142" s="1" t="s">
        <v>97</v>
      </c>
      <c r="D4142" s="1" t="s">
        <v>3185</v>
      </c>
      <c r="E4142" s="1" t="s">
        <v>1111</v>
      </c>
      <c r="F4142" s="1" t="s">
        <v>88</v>
      </c>
      <c r="G4142" s="1" t="s">
        <v>111</v>
      </c>
      <c r="H4142" s="1" t="s">
        <v>3270</v>
      </c>
      <c r="I4142" s="1" t="s">
        <v>121</v>
      </c>
      <c r="J4142" s="1" t="s">
        <v>88</v>
      </c>
      <c r="K4142" s="1">
        <v>18</v>
      </c>
      <c r="L4142" s="1" t="s">
        <v>101</v>
      </c>
      <c r="M4142" s="1" t="s">
        <v>325</v>
      </c>
      <c r="N4142" s="1" t="s">
        <v>91</v>
      </c>
      <c r="O4142" s="1" t="s">
        <v>104</v>
      </c>
      <c r="P4142">
        <v>185</v>
      </c>
      <c r="Q4142" s="1" t="str">
        <f>VLOOKUP([1]!Tabla1[[#This Row],[RENAES]],[2]EESS!$1:$1048576,6,FALSE)</f>
        <v>NO PERTENECE A NINGUNA RED</v>
      </c>
      <c r="R4142" s="1" t="str">
        <f>VLOOKUP([1]!Tabla1[[#This Row],[RENAES]],[2]EESS!$1:$1048576,7,FALSE)</f>
        <v>NO PERTENECE A NINGUNA MICRORED</v>
      </c>
      <c r="S4142" s="1" t="str">
        <f>VLOOKUP([1]!Tabla1[[#This Row],[RENAES]],[2]EESS!$1:$1048576,10,FALSE)</f>
        <v>HOSPITAL IQUITOS "Cesar Garayar Garcia"</v>
      </c>
      <c r="T4142" s="1" t="s">
        <v>3525</v>
      </c>
      <c r="U4142" s="1" t="s">
        <v>326</v>
      </c>
      <c r="V4142" s="1" t="s">
        <v>91</v>
      </c>
      <c r="W4142" s="57">
        <v>1</v>
      </c>
      <c r="X4142" s="1" t="s">
        <v>3270</v>
      </c>
      <c r="Y4142" s="1" t="s">
        <v>121</v>
      </c>
      <c r="Z4142" s="1" t="s">
        <v>88</v>
      </c>
      <c r="AA4142" s="1" t="s">
        <v>4262</v>
      </c>
      <c r="AB4142" s="1" t="s">
        <v>325</v>
      </c>
      <c r="AC4142" s="1" t="s">
        <v>105</v>
      </c>
      <c r="AD4142" s="1" t="s">
        <v>104</v>
      </c>
      <c r="AE4142" s="1" t="s">
        <v>4614</v>
      </c>
      <c r="AF4142" s="1" t="s">
        <v>96</v>
      </c>
      <c r="AG4142" s="1" t="s">
        <v>96</v>
      </c>
      <c r="AH4142" s="1" t="s">
        <v>4262</v>
      </c>
      <c r="AI4142" s="1" t="s">
        <v>326</v>
      </c>
      <c r="AJ4142" s="1" t="s">
        <v>91</v>
      </c>
      <c r="AK4142" s="57">
        <v>2</v>
      </c>
      <c r="AL4142" s="1" t="s">
        <v>4614</v>
      </c>
      <c r="AM4142" s="1" t="s">
        <v>96</v>
      </c>
      <c r="AN4142" s="1" t="s">
        <v>96</v>
      </c>
      <c r="AO4142" s="1" t="s">
        <v>5929</v>
      </c>
      <c r="AP4142" s="1" t="s">
        <v>325</v>
      </c>
      <c r="AQ4142" s="1" t="s">
        <v>105</v>
      </c>
      <c r="AR4142" s="1" t="s">
        <v>92</v>
      </c>
      <c r="AS4142" s="1" t="s">
        <v>5936</v>
      </c>
      <c r="AT4142" s="1" t="s">
        <v>102</v>
      </c>
      <c r="AU4142" s="1" t="s">
        <v>102</v>
      </c>
      <c r="AV4142" s="1" t="s">
        <v>5929</v>
      </c>
      <c r="AW4142" s="1" t="s">
        <v>326</v>
      </c>
      <c r="AX4142" s="1" t="s">
        <v>91</v>
      </c>
      <c r="AY4142" s="57">
        <v>3</v>
      </c>
      <c r="AZ4142" s="1" t="s">
        <v>5936</v>
      </c>
      <c r="BA4142" s="1" t="s">
        <v>102</v>
      </c>
      <c r="BB4142" s="1" t="s">
        <v>102</v>
      </c>
      <c r="BC4142" s="1" t="s">
        <v>7129</v>
      </c>
      <c r="BD4142" s="1" t="s">
        <v>326</v>
      </c>
      <c r="BE4142" s="1" t="s">
        <v>91</v>
      </c>
      <c r="BF4142" s="57">
        <v>4</v>
      </c>
      <c r="BG4142" s="1" t="s">
        <v>3270</v>
      </c>
      <c r="BH4142" s="1" t="s">
        <v>100</v>
      </c>
      <c r="BI4142" s="1" t="s">
        <v>98</v>
      </c>
      <c r="BJ4142" s="1" t="s">
        <v>8041</v>
      </c>
      <c r="BK4142" s="1" t="s">
        <v>326</v>
      </c>
      <c r="BL4142" s="1" t="s">
        <v>91</v>
      </c>
      <c r="BM4142" s="57">
        <v>5</v>
      </c>
      <c r="BN4142" s="1" t="s">
        <v>5936</v>
      </c>
      <c r="BO4142" s="1" t="s">
        <v>107</v>
      </c>
      <c r="BP4142" s="1" t="s">
        <v>110</v>
      </c>
      <c r="BQ4142" s="1" t="s">
        <v>9024</v>
      </c>
      <c r="BR4142" s="1" t="s">
        <v>326</v>
      </c>
      <c r="BS4142" s="1" t="s">
        <v>91</v>
      </c>
      <c r="BT4142" s="57">
        <v>6</v>
      </c>
      <c r="BU4142" s="1" t="s">
        <v>4614</v>
      </c>
      <c r="BV4142" s="1" t="s">
        <v>95</v>
      </c>
      <c r="BW4142" s="1" t="s">
        <v>90</v>
      </c>
      <c r="BX4142" s="1" t="s">
        <v>7129</v>
      </c>
      <c r="BY4142" s="1" t="s">
        <v>325</v>
      </c>
      <c r="BZ4142" s="1" t="s">
        <v>105</v>
      </c>
      <c r="CA4142" s="1" t="s">
        <v>92</v>
      </c>
      <c r="CB4142" s="1" t="s">
        <v>3270</v>
      </c>
      <c r="CC4142" s="1" t="s">
        <v>100</v>
      </c>
      <c r="CD4142" s="1" t="s">
        <v>98</v>
      </c>
      <c r="CE4142" s="1"/>
      <c r="CF4142" s="1"/>
      <c r="CG4142" s="1"/>
      <c r="CH4142" s="1"/>
      <c r="CI4142" s="1"/>
      <c r="CJ4142" s="1"/>
      <c r="CK4142" s="1"/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5123</v>
      </c>
      <c r="B4143" s="1" t="s">
        <v>5124</v>
      </c>
      <c r="C4143" s="1" t="s">
        <v>97</v>
      </c>
      <c r="D4143" s="1" t="s">
        <v>3185</v>
      </c>
      <c r="E4143" s="1" t="s">
        <v>1111</v>
      </c>
      <c r="F4143" s="1" t="s">
        <v>88</v>
      </c>
      <c r="G4143" s="1" t="s">
        <v>106</v>
      </c>
      <c r="H4143" s="1" t="s">
        <v>127</v>
      </c>
      <c r="I4143" s="1" t="s">
        <v>100</v>
      </c>
      <c r="J4143" s="1" t="s">
        <v>96</v>
      </c>
      <c r="K4143" s="1">
        <v>22</v>
      </c>
      <c r="L4143" s="1" t="s">
        <v>101</v>
      </c>
      <c r="M4143" s="1" t="s">
        <v>325</v>
      </c>
      <c r="N4143" s="1" t="s">
        <v>91</v>
      </c>
      <c r="O4143" s="1" t="s">
        <v>104</v>
      </c>
      <c r="P4143">
        <v>185</v>
      </c>
      <c r="Q4143" s="1" t="str">
        <f>VLOOKUP([1]!Tabla1[[#This Row],[RENAES]],[2]EESS!$1:$1048576,6,FALSE)</f>
        <v>MAYNAS CIUDAD</v>
      </c>
      <c r="R4143" s="1" t="str">
        <f>VLOOKUP([1]!Tabla1[[#This Row],[RENAES]],[2]EESS!$1:$1048576,7,FALSE)</f>
        <v>PUNCHANA</v>
      </c>
      <c r="S4143" s="1" t="str">
        <f>VLOOKUP([1]!Tabla1[[#This Row],[RENAES]],[2]EESS!$1:$1048576,10,FALSE)</f>
        <v xml:space="preserve">FERNANDO LORES </v>
      </c>
      <c r="T4143" s="1" t="s">
        <v>4842</v>
      </c>
      <c r="U4143" s="1" t="s">
        <v>326</v>
      </c>
      <c r="V4143" s="1" t="s">
        <v>91</v>
      </c>
      <c r="W4143" s="57">
        <v>1</v>
      </c>
      <c r="X4143" s="1" t="s">
        <v>127</v>
      </c>
      <c r="Y4143" s="1" t="s">
        <v>100</v>
      </c>
      <c r="Z4143" s="1" t="s">
        <v>96</v>
      </c>
      <c r="AA4143" s="1" t="s">
        <v>7135</v>
      </c>
      <c r="AB4143" s="1" t="s">
        <v>325</v>
      </c>
      <c r="AC4143" s="1" t="s">
        <v>105</v>
      </c>
      <c r="AD4143" s="1" t="s">
        <v>104</v>
      </c>
      <c r="AE4143" s="1" t="s">
        <v>3270</v>
      </c>
      <c r="AF4143" s="1" t="s">
        <v>142</v>
      </c>
      <c r="AG4143" s="1" t="s">
        <v>102</v>
      </c>
      <c r="AH4143" s="1" t="s">
        <v>4617</v>
      </c>
      <c r="AI4143" s="1" t="s">
        <v>326</v>
      </c>
      <c r="AJ4143" s="1" t="s">
        <v>91</v>
      </c>
      <c r="AK4143" s="57">
        <v>2</v>
      </c>
      <c r="AL4143" s="1" t="s">
        <v>108</v>
      </c>
      <c r="AM4143" s="1" t="s">
        <v>119</v>
      </c>
      <c r="AN4143" s="1" t="s">
        <v>107</v>
      </c>
      <c r="AO4143" s="1"/>
      <c r="AP4143" s="1"/>
      <c r="AQ4143" s="1"/>
      <c r="AR4143" s="1"/>
      <c r="AS4143" s="1"/>
      <c r="AT4143" s="1"/>
      <c r="AU4143" s="1"/>
      <c r="AV4143" s="1" t="s">
        <v>6162</v>
      </c>
      <c r="AW4143" s="1" t="s">
        <v>326</v>
      </c>
      <c r="AX4143" s="1" t="s">
        <v>91</v>
      </c>
      <c r="AY4143" s="57">
        <v>3</v>
      </c>
      <c r="AZ4143" s="1" t="s">
        <v>100</v>
      </c>
      <c r="BA4143" s="1" t="s">
        <v>96</v>
      </c>
      <c r="BB4143" s="1" t="s">
        <v>142</v>
      </c>
      <c r="BC4143" s="1" t="s">
        <v>7135</v>
      </c>
      <c r="BD4143" s="1" t="s">
        <v>326</v>
      </c>
      <c r="BE4143" s="1" t="s">
        <v>91</v>
      </c>
      <c r="BF4143" s="57">
        <v>4</v>
      </c>
      <c r="BG4143" s="1" t="s">
        <v>3270</v>
      </c>
      <c r="BH4143" s="1" t="s">
        <v>142</v>
      </c>
      <c r="BI4143" s="1" t="s">
        <v>102</v>
      </c>
      <c r="BJ4143" s="1" t="s">
        <v>8044</v>
      </c>
      <c r="BK4143" s="1" t="s">
        <v>326</v>
      </c>
      <c r="BL4143" s="1" t="s">
        <v>91</v>
      </c>
      <c r="BM4143" s="57">
        <v>5</v>
      </c>
      <c r="BN4143" s="1" t="s">
        <v>108</v>
      </c>
      <c r="BO4143" s="1" t="s">
        <v>129</v>
      </c>
      <c r="BP4143" s="1" t="s">
        <v>107</v>
      </c>
      <c r="BQ4143" s="1" t="s">
        <v>9290</v>
      </c>
      <c r="BR4143" s="1" t="s">
        <v>326</v>
      </c>
      <c r="BS4143" s="1" t="s">
        <v>91</v>
      </c>
      <c r="BT4143" s="57">
        <v>6</v>
      </c>
      <c r="BU4143" s="1" t="s">
        <v>4614</v>
      </c>
      <c r="BV4143" s="1" t="s">
        <v>119</v>
      </c>
      <c r="BW4143" s="1" t="s">
        <v>90</v>
      </c>
      <c r="BX4143" s="1"/>
      <c r="BY4143" s="1"/>
      <c r="BZ4143" s="1"/>
      <c r="CA4143" s="1"/>
      <c r="CB4143" s="1"/>
      <c r="CC4143" s="1"/>
      <c r="CD4143" s="1"/>
      <c r="CE4143" s="1"/>
      <c r="CF4143" s="1"/>
      <c r="CG4143" s="1"/>
      <c r="CH4143" s="1"/>
      <c r="CI4143" s="1"/>
      <c r="CJ4143" s="1"/>
      <c r="CK4143" s="1"/>
      <c r="CL4143" s="1" t="s">
        <v>4617</v>
      </c>
      <c r="CM4143" s="1" t="s">
        <v>325</v>
      </c>
      <c r="CN4143" s="1" t="s">
        <v>105</v>
      </c>
      <c r="CO4143" s="1" t="s">
        <v>130</v>
      </c>
      <c r="CP4143" s="1" t="s">
        <v>108</v>
      </c>
      <c r="CQ4143" s="1" t="s">
        <v>119</v>
      </c>
      <c r="CR4143" s="1" t="s">
        <v>107</v>
      </c>
    </row>
    <row r="4144" spans="1:96" x14ac:dyDescent="0.3">
      <c r="A4144" s="1" t="s">
        <v>7093</v>
      </c>
      <c r="B4144" s="1" t="s">
        <v>7094</v>
      </c>
      <c r="C4144" s="1" t="s">
        <v>97</v>
      </c>
      <c r="D4144" s="1" t="s">
        <v>3185</v>
      </c>
      <c r="E4144" s="1" t="s">
        <v>1111</v>
      </c>
      <c r="F4144" s="1" t="s">
        <v>95</v>
      </c>
      <c r="G4144" s="1" t="s">
        <v>100</v>
      </c>
      <c r="H4144" s="1" t="s">
        <v>2866</v>
      </c>
      <c r="I4144" s="1" t="s">
        <v>108</v>
      </c>
      <c r="J4144" s="1" t="s">
        <v>88</v>
      </c>
      <c r="K4144" s="1">
        <v>26</v>
      </c>
      <c r="L4144" s="1" t="s">
        <v>101</v>
      </c>
      <c r="M4144" s="1" t="s">
        <v>325</v>
      </c>
      <c r="N4144" s="1" t="s">
        <v>91</v>
      </c>
      <c r="O4144" s="1" t="s">
        <v>104</v>
      </c>
      <c r="P4144">
        <v>185</v>
      </c>
      <c r="Q4144" s="1" t="str">
        <f>VLOOKUP([1]!Tabla1[[#This Row],[RENAES]],[2]EESS!$1:$1048576,6,FALSE)</f>
        <v>NO PERTENECE A NINGUNA RED</v>
      </c>
      <c r="R4144" s="1" t="str">
        <f>VLOOKUP([1]!Tabla1[[#This Row],[RENAES]],[2]EESS!$1:$1048576,7,FALSE)</f>
        <v>NO PERTENECE A NINGUNA MICRORED</v>
      </c>
      <c r="S4144" s="1" t="str">
        <f>VLOOKUP([1]!Tabla1[[#This Row],[RENAES]],[2]EESS!$1:$1048576,10,FALSE)</f>
        <v>HOSPITAL IQUITOS "Cesar Garayar Garcia"</v>
      </c>
      <c r="T4144" s="1" t="s">
        <v>6716</v>
      </c>
      <c r="U4144" s="1" t="s">
        <v>326</v>
      </c>
      <c r="V4144" s="1" t="s">
        <v>91</v>
      </c>
      <c r="W4144" s="57">
        <v>1</v>
      </c>
      <c r="X4144" s="1" t="s">
        <v>2866</v>
      </c>
      <c r="Y4144" s="1" t="s">
        <v>108</v>
      </c>
      <c r="Z4144" s="1" t="s">
        <v>88</v>
      </c>
      <c r="AA4144" s="1" t="s">
        <v>8232</v>
      </c>
      <c r="AB4144" s="1" t="s">
        <v>325</v>
      </c>
      <c r="AC4144" s="1" t="s">
        <v>105</v>
      </c>
      <c r="AD4144" s="1" t="s">
        <v>104</v>
      </c>
      <c r="AE4144" s="1" t="s">
        <v>5379</v>
      </c>
      <c r="AF4144" s="1" t="s">
        <v>108</v>
      </c>
      <c r="AG4144" s="1" t="s">
        <v>113</v>
      </c>
      <c r="AH4144" s="1" t="s">
        <v>8232</v>
      </c>
      <c r="AI4144" s="1" t="s">
        <v>326</v>
      </c>
      <c r="AJ4144" s="1" t="s">
        <v>91</v>
      </c>
      <c r="AK4144" s="57">
        <v>2</v>
      </c>
      <c r="AL4144" s="1" t="s">
        <v>5379</v>
      </c>
      <c r="AM4144" s="1" t="s">
        <v>108</v>
      </c>
      <c r="AN4144" s="1" t="s">
        <v>113</v>
      </c>
      <c r="AO4144" s="1"/>
      <c r="AP4144" s="1"/>
      <c r="AQ4144" s="1"/>
      <c r="AR4144" s="1"/>
      <c r="AS4144" s="1"/>
      <c r="AT4144" s="1"/>
      <c r="AU4144" s="1"/>
      <c r="AV4144" s="1"/>
      <c r="AW4144" s="1"/>
      <c r="AX4144" s="1"/>
      <c r="AY4144" s="1"/>
      <c r="AZ4144" s="1"/>
      <c r="BA4144" s="1"/>
      <c r="BB4144" s="1"/>
      <c r="BC4144" s="1"/>
      <c r="BD4144" s="1"/>
      <c r="BE4144" s="1"/>
      <c r="BF4144" s="1"/>
      <c r="BG4144" s="1"/>
      <c r="BH4144" s="1"/>
      <c r="BI4144" s="1"/>
      <c r="BJ4144" s="1"/>
      <c r="BK4144" s="1"/>
      <c r="BL4144" s="1"/>
      <c r="BM4144" s="1"/>
      <c r="BN4144" s="1"/>
      <c r="BO4144" s="1"/>
      <c r="BP4144" s="1"/>
      <c r="BQ4144" s="1"/>
      <c r="BR4144" s="1"/>
      <c r="BS4144" s="1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/>
      <c r="CF4144" s="1"/>
      <c r="CG4144" s="1"/>
      <c r="CH4144" s="1"/>
      <c r="CI4144" s="1"/>
      <c r="CJ4144" s="1"/>
      <c r="CK4144" s="1"/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3775</v>
      </c>
      <c r="B4145" s="1" t="s">
        <v>3776</v>
      </c>
      <c r="C4145" s="1" t="s">
        <v>97</v>
      </c>
      <c r="D4145" s="1" t="s">
        <v>3185</v>
      </c>
      <c r="E4145" s="1" t="s">
        <v>1111</v>
      </c>
      <c r="F4145" s="1" t="s">
        <v>88</v>
      </c>
      <c r="G4145" s="1" t="s">
        <v>111</v>
      </c>
      <c r="H4145" s="1" t="s">
        <v>324</v>
      </c>
      <c r="I4145" s="1" t="s">
        <v>118</v>
      </c>
      <c r="J4145" s="1" t="s">
        <v>119</v>
      </c>
      <c r="K4145" s="1">
        <v>27</v>
      </c>
      <c r="L4145" s="1" t="s">
        <v>101</v>
      </c>
      <c r="M4145" s="1" t="s">
        <v>325</v>
      </c>
      <c r="N4145" s="1" t="s">
        <v>91</v>
      </c>
      <c r="O4145" s="1" t="s">
        <v>92</v>
      </c>
      <c r="P4145">
        <v>3</v>
      </c>
      <c r="Q4145" s="1" t="str">
        <f>VLOOKUP([1]!Tabla1[[#This Row],[RENAES]],[2]EESS!$1:$1048576,6,FALSE)</f>
        <v>NO PERTENECE A NINGUNA RED</v>
      </c>
      <c r="R4145" s="1" t="str">
        <f>VLOOKUP([1]!Tabla1[[#This Row],[RENAES]],[2]EESS!$1:$1048576,7,FALSE)</f>
        <v>NO PERTENECE A NINGUNA MICRORED</v>
      </c>
      <c r="S4145" s="1" t="str">
        <f>VLOOKUP([1]!Tabla1[[#This Row],[RENAES]],[2]EESS!$1:$1048576,10,FALSE)</f>
        <v>HOSPITAL IQUITOS "Cesar Garayar Garcia"</v>
      </c>
      <c r="T4145" s="1" t="s">
        <v>3525</v>
      </c>
      <c r="U4145" s="1" t="s">
        <v>326</v>
      </c>
      <c r="V4145" s="1" t="s">
        <v>91</v>
      </c>
      <c r="W4145" s="57">
        <v>10</v>
      </c>
      <c r="X4145" s="1" t="s">
        <v>324</v>
      </c>
      <c r="Y4145" s="1" t="s">
        <v>118</v>
      </c>
      <c r="Z4145" s="1" t="s">
        <v>119</v>
      </c>
      <c r="AA4145" s="1"/>
      <c r="AB4145" s="1"/>
      <c r="AC4145" s="1"/>
      <c r="AD4145" s="1"/>
      <c r="AE4145" s="1"/>
      <c r="AF4145" s="1"/>
      <c r="AG4145" s="1"/>
      <c r="AH4145" s="1"/>
      <c r="AI4145" s="1"/>
      <c r="AJ4145" s="1"/>
      <c r="AK4145" s="1"/>
      <c r="AL4145" s="1"/>
      <c r="AM4145" s="1"/>
      <c r="AN4145" s="1"/>
      <c r="AO4145" s="1"/>
      <c r="AP4145" s="1"/>
      <c r="AQ4145" s="1"/>
      <c r="AR4145" s="1"/>
      <c r="AS4145" s="1"/>
      <c r="AT4145" s="1"/>
      <c r="AU4145" s="1"/>
      <c r="AV4145" s="1"/>
      <c r="AW4145" s="1"/>
      <c r="AX4145" s="1"/>
      <c r="AY4145" s="1"/>
      <c r="AZ4145" s="1"/>
      <c r="BA4145" s="1"/>
      <c r="BB4145" s="1"/>
      <c r="BC4145" s="1"/>
      <c r="BD4145" s="1"/>
      <c r="BE4145" s="1"/>
      <c r="BF4145" s="1"/>
      <c r="BG4145" s="1"/>
      <c r="BH4145" s="1"/>
      <c r="BI4145" s="1"/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/>
      <c r="CF4145" s="1"/>
      <c r="CG4145" s="1"/>
      <c r="CH4145" s="1"/>
      <c r="CI4145" s="1"/>
      <c r="CJ4145" s="1"/>
      <c r="CK4145" s="1"/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9262</v>
      </c>
      <c r="B4146" s="1" t="s">
        <v>9263</v>
      </c>
      <c r="C4146" s="1" t="s">
        <v>97</v>
      </c>
      <c r="D4146" s="1" t="s">
        <v>3185</v>
      </c>
      <c r="E4146" s="1" t="s">
        <v>1111</v>
      </c>
      <c r="F4146" s="1" t="s">
        <v>127</v>
      </c>
      <c r="G4146" s="1" t="s">
        <v>98</v>
      </c>
      <c r="H4146" s="1" t="s">
        <v>327</v>
      </c>
      <c r="I4146" s="1" t="s">
        <v>88</v>
      </c>
      <c r="J4146" s="1" t="s">
        <v>107</v>
      </c>
      <c r="K4146" s="1">
        <v>27</v>
      </c>
      <c r="L4146" s="1" t="s">
        <v>101</v>
      </c>
      <c r="M4146" s="1" t="s">
        <v>325</v>
      </c>
      <c r="N4146" s="1" t="s">
        <v>91</v>
      </c>
      <c r="O4146" s="1" t="s">
        <v>104</v>
      </c>
      <c r="P4146">
        <v>228</v>
      </c>
      <c r="Q4146" s="1" t="str">
        <f>VLOOKUP([1]!Tabla1[[#This Row],[RENAES]],[2]EESS!$1:$1048576,6,FALSE)</f>
        <v>NO PERTENECE A NINGUNA RED</v>
      </c>
      <c r="R4146" s="1" t="str">
        <f>VLOOKUP([1]!Tabla1[[#This Row],[RENAES]],[2]EESS!$1:$1048576,7,FALSE)</f>
        <v>NO PERTENECE A NINGUNA MICRORED</v>
      </c>
      <c r="S4146" s="1" t="str">
        <f>VLOOKUP([1]!Tabla1[[#This Row],[RENAES]],[2]EESS!$1:$1048576,10,FALSE)</f>
        <v>HOSPITAL IQUITOS "Cesar Garayar Garcia"</v>
      </c>
      <c r="T4146" s="1" t="s">
        <v>10191</v>
      </c>
      <c r="U4146" s="1" t="s">
        <v>326</v>
      </c>
      <c r="V4146" s="1" t="s">
        <v>91</v>
      </c>
      <c r="W4146" s="57">
        <v>5</v>
      </c>
      <c r="X4146" s="1" t="s">
        <v>327</v>
      </c>
      <c r="Y4146" s="1" t="s">
        <v>95</v>
      </c>
      <c r="Z4146" s="1" t="s">
        <v>119</v>
      </c>
      <c r="AA4146" s="1"/>
      <c r="AB4146" s="1"/>
      <c r="AC4146" s="1"/>
      <c r="AD4146" s="1"/>
      <c r="AE4146" s="1"/>
      <c r="AF4146" s="1"/>
      <c r="AG4146" s="1"/>
      <c r="AH4146" s="1"/>
      <c r="AI4146" s="1"/>
      <c r="AJ4146" s="1"/>
      <c r="AK4146" s="1"/>
      <c r="AL4146" s="1"/>
      <c r="AM4146" s="1"/>
      <c r="AN4146" s="1"/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/>
      <c r="CF4146" s="1"/>
      <c r="CG4146" s="1"/>
      <c r="CH4146" s="1"/>
      <c r="CI4146" s="1"/>
      <c r="CJ4146" s="1"/>
      <c r="CK4146" s="1"/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3439</v>
      </c>
      <c r="B4147" s="1" t="s">
        <v>5616</v>
      </c>
      <c r="C4147" s="1" t="s">
        <v>97</v>
      </c>
      <c r="D4147" s="1" t="s">
        <v>3185</v>
      </c>
      <c r="E4147" s="1" t="s">
        <v>1111</v>
      </c>
      <c r="F4147" s="1" t="s">
        <v>102</v>
      </c>
      <c r="G4147" s="1" t="s">
        <v>102</v>
      </c>
      <c r="H4147" s="1" t="s">
        <v>324</v>
      </c>
      <c r="I4147" s="1" t="s">
        <v>90</v>
      </c>
      <c r="J4147" s="1" t="s">
        <v>90</v>
      </c>
      <c r="K4147" s="1">
        <v>21</v>
      </c>
      <c r="L4147" s="1" t="s">
        <v>101</v>
      </c>
      <c r="M4147" s="1" t="s">
        <v>325</v>
      </c>
      <c r="N4147" s="1" t="s">
        <v>91</v>
      </c>
      <c r="O4147" s="1" t="s">
        <v>92</v>
      </c>
      <c r="P4147">
        <v>1</v>
      </c>
      <c r="Q4147" s="1" t="str">
        <f>VLOOKUP([1]!Tabla1[[#This Row],[RENAES]],[2]EESS!$1:$1048576,6,FALSE)</f>
        <v>NO PERTENECE A NINGUNA RED</v>
      </c>
      <c r="R4147" s="1" t="str">
        <f>VLOOKUP([1]!Tabla1[[#This Row],[RENAES]],[2]EESS!$1:$1048576,7,FALSE)</f>
        <v>NO PERTENECE A NINGUNA MICRORED</v>
      </c>
      <c r="S4147" s="1" t="str">
        <f>VLOOKUP([1]!Tabla1[[#This Row],[RENAES]],[2]EESS!$1:$1048576,10,FALSE)</f>
        <v>HOSP.REGIONAL DE LORETO "Felipe Arriola Iglesias"</v>
      </c>
      <c r="T4147" s="1" t="s">
        <v>5332</v>
      </c>
      <c r="U4147" s="1" t="s">
        <v>326</v>
      </c>
      <c r="V4147" s="1" t="s">
        <v>91</v>
      </c>
      <c r="W4147" s="57">
        <v>60</v>
      </c>
      <c r="X4147" s="1" t="s">
        <v>324</v>
      </c>
      <c r="Y4147" s="1" t="s">
        <v>90</v>
      </c>
      <c r="Z4147" s="1" t="s">
        <v>90</v>
      </c>
      <c r="AA4147" s="1"/>
      <c r="AB4147" s="1"/>
      <c r="AC4147" s="1"/>
      <c r="AD4147" s="1"/>
      <c r="AE4147" s="1"/>
      <c r="AF4147" s="1"/>
      <c r="AG4147" s="1"/>
      <c r="AH4147" s="1"/>
      <c r="AI4147" s="1"/>
      <c r="AJ4147" s="1"/>
      <c r="AK4147" s="1"/>
      <c r="AL4147" s="1"/>
      <c r="AM4147" s="1"/>
      <c r="AN4147" s="1"/>
      <c r="AO4147" s="1"/>
      <c r="AP4147" s="1"/>
      <c r="AQ4147" s="1"/>
      <c r="AR4147" s="1"/>
      <c r="AS4147" s="1"/>
      <c r="AT4147" s="1"/>
      <c r="AU4147" s="1"/>
      <c r="AV4147" s="1"/>
      <c r="AW4147" s="1"/>
      <c r="AX4147" s="1"/>
      <c r="AY4147" s="1"/>
      <c r="AZ4147" s="1"/>
      <c r="BA4147" s="1"/>
      <c r="BB4147" s="1"/>
      <c r="BC4147" s="1"/>
      <c r="BD4147" s="1"/>
      <c r="BE4147" s="1"/>
      <c r="BF4147" s="1"/>
      <c r="BG4147" s="1"/>
      <c r="BH4147" s="1"/>
      <c r="BI4147" s="1"/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/>
      <c r="BY4147" s="1"/>
      <c r="BZ4147" s="1"/>
      <c r="CA4147" s="1"/>
      <c r="CB4147" s="1"/>
      <c r="CC4147" s="1"/>
      <c r="CD4147" s="1"/>
      <c r="CE4147" s="1"/>
      <c r="CF4147" s="1"/>
      <c r="CG4147" s="1"/>
      <c r="CH4147" s="1"/>
      <c r="CI4147" s="1"/>
      <c r="CJ4147" s="1"/>
      <c r="CK4147" s="1"/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1005</v>
      </c>
      <c r="B4148" s="1" t="s">
        <v>2415</v>
      </c>
      <c r="C4148" s="1" t="s">
        <v>97</v>
      </c>
      <c r="D4148" s="1" t="s">
        <v>3185</v>
      </c>
      <c r="E4148" s="1" t="s">
        <v>1111</v>
      </c>
      <c r="F4148" s="1" t="s">
        <v>96</v>
      </c>
      <c r="G4148" s="1" t="s">
        <v>99</v>
      </c>
      <c r="H4148" s="1" t="s">
        <v>149</v>
      </c>
      <c r="I4148" s="1" t="s">
        <v>96</v>
      </c>
      <c r="J4148" s="1" t="s">
        <v>96</v>
      </c>
      <c r="K4148" s="1">
        <v>19</v>
      </c>
      <c r="L4148" s="1" t="s">
        <v>101</v>
      </c>
      <c r="M4148" s="1" t="s">
        <v>325</v>
      </c>
      <c r="N4148" s="1" t="s">
        <v>91</v>
      </c>
      <c r="O4148" s="1" t="s">
        <v>104</v>
      </c>
      <c r="P4148">
        <v>37</v>
      </c>
      <c r="Q4148" s="1" t="str">
        <f>VLOOKUP([1]!Tabla1[[#This Row],[RENAES]],[2]EESS!$1:$1048576,6,FALSE)</f>
        <v>ALTO AMAZONAS</v>
      </c>
      <c r="R4148" s="1" t="str">
        <f>VLOOKUP([1]!Tabla1[[#This Row],[RENAES]],[2]EESS!$1:$1048576,7,FALSE)</f>
        <v>YURIMAGUAS</v>
      </c>
      <c r="S4148" s="1" t="str">
        <f>VLOOKUP([1]!Tabla1[[#This Row],[RENAES]],[2]EESS!$1:$1048576,10,FALSE)</f>
        <v>INDEPENDENCIA</v>
      </c>
      <c r="T4148" s="1" t="s">
        <v>1212</v>
      </c>
      <c r="U4148" s="1" t="s">
        <v>326</v>
      </c>
      <c r="V4148" s="1" t="s">
        <v>91</v>
      </c>
      <c r="W4148" s="57">
        <v>1</v>
      </c>
      <c r="X4148" s="1" t="s">
        <v>149</v>
      </c>
      <c r="Y4148" s="1" t="s">
        <v>96</v>
      </c>
      <c r="Z4148" s="1" t="s">
        <v>96</v>
      </c>
      <c r="AA4148" s="1" t="s">
        <v>1112</v>
      </c>
      <c r="AB4148" s="1" t="s">
        <v>325</v>
      </c>
      <c r="AC4148" s="1" t="s">
        <v>105</v>
      </c>
      <c r="AD4148" s="1" t="s">
        <v>104</v>
      </c>
      <c r="AE4148" s="1" t="s">
        <v>322</v>
      </c>
      <c r="AF4148" s="1" t="s">
        <v>90</v>
      </c>
      <c r="AG4148" s="1" t="s">
        <v>95</v>
      </c>
      <c r="AH4148" s="1" t="s">
        <v>1112</v>
      </c>
      <c r="AI4148" s="1" t="s">
        <v>326</v>
      </c>
      <c r="AJ4148" s="1" t="s">
        <v>91</v>
      </c>
      <c r="AK4148" s="57">
        <v>2</v>
      </c>
      <c r="AL4148" s="1" t="s">
        <v>322</v>
      </c>
      <c r="AM4148" s="1" t="s">
        <v>90</v>
      </c>
      <c r="AN4148" s="1" t="s">
        <v>95</v>
      </c>
      <c r="AO4148" s="1" t="s">
        <v>2874</v>
      </c>
      <c r="AP4148" s="1" t="s">
        <v>325</v>
      </c>
      <c r="AQ4148" s="1" t="s">
        <v>91</v>
      </c>
      <c r="AR4148" s="1" t="s">
        <v>104</v>
      </c>
      <c r="AS4148" s="1" t="s">
        <v>3966</v>
      </c>
      <c r="AT4148" s="1" t="s">
        <v>90</v>
      </c>
      <c r="AU4148" s="1" t="s">
        <v>96</v>
      </c>
      <c r="AV4148" s="1" t="s">
        <v>2874</v>
      </c>
      <c r="AW4148" s="1" t="s">
        <v>326</v>
      </c>
      <c r="AX4148" s="1" t="s">
        <v>91</v>
      </c>
      <c r="AY4148" s="57">
        <v>3</v>
      </c>
      <c r="AZ4148" s="1" t="s">
        <v>3966</v>
      </c>
      <c r="BA4148" s="1" t="s">
        <v>90</v>
      </c>
      <c r="BB4148" s="1" t="s">
        <v>96</v>
      </c>
      <c r="BC4148" s="1" t="s">
        <v>6429</v>
      </c>
      <c r="BD4148" s="1" t="s">
        <v>326</v>
      </c>
      <c r="BE4148" s="1" t="s">
        <v>91</v>
      </c>
      <c r="BF4148" s="57">
        <v>4</v>
      </c>
      <c r="BG4148" s="1" t="s">
        <v>2645</v>
      </c>
      <c r="BH4148" s="1" t="s">
        <v>127</v>
      </c>
      <c r="BI4148" s="1" t="s">
        <v>88</v>
      </c>
      <c r="BJ4148" s="1" t="s">
        <v>7132</v>
      </c>
      <c r="BK4148" s="1" t="s">
        <v>326</v>
      </c>
      <c r="BL4148" s="1" t="s">
        <v>91</v>
      </c>
      <c r="BM4148" s="57">
        <v>10</v>
      </c>
      <c r="BN4148" s="1" t="s">
        <v>324</v>
      </c>
      <c r="BO4148" s="1" t="s">
        <v>102</v>
      </c>
      <c r="BP4148" s="1" t="s">
        <v>108</v>
      </c>
      <c r="BQ4148" s="1"/>
      <c r="BR4148" s="1"/>
      <c r="BS4148" s="1"/>
      <c r="BT4148" s="1"/>
      <c r="BU4148" s="1"/>
      <c r="BV4148" s="1"/>
      <c r="BW4148" s="1"/>
      <c r="BX4148" s="1" t="s">
        <v>7132</v>
      </c>
      <c r="BY4148" s="1" t="s">
        <v>325</v>
      </c>
      <c r="BZ4148" s="1" t="s">
        <v>91</v>
      </c>
      <c r="CA4148" s="1" t="s">
        <v>104</v>
      </c>
      <c r="CB4148" s="1" t="s">
        <v>324</v>
      </c>
      <c r="CC4148" s="1" t="s">
        <v>102</v>
      </c>
      <c r="CD4148" s="1" t="s">
        <v>108</v>
      </c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658</v>
      </c>
      <c r="B4149" s="1" t="s">
        <v>2416</v>
      </c>
      <c r="C4149" s="1" t="s">
        <v>97</v>
      </c>
      <c r="D4149" s="1" t="s">
        <v>3185</v>
      </c>
      <c r="E4149" s="1" t="s">
        <v>1111</v>
      </c>
      <c r="F4149" s="1" t="s">
        <v>96</v>
      </c>
      <c r="G4149" s="1" t="s">
        <v>98</v>
      </c>
      <c r="H4149" s="1" t="s">
        <v>1476</v>
      </c>
      <c r="I4149" s="1" t="s">
        <v>108</v>
      </c>
      <c r="J4149" s="1" t="s">
        <v>119</v>
      </c>
      <c r="K4149" s="1">
        <v>16</v>
      </c>
      <c r="L4149" s="1" t="s">
        <v>101</v>
      </c>
      <c r="M4149" s="1" t="s">
        <v>325</v>
      </c>
      <c r="N4149" s="1" t="s">
        <v>91</v>
      </c>
      <c r="O4149" s="1" t="s">
        <v>92</v>
      </c>
      <c r="P4149">
        <v>51</v>
      </c>
      <c r="Q4149" s="1" t="str">
        <f>VLOOKUP([1]!Tabla1[[#This Row],[RENAES]],[2]EESS!$1:$1048576,6,FALSE)</f>
        <v>MAYNAS CIUDAD</v>
      </c>
      <c r="R4149" s="1" t="str">
        <f>VLOOKUP([1]!Tabla1[[#This Row],[RENAES]],[2]EESS!$1:$1048576,7,FALSE)</f>
        <v>PUNCHANA</v>
      </c>
      <c r="S4149" s="1" t="str">
        <f>VLOOKUP([1]!Tabla1[[#This Row],[RENAES]],[2]EESS!$1:$1048576,10,FALSE)</f>
        <v>MASUSA</v>
      </c>
      <c r="T4149" s="1" t="s">
        <v>1139</v>
      </c>
      <c r="U4149" s="1" t="s">
        <v>326</v>
      </c>
      <c r="V4149" s="1" t="s">
        <v>91</v>
      </c>
      <c r="W4149" s="57">
        <v>1</v>
      </c>
      <c r="X4149" s="1" t="s">
        <v>1476</v>
      </c>
      <c r="Y4149" s="1" t="s">
        <v>108</v>
      </c>
      <c r="Z4149" s="1" t="s">
        <v>119</v>
      </c>
      <c r="AA4149" s="1" t="s">
        <v>1502</v>
      </c>
      <c r="AB4149" s="1" t="s">
        <v>325</v>
      </c>
      <c r="AC4149" s="1" t="s">
        <v>105</v>
      </c>
      <c r="AD4149" s="32"/>
      <c r="AE4149" s="1" t="s">
        <v>1121</v>
      </c>
      <c r="AF4149" s="1" t="s">
        <v>95</v>
      </c>
      <c r="AG4149" s="1" t="s">
        <v>102</v>
      </c>
      <c r="AH4149" s="1" t="s">
        <v>1502</v>
      </c>
      <c r="AI4149" s="1" t="s">
        <v>326</v>
      </c>
      <c r="AJ4149" s="1" t="s">
        <v>91</v>
      </c>
      <c r="AK4149" s="57">
        <v>2</v>
      </c>
      <c r="AL4149" s="1" t="s">
        <v>1121</v>
      </c>
      <c r="AM4149" s="1" t="s">
        <v>95</v>
      </c>
      <c r="AN4149" s="1" t="s">
        <v>102</v>
      </c>
      <c r="AO4149" s="1" t="s">
        <v>3490</v>
      </c>
      <c r="AP4149" s="1" t="s">
        <v>325</v>
      </c>
      <c r="AQ4149" s="1" t="s">
        <v>105</v>
      </c>
      <c r="AR4149" s="1" t="s">
        <v>104</v>
      </c>
      <c r="AS4149" s="1" t="s">
        <v>2960</v>
      </c>
      <c r="AT4149" s="1" t="s">
        <v>107</v>
      </c>
      <c r="AU4149" s="1" t="s">
        <v>116</v>
      </c>
      <c r="AV4149" s="1" t="s">
        <v>3490</v>
      </c>
      <c r="AW4149" s="1" t="s">
        <v>326</v>
      </c>
      <c r="AX4149" s="1" t="s">
        <v>91</v>
      </c>
      <c r="AY4149" s="57">
        <v>3</v>
      </c>
      <c r="AZ4149" s="1" t="s">
        <v>2960</v>
      </c>
      <c r="BA4149" s="1" t="s">
        <v>107</v>
      </c>
      <c r="BB4149" s="1" t="s">
        <v>116</v>
      </c>
      <c r="BC4149" s="1" t="s">
        <v>4611</v>
      </c>
      <c r="BD4149" s="1" t="s">
        <v>326</v>
      </c>
      <c r="BE4149" s="1" t="s">
        <v>91</v>
      </c>
      <c r="BF4149" s="57">
        <v>4</v>
      </c>
      <c r="BG4149" s="1" t="s">
        <v>2960</v>
      </c>
      <c r="BH4149" s="1" t="s">
        <v>119</v>
      </c>
      <c r="BI4149" s="1" t="s">
        <v>110</v>
      </c>
      <c r="BJ4149" s="1" t="s">
        <v>5935</v>
      </c>
      <c r="BK4149" s="1" t="s">
        <v>326</v>
      </c>
      <c r="BL4149" s="1" t="s">
        <v>91</v>
      </c>
      <c r="BM4149" s="57">
        <v>5</v>
      </c>
      <c r="BN4149" s="1" t="s">
        <v>4390</v>
      </c>
      <c r="BO4149" s="1" t="s">
        <v>90</v>
      </c>
      <c r="BP4149" s="1" t="s">
        <v>90</v>
      </c>
      <c r="BQ4149" s="1" t="s">
        <v>6711</v>
      </c>
      <c r="BR4149" s="1" t="s">
        <v>326</v>
      </c>
      <c r="BS4149" s="1" t="s">
        <v>91</v>
      </c>
      <c r="BT4149" s="57">
        <v>6</v>
      </c>
      <c r="BU4149" s="1" t="s">
        <v>275</v>
      </c>
      <c r="BV4149" s="1" t="s">
        <v>88</v>
      </c>
      <c r="BW4149" s="1" t="s">
        <v>96</v>
      </c>
      <c r="BX4149" s="1" t="s">
        <v>4611</v>
      </c>
      <c r="BY4149" s="1" t="s">
        <v>325</v>
      </c>
      <c r="BZ4149" s="1" t="s">
        <v>105</v>
      </c>
      <c r="CA4149" s="32"/>
      <c r="CB4149" s="1" t="s">
        <v>2960</v>
      </c>
      <c r="CC4149" s="1" t="s">
        <v>119</v>
      </c>
      <c r="CD4149" s="1" t="s">
        <v>110</v>
      </c>
      <c r="CE4149" s="1" t="s">
        <v>7720</v>
      </c>
      <c r="CF4149" s="1" t="s">
        <v>326</v>
      </c>
      <c r="CG4149" s="1" t="s">
        <v>91</v>
      </c>
      <c r="CH4149" s="1" t="s">
        <v>123</v>
      </c>
      <c r="CI4149" s="1" t="s">
        <v>1737</v>
      </c>
      <c r="CJ4149" s="1" t="s">
        <v>109</v>
      </c>
      <c r="CK4149" s="1" t="s">
        <v>142</v>
      </c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925</v>
      </c>
      <c r="B4150" s="1" t="s">
        <v>2417</v>
      </c>
      <c r="C4150" s="1" t="s">
        <v>97</v>
      </c>
      <c r="D4150" s="1" t="s">
        <v>116</v>
      </c>
      <c r="E4150" s="1" t="s">
        <v>1111</v>
      </c>
      <c r="F4150" s="1" t="s">
        <v>90</v>
      </c>
      <c r="G4150" s="1" t="s">
        <v>109</v>
      </c>
      <c r="H4150" s="1" t="s">
        <v>350</v>
      </c>
      <c r="I4150" s="1" t="s">
        <v>107</v>
      </c>
      <c r="J4150" s="1" t="s">
        <v>102</v>
      </c>
      <c r="K4150" s="1">
        <v>27</v>
      </c>
      <c r="L4150" s="1" t="s">
        <v>101</v>
      </c>
      <c r="M4150" s="1" t="s">
        <v>325</v>
      </c>
      <c r="N4150" s="1" t="s">
        <v>91</v>
      </c>
      <c r="O4150" s="1" t="s">
        <v>104</v>
      </c>
      <c r="P4150">
        <v>285</v>
      </c>
      <c r="Q4150" s="1" t="str">
        <f>VLOOKUP([1]!Tabla1[[#This Row],[RENAES]],[2]EESS!$1:$1048576,6,FALSE)</f>
        <v>MAYNAS CIUDAD</v>
      </c>
      <c r="R4150" s="1" t="str">
        <f>VLOOKUP([1]!Tabla1[[#This Row],[RENAES]],[2]EESS!$1:$1048576,7,FALSE)</f>
        <v>IQUITOS SUR</v>
      </c>
      <c r="S4150" s="1" t="str">
        <f>VLOOKUP([1]!Tabla1[[#This Row],[RENAES]],[2]EESS!$1:$1048576,10,FALSE)</f>
        <v>SAN JUAN DE MIRAFLORES</v>
      </c>
      <c r="T4150" s="1" t="s">
        <v>2418</v>
      </c>
      <c r="U4150" s="1" t="s">
        <v>326</v>
      </c>
      <c r="V4150" s="1" t="s">
        <v>91</v>
      </c>
      <c r="W4150" s="57">
        <v>3</v>
      </c>
      <c r="X4150" s="1" t="s">
        <v>350</v>
      </c>
      <c r="Y4150" s="1" t="s">
        <v>107</v>
      </c>
      <c r="Z4150" s="1" t="s">
        <v>102</v>
      </c>
      <c r="AA4150" s="1" t="s">
        <v>3188</v>
      </c>
      <c r="AB4150" s="1" t="s">
        <v>325</v>
      </c>
      <c r="AC4150" s="1" t="s">
        <v>105</v>
      </c>
      <c r="AD4150" s="1" t="s">
        <v>104</v>
      </c>
      <c r="AE4150" s="1" t="s">
        <v>350</v>
      </c>
      <c r="AF4150" s="1" t="s">
        <v>90</v>
      </c>
      <c r="AG4150" s="1" t="s">
        <v>110</v>
      </c>
      <c r="AH4150" s="1" t="s">
        <v>3188</v>
      </c>
      <c r="AI4150" s="1" t="s">
        <v>326</v>
      </c>
      <c r="AJ4150" s="1" t="s">
        <v>91</v>
      </c>
      <c r="AK4150" s="57">
        <v>4</v>
      </c>
      <c r="AL4150" s="1" t="s">
        <v>350</v>
      </c>
      <c r="AM4150" s="1" t="s">
        <v>90</v>
      </c>
      <c r="AN4150" s="1" t="s">
        <v>110</v>
      </c>
      <c r="AO4150" s="1"/>
      <c r="AP4150" s="1"/>
      <c r="AQ4150" s="1"/>
      <c r="AR4150" s="1"/>
      <c r="AS4150" s="1"/>
      <c r="AT4150" s="1"/>
      <c r="AU4150" s="1"/>
      <c r="AV4150" s="1" t="s">
        <v>4815</v>
      </c>
      <c r="AW4150" s="1" t="s">
        <v>326</v>
      </c>
      <c r="AX4150" s="1" t="s">
        <v>91</v>
      </c>
      <c r="AY4150" s="57">
        <v>5</v>
      </c>
      <c r="AZ4150" s="1" t="s">
        <v>3466</v>
      </c>
      <c r="BA4150" s="1" t="s">
        <v>99</v>
      </c>
      <c r="BB4150" s="1" t="s">
        <v>102</v>
      </c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 t="s">
        <v>4815</v>
      </c>
      <c r="CF4150" s="1" t="s">
        <v>326</v>
      </c>
      <c r="CG4150" s="1" t="s">
        <v>91</v>
      </c>
      <c r="CH4150" s="1" t="s">
        <v>123</v>
      </c>
      <c r="CI4150" s="1" t="s">
        <v>3466</v>
      </c>
      <c r="CJ4150" s="1" t="s">
        <v>88</v>
      </c>
      <c r="CK4150" s="1" t="s">
        <v>116</v>
      </c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8194</v>
      </c>
      <c r="B4151" s="1" t="s">
        <v>8195</v>
      </c>
      <c r="C4151" s="1" t="s">
        <v>97</v>
      </c>
      <c r="D4151" s="1" t="s">
        <v>3185</v>
      </c>
      <c r="E4151" s="1" t="s">
        <v>1111</v>
      </c>
      <c r="F4151" s="1" t="s">
        <v>119</v>
      </c>
      <c r="G4151" s="1" t="s">
        <v>110</v>
      </c>
      <c r="H4151" s="1" t="s">
        <v>6774</v>
      </c>
      <c r="I4151" s="1" t="s">
        <v>96</v>
      </c>
      <c r="J4151" s="1" t="s">
        <v>127</v>
      </c>
      <c r="K4151" s="1">
        <v>28</v>
      </c>
      <c r="L4151" s="1" t="s">
        <v>101</v>
      </c>
      <c r="M4151" s="1" t="s">
        <v>325</v>
      </c>
      <c r="N4151" s="1" t="s">
        <v>91</v>
      </c>
      <c r="O4151" s="1" t="s">
        <v>104</v>
      </c>
      <c r="P4151">
        <v>184</v>
      </c>
      <c r="Q4151" s="1" t="str">
        <f>VLOOKUP([1]!Tabla1[[#This Row],[RENAES]],[2]EESS!$1:$1048576,6,FALSE)</f>
        <v>NO PERTENECE A NINGUNA RED</v>
      </c>
      <c r="R4151" s="1" t="str">
        <f>VLOOKUP([1]!Tabla1[[#This Row],[RENAES]],[2]EESS!$1:$1048576,7,FALSE)</f>
        <v>NO PERTENECE A NINGUNA MICRORED</v>
      </c>
      <c r="S4151" s="1" t="str">
        <f>VLOOKUP([1]!Tabla1[[#This Row],[RENAES]],[2]EESS!$1:$1048576,10,FALSE)</f>
        <v>HOSPITAL IQUITOS "Cesar Garayar Garcia"</v>
      </c>
      <c r="T4151" s="1" t="s">
        <v>7656</v>
      </c>
      <c r="U4151" s="1" t="s">
        <v>326</v>
      </c>
      <c r="V4151" s="1" t="s">
        <v>91</v>
      </c>
      <c r="W4151" s="57">
        <v>5</v>
      </c>
      <c r="X4151" s="1" t="s">
        <v>6774</v>
      </c>
      <c r="Y4151" s="1" t="s">
        <v>96</v>
      </c>
      <c r="Z4151" s="1" t="s">
        <v>127</v>
      </c>
      <c r="AA4151" s="1"/>
      <c r="AB4151" s="1"/>
      <c r="AC4151" s="1"/>
      <c r="AD4151" s="1"/>
      <c r="AE4151" s="1"/>
      <c r="AF4151" s="1"/>
      <c r="AG4151" s="1"/>
      <c r="AH4151" s="1" t="s">
        <v>8838</v>
      </c>
      <c r="AI4151" s="1" t="s">
        <v>326</v>
      </c>
      <c r="AJ4151" s="1" t="s">
        <v>91</v>
      </c>
      <c r="AK4151" s="57">
        <v>6</v>
      </c>
      <c r="AL4151" s="1" t="s">
        <v>9057</v>
      </c>
      <c r="AM4151" s="1" t="s">
        <v>90</v>
      </c>
      <c r="AN4151" s="1" t="s">
        <v>106</v>
      </c>
      <c r="AO4151" s="1"/>
      <c r="AP4151" s="1"/>
      <c r="AQ4151" s="1"/>
      <c r="AR4151" s="1"/>
      <c r="AS4151" s="1"/>
      <c r="AT4151" s="1"/>
      <c r="AU4151" s="1"/>
      <c r="AV4151" s="1" t="s">
        <v>9290</v>
      </c>
      <c r="AW4151" s="1" t="s">
        <v>326</v>
      </c>
      <c r="AX4151" s="1" t="s">
        <v>91</v>
      </c>
      <c r="AY4151" s="57">
        <v>7</v>
      </c>
      <c r="AZ4151" s="1" t="s">
        <v>9057</v>
      </c>
      <c r="BA4151" s="1" t="s">
        <v>88</v>
      </c>
      <c r="BB4151" s="1" t="s">
        <v>95</v>
      </c>
      <c r="BC4151" s="1"/>
      <c r="BD4151" s="1"/>
      <c r="BE4151" s="1"/>
      <c r="BF4151" s="1"/>
      <c r="BG4151" s="1"/>
      <c r="BH4151" s="1"/>
      <c r="BI4151" s="1"/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/>
      <c r="BY4151" s="1"/>
      <c r="BZ4151" s="1"/>
      <c r="CA4151" s="1"/>
      <c r="CB4151" s="1"/>
      <c r="CC4151" s="1"/>
      <c r="CD4151" s="1"/>
      <c r="CE4151" s="1" t="s">
        <v>10006</v>
      </c>
      <c r="CF4151" s="1" t="s">
        <v>326</v>
      </c>
      <c r="CG4151" s="1" t="s">
        <v>91</v>
      </c>
      <c r="CH4151" s="1" t="s">
        <v>123</v>
      </c>
      <c r="CI4151" s="1" t="s">
        <v>9056</v>
      </c>
      <c r="CJ4151" s="1" t="s">
        <v>96</v>
      </c>
      <c r="CK4151" s="1" t="s">
        <v>109</v>
      </c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3967</v>
      </c>
      <c r="B4152" s="1" t="s">
        <v>3968</v>
      </c>
      <c r="C4152" s="1" t="s">
        <v>97</v>
      </c>
      <c r="D4152" s="1" t="s">
        <v>3185</v>
      </c>
      <c r="E4152" s="1" t="s">
        <v>1111</v>
      </c>
      <c r="F4152" s="1" t="s">
        <v>88</v>
      </c>
      <c r="G4152" s="1" t="s">
        <v>122</v>
      </c>
      <c r="H4152" s="1" t="s">
        <v>2960</v>
      </c>
      <c r="I4152" s="1" t="s">
        <v>108</v>
      </c>
      <c r="J4152" s="1" t="s">
        <v>95</v>
      </c>
      <c r="K4152" s="1">
        <v>21</v>
      </c>
      <c r="L4152" s="1" t="s">
        <v>101</v>
      </c>
      <c r="M4152" s="1" t="s">
        <v>325</v>
      </c>
      <c r="N4152" s="1" t="s">
        <v>91</v>
      </c>
      <c r="O4152" s="1" t="s">
        <v>92</v>
      </c>
      <c r="P4152">
        <v>51</v>
      </c>
      <c r="Q4152" s="1" t="str">
        <f>VLOOKUP([1]!Tabla1[[#This Row],[RENAES]],[2]EESS!$1:$1048576,6,FALSE)</f>
        <v>REQUENA</v>
      </c>
      <c r="R4152" s="1" t="str">
        <f>VLOOKUP([1]!Tabla1[[#This Row],[RENAES]],[2]EESS!$1:$1048576,7,FALSE)</f>
        <v>SAN MARTIN CAPELO</v>
      </c>
      <c r="S4152" s="1" t="str">
        <f>VLOOKUP([1]!Tabla1[[#This Row],[RENAES]],[2]EESS!$1:$1048576,10,FALSE)</f>
        <v>SINTICO</v>
      </c>
      <c r="T4152" s="1" t="s">
        <v>3485</v>
      </c>
      <c r="U4152" s="1" t="s">
        <v>326</v>
      </c>
      <c r="V4152" s="1" t="s">
        <v>91</v>
      </c>
      <c r="W4152" s="57">
        <v>1</v>
      </c>
      <c r="X4152" s="1" t="s">
        <v>2960</v>
      </c>
      <c r="Y4152" s="1" t="s">
        <v>108</v>
      </c>
      <c r="Z4152" s="1" t="s">
        <v>95</v>
      </c>
      <c r="AA4152" s="1" t="s">
        <v>7669</v>
      </c>
      <c r="AB4152" s="1" t="s">
        <v>325</v>
      </c>
      <c r="AC4152" s="1" t="s">
        <v>105</v>
      </c>
      <c r="AD4152" s="1" t="s">
        <v>104</v>
      </c>
      <c r="AE4152" s="1" t="s">
        <v>1737</v>
      </c>
      <c r="AF4152" s="1" t="s">
        <v>109</v>
      </c>
      <c r="AG4152" s="1" t="s">
        <v>102</v>
      </c>
      <c r="AH4152" s="1" t="s">
        <v>5647</v>
      </c>
      <c r="AI4152" s="1" t="s">
        <v>326</v>
      </c>
      <c r="AJ4152" s="1" t="s">
        <v>91</v>
      </c>
      <c r="AK4152" s="57">
        <v>3</v>
      </c>
      <c r="AL4152" s="1" t="s">
        <v>2291</v>
      </c>
      <c r="AM4152" s="1" t="s">
        <v>99</v>
      </c>
      <c r="AN4152" s="1" t="s">
        <v>113</v>
      </c>
      <c r="AO4152" s="1"/>
      <c r="AP4152" s="1"/>
      <c r="AQ4152" s="1"/>
      <c r="AR4152" s="1"/>
      <c r="AS4152" s="1"/>
      <c r="AT4152" s="1"/>
      <c r="AU4152" s="1"/>
      <c r="AV4152" s="1" t="s">
        <v>5938</v>
      </c>
      <c r="AW4152" s="1" t="s">
        <v>326</v>
      </c>
      <c r="AX4152" s="1" t="s">
        <v>91</v>
      </c>
      <c r="AY4152" s="57">
        <v>8</v>
      </c>
      <c r="AZ4152" s="1" t="s">
        <v>4390</v>
      </c>
      <c r="BA4152" s="1" t="s">
        <v>127</v>
      </c>
      <c r="BB4152" s="1" t="s">
        <v>131</v>
      </c>
      <c r="BC4152" s="1" t="s">
        <v>6247</v>
      </c>
      <c r="BD4152" s="1" t="s">
        <v>326</v>
      </c>
      <c r="BE4152" s="1" t="s">
        <v>91</v>
      </c>
      <c r="BF4152" s="57">
        <v>7</v>
      </c>
      <c r="BG4152" s="1" t="s">
        <v>4390</v>
      </c>
      <c r="BH4152" s="1" t="s">
        <v>113</v>
      </c>
      <c r="BI4152" s="1" t="s">
        <v>110</v>
      </c>
      <c r="BJ4152" s="1" t="s">
        <v>7135</v>
      </c>
      <c r="BK4152" s="1" t="s">
        <v>326</v>
      </c>
      <c r="BL4152" s="1" t="s">
        <v>91</v>
      </c>
      <c r="BM4152" s="57">
        <v>7</v>
      </c>
      <c r="BN4152" s="1" t="s">
        <v>1737</v>
      </c>
      <c r="BO4152" s="1" t="s">
        <v>90</v>
      </c>
      <c r="BP4152" s="1" t="s">
        <v>110</v>
      </c>
      <c r="BQ4152" s="1" t="s">
        <v>7135</v>
      </c>
      <c r="BR4152" s="1" t="s">
        <v>326</v>
      </c>
      <c r="BS4152" s="1" t="s">
        <v>91</v>
      </c>
      <c r="BT4152" s="57">
        <v>7</v>
      </c>
      <c r="BU4152" s="1" t="s">
        <v>1737</v>
      </c>
      <c r="BV4152" s="1" t="s">
        <v>109</v>
      </c>
      <c r="BW4152" s="1" t="s">
        <v>118</v>
      </c>
      <c r="BX4152" s="1"/>
      <c r="BY4152" s="1"/>
      <c r="BZ4152" s="1"/>
      <c r="CA4152" s="1"/>
      <c r="CB4152" s="1"/>
      <c r="CC4152" s="1"/>
      <c r="CD4152" s="1"/>
      <c r="CE4152" s="1" t="s">
        <v>7290</v>
      </c>
      <c r="CF4152" s="1" t="s">
        <v>326</v>
      </c>
      <c r="CG4152" s="1" t="s">
        <v>91</v>
      </c>
      <c r="CH4152" s="1" t="s">
        <v>123</v>
      </c>
      <c r="CI4152" s="1" t="s">
        <v>5367</v>
      </c>
      <c r="CJ4152" s="1" t="s">
        <v>129</v>
      </c>
      <c r="CK4152" s="1" t="s">
        <v>102</v>
      </c>
      <c r="CL4152" s="1" t="s">
        <v>4648</v>
      </c>
      <c r="CM4152" s="1" t="s">
        <v>325</v>
      </c>
      <c r="CN4152" s="1" t="s">
        <v>105</v>
      </c>
      <c r="CO4152" s="1" t="s">
        <v>130</v>
      </c>
      <c r="CP4152" s="1" t="s">
        <v>4702</v>
      </c>
      <c r="CQ4152" s="1" t="s">
        <v>99</v>
      </c>
      <c r="CR4152" s="1" t="s">
        <v>90</v>
      </c>
    </row>
    <row r="4153" spans="1:96" x14ac:dyDescent="0.3">
      <c r="A4153" s="1" t="s">
        <v>6679</v>
      </c>
      <c r="B4153" s="1" t="s">
        <v>6680</v>
      </c>
      <c r="C4153" s="1" t="s">
        <v>97</v>
      </c>
      <c r="D4153" s="1" t="s">
        <v>3185</v>
      </c>
      <c r="E4153" s="1" t="s">
        <v>1111</v>
      </c>
      <c r="F4153" s="1" t="s">
        <v>102</v>
      </c>
      <c r="G4153" s="1" t="s">
        <v>115</v>
      </c>
      <c r="H4153" s="1" t="s">
        <v>4524</v>
      </c>
      <c r="I4153" s="1" t="s">
        <v>96</v>
      </c>
      <c r="J4153" s="1" t="s">
        <v>102</v>
      </c>
      <c r="K4153" s="1">
        <v>23</v>
      </c>
      <c r="L4153" s="1" t="s">
        <v>101</v>
      </c>
      <c r="M4153" s="1" t="s">
        <v>325</v>
      </c>
      <c r="N4153" s="1" t="s">
        <v>91</v>
      </c>
      <c r="O4153" s="32"/>
      <c r="P4153">
        <v>9721</v>
      </c>
      <c r="Q4153" s="1" t="str">
        <f>VLOOKUP([1]!Tabla1[[#This Row],[RENAES]],[2]EESS!$1:$1048576,6,FALSE)</f>
        <v>NO PERTENECE A NINGUNA RED</v>
      </c>
      <c r="R4153" s="1" t="str">
        <f>VLOOKUP([1]!Tabla1[[#This Row],[RENAES]],[2]EESS!$1:$1048576,7,FALSE)</f>
        <v>NO PERTENECE A NINGUNA MICRORED</v>
      </c>
      <c r="S4153" s="1" t="str">
        <f>VLOOKUP([1]!Tabla1[[#This Row],[RENAES]],[2]EESS!$1:$1048576,10,FALSE)</f>
        <v>HOSP.REGIONAL DE LORETO "Felipe Arriola Iglesias"</v>
      </c>
      <c r="T4153" s="1" t="s">
        <v>5938</v>
      </c>
      <c r="U4153" s="1" t="s">
        <v>326</v>
      </c>
      <c r="V4153" s="1" t="s">
        <v>91</v>
      </c>
      <c r="W4153" s="57">
        <v>4</v>
      </c>
      <c r="X4153" s="1" t="s">
        <v>4524</v>
      </c>
      <c r="Y4153" s="1" t="s">
        <v>102</v>
      </c>
      <c r="Z4153" s="1" t="s">
        <v>90</v>
      </c>
      <c r="AA4153" s="1"/>
      <c r="AB4153" s="1"/>
      <c r="AC4153" s="1"/>
      <c r="AD4153" s="1"/>
      <c r="AE4153" s="1"/>
      <c r="AF4153" s="1"/>
      <c r="AG4153" s="1"/>
      <c r="AH4153" s="1" t="s">
        <v>6429</v>
      </c>
      <c r="AI4153" s="1" t="s">
        <v>326</v>
      </c>
      <c r="AJ4153" s="1" t="s">
        <v>91</v>
      </c>
      <c r="AK4153" s="57">
        <v>5</v>
      </c>
      <c r="AL4153" s="1" t="s">
        <v>7616</v>
      </c>
      <c r="AM4153" s="1" t="s">
        <v>108</v>
      </c>
      <c r="AN4153" s="1" t="s">
        <v>90</v>
      </c>
      <c r="AO4153" s="1"/>
      <c r="AP4153" s="1"/>
      <c r="AQ4153" s="1"/>
      <c r="AR4153" s="1"/>
      <c r="AS4153" s="1"/>
      <c r="AT4153" s="1"/>
      <c r="AU4153" s="1"/>
      <c r="AV4153" s="1" t="s">
        <v>6954</v>
      </c>
      <c r="AW4153" s="1" t="s">
        <v>326</v>
      </c>
      <c r="AX4153" s="1" t="s">
        <v>91</v>
      </c>
      <c r="AY4153" s="57">
        <v>6</v>
      </c>
      <c r="AZ4153" s="1" t="s">
        <v>7616</v>
      </c>
      <c r="BA4153" s="1" t="s">
        <v>108</v>
      </c>
      <c r="BB4153" s="1" t="s">
        <v>96</v>
      </c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 t="s">
        <v>7701</v>
      </c>
      <c r="CF4153" s="1" t="s">
        <v>326</v>
      </c>
      <c r="CG4153" s="1" t="s">
        <v>91</v>
      </c>
      <c r="CH4153" s="1" t="s">
        <v>123</v>
      </c>
      <c r="CI4153" s="1" t="s">
        <v>10133</v>
      </c>
      <c r="CJ4153" s="1" t="s">
        <v>96</v>
      </c>
      <c r="CK4153" s="1" t="s">
        <v>99</v>
      </c>
      <c r="CL4153" s="1"/>
      <c r="CM4153" s="1"/>
      <c r="CN4153" s="1"/>
      <c r="CO4153" s="1"/>
      <c r="CP4153" s="1"/>
      <c r="CQ4153" s="1"/>
      <c r="CR4153" s="1"/>
    </row>
    <row r="4154" spans="1:96" x14ac:dyDescent="0.3">
      <c r="A4154" s="1" t="s">
        <v>9528</v>
      </c>
      <c r="B4154" s="1" t="s">
        <v>9529</v>
      </c>
      <c r="C4154" s="1" t="s">
        <v>97</v>
      </c>
      <c r="D4154" s="1" t="s">
        <v>3185</v>
      </c>
      <c r="E4154" s="1" t="s">
        <v>1111</v>
      </c>
      <c r="F4154" s="1" t="s">
        <v>127</v>
      </c>
      <c r="G4154" s="1" t="s">
        <v>169</v>
      </c>
      <c r="H4154" s="1" t="s">
        <v>324</v>
      </c>
      <c r="I4154" s="1" t="s">
        <v>89</v>
      </c>
      <c r="J4154" s="1" t="s">
        <v>90</v>
      </c>
      <c r="K4154" s="1">
        <v>20</v>
      </c>
      <c r="L4154" s="1" t="s">
        <v>101</v>
      </c>
      <c r="M4154" s="1" t="s">
        <v>325</v>
      </c>
      <c r="N4154" s="1" t="s">
        <v>91</v>
      </c>
      <c r="O4154" s="1" t="s">
        <v>92</v>
      </c>
      <c r="P4154">
        <v>1</v>
      </c>
      <c r="Q4154" s="1" t="str">
        <f>VLOOKUP([1]!Tabla1[[#This Row],[RENAES]],[2]EESS!$1:$1048576,6,FALSE)</f>
        <v>NO PERTENECE A NINGUNA RED</v>
      </c>
      <c r="R4154" s="1" t="str">
        <f>VLOOKUP([1]!Tabla1[[#This Row],[RENAES]],[2]EESS!$1:$1048576,7,FALSE)</f>
        <v>NO PERTENECE A NINGUNA MICRORED</v>
      </c>
      <c r="S4154" s="1" t="str">
        <f>VLOOKUP([1]!Tabla1[[#This Row],[RENAES]],[2]EESS!$1:$1048576,10,FALSE)</f>
        <v>HOSPITAL IQUITOS "Cesar Garayar Garcia"</v>
      </c>
      <c r="T4154" s="1" t="s">
        <v>9314</v>
      </c>
      <c r="U4154" s="1" t="s">
        <v>326</v>
      </c>
      <c r="V4154" s="1" t="s">
        <v>91</v>
      </c>
      <c r="W4154" s="57">
        <v>30</v>
      </c>
      <c r="X4154" s="1" t="s">
        <v>324</v>
      </c>
      <c r="Y4154" s="1" t="s">
        <v>89</v>
      </c>
      <c r="Z4154" s="1" t="s">
        <v>90</v>
      </c>
      <c r="AA4154" s="1"/>
      <c r="AB4154" s="1"/>
      <c r="AC4154" s="1"/>
      <c r="AD4154" s="1"/>
      <c r="AE4154" s="1"/>
      <c r="AF4154" s="1"/>
      <c r="AG4154" s="1"/>
      <c r="AH4154" s="1"/>
      <c r="AI4154" s="1"/>
      <c r="AJ4154" s="1"/>
      <c r="AK4154" s="1"/>
      <c r="AL4154" s="1"/>
      <c r="AM4154" s="1"/>
      <c r="AN4154" s="1"/>
      <c r="AO4154" s="1"/>
      <c r="AP4154" s="1"/>
      <c r="AQ4154" s="1"/>
      <c r="AR4154" s="1"/>
      <c r="AS4154" s="1"/>
      <c r="AT4154" s="1"/>
      <c r="AU4154" s="1"/>
      <c r="AV4154" s="1"/>
      <c r="AW4154" s="1"/>
      <c r="AX4154" s="1"/>
      <c r="AY4154" s="1"/>
      <c r="AZ4154" s="1"/>
      <c r="BA4154" s="1"/>
      <c r="BB4154" s="1"/>
      <c r="BC4154" s="1"/>
      <c r="BD4154" s="1"/>
      <c r="BE4154" s="1"/>
      <c r="BF4154" s="1"/>
      <c r="BG4154" s="1"/>
      <c r="BH4154" s="1"/>
      <c r="BI4154" s="1"/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/>
      <c r="CF4154" s="1"/>
      <c r="CG4154" s="1"/>
      <c r="CH4154" s="1"/>
      <c r="CI4154" s="1"/>
      <c r="CJ4154" s="1"/>
      <c r="CK4154" s="1"/>
      <c r="CL4154" s="1"/>
      <c r="CM4154" s="1"/>
      <c r="CN4154" s="1"/>
      <c r="CO4154" s="1"/>
      <c r="CP4154" s="1"/>
      <c r="CQ4154" s="1"/>
      <c r="CR4154" s="1"/>
    </row>
    <row r="4155" spans="1:96" x14ac:dyDescent="0.3">
      <c r="A4155" s="1" t="s">
        <v>8491</v>
      </c>
      <c r="B4155" s="1" t="s">
        <v>10404</v>
      </c>
      <c r="C4155" s="1" t="s">
        <v>97</v>
      </c>
      <c r="D4155" s="1" t="s">
        <v>3185</v>
      </c>
      <c r="E4155" s="1" t="s">
        <v>1111</v>
      </c>
      <c r="F4155" s="1" t="s">
        <v>109</v>
      </c>
      <c r="G4155" s="1" t="s">
        <v>115</v>
      </c>
      <c r="H4155" s="1" t="s">
        <v>327</v>
      </c>
      <c r="I4155" s="1" t="s">
        <v>127</v>
      </c>
      <c r="J4155" s="1" t="s">
        <v>110</v>
      </c>
      <c r="K4155" s="1">
        <v>29</v>
      </c>
      <c r="L4155" s="1" t="s">
        <v>101</v>
      </c>
      <c r="M4155" s="1" t="s">
        <v>325</v>
      </c>
      <c r="N4155" s="1" t="s">
        <v>91</v>
      </c>
      <c r="O4155" s="1" t="s">
        <v>104</v>
      </c>
      <c r="P4155">
        <v>14</v>
      </c>
      <c r="Q4155" s="1" t="str">
        <f>VLOOKUP([1]!Tabla1[[#This Row],[RENAES]],[2]EESS!$1:$1048576,6,FALSE)</f>
        <v>REQUENA</v>
      </c>
      <c r="R4155" s="1" t="str">
        <f>VLOOKUP([1]!Tabla1[[#This Row],[RENAES]],[2]EESS!$1:$1048576,7,FALSE)</f>
        <v>SAN MARTIN CAPELO</v>
      </c>
      <c r="S4155" s="1" t="str">
        <f>VLOOKUP([1]!Tabla1[[#This Row],[RENAES]],[2]EESS!$1:$1048576,10,FALSE)</f>
        <v>TAMANCO VIEJO</v>
      </c>
      <c r="T4155" s="1" t="s">
        <v>10232</v>
      </c>
      <c r="U4155" s="1" t="s">
        <v>326</v>
      </c>
      <c r="V4155" s="1" t="s">
        <v>91</v>
      </c>
      <c r="W4155" s="57">
        <v>1</v>
      </c>
      <c r="X4155" s="1" t="s">
        <v>327</v>
      </c>
      <c r="Y4155" s="1" t="s">
        <v>127</v>
      </c>
      <c r="Z4155" s="1" t="s">
        <v>110</v>
      </c>
      <c r="AA4155" s="1"/>
      <c r="AB4155" s="1"/>
      <c r="AC4155" s="1"/>
      <c r="AD4155" s="1"/>
      <c r="AE4155" s="1"/>
      <c r="AF4155" s="1"/>
      <c r="AG4155" s="1"/>
      <c r="AH4155" s="1"/>
      <c r="AI4155" s="1"/>
      <c r="AJ4155" s="1"/>
      <c r="AK4155" s="1"/>
      <c r="AL4155" s="1"/>
      <c r="AM4155" s="1"/>
      <c r="AN4155" s="1"/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/>
      <c r="CF4155" s="1"/>
      <c r="CG4155" s="1"/>
      <c r="CH4155" s="1"/>
      <c r="CI4155" s="1"/>
      <c r="CJ4155" s="1"/>
      <c r="CK4155" s="1"/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10134</v>
      </c>
      <c r="B4156" s="1" t="s">
        <v>10135</v>
      </c>
      <c r="C4156" s="1" t="s">
        <v>97</v>
      </c>
      <c r="D4156" s="1" t="s">
        <v>3185</v>
      </c>
      <c r="E4156" s="1" t="s">
        <v>1111</v>
      </c>
      <c r="F4156" s="1" t="s">
        <v>109</v>
      </c>
      <c r="G4156" s="1" t="s">
        <v>110</v>
      </c>
      <c r="H4156" s="1" t="s">
        <v>2943</v>
      </c>
      <c r="I4156" s="1" t="s">
        <v>127</v>
      </c>
      <c r="J4156" s="1" t="s">
        <v>88</v>
      </c>
      <c r="K4156" s="1">
        <v>13</v>
      </c>
      <c r="L4156" s="1" t="s">
        <v>101</v>
      </c>
      <c r="M4156" s="1" t="s">
        <v>325</v>
      </c>
      <c r="N4156" s="1" t="s">
        <v>91</v>
      </c>
      <c r="O4156" s="32"/>
      <c r="P4156">
        <v>1</v>
      </c>
      <c r="Q4156" s="1" t="str">
        <f>VLOOKUP([1]!Tabla1[[#This Row],[RENAES]],[2]EESS!$1:$1048576,6,FALSE)</f>
        <v>ALTO AMAZONAS</v>
      </c>
      <c r="R4156" s="1" t="str">
        <f>VLOOKUP([1]!Tabla1[[#This Row],[RENAES]],[2]EESS!$1:$1048576,7,FALSE)</f>
        <v>YURIMAGUAS</v>
      </c>
      <c r="S4156" s="1" t="str">
        <f>VLOOKUP([1]!Tabla1[[#This Row],[RENAES]],[2]EESS!$1:$1048576,10,FALSE)</f>
        <v>NATIVIDAD</v>
      </c>
      <c r="T4156" s="1" t="s">
        <v>10000</v>
      </c>
      <c r="U4156" s="1" t="s">
        <v>326</v>
      </c>
      <c r="V4156" s="1" t="s">
        <v>91</v>
      </c>
      <c r="W4156" s="57">
        <v>1</v>
      </c>
      <c r="X4156" s="1" t="s">
        <v>2943</v>
      </c>
      <c r="Y4156" s="1" t="s">
        <v>109</v>
      </c>
      <c r="Z4156" s="1" t="s">
        <v>127</v>
      </c>
      <c r="AA4156" s="1"/>
      <c r="AB4156" s="1"/>
      <c r="AC4156" s="1"/>
      <c r="AD4156" s="1"/>
      <c r="AE4156" s="1"/>
      <c r="AF4156" s="1"/>
      <c r="AG4156" s="1"/>
      <c r="AH4156" s="1"/>
      <c r="AI4156" s="1"/>
      <c r="AJ4156" s="1"/>
      <c r="AK4156" s="1"/>
      <c r="AL4156" s="1"/>
      <c r="AM4156" s="1"/>
      <c r="AN4156" s="1"/>
      <c r="AO4156" s="1"/>
      <c r="AP4156" s="1"/>
      <c r="AQ4156" s="1"/>
      <c r="AR4156" s="1"/>
      <c r="AS4156" s="1"/>
      <c r="AT4156" s="1"/>
      <c r="AU4156" s="1"/>
      <c r="AV4156" s="1"/>
      <c r="AW4156" s="1"/>
      <c r="AX4156" s="1"/>
      <c r="AY4156" s="1"/>
      <c r="AZ4156" s="1"/>
      <c r="BA4156" s="1"/>
      <c r="BB4156" s="1"/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/>
      <c r="CF4156" s="1"/>
      <c r="CG4156" s="1"/>
      <c r="CH4156" s="1"/>
      <c r="CI4156" s="1"/>
      <c r="CJ4156" s="1"/>
      <c r="CK4156" s="1"/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4184</v>
      </c>
      <c r="B4157" s="1" t="s">
        <v>4185</v>
      </c>
      <c r="C4157" s="1" t="s">
        <v>97</v>
      </c>
      <c r="D4157" s="1" t="s">
        <v>3185</v>
      </c>
      <c r="E4157" s="1" t="s">
        <v>1111</v>
      </c>
      <c r="F4157" s="1" t="s">
        <v>88</v>
      </c>
      <c r="G4157" s="1" t="s">
        <v>144</v>
      </c>
      <c r="H4157" s="1" t="s">
        <v>4017</v>
      </c>
      <c r="I4157" s="1" t="s">
        <v>118</v>
      </c>
      <c r="J4157" s="1" t="s">
        <v>102</v>
      </c>
      <c r="K4157" s="1">
        <v>13</v>
      </c>
      <c r="L4157" s="1" t="s">
        <v>101</v>
      </c>
      <c r="M4157" s="1" t="s">
        <v>325</v>
      </c>
      <c r="N4157" s="1" t="s">
        <v>91</v>
      </c>
      <c r="O4157" s="32"/>
      <c r="P4157">
        <v>1</v>
      </c>
      <c r="Q4157" s="1" t="str">
        <f>VLOOKUP([1]!Tabla1[[#This Row],[RENAES]],[2]EESS!$1:$1048576,6,FALSE)</f>
        <v>NO PERTENECE A NINGUNA RED</v>
      </c>
      <c r="R4157" s="1" t="str">
        <f>VLOOKUP([1]!Tabla1[[#This Row],[RENAES]],[2]EESS!$1:$1048576,7,FALSE)</f>
        <v>NO PERTENECE A NINGUNA MICRORED</v>
      </c>
      <c r="S4157" s="1" t="str">
        <f>VLOOKUP([1]!Tabla1[[#This Row],[RENAES]],[2]EESS!$1:$1048576,10,FALSE)</f>
        <v>HOSP.REGIONAL DE LORETO "Felipe Arriola Iglesias"</v>
      </c>
      <c r="T4157" s="1" t="s">
        <v>4247</v>
      </c>
      <c r="U4157" s="1" t="s">
        <v>326</v>
      </c>
      <c r="V4157" s="1" t="s">
        <v>91</v>
      </c>
      <c r="W4157" s="57">
        <v>30</v>
      </c>
      <c r="X4157" s="1" t="s">
        <v>327</v>
      </c>
      <c r="Y4157" s="1" t="s">
        <v>88</v>
      </c>
      <c r="Z4157" s="1" t="s">
        <v>88</v>
      </c>
      <c r="AA4157" s="1" t="s">
        <v>4247</v>
      </c>
      <c r="AB4157" s="1" t="s">
        <v>325</v>
      </c>
      <c r="AC4157" s="1" t="s">
        <v>91</v>
      </c>
      <c r="AD4157" s="1" t="s">
        <v>104</v>
      </c>
      <c r="AE4157" s="1" t="s">
        <v>247</v>
      </c>
      <c r="AF4157" s="1" t="s">
        <v>100</v>
      </c>
      <c r="AG4157" s="1" t="s">
        <v>96</v>
      </c>
      <c r="AH4157" s="1" t="s">
        <v>4247</v>
      </c>
      <c r="AI4157" s="1" t="s">
        <v>326</v>
      </c>
      <c r="AJ4157" s="1" t="s">
        <v>91</v>
      </c>
      <c r="AK4157" s="57">
        <v>1</v>
      </c>
      <c r="AL4157" s="1" t="s">
        <v>247</v>
      </c>
      <c r="AM4157" s="1" t="s">
        <v>100</v>
      </c>
      <c r="AN4157" s="1" t="s">
        <v>96</v>
      </c>
      <c r="AO4157" s="1"/>
      <c r="AP4157" s="1"/>
      <c r="AQ4157" s="1"/>
      <c r="AR4157" s="1"/>
      <c r="AS4157" s="1"/>
      <c r="AT4157" s="1"/>
      <c r="AU4157" s="1"/>
      <c r="AV4157" s="1" t="s">
        <v>5388</v>
      </c>
      <c r="AW4157" s="1" t="s">
        <v>326</v>
      </c>
      <c r="AX4157" s="1" t="s">
        <v>91</v>
      </c>
      <c r="AY4157" s="57">
        <v>2</v>
      </c>
      <c r="AZ4157" s="1" t="s">
        <v>148</v>
      </c>
      <c r="BA4157" s="1" t="s">
        <v>127</v>
      </c>
      <c r="BB4157" s="1" t="s">
        <v>90</v>
      </c>
      <c r="BC4157" s="1" t="s">
        <v>9802</v>
      </c>
      <c r="BD4157" s="1" t="s">
        <v>326</v>
      </c>
      <c r="BE4157" s="1" t="s">
        <v>91</v>
      </c>
      <c r="BF4157" s="57">
        <v>3</v>
      </c>
      <c r="BG4157" s="1" t="s">
        <v>9793</v>
      </c>
      <c r="BH4157" s="1" t="s">
        <v>88</v>
      </c>
      <c r="BI4157" s="1" t="s">
        <v>113</v>
      </c>
      <c r="BJ4157" s="1"/>
      <c r="BK4157" s="1"/>
      <c r="BL4157" s="1"/>
      <c r="BM4157" s="1"/>
      <c r="BN4157" s="1"/>
      <c r="BO4157" s="1"/>
      <c r="BP4157" s="1"/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/>
      <c r="CF4157" s="1"/>
      <c r="CG4157" s="1"/>
      <c r="CH4157" s="1"/>
      <c r="CI4157" s="1"/>
      <c r="CJ4157" s="1"/>
      <c r="CK4157" s="1"/>
      <c r="CL4157" s="1"/>
      <c r="CM4157" s="1"/>
      <c r="CN4157" s="1"/>
      <c r="CO4157" s="1"/>
      <c r="CP4157" s="1"/>
      <c r="CQ4157" s="1"/>
      <c r="CR4157" s="1"/>
    </row>
    <row r="4158" spans="1:96" x14ac:dyDescent="0.3">
      <c r="A4158" s="1" t="s">
        <v>4581</v>
      </c>
      <c r="B4158" s="1" t="s">
        <v>4582</v>
      </c>
      <c r="C4158" s="1" t="s">
        <v>97</v>
      </c>
      <c r="D4158" s="1" t="s">
        <v>3185</v>
      </c>
      <c r="E4158" s="1" t="s">
        <v>1111</v>
      </c>
      <c r="F4158" s="1" t="s">
        <v>99</v>
      </c>
      <c r="G4158" s="1" t="s">
        <v>142</v>
      </c>
      <c r="H4158" s="1" t="s">
        <v>327</v>
      </c>
      <c r="I4158" s="1" t="s">
        <v>90</v>
      </c>
      <c r="J4158" s="1" t="s">
        <v>109</v>
      </c>
      <c r="K4158" s="1">
        <v>13</v>
      </c>
      <c r="L4158" s="1" t="s">
        <v>101</v>
      </c>
      <c r="M4158" s="1" t="s">
        <v>325</v>
      </c>
      <c r="N4158" s="1" t="s">
        <v>91</v>
      </c>
      <c r="O4158" s="1" t="s">
        <v>104</v>
      </c>
      <c r="P4158">
        <v>1</v>
      </c>
      <c r="Q4158" s="1" t="str">
        <f>VLOOKUP([1]!Tabla1[[#This Row],[RENAES]],[2]EESS!$1:$1048576,6,FALSE)</f>
        <v>RAMON CASTILLA</v>
      </c>
      <c r="R4158" s="1" t="str">
        <f>VLOOKUP([1]!Tabla1[[#This Row],[RENAES]],[2]EESS!$1:$1048576,7,FALSE)</f>
        <v>PEVAS</v>
      </c>
      <c r="S4158" s="1" t="str">
        <f>VLOOKUP([1]!Tabla1[[#This Row],[RENAES]],[2]EESS!$1:$1048576,10,FALSE)</f>
        <v xml:space="preserve">PEVAS </v>
      </c>
      <c r="T4158" s="1" t="s">
        <v>4223</v>
      </c>
      <c r="U4158" s="1" t="s">
        <v>326</v>
      </c>
      <c r="V4158" s="1" t="s">
        <v>91</v>
      </c>
      <c r="W4158" s="57">
        <v>30</v>
      </c>
      <c r="X4158" s="1" t="s">
        <v>327</v>
      </c>
      <c r="Y4158" s="1" t="s">
        <v>90</v>
      </c>
      <c r="Z4158" s="1" t="s">
        <v>109</v>
      </c>
      <c r="AA4158" s="1" t="s">
        <v>4235</v>
      </c>
      <c r="AB4158" s="1" t="s">
        <v>325</v>
      </c>
      <c r="AC4158" s="1" t="s">
        <v>91</v>
      </c>
      <c r="AD4158" s="1" t="s">
        <v>104</v>
      </c>
      <c r="AE4158" s="1" t="s">
        <v>324</v>
      </c>
      <c r="AF4158" s="1" t="s">
        <v>145</v>
      </c>
      <c r="AG4158" s="1" t="s">
        <v>99</v>
      </c>
      <c r="AH4158" s="1" t="s">
        <v>4223</v>
      </c>
      <c r="AI4158" s="1" t="s">
        <v>326</v>
      </c>
      <c r="AJ4158" s="1" t="s">
        <v>91</v>
      </c>
      <c r="AK4158" s="57">
        <v>4</v>
      </c>
      <c r="AL4158" s="1" t="s">
        <v>329</v>
      </c>
      <c r="AM4158" s="1" t="s">
        <v>119</v>
      </c>
      <c r="AN4158" s="1" t="s">
        <v>119</v>
      </c>
      <c r="AO4158" s="1"/>
      <c r="AP4158" s="1"/>
      <c r="AQ4158" s="1"/>
      <c r="AR4158" s="1"/>
      <c r="AS4158" s="1"/>
      <c r="AT4158" s="1"/>
      <c r="AU4158" s="1"/>
      <c r="AV4158" s="1" t="s">
        <v>4235</v>
      </c>
      <c r="AW4158" s="1" t="s">
        <v>326</v>
      </c>
      <c r="AX4158" s="1" t="s">
        <v>91</v>
      </c>
      <c r="AY4158" s="57">
        <v>30</v>
      </c>
      <c r="AZ4158" s="1" t="s">
        <v>324</v>
      </c>
      <c r="BA4158" s="1" t="s">
        <v>145</v>
      </c>
      <c r="BB4158" s="1" t="s">
        <v>99</v>
      </c>
      <c r="BC4158" s="1"/>
      <c r="BD4158" s="1"/>
      <c r="BE4158" s="1"/>
      <c r="BF4158" s="1"/>
      <c r="BG4158" s="1"/>
      <c r="BH4158" s="1"/>
      <c r="BI4158" s="1"/>
      <c r="BJ4158" s="1"/>
      <c r="BK4158" s="1"/>
      <c r="BL4158" s="1"/>
      <c r="BM4158" s="1"/>
      <c r="BN4158" s="1"/>
      <c r="BO4158" s="1"/>
      <c r="BP4158" s="1"/>
      <c r="BQ4158" s="1"/>
      <c r="BR4158" s="1"/>
      <c r="BS4158" s="1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 t="s">
        <v>4618</v>
      </c>
      <c r="CF4158" s="1" t="s">
        <v>326</v>
      </c>
      <c r="CG4158" s="1" t="s">
        <v>91</v>
      </c>
      <c r="CH4158" s="1" t="s">
        <v>123</v>
      </c>
      <c r="CI4158" s="1" t="s">
        <v>2524</v>
      </c>
      <c r="CJ4158" s="1" t="s">
        <v>99</v>
      </c>
      <c r="CK4158" s="1" t="s">
        <v>96</v>
      </c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461</v>
      </c>
      <c r="B4159" s="1" t="s">
        <v>4780</v>
      </c>
      <c r="C4159" s="1" t="s">
        <v>97</v>
      </c>
      <c r="D4159" s="1" t="s">
        <v>3185</v>
      </c>
      <c r="E4159" s="1" t="s">
        <v>1111</v>
      </c>
      <c r="F4159" s="1" t="s">
        <v>99</v>
      </c>
      <c r="G4159" s="1" t="s">
        <v>111</v>
      </c>
      <c r="H4159" s="1" t="s">
        <v>324</v>
      </c>
      <c r="I4159" s="1" t="s">
        <v>110</v>
      </c>
      <c r="J4159" s="1" t="s">
        <v>99</v>
      </c>
      <c r="K4159" s="1">
        <v>17</v>
      </c>
      <c r="L4159" s="1" t="s">
        <v>101</v>
      </c>
      <c r="M4159" s="1" t="s">
        <v>325</v>
      </c>
      <c r="N4159" s="1" t="s">
        <v>91</v>
      </c>
      <c r="O4159" s="1" t="s">
        <v>92</v>
      </c>
      <c r="P4159">
        <v>3</v>
      </c>
      <c r="Q4159" s="1" t="str">
        <f>VLOOKUP([1]!Tabla1[[#This Row],[RENAES]],[2]EESS!$1:$1048576,6,FALSE)</f>
        <v>REQUENA</v>
      </c>
      <c r="R4159" s="1" t="str">
        <f>VLOOKUP([1]!Tabla1[[#This Row],[RENAES]],[2]EESS!$1:$1048576,7,FALSE)</f>
        <v>REQUENA</v>
      </c>
      <c r="S4159" s="1" t="str">
        <f>VLOOKUP([1]!Tabla1[[#This Row],[RENAES]],[2]EESS!$1:$1048576,10,FALSE)</f>
        <v>REQUENA</v>
      </c>
      <c r="T4159" s="1" t="s">
        <v>4246</v>
      </c>
      <c r="U4159" s="1" t="s">
        <v>326</v>
      </c>
      <c r="V4159" s="1" t="s">
        <v>91</v>
      </c>
      <c r="W4159" s="57">
        <v>10</v>
      </c>
      <c r="X4159" s="1" t="s">
        <v>324</v>
      </c>
      <c r="Y4159" s="1" t="s">
        <v>110</v>
      </c>
      <c r="Z4159" s="1" t="s">
        <v>99</v>
      </c>
      <c r="AA4159" s="1"/>
      <c r="AB4159" s="1"/>
      <c r="AC4159" s="1"/>
      <c r="AD4159" s="1"/>
      <c r="AE4159" s="1"/>
      <c r="AF4159" s="1"/>
      <c r="AG4159" s="1"/>
      <c r="AH4159" s="1" t="s">
        <v>4617</v>
      </c>
      <c r="AI4159" s="1" t="s">
        <v>326</v>
      </c>
      <c r="AJ4159" s="1" t="s">
        <v>91</v>
      </c>
      <c r="AK4159" s="57">
        <v>1</v>
      </c>
      <c r="AL4159" s="1" t="s">
        <v>2830</v>
      </c>
      <c r="AM4159" s="1" t="s">
        <v>88</v>
      </c>
      <c r="AN4159" s="1" t="s">
        <v>118</v>
      </c>
      <c r="AO4159" s="1"/>
      <c r="AP4159" s="1"/>
      <c r="AQ4159" s="1"/>
      <c r="AR4159" s="1"/>
      <c r="AS4159" s="1"/>
      <c r="AT4159" s="1"/>
      <c r="AU4159" s="1"/>
      <c r="AV4159" s="1" t="s">
        <v>5929</v>
      </c>
      <c r="AW4159" s="1" t="s">
        <v>326</v>
      </c>
      <c r="AX4159" s="1" t="s">
        <v>91</v>
      </c>
      <c r="AY4159" s="57">
        <v>2</v>
      </c>
      <c r="AZ4159" s="1" t="s">
        <v>852</v>
      </c>
      <c r="BA4159" s="1" t="s">
        <v>96</v>
      </c>
      <c r="BB4159" s="1" t="s">
        <v>113</v>
      </c>
      <c r="BC4159" s="1"/>
      <c r="BD4159" s="1"/>
      <c r="BE4159" s="1"/>
      <c r="BF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/>
      <c r="CF4159" s="1"/>
      <c r="CG4159" s="1"/>
      <c r="CH4159" s="1"/>
      <c r="CI4159" s="1"/>
      <c r="CJ4159" s="1"/>
      <c r="CK4159" s="1"/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7617</v>
      </c>
      <c r="B4160" s="1" t="s">
        <v>7618</v>
      </c>
      <c r="C4160" s="1" t="s">
        <v>97</v>
      </c>
      <c r="D4160" s="1" t="s">
        <v>3185</v>
      </c>
      <c r="E4160" s="1" t="s">
        <v>1111</v>
      </c>
      <c r="F4160" s="1" t="s">
        <v>95</v>
      </c>
      <c r="G4160" s="1" t="s">
        <v>89</v>
      </c>
      <c r="H4160" s="1" t="s">
        <v>7619</v>
      </c>
      <c r="I4160" s="1" t="s">
        <v>96</v>
      </c>
      <c r="J4160" s="1" t="s">
        <v>118</v>
      </c>
      <c r="K4160" s="1">
        <v>23</v>
      </c>
      <c r="L4160" s="1" t="s">
        <v>101</v>
      </c>
      <c r="M4160" s="1" t="s">
        <v>325</v>
      </c>
      <c r="N4160" s="1" t="s">
        <v>91</v>
      </c>
      <c r="O4160" s="32"/>
      <c r="P4160">
        <v>7326</v>
      </c>
      <c r="Q4160" s="1" t="str">
        <f>VLOOKUP([1]!Tabla1[[#This Row],[RENAES]],[2]EESS!$1:$1048576,6,FALSE)</f>
        <v>MAYNAS PERIFERIE</v>
      </c>
      <c r="R4160" s="1" t="str">
        <f>VLOOKUP([1]!Tabla1[[#This Row],[RENAES]],[2]EESS!$1:$1048576,7,FALSE)</f>
        <v>TAMSHIYACU</v>
      </c>
      <c r="S4160" s="1" t="str">
        <f>VLOOKUP([1]!Tabla1[[#This Row],[RENAES]],[2]EESS!$1:$1048576,10,FALSE)</f>
        <v>TAMSHIYACU</v>
      </c>
      <c r="T4160" s="1" t="s">
        <v>9001</v>
      </c>
      <c r="U4160" s="1" t="s">
        <v>326</v>
      </c>
      <c r="V4160" s="1" t="s">
        <v>91</v>
      </c>
      <c r="W4160" s="57">
        <v>3</v>
      </c>
      <c r="X4160" s="1" t="s">
        <v>5329</v>
      </c>
      <c r="Y4160" s="1" t="s">
        <v>96</v>
      </c>
      <c r="Z4160" s="1" t="s">
        <v>90</v>
      </c>
      <c r="AA4160" s="1"/>
      <c r="AB4160" s="1"/>
      <c r="AC4160" s="1"/>
      <c r="AD4160" s="1"/>
      <c r="AE4160" s="1"/>
      <c r="AF4160" s="1"/>
      <c r="AG4160" s="1"/>
      <c r="AH4160" s="1" t="s">
        <v>10000</v>
      </c>
      <c r="AI4160" s="1" t="s">
        <v>326</v>
      </c>
      <c r="AJ4160" s="1" t="s">
        <v>91</v>
      </c>
      <c r="AK4160" s="57">
        <v>4</v>
      </c>
      <c r="AL4160" s="1" t="s">
        <v>10077</v>
      </c>
      <c r="AM4160" s="1" t="s">
        <v>96</v>
      </c>
      <c r="AN4160" s="1" t="s">
        <v>127</v>
      </c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/>
      <c r="CF4160" s="1"/>
      <c r="CG4160" s="1"/>
      <c r="CH4160" s="1"/>
      <c r="CI4160" s="1"/>
      <c r="CJ4160" s="1"/>
      <c r="CK4160" s="1"/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8808</v>
      </c>
      <c r="B4161" s="1" t="s">
        <v>8809</v>
      </c>
      <c r="C4161" s="1" t="s">
        <v>97</v>
      </c>
      <c r="D4161" s="1" t="s">
        <v>3185</v>
      </c>
      <c r="E4161" s="1" t="s">
        <v>1111</v>
      </c>
      <c r="F4161" s="1" t="s">
        <v>119</v>
      </c>
      <c r="G4161" s="1" t="s">
        <v>110</v>
      </c>
      <c r="H4161" s="1" t="s">
        <v>8810</v>
      </c>
      <c r="I4161" s="1" t="s">
        <v>109</v>
      </c>
      <c r="J4161" s="1" t="s">
        <v>111</v>
      </c>
      <c r="K4161" s="1">
        <v>22</v>
      </c>
      <c r="L4161" s="1" t="s">
        <v>101</v>
      </c>
      <c r="M4161" s="1" t="s">
        <v>325</v>
      </c>
      <c r="N4161" s="1" t="s">
        <v>91</v>
      </c>
      <c r="O4161" s="32"/>
      <c r="P4161">
        <v>271</v>
      </c>
      <c r="Q4161" s="1" t="str">
        <f>VLOOKUP([1]!Tabla1[[#This Row],[RENAES]],[2]EESS!$1:$1048576,6,FALSE)</f>
        <v>REQUENA</v>
      </c>
      <c r="R4161" s="1" t="str">
        <f>VLOOKUP([1]!Tabla1[[#This Row],[RENAES]],[2]EESS!$1:$1048576,7,FALSE)</f>
        <v>REQUENA</v>
      </c>
      <c r="S4161" s="1" t="str">
        <f>VLOOKUP([1]!Tabla1[[#This Row],[RENAES]],[2]EESS!$1:$1048576,10,FALSE)</f>
        <v>REQUENA</v>
      </c>
      <c r="T4161" s="1" t="s">
        <v>7656</v>
      </c>
      <c r="U4161" s="1" t="s">
        <v>326</v>
      </c>
      <c r="V4161" s="1" t="s">
        <v>91</v>
      </c>
      <c r="W4161" s="57">
        <v>4</v>
      </c>
      <c r="X4161" s="1" t="s">
        <v>8810</v>
      </c>
      <c r="Y4161" s="1" t="s">
        <v>109</v>
      </c>
      <c r="Z4161" s="1" t="s">
        <v>111</v>
      </c>
      <c r="AA4161" s="1" t="s">
        <v>10191</v>
      </c>
      <c r="AB4161" s="1" t="s">
        <v>325</v>
      </c>
      <c r="AC4161" s="1" t="s">
        <v>91</v>
      </c>
      <c r="AD4161" s="1" t="s">
        <v>104</v>
      </c>
      <c r="AE4161" s="1" t="s">
        <v>324</v>
      </c>
      <c r="AF4161" s="1" t="s">
        <v>109</v>
      </c>
      <c r="AG4161" s="1" t="s">
        <v>131</v>
      </c>
      <c r="AH4161" s="1"/>
      <c r="AI4161" s="1"/>
      <c r="AJ4161" s="1"/>
      <c r="AK4161" s="1"/>
      <c r="AL4161" s="1"/>
      <c r="AM4161" s="1"/>
      <c r="AN4161" s="1"/>
      <c r="AO4161" s="1"/>
      <c r="AP4161" s="1"/>
      <c r="AQ4161" s="1"/>
      <c r="AR4161" s="1"/>
      <c r="AS4161" s="1"/>
      <c r="AT4161" s="1"/>
      <c r="AU4161" s="1"/>
      <c r="AV4161" s="1"/>
      <c r="AW4161" s="1"/>
      <c r="AX4161" s="1"/>
      <c r="AY4161" s="1"/>
      <c r="AZ4161" s="1"/>
      <c r="BA4161" s="1"/>
      <c r="BB4161" s="1"/>
      <c r="BC4161" s="1"/>
      <c r="BD4161" s="1"/>
      <c r="BE4161" s="1"/>
      <c r="BF4161" s="1"/>
      <c r="BG4161" s="1"/>
      <c r="BH4161" s="1"/>
      <c r="BI4161" s="1"/>
      <c r="BJ4161" s="1"/>
      <c r="BK4161" s="1"/>
      <c r="BL4161" s="1"/>
      <c r="BM4161" s="1"/>
      <c r="BN4161" s="1"/>
      <c r="BO4161" s="1"/>
      <c r="BP4161" s="1"/>
      <c r="BQ4161" s="1"/>
      <c r="BR4161" s="1"/>
      <c r="BS4161" s="1"/>
      <c r="BT4161" s="1"/>
      <c r="BU4161" s="1"/>
      <c r="BV4161" s="1"/>
      <c r="BW4161" s="1"/>
      <c r="BX4161" s="1"/>
      <c r="BY4161" s="1"/>
      <c r="BZ4161" s="1"/>
      <c r="CA4161" s="1"/>
      <c r="CB4161" s="1"/>
      <c r="CC4161" s="1"/>
      <c r="CD4161" s="1"/>
      <c r="CE4161" s="1" t="s">
        <v>10171</v>
      </c>
      <c r="CF4161" s="1" t="s">
        <v>326</v>
      </c>
      <c r="CG4161" s="1" t="s">
        <v>91</v>
      </c>
      <c r="CH4161" s="1" t="s">
        <v>123</v>
      </c>
      <c r="CI4161" s="1" t="s">
        <v>328</v>
      </c>
      <c r="CJ4161" s="1" t="s">
        <v>9131</v>
      </c>
      <c r="CK4161" s="1" t="s">
        <v>96</v>
      </c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8932</v>
      </c>
      <c r="B4162" s="1" t="s">
        <v>10136</v>
      </c>
      <c r="C4162" s="1" t="s">
        <v>97</v>
      </c>
      <c r="D4162" s="1" t="s">
        <v>3185</v>
      </c>
      <c r="E4162" s="1" t="s">
        <v>1111</v>
      </c>
      <c r="F4162" s="1" t="s">
        <v>127</v>
      </c>
      <c r="G4162" s="1" t="s">
        <v>100</v>
      </c>
      <c r="H4162" s="1" t="s">
        <v>6235</v>
      </c>
      <c r="I4162" s="1" t="s">
        <v>127</v>
      </c>
      <c r="J4162" s="1" t="s">
        <v>127</v>
      </c>
      <c r="K4162" s="1">
        <v>19</v>
      </c>
      <c r="L4162" s="1" t="s">
        <v>101</v>
      </c>
      <c r="M4162" s="1" t="s">
        <v>325</v>
      </c>
      <c r="N4162" s="1" t="s">
        <v>91</v>
      </c>
      <c r="O4162" s="1" t="s">
        <v>92</v>
      </c>
      <c r="P4162">
        <v>25</v>
      </c>
      <c r="Q4162" s="1" t="str">
        <f>VLOOKUP([1]!Tabla1[[#This Row],[RENAES]],[2]EESS!$1:$1048576,6,FALSE)</f>
        <v>NO PERTENECE A NINGUNA RED</v>
      </c>
      <c r="R4162" s="1" t="str">
        <f>VLOOKUP([1]!Tabla1[[#This Row],[RENAES]],[2]EESS!$1:$1048576,7,FALSE)</f>
        <v>NO PERTENECE A NINGUNA MICRORED</v>
      </c>
      <c r="S4162" s="1" t="str">
        <f>VLOOKUP([1]!Tabla1[[#This Row],[RENAES]],[2]EESS!$1:$1048576,10,FALSE)</f>
        <v>HOSP.REGIONAL DE LORETO "Felipe Arriola Iglesias"</v>
      </c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  <c r="AL4162" s="1"/>
      <c r="AM4162" s="1"/>
      <c r="AN4162" s="1"/>
      <c r="AO4162" s="1"/>
      <c r="AP4162" s="1"/>
      <c r="AQ4162" s="1"/>
      <c r="AR4162" s="1"/>
      <c r="AS4162" s="1"/>
      <c r="AT4162" s="1"/>
      <c r="AU4162" s="1"/>
      <c r="AV4162" s="1"/>
      <c r="AW4162" s="1"/>
      <c r="AX4162" s="1"/>
      <c r="AY4162" s="1"/>
      <c r="AZ4162" s="1"/>
      <c r="BA4162" s="1"/>
      <c r="BB4162" s="1"/>
      <c r="BC4162" s="1"/>
      <c r="BD4162" s="1"/>
      <c r="BE4162" s="1"/>
      <c r="BF4162" s="1"/>
      <c r="BG4162" s="1"/>
      <c r="BH4162" s="1"/>
      <c r="BI4162" s="1"/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 t="s">
        <v>9566</v>
      </c>
      <c r="CF4162" s="1" t="s">
        <v>326</v>
      </c>
      <c r="CG4162" s="1" t="s">
        <v>91</v>
      </c>
      <c r="CH4162" s="1" t="s">
        <v>123</v>
      </c>
      <c r="CI4162" s="1" t="s">
        <v>183</v>
      </c>
      <c r="CJ4162" s="1" t="s">
        <v>142</v>
      </c>
      <c r="CK4162" s="1" t="s">
        <v>90</v>
      </c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3159</v>
      </c>
      <c r="B4163" s="1" t="s">
        <v>3160</v>
      </c>
      <c r="C4163" s="1" t="s">
        <v>97</v>
      </c>
      <c r="D4163" s="1" t="s">
        <v>3185</v>
      </c>
      <c r="E4163" s="1" t="s">
        <v>1111</v>
      </c>
      <c r="F4163" s="1" t="s">
        <v>88</v>
      </c>
      <c r="G4163" s="1" t="s">
        <v>99</v>
      </c>
      <c r="H4163" s="1" t="s">
        <v>324</v>
      </c>
      <c r="I4163" s="1" t="s">
        <v>88</v>
      </c>
      <c r="J4163" s="1" t="s">
        <v>99</v>
      </c>
      <c r="K4163" s="1">
        <v>24</v>
      </c>
      <c r="L4163" s="1" t="s">
        <v>101</v>
      </c>
      <c r="M4163" s="1" t="s">
        <v>325</v>
      </c>
      <c r="N4163" s="1" t="s">
        <v>91</v>
      </c>
      <c r="O4163" s="1" t="s">
        <v>104</v>
      </c>
      <c r="P4163">
        <v>1</v>
      </c>
      <c r="Q4163" s="1" t="str">
        <f>VLOOKUP([1]!Tabla1[[#This Row],[RENAES]],[2]EESS!$1:$1048576,6,FALSE)</f>
        <v>UCAYALI</v>
      </c>
      <c r="R4163" s="1" t="str">
        <f>VLOOKUP([1]!Tabla1[[#This Row],[RENAES]],[2]EESS!$1:$1048576,7,FALSE)</f>
        <v>CONTAMANA</v>
      </c>
      <c r="S4163" s="1" t="str">
        <f>VLOOKUP([1]!Tabla1[[#This Row],[RENAES]],[2]EESS!$1:$1048576,10,FALSE)</f>
        <v>ORELLANA</v>
      </c>
      <c r="T4163" s="1" t="s">
        <v>2882</v>
      </c>
      <c r="U4163" s="1" t="s">
        <v>326</v>
      </c>
      <c r="V4163" s="1" t="s">
        <v>91</v>
      </c>
      <c r="W4163" s="57">
        <v>30</v>
      </c>
      <c r="X4163" s="1" t="s">
        <v>324</v>
      </c>
      <c r="Y4163" s="1" t="s">
        <v>88</v>
      </c>
      <c r="Z4163" s="1" t="s">
        <v>99</v>
      </c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 t="s">
        <v>3195</v>
      </c>
      <c r="CF4163" s="1" t="s">
        <v>326</v>
      </c>
      <c r="CG4163" s="1" t="s">
        <v>91</v>
      </c>
      <c r="CH4163" s="1" t="s">
        <v>123</v>
      </c>
      <c r="CI4163" s="1" t="s">
        <v>4052</v>
      </c>
      <c r="CJ4163" s="1" t="s">
        <v>88</v>
      </c>
      <c r="CK4163" s="1" t="s">
        <v>95</v>
      </c>
      <c r="CL4163" s="1"/>
      <c r="CM4163" s="1"/>
      <c r="CN4163" s="1"/>
      <c r="CO4163" s="1"/>
      <c r="CP4163" s="1"/>
      <c r="CQ4163" s="1"/>
      <c r="CR4163" s="1"/>
    </row>
    <row r="4164" spans="1:96" x14ac:dyDescent="0.3">
      <c r="A4164" s="1" t="s">
        <v>8012</v>
      </c>
      <c r="B4164" s="1" t="s">
        <v>8013</v>
      </c>
      <c r="C4164" s="1" t="s">
        <v>97</v>
      </c>
      <c r="D4164" s="1" t="s">
        <v>3185</v>
      </c>
      <c r="E4164" s="1" t="s">
        <v>1111</v>
      </c>
      <c r="F4164" s="1" t="s">
        <v>95</v>
      </c>
      <c r="G4164" s="1" t="s">
        <v>90</v>
      </c>
      <c r="H4164" s="1" t="s">
        <v>3245</v>
      </c>
      <c r="I4164" s="1" t="s">
        <v>96</v>
      </c>
      <c r="J4164" s="1" t="s">
        <v>108</v>
      </c>
      <c r="K4164" s="1">
        <v>23</v>
      </c>
      <c r="L4164" s="1" t="s">
        <v>101</v>
      </c>
      <c r="M4164" s="1" t="s">
        <v>325</v>
      </c>
      <c r="N4164" s="1" t="s">
        <v>91</v>
      </c>
      <c r="O4164" s="1" t="s">
        <v>104</v>
      </c>
      <c r="P4164">
        <v>134</v>
      </c>
      <c r="Q4164" s="1" t="str">
        <f>VLOOKUP([1]!Tabla1[[#This Row],[RENAES]],[2]EESS!$1:$1048576,6,FALSE)</f>
        <v>ALTO AMAZONAS</v>
      </c>
      <c r="R4164" s="1" t="str">
        <f>VLOOKUP([1]!Tabla1[[#This Row],[RENAES]],[2]EESS!$1:$1048576,7,FALSE)</f>
        <v>BALSAPUERTO</v>
      </c>
      <c r="S4164" s="1" t="str">
        <f>VLOOKUP([1]!Tabla1[[#This Row],[RENAES]],[2]EESS!$1:$1048576,10,FALSE)</f>
        <v>BALSAPUERTO (EJE M.R.)</v>
      </c>
      <c r="T4164" s="1" t="s">
        <v>6428</v>
      </c>
      <c r="U4164" s="1" t="s">
        <v>326</v>
      </c>
      <c r="V4164" s="1" t="s">
        <v>91</v>
      </c>
      <c r="W4164" s="57">
        <v>5</v>
      </c>
      <c r="X4164" s="1" t="s">
        <v>3245</v>
      </c>
      <c r="Y4164" s="1" t="s">
        <v>96</v>
      </c>
      <c r="Z4164" s="1" t="s">
        <v>108</v>
      </c>
      <c r="AA4164" s="1"/>
      <c r="AB4164" s="1"/>
      <c r="AC4164" s="1"/>
      <c r="AD4164" s="1"/>
      <c r="AE4164" s="1"/>
      <c r="AF4164" s="1"/>
      <c r="AG4164" s="1"/>
      <c r="AH4164" s="1" t="s">
        <v>7335</v>
      </c>
      <c r="AI4164" s="1" t="s">
        <v>326</v>
      </c>
      <c r="AJ4164" s="1" t="s">
        <v>91</v>
      </c>
      <c r="AK4164" s="57">
        <v>6</v>
      </c>
      <c r="AL4164" s="1" t="s">
        <v>3513</v>
      </c>
      <c r="AM4164" s="1" t="s">
        <v>96</v>
      </c>
      <c r="AN4164" s="1" t="s">
        <v>95</v>
      </c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  <c r="BJ4164" s="1"/>
      <c r="BK4164" s="1"/>
      <c r="BL4164" s="1"/>
      <c r="BM4164" s="1"/>
      <c r="BN4164" s="1"/>
      <c r="BO4164" s="1"/>
      <c r="BP4164" s="1"/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/>
      <c r="CF4164" s="1"/>
      <c r="CG4164" s="1"/>
      <c r="CH4164" s="1"/>
      <c r="CI4164" s="1"/>
      <c r="CJ4164" s="1"/>
      <c r="CK4164" s="1"/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2419</v>
      </c>
      <c r="B4165" s="1" t="s">
        <v>2420</v>
      </c>
      <c r="C4165" s="1" t="s">
        <v>97</v>
      </c>
      <c r="D4165" s="1" t="s">
        <v>3185</v>
      </c>
      <c r="E4165" s="1" t="s">
        <v>1111</v>
      </c>
      <c r="F4165" s="1" t="s">
        <v>90</v>
      </c>
      <c r="G4165" s="1" t="s">
        <v>99</v>
      </c>
      <c r="H4165" s="1" t="s">
        <v>324</v>
      </c>
      <c r="I4165" s="1" t="s">
        <v>109</v>
      </c>
      <c r="J4165" s="1" t="s">
        <v>96</v>
      </c>
      <c r="K4165" s="1">
        <v>29</v>
      </c>
      <c r="L4165" s="1" t="s">
        <v>101</v>
      </c>
      <c r="M4165" s="1" t="s">
        <v>325</v>
      </c>
      <c r="N4165" s="1" t="s">
        <v>91</v>
      </c>
      <c r="O4165" s="1" t="s">
        <v>92</v>
      </c>
      <c r="P4165">
        <v>3</v>
      </c>
      <c r="Q4165" s="1" t="str">
        <f>VLOOKUP([1]!Tabla1[[#This Row],[RENAES]],[2]EESS!$1:$1048576,6,FALSE)</f>
        <v>UCAYALI</v>
      </c>
      <c r="R4165" s="1" t="str">
        <f>VLOOKUP([1]!Tabla1[[#This Row],[RENAES]],[2]EESS!$1:$1048576,7,FALSE)</f>
        <v>CONTAMANA</v>
      </c>
      <c r="S4165" s="1" t="str">
        <f>VLOOKUP([1]!Tabla1[[#This Row],[RENAES]],[2]EESS!$1:$1048576,10,FALSE)</f>
        <v>ORELLANA</v>
      </c>
      <c r="T4165" s="1"/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  <c r="AL4165" s="1"/>
      <c r="AM4165" s="1"/>
      <c r="AN4165" s="1"/>
      <c r="AO4165" s="1"/>
      <c r="AP4165" s="1"/>
      <c r="AQ4165" s="1"/>
      <c r="AR4165" s="1"/>
      <c r="AS4165" s="1"/>
      <c r="AT4165" s="1"/>
      <c r="AU4165" s="1"/>
      <c r="AV4165" s="1"/>
      <c r="AW4165" s="1"/>
      <c r="AX4165" s="1"/>
      <c r="AY4165" s="1"/>
      <c r="AZ4165" s="1"/>
      <c r="BA4165" s="1"/>
      <c r="BB4165" s="1"/>
      <c r="BC4165" s="1"/>
      <c r="BD4165" s="1"/>
      <c r="BE4165" s="1"/>
      <c r="BF4165" s="1"/>
      <c r="BG4165" s="1"/>
      <c r="BH4165" s="1"/>
      <c r="BI4165" s="1"/>
      <c r="BJ4165" s="1"/>
      <c r="BK4165" s="1"/>
      <c r="BL4165" s="1"/>
      <c r="BM4165" s="1"/>
      <c r="BN4165" s="1"/>
      <c r="BO4165" s="1"/>
      <c r="BP4165" s="1"/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/>
      <c r="CF4165" s="1"/>
      <c r="CG4165" s="1"/>
      <c r="CH4165" s="1"/>
      <c r="CI4165" s="1"/>
      <c r="CJ4165" s="1"/>
      <c r="CK4165" s="1"/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540</v>
      </c>
      <c r="B4166" s="1" t="s">
        <v>4186</v>
      </c>
      <c r="C4166" s="1" t="s">
        <v>97</v>
      </c>
      <c r="D4166" s="1" t="s">
        <v>3185</v>
      </c>
      <c r="E4166" s="1" t="s">
        <v>1111</v>
      </c>
      <c r="F4166" s="1" t="s">
        <v>99</v>
      </c>
      <c r="G4166" s="1" t="s">
        <v>90</v>
      </c>
      <c r="H4166" s="1" t="s">
        <v>324</v>
      </c>
      <c r="I4166" s="1" t="s">
        <v>90</v>
      </c>
      <c r="J4166" s="1" t="s">
        <v>109</v>
      </c>
      <c r="K4166" s="1">
        <v>20</v>
      </c>
      <c r="L4166" s="1" t="s">
        <v>101</v>
      </c>
      <c r="M4166" s="1" t="s">
        <v>325</v>
      </c>
      <c r="N4166" s="1" t="s">
        <v>91</v>
      </c>
      <c r="O4166" s="1" t="s">
        <v>104</v>
      </c>
      <c r="P4166">
        <v>1</v>
      </c>
      <c r="Q4166" s="1" t="str">
        <f>VLOOKUP([1]!Tabla1[[#This Row],[RENAES]],[2]EESS!$1:$1048576,6,FALSE)</f>
        <v>DATEM DEL MARAÑON</v>
      </c>
      <c r="R4166" s="1" t="str">
        <f>VLOOKUP([1]!Tabla1[[#This Row],[RENAES]],[2]EESS!$1:$1048576,7,FALSE)</f>
        <v>BARRANCA</v>
      </c>
      <c r="S4166" s="1" t="str">
        <f>VLOOKUP([1]!Tabla1[[#This Row],[RENAES]],[2]EESS!$1:$1048576,10,FALSE)</f>
        <v>SAN LORENZO</v>
      </c>
      <c r="T4166" s="1" t="s">
        <v>3977</v>
      </c>
      <c r="U4166" s="1" t="s">
        <v>326</v>
      </c>
      <c r="V4166" s="1" t="s">
        <v>91</v>
      </c>
      <c r="W4166" s="57">
        <v>60</v>
      </c>
      <c r="X4166" s="1" t="s">
        <v>324</v>
      </c>
      <c r="Y4166" s="1" t="s">
        <v>90</v>
      </c>
      <c r="Z4166" s="1" t="s">
        <v>109</v>
      </c>
      <c r="AA4166" s="1"/>
      <c r="AB4166" s="1"/>
      <c r="AC4166" s="1"/>
      <c r="AD4166" s="1"/>
      <c r="AE4166" s="1"/>
      <c r="AF4166" s="1"/>
      <c r="AG4166" s="1"/>
      <c r="AH4166" s="1" t="s">
        <v>4217</v>
      </c>
      <c r="AI4166" s="1" t="s">
        <v>326</v>
      </c>
      <c r="AJ4166" s="1" t="s">
        <v>91</v>
      </c>
      <c r="AK4166" s="57">
        <v>8</v>
      </c>
      <c r="AL4166" s="1" t="s">
        <v>4409</v>
      </c>
      <c r="AM4166" s="1" t="s">
        <v>88</v>
      </c>
      <c r="AN4166" s="1" t="s">
        <v>127</v>
      </c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 t="s">
        <v>4814</v>
      </c>
      <c r="CF4166" s="1" t="s">
        <v>326</v>
      </c>
      <c r="CG4166" s="1" t="s">
        <v>91</v>
      </c>
      <c r="CH4166" s="1" t="s">
        <v>123</v>
      </c>
      <c r="CI4166" s="1" t="s">
        <v>200</v>
      </c>
      <c r="CJ4166" s="1" t="s">
        <v>100</v>
      </c>
      <c r="CK4166" s="1" t="s">
        <v>90</v>
      </c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700</v>
      </c>
      <c r="B4167" s="1" t="s">
        <v>4781</v>
      </c>
      <c r="C4167" s="1" t="s">
        <v>97</v>
      </c>
      <c r="D4167" s="1" t="s">
        <v>3185</v>
      </c>
      <c r="E4167" s="1" t="s">
        <v>1111</v>
      </c>
      <c r="F4167" s="1" t="s">
        <v>90</v>
      </c>
      <c r="G4167" s="1" t="s">
        <v>106</v>
      </c>
      <c r="H4167" s="1" t="s">
        <v>4782</v>
      </c>
      <c r="I4167" s="1" t="s">
        <v>95</v>
      </c>
      <c r="J4167" s="1" t="s">
        <v>116</v>
      </c>
      <c r="K4167" s="1">
        <v>19</v>
      </c>
      <c r="L4167" s="1" t="s">
        <v>101</v>
      </c>
      <c r="M4167" s="1" t="s">
        <v>325</v>
      </c>
      <c r="N4167" s="1" t="s">
        <v>91</v>
      </c>
      <c r="O4167" s="32"/>
      <c r="P4167">
        <v>135</v>
      </c>
      <c r="Q4167" s="1" t="str">
        <f>VLOOKUP([1]!Tabla1[[#This Row],[RENAES]],[2]EESS!$1:$1048576,6,FALSE)</f>
        <v>DATEM DEL MARAÑON</v>
      </c>
      <c r="R4167" s="1" t="str">
        <f>VLOOKUP([1]!Tabla1[[#This Row],[RENAES]],[2]EESS!$1:$1048576,7,FALSE)</f>
        <v>ANDOAS</v>
      </c>
      <c r="S4167" s="1" t="str">
        <f>VLOOKUP([1]!Tabla1[[#This Row],[RENAES]],[2]EESS!$1:$1048576,10,FALSE)</f>
        <v>KUYUNTZA DEL MANCHARI</v>
      </c>
      <c r="T4167" s="1" t="s">
        <v>2564</v>
      </c>
      <c r="U4167" s="1" t="s">
        <v>326</v>
      </c>
      <c r="V4167" s="1" t="s">
        <v>91</v>
      </c>
      <c r="W4167" s="57">
        <v>3</v>
      </c>
      <c r="X4167" s="1" t="s">
        <v>3513</v>
      </c>
      <c r="Y4167" s="1" t="s">
        <v>111</v>
      </c>
      <c r="Z4167" s="1" t="s">
        <v>98</v>
      </c>
      <c r="AA4167" s="1" t="s">
        <v>2564</v>
      </c>
      <c r="AB4167" s="1" t="s">
        <v>325</v>
      </c>
      <c r="AC4167" s="1" t="s">
        <v>91</v>
      </c>
      <c r="AD4167" s="32"/>
      <c r="AE4167" s="1" t="s">
        <v>3690</v>
      </c>
      <c r="AF4167" s="1" t="s">
        <v>131</v>
      </c>
      <c r="AG4167" s="1" t="s">
        <v>118</v>
      </c>
      <c r="AH4167" s="1" t="s">
        <v>3525</v>
      </c>
      <c r="AI4167" s="1" t="s">
        <v>326</v>
      </c>
      <c r="AJ4167" s="1" t="s">
        <v>91</v>
      </c>
      <c r="AK4167" s="57">
        <v>4</v>
      </c>
      <c r="AL4167" s="1" t="s">
        <v>3690</v>
      </c>
      <c r="AM4167" s="1" t="s">
        <v>99</v>
      </c>
      <c r="AN4167" s="1" t="s">
        <v>90</v>
      </c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/>
      <c r="CF4167" s="1"/>
      <c r="CG4167" s="1"/>
      <c r="CH4167" s="1"/>
      <c r="CI4167" s="1"/>
      <c r="CJ4167" s="1"/>
      <c r="CK4167" s="1"/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8811</v>
      </c>
      <c r="B4168" s="1" t="s">
        <v>8812</v>
      </c>
      <c r="C4168" s="1" t="s">
        <v>97</v>
      </c>
      <c r="D4168" s="1" t="s">
        <v>3185</v>
      </c>
      <c r="E4168" s="1" t="s">
        <v>1111</v>
      </c>
      <c r="F4168" s="1" t="s">
        <v>127</v>
      </c>
      <c r="G4168" s="1" t="s">
        <v>102</v>
      </c>
      <c r="H4168" s="1" t="s">
        <v>327</v>
      </c>
      <c r="I4168" s="1" t="s">
        <v>96</v>
      </c>
      <c r="J4168" s="1" t="s">
        <v>102</v>
      </c>
      <c r="K4168" s="1">
        <v>26</v>
      </c>
      <c r="L4168" s="1" t="s">
        <v>101</v>
      </c>
      <c r="M4168" s="1" t="s">
        <v>325</v>
      </c>
      <c r="N4168" s="1" t="s">
        <v>91</v>
      </c>
      <c r="O4168" s="1" t="s">
        <v>104</v>
      </c>
      <c r="P4168">
        <v>7325</v>
      </c>
      <c r="Q4168" s="1" t="str">
        <f>VLOOKUP([1]!Tabla1[[#This Row],[RENAES]],[2]EESS!$1:$1048576,6,FALSE)</f>
        <v>MAYNAS CIUDAD</v>
      </c>
      <c r="R4168" s="1" t="str">
        <f>VLOOKUP([1]!Tabla1[[#This Row],[RENAES]],[2]EESS!$1:$1048576,7,FALSE)</f>
        <v>BELEN</v>
      </c>
      <c r="S4168" s="1" t="str">
        <f>VLOOKUP([1]!Tabla1[[#This Row],[RENAES]],[2]EESS!$1:$1048576,10,FALSE)</f>
        <v>BELEN de Villa Belen</v>
      </c>
      <c r="T4168" s="1" t="s">
        <v>8627</v>
      </c>
      <c r="U4168" s="1" t="s">
        <v>326</v>
      </c>
      <c r="V4168" s="1" t="s">
        <v>91</v>
      </c>
      <c r="W4168" s="57">
        <v>1</v>
      </c>
      <c r="X4168" s="1" t="s">
        <v>327</v>
      </c>
      <c r="Y4168" s="1" t="s">
        <v>96</v>
      </c>
      <c r="Z4168" s="1" t="s">
        <v>102</v>
      </c>
      <c r="AA4168" s="1" t="s">
        <v>9791</v>
      </c>
      <c r="AB4168" s="1" t="s">
        <v>325</v>
      </c>
      <c r="AC4168" s="1" t="s">
        <v>91</v>
      </c>
      <c r="AD4168" s="1" t="s">
        <v>92</v>
      </c>
      <c r="AE4168" s="1" t="s">
        <v>327</v>
      </c>
      <c r="AF4168" s="1" t="s">
        <v>119</v>
      </c>
      <c r="AG4168" s="1" t="s">
        <v>95</v>
      </c>
      <c r="AH4168" s="1" t="s">
        <v>9791</v>
      </c>
      <c r="AI4168" s="1" t="s">
        <v>326</v>
      </c>
      <c r="AJ4168" s="1" t="s">
        <v>91</v>
      </c>
      <c r="AK4168" s="57">
        <v>2</v>
      </c>
      <c r="AL4168" s="1" t="s">
        <v>327</v>
      </c>
      <c r="AM4168" s="1" t="s">
        <v>119</v>
      </c>
      <c r="AN4168" s="1" t="s">
        <v>95</v>
      </c>
      <c r="AO4168" s="1"/>
      <c r="AP4168" s="1"/>
      <c r="AQ4168" s="1"/>
      <c r="AR4168" s="1"/>
      <c r="AS4168" s="1"/>
      <c r="AT4168" s="1"/>
      <c r="AU4168" s="1"/>
      <c r="AV4168" s="1" t="s">
        <v>10232</v>
      </c>
      <c r="AW4168" s="1" t="s">
        <v>326</v>
      </c>
      <c r="AX4168" s="1" t="s">
        <v>91</v>
      </c>
      <c r="AY4168" s="57">
        <v>5</v>
      </c>
      <c r="AZ4168" s="1" t="s">
        <v>327</v>
      </c>
      <c r="BA4168" s="1" t="s">
        <v>107</v>
      </c>
      <c r="BB4168" s="1" t="s">
        <v>113</v>
      </c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/>
      <c r="CF4168" s="1"/>
      <c r="CG4168" s="1"/>
      <c r="CH4168" s="1"/>
      <c r="CI4168" s="1"/>
      <c r="CJ4168" s="1"/>
      <c r="CK4168" s="1"/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737</v>
      </c>
      <c r="B4169" s="1" t="s">
        <v>2421</v>
      </c>
      <c r="C4169" s="1" t="s">
        <v>97</v>
      </c>
      <c r="D4169" s="1" t="s">
        <v>3185</v>
      </c>
      <c r="E4169" s="1" t="s">
        <v>1111</v>
      </c>
      <c r="F4169" s="1" t="s">
        <v>96</v>
      </c>
      <c r="G4169" s="1" t="s">
        <v>116</v>
      </c>
      <c r="H4169" s="1" t="s">
        <v>324</v>
      </c>
      <c r="I4169" s="1" t="s">
        <v>119</v>
      </c>
      <c r="J4169" s="1" t="s">
        <v>127</v>
      </c>
      <c r="K4169" s="1">
        <v>26</v>
      </c>
      <c r="L4169" s="1" t="s">
        <v>101</v>
      </c>
      <c r="M4169" s="1" t="s">
        <v>325</v>
      </c>
      <c r="N4169" s="1" t="s">
        <v>91</v>
      </c>
      <c r="O4169" s="1" t="s">
        <v>1793</v>
      </c>
      <c r="P4169">
        <v>3</v>
      </c>
      <c r="Q4169" s="1" t="str">
        <f>VLOOKUP([1]!Tabla1[[#This Row],[RENAES]],[2]EESS!$1:$1048576,6,FALSE)</f>
        <v>MAYNAS CIUDAD</v>
      </c>
      <c r="R4169" s="1" t="str">
        <f>VLOOKUP([1]!Tabla1[[#This Row],[RENAES]],[2]EESS!$1:$1048576,7,FALSE)</f>
        <v>PUNCHANA</v>
      </c>
      <c r="S4169" s="1" t="str">
        <f>VLOOKUP([1]!Tabla1[[#This Row],[RENAES]],[2]EESS!$1:$1048576,10,FALSE)</f>
        <v>MAYNAS</v>
      </c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 t="s">
        <v>1188</v>
      </c>
      <c r="CF4169" s="1" t="s">
        <v>326</v>
      </c>
      <c r="CG4169" s="1" t="s">
        <v>91</v>
      </c>
      <c r="CH4169" s="1" t="s">
        <v>123</v>
      </c>
      <c r="CI4169" s="1" t="s">
        <v>147</v>
      </c>
      <c r="CJ4169" s="1" t="s">
        <v>110</v>
      </c>
      <c r="CK4169" s="1" t="s">
        <v>96</v>
      </c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2422</v>
      </c>
      <c r="B4170" s="1" t="s">
        <v>2423</v>
      </c>
      <c r="C4170" s="1" t="s">
        <v>97</v>
      </c>
      <c r="D4170" s="1" t="s">
        <v>3185</v>
      </c>
      <c r="E4170" s="1" t="s">
        <v>1111</v>
      </c>
      <c r="F4170" s="1" t="s">
        <v>90</v>
      </c>
      <c r="G4170" s="1" t="s">
        <v>127</v>
      </c>
      <c r="H4170" s="1" t="s">
        <v>2424</v>
      </c>
      <c r="I4170" s="1" t="s">
        <v>90</v>
      </c>
      <c r="J4170" s="1" t="s">
        <v>102</v>
      </c>
      <c r="K4170" s="1">
        <v>22</v>
      </c>
      <c r="L4170" s="1" t="s">
        <v>101</v>
      </c>
      <c r="M4170" s="1" t="s">
        <v>325</v>
      </c>
      <c r="N4170" s="1" t="s">
        <v>91</v>
      </c>
      <c r="O4170" s="1" t="s">
        <v>92</v>
      </c>
      <c r="P4170">
        <v>113</v>
      </c>
      <c r="Q4170" s="1" t="str">
        <f>VLOOKUP([1]!Tabla1[[#This Row],[RENAES]],[2]EESS!$1:$1048576,6,FALSE)</f>
        <v>LORETO</v>
      </c>
      <c r="R4170" s="1" t="str">
        <f>VLOOKUP([1]!Tabla1[[#This Row],[RENAES]],[2]EESS!$1:$1048576,7,FALSE)</f>
        <v>VILLA TROMPETERO</v>
      </c>
      <c r="S4170" s="1" t="str">
        <f>VLOOKUP([1]!Tabla1[[#This Row],[RENAES]],[2]EESS!$1:$1048576,10,FALSE)</f>
        <v>VILLA TROMPETEROS</v>
      </c>
      <c r="T4170" s="1"/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  <c r="AJ4170" s="1"/>
      <c r="AK4170" s="1"/>
      <c r="AL4170" s="1"/>
      <c r="AM4170" s="1"/>
      <c r="AN4170" s="1"/>
      <c r="AO4170" s="1"/>
      <c r="AP4170" s="1"/>
      <c r="AQ4170" s="1"/>
      <c r="AR4170" s="1"/>
      <c r="AS4170" s="1"/>
      <c r="AT4170" s="1"/>
      <c r="AU4170" s="1"/>
      <c r="AV4170" s="1"/>
      <c r="AW4170" s="1"/>
      <c r="AX4170" s="1"/>
      <c r="AY4170" s="1"/>
      <c r="AZ4170" s="1"/>
      <c r="BA4170" s="1"/>
      <c r="BB4170" s="1"/>
      <c r="BC4170" s="1"/>
      <c r="BD4170" s="1"/>
      <c r="BE4170" s="1"/>
      <c r="BF4170" s="1"/>
      <c r="BG4170" s="1"/>
      <c r="BH4170" s="1"/>
      <c r="BI4170" s="1"/>
      <c r="BJ4170" s="1"/>
      <c r="BK4170" s="1"/>
      <c r="BL4170" s="1"/>
      <c r="BM4170" s="1"/>
      <c r="BN4170" s="1"/>
      <c r="BO4170" s="1"/>
      <c r="BP4170" s="1"/>
      <c r="BQ4170" s="1"/>
      <c r="BR4170" s="1"/>
      <c r="BS4170" s="1"/>
      <c r="BT4170" s="1"/>
      <c r="BU4170" s="1"/>
      <c r="BV4170" s="1"/>
      <c r="BW4170" s="1"/>
      <c r="BX4170" s="1"/>
      <c r="BY4170" s="1"/>
      <c r="BZ4170" s="1"/>
      <c r="CA4170" s="1"/>
      <c r="CB4170" s="1"/>
      <c r="CC4170" s="1"/>
      <c r="CD4170" s="1"/>
      <c r="CE4170" s="1"/>
      <c r="CF4170" s="1"/>
      <c r="CG4170" s="1"/>
      <c r="CH4170" s="1"/>
      <c r="CI4170" s="1"/>
      <c r="CJ4170" s="1"/>
      <c r="CK4170" s="1"/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2425</v>
      </c>
      <c r="B4171" s="1" t="s">
        <v>2426</v>
      </c>
      <c r="C4171" s="1" t="s">
        <v>97</v>
      </c>
      <c r="D4171" s="1" t="s">
        <v>3185</v>
      </c>
      <c r="E4171" s="1" t="s">
        <v>1111</v>
      </c>
      <c r="F4171" s="1" t="s">
        <v>96</v>
      </c>
      <c r="G4171" s="1" t="s">
        <v>121</v>
      </c>
      <c r="H4171" s="1" t="s">
        <v>327</v>
      </c>
      <c r="I4171" s="1" t="s">
        <v>142</v>
      </c>
      <c r="J4171" s="1" t="s">
        <v>127</v>
      </c>
      <c r="K4171" s="1">
        <v>16</v>
      </c>
      <c r="L4171" s="1" t="s">
        <v>101</v>
      </c>
      <c r="M4171" s="1" t="s">
        <v>325</v>
      </c>
      <c r="N4171" s="1" t="s">
        <v>91</v>
      </c>
      <c r="O4171" s="1" t="s">
        <v>104</v>
      </c>
      <c r="P4171">
        <v>150</v>
      </c>
      <c r="Q4171" s="1" t="str">
        <f>VLOOKUP([1]!Tabla1[[#This Row],[RENAES]],[2]EESS!$1:$1048576,6,FALSE)</f>
        <v>LORETO</v>
      </c>
      <c r="R4171" s="1" t="str">
        <f>VLOOKUP([1]!Tabla1[[#This Row],[RENAES]],[2]EESS!$1:$1048576,7,FALSE)</f>
        <v>VILLA TROMPETERO</v>
      </c>
      <c r="S4171" s="1" t="str">
        <f>VLOOKUP([1]!Tabla1[[#This Row],[RENAES]],[2]EESS!$1:$1048576,10,FALSE)</f>
        <v>PUCACURO DE TROMPETEROS</v>
      </c>
      <c r="T4171" s="1" t="s">
        <v>1178</v>
      </c>
      <c r="U4171" s="1" t="s">
        <v>326</v>
      </c>
      <c r="V4171" s="1" t="s">
        <v>91</v>
      </c>
      <c r="W4171" s="57">
        <v>1</v>
      </c>
      <c r="X4171" s="1" t="s">
        <v>327</v>
      </c>
      <c r="Y4171" s="1" t="s">
        <v>142</v>
      </c>
      <c r="Z4171" s="1" t="s">
        <v>127</v>
      </c>
      <c r="AA4171" s="1" t="s">
        <v>1235</v>
      </c>
      <c r="AB4171" s="1" t="s">
        <v>325</v>
      </c>
      <c r="AC4171" s="1" t="s">
        <v>105</v>
      </c>
      <c r="AD4171" s="1" t="s">
        <v>104</v>
      </c>
      <c r="AE4171" s="1" t="s">
        <v>356</v>
      </c>
      <c r="AF4171" s="1" t="s">
        <v>119</v>
      </c>
      <c r="AG4171" s="1" t="s">
        <v>96</v>
      </c>
      <c r="AH4171" s="1" t="s">
        <v>1235</v>
      </c>
      <c r="AI4171" s="1" t="s">
        <v>326</v>
      </c>
      <c r="AJ4171" s="1" t="s">
        <v>91</v>
      </c>
      <c r="AK4171" s="57">
        <v>2</v>
      </c>
      <c r="AL4171" s="1" t="s">
        <v>356</v>
      </c>
      <c r="AM4171" s="1" t="s">
        <v>119</v>
      </c>
      <c r="AN4171" s="1" t="s">
        <v>96</v>
      </c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/>
      <c r="CF4171" s="1"/>
      <c r="CG4171" s="1"/>
      <c r="CH4171" s="1"/>
      <c r="CI4171" s="1"/>
      <c r="CJ4171" s="1"/>
      <c r="CK4171" s="1"/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7620</v>
      </c>
      <c r="B4172" s="1" t="s">
        <v>7621</v>
      </c>
      <c r="C4172" s="1" t="s">
        <v>97</v>
      </c>
      <c r="D4172" s="1" t="s">
        <v>3185</v>
      </c>
      <c r="E4172" s="1" t="s">
        <v>1111</v>
      </c>
      <c r="F4172" s="1" t="s">
        <v>95</v>
      </c>
      <c r="G4172" s="1" t="s">
        <v>169</v>
      </c>
      <c r="H4172" s="1" t="s">
        <v>344</v>
      </c>
      <c r="I4172" s="1" t="s">
        <v>90</v>
      </c>
      <c r="J4172" s="1" t="s">
        <v>108</v>
      </c>
      <c r="K4172" s="1">
        <v>25</v>
      </c>
      <c r="L4172" s="1" t="s">
        <v>101</v>
      </c>
      <c r="M4172" s="1" t="s">
        <v>325</v>
      </c>
      <c r="N4172" s="1" t="s">
        <v>91</v>
      </c>
      <c r="O4172" s="1" t="s">
        <v>104</v>
      </c>
      <c r="P4172">
        <v>37</v>
      </c>
      <c r="Q4172" s="1" t="str">
        <f>VLOOKUP([1]!Tabla1[[#This Row],[RENAES]],[2]EESS!$1:$1048576,6,FALSE)</f>
        <v>REQUENA</v>
      </c>
      <c r="R4172" s="1" t="str">
        <f>VLOOKUP([1]!Tabla1[[#This Row],[RENAES]],[2]EESS!$1:$1048576,7,FALSE)</f>
        <v>REQUENA</v>
      </c>
      <c r="S4172" s="1" t="str">
        <f>VLOOKUP([1]!Tabla1[[#This Row],[RENAES]],[2]EESS!$1:$1048576,10,FALSE)</f>
        <v>GENARO HERRERA</v>
      </c>
      <c r="T4172" s="1" t="s">
        <v>7290</v>
      </c>
      <c r="U4172" s="1" t="s">
        <v>326</v>
      </c>
      <c r="V4172" s="1" t="s">
        <v>91</v>
      </c>
      <c r="W4172" s="57">
        <v>1</v>
      </c>
      <c r="X4172" s="1" t="s">
        <v>344</v>
      </c>
      <c r="Y4172" s="1" t="s">
        <v>90</v>
      </c>
      <c r="Z4172" s="1" t="s">
        <v>108</v>
      </c>
      <c r="AA4172" s="1" t="s">
        <v>8237</v>
      </c>
      <c r="AB4172" s="1" t="s">
        <v>325</v>
      </c>
      <c r="AC4172" s="1" t="s">
        <v>105</v>
      </c>
      <c r="AD4172" s="1" t="s">
        <v>104</v>
      </c>
      <c r="AE4172" s="1" t="s">
        <v>338</v>
      </c>
      <c r="AF4172" s="1" t="s">
        <v>99</v>
      </c>
      <c r="AG4172" s="1" t="s">
        <v>88</v>
      </c>
      <c r="AH4172" s="1" t="s">
        <v>8237</v>
      </c>
      <c r="AI4172" s="1" t="s">
        <v>326</v>
      </c>
      <c r="AJ4172" s="1" t="s">
        <v>91</v>
      </c>
      <c r="AK4172" s="57">
        <v>2</v>
      </c>
      <c r="AL4172" s="1" t="s">
        <v>338</v>
      </c>
      <c r="AM4172" s="1" t="s">
        <v>99</v>
      </c>
      <c r="AN4172" s="1" t="s">
        <v>88</v>
      </c>
      <c r="AO4172" s="1" t="s">
        <v>8838</v>
      </c>
      <c r="AP4172" s="1" t="s">
        <v>325</v>
      </c>
      <c r="AQ4172" s="1" t="s">
        <v>105</v>
      </c>
      <c r="AR4172" s="1" t="s">
        <v>104</v>
      </c>
      <c r="AS4172" s="1" t="s">
        <v>343</v>
      </c>
      <c r="AT4172" s="1" t="s">
        <v>88</v>
      </c>
      <c r="AU4172" s="1" t="s">
        <v>95</v>
      </c>
      <c r="AV4172" s="1" t="s">
        <v>8838</v>
      </c>
      <c r="AW4172" s="1" t="s">
        <v>326</v>
      </c>
      <c r="AX4172" s="1" t="s">
        <v>91</v>
      </c>
      <c r="AY4172" s="57">
        <v>3</v>
      </c>
      <c r="AZ4172" s="1" t="s">
        <v>343</v>
      </c>
      <c r="BA4172" s="1" t="s">
        <v>88</v>
      </c>
      <c r="BB4172" s="1" t="s">
        <v>95</v>
      </c>
      <c r="BC4172" s="1" t="s">
        <v>9298</v>
      </c>
      <c r="BD4172" s="1" t="s">
        <v>326</v>
      </c>
      <c r="BE4172" s="1" t="s">
        <v>91</v>
      </c>
      <c r="BF4172" s="57">
        <v>4</v>
      </c>
      <c r="BG4172" s="1" t="s">
        <v>292</v>
      </c>
      <c r="BH4172" s="1" t="s">
        <v>109</v>
      </c>
      <c r="BI4172" s="1" t="s">
        <v>127</v>
      </c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 t="s">
        <v>9983</v>
      </c>
      <c r="BY4172" s="1" t="s">
        <v>325</v>
      </c>
      <c r="BZ4172" s="1" t="s">
        <v>91</v>
      </c>
      <c r="CA4172" s="1" t="s">
        <v>92</v>
      </c>
      <c r="CB4172" s="1" t="s">
        <v>324</v>
      </c>
      <c r="CC4172" s="1" t="s">
        <v>131</v>
      </c>
      <c r="CD4172" s="1" t="s">
        <v>90</v>
      </c>
      <c r="CE4172" s="1"/>
      <c r="CF4172" s="1"/>
      <c r="CG4172" s="1"/>
      <c r="CH4172" s="1"/>
      <c r="CI4172" s="1"/>
      <c r="CJ4172" s="1"/>
      <c r="CK4172" s="1"/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812</v>
      </c>
      <c r="B4173" s="1" t="s">
        <v>2427</v>
      </c>
      <c r="C4173" s="1" t="s">
        <v>97</v>
      </c>
      <c r="D4173" s="1" t="s">
        <v>3185</v>
      </c>
      <c r="E4173" s="1" t="s">
        <v>1111</v>
      </c>
      <c r="F4173" s="1" t="s">
        <v>96</v>
      </c>
      <c r="G4173" s="1" t="s">
        <v>116</v>
      </c>
      <c r="H4173" s="1" t="s">
        <v>327</v>
      </c>
      <c r="I4173" s="1" t="s">
        <v>99</v>
      </c>
      <c r="J4173" s="1" t="s">
        <v>113</v>
      </c>
      <c r="K4173" s="1">
        <v>20</v>
      </c>
      <c r="L4173" s="1" t="s">
        <v>101</v>
      </c>
      <c r="M4173" s="1" t="s">
        <v>325</v>
      </c>
      <c r="N4173" s="1" t="s">
        <v>91</v>
      </c>
      <c r="O4173" s="1" t="s">
        <v>104</v>
      </c>
      <c r="P4173">
        <v>150</v>
      </c>
      <c r="Q4173" s="1" t="str">
        <f>VLOOKUP([1]!Tabla1[[#This Row],[RENAES]],[2]EESS!$1:$1048576,6,FALSE)</f>
        <v>NO PERTENECE A NINGUNA RED</v>
      </c>
      <c r="R4173" s="1" t="str">
        <f>VLOOKUP([1]!Tabla1[[#This Row],[RENAES]],[2]EESS!$1:$1048576,7,FALSE)</f>
        <v>NO PERTENECE A NINGUNA MICRORED</v>
      </c>
      <c r="S4173" s="1" t="str">
        <f>VLOOKUP([1]!Tabla1[[#This Row],[RENAES]],[2]EESS!$1:$1048576,10,FALSE)</f>
        <v>HOSPITAL IQUITOS "Cesar Garayar Garcia"</v>
      </c>
      <c r="T4173" s="1" t="s">
        <v>1217</v>
      </c>
      <c r="U4173" s="1" t="s">
        <v>326</v>
      </c>
      <c r="V4173" s="1" t="s">
        <v>91</v>
      </c>
      <c r="W4173" s="57">
        <v>1</v>
      </c>
      <c r="X4173" s="1" t="s">
        <v>327</v>
      </c>
      <c r="Y4173" s="1" t="s">
        <v>99</v>
      </c>
      <c r="Z4173" s="1" t="s">
        <v>113</v>
      </c>
      <c r="AA4173" s="1" t="s">
        <v>2521</v>
      </c>
      <c r="AB4173" s="1" t="s">
        <v>325</v>
      </c>
      <c r="AC4173" s="1" t="s">
        <v>105</v>
      </c>
      <c r="AD4173" s="1" t="s">
        <v>104</v>
      </c>
      <c r="AE4173" s="1" t="s">
        <v>327</v>
      </c>
      <c r="AF4173" s="1" t="s">
        <v>88</v>
      </c>
      <c r="AG4173" s="1" t="s">
        <v>106</v>
      </c>
      <c r="AH4173" s="1" t="s">
        <v>2521</v>
      </c>
      <c r="AI4173" s="1" t="s">
        <v>326</v>
      </c>
      <c r="AJ4173" s="1" t="s">
        <v>91</v>
      </c>
      <c r="AK4173" s="57">
        <v>1</v>
      </c>
      <c r="AL4173" s="1" t="s">
        <v>327</v>
      </c>
      <c r="AM4173" s="1" t="s">
        <v>88</v>
      </c>
      <c r="AN4173" s="1" t="s">
        <v>106</v>
      </c>
      <c r="AO4173" s="1" t="s">
        <v>4842</v>
      </c>
      <c r="AP4173" s="1" t="s">
        <v>325</v>
      </c>
      <c r="AQ4173" s="1" t="s">
        <v>105</v>
      </c>
      <c r="AR4173" s="1" t="s">
        <v>92</v>
      </c>
      <c r="AS4173" s="1" t="s">
        <v>327</v>
      </c>
      <c r="AT4173" s="1" t="s">
        <v>96</v>
      </c>
      <c r="AU4173" s="1" t="s">
        <v>111</v>
      </c>
      <c r="AV4173" s="1" t="s">
        <v>4842</v>
      </c>
      <c r="AW4173" s="1" t="s">
        <v>326</v>
      </c>
      <c r="AX4173" s="1" t="s">
        <v>91</v>
      </c>
      <c r="AY4173" s="57">
        <v>3</v>
      </c>
      <c r="AZ4173" s="1" t="s">
        <v>327</v>
      </c>
      <c r="BA4173" s="1" t="s">
        <v>96</v>
      </c>
      <c r="BB4173" s="1" t="s">
        <v>111</v>
      </c>
      <c r="BC4173" s="1" t="s">
        <v>4617</v>
      </c>
      <c r="BD4173" s="1" t="s">
        <v>326</v>
      </c>
      <c r="BE4173" s="1" t="s">
        <v>91</v>
      </c>
      <c r="BF4173" s="57">
        <v>4</v>
      </c>
      <c r="BG4173" s="1" t="s">
        <v>327</v>
      </c>
      <c r="BH4173" s="1" t="s">
        <v>3808</v>
      </c>
      <c r="BI4173" s="1" t="s">
        <v>96</v>
      </c>
      <c r="BJ4173" s="1" t="s">
        <v>6162</v>
      </c>
      <c r="BK4173" s="1" t="s">
        <v>326</v>
      </c>
      <c r="BL4173" s="1" t="s">
        <v>91</v>
      </c>
      <c r="BM4173" s="57">
        <v>5</v>
      </c>
      <c r="BN4173" s="1" t="s">
        <v>327</v>
      </c>
      <c r="BO4173" s="1" t="s">
        <v>2750</v>
      </c>
      <c r="BP4173" s="1" t="s">
        <v>110</v>
      </c>
      <c r="BQ4173" s="1" t="s">
        <v>7135</v>
      </c>
      <c r="BR4173" s="1" t="s">
        <v>326</v>
      </c>
      <c r="BS4173" s="1" t="s">
        <v>91</v>
      </c>
      <c r="BT4173" s="57">
        <v>5</v>
      </c>
      <c r="BU4173" s="1" t="s">
        <v>327</v>
      </c>
      <c r="BV4173" s="1" t="s">
        <v>3699</v>
      </c>
      <c r="BW4173" s="1" t="s">
        <v>96</v>
      </c>
      <c r="BX4173" s="1" t="s">
        <v>4617</v>
      </c>
      <c r="BY4173" s="1" t="s">
        <v>325</v>
      </c>
      <c r="BZ4173" s="1" t="s">
        <v>105</v>
      </c>
      <c r="CA4173" s="1" t="s">
        <v>104</v>
      </c>
      <c r="CB4173" s="1" t="s">
        <v>327</v>
      </c>
      <c r="CC4173" s="1" t="s">
        <v>3808</v>
      </c>
      <c r="CD4173" s="1" t="s">
        <v>96</v>
      </c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808</v>
      </c>
      <c r="B4174" s="1" t="s">
        <v>809</v>
      </c>
      <c r="C4174" s="1" t="s">
        <v>97</v>
      </c>
      <c r="D4174" s="1" t="s">
        <v>3185</v>
      </c>
      <c r="E4174" s="1" t="s">
        <v>1111</v>
      </c>
      <c r="F4174" s="1" t="s">
        <v>96</v>
      </c>
      <c r="G4174" s="1" t="s">
        <v>108</v>
      </c>
      <c r="H4174" s="1" t="s">
        <v>324</v>
      </c>
      <c r="I4174" s="1" t="s">
        <v>127</v>
      </c>
      <c r="J4174" s="1" t="s">
        <v>96</v>
      </c>
      <c r="K4174" s="1">
        <v>22</v>
      </c>
      <c r="L4174" s="1" t="s">
        <v>101</v>
      </c>
      <c r="M4174" s="1" t="s">
        <v>325</v>
      </c>
      <c r="N4174" s="1" t="s">
        <v>91</v>
      </c>
      <c r="O4174" s="1" t="s">
        <v>92</v>
      </c>
      <c r="P4174">
        <v>3</v>
      </c>
      <c r="Q4174" s="1" t="str">
        <f>VLOOKUP([1]!Tabla1[[#This Row],[RENAES]],[2]EESS!$1:$1048576,6,FALSE)</f>
        <v>NO PERTENECE A NINGUNA RED</v>
      </c>
      <c r="R4174" s="1" t="str">
        <f>VLOOKUP([1]!Tabla1[[#This Row],[RENAES]],[2]EESS!$1:$1048576,7,FALSE)</f>
        <v>NO PERTENECE A NINGUNA MICRORED</v>
      </c>
      <c r="S4174" s="1" t="str">
        <f>VLOOKUP([1]!Tabla1[[#This Row],[RENAES]],[2]EESS!$1:$1048576,10,FALSE)</f>
        <v>HOSP.REGIONAL DE LORETO "Felipe Arriola Iglesias"</v>
      </c>
      <c r="T4174" s="1"/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 t="s">
        <v>1342</v>
      </c>
      <c r="CF4174" s="1" t="s">
        <v>326</v>
      </c>
      <c r="CG4174" s="1" t="s">
        <v>91</v>
      </c>
      <c r="CH4174" s="1" t="s">
        <v>123</v>
      </c>
      <c r="CI4174" s="1" t="s">
        <v>328</v>
      </c>
      <c r="CJ4174" s="1" t="s">
        <v>95</v>
      </c>
      <c r="CK4174" s="1" t="s">
        <v>90</v>
      </c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2428</v>
      </c>
      <c r="B4175" s="1" t="s">
        <v>2429</v>
      </c>
      <c r="C4175" s="1" t="s">
        <v>97</v>
      </c>
      <c r="D4175" s="1" t="s">
        <v>3185</v>
      </c>
      <c r="E4175" s="1" t="s">
        <v>1111</v>
      </c>
      <c r="F4175" s="1" t="s">
        <v>90</v>
      </c>
      <c r="G4175" s="1" t="s">
        <v>131</v>
      </c>
      <c r="H4175" s="1" t="s">
        <v>100</v>
      </c>
      <c r="I4175" s="1" t="s">
        <v>96</v>
      </c>
      <c r="J4175" s="1" t="s">
        <v>100</v>
      </c>
      <c r="K4175" s="1">
        <v>19</v>
      </c>
      <c r="L4175" s="1" t="s">
        <v>101</v>
      </c>
      <c r="M4175" s="1" t="s">
        <v>325</v>
      </c>
      <c r="N4175" s="1" t="s">
        <v>91</v>
      </c>
      <c r="O4175" s="32"/>
      <c r="P4175">
        <v>185</v>
      </c>
      <c r="Q4175" s="1" t="str">
        <f>VLOOKUP([1]!Tabla1[[#This Row],[RENAES]],[2]EESS!$1:$1048576,6,FALSE)</f>
        <v>MAYNAS CIUDAD</v>
      </c>
      <c r="R4175" s="1" t="str">
        <f>VLOOKUP([1]!Tabla1[[#This Row],[RENAES]],[2]EESS!$1:$1048576,7,FALSE)</f>
        <v>BELEN</v>
      </c>
      <c r="S4175" s="1" t="str">
        <f>VLOOKUP([1]!Tabla1[[#This Row],[RENAES]],[2]EESS!$1:$1048576,10,FALSE)</f>
        <v>6 DE OCTUBRE</v>
      </c>
      <c r="T4175" s="1" t="s">
        <v>1367</v>
      </c>
      <c r="U4175" s="1" t="s">
        <v>326</v>
      </c>
      <c r="V4175" s="1" t="s">
        <v>91</v>
      </c>
      <c r="W4175" s="57">
        <v>4</v>
      </c>
      <c r="X4175" s="1" t="s">
        <v>100</v>
      </c>
      <c r="Y4175" s="1" t="s">
        <v>96</v>
      </c>
      <c r="Z4175" s="1" t="s">
        <v>100</v>
      </c>
      <c r="AA4175" s="1"/>
      <c r="AB4175" s="1"/>
      <c r="AC4175" s="1"/>
      <c r="AD4175" s="1"/>
      <c r="AE4175" s="1"/>
      <c r="AF4175" s="1"/>
      <c r="AG4175" s="1"/>
      <c r="AH4175" s="1" t="s">
        <v>3497</v>
      </c>
      <c r="AI4175" s="1" t="s">
        <v>326</v>
      </c>
      <c r="AJ4175" s="1" t="s">
        <v>91</v>
      </c>
      <c r="AK4175" s="57">
        <v>2</v>
      </c>
      <c r="AL4175" s="1" t="s">
        <v>3270</v>
      </c>
      <c r="AM4175" s="1" t="s">
        <v>109</v>
      </c>
      <c r="AN4175" s="1" t="s">
        <v>100</v>
      </c>
      <c r="AO4175" s="1"/>
      <c r="AP4175" s="1"/>
      <c r="AQ4175" s="1"/>
      <c r="AR4175" s="1"/>
      <c r="AS4175" s="1"/>
      <c r="AT4175" s="1"/>
      <c r="AU4175" s="1"/>
      <c r="AV4175" s="1" t="s">
        <v>4611</v>
      </c>
      <c r="AW4175" s="1" t="s">
        <v>326</v>
      </c>
      <c r="AX4175" s="1" t="s">
        <v>91</v>
      </c>
      <c r="AY4175" s="57">
        <v>6</v>
      </c>
      <c r="AZ4175" s="1" t="s">
        <v>4614</v>
      </c>
      <c r="BA4175" s="1" t="s">
        <v>88</v>
      </c>
      <c r="BB4175" s="1" t="s">
        <v>90</v>
      </c>
      <c r="BC4175" s="1"/>
      <c r="BD4175" s="1"/>
      <c r="BE4175" s="1"/>
      <c r="BF4175" s="1"/>
      <c r="BG4175" s="1"/>
      <c r="BH4175" s="1"/>
      <c r="BI4175" s="1"/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/>
      <c r="BY4175" s="1"/>
      <c r="BZ4175" s="1"/>
      <c r="CA4175" s="1"/>
      <c r="CB4175" s="1"/>
      <c r="CC4175" s="1"/>
      <c r="CD4175" s="1"/>
      <c r="CE4175" s="1"/>
      <c r="CF4175" s="1"/>
      <c r="CG4175" s="1"/>
      <c r="CH4175" s="1"/>
      <c r="CI4175" s="1"/>
      <c r="CJ4175" s="1"/>
      <c r="CK4175" s="1"/>
      <c r="CL4175" s="1" t="s">
        <v>3497</v>
      </c>
      <c r="CM4175" s="1" t="s">
        <v>325</v>
      </c>
      <c r="CN4175" s="1" t="s">
        <v>105</v>
      </c>
      <c r="CO4175" s="1" t="s">
        <v>130</v>
      </c>
      <c r="CP4175" s="1" t="s">
        <v>3270</v>
      </c>
      <c r="CQ4175" s="1" t="s">
        <v>109</v>
      </c>
      <c r="CR4175" s="1" t="s">
        <v>100</v>
      </c>
    </row>
    <row r="4176" spans="1:96" x14ac:dyDescent="0.3">
      <c r="A4176" s="1" t="s">
        <v>10137</v>
      </c>
      <c r="B4176" s="1" t="s">
        <v>10138</v>
      </c>
      <c r="C4176" s="1" t="s">
        <v>97</v>
      </c>
      <c r="D4176" s="1" t="s">
        <v>165</v>
      </c>
      <c r="E4176" s="1" t="s">
        <v>1111</v>
      </c>
      <c r="F4176" s="1" t="s">
        <v>109</v>
      </c>
      <c r="G4176" s="1" t="s">
        <v>121</v>
      </c>
      <c r="H4176" s="1" t="s">
        <v>327</v>
      </c>
      <c r="I4176" s="1" t="s">
        <v>99</v>
      </c>
      <c r="J4176" s="1" t="s">
        <v>129</v>
      </c>
      <c r="K4176" s="1">
        <v>25</v>
      </c>
      <c r="L4176" s="1" t="s">
        <v>101</v>
      </c>
      <c r="M4176" s="1" t="s">
        <v>325</v>
      </c>
      <c r="N4176" s="1" t="s">
        <v>91</v>
      </c>
      <c r="O4176" s="1" t="s">
        <v>104</v>
      </c>
      <c r="P4176">
        <v>187</v>
      </c>
      <c r="Q4176" s="1" t="str">
        <f>VLOOKUP([1]!Tabla1[[#This Row],[RENAES]],[2]EESS!$1:$1048576,6,FALSE)</f>
        <v>NO PERTENECE A NINGUNA RED</v>
      </c>
      <c r="R4176" s="1" t="str">
        <f>VLOOKUP([1]!Tabla1[[#This Row],[RENAES]],[2]EESS!$1:$1048576,7,FALSE)</f>
        <v>NO PERTENECE A NINGUNA MICRORED</v>
      </c>
      <c r="S4176" s="1" t="str">
        <f>VLOOKUP([1]!Tabla1[[#This Row],[RENAES]],[2]EESS!$1:$1048576,10,FALSE)</f>
        <v>HOSPITAL IQUITOS "Cesar Garayar Garcia"</v>
      </c>
      <c r="T4176" s="1" t="s">
        <v>10006</v>
      </c>
      <c r="U4176" s="1" t="s">
        <v>326</v>
      </c>
      <c r="V4176" s="1" t="s">
        <v>91</v>
      </c>
      <c r="W4176" s="57">
        <v>1</v>
      </c>
      <c r="X4176" s="1" t="s">
        <v>327</v>
      </c>
      <c r="Y4176" s="1" t="s">
        <v>99</v>
      </c>
      <c r="Z4176" s="1" t="s">
        <v>129</v>
      </c>
      <c r="AA4176" s="1"/>
      <c r="AB4176" s="1"/>
      <c r="AC4176" s="1"/>
      <c r="AD4176" s="1"/>
      <c r="AE4176" s="1"/>
      <c r="AF4176" s="1"/>
      <c r="AG4176" s="1"/>
      <c r="AH4176" s="1" t="s">
        <v>10006</v>
      </c>
      <c r="AI4176" s="1" t="s">
        <v>326</v>
      </c>
      <c r="AJ4176" s="1" t="s">
        <v>91</v>
      </c>
      <c r="AK4176" s="57">
        <v>60</v>
      </c>
      <c r="AL4176" s="1" t="s">
        <v>327</v>
      </c>
      <c r="AM4176" s="1" t="s">
        <v>99</v>
      </c>
      <c r="AN4176" s="1" t="s">
        <v>129</v>
      </c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/>
      <c r="CF4176" s="1"/>
      <c r="CG4176" s="1"/>
      <c r="CH4176" s="1"/>
      <c r="CI4176" s="1"/>
      <c r="CJ4176" s="1"/>
      <c r="CK4176" s="1"/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7266</v>
      </c>
      <c r="B4177" s="1" t="s">
        <v>7267</v>
      </c>
      <c r="C4177" s="1" t="s">
        <v>97</v>
      </c>
      <c r="D4177" s="1" t="s">
        <v>3185</v>
      </c>
      <c r="E4177" s="1" t="s">
        <v>1111</v>
      </c>
      <c r="F4177" s="1" t="s">
        <v>95</v>
      </c>
      <c r="G4177" s="1" t="s">
        <v>131</v>
      </c>
      <c r="H4177" s="1" t="s">
        <v>3270</v>
      </c>
      <c r="I4177" s="1" t="s">
        <v>109</v>
      </c>
      <c r="J4177" s="1" t="s">
        <v>99</v>
      </c>
      <c r="K4177" s="1">
        <v>23</v>
      </c>
      <c r="L4177" s="1" t="s">
        <v>101</v>
      </c>
      <c r="M4177" s="1" t="s">
        <v>325</v>
      </c>
      <c r="N4177" s="1" t="s">
        <v>91</v>
      </c>
      <c r="O4177" s="1" t="s">
        <v>104</v>
      </c>
      <c r="P4177">
        <v>185</v>
      </c>
      <c r="Q4177" s="1" t="str">
        <f>VLOOKUP([1]!Tabla1[[#This Row],[RENAES]],[2]EESS!$1:$1048576,6,FALSE)</f>
        <v>MAYNAS CIUDAD</v>
      </c>
      <c r="R4177" s="1" t="str">
        <f>VLOOKUP([1]!Tabla1[[#This Row],[RENAES]],[2]EESS!$1:$1048576,7,FALSE)</f>
        <v>PUNCHANA</v>
      </c>
      <c r="S4177" s="1" t="str">
        <f>VLOOKUP([1]!Tabla1[[#This Row],[RENAES]],[2]EESS!$1:$1048576,10,FALSE)</f>
        <v>MAYNAS</v>
      </c>
      <c r="T4177" s="1" t="s">
        <v>6957</v>
      </c>
      <c r="U4177" s="1" t="s">
        <v>326</v>
      </c>
      <c r="V4177" s="1" t="s">
        <v>91</v>
      </c>
      <c r="W4177" s="57">
        <v>1</v>
      </c>
      <c r="X4177" s="1" t="s">
        <v>3270</v>
      </c>
      <c r="Y4177" s="1" t="s">
        <v>109</v>
      </c>
      <c r="Z4177" s="1" t="s">
        <v>99</v>
      </c>
      <c r="AA4177" s="1" t="s">
        <v>7673</v>
      </c>
      <c r="AB4177" s="1" t="s">
        <v>325</v>
      </c>
      <c r="AC4177" s="1" t="s">
        <v>105</v>
      </c>
      <c r="AD4177" s="1" t="s">
        <v>104</v>
      </c>
      <c r="AE4177" s="1" t="s">
        <v>5936</v>
      </c>
      <c r="AF4177" s="1" t="s">
        <v>96</v>
      </c>
      <c r="AG4177" s="1" t="s">
        <v>102</v>
      </c>
      <c r="AH4177" s="1" t="s">
        <v>7673</v>
      </c>
      <c r="AI4177" s="1" t="s">
        <v>326</v>
      </c>
      <c r="AJ4177" s="1" t="s">
        <v>91</v>
      </c>
      <c r="AK4177" s="57">
        <v>2</v>
      </c>
      <c r="AL4177" s="1" t="s">
        <v>5936</v>
      </c>
      <c r="AM4177" s="1" t="s">
        <v>96</v>
      </c>
      <c r="AN4177" s="1" t="s">
        <v>102</v>
      </c>
      <c r="AO4177" s="1"/>
      <c r="AP4177" s="1"/>
      <c r="AQ4177" s="1"/>
      <c r="AR4177" s="1"/>
      <c r="AS4177" s="1"/>
      <c r="AT4177" s="1"/>
      <c r="AU4177" s="1"/>
      <c r="AV4177" s="1" t="s">
        <v>10191</v>
      </c>
      <c r="AW4177" s="1" t="s">
        <v>326</v>
      </c>
      <c r="AX4177" s="1" t="s">
        <v>91</v>
      </c>
      <c r="AY4177" s="57">
        <v>4</v>
      </c>
      <c r="AZ4177" s="1" t="s">
        <v>4614</v>
      </c>
      <c r="BA4177" s="1" t="s">
        <v>121</v>
      </c>
      <c r="BB4177" s="1" t="s">
        <v>111</v>
      </c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/>
      <c r="CF4177" s="1"/>
      <c r="CG4177" s="1"/>
      <c r="CH4177" s="1"/>
      <c r="CI4177" s="1"/>
      <c r="CJ4177" s="1"/>
      <c r="CK4177" s="1"/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2669</v>
      </c>
      <c r="B4178" s="1" t="s">
        <v>8196</v>
      </c>
      <c r="C4178" s="1" t="s">
        <v>97</v>
      </c>
      <c r="D4178" s="1" t="s">
        <v>3185</v>
      </c>
      <c r="E4178" s="1" t="s">
        <v>1111</v>
      </c>
      <c r="F4178" s="1" t="s">
        <v>119</v>
      </c>
      <c r="G4178" s="1" t="s">
        <v>96</v>
      </c>
      <c r="H4178" s="1" t="s">
        <v>4249</v>
      </c>
      <c r="I4178" s="1" t="s">
        <v>96</v>
      </c>
      <c r="J4178" s="1" t="s">
        <v>96</v>
      </c>
      <c r="K4178" s="1">
        <v>22</v>
      </c>
      <c r="L4178" s="1" t="s">
        <v>101</v>
      </c>
      <c r="M4178" s="1" t="s">
        <v>325</v>
      </c>
      <c r="N4178" s="1" t="s">
        <v>91</v>
      </c>
      <c r="O4178" s="1" t="s">
        <v>104</v>
      </c>
      <c r="P4178">
        <v>235</v>
      </c>
      <c r="Q4178" s="1" t="str">
        <f>VLOOKUP([1]!Tabla1[[#This Row],[RENAES]],[2]EESS!$1:$1048576,6,FALSE)</f>
        <v>UCAYALI</v>
      </c>
      <c r="R4178" s="1" t="str">
        <f>VLOOKUP([1]!Tabla1[[#This Row],[RENAES]],[2]EESS!$1:$1048576,7,FALSE)</f>
        <v>CONTAMANA</v>
      </c>
      <c r="S4178" s="1" t="str">
        <f>VLOOKUP([1]!Tabla1[[#This Row],[RENAES]],[2]EESS!$1:$1048576,10,FALSE)</f>
        <v>ORELLANA</v>
      </c>
      <c r="T4178" s="1"/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  <c r="AJ4178" s="1"/>
      <c r="AK4178" s="1"/>
      <c r="AL4178" s="1"/>
      <c r="AM4178" s="1"/>
      <c r="AN4178" s="1"/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/>
      <c r="CF4178" s="1"/>
      <c r="CG4178" s="1"/>
      <c r="CH4178" s="1"/>
      <c r="CI4178" s="1"/>
      <c r="CJ4178" s="1"/>
      <c r="CK4178" s="1"/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8587</v>
      </c>
      <c r="B4179" s="1" t="s">
        <v>8588</v>
      </c>
      <c r="C4179" s="1" t="s">
        <v>97</v>
      </c>
      <c r="D4179" s="1" t="s">
        <v>136</v>
      </c>
      <c r="E4179" s="1" t="s">
        <v>1111</v>
      </c>
      <c r="F4179" s="1" t="s">
        <v>95</v>
      </c>
      <c r="G4179" s="1" t="s">
        <v>121</v>
      </c>
      <c r="H4179" s="1" t="s">
        <v>8305</v>
      </c>
      <c r="I4179" s="1" t="s">
        <v>96</v>
      </c>
      <c r="J4179" s="1" t="s">
        <v>108</v>
      </c>
      <c r="K4179" s="1">
        <v>25</v>
      </c>
      <c r="L4179" s="1" t="s">
        <v>101</v>
      </c>
      <c r="M4179" s="1" t="s">
        <v>325</v>
      </c>
      <c r="N4179" s="1" t="s">
        <v>91</v>
      </c>
      <c r="O4179" s="1" t="s">
        <v>104</v>
      </c>
      <c r="P4179">
        <v>30509</v>
      </c>
      <c r="Q4179" s="1" t="str">
        <f>VLOOKUP([1]!Tabla1[[#This Row],[RENAES]],[2]EESS!$1:$1048576,6,FALSE)</f>
        <v>MAYNAS CIUDAD</v>
      </c>
      <c r="R4179" s="1" t="str">
        <f>VLOOKUP([1]!Tabla1[[#This Row],[RENAES]],[2]EESS!$1:$1048576,7,FALSE)</f>
        <v>PUNCHANA</v>
      </c>
      <c r="S4179" s="1" t="str">
        <f>VLOOKUP([1]!Tabla1[[#This Row],[RENAES]],[2]EESS!$1:$1048576,10,FALSE)</f>
        <v>BELLAVISTA NANAY</v>
      </c>
      <c r="T4179" s="1" t="s">
        <v>6954</v>
      </c>
      <c r="U4179" s="1" t="s">
        <v>326</v>
      </c>
      <c r="V4179" s="1" t="s">
        <v>91</v>
      </c>
      <c r="W4179" s="57">
        <v>1</v>
      </c>
      <c r="X4179" s="1" t="s">
        <v>8305</v>
      </c>
      <c r="Y4179" s="1" t="s">
        <v>96</v>
      </c>
      <c r="Z4179" s="1" t="s">
        <v>95</v>
      </c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  <c r="BJ4179" s="1"/>
      <c r="BK4179" s="1"/>
      <c r="BL4179" s="1"/>
      <c r="BM4179" s="1"/>
      <c r="BN4179" s="1"/>
      <c r="BO4179" s="1"/>
      <c r="BP4179" s="1"/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/>
      <c r="CF4179" s="1"/>
      <c r="CG4179" s="1"/>
      <c r="CH4179" s="1"/>
      <c r="CI4179" s="1"/>
      <c r="CJ4179" s="1"/>
      <c r="CK4179" s="1"/>
      <c r="CL4179" s="1"/>
      <c r="CM4179" s="1"/>
      <c r="CN4179" s="1"/>
      <c r="CO4179" s="1"/>
      <c r="CP4179" s="1"/>
      <c r="CQ4179" s="1"/>
      <c r="CR4179" s="1"/>
    </row>
    <row r="4180" spans="1:96" x14ac:dyDescent="0.3">
      <c r="A4180" s="1" t="s">
        <v>3706</v>
      </c>
      <c r="B4180" s="1" t="s">
        <v>6406</v>
      </c>
      <c r="C4180" s="1" t="s">
        <v>97</v>
      </c>
      <c r="D4180" s="1" t="s">
        <v>3185</v>
      </c>
      <c r="E4180" s="1" t="s">
        <v>1111</v>
      </c>
      <c r="F4180" s="1" t="s">
        <v>102</v>
      </c>
      <c r="G4180" s="1" t="s">
        <v>145</v>
      </c>
      <c r="H4180" s="1" t="s">
        <v>6407</v>
      </c>
      <c r="I4180" s="1" t="s">
        <v>99</v>
      </c>
      <c r="J4180" s="1" t="s">
        <v>96</v>
      </c>
      <c r="K4180" s="1">
        <v>20</v>
      </c>
      <c r="L4180" s="1" t="s">
        <v>101</v>
      </c>
      <c r="M4180" s="1" t="s">
        <v>325</v>
      </c>
      <c r="N4180" s="1" t="s">
        <v>91</v>
      </c>
      <c r="O4180" s="32"/>
      <c r="P4180">
        <v>275</v>
      </c>
      <c r="Q4180" s="1" t="str">
        <f>VLOOKUP([1]!Tabla1[[#This Row],[RENAES]],[2]EESS!$1:$1048576,6,FALSE)</f>
        <v>RAMON CASTILLA</v>
      </c>
      <c r="R4180" s="1" t="str">
        <f>VLOOKUP([1]!Tabla1[[#This Row],[RENAES]],[2]EESS!$1:$1048576,7,FALSE)</f>
        <v>ISLANDIA</v>
      </c>
      <c r="S4180" s="1" t="str">
        <f>VLOOKUP([1]!Tabla1[[#This Row],[RENAES]],[2]EESS!$1:$1048576,10,FALSE)</f>
        <v xml:space="preserve">ISLANDIA del Yavari </v>
      </c>
      <c r="T4180" s="1" t="s">
        <v>6159</v>
      </c>
      <c r="U4180" s="1" t="s">
        <v>326</v>
      </c>
      <c r="V4180" s="1" t="s">
        <v>91</v>
      </c>
      <c r="W4180" s="57">
        <v>1</v>
      </c>
      <c r="X4180" s="1" t="s">
        <v>6407</v>
      </c>
      <c r="Y4180" s="1" t="s">
        <v>99</v>
      </c>
      <c r="Z4180" s="1" t="s">
        <v>96</v>
      </c>
      <c r="AA4180" s="1" t="s">
        <v>7126</v>
      </c>
      <c r="AB4180" s="1" t="s">
        <v>325</v>
      </c>
      <c r="AC4180" s="1" t="s">
        <v>105</v>
      </c>
      <c r="AD4180" s="1" t="s">
        <v>104</v>
      </c>
      <c r="AE4180" s="1" t="s">
        <v>5754</v>
      </c>
      <c r="AF4180" s="1" t="s">
        <v>90</v>
      </c>
      <c r="AG4180" s="1" t="s">
        <v>88</v>
      </c>
      <c r="AH4180" s="1" t="s">
        <v>7126</v>
      </c>
      <c r="AI4180" s="1" t="s">
        <v>326</v>
      </c>
      <c r="AJ4180" s="1" t="s">
        <v>91</v>
      </c>
      <c r="AK4180" s="57">
        <v>2</v>
      </c>
      <c r="AL4180" s="1" t="s">
        <v>5754</v>
      </c>
      <c r="AM4180" s="1" t="s">
        <v>90</v>
      </c>
      <c r="AN4180" s="1" t="s">
        <v>88</v>
      </c>
      <c r="AO4180" s="1"/>
      <c r="AP4180" s="1"/>
      <c r="AQ4180" s="1"/>
      <c r="AR4180" s="1"/>
      <c r="AS4180" s="1"/>
      <c r="AT4180" s="1"/>
      <c r="AU4180" s="1"/>
      <c r="AV4180" s="1" t="s">
        <v>9834</v>
      </c>
      <c r="AW4180" s="1" t="s">
        <v>326</v>
      </c>
      <c r="AX4180" s="1" t="s">
        <v>91</v>
      </c>
      <c r="AY4180" s="57">
        <v>4</v>
      </c>
      <c r="AZ4180" s="1" t="s">
        <v>7710</v>
      </c>
      <c r="BA4180" s="1" t="s">
        <v>90</v>
      </c>
      <c r="BB4180" s="1" t="s">
        <v>129</v>
      </c>
      <c r="BC4180" s="1" t="s">
        <v>10171</v>
      </c>
      <c r="BD4180" s="1" t="s">
        <v>326</v>
      </c>
      <c r="BE4180" s="1" t="s">
        <v>91</v>
      </c>
      <c r="BF4180" s="57">
        <v>5</v>
      </c>
      <c r="BG4180" s="1" t="s">
        <v>7710</v>
      </c>
      <c r="BH4180" s="1" t="s">
        <v>142</v>
      </c>
      <c r="BI4180" s="1" t="s">
        <v>118</v>
      </c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/>
      <c r="CF4180" s="1"/>
      <c r="CG4180" s="1"/>
      <c r="CH4180" s="1"/>
      <c r="CI4180" s="1"/>
      <c r="CJ4180" s="1"/>
      <c r="CK4180" s="1"/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731</v>
      </c>
      <c r="B4181" s="1" t="s">
        <v>2430</v>
      </c>
      <c r="C4181" s="1" t="s">
        <v>97</v>
      </c>
      <c r="D4181" s="1" t="s">
        <v>3185</v>
      </c>
      <c r="E4181" s="1" t="s">
        <v>1111</v>
      </c>
      <c r="F4181" s="1" t="s">
        <v>96</v>
      </c>
      <c r="G4181" s="1" t="s">
        <v>110</v>
      </c>
      <c r="H4181" s="1" t="s">
        <v>327</v>
      </c>
      <c r="I4181" s="1" t="s">
        <v>90</v>
      </c>
      <c r="J4181" s="1" t="s">
        <v>127</v>
      </c>
      <c r="K4181" s="1">
        <v>19</v>
      </c>
      <c r="L4181" s="1" t="s">
        <v>101</v>
      </c>
      <c r="M4181" s="1" t="s">
        <v>325</v>
      </c>
      <c r="N4181" s="1" t="s">
        <v>91</v>
      </c>
      <c r="O4181" s="1" t="s">
        <v>104</v>
      </c>
      <c r="P4181">
        <v>13</v>
      </c>
      <c r="Q4181" s="1" t="str">
        <f>VLOOKUP([1]!Tabla1[[#This Row],[RENAES]],[2]EESS!$1:$1048576,6,FALSE)</f>
        <v>LORETO</v>
      </c>
      <c r="R4181" s="1" t="str">
        <f>VLOOKUP([1]!Tabla1[[#This Row],[RENAES]],[2]EESS!$1:$1048576,7,FALSE)</f>
        <v>INTUTO</v>
      </c>
      <c r="S4181" s="1" t="str">
        <f>VLOOKUP([1]!Tabla1[[#This Row],[RENAES]],[2]EESS!$1:$1048576,10,FALSE)</f>
        <v>LIBERTAD DEL TIGRE</v>
      </c>
      <c r="T4181" s="1" t="s">
        <v>1156</v>
      </c>
      <c r="U4181" s="1" t="s">
        <v>326</v>
      </c>
      <c r="V4181" s="1" t="s">
        <v>91</v>
      </c>
      <c r="W4181" s="57">
        <v>1</v>
      </c>
      <c r="X4181" s="1" t="s">
        <v>327</v>
      </c>
      <c r="Y4181" s="1" t="s">
        <v>90</v>
      </c>
      <c r="Z4181" s="1" t="s">
        <v>127</v>
      </c>
      <c r="AA4181" s="1" t="s">
        <v>1367</v>
      </c>
      <c r="AB4181" s="1" t="s">
        <v>325</v>
      </c>
      <c r="AC4181" s="1" t="s">
        <v>105</v>
      </c>
      <c r="AD4181" s="1" t="s">
        <v>104</v>
      </c>
      <c r="AE4181" s="1" t="s">
        <v>327</v>
      </c>
      <c r="AF4181" s="1" t="s">
        <v>102</v>
      </c>
      <c r="AG4181" s="1" t="s">
        <v>127</v>
      </c>
      <c r="AH4181" s="1" t="s">
        <v>1367</v>
      </c>
      <c r="AI4181" s="1" t="s">
        <v>326</v>
      </c>
      <c r="AJ4181" s="1" t="s">
        <v>91</v>
      </c>
      <c r="AK4181" s="57">
        <v>2</v>
      </c>
      <c r="AL4181" s="1" t="s">
        <v>327</v>
      </c>
      <c r="AM4181" s="1" t="s">
        <v>102</v>
      </c>
      <c r="AN4181" s="1" t="s">
        <v>127</v>
      </c>
      <c r="AO4181" s="1" t="s">
        <v>3195</v>
      </c>
      <c r="AP4181" s="1" t="s">
        <v>325</v>
      </c>
      <c r="AQ4181" s="1" t="s">
        <v>105</v>
      </c>
      <c r="AR4181" s="1" t="s">
        <v>104</v>
      </c>
      <c r="AS4181" s="1" t="s">
        <v>327</v>
      </c>
      <c r="AT4181" s="1" t="s">
        <v>99</v>
      </c>
      <c r="AU4181" s="1" t="s">
        <v>88</v>
      </c>
      <c r="AV4181" s="1" t="s">
        <v>3195</v>
      </c>
      <c r="AW4181" s="1" t="s">
        <v>326</v>
      </c>
      <c r="AX4181" s="1" t="s">
        <v>91</v>
      </c>
      <c r="AY4181" s="57">
        <v>3</v>
      </c>
      <c r="AZ4181" s="1" t="s">
        <v>327</v>
      </c>
      <c r="BA4181" s="1" t="s">
        <v>99</v>
      </c>
      <c r="BB4181" s="1" t="s">
        <v>88</v>
      </c>
      <c r="BC4181" s="1" t="s">
        <v>3525</v>
      </c>
      <c r="BD4181" s="1" t="s">
        <v>326</v>
      </c>
      <c r="BE4181" s="1" t="s">
        <v>91</v>
      </c>
      <c r="BF4181" s="57">
        <v>4</v>
      </c>
      <c r="BG4181" s="1" t="s">
        <v>327</v>
      </c>
      <c r="BH4181" s="1" t="s">
        <v>99</v>
      </c>
      <c r="BI4181" s="1" t="s">
        <v>127</v>
      </c>
      <c r="BJ4181" s="1" t="s">
        <v>4815</v>
      </c>
      <c r="BK4181" s="1" t="s">
        <v>326</v>
      </c>
      <c r="BL4181" s="1" t="s">
        <v>91</v>
      </c>
      <c r="BM4181" s="57">
        <v>10</v>
      </c>
      <c r="BN4181" s="1" t="s">
        <v>324</v>
      </c>
      <c r="BO4181" s="1" t="s">
        <v>90</v>
      </c>
      <c r="BP4181" s="1" t="s">
        <v>119</v>
      </c>
      <c r="BQ4181" s="1" t="s">
        <v>3977</v>
      </c>
      <c r="BR4181" s="1" t="s">
        <v>326</v>
      </c>
      <c r="BS4181" s="1" t="s">
        <v>91</v>
      </c>
      <c r="BT4181" s="57">
        <v>6</v>
      </c>
      <c r="BU4181" s="1" t="s">
        <v>268</v>
      </c>
      <c r="BV4181" s="1" t="s">
        <v>96</v>
      </c>
      <c r="BW4181" s="1" t="s">
        <v>90</v>
      </c>
      <c r="BX4181" s="1"/>
      <c r="BY4181" s="1"/>
      <c r="BZ4181" s="1"/>
      <c r="CA4181" s="1"/>
      <c r="CB4181" s="1"/>
      <c r="CC4181" s="1"/>
      <c r="CD4181" s="1"/>
      <c r="CE4181" s="1" t="s">
        <v>4617</v>
      </c>
      <c r="CF4181" s="1" t="s">
        <v>326</v>
      </c>
      <c r="CG4181" s="1" t="s">
        <v>91</v>
      </c>
      <c r="CH4181" s="1" t="s">
        <v>123</v>
      </c>
      <c r="CI4181" s="1" t="s">
        <v>3107</v>
      </c>
      <c r="CJ4181" s="1" t="s">
        <v>142</v>
      </c>
      <c r="CK4181" s="1" t="s">
        <v>96</v>
      </c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689</v>
      </c>
      <c r="B4182" s="1" t="s">
        <v>2431</v>
      </c>
      <c r="C4182" s="1" t="s">
        <v>97</v>
      </c>
      <c r="D4182" s="1" t="s">
        <v>3185</v>
      </c>
      <c r="E4182" s="1" t="s">
        <v>1111</v>
      </c>
      <c r="F4182" s="1" t="s">
        <v>96</v>
      </c>
      <c r="G4182" s="1" t="s">
        <v>88</v>
      </c>
      <c r="H4182" s="1" t="s">
        <v>1100</v>
      </c>
      <c r="I4182" s="1" t="s">
        <v>99</v>
      </c>
      <c r="J4182" s="1" t="s">
        <v>99</v>
      </c>
      <c r="K4182" s="1">
        <v>26</v>
      </c>
      <c r="L4182" s="1" t="s">
        <v>101</v>
      </c>
      <c r="M4182" s="1" t="s">
        <v>325</v>
      </c>
      <c r="N4182" s="1" t="s">
        <v>91</v>
      </c>
      <c r="O4182" s="32"/>
      <c r="P4182">
        <v>105</v>
      </c>
      <c r="Q4182" s="1" t="str">
        <f>VLOOKUP([1]!Tabla1[[#This Row],[RENAES]],[2]EESS!$1:$1048576,6,FALSE)</f>
        <v>RAMON CASTILLA</v>
      </c>
      <c r="R4182" s="1" t="str">
        <f>VLOOKUP([1]!Tabla1[[#This Row],[RENAES]],[2]EESS!$1:$1048576,7,FALSE)</f>
        <v>PEVAS</v>
      </c>
      <c r="S4182" s="1" t="str">
        <f>VLOOKUP([1]!Tabla1[[#This Row],[RENAES]],[2]EESS!$1:$1048576,10,FALSE)</f>
        <v>NUEVO PEVAS</v>
      </c>
      <c r="T4182" s="1" t="s">
        <v>1188</v>
      </c>
      <c r="U4182" s="1" t="s">
        <v>326</v>
      </c>
      <c r="V4182" s="1" t="s">
        <v>91</v>
      </c>
      <c r="W4182" s="57">
        <v>5</v>
      </c>
      <c r="X4182" s="1" t="s">
        <v>199</v>
      </c>
      <c r="Y4182" s="1" t="s">
        <v>88</v>
      </c>
      <c r="Z4182" s="1" t="s">
        <v>90</v>
      </c>
      <c r="AA4182" s="1"/>
      <c r="AB4182" s="1"/>
      <c r="AC4182" s="1"/>
      <c r="AD4182" s="1"/>
      <c r="AE4182" s="1"/>
      <c r="AF4182" s="1"/>
      <c r="AG4182" s="1"/>
      <c r="AH4182" s="1"/>
      <c r="AI4182" s="1"/>
      <c r="AJ4182" s="1"/>
      <c r="AK4182" s="1"/>
      <c r="AL4182" s="1"/>
      <c r="AM4182" s="1"/>
      <c r="AN4182" s="1"/>
      <c r="AO4182" s="1"/>
      <c r="AP4182" s="1"/>
      <c r="AQ4182" s="1"/>
      <c r="AR4182" s="1"/>
      <c r="AS4182" s="1"/>
      <c r="AT4182" s="1"/>
      <c r="AU4182" s="1"/>
      <c r="AV4182" s="1"/>
      <c r="AW4182" s="1"/>
      <c r="AX4182" s="1"/>
      <c r="AY4182" s="1"/>
      <c r="AZ4182" s="1"/>
      <c r="BA4182" s="1"/>
      <c r="BB4182" s="1"/>
      <c r="BC4182" s="1"/>
      <c r="BD4182" s="1"/>
      <c r="BE4182" s="1"/>
      <c r="BF4182" s="1"/>
      <c r="BG4182" s="1"/>
      <c r="BH4182" s="1"/>
      <c r="BI4182" s="1"/>
      <c r="BJ4182" s="1"/>
      <c r="BK4182" s="1"/>
      <c r="BL4182" s="1"/>
      <c r="BM4182" s="1"/>
      <c r="BN4182" s="1"/>
      <c r="BO4182" s="1"/>
      <c r="BP4182" s="1"/>
      <c r="BQ4182" s="1"/>
      <c r="BR4182" s="1"/>
      <c r="BS4182" s="1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/>
      <c r="CF4182" s="1"/>
      <c r="CG4182" s="1"/>
      <c r="CH4182" s="1"/>
      <c r="CI4182" s="1"/>
      <c r="CJ4182" s="1"/>
      <c r="CK4182" s="1"/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5048</v>
      </c>
      <c r="B4183" s="1" t="s">
        <v>6905</v>
      </c>
      <c r="C4183" s="1" t="s">
        <v>97</v>
      </c>
      <c r="D4183" s="1" t="s">
        <v>136</v>
      </c>
      <c r="E4183" s="1" t="s">
        <v>1111</v>
      </c>
      <c r="F4183" s="1" t="s">
        <v>102</v>
      </c>
      <c r="G4183" s="1" t="s">
        <v>144</v>
      </c>
      <c r="H4183" s="1" t="s">
        <v>5692</v>
      </c>
      <c r="I4183" s="1" t="s">
        <v>96</v>
      </c>
      <c r="J4183" s="1" t="s">
        <v>110</v>
      </c>
      <c r="K4183" s="1">
        <v>29</v>
      </c>
      <c r="L4183" s="1" t="s">
        <v>101</v>
      </c>
      <c r="M4183" s="1" t="s">
        <v>325</v>
      </c>
      <c r="N4183" s="1" t="s">
        <v>91</v>
      </c>
      <c r="O4183" s="1" t="s">
        <v>92</v>
      </c>
      <c r="P4183">
        <v>7459</v>
      </c>
      <c r="Q4183" s="1" t="str">
        <f>VLOOKUP([1]!Tabla1[[#This Row],[RENAES]],[2]EESS!$1:$1048576,6,FALSE)</f>
        <v>ALTO AMAZONAS</v>
      </c>
      <c r="R4183" s="1" t="str">
        <f>VLOOKUP([1]!Tabla1[[#This Row],[RENAES]],[2]EESS!$1:$1048576,7,FALSE)</f>
        <v>YURIMAGUAS</v>
      </c>
      <c r="S4183" s="1" t="str">
        <f>VLOOKUP([1]!Tabla1[[#This Row],[RENAES]],[2]EESS!$1:$1048576,10,FALSE)</f>
        <v>SANTA LUCIA</v>
      </c>
      <c r="T4183" s="1" t="s">
        <v>6247</v>
      </c>
      <c r="U4183" s="1" t="s">
        <v>326</v>
      </c>
      <c r="V4183" s="1" t="s">
        <v>91</v>
      </c>
      <c r="W4183" s="57">
        <v>1</v>
      </c>
      <c r="X4183" s="1" t="s">
        <v>5692</v>
      </c>
      <c r="Y4183" s="1" t="s">
        <v>96</v>
      </c>
      <c r="Z4183" s="1" t="s">
        <v>110</v>
      </c>
      <c r="AA4183" s="1" t="s">
        <v>7289</v>
      </c>
      <c r="AB4183" s="1" t="s">
        <v>325</v>
      </c>
      <c r="AC4183" s="1" t="s">
        <v>105</v>
      </c>
      <c r="AD4183" s="1" t="s">
        <v>104</v>
      </c>
      <c r="AE4183" s="1" t="s">
        <v>8672</v>
      </c>
      <c r="AF4183" s="1" t="s">
        <v>96</v>
      </c>
      <c r="AG4183" s="1" t="s">
        <v>88</v>
      </c>
      <c r="AH4183" s="1" t="s">
        <v>7289</v>
      </c>
      <c r="AI4183" s="1" t="s">
        <v>326</v>
      </c>
      <c r="AJ4183" s="1" t="s">
        <v>91</v>
      </c>
      <c r="AK4183" s="57">
        <v>2</v>
      </c>
      <c r="AL4183" s="1" t="s">
        <v>8672</v>
      </c>
      <c r="AM4183" s="1" t="s">
        <v>96</v>
      </c>
      <c r="AN4183" s="1" t="s">
        <v>88</v>
      </c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  <c r="BJ4183" s="1"/>
      <c r="BK4183" s="1"/>
      <c r="BL4183" s="1"/>
      <c r="BM4183" s="1"/>
      <c r="BN4183" s="1"/>
      <c r="BO4183" s="1"/>
      <c r="BP4183" s="1"/>
      <c r="BQ4183" s="1"/>
      <c r="BR4183" s="1"/>
      <c r="BS4183" s="1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/>
      <c r="CF4183" s="1"/>
      <c r="CG4183" s="1"/>
      <c r="CH4183" s="1"/>
      <c r="CI4183" s="1"/>
      <c r="CJ4183" s="1"/>
      <c r="CK4183" s="1"/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5617</v>
      </c>
      <c r="B4184" s="1" t="s">
        <v>5618</v>
      </c>
      <c r="C4184" s="1" t="s">
        <v>97</v>
      </c>
      <c r="D4184" s="1" t="s">
        <v>3185</v>
      </c>
      <c r="E4184" s="1" t="s">
        <v>1111</v>
      </c>
      <c r="F4184" s="1" t="s">
        <v>99</v>
      </c>
      <c r="G4184" s="1" t="s">
        <v>169</v>
      </c>
      <c r="H4184" s="1" t="s">
        <v>5179</v>
      </c>
      <c r="I4184" s="1" t="s">
        <v>99</v>
      </c>
      <c r="J4184" s="1" t="s">
        <v>90</v>
      </c>
      <c r="K4184" s="1">
        <v>26</v>
      </c>
      <c r="L4184" s="1" t="s">
        <v>101</v>
      </c>
      <c r="M4184" s="1" t="s">
        <v>325</v>
      </c>
      <c r="N4184" s="1" t="s">
        <v>91</v>
      </c>
      <c r="O4184" s="1" t="s">
        <v>104</v>
      </c>
      <c r="P4184">
        <v>136</v>
      </c>
      <c r="Q4184" s="1" t="str">
        <f>VLOOKUP([1]!Tabla1[[#This Row],[RENAES]],[2]EESS!$1:$1048576,6,FALSE)</f>
        <v>MAYNAS CIUDAD</v>
      </c>
      <c r="R4184" s="1" t="str">
        <f>VLOOKUP([1]!Tabla1[[#This Row],[RENAES]],[2]EESS!$1:$1048576,7,FALSE)</f>
        <v>IQUITOS SUR</v>
      </c>
      <c r="S4184" s="1" t="str">
        <f>VLOOKUP([1]!Tabla1[[#This Row],[RENAES]],[2]EESS!$1:$1048576,10,FALSE)</f>
        <v>AMERICA de San Juan Bautista</v>
      </c>
      <c r="T4184" s="1" t="s">
        <v>5155</v>
      </c>
      <c r="U4184" s="1" t="s">
        <v>326</v>
      </c>
      <c r="V4184" s="1" t="s">
        <v>91</v>
      </c>
      <c r="W4184" s="57">
        <v>3</v>
      </c>
      <c r="X4184" s="1" t="s">
        <v>5179</v>
      </c>
      <c r="Y4184" s="1" t="s">
        <v>99</v>
      </c>
      <c r="Z4184" s="1" t="s">
        <v>90</v>
      </c>
      <c r="AA4184" s="1"/>
      <c r="AB4184" s="1"/>
      <c r="AC4184" s="1"/>
      <c r="AD4184" s="1"/>
      <c r="AE4184" s="1"/>
      <c r="AF4184" s="1"/>
      <c r="AG4184" s="1"/>
      <c r="AH4184" s="1" t="s">
        <v>6222</v>
      </c>
      <c r="AI4184" s="1" t="s">
        <v>326</v>
      </c>
      <c r="AJ4184" s="1" t="s">
        <v>91</v>
      </c>
      <c r="AK4184" s="57">
        <v>4</v>
      </c>
      <c r="AL4184" s="1" t="s">
        <v>6681</v>
      </c>
      <c r="AM4184" s="1" t="s">
        <v>88</v>
      </c>
      <c r="AN4184" s="1" t="s">
        <v>90</v>
      </c>
      <c r="AO4184" s="1"/>
      <c r="AP4184" s="1"/>
      <c r="AQ4184" s="1"/>
      <c r="AR4184" s="1"/>
      <c r="AS4184" s="1"/>
      <c r="AT4184" s="1"/>
      <c r="AU4184" s="1"/>
      <c r="AV4184" s="1" t="s">
        <v>6793</v>
      </c>
      <c r="AW4184" s="1" t="s">
        <v>326</v>
      </c>
      <c r="AX4184" s="1" t="s">
        <v>91</v>
      </c>
      <c r="AY4184" s="57">
        <v>5</v>
      </c>
      <c r="AZ4184" s="1" t="s">
        <v>6618</v>
      </c>
      <c r="BA4184" s="1" t="s">
        <v>113</v>
      </c>
      <c r="BB4184" s="1" t="s">
        <v>96</v>
      </c>
      <c r="BC4184" s="1" t="s">
        <v>8007</v>
      </c>
      <c r="BD4184" s="1" t="s">
        <v>326</v>
      </c>
      <c r="BE4184" s="1" t="s">
        <v>91</v>
      </c>
      <c r="BF4184" s="57">
        <v>30</v>
      </c>
      <c r="BG4184" s="1" t="s">
        <v>324</v>
      </c>
      <c r="BH4184" s="1" t="s">
        <v>89</v>
      </c>
      <c r="BI4184" s="1" t="s">
        <v>90</v>
      </c>
      <c r="BJ4184" s="1"/>
      <c r="BK4184" s="1"/>
      <c r="BL4184" s="1"/>
      <c r="BM4184" s="1"/>
      <c r="BN4184" s="1"/>
      <c r="BO4184" s="1"/>
      <c r="BP4184" s="1"/>
      <c r="BQ4184" s="1"/>
      <c r="BR4184" s="1"/>
      <c r="BS4184" s="1"/>
      <c r="BT4184" s="1"/>
      <c r="BU4184" s="1"/>
      <c r="BV4184" s="1"/>
      <c r="BW4184" s="1"/>
      <c r="BX4184" s="1"/>
      <c r="BY4184" s="1"/>
      <c r="BZ4184" s="1"/>
      <c r="CA4184" s="1"/>
      <c r="CB4184" s="1"/>
      <c r="CC4184" s="1"/>
      <c r="CD4184" s="1"/>
      <c r="CE4184" s="1"/>
      <c r="CF4184" s="1"/>
      <c r="CG4184" s="1"/>
      <c r="CH4184" s="1"/>
      <c r="CI4184" s="1"/>
      <c r="CJ4184" s="1"/>
      <c r="CK4184" s="1"/>
      <c r="CL4184" s="1" t="s">
        <v>6222</v>
      </c>
      <c r="CM4184" s="1" t="s">
        <v>325</v>
      </c>
      <c r="CN4184" s="1" t="s">
        <v>105</v>
      </c>
      <c r="CO4184" s="1" t="s">
        <v>130</v>
      </c>
      <c r="CP4184" s="1" t="s">
        <v>6681</v>
      </c>
      <c r="CQ4184" s="1" t="s">
        <v>88</v>
      </c>
      <c r="CR4184" s="1" t="s">
        <v>90</v>
      </c>
    </row>
    <row r="4185" spans="1:96" x14ac:dyDescent="0.3">
      <c r="A4185" s="1" t="s">
        <v>753</v>
      </c>
      <c r="B4185" s="1" t="s">
        <v>2432</v>
      </c>
      <c r="C4185" s="1" t="s">
        <v>97</v>
      </c>
      <c r="D4185" s="1" t="s">
        <v>3185</v>
      </c>
      <c r="E4185" s="1" t="s">
        <v>1111</v>
      </c>
      <c r="F4185" s="1" t="s">
        <v>96</v>
      </c>
      <c r="G4185" s="1" t="s">
        <v>114</v>
      </c>
      <c r="H4185" s="1" t="s">
        <v>279</v>
      </c>
      <c r="I4185" s="1" t="s">
        <v>127</v>
      </c>
      <c r="J4185" s="1" t="s">
        <v>107</v>
      </c>
      <c r="K4185" s="1">
        <v>28</v>
      </c>
      <c r="L4185" s="1" t="s">
        <v>101</v>
      </c>
      <c r="M4185" s="1" t="s">
        <v>325</v>
      </c>
      <c r="N4185" s="1" t="s">
        <v>91</v>
      </c>
      <c r="O4185" s="32"/>
      <c r="P4185">
        <v>1</v>
      </c>
      <c r="Q4185" s="1" t="str">
        <f>VLOOKUP([1]!Tabla1[[#This Row],[RENAES]],[2]EESS!$1:$1048576,6,FALSE)</f>
        <v>NO PERTENECE A NINGUNA RED</v>
      </c>
      <c r="R4185" s="1" t="str">
        <f>VLOOKUP([1]!Tabla1[[#This Row],[RENAES]],[2]EESS!$1:$1048576,7,FALSE)</f>
        <v>NO PERTENECE A NINGUNA MICRORED</v>
      </c>
      <c r="S4185" s="1" t="str">
        <f>VLOOKUP([1]!Tabla1[[#This Row],[RENAES]],[2]EESS!$1:$1048576,10,FALSE)</f>
        <v>HOSPITAL IQUITOS "Cesar Garayar Garcia"</v>
      </c>
      <c r="T4185" s="1"/>
      <c r="U4185" s="1"/>
      <c r="V4185" s="1"/>
      <c r="W4185" s="1"/>
      <c r="X4185" s="1"/>
      <c r="Y4185" s="1"/>
      <c r="Z4185" s="1"/>
      <c r="AA4185" s="1" t="s">
        <v>1148</v>
      </c>
      <c r="AB4185" s="1" t="s">
        <v>325</v>
      </c>
      <c r="AC4185" s="1" t="s">
        <v>91</v>
      </c>
      <c r="AD4185" s="32"/>
      <c r="AE4185" s="1" t="s">
        <v>272</v>
      </c>
      <c r="AF4185" s="1" t="s">
        <v>127</v>
      </c>
      <c r="AG4185" s="1" t="s">
        <v>90</v>
      </c>
      <c r="AH4185" s="1"/>
      <c r="AI4185" s="1"/>
      <c r="AJ4185" s="1"/>
      <c r="AK4185" s="1"/>
      <c r="AL4185" s="1"/>
      <c r="AM4185" s="1"/>
      <c r="AN4185" s="1"/>
      <c r="AO4185" s="1" t="s">
        <v>1120</v>
      </c>
      <c r="AP4185" s="1" t="s">
        <v>325</v>
      </c>
      <c r="AQ4185" s="1" t="s">
        <v>91</v>
      </c>
      <c r="AR4185" s="32"/>
      <c r="AS4185" s="1" t="s">
        <v>2533</v>
      </c>
      <c r="AT4185" s="1" t="s">
        <v>102</v>
      </c>
      <c r="AU4185" s="1" t="s">
        <v>90</v>
      </c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 t="s">
        <v>2860</v>
      </c>
      <c r="BY4185" s="1" t="s">
        <v>325</v>
      </c>
      <c r="BZ4185" s="1" t="s">
        <v>91</v>
      </c>
      <c r="CA4185" s="1" t="s">
        <v>92</v>
      </c>
      <c r="CB4185" s="1" t="s">
        <v>327</v>
      </c>
      <c r="CC4185" s="1" t="s">
        <v>96</v>
      </c>
      <c r="CD4185" s="1" t="s">
        <v>119</v>
      </c>
      <c r="CE4185" s="1"/>
      <c r="CF4185" s="1"/>
      <c r="CG4185" s="1"/>
      <c r="CH4185" s="1"/>
      <c r="CI4185" s="1"/>
      <c r="CJ4185" s="1"/>
      <c r="CK4185" s="1"/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4609</v>
      </c>
      <c r="B4186" s="1" t="s">
        <v>8589</v>
      </c>
      <c r="C4186" s="1" t="s">
        <v>97</v>
      </c>
      <c r="D4186" s="1" t="s">
        <v>3185</v>
      </c>
      <c r="E4186" s="1" t="s">
        <v>1111</v>
      </c>
      <c r="F4186" s="1" t="s">
        <v>127</v>
      </c>
      <c r="G4186" s="1" t="s">
        <v>90</v>
      </c>
      <c r="H4186" s="1" t="s">
        <v>324</v>
      </c>
      <c r="I4186" s="1" t="s">
        <v>99</v>
      </c>
      <c r="J4186" s="1" t="s">
        <v>96</v>
      </c>
      <c r="K4186" s="1">
        <v>15</v>
      </c>
      <c r="L4186" s="1" t="s">
        <v>101</v>
      </c>
      <c r="M4186" s="1" t="s">
        <v>325</v>
      </c>
      <c r="N4186" s="1" t="s">
        <v>91</v>
      </c>
      <c r="O4186" s="1" t="s">
        <v>92</v>
      </c>
      <c r="P4186">
        <v>3</v>
      </c>
      <c r="Q4186" s="1" t="str">
        <f>VLOOKUP([1]!Tabla1[[#This Row],[RENAES]],[2]EESS!$1:$1048576,6,FALSE)</f>
        <v>MAYNAS PERIFERIE</v>
      </c>
      <c r="R4186" s="1" t="str">
        <f>VLOOKUP([1]!Tabla1[[#This Row],[RENAES]],[2]EESS!$1:$1048576,7,FALSE)</f>
        <v>TAMSHIYACU</v>
      </c>
      <c r="S4186" s="1" t="str">
        <f>VLOOKUP([1]!Tabla1[[#This Row],[RENAES]],[2]EESS!$1:$1048576,10,FALSE)</f>
        <v>TAMSHIYACU</v>
      </c>
      <c r="T4186" s="1" t="s">
        <v>8649</v>
      </c>
      <c r="U4186" s="1" t="s">
        <v>326</v>
      </c>
      <c r="V4186" s="1" t="s">
        <v>91</v>
      </c>
      <c r="W4186" s="57">
        <v>6</v>
      </c>
      <c r="X4186" s="1" t="s">
        <v>328</v>
      </c>
      <c r="Y4186" s="1" t="s">
        <v>96</v>
      </c>
      <c r="Z4186" s="1" t="s">
        <v>88</v>
      </c>
      <c r="AA4186" s="1"/>
      <c r="AB4186" s="1"/>
      <c r="AC4186" s="1"/>
      <c r="AD4186" s="1"/>
      <c r="AE4186" s="1"/>
      <c r="AF4186" s="1"/>
      <c r="AG4186" s="1"/>
      <c r="AH4186" s="1"/>
      <c r="AI4186" s="1"/>
      <c r="AJ4186" s="1"/>
      <c r="AK4186" s="1"/>
      <c r="AL4186" s="1"/>
      <c r="AM4186" s="1"/>
      <c r="AN4186" s="1"/>
      <c r="AO4186" s="1"/>
      <c r="AP4186" s="1"/>
      <c r="AQ4186" s="1"/>
      <c r="AR4186" s="1"/>
      <c r="AS4186" s="1"/>
      <c r="AT4186" s="1"/>
      <c r="AU4186" s="1"/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 t="s">
        <v>8842</v>
      </c>
      <c r="CF4186" s="1" t="s">
        <v>326</v>
      </c>
      <c r="CG4186" s="1" t="s">
        <v>91</v>
      </c>
      <c r="CH4186" s="1" t="s">
        <v>123</v>
      </c>
      <c r="CI4186" s="1" t="s">
        <v>276</v>
      </c>
      <c r="CJ4186" s="1" t="s">
        <v>109</v>
      </c>
      <c r="CK4186" s="1" t="s">
        <v>108</v>
      </c>
      <c r="CL4186" s="1"/>
      <c r="CM4186" s="1"/>
      <c r="CN4186" s="1"/>
      <c r="CO4186" s="1"/>
      <c r="CP4186" s="1"/>
      <c r="CQ4186" s="1"/>
      <c r="CR4186" s="1"/>
    </row>
    <row r="4187" spans="1:96" x14ac:dyDescent="0.3">
      <c r="A4187" s="1" t="s">
        <v>3777</v>
      </c>
      <c r="B4187" s="1" t="s">
        <v>3778</v>
      </c>
      <c r="C4187" s="1" t="s">
        <v>97</v>
      </c>
      <c r="D4187" s="1" t="s">
        <v>3185</v>
      </c>
      <c r="E4187" s="1" t="s">
        <v>1111</v>
      </c>
      <c r="F4187" s="1" t="s">
        <v>88</v>
      </c>
      <c r="G4187" s="1" t="s">
        <v>121</v>
      </c>
      <c r="H4187" s="1" t="s">
        <v>2960</v>
      </c>
      <c r="I4187" s="1" t="s">
        <v>109</v>
      </c>
      <c r="J4187" s="1" t="s">
        <v>96</v>
      </c>
      <c r="K4187" s="1">
        <v>16</v>
      </c>
      <c r="L4187" s="1" t="s">
        <v>101</v>
      </c>
      <c r="M4187" s="1" t="s">
        <v>325</v>
      </c>
      <c r="N4187" s="1" t="s">
        <v>91</v>
      </c>
      <c r="O4187" s="1" t="s">
        <v>92</v>
      </c>
      <c r="P4187">
        <v>51</v>
      </c>
      <c r="Q4187" s="1" t="str">
        <f>VLOOKUP([1]!Tabla1[[#This Row],[RENAES]],[2]EESS!$1:$1048576,6,FALSE)</f>
        <v>RAMON CASTILLA</v>
      </c>
      <c r="R4187" s="1" t="str">
        <f>VLOOKUP([1]!Tabla1[[#This Row],[RENAES]],[2]EESS!$1:$1048576,7,FALSE)</f>
        <v>ISLANDIA</v>
      </c>
      <c r="S4187" s="1" t="str">
        <f>VLOOKUP([1]!Tabla1[[#This Row],[RENAES]],[2]EESS!$1:$1048576,10,FALSE)</f>
        <v>SANTA ROSA De Ramon Castilla</v>
      </c>
      <c r="T4187" s="1" t="s">
        <v>3494</v>
      </c>
      <c r="U4187" s="1" t="s">
        <v>326</v>
      </c>
      <c r="V4187" s="1" t="s">
        <v>91</v>
      </c>
      <c r="W4187" s="57">
        <v>1</v>
      </c>
      <c r="X4187" s="1" t="s">
        <v>2960</v>
      </c>
      <c r="Y4187" s="1" t="s">
        <v>109</v>
      </c>
      <c r="Z4187" s="1" t="s">
        <v>96</v>
      </c>
      <c r="AA4187" s="1" t="s">
        <v>4223</v>
      </c>
      <c r="AB4187" s="1" t="s">
        <v>325</v>
      </c>
      <c r="AC4187" s="1" t="s">
        <v>91</v>
      </c>
      <c r="AD4187" s="1" t="s">
        <v>92</v>
      </c>
      <c r="AE4187" s="1" t="s">
        <v>2960</v>
      </c>
      <c r="AF4187" s="1" t="s">
        <v>100</v>
      </c>
      <c r="AG4187" s="1" t="s">
        <v>90</v>
      </c>
      <c r="AH4187" s="1" t="s">
        <v>4223</v>
      </c>
      <c r="AI4187" s="1" t="s">
        <v>326</v>
      </c>
      <c r="AJ4187" s="1" t="s">
        <v>91</v>
      </c>
      <c r="AK4187" s="57">
        <v>2</v>
      </c>
      <c r="AL4187" s="1" t="s">
        <v>2960</v>
      </c>
      <c r="AM4187" s="1" t="s">
        <v>100</v>
      </c>
      <c r="AN4187" s="1" t="s">
        <v>90</v>
      </c>
      <c r="AO4187" s="1" t="s">
        <v>5388</v>
      </c>
      <c r="AP4187" s="1" t="s">
        <v>325</v>
      </c>
      <c r="AQ4187" s="1" t="s">
        <v>91</v>
      </c>
      <c r="AR4187" s="32"/>
      <c r="AS4187" s="1" t="s">
        <v>148</v>
      </c>
      <c r="AT4187" s="1" t="s">
        <v>95</v>
      </c>
      <c r="AU4187" s="1" t="s">
        <v>99</v>
      </c>
      <c r="AV4187" s="1" t="s">
        <v>5388</v>
      </c>
      <c r="AW4187" s="1" t="s">
        <v>326</v>
      </c>
      <c r="AX4187" s="1" t="s">
        <v>91</v>
      </c>
      <c r="AY4187" s="57">
        <v>4</v>
      </c>
      <c r="AZ4187" s="1" t="s">
        <v>148</v>
      </c>
      <c r="BA4187" s="1" t="s">
        <v>127</v>
      </c>
      <c r="BB4187" s="1" t="s">
        <v>96</v>
      </c>
      <c r="BC4187" s="1" t="s">
        <v>5666</v>
      </c>
      <c r="BD4187" s="1" t="s">
        <v>326</v>
      </c>
      <c r="BE4187" s="1" t="s">
        <v>91</v>
      </c>
      <c r="BF4187" s="57">
        <v>5</v>
      </c>
      <c r="BG4187" s="1" t="s">
        <v>249</v>
      </c>
      <c r="BH4187" s="1" t="s">
        <v>88</v>
      </c>
      <c r="BI4187" s="1" t="s">
        <v>96</v>
      </c>
      <c r="BJ4187" s="1" t="s">
        <v>6172</v>
      </c>
      <c r="BK4187" s="1" t="s">
        <v>326</v>
      </c>
      <c r="BL4187" s="1" t="s">
        <v>91</v>
      </c>
      <c r="BM4187" s="57">
        <v>30</v>
      </c>
      <c r="BN4187" s="1" t="s">
        <v>324</v>
      </c>
      <c r="BO4187" s="1" t="s">
        <v>3398</v>
      </c>
      <c r="BP4187" s="1" t="s">
        <v>88</v>
      </c>
      <c r="BQ4187" s="1"/>
      <c r="BR4187" s="1"/>
      <c r="BS4187" s="1"/>
      <c r="BT4187" s="1"/>
      <c r="BU4187" s="1"/>
      <c r="BV4187" s="1"/>
      <c r="BW4187" s="1"/>
      <c r="BX4187" s="1" t="s">
        <v>5388</v>
      </c>
      <c r="BY4187" s="1" t="s">
        <v>325</v>
      </c>
      <c r="BZ4187" s="1" t="s">
        <v>91</v>
      </c>
      <c r="CA4187" s="1" t="s">
        <v>92</v>
      </c>
      <c r="CB4187" s="1" t="s">
        <v>148</v>
      </c>
      <c r="CC4187" s="1" t="s">
        <v>127</v>
      </c>
      <c r="CD4187" s="1" t="s">
        <v>96</v>
      </c>
      <c r="CE4187" s="1" t="s">
        <v>6222</v>
      </c>
      <c r="CF4187" s="1" t="s">
        <v>326</v>
      </c>
      <c r="CG4187" s="1" t="s">
        <v>91</v>
      </c>
      <c r="CH4187" s="1" t="s">
        <v>123</v>
      </c>
      <c r="CI4187" s="1" t="s">
        <v>365</v>
      </c>
      <c r="CJ4187" s="1" t="s">
        <v>99</v>
      </c>
      <c r="CK4187" s="1" t="s">
        <v>90</v>
      </c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600</v>
      </c>
      <c r="B4188" s="1" t="s">
        <v>2433</v>
      </c>
      <c r="C4188" s="1" t="s">
        <v>97</v>
      </c>
      <c r="D4188" s="1" t="s">
        <v>3185</v>
      </c>
      <c r="E4188" s="1" t="s">
        <v>1111</v>
      </c>
      <c r="F4188" s="1" t="s">
        <v>90</v>
      </c>
      <c r="G4188" s="1" t="s">
        <v>96</v>
      </c>
      <c r="H4188" s="1" t="s">
        <v>152</v>
      </c>
      <c r="I4188" s="1" t="s">
        <v>96</v>
      </c>
      <c r="J4188" s="1" t="s">
        <v>102</v>
      </c>
      <c r="K4188" s="1">
        <v>18</v>
      </c>
      <c r="L4188" s="1" t="s">
        <v>101</v>
      </c>
      <c r="M4188" s="1" t="s">
        <v>325</v>
      </c>
      <c r="N4188" s="1" t="s">
        <v>91</v>
      </c>
      <c r="O4188" s="32"/>
      <c r="P4188">
        <v>1</v>
      </c>
      <c r="Q4188" s="1" t="str">
        <f>VLOOKUP([1]!Tabla1[[#This Row],[RENAES]],[2]EESS!$1:$1048576,6,FALSE)</f>
        <v>ALTO AMAZONAS</v>
      </c>
      <c r="R4188" s="1" t="str">
        <f>VLOOKUP([1]!Tabla1[[#This Row],[RENAES]],[2]EESS!$1:$1048576,7,FALSE)</f>
        <v>YURIMAGUAS</v>
      </c>
      <c r="S4188" s="1" t="str">
        <f>VLOOKUP([1]!Tabla1[[#This Row],[RENAES]],[2]EESS!$1:$1048576,10,FALSE)</f>
        <v>VILLA DEL PARANAPURA</v>
      </c>
      <c r="T4188" s="1"/>
      <c r="U4188" s="1"/>
      <c r="V4188" s="1"/>
      <c r="W4188" s="1"/>
      <c r="X4188" s="1"/>
      <c r="Y4188" s="1"/>
      <c r="Z4188" s="1"/>
      <c r="AA4188" s="1" t="s">
        <v>1235</v>
      </c>
      <c r="AB4188" s="1" t="s">
        <v>325</v>
      </c>
      <c r="AC4188" s="1" t="s">
        <v>179</v>
      </c>
      <c r="AD4188" s="32"/>
      <c r="AE4188" s="1" t="s">
        <v>272</v>
      </c>
      <c r="AF4188" s="1" t="s">
        <v>102</v>
      </c>
      <c r="AG4188" s="1" t="s">
        <v>102</v>
      </c>
      <c r="AH4188" s="1"/>
      <c r="AI4188" s="1"/>
      <c r="AJ4188" s="1"/>
      <c r="AK4188" s="1"/>
      <c r="AL4188" s="1"/>
      <c r="AM4188" s="1"/>
      <c r="AN4188" s="1"/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 t="s">
        <v>1235</v>
      </c>
      <c r="CF4188" s="1" t="s">
        <v>326</v>
      </c>
      <c r="CG4188" s="1" t="s">
        <v>91</v>
      </c>
      <c r="CH4188" s="1" t="s">
        <v>123</v>
      </c>
      <c r="CI4188" s="1" t="s">
        <v>2533</v>
      </c>
      <c r="CJ4188" s="1" t="s">
        <v>107</v>
      </c>
      <c r="CK4188" s="1" t="s">
        <v>88</v>
      </c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1742</v>
      </c>
      <c r="B4189" s="1" t="s">
        <v>6408</v>
      </c>
      <c r="C4189" s="1" t="s">
        <v>97</v>
      </c>
      <c r="D4189" s="1" t="s">
        <v>3185</v>
      </c>
      <c r="E4189" s="1" t="s">
        <v>1111</v>
      </c>
      <c r="F4189" s="1" t="s">
        <v>102</v>
      </c>
      <c r="G4189" s="1" t="s">
        <v>169</v>
      </c>
      <c r="H4189" s="1" t="s">
        <v>327</v>
      </c>
      <c r="I4189" s="1" t="s">
        <v>118</v>
      </c>
      <c r="J4189" s="1" t="s">
        <v>96</v>
      </c>
      <c r="K4189" s="1">
        <v>19</v>
      </c>
      <c r="L4189" s="1" t="s">
        <v>101</v>
      </c>
      <c r="M4189" s="1" t="s">
        <v>325</v>
      </c>
      <c r="N4189" s="1" t="s">
        <v>91</v>
      </c>
      <c r="O4189" s="1" t="s">
        <v>92</v>
      </c>
      <c r="P4189">
        <v>13</v>
      </c>
      <c r="Q4189" s="1" t="str">
        <f>VLOOKUP([1]!Tabla1[[#This Row],[RENAES]],[2]EESS!$1:$1048576,6,FALSE)</f>
        <v>REQUENA</v>
      </c>
      <c r="R4189" s="1" t="str">
        <f>VLOOKUP([1]!Tabla1[[#This Row],[RENAES]],[2]EESS!$1:$1048576,7,FALSE)</f>
        <v>REQUENA</v>
      </c>
      <c r="S4189" s="1" t="str">
        <f>VLOOKUP([1]!Tabla1[[#This Row],[RENAES]],[2]EESS!$1:$1048576,10,FALSE)</f>
        <v>REQUENA</v>
      </c>
      <c r="T4189" s="1" t="s">
        <v>7290</v>
      </c>
      <c r="U4189" s="1" t="s">
        <v>326</v>
      </c>
      <c r="V4189" s="1" t="s">
        <v>91</v>
      </c>
      <c r="W4189" s="57">
        <v>2</v>
      </c>
      <c r="X4189" s="1" t="s">
        <v>327</v>
      </c>
      <c r="Y4189" s="1" t="s">
        <v>127</v>
      </c>
      <c r="Z4189" s="1" t="s">
        <v>96</v>
      </c>
      <c r="AA4189" s="1" t="s">
        <v>7290</v>
      </c>
      <c r="AB4189" s="1" t="s">
        <v>325</v>
      </c>
      <c r="AC4189" s="1" t="s">
        <v>105</v>
      </c>
      <c r="AD4189" s="1" t="s">
        <v>92</v>
      </c>
      <c r="AE4189" s="1" t="s">
        <v>327</v>
      </c>
      <c r="AF4189" s="1" t="s">
        <v>127</v>
      </c>
      <c r="AG4189" s="1" t="s">
        <v>96</v>
      </c>
      <c r="AH4189" s="1" t="s">
        <v>7656</v>
      </c>
      <c r="AI4189" s="1" t="s">
        <v>326</v>
      </c>
      <c r="AJ4189" s="1" t="s">
        <v>91</v>
      </c>
      <c r="AK4189" s="57">
        <v>3</v>
      </c>
      <c r="AL4189" s="1" t="s">
        <v>327</v>
      </c>
      <c r="AM4189" s="1" t="s">
        <v>99</v>
      </c>
      <c r="AN4189" s="1" t="s">
        <v>109</v>
      </c>
      <c r="AO4189" s="1" t="s">
        <v>7656</v>
      </c>
      <c r="AP4189" s="1" t="s">
        <v>325</v>
      </c>
      <c r="AQ4189" s="1" t="s">
        <v>105</v>
      </c>
      <c r="AR4189" s="1" t="s">
        <v>92</v>
      </c>
      <c r="AS4189" s="1" t="s">
        <v>327</v>
      </c>
      <c r="AT4189" s="1" t="s">
        <v>99</v>
      </c>
      <c r="AU4189" s="1" t="s">
        <v>109</v>
      </c>
      <c r="AV4189" s="1" t="s">
        <v>8044</v>
      </c>
      <c r="AW4189" s="1" t="s">
        <v>326</v>
      </c>
      <c r="AX4189" s="1" t="s">
        <v>91</v>
      </c>
      <c r="AY4189" s="57">
        <v>4</v>
      </c>
      <c r="AZ4189" s="1" t="s">
        <v>327</v>
      </c>
      <c r="BA4189" s="1" t="s">
        <v>96</v>
      </c>
      <c r="BB4189" s="1" t="s">
        <v>100</v>
      </c>
      <c r="BC4189" s="1" t="s">
        <v>8232</v>
      </c>
      <c r="BD4189" s="1" t="s">
        <v>326</v>
      </c>
      <c r="BE4189" s="1" t="s">
        <v>91</v>
      </c>
      <c r="BF4189" s="57">
        <v>5</v>
      </c>
      <c r="BG4189" s="1" t="s">
        <v>327</v>
      </c>
      <c r="BH4189" s="1" t="s">
        <v>102</v>
      </c>
      <c r="BI4189" s="1" t="s">
        <v>99</v>
      </c>
      <c r="BJ4189" s="1" t="s">
        <v>9024</v>
      </c>
      <c r="BK4189" s="1" t="s">
        <v>326</v>
      </c>
      <c r="BL4189" s="1" t="s">
        <v>91</v>
      </c>
      <c r="BM4189" s="57">
        <v>6</v>
      </c>
      <c r="BN4189" s="1" t="s">
        <v>3219</v>
      </c>
      <c r="BO4189" s="1" t="s">
        <v>110</v>
      </c>
      <c r="BP4189" s="1" t="s">
        <v>96</v>
      </c>
      <c r="BQ4189" s="1"/>
      <c r="BR4189" s="1"/>
      <c r="BS4189" s="1"/>
      <c r="BT4189" s="1"/>
      <c r="BU4189" s="1"/>
      <c r="BV4189" s="1"/>
      <c r="BW4189" s="1"/>
      <c r="BX4189" s="1" t="s">
        <v>8044</v>
      </c>
      <c r="BY4189" s="1" t="s">
        <v>325</v>
      </c>
      <c r="BZ4189" s="1" t="s">
        <v>105</v>
      </c>
      <c r="CA4189" s="1" t="s">
        <v>104</v>
      </c>
      <c r="CB4189" s="1" t="s">
        <v>327</v>
      </c>
      <c r="CC4189" s="1" t="s">
        <v>96</v>
      </c>
      <c r="CD4189" s="1" t="s">
        <v>100</v>
      </c>
      <c r="CE4189" s="1" t="s">
        <v>9802</v>
      </c>
      <c r="CF4189" s="1" t="s">
        <v>326</v>
      </c>
      <c r="CG4189" s="1" t="s">
        <v>91</v>
      </c>
      <c r="CH4189" s="1" t="s">
        <v>123</v>
      </c>
      <c r="CI4189" s="1" t="s">
        <v>8296</v>
      </c>
      <c r="CJ4189" s="1" t="s">
        <v>142</v>
      </c>
      <c r="CK4189" s="1" t="s">
        <v>100</v>
      </c>
      <c r="CL4189" s="1"/>
      <c r="CM4189" s="1"/>
      <c r="CN4189" s="1"/>
      <c r="CO4189" s="1"/>
      <c r="CP4189" s="1"/>
      <c r="CQ4189" s="1"/>
      <c r="CR4189" s="1"/>
    </row>
    <row r="4190" spans="1:96" x14ac:dyDescent="0.3">
      <c r="A4190" s="1" t="s">
        <v>8014</v>
      </c>
      <c r="B4190" s="1" t="s">
        <v>8015</v>
      </c>
      <c r="C4190" s="1" t="s">
        <v>97</v>
      </c>
      <c r="D4190" s="1" t="s">
        <v>3185</v>
      </c>
      <c r="E4190" s="1" t="s">
        <v>1111</v>
      </c>
      <c r="F4190" s="1" t="s">
        <v>119</v>
      </c>
      <c r="G4190" s="1" t="s">
        <v>127</v>
      </c>
      <c r="H4190" s="1" t="s">
        <v>5379</v>
      </c>
      <c r="I4190" s="1" t="s">
        <v>107</v>
      </c>
      <c r="J4190" s="1" t="s">
        <v>107</v>
      </c>
      <c r="K4190" s="1">
        <v>24</v>
      </c>
      <c r="L4190" s="1" t="s">
        <v>101</v>
      </c>
      <c r="M4190" s="1" t="s">
        <v>325</v>
      </c>
      <c r="N4190" s="1" t="s">
        <v>91</v>
      </c>
      <c r="O4190" s="1" t="s">
        <v>92</v>
      </c>
      <c r="P4190">
        <v>185</v>
      </c>
      <c r="Q4190" s="1" t="str">
        <f>VLOOKUP([1]!Tabla1[[#This Row],[RENAES]],[2]EESS!$1:$1048576,6,FALSE)</f>
        <v>NO PERTENECE A NINGUNA RED</v>
      </c>
      <c r="R4190" s="1" t="str">
        <f>VLOOKUP([1]!Tabla1[[#This Row],[RENAES]],[2]EESS!$1:$1048576,7,FALSE)</f>
        <v>NO PERTENECE A NINGUNA MICRORED</v>
      </c>
      <c r="S4190" s="1" t="str">
        <f>VLOOKUP([1]!Tabla1[[#This Row],[RENAES]],[2]EESS!$1:$1048576,10,FALSE)</f>
        <v>HOSPITAL IQUITOS "Cesar Garayar Garcia"</v>
      </c>
      <c r="T4190" s="1" t="s">
        <v>7428</v>
      </c>
      <c r="U4190" s="1" t="s">
        <v>326</v>
      </c>
      <c r="V4190" s="1" t="s">
        <v>91</v>
      </c>
      <c r="W4190" s="57">
        <v>1</v>
      </c>
      <c r="X4190" s="1" t="s">
        <v>5379</v>
      </c>
      <c r="Y4190" s="1" t="s">
        <v>107</v>
      </c>
      <c r="Z4190" s="1" t="s">
        <v>107</v>
      </c>
      <c r="AA4190" s="1"/>
      <c r="AB4190" s="1"/>
      <c r="AC4190" s="1"/>
      <c r="AD4190" s="1"/>
      <c r="AE4190" s="1"/>
      <c r="AF4190" s="1"/>
      <c r="AG4190" s="1"/>
      <c r="AH4190" s="1" t="s">
        <v>8234</v>
      </c>
      <c r="AI4190" s="1" t="s">
        <v>326</v>
      </c>
      <c r="AJ4190" s="1" t="s">
        <v>91</v>
      </c>
      <c r="AK4190" s="57">
        <v>1</v>
      </c>
      <c r="AL4190" s="1" t="s">
        <v>4242</v>
      </c>
      <c r="AM4190" s="1" t="s">
        <v>90</v>
      </c>
      <c r="AN4190" s="1" t="s">
        <v>96</v>
      </c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  <c r="BJ4190" s="1"/>
      <c r="BK4190" s="1"/>
      <c r="BL4190" s="1"/>
      <c r="BM4190" s="1"/>
      <c r="BN4190" s="1"/>
      <c r="BO4190" s="1"/>
      <c r="BP4190" s="1"/>
      <c r="BQ4190" s="1"/>
      <c r="BR4190" s="1"/>
      <c r="BS4190" s="1"/>
      <c r="BT4190" s="1"/>
      <c r="BU4190" s="1"/>
      <c r="BV4190" s="1"/>
      <c r="BW4190" s="1"/>
      <c r="BX4190" s="1"/>
      <c r="BY4190" s="1"/>
      <c r="BZ4190" s="1"/>
      <c r="CA4190" s="1"/>
      <c r="CB4190" s="1"/>
      <c r="CC4190" s="1"/>
      <c r="CD4190" s="1"/>
      <c r="CE4190" s="1"/>
      <c r="CF4190" s="1"/>
      <c r="CG4190" s="1"/>
      <c r="CH4190" s="1"/>
      <c r="CI4190" s="1"/>
      <c r="CJ4190" s="1"/>
      <c r="CK4190" s="1"/>
      <c r="CL4190" s="1"/>
      <c r="CM4190" s="1"/>
      <c r="CN4190" s="1"/>
      <c r="CO4190" s="1"/>
      <c r="CP4190" s="1"/>
      <c r="CQ4190" s="1"/>
      <c r="CR4190" s="1"/>
    </row>
    <row r="4191" spans="1:96" x14ac:dyDescent="0.3">
      <c r="A4191" s="1" t="s">
        <v>7095</v>
      </c>
      <c r="B4191" s="1" t="s">
        <v>7096</v>
      </c>
      <c r="C4191" s="1" t="s">
        <v>97</v>
      </c>
      <c r="D4191" s="1" t="s">
        <v>3185</v>
      </c>
      <c r="E4191" s="1" t="s">
        <v>1111</v>
      </c>
      <c r="F4191" s="1" t="s">
        <v>95</v>
      </c>
      <c r="G4191" s="1" t="s">
        <v>121</v>
      </c>
      <c r="H4191" s="1" t="s">
        <v>327</v>
      </c>
      <c r="I4191" s="1" t="s">
        <v>3113</v>
      </c>
      <c r="J4191" s="1" t="s">
        <v>96</v>
      </c>
      <c r="K4191" s="1">
        <v>26</v>
      </c>
      <c r="L4191" s="1" t="s">
        <v>101</v>
      </c>
      <c r="M4191" s="1" t="s">
        <v>325</v>
      </c>
      <c r="N4191" s="1" t="s">
        <v>91</v>
      </c>
      <c r="O4191" s="1" t="s">
        <v>92</v>
      </c>
      <c r="P4191">
        <v>16</v>
      </c>
      <c r="Q4191" s="1" t="str">
        <f>VLOOKUP([1]!Tabla1[[#This Row],[RENAES]],[2]EESS!$1:$1048576,6,FALSE)</f>
        <v>NO PERTENECE A NINGUNA RED</v>
      </c>
      <c r="R4191" s="1" t="str">
        <f>VLOOKUP([1]!Tabla1[[#This Row],[RENAES]],[2]EESS!$1:$1048576,7,FALSE)</f>
        <v>NO PERTENECE A NINGUNA MICRORED</v>
      </c>
      <c r="S4191" s="1" t="str">
        <f>VLOOKUP([1]!Tabla1[[#This Row],[RENAES]],[2]EESS!$1:$1048576,10,FALSE)</f>
        <v>HOSP.REGIONAL DE LORETO "Felipe Arriola Iglesias"</v>
      </c>
      <c r="T4191" s="1" t="s">
        <v>6954</v>
      </c>
      <c r="U4191" s="1" t="s">
        <v>326</v>
      </c>
      <c r="V4191" s="1" t="s">
        <v>91</v>
      </c>
      <c r="W4191" s="57">
        <v>1</v>
      </c>
      <c r="X4191" s="1" t="s">
        <v>327</v>
      </c>
      <c r="Y4191" s="1" t="s">
        <v>3113</v>
      </c>
      <c r="Z4191" s="1" t="s">
        <v>96</v>
      </c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/>
      <c r="BP4191" s="1"/>
      <c r="BQ4191" s="1"/>
      <c r="BR4191" s="1"/>
      <c r="BS4191" s="1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/>
      <c r="CF4191" s="1"/>
      <c r="CG4191" s="1"/>
      <c r="CH4191" s="1"/>
      <c r="CI4191" s="1"/>
      <c r="CJ4191" s="1"/>
      <c r="CK4191" s="1"/>
      <c r="CL4191" s="1"/>
      <c r="CM4191" s="1"/>
      <c r="CN4191" s="1"/>
      <c r="CO4191" s="1"/>
      <c r="CP4191" s="1"/>
      <c r="CQ4191" s="1"/>
      <c r="CR4191" s="1"/>
    </row>
    <row r="4192" spans="1:96" x14ac:dyDescent="0.3">
      <c r="A4192" s="1" t="s">
        <v>6682</v>
      </c>
      <c r="B4192" s="1" t="s">
        <v>6683</v>
      </c>
      <c r="C4192" s="1" t="s">
        <v>97</v>
      </c>
      <c r="D4192" s="1" t="s">
        <v>3185</v>
      </c>
      <c r="E4192" s="1" t="s">
        <v>1111</v>
      </c>
      <c r="F4192" s="1" t="s">
        <v>102</v>
      </c>
      <c r="G4192" s="1" t="s">
        <v>89</v>
      </c>
      <c r="H4192" s="1" t="s">
        <v>206</v>
      </c>
      <c r="I4192" s="1" t="s">
        <v>127</v>
      </c>
      <c r="J4192" s="1" t="s">
        <v>88</v>
      </c>
      <c r="K4192" s="1">
        <v>25</v>
      </c>
      <c r="L4192" s="1" t="s">
        <v>101</v>
      </c>
      <c r="M4192" s="1" t="s">
        <v>325</v>
      </c>
      <c r="N4192" s="1" t="s">
        <v>105</v>
      </c>
      <c r="O4192" s="1" t="s">
        <v>104</v>
      </c>
      <c r="P4192">
        <v>125</v>
      </c>
      <c r="Q4192" s="1" t="str">
        <f>VLOOKUP([1]!Tabla1[[#This Row],[RENAES]],[2]EESS!$1:$1048576,6,FALSE)</f>
        <v>MAYNAS CIUDAD</v>
      </c>
      <c r="R4192" s="1" t="str">
        <f>VLOOKUP([1]!Tabla1[[#This Row],[RENAES]],[2]EESS!$1:$1048576,7,FALSE)</f>
        <v>BELEN</v>
      </c>
      <c r="S4192" s="1" t="str">
        <f>VLOOKUP([1]!Tabla1[[#This Row],[RENAES]],[2]EESS!$1:$1048576,10,FALSE)</f>
        <v xml:space="preserve">9 DE OCTUBRE </v>
      </c>
      <c r="T4192" s="1" t="s">
        <v>6163</v>
      </c>
      <c r="U4192" s="1" t="s">
        <v>326</v>
      </c>
      <c r="V4192" s="1" t="s">
        <v>91</v>
      </c>
      <c r="W4192" s="57">
        <v>7</v>
      </c>
      <c r="X4192" s="1" t="s">
        <v>206</v>
      </c>
      <c r="Y4192" s="1" t="s">
        <v>127</v>
      </c>
      <c r="Z4192" s="1" t="s">
        <v>88</v>
      </c>
      <c r="AA4192" s="1"/>
      <c r="AB4192" s="1"/>
      <c r="AC4192" s="1"/>
      <c r="AD4192" s="1"/>
      <c r="AE4192" s="1"/>
      <c r="AF4192" s="1"/>
      <c r="AG4192" s="1"/>
      <c r="AH4192" s="1" t="s">
        <v>6429</v>
      </c>
      <c r="AI4192" s="1" t="s">
        <v>326</v>
      </c>
      <c r="AJ4192" s="1" t="s">
        <v>91</v>
      </c>
      <c r="AK4192" s="57">
        <v>4</v>
      </c>
      <c r="AL4192" s="1" t="s">
        <v>132</v>
      </c>
      <c r="AM4192" s="1" t="s">
        <v>88</v>
      </c>
      <c r="AN4192" s="1" t="s">
        <v>122</v>
      </c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/>
      <c r="CF4192" s="1"/>
      <c r="CG4192" s="1"/>
      <c r="CH4192" s="1"/>
      <c r="CI4192" s="1"/>
      <c r="CJ4192" s="1"/>
      <c r="CK4192" s="1"/>
      <c r="CL4192" s="1"/>
      <c r="CM4192" s="1"/>
      <c r="CN4192" s="1"/>
      <c r="CO4192" s="1"/>
      <c r="CP4192" s="1"/>
      <c r="CQ4192" s="1"/>
      <c r="CR4192" s="1"/>
    </row>
    <row r="4193" spans="1:96" x14ac:dyDescent="0.3">
      <c r="A4193" s="1" t="s">
        <v>9777</v>
      </c>
      <c r="B4193" s="1" t="s">
        <v>9778</v>
      </c>
      <c r="C4193" s="1" t="s">
        <v>97</v>
      </c>
      <c r="D4193" s="1" t="s">
        <v>116</v>
      </c>
      <c r="E4193" s="1" t="s">
        <v>1111</v>
      </c>
      <c r="F4193" s="1" t="s">
        <v>127</v>
      </c>
      <c r="G4193" s="1" t="s">
        <v>102</v>
      </c>
      <c r="H4193" s="1" t="s">
        <v>8886</v>
      </c>
      <c r="I4193" s="1" t="s">
        <v>96</v>
      </c>
      <c r="J4193" s="1" t="s">
        <v>90</v>
      </c>
      <c r="K4193" s="1">
        <v>22</v>
      </c>
      <c r="L4193" s="1" t="s">
        <v>101</v>
      </c>
      <c r="M4193" s="1" t="s">
        <v>325</v>
      </c>
      <c r="N4193" s="1" t="s">
        <v>91</v>
      </c>
      <c r="O4193" s="1" t="s">
        <v>104</v>
      </c>
      <c r="P4193">
        <v>102</v>
      </c>
      <c r="Q4193" s="1" t="str">
        <f>VLOOKUP([1]!Tabla1[[#This Row],[RENAES]],[2]EESS!$1:$1048576,6,FALSE)</f>
        <v>NO PERTENECE A NINGUNA RED</v>
      </c>
      <c r="R4193" s="1" t="str">
        <f>VLOOKUP([1]!Tabla1[[#This Row],[RENAES]],[2]EESS!$1:$1048576,7,FALSE)</f>
        <v>NO PERTENECE A NINGUNA MICRORED</v>
      </c>
      <c r="S4193" s="1" t="str">
        <f>VLOOKUP([1]!Tabla1[[#This Row],[RENAES]],[2]EESS!$1:$1048576,10,FALSE)</f>
        <v>HOSP Santa Gema de Yurimaguas</v>
      </c>
      <c r="T4193" s="1" t="s">
        <v>8627</v>
      </c>
      <c r="U4193" s="1" t="s">
        <v>326</v>
      </c>
      <c r="V4193" s="1" t="s">
        <v>91</v>
      </c>
      <c r="W4193" s="57">
        <v>1</v>
      </c>
      <c r="X4193" s="1" t="s">
        <v>8886</v>
      </c>
      <c r="Y4193" s="1" t="s">
        <v>96</v>
      </c>
      <c r="Z4193" s="1" t="s">
        <v>90</v>
      </c>
      <c r="AA4193" s="1" t="s">
        <v>9566</v>
      </c>
      <c r="AB4193" s="1" t="s">
        <v>325</v>
      </c>
      <c r="AC4193" s="1" t="s">
        <v>105</v>
      </c>
      <c r="AD4193" s="1" t="s">
        <v>104</v>
      </c>
      <c r="AE4193" s="1" t="s">
        <v>10312</v>
      </c>
      <c r="AF4193" s="1" t="s">
        <v>96</v>
      </c>
      <c r="AG4193" s="1" t="s">
        <v>102</v>
      </c>
      <c r="AH4193" s="1" t="s">
        <v>9566</v>
      </c>
      <c r="AI4193" s="1" t="s">
        <v>326</v>
      </c>
      <c r="AJ4193" s="1" t="s">
        <v>91</v>
      </c>
      <c r="AK4193" s="57">
        <v>2</v>
      </c>
      <c r="AL4193" s="1" t="s">
        <v>10312</v>
      </c>
      <c r="AM4193" s="1" t="s">
        <v>96</v>
      </c>
      <c r="AN4193" s="1" t="s">
        <v>102</v>
      </c>
      <c r="AO4193" s="1"/>
      <c r="AP4193" s="1"/>
      <c r="AQ4193" s="1"/>
      <c r="AR4193" s="1"/>
      <c r="AS4193" s="1"/>
      <c r="AT4193" s="1"/>
      <c r="AU4193" s="1"/>
      <c r="AV4193" s="1"/>
      <c r="AW4193" s="1"/>
      <c r="AX4193" s="1"/>
      <c r="AY4193" s="1"/>
      <c r="AZ4193" s="1"/>
      <c r="BA4193" s="1"/>
      <c r="BB4193" s="1"/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/>
      <c r="CF4193" s="1"/>
      <c r="CG4193" s="1"/>
      <c r="CH4193" s="1"/>
      <c r="CI4193" s="1"/>
      <c r="CJ4193" s="1"/>
      <c r="CK4193" s="1"/>
      <c r="CL4193" s="1"/>
      <c r="CM4193" s="1"/>
      <c r="CN4193" s="1"/>
      <c r="CO4193" s="1"/>
      <c r="CP4193" s="1"/>
      <c r="CQ4193" s="1"/>
      <c r="CR4193" s="1"/>
    </row>
    <row r="4194" spans="1:96" x14ac:dyDescent="0.3">
      <c r="A4194" s="1" t="s">
        <v>5319</v>
      </c>
      <c r="B4194" s="1" t="s">
        <v>5320</v>
      </c>
      <c r="C4194" s="1" t="s">
        <v>97</v>
      </c>
      <c r="D4194" s="1" t="s">
        <v>248</v>
      </c>
      <c r="E4194" s="1" t="s">
        <v>1111</v>
      </c>
      <c r="F4194" s="1" t="s">
        <v>99</v>
      </c>
      <c r="G4194" s="1" t="s">
        <v>98</v>
      </c>
      <c r="H4194" s="1" t="s">
        <v>5215</v>
      </c>
      <c r="I4194" s="1" t="s">
        <v>96</v>
      </c>
      <c r="J4194" s="1" t="s">
        <v>95</v>
      </c>
      <c r="K4194" s="1">
        <v>20</v>
      </c>
      <c r="L4194" s="1" t="s">
        <v>101</v>
      </c>
      <c r="M4194" s="1" t="s">
        <v>325</v>
      </c>
      <c r="N4194" s="1" t="s">
        <v>91</v>
      </c>
      <c r="O4194" s="32"/>
      <c r="P4194">
        <v>6689</v>
      </c>
      <c r="Q4194" s="1" t="str">
        <f>VLOOKUP([1]!Tabla1[[#This Row],[RENAES]],[2]EESS!$1:$1048576,6,FALSE)</f>
        <v>UCAYALI</v>
      </c>
      <c r="R4194" s="1" t="str">
        <f>VLOOKUP([1]!Tabla1[[#This Row],[RENAES]],[2]EESS!$1:$1048576,7,FALSE)</f>
        <v>CONTAMANA</v>
      </c>
      <c r="S4194" s="1" t="str">
        <f>VLOOKUP([1]!Tabla1[[#This Row],[RENAES]],[2]EESS!$1:$1048576,10,FALSE)</f>
        <v>ORELLANA</v>
      </c>
      <c r="T4194" s="1" t="s">
        <v>4611</v>
      </c>
      <c r="U4194" s="1" t="s">
        <v>326</v>
      </c>
      <c r="V4194" s="1" t="s">
        <v>91</v>
      </c>
      <c r="W4194" s="57">
        <v>5</v>
      </c>
      <c r="X4194" s="1" t="s">
        <v>5215</v>
      </c>
      <c r="Y4194" s="1" t="s">
        <v>96</v>
      </c>
      <c r="Z4194" s="1" t="s">
        <v>95</v>
      </c>
      <c r="AA4194" s="1"/>
      <c r="AB4194" s="1"/>
      <c r="AC4194" s="1"/>
      <c r="AD4194" s="1"/>
      <c r="AE4194" s="1"/>
      <c r="AF4194" s="1"/>
      <c r="AG4194" s="1"/>
      <c r="AH4194" s="1"/>
      <c r="AI4194" s="1"/>
      <c r="AJ4194" s="1"/>
      <c r="AK4194" s="1"/>
      <c r="AL4194" s="1"/>
      <c r="AM4194" s="1"/>
      <c r="AN4194" s="1"/>
      <c r="AO4194" s="1"/>
      <c r="AP4194" s="1"/>
      <c r="AQ4194" s="1"/>
      <c r="AR4194" s="1"/>
      <c r="AS4194" s="1"/>
      <c r="AT4194" s="1"/>
      <c r="AU4194" s="1"/>
      <c r="AV4194" s="1"/>
      <c r="AW4194" s="1"/>
      <c r="AX4194" s="1"/>
      <c r="AY4194" s="1"/>
      <c r="AZ4194" s="1"/>
      <c r="BA4194" s="1"/>
      <c r="BB4194" s="1"/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/>
      <c r="CF4194" s="1"/>
      <c r="CG4194" s="1"/>
      <c r="CH4194" s="1"/>
      <c r="CI4194" s="1"/>
      <c r="CJ4194" s="1"/>
      <c r="CK4194" s="1"/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4461</v>
      </c>
      <c r="B4195" s="1" t="s">
        <v>4783</v>
      </c>
      <c r="C4195" s="1" t="s">
        <v>97</v>
      </c>
      <c r="D4195" s="1" t="s">
        <v>3185</v>
      </c>
      <c r="E4195" s="1" t="s">
        <v>1111</v>
      </c>
      <c r="F4195" s="1" t="s">
        <v>99</v>
      </c>
      <c r="G4195" s="1" t="s">
        <v>98</v>
      </c>
      <c r="H4195" s="1" t="s">
        <v>4784</v>
      </c>
      <c r="I4195" s="1" t="s">
        <v>96</v>
      </c>
      <c r="J4195" s="1" t="s">
        <v>96</v>
      </c>
      <c r="K4195" s="1">
        <v>24</v>
      </c>
      <c r="L4195" s="1" t="s">
        <v>101</v>
      </c>
      <c r="M4195" s="1" t="s">
        <v>325</v>
      </c>
      <c r="N4195" s="1" t="s">
        <v>91</v>
      </c>
      <c r="O4195" s="1" t="s">
        <v>104</v>
      </c>
      <c r="P4195">
        <v>9721</v>
      </c>
      <c r="Q4195" s="1" t="str">
        <f>VLOOKUP([1]!Tabla1[[#This Row],[RENAES]],[2]EESS!$1:$1048576,6,FALSE)</f>
        <v>LORETO</v>
      </c>
      <c r="R4195" s="1" t="str">
        <f>VLOOKUP([1]!Tabla1[[#This Row],[RENAES]],[2]EESS!$1:$1048576,7,FALSE)</f>
        <v>NAUTA</v>
      </c>
      <c r="S4195" s="1" t="str">
        <f>VLOOKUP([1]!Tabla1[[#This Row],[RENAES]],[2]EESS!$1:$1048576,10,FALSE)</f>
        <v>NAUTA</v>
      </c>
      <c r="T4195" s="1" t="s">
        <v>4611</v>
      </c>
      <c r="U4195" s="1" t="s">
        <v>326</v>
      </c>
      <c r="V4195" s="1" t="s">
        <v>91</v>
      </c>
      <c r="W4195" s="57">
        <v>5</v>
      </c>
      <c r="X4195" s="1" t="s">
        <v>4784</v>
      </c>
      <c r="Y4195" s="1" t="s">
        <v>96</v>
      </c>
      <c r="Z4195" s="1" t="s">
        <v>96</v>
      </c>
      <c r="AA4195" s="1"/>
      <c r="AB4195" s="1"/>
      <c r="AC4195" s="1"/>
      <c r="AD4195" s="1"/>
      <c r="AE4195" s="1"/>
      <c r="AF4195" s="1"/>
      <c r="AG4195" s="1"/>
      <c r="AH4195" s="1" t="s">
        <v>7669</v>
      </c>
      <c r="AI4195" s="1" t="s">
        <v>326</v>
      </c>
      <c r="AJ4195" s="1" t="s">
        <v>91</v>
      </c>
      <c r="AK4195" s="57">
        <v>4</v>
      </c>
      <c r="AL4195" s="1" t="s">
        <v>8197</v>
      </c>
      <c r="AM4195" s="1" t="s">
        <v>96</v>
      </c>
      <c r="AN4195" s="1" t="s">
        <v>96</v>
      </c>
      <c r="AO4195" s="1"/>
      <c r="AP4195" s="1"/>
      <c r="AQ4195" s="1"/>
      <c r="AR4195" s="1"/>
      <c r="AS4195" s="1"/>
      <c r="AT4195" s="1"/>
      <c r="AU4195" s="1"/>
      <c r="AV4195" s="1" t="s">
        <v>8232</v>
      </c>
      <c r="AW4195" s="1" t="s">
        <v>326</v>
      </c>
      <c r="AX4195" s="1" t="s">
        <v>91</v>
      </c>
      <c r="AY4195" s="57">
        <v>6</v>
      </c>
      <c r="AZ4195" s="1" t="s">
        <v>10133</v>
      </c>
      <c r="BA4195" s="1" t="s">
        <v>90</v>
      </c>
      <c r="BB4195" s="1" t="s">
        <v>90</v>
      </c>
      <c r="BC4195" s="1"/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 t="s">
        <v>9053</v>
      </c>
      <c r="CF4195" s="1" t="s">
        <v>326</v>
      </c>
      <c r="CG4195" s="1" t="s">
        <v>91</v>
      </c>
      <c r="CH4195" s="1" t="s">
        <v>123</v>
      </c>
      <c r="CI4195" s="1" t="s">
        <v>3548</v>
      </c>
      <c r="CJ4195" s="1" t="s">
        <v>96</v>
      </c>
      <c r="CK4195" s="1" t="s">
        <v>99</v>
      </c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698</v>
      </c>
      <c r="B4196" s="1" t="s">
        <v>2434</v>
      </c>
      <c r="C4196" s="1" t="s">
        <v>97</v>
      </c>
      <c r="D4196" s="1" t="s">
        <v>3185</v>
      </c>
      <c r="E4196" s="1" t="s">
        <v>1111</v>
      </c>
      <c r="F4196" s="1" t="s">
        <v>96</v>
      </c>
      <c r="G4196" s="1" t="s">
        <v>118</v>
      </c>
      <c r="H4196" s="1" t="s">
        <v>221</v>
      </c>
      <c r="I4196" s="1" t="s">
        <v>131</v>
      </c>
      <c r="J4196" s="1" t="s">
        <v>106</v>
      </c>
      <c r="K4196" s="1">
        <v>26</v>
      </c>
      <c r="L4196" s="1" t="s">
        <v>101</v>
      </c>
      <c r="M4196" s="1" t="s">
        <v>325</v>
      </c>
      <c r="N4196" s="1" t="s">
        <v>91</v>
      </c>
      <c r="O4196" s="1" t="s">
        <v>104</v>
      </c>
      <c r="P4196">
        <v>27</v>
      </c>
      <c r="Q4196" s="1" t="str">
        <f>VLOOKUP([1]!Tabla1[[#This Row],[RENAES]],[2]EESS!$1:$1048576,6,FALSE)</f>
        <v>NO PERTENECE A NINGUNA RED</v>
      </c>
      <c r="R4196" s="1" t="str">
        <f>VLOOKUP([1]!Tabla1[[#This Row],[RENAES]],[2]EESS!$1:$1048576,7,FALSE)</f>
        <v>NO PERTENECE A NINGUNA MICRORED</v>
      </c>
      <c r="S4196" s="1" t="str">
        <f>VLOOKUP([1]!Tabla1[[#This Row],[RENAES]],[2]EESS!$1:$1048576,10,FALSE)</f>
        <v>HOSPITAL IQUITOS "Cesar Garayar Garcia"</v>
      </c>
      <c r="T4196" s="1" t="s">
        <v>1169</v>
      </c>
      <c r="U4196" s="1" t="s">
        <v>326</v>
      </c>
      <c r="V4196" s="1" t="s">
        <v>91</v>
      </c>
      <c r="W4196" s="57">
        <v>1</v>
      </c>
      <c r="X4196" s="1" t="s">
        <v>221</v>
      </c>
      <c r="Y4196" s="1" t="s">
        <v>131</v>
      </c>
      <c r="Z4196" s="1" t="s">
        <v>106</v>
      </c>
      <c r="AA4196" s="1" t="s">
        <v>1170</v>
      </c>
      <c r="AB4196" s="1" t="s">
        <v>325</v>
      </c>
      <c r="AC4196" s="1" t="s">
        <v>105</v>
      </c>
      <c r="AD4196" s="1" t="s">
        <v>104</v>
      </c>
      <c r="AE4196" s="1" t="s">
        <v>246</v>
      </c>
      <c r="AF4196" s="1" t="s">
        <v>107</v>
      </c>
      <c r="AG4196" s="1" t="s">
        <v>95</v>
      </c>
      <c r="AH4196" s="1" t="s">
        <v>1170</v>
      </c>
      <c r="AI4196" s="1" t="s">
        <v>326</v>
      </c>
      <c r="AJ4196" s="1" t="s">
        <v>91</v>
      </c>
      <c r="AK4196" s="57">
        <v>2</v>
      </c>
      <c r="AL4196" s="1" t="s">
        <v>246</v>
      </c>
      <c r="AM4196" s="1" t="s">
        <v>107</v>
      </c>
      <c r="AN4196" s="1" t="s">
        <v>95</v>
      </c>
      <c r="AO4196" s="1" t="s">
        <v>2538</v>
      </c>
      <c r="AP4196" s="1" t="s">
        <v>325</v>
      </c>
      <c r="AQ4196" s="1" t="s">
        <v>105</v>
      </c>
      <c r="AR4196" s="1" t="s">
        <v>104</v>
      </c>
      <c r="AS4196" s="1" t="s">
        <v>2824</v>
      </c>
      <c r="AT4196" s="1" t="s">
        <v>95</v>
      </c>
      <c r="AU4196" s="1" t="s">
        <v>109</v>
      </c>
      <c r="AV4196" s="1" t="s">
        <v>3490</v>
      </c>
      <c r="AW4196" s="1" t="s">
        <v>326</v>
      </c>
      <c r="AX4196" s="1" t="s">
        <v>91</v>
      </c>
      <c r="AY4196" s="57">
        <v>8</v>
      </c>
      <c r="AZ4196" s="1" t="s">
        <v>231</v>
      </c>
      <c r="BA4196" s="1" t="s">
        <v>96</v>
      </c>
      <c r="BB4196" s="1" t="s">
        <v>131</v>
      </c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  <c r="BO4196" s="1"/>
      <c r="BP4196" s="1"/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 t="s">
        <v>4217</v>
      </c>
      <c r="CF4196" s="1" t="s">
        <v>326</v>
      </c>
      <c r="CG4196" s="1" t="s">
        <v>91</v>
      </c>
      <c r="CH4196" s="1" t="s">
        <v>123</v>
      </c>
      <c r="CI4196" s="1" t="s">
        <v>246</v>
      </c>
      <c r="CJ4196" s="1" t="s">
        <v>127</v>
      </c>
      <c r="CK4196" s="1" t="s">
        <v>129</v>
      </c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5898</v>
      </c>
      <c r="B4197" s="1" t="s">
        <v>5899</v>
      </c>
      <c r="C4197" s="1" t="s">
        <v>97</v>
      </c>
      <c r="D4197" s="1" t="s">
        <v>3185</v>
      </c>
      <c r="E4197" s="1" t="s">
        <v>1111</v>
      </c>
      <c r="F4197" s="1" t="s">
        <v>102</v>
      </c>
      <c r="G4197" s="1" t="s">
        <v>113</v>
      </c>
      <c r="H4197" s="1" t="s">
        <v>324</v>
      </c>
      <c r="I4197" s="1" t="s">
        <v>89</v>
      </c>
      <c r="J4197" s="1" t="s">
        <v>96</v>
      </c>
      <c r="K4197" s="1">
        <v>23</v>
      </c>
      <c r="L4197" s="1" t="s">
        <v>101</v>
      </c>
      <c r="M4197" s="1" t="s">
        <v>325</v>
      </c>
      <c r="N4197" s="1" t="s">
        <v>91</v>
      </c>
      <c r="O4197" s="1" t="s">
        <v>92</v>
      </c>
      <c r="P4197">
        <v>1</v>
      </c>
      <c r="Q4197" s="1" t="str">
        <f>VLOOKUP([1]!Tabla1[[#This Row],[RENAES]],[2]EESS!$1:$1048576,6,FALSE)</f>
        <v>MAYNAS CIUDAD</v>
      </c>
      <c r="R4197" s="1" t="str">
        <f>VLOOKUP([1]!Tabla1[[#This Row],[RENAES]],[2]EESS!$1:$1048576,7,FALSE)</f>
        <v>BELEN</v>
      </c>
      <c r="S4197" s="1" t="str">
        <f>VLOOKUP([1]!Tabla1[[#This Row],[RENAES]],[2]EESS!$1:$1048576,10,FALSE)</f>
        <v>BELEN de Villa Belen</v>
      </c>
      <c r="T4197" s="1" t="s">
        <v>5653</v>
      </c>
      <c r="U4197" s="1" t="s">
        <v>326</v>
      </c>
      <c r="V4197" s="1" t="s">
        <v>91</v>
      </c>
      <c r="W4197" s="57">
        <v>60</v>
      </c>
      <c r="X4197" s="1" t="s">
        <v>324</v>
      </c>
      <c r="Y4197" s="1" t="s">
        <v>89</v>
      </c>
      <c r="Z4197" s="1" t="s">
        <v>96</v>
      </c>
      <c r="AA4197" s="1" t="s">
        <v>5938</v>
      </c>
      <c r="AB4197" s="1" t="s">
        <v>325</v>
      </c>
      <c r="AC4197" s="1" t="s">
        <v>179</v>
      </c>
      <c r="AD4197" s="32"/>
      <c r="AE4197" s="1" t="s">
        <v>340</v>
      </c>
      <c r="AF4197" s="1" t="s">
        <v>99</v>
      </c>
      <c r="AG4197" s="1" t="s">
        <v>127</v>
      </c>
      <c r="AH4197" s="1"/>
      <c r="AI4197" s="1"/>
      <c r="AJ4197" s="1"/>
      <c r="AK4197" s="1"/>
      <c r="AL4197" s="1"/>
      <c r="AM4197" s="1"/>
      <c r="AN4197" s="1"/>
      <c r="AO4197" s="1"/>
      <c r="AP4197" s="1"/>
      <c r="AQ4197" s="1"/>
      <c r="AR4197" s="1"/>
      <c r="AS4197" s="1"/>
      <c r="AT4197" s="1"/>
      <c r="AU4197" s="1"/>
      <c r="AV4197" s="1"/>
      <c r="AW4197" s="1"/>
      <c r="AX4197" s="1"/>
      <c r="AY4197" s="1"/>
      <c r="AZ4197" s="1"/>
      <c r="BA4197" s="1"/>
      <c r="BB4197" s="1"/>
      <c r="BC4197" s="1"/>
      <c r="BD4197" s="1"/>
      <c r="BE4197" s="1"/>
      <c r="BF4197" s="1"/>
      <c r="BG4197" s="1"/>
      <c r="BH4197" s="1"/>
      <c r="BI4197" s="1"/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 t="s">
        <v>5938</v>
      </c>
      <c r="CF4197" s="1" t="s">
        <v>326</v>
      </c>
      <c r="CG4197" s="1" t="s">
        <v>91</v>
      </c>
      <c r="CH4197" s="1" t="s">
        <v>123</v>
      </c>
      <c r="CI4197" s="1" t="s">
        <v>340</v>
      </c>
      <c r="CJ4197" s="1" t="s">
        <v>96</v>
      </c>
      <c r="CK4197" s="1" t="s">
        <v>99</v>
      </c>
      <c r="CL4197" s="1"/>
      <c r="CM4197" s="1"/>
      <c r="CN4197" s="1"/>
      <c r="CO4197" s="1"/>
      <c r="CP4197" s="1"/>
      <c r="CQ4197" s="1"/>
      <c r="CR4197" s="1"/>
    </row>
    <row r="4198" spans="1:96" x14ac:dyDescent="0.3">
      <c r="A4198" s="1" t="s">
        <v>7622</v>
      </c>
      <c r="B4198" s="1" t="s">
        <v>7623</v>
      </c>
      <c r="C4198" s="1" t="s">
        <v>97</v>
      </c>
      <c r="D4198" s="1" t="s">
        <v>3185</v>
      </c>
      <c r="E4198" s="1" t="s">
        <v>1111</v>
      </c>
      <c r="F4198" s="1" t="s">
        <v>95</v>
      </c>
      <c r="G4198" s="1" t="s">
        <v>169</v>
      </c>
      <c r="H4198" s="1" t="s">
        <v>168</v>
      </c>
      <c r="I4198" s="1" t="s">
        <v>108</v>
      </c>
      <c r="J4198" s="1" t="s">
        <v>96</v>
      </c>
      <c r="K4198" s="1">
        <v>27</v>
      </c>
      <c r="L4198" s="1" t="s">
        <v>101</v>
      </c>
      <c r="M4198" s="1" t="s">
        <v>325</v>
      </c>
      <c r="N4198" s="1" t="s">
        <v>91</v>
      </c>
      <c r="O4198" s="1" t="s">
        <v>104</v>
      </c>
      <c r="P4198">
        <v>37</v>
      </c>
      <c r="Q4198" s="1" t="str">
        <f>VLOOKUP([1]!Tabla1[[#This Row],[RENAES]],[2]EESS!$1:$1048576,6,FALSE)</f>
        <v>RAMON CASTILLA</v>
      </c>
      <c r="R4198" s="1" t="str">
        <f>VLOOKUP([1]!Tabla1[[#This Row],[RENAES]],[2]EESS!$1:$1048576,7,FALSE)</f>
        <v>ISLANDIA</v>
      </c>
      <c r="S4198" s="1" t="str">
        <f>VLOOKUP([1]!Tabla1[[#This Row],[RENAES]],[2]EESS!$1:$1048576,10,FALSE)</f>
        <v>BUEN SUCESO</v>
      </c>
      <c r="T4198" s="1" t="s">
        <v>7290</v>
      </c>
      <c r="U4198" s="1" t="s">
        <v>326</v>
      </c>
      <c r="V4198" s="1" t="s">
        <v>91</v>
      </c>
      <c r="W4198" s="57">
        <v>1</v>
      </c>
      <c r="X4198" s="1" t="s">
        <v>168</v>
      </c>
      <c r="Y4198" s="1" t="s">
        <v>108</v>
      </c>
      <c r="Z4198" s="1" t="s">
        <v>96</v>
      </c>
      <c r="AA4198" s="1" t="s">
        <v>8237</v>
      </c>
      <c r="AB4198" s="1" t="s">
        <v>325</v>
      </c>
      <c r="AC4198" s="1" t="s">
        <v>105</v>
      </c>
      <c r="AD4198" s="32"/>
      <c r="AE4198" s="1" t="s">
        <v>168</v>
      </c>
      <c r="AF4198" s="1" t="s">
        <v>102</v>
      </c>
      <c r="AG4198" s="1" t="s">
        <v>127</v>
      </c>
      <c r="AH4198" s="1" t="s">
        <v>8237</v>
      </c>
      <c r="AI4198" s="1" t="s">
        <v>326</v>
      </c>
      <c r="AJ4198" s="1" t="s">
        <v>91</v>
      </c>
      <c r="AK4198" s="57">
        <v>2</v>
      </c>
      <c r="AL4198" s="1" t="s">
        <v>168</v>
      </c>
      <c r="AM4198" s="1" t="s">
        <v>102</v>
      </c>
      <c r="AN4198" s="1" t="s">
        <v>127</v>
      </c>
      <c r="AO4198" s="1" t="s">
        <v>8232</v>
      </c>
      <c r="AP4198" s="1" t="s">
        <v>325</v>
      </c>
      <c r="AQ4198" s="1" t="s">
        <v>91</v>
      </c>
      <c r="AR4198" s="32"/>
      <c r="AS4198" s="1" t="s">
        <v>8985</v>
      </c>
      <c r="AT4198" s="1" t="s">
        <v>95</v>
      </c>
      <c r="AU4198" s="1" t="s">
        <v>142</v>
      </c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  <c r="BJ4198" s="1"/>
      <c r="BK4198" s="1"/>
      <c r="BL4198" s="1"/>
      <c r="BM4198" s="1"/>
      <c r="BN4198" s="1"/>
      <c r="BO4198" s="1"/>
      <c r="BP4198" s="1"/>
      <c r="BQ4198" s="1"/>
      <c r="BR4198" s="1"/>
      <c r="BS4198" s="1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/>
      <c r="CF4198" s="1"/>
      <c r="CG4198" s="1"/>
      <c r="CH4198" s="1"/>
      <c r="CI4198" s="1"/>
      <c r="CJ4198" s="1"/>
      <c r="CK4198" s="1"/>
      <c r="CL4198" s="1"/>
      <c r="CM4198" s="1"/>
      <c r="CN4198" s="1"/>
      <c r="CO4198" s="1"/>
      <c r="CP4198" s="1"/>
      <c r="CQ4198" s="1"/>
      <c r="CR4198" s="1"/>
    </row>
    <row r="4199" spans="1:96" x14ac:dyDescent="0.3">
      <c r="A4199" s="1" t="s">
        <v>2435</v>
      </c>
      <c r="B4199" s="1" t="s">
        <v>2436</v>
      </c>
      <c r="C4199" s="1" t="s">
        <v>97</v>
      </c>
      <c r="D4199" s="1" t="s">
        <v>3185</v>
      </c>
      <c r="E4199" s="1" t="s">
        <v>1111</v>
      </c>
      <c r="F4199" s="1" t="s">
        <v>90</v>
      </c>
      <c r="G4199" s="1" t="s">
        <v>88</v>
      </c>
      <c r="H4199" s="1" t="s">
        <v>240</v>
      </c>
      <c r="I4199" s="1" t="s">
        <v>96</v>
      </c>
      <c r="J4199" s="1" t="s">
        <v>118</v>
      </c>
      <c r="K4199" s="1">
        <v>24</v>
      </c>
      <c r="L4199" s="1" t="s">
        <v>101</v>
      </c>
      <c r="M4199" s="1" t="s">
        <v>325</v>
      </c>
      <c r="N4199" s="1" t="s">
        <v>91</v>
      </c>
      <c r="O4199" s="1" t="s">
        <v>104</v>
      </c>
      <c r="P4199">
        <v>291</v>
      </c>
      <c r="Q4199" s="1" t="str">
        <f>VLOOKUP([1]!Tabla1[[#This Row],[RENAES]],[2]EESS!$1:$1048576,6,FALSE)</f>
        <v>RAMON CASTILLA</v>
      </c>
      <c r="R4199" s="1" t="str">
        <f>VLOOKUP([1]!Tabla1[[#This Row],[RENAES]],[2]EESS!$1:$1048576,7,FALSE)</f>
        <v>ISLANDIA</v>
      </c>
      <c r="S4199" s="1" t="str">
        <f>VLOOKUP([1]!Tabla1[[#This Row],[RENAES]],[2]EESS!$1:$1048576,10,FALSE)</f>
        <v>NUEVA ESPERANZA del Yavari</v>
      </c>
      <c r="T4199" s="1" t="s">
        <v>1188</v>
      </c>
      <c r="U4199" s="1" t="s">
        <v>326</v>
      </c>
      <c r="V4199" s="1" t="s">
        <v>91</v>
      </c>
      <c r="W4199" s="57">
        <v>2</v>
      </c>
      <c r="X4199" s="1" t="s">
        <v>240</v>
      </c>
      <c r="Y4199" s="1" t="s">
        <v>96</v>
      </c>
      <c r="Z4199" s="1" t="s">
        <v>118</v>
      </c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  <c r="BJ4199" s="1"/>
      <c r="BK4199" s="1"/>
      <c r="BL4199" s="1"/>
      <c r="BM4199" s="1"/>
      <c r="BN4199" s="1"/>
      <c r="BO4199" s="1"/>
      <c r="BP4199" s="1"/>
      <c r="BQ4199" s="1"/>
      <c r="BR4199" s="1"/>
      <c r="BS4199" s="1"/>
      <c r="BT4199" s="1"/>
      <c r="BU4199" s="1"/>
      <c r="BV4199" s="1"/>
      <c r="BW4199" s="1"/>
      <c r="BX4199" s="1"/>
      <c r="BY4199" s="1"/>
      <c r="BZ4199" s="1"/>
      <c r="CA4199" s="1"/>
      <c r="CB4199" s="1"/>
      <c r="CC4199" s="1"/>
      <c r="CD4199" s="1"/>
      <c r="CE4199" s="1"/>
      <c r="CF4199" s="1"/>
      <c r="CG4199" s="1"/>
      <c r="CH4199" s="1"/>
      <c r="CI4199" s="1"/>
      <c r="CJ4199" s="1"/>
      <c r="CK4199" s="1"/>
      <c r="CL4199" s="1" t="s">
        <v>5653</v>
      </c>
      <c r="CM4199" s="1" t="s">
        <v>325</v>
      </c>
      <c r="CN4199" s="1" t="s">
        <v>105</v>
      </c>
      <c r="CO4199" s="1" t="s">
        <v>130</v>
      </c>
      <c r="CP4199" s="1" t="s">
        <v>6517</v>
      </c>
      <c r="CQ4199" s="1" t="s">
        <v>102</v>
      </c>
      <c r="CR4199" s="1" t="s">
        <v>118</v>
      </c>
    </row>
    <row r="4200" spans="1:96" x14ac:dyDescent="0.3">
      <c r="A4200" s="1" t="s">
        <v>5900</v>
      </c>
      <c r="B4200" s="1" t="s">
        <v>5901</v>
      </c>
      <c r="C4200" s="1" t="s">
        <v>97</v>
      </c>
      <c r="D4200" s="1" t="s">
        <v>3185</v>
      </c>
      <c r="E4200" s="1" t="s">
        <v>1111</v>
      </c>
      <c r="F4200" s="1" t="s">
        <v>102</v>
      </c>
      <c r="G4200" s="1" t="s">
        <v>110</v>
      </c>
      <c r="H4200" s="1" t="s">
        <v>327</v>
      </c>
      <c r="I4200" s="1" t="s">
        <v>96</v>
      </c>
      <c r="J4200" s="1" t="s">
        <v>110</v>
      </c>
      <c r="K4200" s="1">
        <v>15</v>
      </c>
      <c r="L4200" s="1" t="s">
        <v>101</v>
      </c>
      <c r="M4200" s="1" t="s">
        <v>325</v>
      </c>
      <c r="N4200" s="1" t="s">
        <v>91</v>
      </c>
      <c r="O4200" s="1" t="s">
        <v>104</v>
      </c>
      <c r="P4200">
        <v>28374</v>
      </c>
      <c r="Q4200" s="1" t="str">
        <f>VLOOKUP([1]!Tabla1[[#This Row],[RENAES]],[2]EESS!$1:$1048576,6,FALSE)</f>
        <v>UCAYALI</v>
      </c>
      <c r="R4200" s="1" t="str">
        <f>VLOOKUP([1]!Tabla1[[#This Row],[RENAES]],[2]EESS!$1:$1048576,7,FALSE)</f>
        <v>CONTAMANA</v>
      </c>
      <c r="S4200" s="1" t="str">
        <f>VLOOKUP([1]!Tabla1[[#This Row],[RENAES]],[2]EESS!$1:$1048576,10,FALSE)</f>
        <v>ORELLANA</v>
      </c>
      <c r="T4200" s="1" t="s">
        <v>5666</v>
      </c>
      <c r="U4200" s="1" t="s">
        <v>326</v>
      </c>
      <c r="V4200" s="1" t="s">
        <v>91</v>
      </c>
      <c r="W4200" s="57">
        <v>4</v>
      </c>
      <c r="X4200" s="1" t="s">
        <v>327</v>
      </c>
      <c r="Y4200" s="1" t="s">
        <v>96</v>
      </c>
      <c r="Z4200" s="1" t="s">
        <v>110</v>
      </c>
      <c r="AA4200" s="1" t="s">
        <v>6933</v>
      </c>
      <c r="AB4200" s="1" t="s">
        <v>325</v>
      </c>
      <c r="AC4200" s="1" t="s">
        <v>105</v>
      </c>
      <c r="AD4200" s="1" t="s">
        <v>104</v>
      </c>
      <c r="AE4200" s="1" t="s">
        <v>327</v>
      </c>
      <c r="AF4200" s="1" t="s">
        <v>96</v>
      </c>
      <c r="AG4200" s="1" t="s">
        <v>109</v>
      </c>
      <c r="AH4200" s="1" t="s">
        <v>6933</v>
      </c>
      <c r="AI4200" s="1" t="s">
        <v>326</v>
      </c>
      <c r="AJ4200" s="1" t="s">
        <v>91</v>
      </c>
      <c r="AK4200" s="57">
        <v>5</v>
      </c>
      <c r="AL4200" s="1" t="s">
        <v>327</v>
      </c>
      <c r="AM4200" s="1" t="s">
        <v>96</v>
      </c>
      <c r="AN4200" s="1" t="s">
        <v>109</v>
      </c>
      <c r="AO4200" s="1" t="s">
        <v>7289</v>
      </c>
      <c r="AP4200" s="1" t="s">
        <v>325</v>
      </c>
      <c r="AQ4200" s="1" t="s">
        <v>105</v>
      </c>
      <c r="AR4200" s="1" t="s">
        <v>104</v>
      </c>
      <c r="AS4200" s="1" t="s">
        <v>327</v>
      </c>
      <c r="AT4200" s="1" t="s">
        <v>96</v>
      </c>
      <c r="AU4200" s="1" t="s">
        <v>96</v>
      </c>
      <c r="AV4200" s="1" t="s">
        <v>7289</v>
      </c>
      <c r="AW4200" s="1" t="s">
        <v>326</v>
      </c>
      <c r="AX4200" s="1" t="s">
        <v>91</v>
      </c>
      <c r="AY4200" s="57">
        <v>6</v>
      </c>
      <c r="AZ4200" s="1" t="s">
        <v>327</v>
      </c>
      <c r="BA4200" s="1" t="s">
        <v>96</v>
      </c>
      <c r="BB4200" s="1" t="s">
        <v>96</v>
      </c>
      <c r="BC4200" s="1" t="s">
        <v>7656</v>
      </c>
      <c r="BD4200" s="1" t="s">
        <v>326</v>
      </c>
      <c r="BE4200" s="1" t="s">
        <v>91</v>
      </c>
      <c r="BF4200" s="57">
        <v>7</v>
      </c>
      <c r="BG4200" s="1" t="s">
        <v>327</v>
      </c>
      <c r="BH4200" s="1" t="s">
        <v>90</v>
      </c>
      <c r="BI4200" s="1" t="s">
        <v>108</v>
      </c>
      <c r="BJ4200" s="1"/>
      <c r="BK4200" s="1"/>
      <c r="BL4200" s="1"/>
      <c r="BM4200" s="1"/>
      <c r="BN4200" s="1"/>
      <c r="BO4200" s="1"/>
      <c r="BP4200" s="1"/>
      <c r="BQ4200" s="1"/>
      <c r="BR4200" s="1"/>
      <c r="BS4200" s="1"/>
      <c r="BT4200" s="1"/>
      <c r="BU4200" s="1"/>
      <c r="BV4200" s="1"/>
      <c r="BW4200" s="1"/>
      <c r="BX4200" s="1" t="s">
        <v>7656</v>
      </c>
      <c r="BY4200" s="1" t="s">
        <v>325</v>
      </c>
      <c r="BZ4200" s="1" t="s">
        <v>105</v>
      </c>
      <c r="CA4200" s="1" t="s">
        <v>104</v>
      </c>
      <c r="CB4200" s="1" t="s">
        <v>327</v>
      </c>
      <c r="CC4200" s="1" t="s">
        <v>90</v>
      </c>
      <c r="CD4200" s="1" t="s">
        <v>108</v>
      </c>
      <c r="CE4200" s="1"/>
      <c r="CF4200" s="1"/>
      <c r="CG4200" s="1"/>
      <c r="CH4200" s="1"/>
      <c r="CI4200" s="1"/>
      <c r="CJ4200" s="1"/>
      <c r="CK4200" s="1"/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8911</v>
      </c>
      <c r="B4201" s="1" t="s">
        <v>9530</v>
      </c>
      <c r="C4201" s="1" t="s">
        <v>97</v>
      </c>
      <c r="D4201" s="1" t="s">
        <v>3185</v>
      </c>
      <c r="E4201" s="1" t="s">
        <v>1111</v>
      </c>
      <c r="F4201" s="1" t="s">
        <v>127</v>
      </c>
      <c r="G4201" s="1" t="s">
        <v>151</v>
      </c>
      <c r="H4201" s="1" t="s">
        <v>327</v>
      </c>
      <c r="I4201" s="1" t="s">
        <v>119</v>
      </c>
      <c r="J4201" s="1" t="s">
        <v>129</v>
      </c>
      <c r="K4201" s="1">
        <v>18</v>
      </c>
      <c r="L4201" s="1" t="s">
        <v>101</v>
      </c>
      <c r="M4201" s="1" t="s">
        <v>325</v>
      </c>
      <c r="N4201" s="1" t="s">
        <v>91</v>
      </c>
      <c r="O4201" s="1" t="s">
        <v>92</v>
      </c>
      <c r="P4201">
        <v>150</v>
      </c>
      <c r="Q4201" s="1" t="str">
        <f>VLOOKUP([1]!Tabla1[[#This Row],[RENAES]],[2]EESS!$1:$1048576,6,FALSE)</f>
        <v>REQUENA</v>
      </c>
      <c r="R4201" s="1" t="str">
        <f>VLOOKUP([1]!Tabla1[[#This Row],[RENAES]],[2]EESS!$1:$1048576,7,FALSE)</f>
        <v>REQUENA</v>
      </c>
      <c r="S4201" s="1" t="str">
        <f>VLOOKUP([1]!Tabla1[[#This Row],[RENAES]],[2]EESS!$1:$1048576,10,FALSE)</f>
        <v>REQUENA</v>
      </c>
      <c r="T4201" s="1" t="s">
        <v>9298</v>
      </c>
      <c r="U4201" s="1" t="s">
        <v>332</v>
      </c>
      <c r="V4201" s="1" t="s">
        <v>91</v>
      </c>
      <c r="W4201" s="57">
        <v>5</v>
      </c>
      <c r="X4201" s="1" t="s">
        <v>327</v>
      </c>
      <c r="Y4201" s="1" t="s">
        <v>119</v>
      </c>
      <c r="Z4201" s="1" t="s">
        <v>129</v>
      </c>
      <c r="AA4201" s="1" t="s">
        <v>10171</v>
      </c>
      <c r="AB4201" s="1" t="s">
        <v>325</v>
      </c>
      <c r="AC4201" s="1" t="s">
        <v>91</v>
      </c>
      <c r="AD4201" s="1" t="s">
        <v>92</v>
      </c>
      <c r="AE4201" s="1" t="s">
        <v>324</v>
      </c>
      <c r="AF4201" s="1" t="s">
        <v>98</v>
      </c>
      <c r="AG4201" s="1" t="s">
        <v>96</v>
      </c>
      <c r="AH4201" s="1" t="s">
        <v>9810</v>
      </c>
      <c r="AI4201" s="1" t="s">
        <v>326</v>
      </c>
      <c r="AJ4201" s="1" t="s">
        <v>91</v>
      </c>
      <c r="AK4201" s="57">
        <v>6</v>
      </c>
      <c r="AL4201" s="1" t="s">
        <v>327</v>
      </c>
      <c r="AM4201" s="1" t="s">
        <v>165</v>
      </c>
      <c r="AN4201" s="1" t="s">
        <v>107</v>
      </c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  <c r="BC4201" s="1"/>
      <c r="BD4201" s="1"/>
      <c r="BE4201" s="1"/>
      <c r="BF4201" s="1"/>
      <c r="BG4201" s="1"/>
      <c r="BH4201" s="1"/>
      <c r="BI4201" s="1"/>
      <c r="BJ4201" s="1"/>
      <c r="BK4201" s="1"/>
      <c r="BL4201" s="1"/>
      <c r="BM4201" s="1"/>
      <c r="BN4201" s="1"/>
      <c r="BO4201" s="1"/>
      <c r="BP4201" s="1"/>
      <c r="BQ4201" s="1"/>
      <c r="BR4201" s="1"/>
      <c r="BS4201" s="1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/>
      <c r="CF4201" s="1"/>
      <c r="CG4201" s="1"/>
      <c r="CH4201" s="1"/>
      <c r="CI4201" s="1"/>
      <c r="CJ4201" s="1"/>
      <c r="CK4201" s="1"/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7624</v>
      </c>
      <c r="B4202" s="1" t="s">
        <v>7625</v>
      </c>
      <c r="C4202" s="1" t="s">
        <v>97</v>
      </c>
      <c r="D4202" s="1" t="s">
        <v>3185</v>
      </c>
      <c r="E4202" s="1" t="s">
        <v>1111</v>
      </c>
      <c r="F4202" s="1" t="s">
        <v>119</v>
      </c>
      <c r="G4202" s="1" t="s">
        <v>90</v>
      </c>
      <c r="H4202" s="1" t="s">
        <v>328</v>
      </c>
      <c r="I4202" s="1" t="s">
        <v>96</v>
      </c>
      <c r="J4202" s="1" t="s">
        <v>90</v>
      </c>
      <c r="K4202" s="1">
        <v>26</v>
      </c>
      <c r="L4202" s="1" t="s">
        <v>101</v>
      </c>
      <c r="M4202" s="1" t="s">
        <v>325</v>
      </c>
      <c r="N4202" s="1" t="s">
        <v>91</v>
      </c>
      <c r="O4202" s="1" t="s">
        <v>104</v>
      </c>
      <c r="P4202">
        <v>1</v>
      </c>
      <c r="Q4202" s="1" t="str">
        <f>VLOOKUP([1]!Tabla1[[#This Row],[RENAES]],[2]EESS!$1:$1048576,6,FALSE)</f>
        <v>NO PERTENECE A NINGUNA RED</v>
      </c>
      <c r="R4202" s="1" t="str">
        <f>VLOOKUP([1]!Tabla1[[#This Row],[RENAES]],[2]EESS!$1:$1048576,7,FALSE)</f>
        <v>NO PERTENECE A NINGUNA MICRORED</v>
      </c>
      <c r="S4202" s="1" t="str">
        <f>VLOOKUP([1]!Tabla1[[#This Row],[RENAES]],[2]EESS!$1:$1048576,10,FALSE)</f>
        <v>HOSPITAL IQUITOS "Cesar Garayar Garcia"</v>
      </c>
      <c r="T4202" s="1"/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1"/>
      <c r="AK4202" s="1"/>
      <c r="AL4202" s="1"/>
      <c r="AM4202" s="1"/>
      <c r="AN4202" s="1"/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/>
      <c r="BQ4202" s="1"/>
      <c r="BR4202" s="1"/>
      <c r="BS4202" s="1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/>
      <c r="CF4202" s="1"/>
      <c r="CG4202" s="1"/>
      <c r="CH4202" s="1"/>
      <c r="CI4202" s="1"/>
      <c r="CJ4202" s="1"/>
      <c r="CK4202" s="1"/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10405</v>
      </c>
      <c r="B4203" s="1" t="s">
        <v>10406</v>
      </c>
      <c r="C4203" s="1" t="s">
        <v>97</v>
      </c>
      <c r="D4203" s="1" t="s">
        <v>3185</v>
      </c>
      <c r="E4203" s="1" t="s">
        <v>1111</v>
      </c>
      <c r="F4203" s="1" t="s">
        <v>109</v>
      </c>
      <c r="G4203" s="1" t="s">
        <v>145</v>
      </c>
      <c r="H4203" s="1" t="s">
        <v>324</v>
      </c>
      <c r="I4203" s="1" t="s">
        <v>131</v>
      </c>
      <c r="J4203" s="1" t="s">
        <v>122</v>
      </c>
      <c r="K4203" s="1">
        <v>21</v>
      </c>
      <c r="L4203" s="1" t="s">
        <v>101</v>
      </c>
      <c r="M4203" s="1" t="s">
        <v>325</v>
      </c>
      <c r="N4203" s="1" t="s">
        <v>91</v>
      </c>
      <c r="O4203" s="1" t="s">
        <v>92</v>
      </c>
      <c r="P4203">
        <v>3</v>
      </c>
      <c r="Q4203" s="1" t="str">
        <f>VLOOKUP([1]!Tabla1[[#This Row],[RENAES]],[2]EESS!$1:$1048576,6,FALSE)</f>
        <v>MAYNAS PERIFERIE</v>
      </c>
      <c r="R4203" s="1" t="str">
        <f>VLOOKUP([1]!Tabla1[[#This Row],[RENAES]],[2]EESS!$1:$1048576,7,FALSE)</f>
        <v>MAZAN</v>
      </c>
      <c r="S4203" s="1" t="str">
        <f>VLOOKUP([1]!Tabla1[[#This Row],[RENAES]],[2]EESS!$1:$1048576,10,FALSE)</f>
        <v>MAZAN</v>
      </c>
      <c r="T4203" s="1"/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/>
      <c r="CF4203" s="1"/>
      <c r="CG4203" s="1"/>
      <c r="CH4203" s="1"/>
      <c r="CI4203" s="1"/>
      <c r="CJ4203" s="1"/>
      <c r="CK4203" s="1"/>
      <c r="CL4203" s="1"/>
      <c r="CM4203" s="1"/>
      <c r="CN4203" s="1"/>
      <c r="CO4203" s="1"/>
      <c r="CP4203" s="1"/>
      <c r="CQ4203" s="1"/>
      <c r="CR4203" s="1"/>
    </row>
    <row r="4204" spans="1:96" x14ac:dyDescent="0.3">
      <c r="A4204" s="1" t="s">
        <v>6684</v>
      </c>
      <c r="B4204" s="1" t="s">
        <v>6685</v>
      </c>
      <c r="C4204" s="1" t="s">
        <v>97</v>
      </c>
      <c r="D4204" s="1" t="s">
        <v>3185</v>
      </c>
      <c r="E4204" s="1" t="s">
        <v>1111</v>
      </c>
      <c r="F4204" s="1" t="s">
        <v>102</v>
      </c>
      <c r="G4204" s="1" t="s">
        <v>142</v>
      </c>
      <c r="H4204" s="1" t="s">
        <v>217</v>
      </c>
      <c r="I4204" s="1" t="s">
        <v>131</v>
      </c>
      <c r="J4204" s="1" t="s">
        <v>108</v>
      </c>
      <c r="K4204" s="1">
        <v>16</v>
      </c>
      <c r="L4204" s="1" t="s">
        <v>101</v>
      </c>
      <c r="M4204" s="1" t="s">
        <v>325</v>
      </c>
      <c r="N4204" s="1" t="s">
        <v>91</v>
      </c>
      <c r="O4204" s="1" t="s">
        <v>104</v>
      </c>
      <c r="P4204">
        <v>23</v>
      </c>
      <c r="Q4204" s="1" t="str">
        <f>VLOOKUP([1]!Tabla1[[#This Row],[RENAES]],[2]EESS!$1:$1048576,6,FALSE)</f>
        <v>MAYNAS CIUDAD</v>
      </c>
      <c r="R4204" s="1" t="str">
        <f>VLOOKUP([1]!Tabla1[[#This Row],[RENAES]],[2]EESS!$1:$1048576,7,FALSE)</f>
        <v>IQUITOS SUR</v>
      </c>
      <c r="S4204" s="1" t="str">
        <f>VLOOKUP([1]!Tabla1[[#This Row],[RENAES]],[2]EESS!$1:$1048576,10,FALSE)</f>
        <v>AMERICA de San Juan Bautista</v>
      </c>
      <c r="T4204" s="1" t="s">
        <v>5674</v>
      </c>
      <c r="U4204" s="1" t="s">
        <v>326</v>
      </c>
      <c r="V4204" s="1" t="s">
        <v>91</v>
      </c>
      <c r="W4204" s="57">
        <v>1</v>
      </c>
      <c r="X4204" s="1" t="s">
        <v>217</v>
      </c>
      <c r="Y4204" s="1" t="s">
        <v>131</v>
      </c>
      <c r="Z4204" s="1" t="s">
        <v>108</v>
      </c>
      <c r="AA4204" s="1"/>
      <c r="AB4204" s="1"/>
      <c r="AC4204" s="1"/>
      <c r="AD4204" s="1"/>
      <c r="AE4204" s="1"/>
      <c r="AF4204" s="1"/>
      <c r="AG4204" s="1"/>
      <c r="AH4204" s="1" t="s">
        <v>6487</v>
      </c>
      <c r="AI4204" s="1" t="s">
        <v>326</v>
      </c>
      <c r="AJ4204" s="1" t="s">
        <v>91</v>
      </c>
      <c r="AK4204" s="57">
        <v>5</v>
      </c>
      <c r="AL4204" s="1" t="s">
        <v>4159</v>
      </c>
      <c r="AM4204" s="1" t="s">
        <v>109</v>
      </c>
      <c r="AN4204" s="1" t="s">
        <v>142</v>
      </c>
      <c r="AO4204" s="1"/>
      <c r="AP4204" s="1"/>
      <c r="AQ4204" s="1"/>
      <c r="AR4204" s="1"/>
      <c r="AS4204" s="1"/>
      <c r="AT4204" s="1"/>
      <c r="AU4204" s="1"/>
      <c r="AV4204" s="1" t="s">
        <v>6763</v>
      </c>
      <c r="AW4204" s="1" t="s">
        <v>326</v>
      </c>
      <c r="AX4204" s="1" t="s">
        <v>91</v>
      </c>
      <c r="AY4204" s="57">
        <v>4</v>
      </c>
      <c r="AZ4204" s="1" t="s">
        <v>163</v>
      </c>
      <c r="BA4204" s="1" t="s">
        <v>119</v>
      </c>
      <c r="BB4204" s="1" t="s">
        <v>131</v>
      </c>
      <c r="BC4204" s="1" t="s">
        <v>7553</v>
      </c>
      <c r="BD4204" s="1" t="s">
        <v>326</v>
      </c>
      <c r="BE4204" s="1" t="s">
        <v>91</v>
      </c>
      <c r="BF4204" s="57">
        <v>7</v>
      </c>
      <c r="BG4204" s="1" t="s">
        <v>284</v>
      </c>
      <c r="BH4204" s="1" t="s">
        <v>121</v>
      </c>
      <c r="BI4204" s="1" t="s">
        <v>96</v>
      </c>
      <c r="BJ4204" s="1" t="s">
        <v>7649</v>
      </c>
      <c r="BK4204" s="1" t="s">
        <v>326</v>
      </c>
      <c r="BL4204" s="1" t="s">
        <v>91</v>
      </c>
      <c r="BM4204" s="57">
        <v>7</v>
      </c>
      <c r="BN4204" s="1" t="s">
        <v>256</v>
      </c>
      <c r="BO4204" s="1" t="s">
        <v>118</v>
      </c>
      <c r="BP4204" s="1" t="s">
        <v>96</v>
      </c>
      <c r="BQ4204" s="1" t="s">
        <v>7673</v>
      </c>
      <c r="BR4204" s="1" t="s">
        <v>326</v>
      </c>
      <c r="BS4204" s="1" t="s">
        <v>91</v>
      </c>
      <c r="BT4204" s="57">
        <v>15</v>
      </c>
      <c r="BU4204" s="1" t="s">
        <v>324</v>
      </c>
      <c r="BV4204" s="1" t="s">
        <v>255</v>
      </c>
      <c r="BW4204" s="1" t="s">
        <v>96</v>
      </c>
      <c r="BX4204" s="1"/>
      <c r="BY4204" s="1"/>
      <c r="BZ4204" s="1"/>
      <c r="CA4204" s="1"/>
      <c r="CB4204" s="1"/>
      <c r="CC4204" s="1"/>
      <c r="CD4204" s="1"/>
      <c r="CE4204" s="1"/>
      <c r="CF4204" s="1"/>
      <c r="CG4204" s="1"/>
      <c r="CH4204" s="1"/>
      <c r="CI4204" s="1"/>
      <c r="CJ4204" s="1"/>
      <c r="CK4204" s="1"/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4785</v>
      </c>
      <c r="B4205" s="1" t="s">
        <v>4786</v>
      </c>
      <c r="C4205" s="1" t="s">
        <v>97</v>
      </c>
      <c r="D4205" s="1" t="s">
        <v>3185</v>
      </c>
      <c r="E4205" s="1" t="s">
        <v>1111</v>
      </c>
      <c r="F4205" s="1" t="s">
        <v>99</v>
      </c>
      <c r="G4205" s="1" t="s">
        <v>129</v>
      </c>
      <c r="H4205" s="1" t="s">
        <v>193</v>
      </c>
      <c r="I4205" s="1" t="s">
        <v>121</v>
      </c>
      <c r="J4205" s="1" t="s">
        <v>96</v>
      </c>
      <c r="K4205" s="1">
        <v>29</v>
      </c>
      <c r="L4205" s="1" t="s">
        <v>101</v>
      </c>
      <c r="M4205" s="1" t="s">
        <v>325</v>
      </c>
      <c r="N4205" s="1" t="s">
        <v>91</v>
      </c>
      <c r="O4205" s="1" t="s">
        <v>104</v>
      </c>
      <c r="P4205">
        <v>210</v>
      </c>
      <c r="Q4205" s="1" t="str">
        <f>VLOOKUP([1]!Tabla1[[#This Row],[RENAES]],[2]EESS!$1:$1048576,6,FALSE)</f>
        <v>NO PERTENECE A NINGUNA RED</v>
      </c>
      <c r="R4205" s="1" t="str">
        <f>VLOOKUP([1]!Tabla1[[#This Row],[RENAES]],[2]EESS!$1:$1048576,7,FALSE)</f>
        <v>NO PERTENECE A NINGUNA MICRORED</v>
      </c>
      <c r="S4205" s="1" t="str">
        <f>VLOOKUP([1]!Tabla1[[#This Row],[RENAES]],[2]EESS!$1:$1048576,10,FALSE)</f>
        <v>HOSPITAL IQUITOS "Cesar Garayar Garcia"</v>
      </c>
      <c r="T4205" s="1" t="s">
        <v>4262</v>
      </c>
      <c r="U4205" s="1" t="s">
        <v>326</v>
      </c>
      <c r="V4205" s="1" t="s">
        <v>91</v>
      </c>
      <c r="W4205" s="57">
        <v>4</v>
      </c>
      <c r="X4205" s="1" t="s">
        <v>193</v>
      </c>
      <c r="Y4205" s="1" t="s">
        <v>121</v>
      </c>
      <c r="Z4205" s="1" t="s">
        <v>96</v>
      </c>
      <c r="AA4205" s="1"/>
      <c r="AB4205" s="1"/>
      <c r="AC4205" s="1"/>
      <c r="AD4205" s="1"/>
      <c r="AE4205" s="1"/>
      <c r="AF4205" s="1"/>
      <c r="AG4205" s="1"/>
      <c r="AH4205" s="1" t="s">
        <v>4814</v>
      </c>
      <c r="AI4205" s="1" t="s">
        <v>326</v>
      </c>
      <c r="AJ4205" s="1" t="s">
        <v>91</v>
      </c>
      <c r="AK4205" s="57">
        <v>5</v>
      </c>
      <c r="AL4205" s="1" t="s">
        <v>4619</v>
      </c>
      <c r="AM4205" s="1" t="s">
        <v>129</v>
      </c>
      <c r="AN4205" s="1" t="s">
        <v>129</v>
      </c>
      <c r="AO4205" s="1"/>
      <c r="AP4205" s="1"/>
      <c r="AQ4205" s="1"/>
      <c r="AR4205" s="1"/>
      <c r="AS4205" s="1"/>
      <c r="AT4205" s="1"/>
      <c r="AU4205" s="1"/>
      <c r="AV4205" s="1" t="s">
        <v>5254</v>
      </c>
      <c r="AW4205" s="1" t="s">
        <v>326</v>
      </c>
      <c r="AX4205" s="1" t="s">
        <v>91</v>
      </c>
      <c r="AY4205" s="57">
        <v>7</v>
      </c>
      <c r="AZ4205" s="1" t="s">
        <v>5619</v>
      </c>
      <c r="BA4205" s="1" t="s">
        <v>96</v>
      </c>
      <c r="BB4205" s="1" t="s">
        <v>96</v>
      </c>
      <c r="BC4205" s="1"/>
      <c r="BD4205" s="1"/>
      <c r="BE4205" s="1"/>
      <c r="BF4205" s="1"/>
      <c r="BG4205" s="1"/>
      <c r="BH4205" s="1"/>
      <c r="BI4205" s="1"/>
      <c r="BJ4205" s="1"/>
      <c r="BK4205" s="1"/>
      <c r="BL4205" s="1"/>
      <c r="BM4205" s="1"/>
      <c r="BN4205" s="1"/>
      <c r="BO4205" s="1"/>
      <c r="BP4205" s="1"/>
      <c r="BQ4205" s="1"/>
      <c r="BR4205" s="1"/>
      <c r="BS4205" s="1"/>
      <c r="BT4205" s="1"/>
      <c r="BU4205" s="1"/>
      <c r="BV4205" s="1"/>
      <c r="BW4205" s="1"/>
      <c r="BX4205" s="1"/>
      <c r="BY4205" s="1"/>
      <c r="BZ4205" s="1"/>
      <c r="CA4205" s="1"/>
      <c r="CB4205" s="1"/>
      <c r="CC4205" s="1"/>
      <c r="CD4205" s="1"/>
      <c r="CE4205" s="1" t="s">
        <v>5254</v>
      </c>
      <c r="CF4205" s="1" t="s">
        <v>326</v>
      </c>
      <c r="CG4205" s="1" t="s">
        <v>91</v>
      </c>
      <c r="CH4205" s="1" t="s">
        <v>123</v>
      </c>
      <c r="CI4205" s="1" t="s">
        <v>5619</v>
      </c>
      <c r="CJ4205" s="1" t="s">
        <v>96</v>
      </c>
      <c r="CK4205" s="1" t="s">
        <v>96</v>
      </c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5620</v>
      </c>
      <c r="B4206" s="1" t="s">
        <v>5621</v>
      </c>
      <c r="C4206" s="1" t="s">
        <v>97</v>
      </c>
      <c r="D4206" s="1" t="s">
        <v>3185</v>
      </c>
      <c r="E4206" s="1" t="s">
        <v>1111</v>
      </c>
      <c r="F4206" s="1" t="s">
        <v>102</v>
      </c>
      <c r="G4206" s="1" t="s">
        <v>90</v>
      </c>
      <c r="H4206" s="1" t="s">
        <v>5379</v>
      </c>
      <c r="I4206" s="1" t="s">
        <v>96</v>
      </c>
      <c r="J4206" s="1" t="s">
        <v>102</v>
      </c>
      <c r="K4206" s="1">
        <v>22</v>
      </c>
      <c r="L4206" s="1" t="s">
        <v>101</v>
      </c>
      <c r="M4206" s="1" t="s">
        <v>325</v>
      </c>
      <c r="N4206" s="1" t="s">
        <v>91</v>
      </c>
      <c r="O4206" s="1" t="s">
        <v>92</v>
      </c>
      <c r="P4206">
        <v>185</v>
      </c>
      <c r="Q4206" s="1" t="str">
        <f>VLOOKUP([1]!Tabla1[[#This Row],[RENAES]],[2]EESS!$1:$1048576,6,FALSE)</f>
        <v>NO PERTENECE A NINGUNA RED</v>
      </c>
      <c r="R4206" s="1" t="str">
        <f>VLOOKUP([1]!Tabla1[[#This Row],[RENAES]],[2]EESS!$1:$1048576,7,FALSE)</f>
        <v>NO PERTENECE A NINGUNA MICRORED</v>
      </c>
      <c r="S4206" s="1" t="str">
        <f>VLOOKUP([1]!Tabla1[[#This Row],[RENAES]],[2]EESS!$1:$1048576,10,FALSE)</f>
        <v>HOSPITAL IQUITOS "Cesar Garayar Garcia"</v>
      </c>
      <c r="T4206" s="1" t="s">
        <v>5283</v>
      </c>
      <c r="U4206" s="1" t="s">
        <v>326</v>
      </c>
      <c r="V4206" s="1" t="s">
        <v>91</v>
      </c>
      <c r="W4206" s="57">
        <v>1</v>
      </c>
      <c r="X4206" s="1" t="s">
        <v>5379</v>
      </c>
      <c r="Y4206" s="1" t="s">
        <v>96</v>
      </c>
      <c r="Z4206" s="1" t="s">
        <v>102</v>
      </c>
      <c r="AA4206" s="1"/>
      <c r="AB4206" s="1"/>
      <c r="AC4206" s="1"/>
      <c r="AD4206" s="1"/>
      <c r="AE4206" s="1"/>
      <c r="AF4206" s="1"/>
      <c r="AG4206" s="1"/>
      <c r="AH4206" s="1" t="s">
        <v>6428</v>
      </c>
      <c r="AI4206" s="1" t="s">
        <v>326</v>
      </c>
      <c r="AJ4206" s="1" t="s">
        <v>91</v>
      </c>
      <c r="AK4206" s="57">
        <v>2</v>
      </c>
      <c r="AL4206" s="1" t="s">
        <v>3179</v>
      </c>
      <c r="AM4206" s="1" t="s">
        <v>90</v>
      </c>
      <c r="AN4206" s="1" t="s">
        <v>90</v>
      </c>
      <c r="AO4206" s="1"/>
      <c r="AP4206" s="1"/>
      <c r="AQ4206" s="1"/>
      <c r="AR4206" s="1"/>
      <c r="AS4206" s="1"/>
      <c r="AT4206" s="1"/>
      <c r="AU4206" s="1"/>
      <c r="AV4206" s="1" t="s">
        <v>7315</v>
      </c>
      <c r="AW4206" s="1" t="s">
        <v>326</v>
      </c>
      <c r="AX4206" s="1" t="s">
        <v>91</v>
      </c>
      <c r="AY4206" s="57">
        <v>3</v>
      </c>
      <c r="AZ4206" s="1" t="s">
        <v>8590</v>
      </c>
      <c r="BA4206" s="1" t="s">
        <v>90</v>
      </c>
      <c r="BB4206" s="1" t="s">
        <v>96</v>
      </c>
      <c r="BC4206" s="1" t="s">
        <v>9791</v>
      </c>
      <c r="BD4206" s="1" t="s">
        <v>326</v>
      </c>
      <c r="BE4206" s="1" t="s">
        <v>91</v>
      </c>
      <c r="BF4206" s="57">
        <v>2</v>
      </c>
      <c r="BG4206" s="1" t="s">
        <v>5379</v>
      </c>
      <c r="BH4206" s="1" t="s">
        <v>95</v>
      </c>
      <c r="BI4206" s="1" t="s">
        <v>119</v>
      </c>
      <c r="BJ4206" s="1"/>
      <c r="BK4206" s="1"/>
      <c r="BL4206" s="1"/>
      <c r="BM4206" s="1"/>
      <c r="BN4206" s="1"/>
      <c r="BO4206" s="1"/>
      <c r="BP4206" s="1"/>
      <c r="BQ4206" s="1"/>
      <c r="BR4206" s="1"/>
      <c r="BS4206" s="1"/>
      <c r="BT4206" s="1"/>
      <c r="BU4206" s="1"/>
      <c r="BV4206" s="1"/>
      <c r="BW4206" s="1"/>
      <c r="BX4206" s="1"/>
      <c r="BY4206" s="1"/>
      <c r="BZ4206" s="1"/>
      <c r="CA4206" s="1"/>
      <c r="CB4206" s="1"/>
      <c r="CC4206" s="1"/>
      <c r="CD4206" s="1"/>
      <c r="CE4206" s="1" t="s">
        <v>10191</v>
      </c>
      <c r="CF4206" s="1" t="s">
        <v>326</v>
      </c>
      <c r="CG4206" s="1" t="s">
        <v>91</v>
      </c>
      <c r="CH4206" s="1" t="s">
        <v>123</v>
      </c>
      <c r="CI4206" s="1" t="s">
        <v>4614</v>
      </c>
      <c r="CJ4206" s="1" t="s">
        <v>142</v>
      </c>
      <c r="CK4206" s="1" t="s">
        <v>108</v>
      </c>
      <c r="CL4206" s="1" t="s">
        <v>10191</v>
      </c>
      <c r="CM4206" s="1" t="s">
        <v>325</v>
      </c>
      <c r="CN4206" s="1" t="s">
        <v>91</v>
      </c>
      <c r="CO4206" s="1" t="s">
        <v>130</v>
      </c>
      <c r="CP4206" s="1" t="s">
        <v>4614</v>
      </c>
      <c r="CQ4206" s="1" t="s">
        <v>142</v>
      </c>
      <c r="CR4206" s="1" t="s">
        <v>108</v>
      </c>
    </row>
    <row r="4207" spans="1:96" x14ac:dyDescent="0.3">
      <c r="A4207" s="1" t="s">
        <v>3161</v>
      </c>
      <c r="B4207" s="1" t="s">
        <v>3162</v>
      </c>
      <c r="C4207" s="1" t="s">
        <v>97</v>
      </c>
      <c r="D4207" s="1" t="s">
        <v>3185</v>
      </c>
      <c r="E4207" s="1" t="s">
        <v>1111</v>
      </c>
      <c r="F4207" s="1" t="s">
        <v>90</v>
      </c>
      <c r="G4207" s="1" t="s">
        <v>122</v>
      </c>
      <c r="H4207" s="1" t="s">
        <v>2943</v>
      </c>
      <c r="I4207" s="1" t="s">
        <v>109</v>
      </c>
      <c r="J4207" s="1" t="s">
        <v>96</v>
      </c>
      <c r="K4207" s="1">
        <v>26</v>
      </c>
      <c r="L4207" s="1" t="s">
        <v>101</v>
      </c>
      <c r="M4207" s="1" t="s">
        <v>325</v>
      </c>
      <c r="N4207" s="1" t="s">
        <v>91</v>
      </c>
      <c r="O4207" s="1" t="s">
        <v>104</v>
      </c>
      <c r="P4207">
        <v>91</v>
      </c>
      <c r="Q4207" s="1" t="str">
        <f>VLOOKUP([1]!Tabla1[[#This Row],[RENAES]],[2]EESS!$1:$1048576,6,FALSE)</f>
        <v>MAYNAS CIUDAD</v>
      </c>
      <c r="R4207" s="1" t="str">
        <f>VLOOKUP([1]!Tabla1[[#This Row],[RENAES]],[2]EESS!$1:$1048576,7,FALSE)</f>
        <v>BELEN</v>
      </c>
      <c r="S4207" s="1" t="str">
        <f>VLOOKUP([1]!Tabla1[[#This Row],[RENAES]],[2]EESS!$1:$1048576,10,FALSE)</f>
        <v>6 DE OCTUBRE</v>
      </c>
      <c r="T4207" s="1" t="s">
        <v>1120</v>
      </c>
      <c r="U4207" s="1" t="s">
        <v>326</v>
      </c>
      <c r="V4207" s="1" t="s">
        <v>91</v>
      </c>
      <c r="W4207" s="57">
        <v>3</v>
      </c>
      <c r="X4207" s="1" t="s">
        <v>2943</v>
      </c>
      <c r="Y4207" s="1" t="s">
        <v>109</v>
      </c>
      <c r="Z4207" s="1" t="s">
        <v>96</v>
      </c>
      <c r="AA4207" s="1" t="s">
        <v>4821</v>
      </c>
      <c r="AB4207" s="1" t="s">
        <v>325</v>
      </c>
      <c r="AC4207" s="1" t="s">
        <v>105</v>
      </c>
      <c r="AD4207" s="1" t="s">
        <v>104</v>
      </c>
      <c r="AE4207" s="1" t="s">
        <v>254</v>
      </c>
      <c r="AF4207" s="1" t="s">
        <v>108</v>
      </c>
      <c r="AG4207" s="1" t="s">
        <v>90</v>
      </c>
      <c r="AH4207" s="1" t="s">
        <v>4821</v>
      </c>
      <c r="AI4207" s="1" t="s">
        <v>326</v>
      </c>
      <c r="AJ4207" s="1" t="s">
        <v>91</v>
      </c>
      <c r="AK4207" s="57">
        <v>3</v>
      </c>
      <c r="AL4207" s="1" t="s">
        <v>254</v>
      </c>
      <c r="AM4207" s="1" t="s">
        <v>108</v>
      </c>
      <c r="AN4207" s="1" t="s">
        <v>90</v>
      </c>
      <c r="AO4207" s="1" t="s">
        <v>5935</v>
      </c>
      <c r="AP4207" s="1" t="s">
        <v>325</v>
      </c>
      <c r="AQ4207" s="1" t="s">
        <v>105</v>
      </c>
      <c r="AR4207" s="1" t="s">
        <v>104</v>
      </c>
      <c r="AS4207" s="1" t="s">
        <v>6437</v>
      </c>
      <c r="AT4207" s="1" t="s">
        <v>127</v>
      </c>
      <c r="AU4207" s="1" t="s">
        <v>129</v>
      </c>
      <c r="AV4207" s="1" t="s">
        <v>5674</v>
      </c>
      <c r="AW4207" s="1" t="s">
        <v>326</v>
      </c>
      <c r="AX4207" s="1" t="s">
        <v>91</v>
      </c>
      <c r="AY4207" s="57">
        <v>4</v>
      </c>
      <c r="AZ4207" s="1" t="s">
        <v>2925</v>
      </c>
      <c r="BA4207" s="1" t="s">
        <v>90</v>
      </c>
      <c r="BB4207" s="1" t="s">
        <v>142</v>
      </c>
      <c r="BC4207" s="1" t="s">
        <v>5935</v>
      </c>
      <c r="BD4207" s="1" t="s">
        <v>326</v>
      </c>
      <c r="BE4207" s="1" t="s">
        <v>91</v>
      </c>
      <c r="BF4207" s="57">
        <v>5</v>
      </c>
      <c r="BG4207" s="1" t="s">
        <v>6437</v>
      </c>
      <c r="BH4207" s="1" t="s">
        <v>127</v>
      </c>
      <c r="BI4207" s="1" t="s">
        <v>129</v>
      </c>
      <c r="BJ4207" s="1"/>
      <c r="BK4207" s="1"/>
      <c r="BL4207" s="1"/>
      <c r="BM4207" s="1"/>
      <c r="BN4207" s="1"/>
      <c r="BO4207" s="1"/>
      <c r="BP4207" s="1"/>
      <c r="BQ4207" s="1"/>
      <c r="BR4207" s="1"/>
      <c r="BS4207" s="1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/>
      <c r="CF4207" s="1"/>
      <c r="CG4207" s="1"/>
      <c r="CH4207" s="1"/>
      <c r="CI4207" s="1"/>
      <c r="CJ4207" s="1"/>
      <c r="CK4207" s="1"/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6686</v>
      </c>
      <c r="B4208" s="1" t="s">
        <v>6687</v>
      </c>
      <c r="C4208" s="1" t="s">
        <v>97</v>
      </c>
      <c r="D4208" s="1" t="s">
        <v>3185</v>
      </c>
      <c r="E4208" s="1" t="s">
        <v>1111</v>
      </c>
      <c r="F4208" s="1" t="s">
        <v>95</v>
      </c>
      <c r="G4208" s="1" t="s">
        <v>102</v>
      </c>
      <c r="H4208" s="1" t="s">
        <v>182</v>
      </c>
      <c r="I4208" s="1" t="s">
        <v>90</v>
      </c>
      <c r="J4208" s="1" t="s">
        <v>102</v>
      </c>
      <c r="K4208" s="1">
        <v>20</v>
      </c>
      <c r="L4208" s="1" t="s">
        <v>101</v>
      </c>
      <c r="M4208" s="1" t="s">
        <v>325</v>
      </c>
      <c r="N4208" s="1" t="s">
        <v>91</v>
      </c>
      <c r="O4208" s="32"/>
      <c r="P4208">
        <v>1</v>
      </c>
      <c r="Q4208" s="1" t="str">
        <f>VLOOKUP([1]!Tabla1[[#This Row],[RENAES]],[2]EESS!$1:$1048576,6,FALSE)</f>
        <v>NO PERTENECE A NINGUNA RED</v>
      </c>
      <c r="R4208" s="1" t="str">
        <f>VLOOKUP([1]!Tabla1[[#This Row],[RENAES]],[2]EESS!$1:$1048576,7,FALSE)</f>
        <v>NO PERTENECE A NINGUNA MICRORED</v>
      </c>
      <c r="S4208" s="1" t="str">
        <f>VLOOKUP([1]!Tabla1[[#This Row],[RENAES]],[2]EESS!$1:$1048576,10,FALSE)</f>
        <v>HOSP.REGIONAL DE LORETO "Felipe Arriola Iglesias"</v>
      </c>
      <c r="T4208" s="1" t="s">
        <v>7126</v>
      </c>
      <c r="U4208" s="1" t="s">
        <v>326</v>
      </c>
      <c r="V4208" s="1" t="s">
        <v>91</v>
      </c>
      <c r="W4208" s="57">
        <v>30</v>
      </c>
      <c r="X4208" s="1" t="s">
        <v>324</v>
      </c>
      <c r="Y4208" s="1" t="s">
        <v>2731</v>
      </c>
      <c r="Z4208" s="1" t="s">
        <v>96</v>
      </c>
      <c r="AA4208" s="1"/>
      <c r="AB4208" s="1"/>
      <c r="AC4208" s="1"/>
      <c r="AD4208" s="1"/>
      <c r="AE4208" s="1"/>
      <c r="AF4208" s="1"/>
      <c r="AG4208" s="1"/>
      <c r="AH4208" s="1" t="s">
        <v>7720</v>
      </c>
      <c r="AI4208" s="1" t="s">
        <v>326</v>
      </c>
      <c r="AJ4208" s="1" t="s">
        <v>91</v>
      </c>
      <c r="AK4208" s="57">
        <v>6</v>
      </c>
      <c r="AL4208" s="1" t="s">
        <v>119</v>
      </c>
      <c r="AM4208" s="1" t="s">
        <v>129</v>
      </c>
      <c r="AN4208" s="1" t="s">
        <v>96</v>
      </c>
      <c r="AO4208" s="1"/>
      <c r="AP4208" s="1"/>
      <c r="AQ4208" s="1"/>
      <c r="AR4208" s="1"/>
      <c r="AS4208" s="1"/>
      <c r="AT4208" s="1"/>
      <c r="AU4208" s="1"/>
      <c r="AV4208" s="1"/>
      <c r="AW4208" s="1"/>
      <c r="AX4208" s="1"/>
      <c r="AY4208" s="1"/>
      <c r="AZ4208" s="1"/>
      <c r="BA4208" s="1"/>
      <c r="BB4208" s="1"/>
      <c r="BC4208" s="1"/>
      <c r="BD4208" s="1"/>
      <c r="BE4208" s="1"/>
      <c r="BF4208" s="1"/>
      <c r="BG4208" s="1"/>
      <c r="BH4208" s="1"/>
      <c r="BI4208" s="1"/>
      <c r="BJ4208" s="1"/>
      <c r="BK4208" s="1"/>
      <c r="BL4208" s="1"/>
      <c r="BM4208" s="1"/>
      <c r="BN4208" s="1"/>
      <c r="BO4208" s="1"/>
      <c r="BP4208" s="1"/>
      <c r="BQ4208" s="1"/>
      <c r="BR4208" s="1"/>
      <c r="BS4208" s="1"/>
      <c r="BT4208" s="1"/>
      <c r="BU4208" s="1"/>
      <c r="BV4208" s="1"/>
      <c r="BW4208" s="1"/>
      <c r="BX4208" s="1"/>
      <c r="BY4208" s="1"/>
      <c r="BZ4208" s="1"/>
      <c r="CA4208" s="1"/>
      <c r="CB4208" s="1"/>
      <c r="CC4208" s="1"/>
      <c r="CD4208" s="1"/>
      <c r="CE4208" s="1"/>
      <c r="CF4208" s="1"/>
      <c r="CG4208" s="1"/>
      <c r="CH4208" s="1"/>
      <c r="CI4208" s="1"/>
      <c r="CJ4208" s="1"/>
      <c r="CK4208" s="1"/>
      <c r="CL4208" s="1"/>
      <c r="CM4208" s="1"/>
      <c r="CN4208" s="1"/>
      <c r="CO4208" s="1"/>
      <c r="CP4208" s="1"/>
      <c r="CQ4208" s="1"/>
      <c r="CR4208" s="1"/>
    </row>
    <row r="4209" spans="1:96" x14ac:dyDescent="0.3">
      <c r="A4209" s="1" t="s">
        <v>6142</v>
      </c>
      <c r="B4209" s="1" t="s">
        <v>6143</v>
      </c>
      <c r="C4209" s="1" t="s">
        <v>97</v>
      </c>
      <c r="D4209" s="1" t="s">
        <v>3185</v>
      </c>
      <c r="E4209" s="1" t="s">
        <v>1111</v>
      </c>
      <c r="F4209" s="1" t="s">
        <v>102</v>
      </c>
      <c r="G4209" s="1" t="s">
        <v>98</v>
      </c>
      <c r="H4209" s="1" t="s">
        <v>4724</v>
      </c>
      <c r="I4209" s="1" t="s">
        <v>110</v>
      </c>
      <c r="J4209" s="1" t="s">
        <v>102</v>
      </c>
      <c r="K4209" s="1">
        <v>29</v>
      </c>
      <c r="L4209" s="1" t="s">
        <v>101</v>
      </c>
      <c r="M4209" s="1" t="s">
        <v>325</v>
      </c>
      <c r="N4209" s="1" t="s">
        <v>91</v>
      </c>
      <c r="O4209" s="1" t="s">
        <v>104</v>
      </c>
      <c r="P4209">
        <v>275</v>
      </c>
      <c r="Q4209" s="1" t="str">
        <f>VLOOKUP([1]!Tabla1[[#This Row],[RENAES]],[2]EESS!$1:$1048576,6,FALSE)</f>
        <v>MAYNAS CIUDAD</v>
      </c>
      <c r="R4209" s="1" t="str">
        <f>VLOOKUP([1]!Tabla1[[#This Row],[RENAES]],[2]EESS!$1:$1048576,7,FALSE)</f>
        <v>IQUITOS NORTE</v>
      </c>
      <c r="S4209" s="1" t="str">
        <f>VLOOKUP([1]!Tabla1[[#This Row],[RENAES]],[2]EESS!$1:$1048576,10,FALSE)</f>
        <v>MORONACOCHA</v>
      </c>
      <c r="T4209" s="1" t="s">
        <v>5935</v>
      </c>
      <c r="U4209" s="1" t="s">
        <v>326</v>
      </c>
      <c r="V4209" s="1" t="s">
        <v>91</v>
      </c>
      <c r="W4209" s="57">
        <v>1</v>
      </c>
      <c r="X4209" s="1" t="s">
        <v>4724</v>
      </c>
      <c r="Y4209" s="1" t="s">
        <v>110</v>
      </c>
      <c r="Z4209" s="1" t="s">
        <v>102</v>
      </c>
      <c r="AA4209" s="1" t="s">
        <v>6988</v>
      </c>
      <c r="AB4209" s="1" t="s">
        <v>325</v>
      </c>
      <c r="AC4209" s="1" t="s">
        <v>91</v>
      </c>
      <c r="AD4209" s="1" t="s">
        <v>104</v>
      </c>
      <c r="AE4209" s="1" t="s">
        <v>7268</v>
      </c>
      <c r="AF4209" s="1" t="s">
        <v>127</v>
      </c>
      <c r="AG4209" s="1" t="s">
        <v>88</v>
      </c>
      <c r="AH4209" s="1" t="s">
        <v>6988</v>
      </c>
      <c r="AI4209" s="1" t="s">
        <v>326</v>
      </c>
      <c r="AJ4209" s="1" t="s">
        <v>91</v>
      </c>
      <c r="AK4209" s="57">
        <v>2</v>
      </c>
      <c r="AL4209" s="1" t="s">
        <v>7268</v>
      </c>
      <c r="AM4209" s="1" t="s">
        <v>127</v>
      </c>
      <c r="AN4209" s="1" t="s">
        <v>88</v>
      </c>
      <c r="AO4209" s="1"/>
      <c r="AP4209" s="1"/>
      <c r="AQ4209" s="1"/>
      <c r="AR4209" s="1"/>
      <c r="AS4209" s="1"/>
      <c r="AT4209" s="1"/>
      <c r="AU4209" s="1"/>
      <c r="AV4209" s="1" t="s">
        <v>8041</v>
      </c>
      <c r="AW4209" s="1" t="s">
        <v>326</v>
      </c>
      <c r="AX4209" s="1" t="s">
        <v>91</v>
      </c>
      <c r="AY4209" s="57">
        <v>3</v>
      </c>
      <c r="AZ4209" s="1" t="s">
        <v>5667</v>
      </c>
      <c r="BA4209" s="1" t="s">
        <v>111</v>
      </c>
      <c r="BB4209" s="1" t="s">
        <v>102</v>
      </c>
      <c r="BC4209" s="1" t="s">
        <v>9001</v>
      </c>
      <c r="BD4209" s="1" t="s">
        <v>326</v>
      </c>
      <c r="BE4209" s="1" t="s">
        <v>91</v>
      </c>
      <c r="BF4209" s="57">
        <v>4</v>
      </c>
      <c r="BG4209" s="1" t="s">
        <v>998</v>
      </c>
      <c r="BH4209" s="1" t="s">
        <v>99</v>
      </c>
      <c r="BI4209" s="1" t="s">
        <v>90</v>
      </c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/>
      <c r="CF4209" s="1"/>
      <c r="CG4209" s="1"/>
      <c r="CH4209" s="1"/>
      <c r="CI4209" s="1"/>
      <c r="CJ4209" s="1"/>
      <c r="CK4209" s="1"/>
      <c r="CL4209" s="1" t="s">
        <v>8041</v>
      </c>
      <c r="CM4209" s="1" t="s">
        <v>325</v>
      </c>
      <c r="CN4209" s="1" t="s">
        <v>105</v>
      </c>
      <c r="CO4209" s="1" t="s">
        <v>130</v>
      </c>
      <c r="CP4209" s="1" t="s">
        <v>5667</v>
      </c>
      <c r="CQ4209" s="1" t="s">
        <v>111</v>
      </c>
      <c r="CR4209" s="1" t="s">
        <v>102</v>
      </c>
    </row>
    <row r="4210" spans="1:96" x14ac:dyDescent="0.3">
      <c r="A4210" s="1" t="s">
        <v>8016</v>
      </c>
      <c r="B4210" s="1" t="s">
        <v>8017</v>
      </c>
      <c r="C4210" s="1" t="s">
        <v>97</v>
      </c>
      <c r="D4210" s="1" t="s">
        <v>3185</v>
      </c>
      <c r="E4210" s="1" t="s">
        <v>1111</v>
      </c>
      <c r="F4210" s="1" t="s">
        <v>119</v>
      </c>
      <c r="G4210" s="1" t="s">
        <v>90</v>
      </c>
      <c r="H4210" s="1" t="s">
        <v>185</v>
      </c>
      <c r="I4210" s="1" t="s">
        <v>119</v>
      </c>
      <c r="J4210" s="1" t="s">
        <v>127</v>
      </c>
      <c r="K4210" s="1">
        <v>25</v>
      </c>
      <c r="L4210" s="1" t="s">
        <v>101</v>
      </c>
      <c r="M4210" s="1" t="s">
        <v>325</v>
      </c>
      <c r="N4210" s="1" t="s">
        <v>91</v>
      </c>
      <c r="O4210" s="1" t="s">
        <v>104</v>
      </c>
      <c r="P4210">
        <v>126</v>
      </c>
      <c r="Q4210" s="1" t="str">
        <f>VLOOKUP([1]!Tabla1[[#This Row],[RENAES]],[2]EESS!$1:$1048576,6,FALSE)</f>
        <v>REQUENA</v>
      </c>
      <c r="R4210" s="1" t="str">
        <f>VLOOKUP([1]!Tabla1[[#This Row],[RENAES]],[2]EESS!$1:$1048576,7,FALSE)</f>
        <v>REQUENA</v>
      </c>
      <c r="S4210" s="1" t="str">
        <f>VLOOKUP([1]!Tabla1[[#This Row],[RENAES]],[2]EESS!$1:$1048576,10,FALSE)</f>
        <v>REQUENA</v>
      </c>
      <c r="T4210" s="1" t="s">
        <v>8311</v>
      </c>
      <c r="U4210" s="1" t="s">
        <v>326</v>
      </c>
      <c r="V4210" s="1" t="s">
        <v>91</v>
      </c>
      <c r="W4210" s="57">
        <v>2</v>
      </c>
      <c r="X4210" s="1" t="s">
        <v>185</v>
      </c>
      <c r="Y4210" s="1" t="s">
        <v>96</v>
      </c>
      <c r="Z4210" s="1" t="s">
        <v>99</v>
      </c>
      <c r="AA4210" s="1" t="s">
        <v>8311</v>
      </c>
      <c r="AB4210" s="1" t="s">
        <v>325</v>
      </c>
      <c r="AC4210" s="1" t="s">
        <v>105</v>
      </c>
      <c r="AD4210" s="1" t="s">
        <v>104</v>
      </c>
      <c r="AE4210" s="1" t="s">
        <v>185</v>
      </c>
      <c r="AF4210" s="1" t="s">
        <v>96</v>
      </c>
      <c r="AG4210" s="1" t="s">
        <v>99</v>
      </c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  <c r="BJ4210" s="1"/>
      <c r="BK4210" s="1"/>
      <c r="BL4210" s="1"/>
      <c r="BM4210" s="1"/>
      <c r="BN4210" s="1"/>
      <c r="BO4210" s="1"/>
      <c r="BP4210" s="1"/>
      <c r="BQ4210" s="1"/>
      <c r="BR4210" s="1"/>
      <c r="BS4210" s="1"/>
      <c r="BT4210" s="1"/>
      <c r="BU4210" s="1"/>
      <c r="BV4210" s="1"/>
      <c r="BW4210" s="1"/>
      <c r="BX4210" s="1"/>
      <c r="BY4210" s="1"/>
      <c r="BZ4210" s="1"/>
      <c r="CA4210" s="1"/>
      <c r="CB4210" s="1"/>
      <c r="CC4210" s="1"/>
      <c r="CD4210" s="1"/>
      <c r="CE4210" s="1"/>
      <c r="CF4210" s="1"/>
      <c r="CG4210" s="1"/>
      <c r="CH4210" s="1"/>
      <c r="CI4210" s="1"/>
      <c r="CJ4210" s="1"/>
      <c r="CK4210" s="1"/>
      <c r="CL4210" s="1"/>
      <c r="CM4210" s="1"/>
      <c r="CN4210" s="1"/>
      <c r="CO4210" s="1"/>
      <c r="CP4210" s="1"/>
      <c r="CQ4210" s="1"/>
      <c r="CR4210" s="1"/>
    </row>
    <row r="4211" spans="1:96" x14ac:dyDescent="0.3">
      <c r="A4211" s="1" t="s">
        <v>3779</v>
      </c>
      <c r="B4211" s="1" t="s">
        <v>3780</v>
      </c>
      <c r="C4211" s="1" t="s">
        <v>97</v>
      </c>
      <c r="D4211" s="1" t="s">
        <v>3185</v>
      </c>
      <c r="E4211" s="1" t="s">
        <v>1111</v>
      </c>
      <c r="F4211" s="1" t="s">
        <v>88</v>
      </c>
      <c r="G4211" s="1" t="s">
        <v>113</v>
      </c>
      <c r="H4211" s="1" t="s">
        <v>3560</v>
      </c>
      <c r="I4211" s="1" t="s">
        <v>119</v>
      </c>
      <c r="J4211" s="1" t="s">
        <v>88</v>
      </c>
      <c r="K4211" s="1">
        <v>20</v>
      </c>
      <c r="L4211" s="1" t="s">
        <v>101</v>
      </c>
      <c r="M4211" s="1" t="s">
        <v>325</v>
      </c>
      <c r="N4211" s="1" t="s">
        <v>91</v>
      </c>
      <c r="O4211" s="32"/>
      <c r="P4211">
        <v>128</v>
      </c>
      <c r="Q4211" s="1" t="str">
        <f>VLOOKUP([1]!Tabla1[[#This Row],[RENAES]],[2]EESS!$1:$1048576,6,FALSE)</f>
        <v>MAYNAS CIUDAD</v>
      </c>
      <c r="R4211" s="1" t="str">
        <f>VLOOKUP([1]!Tabla1[[#This Row],[RENAES]],[2]EESS!$1:$1048576,7,FALSE)</f>
        <v>PUNCHANA</v>
      </c>
      <c r="S4211" s="1" t="str">
        <f>VLOOKUP([1]!Tabla1[[#This Row],[RENAES]],[2]EESS!$1:$1048576,10,FALSE)</f>
        <v>BELLAVISTA NANAY</v>
      </c>
      <c r="T4211" s="1" t="s">
        <v>3196</v>
      </c>
      <c r="U4211" s="1" t="s">
        <v>326</v>
      </c>
      <c r="V4211" s="1" t="s">
        <v>91</v>
      </c>
      <c r="W4211" s="57">
        <v>1</v>
      </c>
      <c r="X4211" s="1" t="s">
        <v>3560</v>
      </c>
      <c r="Y4211" s="1" t="s">
        <v>119</v>
      </c>
      <c r="Z4211" s="1" t="s">
        <v>88</v>
      </c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  <c r="BJ4211" s="1"/>
      <c r="BK4211" s="1"/>
      <c r="BL4211" s="1"/>
      <c r="BM4211" s="1"/>
      <c r="BN4211" s="1"/>
      <c r="BO4211" s="1"/>
      <c r="BP4211" s="1"/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  <c r="CF4211" s="1"/>
      <c r="CG4211" s="1"/>
      <c r="CH4211" s="1"/>
      <c r="CI4211" s="1"/>
      <c r="CJ4211" s="1"/>
      <c r="CK4211" s="1"/>
      <c r="CL4211" s="1"/>
      <c r="CM4211" s="1"/>
      <c r="CN4211" s="1"/>
      <c r="CO4211" s="1"/>
      <c r="CP4211" s="1"/>
      <c r="CQ4211" s="1"/>
      <c r="CR4211" s="1"/>
    </row>
    <row r="4212" spans="1:96" x14ac:dyDescent="0.3">
      <c r="A4212" s="1" t="s">
        <v>7626</v>
      </c>
      <c r="B4212" s="1" t="s">
        <v>7627</v>
      </c>
      <c r="C4212" s="1" t="s">
        <v>97</v>
      </c>
      <c r="D4212" s="1" t="s">
        <v>3185</v>
      </c>
      <c r="E4212" s="1" t="s">
        <v>1111</v>
      </c>
      <c r="F4212" s="1" t="s">
        <v>119</v>
      </c>
      <c r="G4212" s="1" t="s">
        <v>119</v>
      </c>
      <c r="H4212" s="1" t="s">
        <v>5379</v>
      </c>
      <c r="I4212" s="1" t="s">
        <v>127</v>
      </c>
      <c r="J4212" s="1" t="s">
        <v>102</v>
      </c>
      <c r="K4212" s="1">
        <v>29</v>
      </c>
      <c r="L4212" s="1" t="s">
        <v>101</v>
      </c>
      <c r="M4212" s="1" t="s">
        <v>325</v>
      </c>
      <c r="N4212" s="1" t="s">
        <v>91</v>
      </c>
      <c r="O4212" s="1" t="s">
        <v>104</v>
      </c>
      <c r="P4212">
        <v>185</v>
      </c>
      <c r="Q4212" s="1" t="str">
        <f>VLOOKUP([1]!Tabla1[[#This Row],[RENAES]],[2]EESS!$1:$1048576,6,FALSE)</f>
        <v>MAYNAS CIUDAD</v>
      </c>
      <c r="R4212" s="1" t="str">
        <f>VLOOKUP([1]!Tabla1[[#This Row],[RENAES]],[2]EESS!$1:$1048576,7,FALSE)</f>
        <v>BELEN</v>
      </c>
      <c r="S4212" s="1" t="str">
        <f>VLOOKUP([1]!Tabla1[[#This Row],[RENAES]],[2]EESS!$1:$1048576,10,FALSE)</f>
        <v xml:space="preserve">CARDOZO </v>
      </c>
      <c r="T4212" s="1" t="s">
        <v>7335</v>
      </c>
      <c r="U4212" s="1" t="s">
        <v>326</v>
      </c>
      <c r="V4212" s="1" t="s">
        <v>91</v>
      </c>
      <c r="W4212" s="57">
        <v>1</v>
      </c>
      <c r="X4212" s="1" t="s">
        <v>5379</v>
      </c>
      <c r="Y4212" s="1" t="s">
        <v>127</v>
      </c>
      <c r="Z4212" s="1" t="s">
        <v>102</v>
      </c>
      <c r="AA4212" s="1" t="s">
        <v>8616</v>
      </c>
      <c r="AB4212" s="1" t="s">
        <v>325</v>
      </c>
      <c r="AC4212" s="1" t="s">
        <v>105</v>
      </c>
      <c r="AD4212" s="1" t="s">
        <v>104</v>
      </c>
      <c r="AE4212" s="1" t="s">
        <v>2866</v>
      </c>
      <c r="AF4212" s="1" t="s">
        <v>95</v>
      </c>
      <c r="AG4212" s="1" t="s">
        <v>102</v>
      </c>
      <c r="AH4212" s="1" t="s">
        <v>8616</v>
      </c>
      <c r="AI4212" s="1" t="s">
        <v>326</v>
      </c>
      <c r="AJ4212" s="1" t="s">
        <v>91</v>
      </c>
      <c r="AK4212" s="57">
        <v>2</v>
      </c>
      <c r="AL4212" s="1" t="s">
        <v>2866</v>
      </c>
      <c r="AM4212" s="1" t="s">
        <v>95</v>
      </c>
      <c r="AN4212" s="1" t="s">
        <v>102</v>
      </c>
      <c r="AO4212" s="1"/>
      <c r="AP4212" s="1"/>
      <c r="AQ4212" s="1"/>
      <c r="AR4212" s="1"/>
      <c r="AS4212" s="1"/>
      <c r="AT4212" s="1"/>
      <c r="AU4212" s="1"/>
      <c r="AV4212" s="1" t="s">
        <v>9567</v>
      </c>
      <c r="AW4212" s="1" t="s">
        <v>326</v>
      </c>
      <c r="AX4212" s="1" t="s">
        <v>91</v>
      </c>
      <c r="AY4212" s="57">
        <v>3</v>
      </c>
      <c r="AZ4212" s="1" t="s">
        <v>5379</v>
      </c>
      <c r="BA4212" s="1" t="s">
        <v>96</v>
      </c>
      <c r="BB4212" s="1" t="s">
        <v>102</v>
      </c>
      <c r="BC4212" s="1"/>
      <c r="BD4212" s="1"/>
      <c r="BE4212" s="1"/>
      <c r="BF4212" s="1"/>
      <c r="BG4212" s="1"/>
      <c r="BH4212" s="1"/>
      <c r="BI4212" s="1"/>
      <c r="BJ4212" s="1"/>
      <c r="BK4212" s="1"/>
      <c r="BL4212" s="1"/>
      <c r="BM4212" s="1"/>
      <c r="BN4212" s="1"/>
      <c r="BO4212" s="1"/>
      <c r="BP4212" s="1"/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4583</v>
      </c>
      <c r="B4213" s="1" t="s">
        <v>4584</v>
      </c>
      <c r="C4213" s="1" t="s">
        <v>97</v>
      </c>
      <c r="D4213" s="1" t="s">
        <v>3185</v>
      </c>
      <c r="E4213" s="1" t="s">
        <v>1111</v>
      </c>
      <c r="F4213" s="1" t="s">
        <v>99</v>
      </c>
      <c r="G4213" s="1" t="s">
        <v>108</v>
      </c>
      <c r="H4213" s="1" t="s">
        <v>327</v>
      </c>
      <c r="I4213" s="1" t="s">
        <v>113</v>
      </c>
      <c r="J4213" s="1" t="s">
        <v>88</v>
      </c>
      <c r="K4213" s="1">
        <v>22</v>
      </c>
      <c r="L4213" s="1" t="s">
        <v>101</v>
      </c>
      <c r="M4213" s="1" t="s">
        <v>325</v>
      </c>
      <c r="N4213" s="1" t="s">
        <v>91</v>
      </c>
      <c r="O4213" s="1" t="s">
        <v>104</v>
      </c>
      <c r="P4213">
        <v>150</v>
      </c>
      <c r="Q4213" s="1" t="str">
        <f>VLOOKUP([1]!Tabla1[[#This Row],[RENAES]],[2]EESS!$1:$1048576,6,FALSE)</f>
        <v>NO PERTENECE A NINGUNA RED</v>
      </c>
      <c r="R4213" s="1" t="str">
        <f>VLOOKUP([1]!Tabla1[[#This Row],[RENAES]],[2]EESS!$1:$1048576,7,FALSE)</f>
        <v>NO PERTENECE A NINGUNA MICRORED</v>
      </c>
      <c r="S4213" s="1" t="str">
        <f>VLOOKUP([1]!Tabla1[[#This Row],[RENAES]],[2]EESS!$1:$1048576,10,FALSE)</f>
        <v>HOSP Santa Gema de Yurimaguas</v>
      </c>
      <c r="T4213" s="1" t="s">
        <v>4220</v>
      </c>
      <c r="U4213" s="1" t="s">
        <v>326</v>
      </c>
      <c r="V4213" s="1" t="s">
        <v>91</v>
      </c>
      <c r="W4213" s="57">
        <v>1</v>
      </c>
      <c r="X4213" s="1" t="s">
        <v>327</v>
      </c>
      <c r="Y4213" s="1" t="s">
        <v>113</v>
      </c>
      <c r="Z4213" s="1" t="s">
        <v>88</v>
      </c>
      <c r="AA4213" s="1"/>
      <c r="AB4213" s="1"/>
      <c r="AC4213" s="1"/>
      <c r="AD4213" s="1"/>
      <c r="AE4213" s="1"/>
      <c r="AF4213" s="1"/>
      <c r="AG4213" s="1"/>
      <c r="AH4213" s="1" t="s">
        <v>5935</v>
      </c>
      <c r="AI4213" s="1" t="s">
        <v>326</v>
      </c>
      <c r="AJ4213" s="1" t="s">
        <v>91</v>
      </c>
      <c r="AK4213" s="57">
        <v>2</v>
      </c>
      <c r="AL4213" s="1" t="s">
        <v>327</v>
      </c>
      <c r="AM4213" s="1" t="s">
        <v>2750</v>
      </c>
      <c r="AN4213" s="1" t="s">
        <v>109</v>
      </c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  <c r="BC4213" s="1"/>
      <c r="BD4213" s="1"/>
      <c r="BE4213" s="1"/>
      <c r="BF4213" s="1"/>
      <c r="BG4213" s="1"/>
      <c r="BH4213" s="1"/>
      <c r="BI4213" s="1"/>
      <c r="BJ4213" s="1"/>
      <c r="BK4213" s="1"/>
      <c r="BL4213" s="1"/>
      <c r="BM4213" s="1"/>
      <c r="BN4213" s="1"/>
      <c r="BO4213" s="1"/>
      <c r="BP4213" s="1"/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/>
      <c r="CF4213" s="1"/>
      <c r="CG4213" s="1"/>
      <c r="CH4213" s="1"/>
      <c r="CI4213" s="1"/>
      <c r="CJ4213" s="1"/>
      <c r="CK4213" s="1"/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5799</v>
      </c>
      <c r="B4214" s="1" t="s">
        <v>8591</v>
      </c>
      <c r="C4214" s="1" t="s">
        <v>97</v>
      </c>
      <c r="D4214" s="1" t="s">
        <v>3185</v>
      </c>
      <c r="E4214" s="1" t="s">
        <v>1111</v>
      </c>
      <c r="F4214" s="1" t="s">
        <v>95</v>
      </c>
      <c r="G4214" s="1" t="s">
        <v>151</v>
      </c>
      <c r="H4214" s="1" t="s">
        <v>324</v>
      </c>
      <c r="I4214" s="1" t="s">
        <v>2597</v>
      </c>
      <c r="J4214" s="1" t="s">
        <v>88</v>
      </c>
      <c r="K4214" s="1">
        <v>20</v>
      </c>
      <c r="L4214" s="1" t="s">
        <v>101</v>
      </c>
      <c r="M4214" s="1" t="s">
        <v>325</v>
      </c>
      <c r="N4214" s="1" t="s">
        <v>91</v>
      </c>
      <c r="O4214" s="1" t="s">
        <v>92</v>
      </c>
      <c r="P4214">
        <v>1</v>
      </c>
      <c r="Q4214" s="1" t="str">
        <f>VLOOKUP([1]!Tabla1[[#This Row],[RENAES]],[2]EESS!$1:$1048576,6,FALSE)</f>
        <v>MAYNAS CIUDAD</v>
      </c>
      <c r="R4214" s="1" t="str">
        <f>VLOOKUP([1]!Tabla1[[#This Row],[RENAES]],[2]EESS!$1:$1048576,7,FALSE)</f>
        <v>BELEN</v>
      </c>
      <c r="S4214" s="1" t="str">
        <f>VLOOKUP([1]!Tabla1[[#This Row],[RENAES]],[2]EESS!$1:$1048576,10,FALSE)</f>
        <v xml:space="preserve">CARDOZO </v>
      </c>
      <c r="T4214" s="1" t="s">
        <v>7428</v>
      </c>
      <c r="U4214" s="1" t="s">
        <v>326</v>
      </c>
      <c r="V4214" s="1" t="s">
        <v>91</v>
      </c>
      <c r="W4214" s="57">
        <v>1</v>
      </c>
      <c r="X4214" s="1" t="s">
        <v>190</v>
      </c>
      <c r="Y4214" s="1" t="s">
        <v>108</v>
      </c>
      <c r="Z4214" s="1" t="s">
        <v>108</v>
      </c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  <c r="BC4214" s="1"/>
      <c r="BD4214" s="1"/>
      <c r="BE4214" s="1"/>
      <c r="BF4214" s="1"/>
      <c r="BG4214" s="1"/>
      <c r="BH4214" s="1"/>
      <c r="BI4214" s="1"/>
      <c r="BJ4214" s="1"/>
      <c r="BK4214" s="1"/>
      <c r="BL4214" s="1"/>
      <c r="BM4214" s="1"/>
      <c r="BN4214" s="1"/>
      <c r="BO4214" s="1"/>
      <c r="BP4214" s="1"/>
      <c r="BQ4214" s="1"/>
      <c r="BR4214" s="1"/>
      <c r="BS4214" s="1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/>
      <c r="CF4214" s="1"/>
      <c r="CG4214" s="1"/>
      <c r="CH4214" s="1"/>
      <c r="CI4214" s="1"/>
      <c r="CJ4214" s="1"/>
      <c r="CK4214" s="1"/>
      <c r="CL4214" s="1"/>
      <c r="CM4214" s="1"/>
      <c r="CN4214" s="1"/>
      <c r="CO4214" s="1"/>
      <c r="CP4214" s="1"/>
      <c r="CQ4214" s="1"/>
      <c r="CR4214" s="1"/>
    </row>
    <row r="4215" spans="1:96" x14ac:dyDescent="0.3">
      <c r="A4215" s="1" t="s">
        <v>5902</v>
      </c>
      <c r="B4215" s="1" t="s">
        <v>5903</v>
      </c>
      <c r="C4215" s="1" t="s">
        <v>97</v>
      </c>
      <c r="D4215" s="1" t="s">
        <v>3185</v>
      </c>
      <c r="E4215" s="1" t="s">
        <v>1111</v>
      </c>
      <c r="F4215" s="1" t="s">
        <v>99</v>
      </c>
      <c r="G4215" s="1" t="s">
        <v>145</v>
      </c>
      <c r="H4215" s="1" t="s">
        <v>361</v>
      </c>
      <c r="I4215" s="1" t="s">
        <v>113</v>
      </c>
      <c r="J4215" s="1" t="s">
        <v>131</v>
      </c>
      <c r="K4215" s="1">
        <v>24</v>
      </c>
      <c r="L4215" s="1" t="s">
        <v>101</v>
      </c>
      <c r="M4215" s="1" t="s">
        <v>325</v>
      </c>
      <c r="N4215" s="1" t="s">
        <v>91</v>
      </c>
      <c r="O4215" s="1" t="s">
        <v>104</v>
      </c>
      <c r="P4215">
        <v>64</v>
      </c>
      <c r="Q4215" s="1" t="str">
        <f>VLOOKUP([1]!Tabla1[[#This Row],[RENAES]],[2]EESS!$1:$1048576,6,FALSE)</f>
        <v>ALTO AMAZONAS</v>
      </c>
      <c r="R4215" s="1" t="str">
        <f>VLOOKUP([1]!Tabla1[[#This Row],[RENAES]],[2]EESS!$1:$1048576,7,FALSE)</f>
        <v>YURIMAGUAS</v>
      </c>
      <c r="S4215" s="1" t="str">
        <f>VLOOKUP([1]!Tabla1[[#This Row],[RENAES]],[2]EESS!$1:$1048576,10,FALSE)</f>
        <v>CARRETERA KM. 1.5 (EJE DE M.R.)</v>
      </c>
      <c r="T4215" s="1" t="s">
        <v>4623</v>
      </c>
      <c r="U4215" s="1" t="s">
        <v>326</v>
      </c>
      <c r="V4215" s="1" t="s">
        <v>91</v>
      </c>
      <c r="W4215" s="57">
        <v>1</v>
      </c>
      <c r="X4215" s="1" t="s">
        <v>361</v>
      </c>
      <c r="Y4215" s="1" t="s">
        <v>113</v>
      </c>
      <c r="Z4215" s="1" t="s">
        <v>131</v>
      </c>
      <c r="AA4215" s="1"/>
      <c r="AB4215" s="1"/>
      <c r="AC4215" s="1"/>
      <c r="AD4215" s="1"/>
      <c r="AE4215" s="1"/>
      <c r="AF4215" s="1"/>
      <c r="AG4215" s="1"/>
      <c r="AH4215" s="1" t="s">
        <v>6163</v>
      </c>
      <c r="AI4215" s="1" t="s">
        <v>326</v>
      </c>
      <c r="AJ4215" s="1" t="s">
        <v>91</v>
      </c>
      <c r="AK4215" s="57">
        <v>2</v>
      </c>
      <c r="AL4215" s="1" t="s">
        <v>361</v>
      </c>
      <c r="AM4215" s="1" t="s">
        <v>109</v>
      </c>
      <c r="AN4215" s="1" t="s">
        <v>127</v>
      </c>
      <c r="AO4215" s="1"/>
      <c r="AP4215" s="1"/>
      <c r="AQ4215" s="1"/>
      <c r="AR4215" s="1"/>
      <c r="AS4215" s="1"/>
      <c r="AT4215" s="1"/>
      <c r="AU4215" s="1"/>
      <c r="AV4215" s="1" t="s">
        <v>7186</v>
      </c>
      <c r="AW4215" s="1" t="s">
        <v>326</v>
      </c>
      <c r="AX4215" s="1" t="s">
        <v>91</v>
      </c>
      <c r="AY4215" s="57">
        <v>3</v>
      </c>
      <c r="AZ4215" s="1" t="s">
        <v>361</v>
      </c>
      <c r="BA4215" s="1" t="s">
        <v>118</v>
      </c>
      <c r="BB4215" s="1" t="s">
        <v>122</v>
      </c>
      <c r="BC4215" s="1" t="s">
        <v>8232</v>
      </c>
      <c r="BD4215" s="1" t="s">
        <v>326</v>
      </c>
      <c r="BE4215" s="1" t="s">
        <v>91</v>
      </c>
      <c r="BF4215" s="57">
        <v>4</v>
      </c>
      <c r="BG4215" s="1" t="s">
        <v>361</v>
      </c>
      <c r="BH4215" s="1" t="s">
        <v>118</v>
      </c>
      <c r="BI4215" s="1" t="s">
        <v>113</v>
      </c>
      <c r="BJ4215" s="1" t="s">
        <v>9560</v>
      </c>
      <c r="BK4215" s="1" t="s">
        <v>326</v>
      </c>
      <c r="BL4215" s="1" t="s">
        <v>91</v>
      </c>
      <c r="BM4215" s="57">
        <v>5</v>
      </c>
      <c r="BN4215" s="1" t="s">
        <v>361</v>
      </c>
      <c r="BO4215" s="1" t="s">
        <v>96</v>
      </c>
      <c r="BP4215" s="1" t="s">
        <v>95</v>
      </c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/>
      <c r="CF4215" s="1"/>
      <c r="CG4215" s="1"/>
      <c r="CH4215" s="1"/>
      <c r="CI4215" s="1"/>
      <c r="CJ4215" s="1"/>
      <c r="CK4215" s="1"/>
      <c r="CL4215" s="1" t="s">
        <v>6163</v>
      </c>
      <c r="CM4215" s="1" t="s">
        <v>325</v>
      </c>
      <c r="CN4215" s="1" t="s">
        <v>105</v>
      </c>
      <c r="CO4215" s="1" t="s">
        <v>130</v>
      </c>
      <c r="CP4215" s="1" t="s">
        <v>361</v>
      </c>
      <c r="CQ4215" s="1" t="s">
        <v>109</v>
      </c>
      <c r="CR4215" s="1" t="s">
        <v>127</v>
      </c>
    </row>
    <row r="4216" spans="1:96" x14ac:dyDescent="0.3">
      <c r="A4216" s="1" t="s">
        <v>4585</v>
      </c>
      <c r="B4216" s="1" t="s">
        <v>4586</v>
      </c>
      <c r="C4216" s="1" t="s">
        <v>97</v>
      </c>
      <c r="D4216" s="1" t="s">
        <v>3185</v>
      </c>
      <c r="E4216" s="1" t="s">
        <v>1111</v>
      </c>
      <c r="F4216" s="1" t="s">
        <v>99</v>
      </c>
      <c r="G4216" s="1" t="s">
        <v>142</v>
      </c>
      <c r="H4216" s="1" t="s">
        <v>2824</v>
      </c>
      <c r="I4216" s="1" t="s">
        <v>127</v>
      </c>
      <c r="J4216" s="1" t="s">
        <v>121</v>
      </c>
      <c r="K4216" s="1">
        <v>28</v>
      </c>
      <c r="L4216" s="1" t="s">
        <v>101</v>
      </c>
      <c r="M4216" s="1" t="s">
        <v>325</v>
      </c>
      <c r="N4216" s="1" t="s">
        <v>105</v>
      </c>
      <c r="O4216" s="1" t="s">
        <v>104</v>
      </c>
      <c r="P4216">
        <v>27</v>
      </c>
      <c r="Q4216" s="1" t="str">
        <f>VLOOKUP([1]!Tabla1[[#This Row],[RENAES]],[2]EESS!$1:$1048576,6,FALSE)</f>
        <v>MAYNAS CIUDAD</v>
      </c>
      <c r="R4216" s="1" t="str">
        <f>VLOOKUP([1]!Tabla1[[#This Row],[RENAES]],[2]EESS!$1:$1048576,7,FALSE)</f>
        <v>IQUITOS SUR</v>
      </c>
      <c r="S4216" s="1" t="str">
        <f>VLOOKUP([1]!Tabla1[[#This Row],[RENAES]],[2]EESS!$1:$1048576,10,FALSE)</f>
        <v>PROGRESO De San Juan Bautista</v>
      </c>
      <c r="T4216" s="1" t="s">
        <v>4223</v>
      </c>
      <c r="U4216" s="1" t="s">
        <v>326</v>
      </c>
      <c r="V4216" s="1" t="s">
        <v>91</v>
      </c>
      <c r="W4216" s="57">
        <v>5</v>
      </c>
      <c r="X4216" s="1" t="s">
        <v>2824</v>
      </c>
      <c r="Y4216" s="1" t="s">
        <v>127</v>
      </c>
      <c r="Z4216" s="1" t="s">
        <v>121</v>
      </c>
      <c r="AA4216" s="1" t="s">
        <v>4252</v>
      </c>
      <c r="AB4216" s="1" t="s">
        <v>325</v>
      </c>
      <c r="AC4216" s="1" t="s">
        <v>91</v>
      </c>
      <c r="AD4216" s="1" t="s">
        <v>104</v>
      </c>
      <c r="AE4216" s="1" t="s">
        <v>324</v>
      </c>
      <c r="AF4216" s="1" t="s">
        <v>89</v>
      </c>
      <c r="AG4216" s="1" t="s">
        <v>90</v>
      </c>
      <c r="AH4216" s="1" t="s">
        <v>4252</v>
      </c>
      <c r="AI4216" s="1" t="s">
        <v>326</v>
      </c>
      <c r="AJ4216" s="1" t="s">
        <v>91</v>
      </c>
      <c r="AK4216" s="57">
        <v>60</v>
      </c>
      <c r="AL4216" s="1" t="s">
        <v>324</v>
      </c>
      <c r="AM4216" s="1" t="s">
        <v>89</v>
      </c>
      <c r="AN4216" s="1" t="s">
        <v>90</v>
      </c>
      <c r="AO4216" s="1"/>
      <c r="AP4216" s="1"/>
      <c r="AQ4216" s="1"/>
      <c r="AR4216" s="1"/>
      <c r="AS4216" s="1"/>
      <c r="AT4216" s="1"/>
      <c r="AU4216" s="1"/>
      <c r="AV4216" s="1" t="s">
        <v>5283</v>
      </c>
      <c r="AW4216" s="1" t="s">
        <v>326</v>
      </c>
      <c r="AX4216" s="1" t="s">
        <v>91</v>
      </c>
      <c r="AY4216" s="57">
        <v>6</v>
      </c>
      <c r="AZ4216" s="1" t="s">
        <v>4774</v>
      </c>
      <c r="BA4216" s="1" t="s">
        <v>88</v>
      </c>
      <c r="BB4216" s="1" t="s">
        <v>118</v>
      </c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/>
      <c r="CF4216" s="1"/>
      <c r="CG4216" s="1"/>
      <c r="CH4216" s="1"/>
      <c r="CI4216" s="1"/>
      <c r="CJ4216" s="1"/>
      <c r="CK4216" s="1"/>
      <c r="CL4216" s="1"/>
      <c r="CM4216" s="1"/>
      <c r="CN4216" s="1"/>
      <c r="CO4216" s="1"/>
      <c r="CP4216" s="1"/>
      <c r="CQ4216" s="1"/>
      <c r="CR4216" s="1"/>
    </row>
    <row r="4217" spans="1:96" x14ac:dyDescent="0.3">
      <c r="A4217" s="1" t="s">
        <v>779</v>
      </c>
      <c r="B4217" s="1" t="s">
        <v>811</v>
      </c>
      <c r="C4217" s="1" t="s">
        <v>97</v>
      </c>
      <c r="D4217" s="1" t="s">
        <v>3185</v>
      </c>
      <c r="E4217" s="1" t="s">
        <v>1111</v>
      </c>
      <c r="F4217" s="1" t="s">
        <v>96</v>
      </c>
      <c r="G4217" s="1" t="s">
        <v>111</v>
      </c>
      <c r="H4217" s="1" t="s">
        <v>236</v>
      </c>
      <c r="I4217" s="1" t="s">
        <v>113</v>
      </c>
      <c r="J4217" s="1" t="s">
        <v>102</v>
      </c>
      <c r="K4217" s="1">
        <v>22</v>
      </c>
      <c r="L4217" s="1" t="s">
        <v>101</v>
      </c>
      <c r="M4217" s="1" t="s">
        <v>325</v>
      </c>
      <c r="N4217" s="1" t="s">
        <v>91</v>
      </c>
      <c r="O4217" s="1" t="s">
        <v>104</v>
      </c>
      <c r="P4217">
        <v>1</v>
      </c>
      <c r="Q4217" s="1" t="str">
        <f>VLOOKUP([1]!Tabla1[[#This Row],[RENAES]],[2]EESS!$1:$1048576,6,FALSE)</f>
        <v>NO PERTENECE A NINGUNA RED</v>
      </c>
      <c r="R4217" s="1" t="str">
        <f>VLOOKUP([1]!Tabla1[[#This Row],[RENAES]],[2]EESS!$1:$1048576,7,FALSE)</f>
        <v>NO PERTENECE A NINGUNA MICRORED</v>
      </c>
      <c r="S4217" s="1" t="str">
        <f>VLOOKUP([1]!Tabla1[[#This Row],[RENAES]],[2]EESS!$1:$1048576,10,FALSE)</f>
        <v>HOSPITAL IQUITOS "Cesar Garayar Garcia"</v>
      </c>
      <c r="T4217" s="1"/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  <c r="AL4217" s="1"/>
      <c r="AM4217" s="1"/>
      <c r="AN4217" s="1"/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 t="s">
        <v>3494</v>
      </c>
      <c r="CF4217" s="1" t="s">
        <v>326</v>
      </c>
      <c r="CG4217" s="1" t="s">
        <v>91</v>
      </c>
      <c r="CH4217" s="1" t="s">
        <v>123</v>
      </c>
      <c r="CI4217" s="1" t="s">
        <v>365</v>
      </c>
      <c r="CJ4217" s="1" t="s">
        <v>95</v>
      </c>
      <c r="CK4217" s="1" t="s">
        <v>119</v>
      </c>
      <c r="CL4217" s="1"/>
      <c r="CM4217" s="1"/>
      <c r="CN4217" s="1"/>
      <c r="CO4217" s="1"/>
      <c r="CP4217" s="1"/>
      <c r="CQ4217" s="1"/>
      <c r="CR4217" s="1"/>
    </row>
    <row r="4218" spans="1:96" x14ac:dyDescent="0.3">
      <c r="A4218" s="1" t="s">
        <v>914</v>
      </c>
      <c r="B4218" s="1" t="s">
        <v>2437</v>
      </c>
      <c r="C4218" s="1" t="s">
        <v>97</v>
      </c>
      <c r="D4218" s="1" t="s">
        <v>3185</v>
      </c>
      <c r="E4218" s="1" t="s">
        <v>1111</v>
      </c>
      <c r="F4218" s="1" t="s">
        <v>96</v>
      </c>
      <c r="G4218" s="1" t="s">
        <v>115</v>
      </c>
      <c r="H4218" s="1" t="s">
        <v>327</v>
      </c>
      <c r="I4218" s="1" t="s">
        <v>102</v>
      </c>
      <c r="J4218" s="1" t="s">
        <v>98</v>
      </c>
      <c r="K4218" s="1">
        <v>15</v>
      </c>
      <c r="L4218" s="1" t="s">
        <v>101</v>
      </c>
      <c r="M4218" s="1" t="s">
        <v>325</v>
      </c>
      <c r="N4218" s="1" t="s">
        <v>91</v>
      </c>
      <c r="O4218" s="1" t="s">
        <v>104</v>
      </c>
      <c r="P4218">
        <v>1</v>
      </c>
      <c r="Q4218" s="1" t="str">
        <f>VLOOKUP([1]!Tabla1[[#This Row],[RENAES]],[2]EESS!$1:$1048576,6,FALSE)</f>
        <v>ALTO AMAZONAS</v>
      </c>
      <c r="R4218" s="1" t="str">
        <f>VLOOKUP([1]!Tabla1[[#This Row],[RENAES]],[2]EESS!$1:$1048576,7,FALSE)</f>
        <v>YURIMAGUAS</v>
      </c>
      <c r="S4218" s="1" t="str">
        <f>VLOOKUP([1]!Tabla1[[#This Row],[RENAES]],[2]EESS!$1:$1048576,10,FALSE)</f>
        <v>SAN JUAN de Balsapuerto</v>
      </c>
      <c r="T4218" s="1" t="s">
        <v>1323</v>
      </c>
      <c r="U4218" s="1" t="s">
        <v>326</v>
      </c>
      <c r="V4218" s="1" t="s">
        <v>91</v>
      </c>
      <c r="W4218" s="57">
        <v>5</v>
      </c>
      <c r="X4218" s="1" t="s">
        <v>279</v>
      </c>
      <c r="Y4218" s="1" t="s">
        <v>108</v>
      </c>
      <c r="Z4218" s="1" t="s">
        <v>90</v>
      </c>
      <c r="AA4218" s="1" t="s">
        <v>1317</v>
      </c>
      <c r="AB4218" s="1" t="s">
        <v>325</v>
      </c>
      <c r="AC4218" s="1" t="s">
        <v>91</v>
      </c>
      <c r="AD4218" s="32" t="s">
        <v>96</v>
      </c>
      <c r="AE4218" s="1" t="s">
        <v>324</v>
      </c>
      <c r="AF4218" s="1" t="s">
        <v>88</v>
      </c>
      <c r="AG4218" s="1" t="s">
        <v>99</v>
      </c>
      <c r="AH4218" s="1" t="s">
        <v>1186</v>
      </c>
      <c r="AI4218" s="1" t="s">
        <v>326</v>
      </c>
      <c r="AJ4218" s="1" t="s">
        <v>91</v>
      </c>
      <c r="AK4218" s="57">
        <v>5</v>
      </c>
      <c r="AL4218" s="1" t="s">
        <v>279</v>
      </c>
      <c r="AM4218" s="1" t="s">
        <v>121</v>
      </c>
      <c r="AN4218" s="1" t="s">
        <v>96</v>
      </c>
      <c r="AO4218" s="1"/>
      <c r="AP4218" s="1"/>
      <c r="AQ4218" s="1"/>
      <c r="AR4218" s="1"/>
      <c r="AS4218" s="1"/>
      <c r="AT4218" s="1"/>
      <c r="AU4218" s="1"/>
      <c r="AV4218" s="1" t="s">
        <v>1317</v>
      </c>
      <c r="AW4218" s="1" t="s">
        <v>326</v>
      </c>
      <c r="AX4218" s="1" t="s">
        <v>91</v>
      </c>
      <c r="AY4218" s="57">
        <v>30</v>
      </c>
      <c r="AZ4218" s="1" t="s">
        <v>324</v>
      </c>
      <c r="BA4218" s="1" t="s">
        <v>88</v>
      </c>
      <c r="BB4218" s="1" t="s">
        <v>99</v>
      </c>
      <c r="BC4218" s="1" t="s">
        <v>1148</v>
      </c>
      <c r="BD4218" s="1" t="s">
        <v>326</v>
      </c>
      <c r="BE4218" s="1" t="s">
        <v>91</v>
      </c>
      <c r="BF4218" s="57">
        <v>7</v>
      </c>
      <c r="BG4218" s="1" t="s">
        <v>140</v>
      </c>
      <c r="BH4218" s="1" t="s">
        <v>127</v>
      </c>
      <c r="BI4218" s="1" t="s">
        <v>98</v>
      </c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 t="s">
        <v>3490</v>
      </c>
      <c r="CF4218" s="1" t="s">
        <v>326</v>
      </c>
      <c r="CG4218" s="1" t="s">
        <v>91</v>
      </c>
      <c r="CH4218" s="1" t="s">
        <v>123</v>
      </c>
      <c r="CI4218" s="1" t="s">
        <v>271</v>
      </c>
      <c r="CJ4218" s="1" t="s">
        <v>102</v>
      </c>
      <c r="CK4218" s="1" t="s">
        <v>111</v>
      </c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502</v>
      </c>
      <c r="B4219" s="1" t="s">
        <v>2438</v>
      </c>
      <c r="C4219" s="1" t="s">
        <v>97</v>
      </c>
      <c r="D4219" s="1" t="s">
        <v>3185</v>
      </c>
      <c r="E4219" s="1" t="s">
        <v>1111</v>
      </c>
      <c r="F4219" s="1" t="s">
        <v>96</v>
      </c>
      <c r="G4219" s="1" t="s">
        <v>99</v>
      </c>
      <c r="H4219" s="1" t="s">
        <v>1121</v>
      </c>
      <c r="I4219" s="1" t="s">
        <v>96</v>
      </c>
      <c r="J4219" s="1" t="s">
        <v>107</v>
      </c>
      <c r="K4219" s="1">
        <v>18</v>
      </c>
      <c r="L4219" s="1" t="s">
        <v>101</v>
      </c>
      <c r="M4219" s="1" t="s">
        <v>325</v>
      </c>
      <c r="N4219" s="1" t="s">
        <v>105</v>
      </c>
      <c r="O4219" s="1" t="s">
        <v>104</v>
      </c>
      <c r="P4219">
        <v>51</v>
      </c>
      <c r="Q4219" s="1" t="str">
        <f>VLOOKUP([1]!Tabla1[[#This Row],[RENAES]],[2]EESS!$1:$1048576,6,FALSE)</f>
        <v>RAMON CASTILLA</v>
      </c>
      <c r="R4219" s="1" t="str">
        <f>VLOOKUP([1]!Tabla1[[#This Row],[RENAES]],[2]EESS!$1:$1048576,7,FALSE)</f>
        <v>PEVAS</v>
      </c>
      <c r="S4219" s="1" t="str">
        <f>VLOOKUP([1]!Tabla1[[#This Row],[RENAES]],[2]EESS!$1:$1048576,10,FALSE)</f>
        <v>SAN FRANCISCO De Pevas</v>
      </c>
      <c r="T4219" s="1" t="s">
        <v>1212</v>
      </c>
      <c r="U4219" s="1" t="s">
        <v>326</v>
      </c>
      <c r="V4219" s="1" t="s">
        <v>91</v>
      </c>
      <c r="W4219" s="57">
        <v>2</v>
      </c>
      <c r="X4219" s="1" t="s">
        <v>1121</v>
      </c>
      <c r="Y4219" s="1" t="s">
        <v>96</v>
      </c>
      <c r="Z4219" s="1" t="s">
        <v>107</v>
      </c>
      <c r="AA4219" s="1"/>
      <c r="AB4219" s="1"/>
      <c r="AC4219" s="1"/>
      <c r="AD4219" s="1"/>
      <c r="AE4219" s="1"/>
      <c r="AF4219" s="1"/>
      <c r="AG4219" s="1"/>
      <c r="AH4219" s="1" t="s">
        <v>1155</v>
      </c>
      <c r="AI4219" s="1" t="s">
        <v>326</v>
      </c>
      <c r="AJ4219" s="1" t="s">
        <v>91</v>
      </c>
      <c r="AK4219" s="57">
        <v>6</v>
      </c>
      <c r="AL4219" s="1" t="s">
        <v>1476</v>
      </c>
      <c r="AM4219" s="1" t="s">
        <v>99</v>
      </c>
      <c r="AN4219" s="1" t="s">
        <v>118</v>
      </c>
      <c r="AO4219" s="1"/>
      <c r="AP4219" s="1"/>
      <c r="AQ4219" s="1"/>
      <c r="AR4219" s="1"/>
      <c r="AS4219" s="1"/>
      <c r="AT4219" s="1"/>
      <c r="AU4219" s="1"/>
      <c r="AV4219" s="1" t="s">
        <v>1312</v>
      </c>
      <c r="AW4219" s="1" t="s">
        <v>326</v>
      </c>
      <c r="AX4219" s="1" t="s">
        <v>91</v>
      </c>
      <c r="AY4219" s="57">
        <v>30</v>
      </c>
      <c r="AZ4219" s="1" t="s">
        <v>324</v>
      </c>
      <c r="BA4219" s="1" t="s">
        <v>96</v>
      </c>
      <c r="BB4219" s="1" t="s">
        <v>129</v>
      </c>
      <c r="BC4219" s="1" t="s">
        <v>1312</v>
      </c>
      <c r="BD4219" s="1" t="s">
        <v>326</v>
      </c>
      <c r="BE4219" s="1" t="s">
        <v>91</v>
      </c>
      <c r="BF4219" s="57">
        <v>30</v>
      </c>
      <c r="BG4219" s="1" t="s">
        <v>324</v>
      </c>
      <c r="BH4219" s="1" t="s">
        <v>96</v>
      </c>
      <c r="BI4219" s="1" t="s">
        <v>111</v>
      </c>
      <c r="BJ4219" s="1"/>
      <c r="BK4219" s="1"/>
      <c r="BL4219" s="1"/>
      <c r="BM4219" s="1"/>
      <c r="BN4219" s="1"/>
      <c r="BO4219" s="1"/>
      <c r="BP4219" s="1"/>
      <c r="BQ4219" s="1"/>
      <c r="BR4219" s="1"/>
      <c r="BS4219" s="1"/>
      <c r="BT4219" s="1"/>
      <c r="BU4219" s="1"/>
      <c r="BV4219" s="1"/>
      <c r="BW4219" s="1"/>
      <c r="BX4219" s="1"/>
      <c r="BY4219" s="1"/>
      <c r="BZ4219" s="1"/>
      <c r="CA4219" s="1"/>
      <c r="CB4219" s="1"/>
      <c r="CC4219" s="1"/>
      <c r="CD4219" s="1"/>
      <c r="CE4219" s="1"/>
      <c r="CF4219" s="1"/>
      <c r="CG4219" s="1"/>
      <c r="CH4219" s="1"/>
      <c r="CI4219" s="1"/>
      <c r="CJ4219" s="1"/>
      <c r="CK4219" s="1"/>
      <c r="CL4219" s="1"/>
      <c r="CM4219" s="1"/>
      <c r="CN4219" s="1"/>
      <c r="CO4219" s="1"/>
      <c r="CP4219" s="1"/>
      <c r="CQ4219" s="1"/>
      <c r="CR4219" s="1"/>
    </row>
    <row r="4220" spans="1:96" x14ac:dyDescent="0.3">
      <c r="A4220" s="1" t="s">
        <v>8592</v>
      </c>
      <c r="B4220" s="1" t="s">
        <v>8593</v>
      </c>
      <c r="C4220" s="1" t="s">
        <v>97</v>
      </c>
      <c r="D4220" s="1" t="s">
        <v>3185</v>
      </c>
      <c r="E4220" s="1" t="s">
        <v>1111</v>
      </c>
      <c r="F4220" s="1" t="s">
        <v>95</v>
      </c>
      <c r="G4220" s="1" t="s">
        <v>118</v>
      </c>
      <c r="H4220" s="1" t="s">
        <v>324</v>
      </c>
      <c r="I4220" s="1" t="s">
        <v>111</v>
      </c>
      <c r="J4220" s="1" t="s">
        <v>96</v>
      </c>
      <c r="K4220" s="1">
        <v>23</v>
      </c>
      <c r="L4220" s="1" t="s">
        <v>101</v>
      </c>
      <c r="M4220" s="1" t="s">
        <v>325</v>
      </c>
      <c r="N4220" s="1" t="s">
        <v>91</v>
      </c>
      <c r="O4220" s="1" t="s">
        <v>104</v>
      </c>
      <c r="P4220">
        <v>3</v>
      </c>
      <c r="Q4220" s="1" t="str">
        <f>VLOOKUP([1]!Tabla1[[#This Row],[RENAES]],[2]EESS!$1:$1048576,6,FALSE)</f>
        <v>REQUENA</v>
      </c>
      <c r="R4220" s="1" t="str">
        <f>VLOOKUP([1]!Tabla1[[#This Row],[RENAES]],[2]EESS!$1:$1048576,7,FALSE)</f>
        <v>REQUENA</v>
      </c>
      <c r="S4220" s="1" t="str">
        <f>VLOOKUP([1]!Tabla1[[#This Row],[RENAES]],[2]EESS!$1:$1048576,10,FALSE)</f>
        <v>SAN ROQUE De Maquia</v>
      </c>
      <c r="T4220" s="1" t="s">
        <v>6813</v>
      </c>
      <c r="U4220" s="1" t="s">
        <v>326</v>
      </c>
      <c r="V4220" s="1" t="s">
        <v>91</v>
      </c>
      <c r="W4220" s="57">
        <v>10</v>
      </c>
      <c r="X4220" s="1" t="s">
        <v>324</v>
      </c>
      <c r="Y4220" s="1" t="s">
        <v>111</v>
      </c>
      <c r="Z4220" s="1" t="s">
        <v>96</v>
      </c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/>
      <c r="BY4220" s="1"/>
      <c r="BZ4220" s="1"/>
      <c r="CA4220" s="1"/>
      <c r="CB4220" s="1"/>
      <c r="CC4220" s="1"/>
      <c r="CD4220" s="1"/>
      <c r="CE4220" s="1"/>
      <c r="CF4220" s="1"/>
      <c r="CG4220" s="1"/>
      <c r="CH4220" s="1"/>
      <c r="CI4220" s="1"/>
      <c r="CJ4220" s="1"/>
      <c r="CK4220" s="1"/>
      <c r="CL4220" s="1"/>
      <c r="CM4220" s="1"/>
      <c r="CN4220" s="1"/>
      <c r="CO4220" s="1"/>
      <c r="CP4220" s="1"/>
      <c r="CQ4220" s="1"/>
      <c r="CR4220" s="1"/>
    </row>
    <row r="4221" spans="1:96" x14ac:dyDescent="0.3">
      <c r="A4221" s="1" t="s">
        <v>8813</v>
      </c>
      <c r="B4221" s="1" t="s">
        <v>8814</v>
      </c>
      <c r="C4221" s="1" t="s">
        <v>97</v>
      </c>
      <c r="D4221" s="1" t="s">
        <v>3185</v>
      </c>
      <c r="E4221" s="1" t="s">
        <v>1111</v>
      </c>
      <c r="F4221" s="1" t="s">
        <v>119</v>
      </c>
      <c r="G4221" s="1" t="s">
        <v>109</v>
      </c>
      <c r="H4221" s="1" t="s">
        <v>3149</v>
      </c>
      <c r="I4221" s="1" t="s">
        <v>108</v>
      </c>
      <c r="J4221" s="1" t="s">
        <v>96</v>
      </c>
      <c r="K4221" s="1">
        <v>27</v>
      </c>
      <c r="L4221" s="1" t="s">
        <v>101</v>
      </c>
      <c r="M4221" s="1" t="s">
        <v>325</v>
      </c>
      <c r="N4221" s="1" t="s">
        <v>91</v>
      </c>
      <c r="O4221" s="1" t="s">
        <v>104</v>
      </c>
      <c r="P4221">
        <v>7</v>
      </c>
      <c r="Q4221" s="1" t="str">
        <f>VLOOKUP([1]!Tabla1[[#This Row],[RENAES]],[2]EESS!$1:$1048576,6,FALSE)</f>
        <v>ALTO AMAZONAS</v>
      </c>
      <c r="R4221" s="1" t="str">
        <f>VLOOKUP([1]!Tabla1[[#This Row],[RENAES]],[2]EESS!$1:$1048576,7,FALSE)</f>
        <v>YURIMAGUAS</v>
      </c>
      <c r="S4221" s="1" t="str">
        <f>VLOOKUP([1]!Tabla1[[#This Row],[RENAES]],[2]EESS!$1:$1048576,10,FALSE)</f>
        <v>LA LOMA (EJE DE M.R.)</v>
      </c>
      <c r="T4221" s="1" t="s">
        <v>7650</v>
      </c>
      <c r="U4221" s="1" t="s">
        <v>326</v>
      </c>
      <c r="V4221" s="1" t="s">
        <v>91</v>
      </c>
      <c r="W4221" s="57">
        <v>1</v>
      </c>
      <c r="X4221" s="1" t="s">
        <v>3149</v>
      </c>
      <c r="Y4221" s="1" t="s">
        <v>108</v>
      </c>
      <c r="Z4221" s="1" t="s">
        <v>96</v>
      </c>
      <c r="AA4221" s="1" t="s">
        <v>8649</v>
      </c>
      <c r="AB4221" s="1" t="s">
        <v>325</v>
      </c>
      <c r="AC4221" s="1" t="s">
        <v>105</v>
      </c>
      <c r="AD4221" s="1" t="s">
        <v>104</v>
      </c>
      <c r="AE4221" s="1" t="s">
        <v>8460</v>
      </c>
      <c r="AF4221" s="1" t="s">
        <v>102</v>
      </c>
      <c r="AG4221" s="1" t="s">
        <v>142</v>
      </c>
      <c r="AH4221" s="1" t="s">
        <v>8649</v>
      </c>
      <c r="AI4221" s="1" t="s">
        <v>326</v>
      </c>
      <c r="AJ4221" s="1" t="s">
        <v>91</v>
      </c>
      <c r="AK4221" s="57">
        <v>2</v>
      </c>
      <c r="AL4221" s="1" t="s">
        <v>8460</v>
      </c>
      <c r="AM4221" s="1" t="s">
        <v>102</v>
      </c>
      <c r="AN4221" s="1" t="s">
        <v>142</v>
      </c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/>
      <c r="CF4221" s="1"/>
      <c r="CG4221" s="1"/>
      <c r="CH4221" s="1"/>
      <c r="CI4221" s="1"/>
      <c r="CJ4221" s="1"/>
      <c r="CK4221" s="1"/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4187</v>
      </c>
      <c r="B4222" s="1" t="s">
        <v>4188</v>
      </c>
      <c r="C4222" s="1" t="s">
        <v>97</v>
      </c>
      <c r="D4222" s="1" t="s">
        <v>3185</v>
      </c>
      <c r="E4222" s="1" t="s">
        <v>1111</v>
      </c>
      <c r="F4222" s="1" t="s">
        <v>99</v>
      </c>
      <c r="G4222" s="1" t="s">
        <v>99</v>
      </c>
      <c r="H4222" s="1" t="s">
        <v>327</v>
      </c>
      <c r="I4222" s="1" t="s">
        <v>96</v>
      </c>
      <c r="J4222" s="1" t="s">
        <v>115</v>
      </c>
      <c r="K4222" s="1">
        <v>21</v>
      </c>
      <c r="L4222" s="1" t="s">
        <v>101</v>
      </c>
      <c r="M4222" s="1" t="s">
        <v>325</v>
      </c>
      <c r="N4222" s="1" t="s">
        <v>91</v>
      </c>
      <c r="O4222" s="1" t="s">
        <v>104</v>
      </c>
      <c r="P4222">
        <v>150</v>
      </c>
      <c r="Q4222" s="1" t="str">
        <f>VLOOKUP([1]!Tabla1[[#This Row],[RENAES]],[2]EESS!$1:$1048576,6,FALSE)</f>
        <v>NO PERTENECE A NINGUNA RED</v>
      </c>
      <c r="R4222" s="1" t="str">
        <f>VLOOKUP([1]!Tabla1[[#This Row],[RENAES]],[2]EESS!$1:$1048576,7,FALSE)</f>
        <v>NO PERTENECE A NINGUNA MICRORED</v>
      </c>
      <c r="S4222" s="1" t="str">
        <f>VLOOKUP([1]!Tabla1[[#This Row],[RENAES]],[2]EESS!$1:$1048576,10,FALSE)</f>
        <v>HOSPITAL IQUITOS "Cesar Garayar Garcia"</v>
      </c>
      <c r="T4222" s="1" t="s">
        <v>3988</v>
      </c>
      <c r="U4222" s="1" t="s">
        <v>326</v>
      </c>
      <c r="V4222" s="1" t="s">
        <v>91</v>
      </c>
      <c r="W4222" s="57">
        <v>1</v>
      </c>
      <c r="X4222" s="1" t="s">
        <v>327</v>
      </c>
      <c r="Y4222" s="1" t="s">
        <v>96</v>
      </c>
      <c r="Z4222" s="1" t="s">
        <v>115</v>
      </c>
      <c r="AA4222" s="1" t="s">
        <v>5666</v>
      </c>
      <c r="AB4222" s="1" t="s">
        <v>325</v>
      </c>
      <c r="AC4222" s="1" t="s">
        <v>91</v>
      </c>
      <c r="AD4222" s="1" t="s">
        <v>104</v>
      </c>
      <c r="AE4222" s="1" t="s">
        <v>327</v>
      </c>
      <c r="AF4222" s="1" t="s">
        <v>169</v>
      </c>
      <c r="AG4222" s="1" t="s">
        <v>90</v>
      </c>
      <c r="AH4222" s="1" t="s">
        <v>6222</v>
      </c>
      <c r="AI4222" s="1" t="s">
        <v>326</v>
      </c>
      <c r="AJ4222" s="1" t="s">
        <v>91</v>
      </c>
      <c r="AK4222" s="57">
        <v>5</v>
      </c>
      <c r="AL4222" s="1" t="s">
        <v>327</v>
      </c>
      <c r="AM4222" s="1" t="s">
        <v>3297</v>
      </c>
      <c r="AN4222" s="1" t="s">
        <v>106</v>
      </c>
      <c r="AO4222" s="1" t="s">
        <v>6222</v>
      </c>
      <c r="AP4222" s="1" t="s">
        <v>325</v>
      </c>
      <c r="AQ4222" s="1" t="s">
        <v>91</v>
      </c>
      <c r="AR4222" s="1" t="s">
        <v>104</v>
      </c>
      <c r="AS4222" s="1" t="s">
        <v>327</v>
      </c>
      <c r="AT4222" s="1" t="s">
        <v>3297</v>
      </c>
      <c r="AU4222" s="1" t="s">
        <v>106</v>
      </c>
      <c r="AV4222" s="1"/>
      <c r="AW4222" s="1"/>
      <c r="AX4222" s="1"/>
      <c r="AY4222" s="1"/>
      <c r="AZ4222" s="1"/>
      <c r="BA4222" s="1"/>
      <c r="BB4222" s="1"/>
      <c r="BC4222" s="1"/>
      <c r="BD4222" s="1"/>
      <c r="BE4222" s="1"/>
      <c r="BF4222" s="1"/>
      <c r="BG4222" s="1"/>
      <c r="BH4222" s="1"/>
      <c r="BI4222" s="1"/>
      <c r="BJ4222" s="1"/>
      <c r="BK4222" s="1"/>
      <c r="BL4222" s="1"/>
      <c r="BM4222" s="1"/>
      <c r="BN4222" s="1"/>
      <c r="BO4222" s="1"/>
      <c r="BP4222" s="1"/>
      <c r="BQ4222" s="1"/>
      <c r="BR4222" s="1"/>
      <c r="BS4222" s="1"/>
      <c r="BT4222" s="1"/>
      <c r="BU4222" s="1"/>
      <c r="BV4222" s="1"/>
      <c r="BW4222" s="1"/>
      <c r="BX4222" s="1"/>
      <c r="BY4222" s="1"/>
      <c r="BZ4222" s="1"/>
      <c r="CA4222" s="1"/>
      <c r="CB4222" s="1"/>
      <c r="CC4222" s="1"/>
      <c r="CD4222" s="1"/>
      <c r="CE4222" s="1"/>
      <c r="CF4222" s="1"/>
      <c r="CG4222" s="1"/>
      <c r="CH4222" s="1"/>
      <c r="CI4222" s="1"/>
      <c r="CJ4222" s="1"/>
      <c r="CK4222" s="1"/>
      <c r="CL4222" s="1"/>
      <c r="CM4222" s="1"/>
      <c r="CN4222" s="1"/>
      <c r="CO4222" s="1"/>
      <c r="CP4222" s="1"/>
      <c r="CQ4222" s="1"/>
      <c r="CR4222" s="1"/>
    </row>
    <row r="4223" spans="1:96" x14ac:dyDescent="0.3">
      <c r="A4223" s="1" t="s">
        <v>2825</v>
      </c>
      <c r="B4223" s="1" t="s">
        <v>2826</v>
      </c>
      <c r="C4223" s="1" t="s">
        <v>97</v>
      </c>
      <c r="D4223" s="1" t="s">
        <v>3185</v>
      </c>
      <c r="E4223" s="1" t="s">
        <v>1111</v>
      </c>
      <c r="F4223" s="1" t="s">
        <v>96</v>
      </c>
      <c r="G4223" s="1" t="s">
        <v>114</v>
      </c>
      <c r="H4223" s="1" t="s">
        <v>327</v>
      </c>
      <c r="I4223" s="1" t="s">
        <v>210</v>
      </c>
      <c r="J4223" s="1" t="s">
        <v>90</v>
      </c>
      <c r="K4223" s="1">
        <v>22</v>
      </c>
      <c r="L4223" s="1" t="s">
        <v>101</v>
      </c>
      <c r="M4223" s="1" t="s">
        <v>325</v>
      </c>
      <c r="N4223" s="1" t="s">
        <v>91</v>
      </c>
      <c r="O4223" s="1" t="s">
        <v>104</v>
      </c>
      <c r="P4223">
        <v>16</v>
      </c>
      <c r="Q4223" s="1" t="str">
        <f>VLOOKUP([1]!Tabla1[[#This Row],[RENAES]],[2]EESS!$1:$1048576,6,FALSE)</f>
        <v>NO PERTENECE A NINGUNA RED</v>
      </c>
      <c r="R4223" s="1" t="str">
        <f>VLOOKUP([1]!Tabla1[[#This Row],[RENAES]],[2]EESS!$1:$1048576,7,FALSE)</f>
        <v>NO PERTENECE A NINGUNA MICRORED</v>
      </c>
      <c r="S4223" s="1" t="str">
        <f>VLOOKUP([1]!Tabla1[[#This Row],[RENAES]],[2]EESS!$1:$1048576,10,FALSE)</f>
        <v>HOSP.REGIONAL DE LORETO "Felipe Arriola Iglesias"</v>
      </c>
      <c r="T4223" s="1" t="s">
        <v>1129</v>
      </c>
      <c r="U4223" s="1" t="s">
        <v>326</v>
      </c>
      <c r="V4223" s="1" t="s">
        <v>91</v>
      </c>
      <c r="W4223" s="57">
        <v>2</v>
      </c>
      <c r="X4223" s="1" t="s">
        <v>327</v>
      </c>
      <c r="Y4223" s="1" t="s">
        <v>210</v>
      </c>
      <c r="Z4223" s="1" t="s">
        <v>90</v>
      </c>
      <c r="AA4223" s="1" t="s">
        <v>4821</v>
      </c>
      <c r="AB4223" s="1" t="s">
        <v>325</v>
      </c>
      <c r="AC4223" s="1" t="s">
        <v>91</v>
      </c>
      <c r="AD4223" s="1" t="s">
        <v>92</v>
      </c>
      <c r="AE4223" s="1" t="s">
        <v>327</v>
      </c>
      <c r="AF4223" s="1" t="s">
        <v>2767</v>
      </c>
      <c r="AG4223" s="1" t="s">
        <v>96</v>
      </c>
      <c r="AH4223" s="1" t="s">
        <v>2564</v>
      </c>
      <c r="AI4223" s="1" t="s">
        <v>326</v>
      </c>
      <c r="AJ4223" s="1" t="s">
        <v>91</v>
      </c>
      <c r="AK4223" s="57">
        <v>3</v>
      </c>
      <c r="AL4223" s="1" t="s">
        <v>327</v>
      </c>
      <c r="AM4223" s="1" t="s">
        <v>2827</v>
      </c>
      <c r="AN4223" s="1" t="s">
        <v>96</v>
      </c>
      <c r="AO4223" s="1" t="s">
        <v>4814</v>
      </c>
      <c r="AP4223" s="1" t="s">
        <v>325</v>
      </c>
      <c r="AQ4223" s="1" t="s">
        <v>105</v>
      </c>
      <c r="AR4223" s="1" t="s">
        <v>104</v>
      </c>
      <c r="AS4223" s="1" t="s">
        <v>327</v>
      </c>
      <c r="AT4223" s="1" t="s">
        <v>142</v>
      </c>
      <c r="AU4223" s="1" t="s">
        <v>118</v>
      </c>
      <c r="AV4223" s="1" t="s">
        <v>4821</v>
      </c>
      <c r="AW4223" s="1" t="s">
        <v>326</v>
      </c>
      <c r="AX4223" s="1" t="s">
        <v>91</v>
      </c>
      <c r="AY4223" s="57">
        <v>4</v>
      </c>
      <c r="AZ4223" s="1" t="s">
        <v>327</v>
      </c>
      <c r="BA4223" s="1" t="s">
        <v>2767</v>
      </c>
      <c r="BB4223" s="1" t="s">
        <v>96</v>
      </c>
      <c r="BC4223" s="1" t="s">
        <v>4814</v>
      </c>
      <c r="BD4223" s="1" t="s">
        <v>326</v>
      </c>
      <c r="BE4223" s="1" t="s">
        <v>91</v>
      </c>
      <c r="BF4223" s="57">
        <v>3</v>
      </c>
      <c r="BG4223" s="1" t="s">
        <v>327</v>
      </c>
      <c r="BH4223" s="1" t="s">
        <v>142</v>
      </c>
      <c r="BI4223" s="1" t="s">
        <v>118</v>
      </c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  <c r="CF4223" s="1"/>
      <c r="CG4223" s="1"/>
      <c r="CH4223" s="1"/>
      <c r="CI4223" s="1"/>
      <c r="CJ4223" s="1"/>
      <c r="CK4223" s="1"/>
      <c r="CL4223" s="1"/>
      <c r="CM4223" s="1"/>
      <c r="CN4223" s="1"/>
      <c r="CO4223" s="1"/>
      <c r="CP4223" s="1"/>
      <c r="CQ4223" s="1"/>
      <c r="CR4223" s="1"/>
    </row>
    <row r="4224" spans="1:96" x14ac:dyDescent="0.3">
      <c r="A4224" s="1" t="s">
        <v>7774</v>
      </c>
      <c r="B4224" s="1" t="s">
        <v>8198</v>
      </c>
      <c r="C4224" s="1" t="s">
        <v>97</v>
      </c>
      <c r="D4224" s="1" t="s">
        <v>3185</v>
      </c>
      <c r="E4224" s="1" t="s">
        <v>1111</v>
      </c>
      <c r="F4224" s="1" t="s">
        <v>119</v>
      </c>
      <c r="G4224" s="1" t="s">
        <v>110</v>
      </c>
      <c r="H4224" s="1" t="s">
        <v>2824</v>
      </c>
      <c r="I4224" s="1" t="s">
        <v>111</v>
      </c>
      <c r="J4224" s="1" t="s">
        <v>88</v>
      </c>
      <c r="K4224" s="1">
        <v>21</v>
      </c>
      <c r="L4224" s="1" t="s">
        <v>101</v>
      </c>
      <c r="M4224" s="1" t="s">
        <v>325</v>
      </c>
      <c r="N4224" s="1" t="s">
        <v>91</v>
      </c>
      <c r="O4224" s="1" t="s">
        <v>104</v>
      </c>
      <c r="P4224">
        <v>24</v>
      </c>
      <c r="Q4224" s="1" t="str">
        <f>VLOOKUP([1]!Tabla1[[#This Row],[RENAES]],[2]EESS!$1:$1048576,6,FALSE)</f>
        <v>REQUENA</v>
      </c>
      <c r="R4224" s="1" t="str">
        <f>VLOOKUP([1]!Tabla1[[#This Row],[RENAES]],[2]EESS!$1:$1048576,7,FALSE)</f>
        <v>REQUENA</v>
      </c>
      <c r="S4224" s="1" t="str">
        <f>VLOOKUP([1]!Tabla1[[#This Row],[RENAES]],[2]EESS!$1:$1048576,10,FALSE)</f>
        <v>SAN ROQUE De Maquia</v>
      </c>
      <c r="T4224" s="1" t="s">
        <v>7656</v>
      </c>
      <c r="U4224" s="1" t="s">
        <v>326</v>
      </c>
      <c r="V4224" s="1" t="s">
        <v>91</v>
      </c>
      <c r="W4224" s="57">
        <v>3</v>
      </c>
      <c r="X4224" s="1" t="s">
        <v>2824</v>
      </c>
      <c r="Y4224" s="1" t="s">
        <v>111</v>
      </c>
      <c r="Z4224" s="1" t="s">
        <v>88</v>
      </c>
      <c r="AA4224" s="1" t="s">
        <v>9020</v>
      </c>
      <c r="AB4224" s="1" t="s">
        <v>325</v>
      </c>
      <c r="AC4224" s="1" t="s">
        <v>105</v>
      </c>
      <c r="AD4224" s="1" t="s">
        <v>104</v>
      </c>
      <c r="AE4224" s="1" t="s">
        <v>9047</v>
      </c>
      <c r="AF4224" s="1" t="s">
        <v>113</v>
      </c>
      <c r="AG4224" s="1" t="s">
        <v>113</v>
      </c>
      <c r="AH4224" s="1" t="s">
        <v>9020</v>
      </c>
      <c r="AI4224" s="1" t="s">
        <v>326</v>
      </c>
      <c r="AJ4224" s="1" t="s">
        <v>91</v>
      </c>
      <c r="AK4224" s="57">
        <v>2</v>
      </c>
      <c r="AL4224" s="1" t="s">
        <v>9047</v>
      </c>
      <c r="AM4224" s="1" t="s">
        <v>113</v>
      </c>
      <c r="AN4224" s="1" t="s">
        <v>113</v>
      </c>
      <c r="AO4224" s="1"/>
      <c r="AP4224" s="1"/>
      <c r="AQ4224" s="1"/>
      <c r="AR4224" s="1"/>
      <c r="AS4224" s="1"/>
      <c r="AT4224" s="1"/>
      <c r="AU4224" s="1"/>
      <c r="AV4224" s="1" t="s">
        <v>9998</v>
      </c>
      <c r="AW4224" s="1" t="s">
        <v>326</v>
      </c>
      <c r="AX4224" s="1" t="s">
        <v>91</v>
      </c>
      <c r="AY4224" s="57">
        <v>5</v>
      </c>
      <c r="AZ4224" s="1" t="s">
        <v>10015</v>
      </c>
      <c r="BA4224" s="1" t="s">
        <v>100</v>
      </c>
      <c r="BB4224" s="1" t="s">
        <v>102</v>
      </c>
      <c r="BC4224" s="1"/>
      <c r="BD4224" s="1"/>
      <c r="BE4224" s="1"/>
      <c r="BF4224" s="1"/>
      <c r="BG4224" s="1"/>
      <c r="BH4224" s="1"/>
      <c r="BI4224" s="1"/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/>
      <c r="CF4224" s="1"/>
      <c r="CG4224" s="1"/>
      <c r="CH4224" s="1"/>
      <c r="CI4224" s="1"/>
      <c r="CJ4224" s="1"/>
      <c r="CK4224" s="1"/>
      <c r="CL4224" s="1"/>
      <c r="CM4224" s="1"/>
      <c r="CN4224" s="1"/>
      <c r="CO4224" s="1"/>
      <c r="CP4224" s="1"/>
      <c r="CQ4224" s="1"/>
      <c r="CR4224" s="1"/>
    </row>
    <row r="4225" spans="1:96" x14ac:dyDescent="0.3">
      <c r="A4225" s="1" t="s">
        <v>9264</v>
      </c>
      <c r="B4225" s="1" t="s">
        <v>9265</v>
      </c>
      <c r="C4225" s="1" t="s">
        <v>97</v>
      </c>
      <c r="D4225" s="1" t="s">
        <v>3185</v>
      </c>
      <c r="E4225" s="1" t="s">
        <v>1111</v>
      </c>
      <c r="F4225" s="1" t="s">
        <v>127</v>
      </c>
      <c r="G4225" s="1" t="s">
        <v>131</v>
      </c>
      <c r="H4225" s="1" t="s">
        <v>269</v>
      </c>
      <c r="I4225" s="1" t="s">
        <v>107</v>
      </c>
      <c r="J4225" s="1" t="s">
        <v>96</v>
      </c>
      <c r="K4225" s="1">
        <v>22</v>
      </c>
      <c r="L4225" s="1" t="s">
        <v>101</v>
      </c>
      <c r="M4225" s="1" t="s">
        <v>325</v>
      </c>
      <c r="N4225" s="1" t="s">
        <v>91</v>
      </c>
      <c r="O4225" s="32"/>
      <c r="P4225">
        <v>210</v>
      </c>
      <c r="Q4225" s="1" t="str">
        <f>VLOOKUP([1]!Tabla1[[#This Row],[RENAES]],[2]EESS!$1:$1048576,6,FALSE)</f>
        <v>MAYNAS CIUDAD</v>
      </c>
      <c r="R4225" s="1" t="str">
        <f>VLOOKUP([1]!Tabla1[[#This Row],[RENAES]],[2]EESS!$1:$1048576,7,FALSE)</f>
        <v>BELEN</v>
      </c>
      <c r="S4225" s="1" t="str">
        <f>VLOOKUP([1]!Tabla1[[#This Row],[RENAES]],[2]EESS!$1:$1048576,10,FALSE)</f>
        <v xml:space="preserve">9 DE OCTUBRE </v>
      </c>
      <c r="T4225" s="1" t="s">
        <v>9020</v>
      </c>
      <c r="U4225" s="1" t="s">
        <v>326</v>
      </c>
      <c r="V4225" s="1" t="s">
        <v>91</v>
      </c>
      <c r="W4225" s="57">
        <v>5</v>
      </c>
      <c r="X4225" s="1" t="s">
        <v>269</v>
      </c>
      <c r="Y4225" s="1" t="s">
        <v>107</v>
      </c>
      <c r="Z4225" s="1" t="s">
        <v>96</v>
      </c>
      <c r="AA4225" s="1" t="s">
        <v>9551</v>
      </c>
      <c r="AB4225" s="1" t="s">
        <v>325</v>
      </c>
      <c r="AC4225" s="1" t="s">
        <v>91</v>
      </c>
      <c r="AD4225" s="1" t="s">
        <v>104</v>
      </c>
      <c r="AE4225" s="1" t="s">
        <v>2985</v>
      </c>
      <c r="AF4225" s="1" t="s">
        <v>99</v>
      </c>
      <c r="AG4225" s="1" t="s">
        <v>108</v>
      </c>
      <c r="AH4225" s="1" t="s">
        <v>9551</v>
      </c>
      <c r="AI4225" s="1" t="s">
        <v>326</v>
      </c>
      <c r="AJ4225" s="1" t="s">
        <v>91</v>
      </c>
      <c r="AK4225" s="57">
        <v>6</v>
      </c>
      <c r="AL4225" s="1" t="s">
        <v>2985</v>
      </c>
      <c r="AM4225" s="1" t="s">
        <v>99</v>
      </c>
      <c r="AN4225" s="1" t="s">
        <v>108</v>
      </c>
      <c r="AO4225" s="1"/>
      <c r="AP4225" s="1"/>
      <c r="AQ4225" s="1"/>
      <c r="AR4225" s="1"/>
      <c r="AS4225" s="1"/>
      <c r="AT4225" s="1"/>
      <c r="AU4225" s="1"/>
      <c r="AV4225" s="1" t="s">
        <v>10000</v>
      </c>
      <c r="AW4225" s="1" t="s">
        <v>326</v>
      </c>
      <c r="AX4225" s="1" t="s">
        <v>91</v>
      </c>
      <c r="AY4225" s="57">
        <v>7</v>
      </c>
      <c r="AZ4225" s="1" t="s">
        <v>10066</v>
      </c>
      <c r="BA4225" s="1" t="s">
        <v>102</v>
      </c>
      <c r="BB4225" s="1" t="s">
        <v>131</v>
      </c>
      <c r="BC4225" s="1"/>
      <c r="BD4225" s="1"/>
      <c r="BE4225" s="1"/>
      <c r="BF4225" s="1"/>
      <c r="BG4225" s="1"/>
      <c r="BH4225" s="1"/>
      <c r="BI4225" s="1"/>
      <c r="BJ4225" s="1"/>
      <c r="BK4225" s="1"/>
      <c r="BL4225" s="1"/>
      <c r="BM4225" s="1"/>
      <c r="BN4225" s="1"/>
      <c r="BO4225" s="1"/>
      <c r="BP4225" s="1"/>
      <c r="BQ4225" s="1"/>
      <c r="BR4225" s="1"/>
      <c r="BS4225" s="1"/>
      <c r="BT4225" s="1"/>
      <c r="BU4225" s="1"/>
      <c r="BV4225" s="1"/>
      <c r="BW4225" s="1"/>
      <c r="BX4225" s="1"/>
      <c r="BY4225" s="1"/>
      <c r="BZ4225" s="1"/>
      <c r="CA4225" s="1"/>
      <c r="CB4225" s="1"/>
      <c r="CC4225" s="1"/>
      <c r="CD4225" s="1"/>
      <c r="CE4225" s="1" t="s">
        <v>10000</v>
      </c>
      <c r="CF4225" s="1" t="s">
        <v>326</v>
      </c>
      <c r="CG4225" s="1" t="s">
        <v>91</v>
      </c>
      <c r="CH4225" s="1" t="s">
        <v>123</v>
      </c>
      <c r="CI4225" s="1" t="s">
        <v>10066</v>
      </c>
      <c r="CJ4225" s="1" t="s">
        <v>102</v>
      </c>
      <c r="CK4225" s="1" t="s">
        <v>131</v>
      </c>
      <c r="CL4225" s="1"/>
      <c r="CM4225" s="1"/>
      <c r="CN4225" s="1"/>
      <c r="CO4225" s="1"/>
      <c r="CP4225" s="1"/>
      <c r="CQ4225" s="1"/>
      <c r="CR4225" s="1"/>
    </row>
    <row r="4226" spans="1:96" x14ac:dyDescent="0.3">
      <c r="A4226" s="1" t="s">
        <v>4787</v>
      </c>
      <c r="B4226" s="1" t="s">
        <v>4788</v>
      </c>
      <c r="C4226" s="1" t="s">
        <v>97</v>
      </c>
      <c r="D4226" s="1" t="s">
        <v>3185</v>
      </c>
      <c r="E4226" s="1" t="s">
        <v>1111</v>
      </c>
      <c r="F4226" s="1" t="s">
        <v>99</v>
      </c>
      <c r="G4226" s="1" t="s">
        <v>142</v>
      </c>
      <c r="H4226" s="1" t="s">
        <v>4698</v>
      </c>
      <c r="I4226" s="1" t="s">
        <v>95</v>
      </c>
      <c r="J4226" s="1" t="s">
        <v>90</v>
      </c>
      <c r="K4226" s="1">
        <v>21</v>
      </c>
      <c r="L4226" s="1" t="s">
        <v>101</v>
      </c>
      <c r="M4226" s="1" t="s">
        <v>325</v>
      </c>
      <c r="N4226" s="1" t="s">
        <v>91</v>
      </c>
      <c r="O4226" s="1" t="s">
        <v>92</v>
      </c>
      <c r="P4226">
        <v>24</v>
      </c>
      <c r="Q4226" s="1" t="str">
        <f>VLOOKUP([1]!Tabla1[[#This Row],[RENAES]],[2]EESS!$1:$1048576,6,FALSE)</f>
        <v>REQUENA</v>
      </c>
      <c r="R4226" s="1" t="str">
        <f>VLOOKUP([1]!Tabla1[[#This Row],[RENAES]],[2]EESS!$1:$1048576,7,FALSE)</f>
        <v>REQUENA</v>
      </c>
      <c r="S4226" s="1" t="str">
        <f>VLOOKUP([1]!Tabla1[[#This Row],[RENAES]],[2]EESS!$1:$1048576,10,FALSE)</f>
        <v>REQUENA</v>
      </c>
      <c r="T4226" s="1" t="s">
        <v>4223</v>
      </c>
      <c r="U4226" s="1" t="s">
        <v>326</v>
      </c>
      <c r="V4226" s="1" t="s">
        <v>91</v>
      </c>
      <c r="W4226" s="57">
        <v>1</v>
      </c>
      <c r="X4226" s="1" t="s">
        <v>4698</v>
      </c>
      <c r="Y4226" s="1" t="s">
        <v>95</v>
      </c>
      <c r="Z4226" s="1" t="s">
        <v>90</v>
      </c>
      <c r="AA4226" s="1" t="s">
        <v>5674</v>
      </c>
      <c r="AB4226" s="1" t="s">
        <v>325</v>
      </c>
      <c r="AC4226" s="1" t="s">
        <v>91</v>
      </c>
      <c r="AD4226" s="1" t="s">
        <v>92</v>
      </c>
      <c r="AE4226" s="1" t="s">
        <v>327</v>
      </c>
      <c r="AF4226" s="1" t="s">
        <v>113</v>
      </c>
      <c r="AG4226" s="1" t="s">
        <v>96</v>
      </c>
      <c r="AH4226" s="1" t="s">
        <v>5674</v>
      </c>
      <c r="AI4226" s="1" t="s">
        <v>326</v>
      </c>
      <c r="AJ4226" s="1" t="s">
        <v>91</v>
      </c>
      <c r="AK4226" s="57">
        <v>4</v>
      </c>
      <c r="AL4226" s="1" t="s">
        <v>327</v>
      </c>
      <c r="AM4226" s="1" t="s">
        <v>113</v>
      </c>
      <c r="AN4226" s="1" t="s">
        <v>96</v>
      </c>
      <c r="AO4226" s="1"/>
      <c r="AP4226" s="1"/>
      <c r="AQ4226" s="1"/>
      <c r="AR4226" s="1"/>
      <c r="AS4226" s="1"/>
      <c r="AT4226" s="1"/>
      <c r="AU4226" s="1"/>
      <c r="AV4226" s="1" t="s">
        <v>6763</v>
      </c>
      <c r="AW4226" s="1" t="s">
        <v>326</v>
      </c>
      <c r="AX4226" s="1" t="s">
        <v>91</v>
      </c>
      <c r="AY4226" s="57">
        <v>5</v>
      </c>
      <c r="AZ4226" s="1" t="s">
        <v>327</v>
      </c>
      <c r="BA4226" s="1" t="s">
        <v>107</v>
      </c>
      <c r="BB4226" s="1" t="s">
        <v>129</v>
      </c>
      <c r="BC4226" s="1" t="s">
        <v>6793</v>
      </c>
      <c r="BD4226" s="1" t="s">
        <v>326</v>
      </c>
      <c r="BE4226" s="1" t="s">
        <v>91</v>
      </c>
      <c r="BF4226" s="57">
        <v>5</v>
      </c>
      <c r="BG4226" s="1" t="s">
        <v>225</v>
      </c>
      <c r="BH4226" s="1" t="s">
        <v>90</v>
      </c>
      <c r="BI4226" s="1" t="s">
        <v>113</v>
      </c>
      <c r="BJ4226" s="1" t="s">
        <v>7135</v>
      </c>
      <c r="BK4226" s="1" t="s">
        <v>326</v>
      </c>
      <c r="BL4226" s="1" t="s">
        <v>91</v>
      </c>
      <c r="BM4226" s="57">
        <v>15</v>
      </c>
      <c r="BN4226" s="1" t="s">
        <v>324</v>
      </c>
      <c r="BO4226" s="1" t="s">
        <v>4861</v>
      </c>
      <c r="BP4226" s="1" t="s">
        <v>96</v>
      </c>
      <c r="BQ4226" s="1"/>
      <c r="BR4226" s="1"/>
      <c r="BS4226" s="1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 t="s">
        <v>7299</v>
      </c>
      <c r="CF4226" s="1" t="s">
        <v>326</v>
      </c>
      <c r="CG4226" s="1" t="s">
        <v>91</v>
      </c>
      <c r="CH4226" s="1" t="s">
        <v>123</v>
      </c>
      <c r="CI4226" s="1" t="s">
        <v>164</v>
      </c>
      <c r="CJ4226" s="1" t="s">
        <v>111</v>
      </c>
      <c r="CK4226" s="1" t="s">
        <v>88</v>
      </c>
      <c r="CL4226" s="1"/>
      <c r="CM4226" s="1"/>
      <c r="CN4226" s="1"/>
      <c r="CO4226" s="1"/>
      <c r="CP4226" s="1"/>
      <c r="CQ4226" s="1"/>
      <c r="CR4226" s="1"/>
    </row>
    <row r="4227" spans="1:96" x14ac:dyDescent="0.3">
      <c r="A4227" s="1" t="s">
        <v>3971</v>
      </c>
      <c r="B4227" s="1" t="s">
        <v>9779</v>
      </c>
      <c r="C4227" s="1" t="s">
        <v>97</v>
      </c>
      <c r="D4227" s="1" t="s">
        <v>3185</v>
      </c>
      <c r="E4227" s="1" t="s">
        <v>1111</v>
      </c>
      <c r="F4227" s="1" t="s">
        <v>127</v>
      </c>
      <c r="G4227" s="1" t="s">
        <v>99</v>
      </c>
      <c r="H4227" s="1" t="s">
        <v>327</v>
      </c>
      <c r="I4227" s="1" t="s">
        <v>102</v>
      </c>
      <c r="J4227" s="1" t="s">
        <v>90</v>
      </c>
      <c r="K4227" s="1">
        <v>17</v>
      </c>
      <c r="L4227" s="1" t="s">
        <v>101</v>
      </c>
      <c r="M4227" s="1" t="s">
        <v>325</v>
      </c>
      <c r="N4227" s="1" t="s">
        <v>91</v>
      </c>
      <c r="O4227" s="1" t="s">
        <v>104</v>
      </c>
      <c r="P4227">
        <v>228</v>
      </c>
      <c r="Q4227" s="1" t="str">
        <f>VLOOKUP([1]!Tabla1[[#This Row],[RENAES]],[2]EESS!$1:$1048576,6,FALSE)</f>
        <v>MAYNAS CIUDAD</v>
      </c>
      <c r="R4227" s="1" t="str">
        <f>VLOOKUP([1]!Tabla1[[#This Row],[RENAES]],[2]EESS!$1:$1048576,7,FALSE)</f>
        <v>PUNCHANA</v>
      </c>
      <c r="S4227" s="1" t="str">
        <f>VLOOKUP([1]!Tabla1[[#This Row],[RENAES]],[2]EESS!$1:$1048576,10,FALSE)</f>
        <v>BELLAVISTA NANAY</v>
      </c>
      <c r="T4227" s="1" t="s">
        <v>8616</v>
      </c>
      <c r="U4227" s="1" t="s">
        <v>326</v>
      </c>
      <c r="V4227" s="1" t="s">
        <v>91</v>
      </c>
      <c r="W4227" s="57">
        <v>5</v>
      </c>
      <c r="X4227" s="1" t="s">
        <v>327</v>
      </c>
      <c r="Y4227" s="1" t="s">
        <v>102</v>
      </c>
      <c r="Z4227" s="1" t="s">
        <v>90</v>
      </c>
      <c r="AA4227" s="1"/>
      <c r="AB4227" s="1"/>
      <c r="AC4227" s="1"/>
      <c r="AD4227" s="1"/>
      <c r="AE4227" s="1"/>
      <c r="AF4227" s="1"/>
      <c r="AG4227" s="1"/>
      <c r="AH4227" s="1" t="s">
        <v>8842</v>
      </c>
      <c r="AI4227" s="1" t="s">
        <v>326</v>
      </c>
      <c r="AJ4227" s="1" t="s">
        <v>91</v>
      </c>
      <c r="AK4227" s="57">
        <v>6</v>
      </c>
      <c r="AL4227" s="1" t="s">
        <v>327</v>
      </c>
      <c r="AM4227" s="1" t="s">
        <v>102</v>
      </c>
      <c r="AN4227" s="1" t="s">
        <v>100</v>
      </c>
      <c r="AO4227" s="1"/>
      <c r="AP4227" s="1"/>
      <c r="AQ4227" s="1"/>
      <c r="AR4227" s="1"/>
      <c r="AS4227" s="1"/>
      <c r="AT4227" s="1"/>
      <c r="AU4227" s="1"/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  <c r="BJ4227" s="1"/>
      <c r="BK4227" s="1"/>
      <c r="BL4227" s="1"/>
      <c r="BM4227" s="1"/>
      <c r="BN4227" s="1"/>
      <c r="BO4227" s="1"/>
      <c r="BP4227" s="1"/>
      <c r="BQ4227" s="1"/>
      <c r="BR4227" s="1"/>
      <c r="BS4227" s="1"/>
      <c r="BT4227" s="1"/>
      <c r="BU4227" s="1"/>
      <c r="BV4227" s="1"/>
      <c r="BW4227" s="1"/>
      <c r="BX4227" s="1"/>
      <c r="BY4227" s="1"/>
      <c r="BZ4227" s="1"/>
      <c r="CA4227" s="1"/>
      <c r="CB4227" s="1"/>
      <c r="CC4227" s="1"/>
      <c r="CD4227" s="1"/>
      <c r="CE4227" s="1" t="s">
        <v>8842</v>
      </c>
      <c r="CF4227" s="1" t="s">
        <v>326</v>
      </c>
      <c r="CG4227" s="1" t="s">
        <v>91</v>
      </c>
      <c r="CH4227" s="1" t="s">
        <v>123</v>
      </c>
      <c r="CI4227" s="1" t="s">
        <v>327</v>
      </c>
      <c r="CJ4227" s="1" t="s">
        <v>102</v>
      </c>
      <c r="CK4227" s="1" t="s">
        <v>100</v>
      </c>
      <c r="CL4227" s="1"/>
      <c r="CM4227" s="1"/>
      <c r="CN4227" s="1"/>
      <c r="CO4227" s="1"/>
      <c r="CP4227" s="1"/>
      <c r="CQ4227" s="1"/>
      <c r="CR4227" s="1"/>
    </row>
    <row r="4228" spans="1:96" x14ac:dyDescent="0.3">
      <c r="A4228" s="1" t="s">
        <v>3163</v>
      </c>
      <c r="B4228" s="1" t="s">
        <v>3164</v>
      </c>
      <c r="C4228" s="1" t="s">
        <v>97</v>
      </c>
      <c r="D4228" s="1" t="s">
        <v>3185</v>
      </c>
      <c r="E4228" s="1" t="s">
        <v>1111</v>
      </c>
      <c r="F4228" s="1" t="s">
        <v>90</v>
      </c>
      <c r="G4228" s="1" t="s">
        <v>106</v>
      </c>
      <c r="H4228" s="1" t="s">
        <v>2520</v>
      </c>
      <c r="I4228" s="1" t="s">
        <v>127</v>
      </c>
      <c r="J4228" s="1" t="s">
        <v>119</v>
      </c>
      <c r="K4228" s="1">
        <v>16</v>
      </c>
      <c r="L4228" s="1" t="s">
        <v>101</v>
      </c>
      <c r="M4228" s="1" t="s">
        <v>325</v>
      </c>
      <c r="N4228" s="1" t="s">
        <v>105</v>
      </c>
      <c r="O4228" s="1" t="s">
        <v>104</v>
      </c>
      <c r="P4228">
        <v>26</v>
      </c>
      <c r="Q4228" s="1" t="str">
        <f>VLOOKUP([1]!Tabla1[[#This Row],[RENAES]],[2]EESS!$1:$1048576,6,FALSE)</f>
        <v>NO PERTENECE A NINGUNA RED</v>
      </c>
      <c r="R4228" s="1" t="str">
        <f>VLOOKUP([1]!Tabla1[[#This Row],[RENAES]],[2]EESS!$1:$1048576,7,FALSE)</f>
        <v>NO PERTENECE A NINGUNA MICRORED</v>
      </c>
      <c r="S4228" s="1" t="str">
        <f>VLOOKUP([1]!Tabla1[[#This Row],[RENAES]],[2]EESS!$1:$1048576,10,FALSE)</f>
        <v>HOSPITAL IQUITOS "Cesar Garayar Garcia"</v>
      </c>
      <c r="T4228" s="1" t="s">
        <v>2521</v>
      </c>
      <c r="U4228" s="1" t="s">
        <v>326</v>
      </c>
      <c r="V4228" s="1" t="s">
        <v>91</v>
      </c>
      <c r="W4228" s="57">
        <v>1</v>
      </c>
      <c r="X4228" s="1" t="s">
        <v>2520</v>
      </c>
      <c r="Y4228" s="1" t="s">
        <v>127</v>
      </c>
      <c r="Z4228" s="1" t="s">
        <v>119</v>
      </c>
      <c r="AA4228" s="1" t="s">
        <v>2522</v>
      </c>
      <c r="AB4228" s="1" t="s">
        <v>325</v>
      </c>
      <c r="AC4228" s="1" t="s">
        <v>91</v>
      </c>
      <c r="AD4228" s="1" t="s">
        <v>104</v>
      </c>
      <c r="AE4228" s="1" t="s">
        <v>327</v>
      </c>
      <c r="AF4228" s="1" t="s">
        <v>165</v>
      </c>
      <c r="AG4228" s="1" t="s">
        <v>102</v>
      </c>
      <c r="AH4228" s="1" t="s">
        <v>2522</v>
      </c>
      <c r="AI4228" s="1" t="s">
        <v>326</v>
      </c>
      <c r="AJ4228" s="1" t="s">
        <v>91</v>
      </c>
      <c r="AK4228" s="57">
        <v>6</v>
      </c>
      <c r="AL4228" s="1" t="s">
        <v>164</v>
      </c>
      <c r="AM4228" s="1" t="s">
        <v>99</v>
      </c>
      <c r="AN4228" s="1" t="s">
        <v>96</v>
      </c>
      <c r="AO4228" s="1" t="s">
        <v>3195</v>
      </c>
      <c r="AP4228" s="1" t="s">
        <v>325</v>
      </c>
      <c r="AQ4228" s="1" t="s">
        <v>91</v>
      </c>
      <c r="AR4228" s="32"/>
      <c r="AS4228" s="1" t="s">
        <v>259</v>
      </c>
      <c r="AT4228" s="1" t="s">
        <v>131</v>
      </c>
      <c r="AU4228" s="1" t="s">
        <v>96</v>
      </c>
      <c r="AV4228" s="1" t="s">
        <v>3195</v>
      </c>
      <c r="AW4228" s="1" t="s">
        <v>326</v>
      </c>
      <c r="AX4228" s="1" t="s">
        <v>91</v>
      </c>
      <c r="AY4228" s="57">
        <v>6</v>
      </c>
      <c r="AZ4228" s="1" t="s">
        <v>259</v>
      </c>
      <c r="BA4228" s="1" t="s">
        <v>129</v>
      </c>
      <c r="BB4228" s="1" t="s">
        <v>96</v>
      </c>
      <c r="BC4228" s="1" t="s">
        <v>3494</v>
      </c>
      <c r="BD4228" s="1" t="s">
        <v>326</v>
      </c>
      <c r="BE4228" s="1" t="s">
        <v>91</v>
      </c>
      <c r="BF4228" s="57">
        <v>8</v>
      </c>
      <c r="BG4228" s="1" t="s">
        <v>245</v>
      </c>
      <c r="BH4228" s="1" t="s">
        <v>113</v>
      </c>
      <c r="BI4228" s="1" t="s">
        <v>90</v>
      </c>
      <c r="BJ4228" s="1" t="s">
        <v>4816</v>
      </c>
      <c r="BK4228" s="1" t="s">
        <v>326</v>
      </c>
      <c r="BL4228" s="1" t="s">
        <v>91</v>
      </c>
      <c r="BM4228" s="57">
        <v>5</v>
      </c>
      <c r="BN4228" s="1" t="s">
        <v>3094</v>
      </c>
      <c r="BO4228" s="1" t="s">
        <v>95</v>
      </c>
      <c r="BP4228" s="1" t="s">
        <v>96</v>
      </c>
      <c r="BQ4228" s="1" t="s">
        <v>4821</v>
      </c>
      <c r="BR4228" s="1" t="s">
        <v>326</v>
      </c>
      <c r="BS4228" s="1" t="s">
        <v>91</v>
      </c>
      <c r="BT4228" s="57">
        <v>30</v>
      </c>
      <c r="BU4228" s="1" t="s">
        <v>324</v>
      </c>
      <c r="BV4228" s="1" t="s">
        <v>3838</v>
      </c>
      <c r="BW4228" s="1" t="s">
        <v>96</v>
      </c>
      <c r="BX4228" s="1" t="s">
        <v>4816</v>
      </c>
      <c r="BY4228" s="1" t="s">
        <v>325</v>
      </c>
      <c r="BZ4228" s="1" t="s">
        <v>91</v>
      </c>
      <c r="CA4228" s="32"/>
      <c r="CB4228" s="1" t="s">
        <v>3094</v>
      </c>
      <c r="CC4228" s="1" t="s">
        <v>118</v>
      </c>
      <c r="CD4228" s="1" t="s">
        <v>96</v>
      </c>
      <c r="CE4228" s="1" t="s">
        <v>4221</v>
      </c>
      <c r="CF4228" s="1" t="s">
        <v>326</v>
      </c>
      <c r="CG4228" s="1" t="s">
        <v>91</v>
      </c>
      <c r="CH4228" s="1" t="s">
        <v>123</v>
      </c>
      <c r="CI4228" s="1" t="s">
        <v>247</v>
      </c>
      <c r="CJ4228" s="1" t="s">
        <v>99</v>
      </c>
      <c r="CK4228" s="1" t="s">
        <v>90</v>
      </c>
      <c r="CL4228" s="1"/>
      <c r="CM4228" s="1"/>
      <c r="CN4228" s="1"/>
      <c r="CO4228" s="1"/>
      <c r="CP4228" s="1"/>
      <c r="CQ4228" s="1"/>
      <c r="CR4228" s="1"/>
    </row>
    <row r="4229" spans="1:96" x14ac:dyDescent="0.3">
      <c r="A4229" s="1" t="s">
        <v>2439</v>
      </c>
      <c r="B4229" s="1" t="s">
        <v>2440</v>
      </c>
      <c r="C4229" s="1" t="s">
        <v>97</v>
      </c>
      <c r="D4229" s="1" t="s">
        <v>3185</v>
      </c>
      <c r="E4229" s="1" t="s">
        <v>1111</v>
      </c>
      <c r="F4229" s="1" t="s">
        <v>96</v>
      </c>
      <c r="G4229" s="1" t="s">
        <v>151</v>
      </c>
      <c r="H4229" s="1" t="s">
        <v>324</v>
      </c>
      <c r="I4229" s="1" t="s">
        <v>107</v>
      </c>
      <c r="J4229" s="1" t="s">
        <v>119</v>
      </c>
      <c r="K4229" s="1">
        <v>24</v>
      </c>
      <c r="L4229" s="1" t="s">
        <v>101</v>
      </c>
      <c r="M4229" s="1" t="s">
        <v>325</v>
      </c>
      <c r="N4229" s="1" t="s">
        <v>91</v>
      </c>
      <c r="O4229" s="1" t="s">
        <v>92</v>
      </c>
      <c r="P4229">
        <v>1</v>
      </c>
      <c r="Q4229" s="1" t="str">
        <f>VLOOKUP([1]!Tabla1[[#This Row],[RENAES]],[2]EESS!$1:$1048576,6,FALSE)</f>
        <v>RAMON CASTILLA</v>
      </c>
      <c r="R4229" s="1" t="str">
        <f>VLOOKUP([1]!Tabla1[[#This Row],[RENAES]],[2]EESS!$1:$1048576,7,FALSE)</f>
        <v>CABALLO COCHA</v>
      </c>
      <c r="S4229" s="1" t="str">
        <f>VLOOKUP([1]!Tabla1[[#This Row],[RENAES]],[2]EESS!$1:$1048576,10,FALSE)</f>
        <v>CENTRO DE SALUD MENTAL COMUNITARIO CABALLO COCHA</v>
      </c>
      <c r="T4229" s="1" t="s">
        <v>1183</v>
      </c>
      <c r="U4229" s="1" t="s">
        <v>326</v>
      </c>
      <c r="V4229" s="1" t="s">
        <v>91</v>
      </c>
      <c r="W4229" s="57">
        <v>30</v>
      </c>
      <c r="X4229" s="1" t="s">
        <v>324</v>
      </c>
      <c r="Y4229" s="1" t="s">
        <v>107</v>
      </c>
      <c r="Z4229" s="1" t="s">
        <v>119</v>
      </c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  <c r="BJ4229" s="1"/>
      <c r="BK4229" s="1"/>
      <c r="BL4229" s="1"/>
      <c r="BM4229" s="1"/>
      <c r="BN4229" s="1"/>
      <c r="BO4229" s="1"/>
      <c r="BP4229" s="1"/>
      <c r="BQ4229" s="1"/>
      <c r="BR4229" s="1"/>
      <c r="BS4229" s="1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 t="s">
        <v>2860</v>
      </c>
      <c r="CF4229" s="1" t="s">
        <v>326</v>
      </c>
      <c r="CG4229" s="1" t="s">
        <v>91</v>
      </c>
      <c r="CH4229" s="1" t="s">
        <v>123</v>
      </c>
      <c r="CI4229" s="1" t="s">
        <v>190</v>
      </c>
      <c r="CJ4229" s="1" t="s">
        <v>107</v>
      </c>
      <c r="CK4229" s="1" t="s">
        <v>90</v>
      </c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9266</v>
      </c>
      <c r="B4230" s="1" t="s">
        <v>9267</v>
      </c>
      <c r="C4230" s="1" t="s">
        <v>97</v>
      </c>
      <c r="D4230" s="1" t="s">
        <v>3185</v>
      </c>
      <c r="E4230" s="1" t="s">
        <v>1111</v>
      </c>
      <c r="F4230" s="1" t="s">
        <v>119</v>
      </c>
      <c r="G4230" s="1" t="s">
        <v>122</v>
      </c>
      <c r="H4230" s="1" t="s">
        <v>9187</v>
      </c>
      <c r="I4230" s="1" t="s">
        <v>90</v>
      </c>
      <c r="J4230" s="1" t="s">
        <v>99</v>
      </c>
      <c r="K4230" s="1">
        <v>26</v>
      </c>
      <c r="L4230" s="1" t="s">
        <v>101</v>
      </c>
      <c r="M4230" s="1" t="s">
        <v>325</v>
      </c>
      <c r="N4230" s="1" t="s">
        <v>91</v>
      </c>
      <c r="O4230" s="1" t="s">
        <v>104</v>
      </c>
      <c r="P4230">
        <v>10259</v>
      </c>
      <c r="Q4230" s="1" t="str">
        <f>VLOOKUP([1]!Tabla1[[#This Row],[RENAES]],[2]EESS!$1:$1048576,6,FALSE)</f>
        <v>MAYNAS CIUDAD</v>
      </c>
      <c r="R4230" s="1" t="str">
        <f>VLOOKUP([1]!Tabla1[[#This Row],[RENAES]],[2]EESS!$1:$1048576,7,FALSE)</f>
        <v>PUNCHANA</v>
      </c>
      <c r="S4230" s="1" t="str">
        <f>VLOOKUP([1]!Tabla1[[#This Row],[RENAES]],[2]EESS!$1:$1048576,10,FALSE)</f>
        <v>MAYNAS</v>
      </c>
      <c r="T4230" s="1" t="s">
        <v>8052</v>
      </c>
      <c r="U4230" s="1" t="s">
        <v>326</v>
      </c>
      <c r="V4230" s="1" t="s">
        <v>91</v>
      </c>
      <c r="W4230" s="57">
        <v>3</v>
      </c>
      <c r="X4230" s="1" t="s">
        <v>9187</v>
      </c>
      <c r="Y4230" s="1" t="s">
        <v>90</v>
      </c>
      <c r="Z4230" s="1" t="s">
        <v>99</v>
      </c>
      <c r="AA4230" s="1"/>
      <c r="AB4230" s="1"/>
      <c r="AC4230" s="1"/>
      <c r="AD4230" s="1"/>
      <c r="AE4230" s="1"/>
      <c r="AF4230" s="1"/>
      <c r="AG4230" s="1"/>
      <c r="AH4230" s="1" t="s">
        <v>9290</v>
      </c>
      <c r="AI4230" s="1" t="s">
        <v>326</v>
      </c>
      <c r="AJ4230" s="1" t="s">
        <v>91</v>
      </c>
      <c r="AK4230" s="57">
        <v>4</v>
      </c>
      <c r="AL4230" s="1" t="s">
        <v>8252</v>
      </c>
      <c r="AM4230" s="1" t="s">
        <v>96</v>
      </c>
      <c r="AN4230" s="1" t="s">
        <v>90</v>
      </c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  <c r="BJ4230" s="1"/>
      <c r="BK4230" s="1"/>
      <c r="BL4230" s="1"/>
      <c r="BM4230" s="1"/>
      <c r="BN4230" s="1"/>
      <c r="BO4230" s="1"/>
      <c r="BP4230" s="1"/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/>
      <c r="CF4230" s="1"/>
      <c r="CG4230" s="1"/>
      <c r="CH4230" s="1"/>
      <c r="CI4230" s="1"/>
      <c r="CJ4230" s="1"/>
      <c r="CK4230" s="1"/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2441</v>
      </c>
      <c r="B4231" s="1" t="s">
        <v>2442</v>
      </c>
      <c r="C4231" s="1" t="s">
        <v>97</v>
      </c>
      <c r="D4231" s="1" t="s">
        <v>3185</v>
      </c>
      <c r="E4231" s="1" t="s">
        <v>1111</v>
      </c>
      <c r="F4231" s="1" t="s">
        <v>90</v>
      </c>
      <c r="G4231" s="1" t="s">
        <v>108</v>
      </c>
      <c r="H4231" s="1" t="s">
        <v>379</v>
      </c>
      <c r="I4231" s="1" t="s">
        <v>88</v>
      </c>
      <c r="J4231" s="1" t="s">
        <v>99</v>
      </c>
      <c r="K4231" s="1">
        <v>25</v>
      </c>
      <c r="L4231" s="1" t="s">
        <v>101</v>
      </c>
      <c r="M4231" s="1" t="s">
        <v>325</v>
      </c>
      <c r="N4231" s="1" t="s">
        <v>91</v>
      </c>
      <c r="O4231" s="1" t="s">
        <v>92</v>
      </c>
      <c r="P4231">
        <v>117</v>
      </c>
      <c r="Q4231" s="1" t="str">
        <f>VLOOKUP([1]!Tabla1[[#This Row],[RENAES]],[2]EESS!$1:$1048576,6,FALSE)</f>
        <v>MAYNAS CIUDAD</v>
      </c>
      <c r="R4231" s="1" t="str">
        <f>VLOOKUP([1]!Tabla1[[#This Row],[RENAES]],[2]EESS!$1:$1048576,7,FALSE)</f>
        <v>BELEN</v>
      </c>
      <c r="S4231" s="1" t="str">
        <f>VLOOKUP([1]!Tabla1[[#This Row],[RENAES]],[2]EESS!$1:$1048576,10,FALSE)</f>
        <v xml:space="preserve">CARDOZO </v>
      </c>
      <c r="T4231" s="1" t="s">
        <v>1175</v>
      </c>
      <c r="U4231" s="1" t="s">
        <v>326</v>
      </c>
      <c r="V4231" s="1" t="s">
        <v>91</v>
      </c>
      <c r="W4231" s="57">
        <v>1</v>
      </c>
      <c r="X4231" s="1" t="s">
        <v>379</v>
      </c>
      <c r="Y4231" s="1" t="s">
        <v>88</v>
      </c>
      <c r="Z4231" s="1" t="s">
        <v>99</v>
      </c>
      <c r="AA4231" s="1"/>
      <c r="AB4231" s="1"/>
      <c r="AC4231" s="1"/>
      <c r="AD4231" s="1"/>
      <c r="AE4231" s="1"/>
      <c r="AF4231" s="1"/>
      <c r="AG4231" s="1"/>
      <c r="AH4231" s="1" t="s">
        <v>3188</v>
      </c>
      <c r="AI4231" s="1" t="s">
        <v>326</v>
      </c>
      <c r="AJ4231" s="1" t="s">
        <v>91</v>
      </c>
      <c r="AK4231" s="57">
        <v>2</v>
      </c>
      <c r="AL4231" s="1" t="s">
        <v>3758</v>
      </c>
      <c r="AM4231" s="1" t="s">
        <v>90</v>
      </c>
      <c r="AN4231" s="1" t="s">
        <v>107</v>
      </c>
      <c r="AO4231" s="1"/>
      <c r="AP4231" s="1"/>
      <c r="AQ4231" s="1"/>
      <c r="AR4231" s="1"/>
      <c r="AS4231" s="1"/>
      <c r="AT4231" s="1"/>
      <c r="AU4231" s="1"/>
      <c r="AV4231" s="1" t="s">
        <v>4611</v>
      </c>
      <c r="AW4231" s="1" t="s">
        <v>326</v>
      </c>
      <c r="AX4231" s="1" t="s">
        <v>91</v>
      </c>
      <c r="AY4231" s="57">
        <v>8</v>
      </c>
      <c r="AZ4231" s="1" t="s">
        <v>6688</v>
      </c>
      <c r="BA4231" s="1" t="s">
        <v>96</v>
      </c>
      <c r="BB4231" s="1" t="s">
        <v>96</v>
      </c>
      <c r="BC4231" s="1" t="s">
        <v>5652</v>
      </c>
      <c r="BD4231" s="1" t="s">
        <v>326</v>
      </c>
      <c r="BE4231" s="1" t="s">
        <v>91</v>
      </c>
      <c r="BF4231" s="57">
        <v>4</v>
      </c>
      <c r="BG4231" s="1" t="s">
        <v>6144</v>
      </c>
      <c r="BH4231" s="1" t="s">
        <v>90</v>
      </c>
      <c r="BI4231" s="1" t="s">
        <v>95</v>
      </c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/>
      <c r="CF4231" s="1"/>
      <c r="CG4231" s="1"/>
      <c r="CH4231" s="1"/>
      <c r="CI4231" s="1"/>
      <c r="CJ4231" s="1"/>
      <c r="CK4231" s="1"/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6906</v>
      </c>
      <c r="B4232" s="1" t="s">
        <v>6907</v>
      </c>
      <c r="C4232" s="1" t="s">
        <v>97</v>
      </c>
      <c r="D4232" s="1" t="s">
        <v>3185</v>
      </c>
      <c r="E4232" s="1" t="s">
        <v>1111</v>
      </c>
      <c r="F4232" s="1" t="s">
        <v>102</v>
      </c>
      <c r="G4232" s="1" t="s">
        <v>110</v>
      </c>
      <c r="H4232" s="1" t="s">
        <v>5716</v>
      </c>
      <c r="I4232" s="1" t="s">
        <v>90</v>
      </c>
      <c r="J4232" s="1" t="s">
        <v>108</v>
      </c>
      <c r="K4232" s="1">
        <v>20</v>
      </c>
      <c r="L4232" s="1" t="s">
        <v>101</v>
      </c>
      <c r="M4232" s="1" t="s">
        <v>325</v>
      </c>
      <c r="N4232" s="1" t="s">
        <v>91</v>
      </c>
      <c r="O4232" s="1" t="s">
        <v>104</v>
      </c>
      <c r="P4232">
        <v>137</v>
      </c>
      <c r="Q4232" s="1" t="str">
        <f>VLOOKUP([1]!Tabla1[[#This Row],[RENAES]],[2]EESS!$1:$1048576,6,FALSE)</f>
        <v>NO PERTENECE A NINGUNA RED</v>
      </c>
      <c r="R4232" s="1" t="str">
        <f>VLOOKUP([1]!Tabla1[[#This Row],[RENAES]],[2]EESS!$1:$1048576,7,FALSE)</f>
        <v>NO PERTENECE A NINGUNA MICRORED</v>
      </c>
      <c r="S4232" s="1" t="str">
        <f>VLOOKUP([1]!Tabla1[[#This Row],[RENAES]],[2]EESS!$1:$1048576,10,FALSE)</f>
        <v>HOSPITAL IQUITOS "Cesar Garayar Garcia"</v>
      </c>
      <c r="T4232" s="1" t="s">
        <v>5935</v>
      </c>
      <c r="U4232" s="1" t="s">
        <v>326</v>
      </c>
      <c r="V4232" s="1" t="s">
        <v>91</v>
      </c>
      <c r="W4232" s="57">
        <v>5</v>
      </c>
      <c r="X4232" s="1" t="s">
        <v>327</v>
      </c>
      <c r="Y4232" s="1" t="s">
        <v>90</v>
      </c>
      <c r="Z4232" s="1" t="s">
        <v>116</v>
      </c>
      <c r="AA4232" s="1" t="s">
        <v>6813</v>
      </c>
      <c r="AB4232" s="1" t="s">
        <v>325</v>
      </c>
      <c r="AC4232" s="1" t="s">
        <v>91</v>
      </c>
      <c r="AD4232" s="1" t="s">
        <v>92</v>
      </c>
      <c r="AE4232" s="1" t="s">
        <v>324</v>
      </c>
      <c r="AF4232" s="1" t="s">
        <v>102</v>
      </c>
      <c r="AG4232" s="1" t="s">
        <v>127</v>
      </c>
      <c r="AH4232" s="1" t="s">
        <v>6430</v>
      </c>
      <c r="AI4232" s="1" t="s">
        <v>326</v>
      </c>
      <c r="AJ4232" s="1" t="s">
        <v>91</v>
      </c>
      <c r="AK4232" s="57">
        <v>6</v>
      </c>
      <c r="AL4232" s="1" t="s">
        <v>327</v>
      </c>
      <c r="AM4232" s="1" t="s">
        <v>142</v>
      </c>
      <c r="AN4232" s="1" t="s">
        <v>90</v>
      </c>
      <c r="AO4232" s="1"/>
      <c r="AP4232" s="1"/>
      <c r="AQ4232" s="1"/>
      <c r="AR4232" s="1"/>
      <c r="AS4232" s="1"/>
      <c r="AT4232" s="1"/>
      <c r="AU4232" s="1"/>
      <c r="AV4232" s="1" t="s">
        <v>6813</v>
      </c>
      <c r="AW4232" s="1" t="s">
        <v>326</v>
      </c>
      <c r="AX4232" s="1" t="s">
        <v>91</v>
      </c>
      <c r="AY4232" s="57">
        <v>10</v>
      </c>
      <c r="AZ4232" s="1" t="s">
        <v>324</v>
      </c>
      <c r="BA4232" s="1" t="s">
        <v>102</v>
      </c>
      <c r="BB4232" s="1" t="s">
        <v>127</v>
      </c>
      <c r="BC4232" s="1"/>
      <c r="BD4232" s="1"/>
      <c r="BE4232" s="1"/>
      <c r="BF4232" s="1"/>
      <c r="BG4232" s="1"/>
      <c r="BH4232" s="1"/>
      <c r="BI4232" s="1"/>
      <c r="BJ4232" s="1"/>
      <c r="BK4232" s="1"/>
      <c r="BL4232" s="1"/>
      <c r="BM4232" s="1"/>
      <c r="BN4232" s="1"/>
      <c r="BO4232" s="1"/>
      <c r="BP4232" s="1"/>
      <c r="BQ4232" s="1"/>
      <c r="BR4232" s="1"/>
      <c r="BS4232" s="1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/>
      <c r="CF4232" s="1"/>
      <c r="CG4232" s="1"/>
      <c r="CH4232" s="1"/>
      <c r="CI4232" s="1"/>
      <c r="CJ4232" s="1"/>
      <c r="CK4232" s="1"/>
      <c r="CL4232" s="1"/>
      <c r="CM4232" s="1"/>
      <c r="CN4232" s="1"/>
      <c r="CO4232" s="1"/>
      <c r="CP4232" s="1"/>
      <c r="CQ4232" s="1"/>
      <c r="CR4232" s="1"/>
    </row>
    <row r="4233" spans="1:96" x14ac:dyDescent="0.3">
      <c r="A4233" s="1" t="s">
        <v>833</v>
      </c>
      <c r="B4233" s="1" t="s">
        <v>3165</v>
      </c>
      <c r="C4233" s="1" t="s">
        <v>97</v>
      </c>
      <c r="D4233" s="1" t="s">
        <v>3185</v>
      </c>
      <c r="E4233" s="1" t="s">
        <v>1111</v>
      </c>
      <c r="F4233" s="1" t="s">
        <v>90</v>
      </c>
      <c r="G4233" s="1" t="s">
        <v>142</v>
      </c>
      <c r="H4233" s="1" t="s">
        <v>2577</v>
      </c>
      <c r="I4233" s="1" t="s">
        <v>96</v>
      </c>
      <c r="J4233" s="1" t="s">
        <v>102</v>
      </c>
      <c r="K4233" s="1">
        <v>26</v>
      </c>
      <c r="L4233" s="1" t="s">
        <v>101</v>
      </c>
      <c r="M4233" s="1" t="s">
        <v>325</v>
      </c>
      <c r="N4233" s="1" t="s">
        <v>91</v>
      </c>
      <c r="O4233" s="1" t="s">
        <v>104</v>
      </c>
      <c r="P4233">
        <v>224</v>
      </c>
      <c r="Q4233" s="1" t="str">
        <f>VLOOKUP([1]!Tabla1[[#This Row],[RENAES]],[2]EESS!$1:$1048576,6,FALSE)</f>
        <v>ALTO AMAZONAS</v>
      </c>
      <c r="R4233" s="1" t="str">
        <f>VLOOKUP([1]!Tabla1[[#This Row],[RENAES]],[2]EESS!$1:$1048576,7,FALSE)</f>
        <v>YURIMAGUAS</v>
      </c>
      <c r="S4233" s="1" t="str">
        <f>VLOOKUP([1]!Tabla1[[#This Row],[RENAES]],[2]EESS!$1:$1048576,10,FALSE)</f>
        <v>NATIVIDAD</v>
      </c>
      <c r="T4233" s="1" t="s">
        <v>1214</v>
      </c>
      <c r="U4233" s="1" t="s">
        <v>326</v>
      </c>
      <c r="V4233" s="1" t="s">
        <v>91</v>
      </c>
      <c r="W4233" s="57">
        <v>1</v>
      </c>
      <c r="X4233" s="1" t="s">
        <v>2577</v>
      </c>
      <c r="Y4233" s="1" t="s">
        <v>96</v>
      </c>
      <c r="Z4233" s="1" t="s">
        <v>102</v>
      </c>
      <c r="AA4233" s="1"/>
      <c r="AB4233" s="1"/>
      <c r="AC4233" s="1"/>
      <c r="AD4233" s="1"/>
      <c r="AE4233" s="1"/>
      <c r="AF4233" s="1"/>
      <c r="AG4233" s="1"/>
      <c r="AH4233" s="1" t="s">
        <v>3200</v>
      </c>
      <c r="AI4233" s="1" t="s">
        <v>326</v>
      </c>
      <c r="AJ4233" s="1" t="s">
        <v>91</v>
      </c>
      <c r="AK4233" s="57">
        <v>3</v>
      </c>
      <c r="AL4233" s="1" t="s">
        <v>327</v>
      </c>
      <c r="AM4233" s="1" t="s">
        <v>119</v>
      </c>
      <c r="AN4233" s="1" t="s">
        <v>119</v>
      </c>
      <c r="AO4233" s="1"/>
      <c r="AP4233" s="1"/>
      <c r="AQ4233" s="1"/>
      <c r="AR4233" s="1"/>
      <c r="AS4233" s="1"/>
      <c r="AT4233" s="1"/>
      <c r="AU4233" s="1"/>
      <c r="AV4233" s="1" t="s">
        <v>4213</v>
      </c>
      <c r="AW4233" s="1" t="s">
        <v>326</v>
      </c>
      <c r="AX4233" s="1" t="s">
        <v>91</v>
      </c>
      <c r="AY4233" s="57">
        <v>3</v>
      </c>
      <c r="AZ4233" s="1" t="s">
        <v>327</v>
      </c>
      <c r="BA4233" s="1" t="s">
        <v>96</v>
      </c>
      <c r="BB4233" s="1" t="s">
        <v>109</v>
      </c>
      <c r="BC4233" s="1" t="s">
        <v>5365</v>
      </c>
      <c r="BD4233" s="1" t="s">
        <v>326</v>
      </c>
      <c r="BE4233" s="1" t="s">
        <v>91</v>
      </c>
      <c r="BF4233" s="57">
        <v>4</v>
      </c>
      <c r="BG4233" s="1" t="s">
        <v>2943</v>
      </c>
      <c r="BH4233" s="1" t="s">
        <v>121</v>
      </c>
      <c r="BI4233" s="1" t="s">
        <v>142</v>
      </c>
      <c r="BJ4233" s="1"/>
      <c r="BK4233" s="1"/>
      <c r="BL4233" s="1"/>
      <c r="BM4233" s="1"/>
      <c r="BN4233" s="1"/>
      <c r="BO4233" s="1"/>
      <c r="BP4233" s="1"/>
      <c r="BQ4233" s="1"/>
      <c r="BR4233" s="1"/>
      <c r="BS4233" s="1"/>
      <c r="BT4233" s="1"/>
      <c r="BU4233" s="1"/>
      <c r="BV4233" s="1"/>
      <c r="BW4233" s="1"/>
      <c r="BX4233" s="1"/>
      <c r="BY4233" s="1"/>
      <c r="BZ4233" s="1"/>
      <c r="CA4233" s="1"/>
      <c r="CB4233" s="1"/>
      <c r="CC4233" s="1"/>
      <c r="CD4233" s="1"/>
      <c r="CE4233" s="1"/>
      <c r="CF4233" s="1"/>
      <c r="CG4233" s="1"/>
      <c r="CH4233" s="1"/>
      <c r="CI4233" s="1"/>
      <c r="CJ4233" s="1"/>
      <c r="CK4233" s="1"/>
      <c r="CL4233" s="1"/>
      <c r="CM4233" s="1"/>
      <c r="CN4233" s="1"/>
      <c r="CO4233" s="1"/>
      <c r="CP4233" s="1"/>
      <c r="CQ4233" s="1"/>
      <c r="CR4233" s="1"/>
    </row>
    <row r="4234" spans="1:96" x14ac:dyDescent="0.3">
      <c r="A4234" s="1" t="s">
        <v>5622</v>
      </c>
      <c r="B4234" s="1" t="s">
        <v>5623</v>
      </c>
      <c r="C4234" s="1" t="s">
        <v>97</v>
      </c>
      <c r="D4234" s="1" t="s">
        <v>3185</v>
      </c>
      <c r="E4234" s="1" t="s">
        <v>1111</v>
      </c>
      <c r="F4234" s="1" t="s">
        <v>99</v>
      </c>
      <c r="G4234" s="1" t="s">
        <v>122</v>
      </c>
      <c r="H4234" s="1" t="s">
        <v>324</v>
      </c>
      <c r="I4234" s="1" t="s">
        <v>194</v>
      </c>
      <c r="J4234" s="1" t="s">
        <v>96</v>
      </c>
      <c r="K4234" s="1">
        <v>29</v>
      </c>
      <c r="L4234" s="1" t="s">
        <v>101</v>
      </c>
      <c r="M4234" s="1" t="s">
        <v>325</v>
      </c>
      <c r="N4234" s="1" t="s">
        <v>91</v>
      </c>
      <c r="O4234" s="1" t="s">
        <v>104</v>
      </c>
      <c r="P4234">
        <v>1</v>
      </c>
      <c r="Q4234" s="1" t="str">
        <f>VLOOKUP([1]!Tabla1[[#This Row],[RENAES]],[2]EESS!$1:$1048576,6,FALSE)</f>
        <v>RAMON CASTILLA</v>
      </c>
      <c r="R4234" s="1" t="str">
        <f>VLOOKUP([1]!Tabla1[[#This Row],[RENAES]],[2]EESS!$1:$1048576,7,FALSE)</f>
        <v>ISLANDIA</v>
      </c>
      <c r="S4234" s="1" t="str">
        <f>VLOOKUP([1]!Tabla1[[#This Row],[RENAES]],[2]EESS!$1:$1048576,10,FALSE)</f>
        <v>SANTA TERESA</v>
      </c>
      <c r="T4234" s="1" t="s">
        <v>4648</v>
      </c>
      <c r="U4234" s="1" t="s">
        <v>326</v>
      </c>
      <c r="V4234" s="1" t="s">
        <v>91</v>
      </c>
      <c r="W4234" s="57">
        <v>60</v>
      </c>
      <c r="X4234" s="1" t="s">
        <v>324</v>
      </c>
      <c r="Y4234" s="1" t="s">
        <v>194</v>
      </c>
      <c r="Z4234" s="1" t="s">
        <v>96</v>
      </c>
      <c r="AA4234" s="1"/>
      <c r="AB4234" s="1"/>
      <c r="AC4234" s="1"/>
      <c r="AD4234" s="1"/>
      <c r="AE4234" s="1"/>
      <c r="AF4234" s="1"/>
      <c r="AG4234" s="1"/>
      <c r="AH4234" s="1" t="s">
        <v>5331</v>
      </c>
      <c r="AI4234" s="1" t="s">
        <v>326</v>
      </c>
      <c r="AJ4234" s="1" t="s">
        <v>91</v>
      </c>
      <c r="AK4234" s="57">
        <v>7</v>
      </c>
      <c r="AL4234" s="1" t="s">
        <v>3535</v>
      </c>
      <c r="AM4234" s="1" t="s">
        <v>100</v>
      </c>
      <c r="AN4234" s="1" t="s">
        <v>88</v>
      </c>
      <c r="AO4234" s="1"/>
      <c r="AP4234" s="1"/>
      <c r="AQ4234" s="1"/>
      <c r="AR4234" s="1"/>
      <c r="AS4234" s="1"/>
      <c r="AT4234" s="1"/>
      <c r="AU4234" s="1"/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  <c r="BJ4234" s="1"/>
      <c r="BK4234" s="1"/>
      <c r="BL4234" s="1"/>
      <c r="BM4234" s="1"/>
      <c r="BN4234" s="1"/>
      <c r="BO4234" s="1"/>
      <c r="BP4234" s="1"/>
      <c r="BQ4234" s="1"/>
      <c r="BR4234" s="1"/>
      <c r="BS4234" s="1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 t="s">
        <v>5935</v>
      </c>
      <c r="CF4234" s="1" t="s">
        <v>326</v>
      </c>
      <c r="CG4234" s="1" t="s">
        <v>91</v>
      </c>
      <c r="CH4234" s="1" t="s">
        <v>123</v>
      </c>
      <c r="CI4234" s="1" t="s">
        <v>4724</v>
      </c>
      <c r="CJ4234" s="1" t="s">
        <v>110</v>
      </c>
      <c r="CK4234" s="1" t="s">
        <v>90</v>
      </c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3722</v>
      </c>
      <c r="B4235" s="1" t="s">
        <v>4189</v>
      </c>
      <c r="C4235" s="1" t="s">
        <v>97</v>
      </c>
      <c r="D4235" s="1" t="s">
        <v>3185</v>
      </c>
      <c r="E4235" s="1" t="s">
        <v>1111</v>
      </c>
      <c r="F4235" s="1" t="s">
        <v>99</v>
      </c>
      <c r="G4235" s="1" t="s">
        <v>96</v>
      </c>
      <c r="H4235" s="1" t="s">
        <v>324</v>
      </c>
      <c r="I4235" s="1" t="s">
        <v>95</v>
      </c>
      <c r="J4235" s="1" t="s">
        <v>96</v>
      </c>
      <c r="K4235" s="1">
        <v>19</v>
      </c>
      <c r="L4235" s="1" t="s">
        <v>101</v>
      </c>
      <c r="M4235" s="1" t="s">
        <v>325</v>
      </c>
      <c r="N4235" s="1" t="s">
        <v>91</v>
      </c>
      <c r="O4235" s="32" t="s">
        <v>96</v>
      </c>
      <c r="P4235">
        <v>3</v>
      </c>
      <c r="Q4235" s="1" t="str">
        <f>VLOOKUP([1]!Tabla1[[#This Row],[RENAES]],[2]EESS!$1:$1048576,6,FALSE)</f>
        <v>MAYNAS CIUDAD</v>
      </c>
      <c r="R4235" s="1" t="str">
        <f>VLOOKUP([1]!Tabla1[[#This Row],[RENAES]],[2]EESS!$1:$1048576,7,FALSE)</f>
        <v>BELEN</v>
      </c>
      <c r="S4235" s="1" t="str">
        <f>VLOOKUP([1]!Tabla1[[#This Row],[RENAES]],[2]EESS!$1:$1048576,10,FALSE)</f>
        <v>BELEN de Villa Belen</v>
      </c>
      <c r="T4235" s="1" t="s">
        <v>3973</v>
      </c>
      <c r="U4235" s="1" t="s">
        <v>326</v>
      </c>
      <c r="V4235" s="1" t="s">
        <v>91</v>
      </c>
      <c r="W4235" s="57">
        <v>5</v>
      </c>
      <c r="X4235" s="1" t="s">
        <v>324</v>
      </c>
      <c r="Y4235" s="1" t="s">
        <v>95</v>
      </c>
      <c r="Z4235" s="1" t="s">
        <v>96</v>
      </c>
      <c r="AA4235" s="1"/>
      <c r="AB4235" s="1"/>
      <c r="AC4235" s="1"/>
      <c r="AD4235" s="1"/>
      <c r="AE4235" s="1"/>
      <c r="AF4235" s="1"/>
      <c r="AG4235" s="1"/>
      <c r="AH4235" s="1" t="s">
        <v>3999</v>
      </c>
      <c r="AI4235" s="1" t="s">
        <v>326</v>
      </c>
      <c r="AJ4235" s="1" t="s">
        <v>91</v>
      </c>
      <c r="AK4235" s="57">
        <v>7</v>
      </c>
      <c r="AL4235" s="1" t="s">
        <v>3342</v>
      </c>
      <c r="AM4235" s="1" t="s">
        <v>102</v>
      </c>
      <c r="AN4235" s="1" t="s">
        <v>119</v>
      </c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/>
      <c r="CF4235" s="1"/>
      <c r="CG4235" s="1"/>
      <c r="CH4235" s="1"/>
      <c r="CI4235" s="1"/>
      <c r="CJ4235" s="1"/>
      <c r="CK4235" s="1"/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3166</v>
      </c>
      <c r="B4236" s="1" t="s">
        <v>3167</v>
      </c>
      <c r="C4236" s="1" t="s">
        <v>97</v>
      </c>
      <c r="D4236" s="1" t="s">
        <v>153</v>
      </c>
      <c r="E4236" s="1" t="s">
        <v>1111</v>
      </c>
      <c r="F4236" s="1" t="s">
        <v>96</v>
      </c>
      <c r="G4236" s="1" t="s">
        <v>131</v>
      </c>
      <c r="H4236" s="1" t="s">
        <v>327</v>
      </c>
      <c r="I4236" s="1" t="s">
        <v>96</v>
      </c>
      <c r="J4236" s="1" t="s">
        <v>98</v>
      </c>
      <c r="K4236" s="1">
        <v>21</v>
      </c>
      <c r="L4236" s="1" t="s">
        <v>101</v>
      </c>
      <c r="M4236" s="1" t="s">
        <v>325</v>
      </c>
      <c r="N4236" s="1" t="s">
        <v>91</v>
      </c>
      <c r="O4236" s="1" t="s">
        <v>104</v>
      </c>
      <c r="P4236">
        <v>137</v>
      </c>
      <c r="Q4236" s="1" t="str">
        <f>VLOOKUP([1]!Tabla1[[#This Row],[RENAES]],[2]EESS!$1:$1048576,6,FALSE)</f>
        <v>NO PERTENECE A NINGUNA RED</v>
      </c>
      <c r="R4236" s="1" t="str">
        <f>VLOOKUP([1]!Tabla1[[#This Row],[RENAES]],[2]EESS!$1:$1048576,7,FALSE)</f>
        <v>NO PERTENECE A NINGUNA MICRORED</v>
      </c>
      <c r="S4236" s="1" t="str">
        <f>VLOOKUP([1]!Tabla1[[#This Row],[RENAES]],[2]EESS!$1:$1048576,10,FALSE)</f>
        <v>HOSPITAL IQUITOS "Cesar Garayar Garcia"</v>
      </c>
      <c r="T4236" s="1" t="s">
        <v>1342</v>
      </c>
      <c r="U4236" s="1" t="s">
        <v>326</v>
      </c>
      <c r="V4236" s="1" t="s">
        <v>91</v>
      </c>
      <c r="W4236" s="57">
        <v>1</v>
      </c>
      <c r="X4236" s="1" t="s">
        <v>327</v>
      </c>
      <c r="Y4236" s="1" t="s">
        <v>96</v>
      </c>
      <c r="Z4236" s="1" t="s">
        <v>98</v>
      </c>
      <c r="AA4236" s="1" t="s">
        <v>1367</v>
      </c>
      <c r="AB4236" s="1" t="s">
        <v>325</v>
      </c>
      <c r="AC4236" s="1" t="s">
        <v>105</v>
      </c>
      <c r="AD4236" s="1" t="s">
        <v>104</v>
      </c>
      <c r="AE4236" s="1" t="s">
        <v>327</v>
      </c>
      <c r="AF4236" s="1" t="s">
        <v>99</v>
      </c>
      <c r="AG4236" s="1" t="s">
        <v>96</v>
      </c>
      <c r="AH4236" s="1" t="s">
        <v>1367</v>
      </c>
      <c r="AI4236" s="1" t="s">
        <v>326</v>
      </c>
      <c r="AJ4236" s="1" t="s">
        <v>91</v>
      </c>
      <c r="AK4236" s="57">
        <v>2</v>
      </c>
      <c r="AL4236" s="1" t="s">
        <v>327</v>
      </c>
      <c r="AM4236" s="1" t="s">
        <v>99</v>
      </c>
      <c r="AN4236" s="1" t="s">
        <v>96</v>
      </c>
      <c r="AO4236" s="1" t="s">
        <v>3524</v>
      </c>
      <c r="AP4236" s="1" t="s">
        <v>325</v>
      </c>
      <c r="AQ4236" s="1" t="s">
        <v>105</v>
      </c>
      <c r="AR4236" s="1" t="s">
        <v>104</v>
      </c>
      <c r="AS4236" s="1" t="s">
        <v>327</v>
      </c>
      <c r="AT4236" s="1" t="s">
        <v>96</v>
      </c>
      <c r="AU4236" s="1" t="s">
        <v>121</v>
      </c>
      <c r="AV4236" s="1" t="s">
        <v>3524</v>
      </c>
      <c r="AW4236" s="1" t="s">
        <v>326</v>
      </c>
      <c r="AX4236" s="1" t="s">
        <v>91</v>
      </c>
      <c r="AY4236" s="57">
        <v>3</v>
      </c>
      <c r="AZ4236" s="1" t="s">
        <v>327</v>
      </c>
      <c r="BA4236" s="1" t="s">
        <v>96</v>
      </c>
      <c r="BB4236" s="1" t="s">
        <v>121</v>
      </c>
      <c r="BC4236" s="1" t="s">
        <v>4262</v>
      </c>
      <c r="BD4236" s="1" t="s">
        <v>326</v>
      </c>
      <c r="BE4236" s="1" t="s">
        <v>91</v>
      </c>
      <c r="BF4236" s="57">
        <v>4</v>
      </c>
      <c r="BG4236" s="1" t="s">
        <v>327</v>
      </c>
      <c r="BH4236" s="1" t="s">
        <v>90</v>
      </c>
      <c r="BI4236" s="1" t="s">
        <v>131</v>
      </c>
      <c r="BJ4236" s="1" t="s">
        <v>5929</v>
      </c>
      <c r="BK4236" s="1" t="s">
        <v>326</v>
      </c>
      <c r="BL4236" s="1" t="s">
        <v>91</v>
      </c>
      <c r="BM4236" s="57">
        <v>5</v>
      </c>
      <c r="BN4236" s="1" t="s">
        <v>327</v>
      </c>
      <c r="BO4236" s="1" t="s">
        <v>90</v>
      </c>
      <c r="BP4236" s="1" t="s">
        <v>142</v>
      </c>
      <c r="BQ4236" s="1" t="s">
        <v>6934</v>
      </c>
      <c r="BR4236" s="1" t="s">
        <v>326</v>
      </c>
      <c r="BS4236" s="1" t="s">
        <v>91</v>
      </c>
      <c r="BT4236" s="57">
        <v>6</v>
      </c>
      <c r="BU4236" s="1" t="s">
        <v>327</v>
      </c>
      <c r="BV4236" s="1" t="s">
        <v>90</v>
      </c>
      <c r="BW4236" s="1" t="s">
        <v>110</v>
      </c>
      <c r="BX4236" s="1" t="s">
        <v>4262</v>
      </c>
      <c r="BY4236" s="1" t="s">
        <v>325</v>
      </c>
      <c r="BZ4236" s="1" t="s">
        <v>105</v>
      </c>
      <c r="CA4236" s="1" t="s">
        <v>104</v>
      </c>
      <c r="CB4236" s="1" t="s">
        <v>327</v>
      </c>
      <c r="CC4236" s="1" t="s">
        <v>90</v>
      </c>
      <c r="CD4236" s="1" t="s">
        <v>131</v>
      </c>
      <c r="CE4236" s="1"/>
      <c r="CF4236" s="1"/>
      <c r="CG4236" s="1"/>
      <c r="CH4236" s="1"/>
      <c r="CI4236" s="1"/>
      <c r="CJ4236" s="1"/>
      <c r="CK4236" s="1"/>
      <c r="CL4236" s="1" t="s">
        <v>7299</v>
      </c>
      <c r="CM4236" s="1" t="s">
        <v>325</v>
      </c>
      <c r="CN4236" s="1" t="s">
        <v>105</v>
      </c>
      <c r="CO4236" s="1" t="s">
        <v>130</v>
      </c>
      <c r="CP4236" s="1" t="s">
        <v>327</v>
      </c>
      <c r="CQ4236" s="1" t="s">
        <v>90</v>
      </c>
      <c r="CR4236" s="1" t="s">
        <v>99</v>
      </c>
    </row>
    <row r="4237" spans="1:96" x14ac:dyDescent="0.3">
      <c r="A4237" s="1" t="s">
        <v>2325</v>
      </c>
      <c r="B4237" s="1" t="s">
        <v>2443</v>
      </c>
      <c r="C4237" s="1" t="s">
        <v>97</v>
      </c>
      <c r="D4237" s="1" t="s">
        <v>3185</v>
      </c>
      <c r="E4237" s="1" t="s">
        <v>1111</v>
      </c>
      <c r="F4237" s="1" t="s">
        <v>96</v>
      </c>
      <c r="G4237" s="1" t="s">
        <v>169</v>
      </c>
      <c r="H4237" s="1" t="s">
        <v>218</v>
      </c>
      <c r="I4237" s="1" t="s">
        <v>129</v>
      </c>
      <c r="J4237" s="1" t="s">
        <v>96</v>
      </c>
      <c r="K4237" s="1">
        <v>20</v>
      </c>
      <c r="L4237" s="1" t="s">
        <v>101</v>
      </c>
      <c r="M4237" s="1" t="s">
        <v>325</v>
      </c>
      <c r="N4237" s="1" t="s">
        <v>91</v>
      </c>
      <c r="O4237" s="1" t="s">
        <v>104</v>
      </c>
      <c r="P4237">
        <v>23</v>
      </c>
      <c r="Q4237" s="1" t="str">
        <f>VLOOKUP([1]!Tabla1[[#This Row],[RENAES]],[2]EESS!$1:$1048576,6,FALSE)</f>
        <v>RAMON CASTILLA</v>
      </c>
      <c r="R4237" s="1" t="str">
        <f>VLOOKUP([1]!Tabla1[[#This Row],[RENAES]],[2]EESS!$1:$1048576,7,FALSE)</f>
        <v>SAN PABLO</v>
      </c>
      <c r="S4237" s="1" t="str">
        <f>VLOOKUP([1]!Tabla1[[#This Row],[RENAES]],[2]EESS!$1:$1048576,10,FALSE)</f>
        <v>SAN PABLO</v>
      </c>
      <c r="T4237" s="1" t="s">
        <v>1186</v>
      </c>
      <c r="U4237" s="1" t="s">
        <v>326</v>
      </c>
      <c r="V4237" s="1" t="s">
        <v>91</v>
      </c>
      <c r="W4237" s="57">
        <v>1</v>
      </c>
      <c r="X4237" s="1" t="s">
        <v>218</v>
      </c>
      <c r="Y4237" s="1" t="s">
        <v>129</v>
      </c>
      <c r="Z4237" s="1" t="s">
        <v>96</v>
      </c>
      <c r="AA4237" s="1"/>
      <c r="AB4237" s="1"/>
      <c r="AC4237" s="1"/>
      <c r="AD4237" s="1"/>
      <c r="AE4237" s="1"/>
      <c r="AF4237" s="1"/>
      <c r="AG4237" s="1"/>
      <c r="AH4237" s="1"/>
      <c r="AI4237" s="1"/>
      <c r="AJ4237" s="1"/>
      <c r="AK4237" s="1"/>
      <c r="AL4237" s="1"/>
      <c r="AM4237" s="1"/>
      <c r="AN4237" s="1"/>
      <c r="AO4237" s="1"/>
      <c r="AP4237" s="1"/>
      <c r="AQ4237" s="1"/>
      <c r="AR4237" s="1"/>
      <c r="AS4237" s="1"/>
      <c r="AT4237" s="1"/>
      <c r="AU4237" s="1"/>
      <c r="AV4237" s="1"/>
      <c r="AW4237" s="1"/>
      <c r="AX4237" s="1"/>
      <c r="AY4237" s="1"/>
      <c r="AZ4237" s="1"/>
      <c r="BA4237" s="1"/>
      <c r="BB4237" s="1"/>
      <c r="BC4237" s="1"/>
      <c r="BD4237" s="1"/>
      <c r="BE4237" s="1"/>
      <c r="BF4237" s="1"/>
      <c r="BG4237" s="1"/>
      <c r="BH4237" s="1"/>
      <c r="BI4237" s="1"/>
      <c r="BJ4237" s="1"/>
      <c r="BK4237" s="1"/>
      <c r="BL4237" s="1"/>
      <c r="BM4237" s="1"/>
      <c r="BN4237" s="1"/>
      <c r="BO4237" s="1"/>
      <c r="BP4237" s="1"/>
      <c r="BQ4237" s="1"/>
      <c r="BR4237" s="1"/>
      <c r="BS4237" s="1"/>
      <c r="BT4237" s="1"/>
      <c r="BU4237" s="1"/>
      <c r="BV4237" s="1"/>
      <c r="BW4237" s="1"/>
      <c r="BX4237" s="1"/>
      <c r="BY4237" s="1"/>
      <c r="BZ4237" s="1"/>
      <c r="CA4237" s="1"/>
      <c r="CB4237" s="1"/>
      <c r="CC4237" s="1"/>
      <c r="CD4237" s="1"/>
      <c r="CE4237" s="1"/>
      <c r="CF4237" s="1"/>
      <c r="CG4237" s="1"/>
      <c r="CH4237" s="1"/>
      <c r="CI4237" s="1"/>
      <c r="CJ4237" s="1"/>
      <c r="CK4237" s="1"/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4190</v>
      </c>
      <c r="B4238" s="1" t="s">
        <v>4191</v>
      </c>
      <c r="C4238" s="1" t="s">
        <v>97</v>
      </c>
      <c r="D4238" s="1" t="s">
        <v>3185</v>
      </c>
      <c r="E4238" s="1" t="s">
        <v>1111</v>
      </c>
      <c r="F4238" s="1" t="s">
        <v>99</v>
      </c>
      <c r="G4238" s="1" t="s">
        <v>99</v>
      </c>
      <c r="H4238" s="1" t="s">
        <v>327</v>
      </c>
      <c r="I4238" s="1" t="s">
        <v>96</v>
      </c>
      <c r="J4238" s="1" t="s">
        <v>98</v>
      </c>
      <c r="K4238" s="1">
        <v>22</v>
      </c>
      <c r="L4238" s="1" t="s">
        <v>101</v>
      </c>
      <c r="M4238" s="1" t="s">
        <v>325</v>
      </c>
      <c r="N4238" s="1" t="s">
        <v>91</v>
      </c>
      <c r="O4238" s="1" t="s">
        <v>104</v>
      </c>
      <c r="P4238">
        <v>150</v>
      </c>
      <c r="Q4238" s="1" t="str">
        <f>VLOOKUP([1]!Tabla1[[#This Row],[RENAES]],[2]EESS!$1:$1048576,6,FALSE)</f>
        <v>RAMON CASTILLA</v>
      </c>
      <c r="R4238" s="1" t="str">
        <f>VLOOKUP([1]!Tabla1[[#This Row],[RENAES]],[2]EESS!$1:$1048576,7,FALSE)</f>
        <v>CABALLO COCHA</v>
      </c>
      <c r="S4238" s="1" t="str">
        <f>VLOOKUP([1]!Tabla1[[#This Row],[RENAES]],[2]EESS!$1:$1048576,10,FALSE)</f>
        <v>CABALLOCOCHA</v>
      </c>
      <c r="T4238" s="1" t="s">
        <v>3988</v>
      </c>
      <c r="U4238" s="1" t="s">
        <v>326</v>
      </c>
      <c r="V4238" s="1" t="s">
        <v>91</v>
      </c>
      <c r="W4238" s="57">
        <v>1</v>
      </c>
      <c r="X4238" s="1" t="s">
        <v>327</v>
      </c>
      <c r="Y4238" s="1" t="s">
        <v>96</v>
      </c>
      <c r="Z4238" s="1" t="s">
        <v>98</v>
      </c>
      <c r="AA4238" s="1" t="s">
        <v>5332</v>
      </c>
      <c r="AB4238" s="1" t="s">
        <v>325</v>
      </c>
      <c r="AC4238" s="1" t="s">
        <v>105</v>
      </c>
      <c r="AD4238" s="1" t="s">
        <v>104</v>
      </c>
      <c r="AE4238" s="1" t="s">
        <v>327</v>
      </c>
      <c r="AF4238" s="1" t="s">
        <v>88</v>
      </c>
      <c r="AG4238" s="1" t="s">
        <v>88</v>
      </c>
      <c r="AH4238" s="1" t="s">
        <v>5332</v>
      </c>
      <c r="AI4238" s="1" t="s">
        <v>326</v>
      </c>
      <c r="AJ4238" s="1" t="s">
        <v>91</v>
      </c>
      <c r="AK4238" s="57">
        <v>2</v>
      </c>
      <c r="AL4238" s="1" t="s">
        <v>327</v>
      </c>
      <c r="AM4238" s="1" t="s">
        <v>88</v>
      </c>
      <c r="AN4238" s="1" t="s">
        <v>88</v>
      </c>
      <c r="AO4238" s="1" t="s">
        <v>6554</v>
      </c>
      <c r="AP4238" s="1" t="s">
        <v>325</v>
      </c>
      <c r="AQ4238" s="1" t="s">
        <v>105</v>
      </c>
      <c r="AR4238" s="1" t="s">
        <v>104</v>
      </c>
      <c r="AS4238" s="1" t="s">
        <v>327</v>
      </c>
      <c r="AT4238" s="1" t="s">
        <v>99</v>
      </c>
      <c r="AU4238" s="1" t="s">
        <v>118</v>
      </c>
      <c r="AV4238" s="1" t="s">
        <v>6554</v>
      </c>
      <c r="AW4238" s="1" t="s">
        <v>326</v>
      </c>
      <c r="AX4238" s="1" t="s">
        <v>91</v>
      </c>
      <c r="AY4238" s="57">
        <v>3</v>
      </c>
      <c r="AZ4238" s="1" t="s">
        <v>327</v>
      </c>
      <c r="BA4238" s="1" t="s">
        <v>99</v>
      </c>
      <c r="BB4238" s="1" t="s">
        <v>118</v>
      </c>
      <c r="BC4238" s="1" t="s">
        <v>8616</v>
      </c>
      <c r="BD4238" s="1" t="s">
        <v>326</v>
      </c>
      <c r="BE4238" s="1" t="s">
        <v>91</v>
      </c>
      <c r="BF4238" s="57">
        <v>4</v>
      </c>
      <c r="BG4238" s="1" t="s">
        <v>327</v>
      </c>
      <c r="BH4238" s="1" t="s">
        <v>90</v>
      </c>
      <c r="BI4238" s="1" t="s">
        <v>102</v>
      </c>
      <c r="BJ4238" s="1"/>
      <c r="BK4238" s="1"/>
      <c r="BL4238" s="1"/>
      <c r="BM4238" s="1"/>
      <c r="BN4238" s="1"/>
      <c r="BO4238" s="1"/>
      <c r="BP4238" s="1"/>
      <c r="BQ4238" s="1"/>
      <c r="BR4238" s="1"/>
      <c r="BS4238" s="1"/>
      <c r="BT4238" s="1"/>
      <c r="BU4238" s="1"/>
      <c r="BV4238" s="1"/>
      <c r="BW4238" s="1"/>
      <c r="BX4238" s="1"/>
      <c r="BY4238" s="1"/>
      <c r="BZ4238" s="1"/>
      <c r="CA4238" s="1"/>
      <c r="CB4238" s="1"/>
      <c r="CC4238" s="1"/>
      <c r="CD4238" s="1"/>
      <c r="CE4238" s="1"/>
      <c r="CF4238" s="1"/>
      <c r="CG4238" s="1"/>
      <c r="CH4238" s="1"/>
      <c r="CI4238" s="1"/>
      <c r="CJ4238" s="1"/>
      <c r="CK4238" s="1"/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6908</v>
      </c>
      <c r="B4239" s="1" t="s">
        <v>6909</v>
      </c>
      <c r="C4239" s="1" t="s">
        <v>97</v>
      </c>
      <c r="D4239" s="1" t="s">
        <v>3185</v>
      </c>
      <c r="E4239" s="1" t="s">
        <v>1111</v>
      </c>
      <c r="F4239" s="1" t="s">
        <v>95</v>
      </c>
      <c r="G4239" s="1" t="s">
        <v>109</v>
      </c>
      <c r="H4239" s="1" t="s">
        <v>327</v>
      </c>
      <c r="I4239" s="1" t="s">
        <v>111</v>
      </c>
      <c r="J4239" s="1" t="s">
        <v>96</v>
      </c>
      <c r="K4239" s="1">
        <v>11</v>
      </c>
      <c r="L4239" s="1" t="s">
        <v>101</v>
      </c>
      <c r="M4239" s="1" t="s">
        <v>325</v>
      </c>
      <c r="N4239" s="1" t="s">
        <v>91</v>
      </c>
      <c r="O4239" s="1" t="s">
        <v>104</v>
      </c>
      <c r="P4239">
        <v>16</v>
      </c>
      <c r="Q4239" s="1" t="str">
        <f>VLOOKUP([1]!Tabla1[[#This Row],[RENAES]],[2]EESS!$1:$1048576,6,FALSE)</f>
        <v>NO PERTENECE A NINGUNA RED</v>
      </c>
      <c r="R4239" s="1" t="str">
        <f>VLOOKUP([1]!Tabla1[[#This Row],[RENAES]],[2]EESS!$1:$1048576,7,FALSE)</f>
        <v>NO PERTENECE A NINGUNA MICRORED</v>
      </c>
      <c r="S4239" s="1" t="str">
        <f>VLOOKUP([1]!Tabla1[[#This Row],[RENAES]],[2]EESS!$1:$1048576,10,FALSE)</f>
        <v>HOSP.REGIONAL DE LORETO "Felipe Arriola Iglesias"</v>
      </c>
      <c r="T4239" s="1" t="s">
        <v>6717</v>
      </c>
      <c r="U4239" s="1" t="s">
        <v>326</v>
      </c>
      <c r="V4239" s="1" t="s">
        <v>91</v>
      </c>
      <c r="W4239" s="57">
        <v>1</v>
      </c>
      <c r="X4239" s="1" t="s">
        <v>327</v>
      </c>
      <c r="Y4239" s="1" t="s">
        <v>111</v>
      </c>
      <c r="Z4239" s="1" t="s">
        <v>96</v>
      </c>
      <c r="AA4239" s="1" t="s">
        <v>9285</v>
      </c>
      <c r="AB4239" s="1" t="s">
        <v>325</v>
      </c>
      <c r="AC4239" s="1" t="s">
        <v>91</v>
      </c>
      <c r="AD4239" s="1" t="s">
        <v>92</v>
      </c>
      <c r="AE4239" s="1" t="s">
        <v>324</v>
      </c>
      <c r="AF4239" s="1" t="s">
        <v>99</v>
      </c>
      <c r="AG4239" s="1" t="s">
        <v>100</v>
      </c>
      <c r="AH4239" s="1" t="s">
        <v>7655</v>
      </c>
      <c r="AI4239" s="1" t="s">
        <v>326</v>
      </c>
      <c r="AJ4239" s="1" t="s">
        <v>91</v>
      </c>
      <c r="AK4239" s="57">
        <v>2</v>
      </c>
      <c r="AL4239" s="1" t="s">
        <v>327</v>
      </c>
      <c r="AM4239" s="1" t="s">
        <v>2525</v>
      </c>
      <c r="AN4239" s="1" t="s">
        <v>96</v>
      </c>
      <c r="AO4239" s="1"/>
      <c r="AP4239" s="1"/>
      <c r="AQ4239" s="1"/>
      <c r="AR4239" s="1"/>
      <c r="AS4239" s="1"/>
      <c r="AT4239" s="1"/>
      <c r="AU4239" s="1"/>
      <c r="AV4239" s="1" t="s">
        <v>9566</v>
      </c>
      <c r="AW4239" s="1" t="s">
        <v>326</v>
      </c>
      <c r="AX4239" s="1" t="s">
        <v>91</v>
      </c>
      <c r="AY4239" s="57">
        <v>4</v>
      </c>
      <c r="AZ4239" s="1" t="s">
        <v>328</v>
      </c>
      <c r="BA4239" s="1" t="s">
        <v>3291</v>
      </c>
      <c r="BB4239" s="1" t="s">
        <v>90</v>
      </c>
      <c r="BC4239" s="1"/>
      <c r="BD4239" s="1"/>
      <c r="BE4239" s="1"/>
      <c r="BF4239" s="1"/>
      <c r="BG4239" s="1"/>
      <c r="BH4239" s="1"/>
      <c r="BI4239" s="1"/>
      <c r="BJ4239" s="1"/>
      <c r="BK4239" s="1"/>
      <c r="BL4239" s="1"/>
      <c r="BM4239" s="1"/>
      <c r="BN4239" s="1"/>
      <c r="BO4239" s="1"/>
      <c r="BP4239" s="1"/>
      <c r="BQ4239" s="1"/>
      <c r="BR4239" s="1"/>
      <c r="BS4239" s="1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/>
      <c r="CF4239" s="1"/>
      <c r="CG4239" s="1"/>
      <c r="CH4239" s="1"/>
      <c r="CI4239" s="1"/>
      <c r="CJ4239" s="1"/>
      <c r="CK4239" s="1"/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7269</v>
      </c>
      <c r="B4240" s="1" t="s">
        <v>7270</v>
      </c>
      <c r="C4240" s="1" t="s">
        <v>97</v>
      </c>
      <c r="D4240" s="1" t="s">
        <v>3185</v>
      </c>
      <c r="E4240" s="1" t="s">
        <v>1111</v>
      </c>
      <c r="F4240" s="1" t="s">
        <v>95</v>
      </c>
      <c r="G4240" s="1" t="s">
        <v>111</v>
      </c>
      <c r="H4240" s="1" t="s">
        <v>3094</v>
      </c>
      <c r="I4240" s="1" t="s">
        <v>102</v>
      </c>
      <c r="J4240" s="1" t="s">
        <v>96</v>
      </c>
      <c r="K4240" s="1">
        <v>15</v>
      </c>
      <c r="L4240" s="1" t="s">
        <v>101</v>
      </c>
      <c r="M4240" s="1" t="s">
        <v>325</v>
      </c>
      <c r="N4240" s="1" t="s">
        <v>91</v>
      </c>
      <c r="O4240" s="32"/>
      <c r="P4240">
        <v>1</v>
      </c>
      <c r="Q4240" s="1" t="str">
        <f>VLOOKUP([1]!Tabla1[[#This Row],[RENAES]],[2]EESS!$1:$1048576,6,FALSE)</f>
        <v>NO PERTENECE A NINGUNA RED</v>
      </c>
      <c r="R4240" s="1" t="str">
        <f>VLOOKUP([1]!Tabla1[[#This Row],[RENAES]],[2]EESS!$1:$1048576,7,FALSE)</f>
        <v>NO PERTENECE A NINGUNA MICRORED</v>
      </c>
      <c r="S4240" s="1" t="str">
        <f>VLOOKUP([1]!Tabla1[[#This Row],[RENAES]],[2]EESS!$1:$1048576,10,FALSE)</f>
        <v>HOSP.REGIONAL DE LORETO "Felipe Arriola Iglesias"</v>
      </c>
      <c r="T4240" s="1" t="s">
        <v>6988</v>
      </c>
      <c r="U4240" s="1" t="s">
        <v>326</v>
      </c>
      <c r="V4240" s="1" t="s">
        <v>91</v>
      </c>
      <c r="W4240" s="57">
        <v>1</v>
      </c>
      <c r="X4240" s="1" t="s">
        <v>3094</v>
      </c>
      <c r="Y4240" s="1" t="s">
        <v>102</v>
      </c>
      <c r="Z4240" s="1" t="s">
        <v>96</v>
      </c>
      <c r="AA4240" s="1"/>
      <c r="AB4240" s="1"/>
      <c r="AC4240" s="1"/>
      <c r="AD4240" s="1"/>
      <c r="AE4240" s="1"/>
      <c r="AF4240" s="1"/>
      <c r="AG4240" s="1"/>
      <c r="AH4240" s="1" t="s">
        <v>7289</v>
      </c>
      <c r="AI4240" s="1" t="s">
        <v>326</v>
      </c>
      <c r="AJ4240" s="1" t="s">
        <v>91</v>
      </c>
      <c r="AK4240" s="57">
        <v>2</v>
      </c>
      <c r="AL4240" s="1" t="s">
        <v>182</v>
      </c>
      <c r="AM4240" s="1" t="s">
        <v>121</v>
      </c>
      <c r="AN4240" s="1" t="s">
        <v>90</v>
      </c>
      <c r="AO4240" s="1"/>
      <c r="AP4240" s="1"/>
      <c r="AQ4240" s="1"/>
      <c r="AR4240" s="1"/>
      <c r="AS4240" s="1"/>
      <c r="AT4240" s="1"/>
      <c r="AU4240" s="1"/>
      <c r="AV4240" s="1" t="s">
        <v>8234</v>
      </c>
      <c r="AW4240" s="1" t="s">
        <v>326</v>
      </c>
      <c r="AX4240" s="1" t="s">
        <v>91</v>
      </c>
      <c r="AY4240" s="57">
        <v>3</v>
      </c>
      <c r="AZ4240" s="1" t="s">
        <v>149</v>
      </c>
      <c r="BA4240" s="1" t="s">
        <v>107</v>
      </c>
      <c r="BB4240" s="1" t="s">
        <v>96</v>
      </c>
      <c r="BC4240" s="1" t="s">
        <v>9560</v>
      </c>
      <c r="BD4240" s="1" t="s">
        <v>326</v>
      </c>
      <c r="BE4240" s="1" t="s">
        <v>91</v>
      </c>
      <c r="BF4240" s="57">
        <v>4</v>
      </c>
      <c r="BG4240" s="1" t="s">
        <v>188</v>
      </c>
      <c r="BH4240" s="1" t="s">
        <v>110</v>
      </c>
      <c r="BI4240" s="1" t="s">
        <v>90</v>
      </c>
      <c r="BJ4240" s="1" t="s">
        <v>10000</v>
      </c>
      <c r="BK4240" s="1" t="s">
        <v>326</v>
      </c>
      <c r="BL4240" s="1" t="s">
        <v>91</v>
      </c>
      <c r="BM4240" s="57">
        <v>5</v>
      </c>
      <c r="BN4240" s="1" t="s">
        <v>2943</v>
      </c>
      <c r="BO4240" s="1" t="s">
        <v>109</v>
      </c>
      <c r="BP4240" s="1" t="s">
        <v>96</v>
      </c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/>
      <c r="CF4240" s="1"/>
      <c r="CG4240" s="1"/>
      <c r="CH4240" s="1"/>
      <c r="CI4240" s="1"/>
      <c r="CJ4240" s="1"/>
      <c r="CK4240" s="1"/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9531</v>
      </c>
      <c r="B4241" s="1" t="s">
        <v>9532</v>
      </c>
      <c r="C4241" s="1" t="s">
        <v>97</v>
      </c>
      <c r="D4241" s="1" t="s">
        <v>3185</v>
      </c>
      <c r="E4241" s="1" t="s">
        <v>1111</v>
      </c>
      <c r="F4241" s="1" t="s">
        <v>127</v>
      </c>
      <c r="G4241" s="1" t="s">
        <v>98</v>
      </c>
      <c r="H4241" s="1" t="s">
        <v>3867</v>
      </c>
      <c r="I4241" s="1" t="s">
        <v>95</v>
      </c>
      <c r="J4241" s="1" t="s">
        <v>88</v>
      </c>
      <c r="K4241" s="1">
        <v>13</v>
      </c>
      <c r="L4241" s="1" t="s">
        <v>101</v>
      </c>
      <c r="M4241" s="1" t="s">
        <v>325</v>
      </c>
      <c r="N4241" s="1" t="s">
        <v>91</v>
      </c>
      <c r="O4241" s="32"/>
      <c r="P4241">
        <v>35162</v>
      </c>
      <c r="Q4241" s="1" t="str">
        <f>VLOOKUP([1]!Tabla1[[#This Row],[RENAES]],[2]EESS!$1:$1048576,6,FALSE)</f>
        <v>NO PERTENECE A NINGUNA RED</v>
      </c>
      <c r="R4241" s="1" t="str">
        <f>VLOOKUP([1]!Tabla1[[#This Row],[RENAES]],[2]EESS!$1:$1048576,7,FALSE)</f>
        <v>NO PERTENECE A NINGUNA MICRORED</v>
      </c>
      <c r="S4241" s="1" t="str">
        <f>VLOOKUP([1]!Tabla1[[#This Row],[RENAES]],[2]EESS!$1:$1048576,10,FALSE)</f>
        <v>HOSPITAL IQUITOS "Cesar Garayar Garcia"</v>
      </c>
      <c r="T4241" s="1"/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1"/>
      <c r="AK4241" s="1"/>
      <c r="AL4241" s="1"/>
      <c r="AM4241" s="1"/>
      <c r="AN4241" s="1"/>
      <c r="AO4241" s="1"/>
      <c r="AP4241" s="1"/>
      <c r="AQ4241" s="1"/>
      <c r="AR4241" s="1"/>
      <c r="AS4241" s="1"/>
      <c r="AT4241" s="1"/>
      <c r="AU4241" s="1"/>
      <c r="AV4241" s="1"/>
      <c r="AW4241" s="1"/>
      <c r="AX4241" s="1"/>
      <c r="AY4241" s="1"/>
      <c r="AZ4241" s="1"/>
      <c r="BA4241" s="1"/>
      <c r="BB4241" s="1"/>
      <c r="BC4241" s="1"/>
      <c r="BD4241" s="1"/>
      <c r="BE4241" s="1"/>
      <c r="BF4241" s="1"/>
      <c r="BG4241" s="1"/>
      <c r="BH4241" s="1"/>
      <c r="BI4241" s="1"/>
      <c r="BJ4241" s="1"/>
      <c r="BK4241" s="1"/>
      <c r="BL4241" s="1"/>
      <c r="BM4241" s="1"/>
      <c r="BN4241" s="1"/>
      <c r="BO4241" s="1"/>
      <c r="BP4241" s="1"/>
      <c r="BQ4241" s="1"/>
      <c r="BR4241" s="1"/>
      <c r="BS4241" s="1"/>
      <c r="BT4241" s="1"/>
      <c r="BU4241" s="1"/>
      <c r="BV4241" s="1"/>
      <c r="BW4241" s="1"/>
      <c r="BX4241" s="1"/>
      <c r="BY4241" s="1"/>
      <c r="BZ4241" s="1"/>
      <c r="CA4241" s="1"/>
      <c r="CB4241" s="1"/>
      <c r="CC4241" s="1"/>
      <c r="CD4241" s="1"/>
      <c r="CE4241" s="1"/>
      <c r="CF4241" s="1"/>
      <c r="CG4241" s="1"/>
      <c r="CH4241" s="1"/>
      <c r="CI4241" s="1"/>
      <c r="CJ4241" s="1"/>
      <c r="CK4241" s="1"/>
      <c r="CL4241" s="1"/>
      <c r="CM4241" s="1"/>
      <c r="CN4241" s="1"/>
      <c r="CO4241" s="1"/>
      <c r="CP4241" s="1"/>
      <c r="CQ4241" s="1"/>
      <c r="CR4241" s="1"/>
    </row>
    <row r="4242" spans="1:96" x14ac:dyDescent="0.3">
      <c r="A4242" s="1" t="s">
        <v>3168</v>
      </c>
      <c r="B4242" s="1" t="s">
        <v>3169</v>
      </c>
      <c r="C4242" s="1" t="s">
        <v>97</v>
      </c>
      <c r="D4242" s="1" t="s">
        <v>3185</v>
      </c>
      <c r="E4242" s="1" t="s">
        <v>1111</v>
      </c>
      <c r="F4242" s="1" t="s">
        <v>88</v>
      </c>
      <c r="G4242" s="1" t="s">
        <v>88</v>
      </c>
      <c r="H4242" s="1" t="s">
        <v>327</v>
      </c>
      <c r="I4242" s="1" t="s">
        <v>88</v>
      </c>
      <c r="J4242" s="1" t="s">
        <v>96</v>
      </c>
      <c r="K4242" s="1">
        <v>17</v>
      </c>
      <c r="L4242" s="1" t="s">
        <v>101</v>
      </c>
      <c r="M4242" s="1" t="s">
        <v>325</v>
      </c>
      <c r="N4242" s="1" t="s">
        <v>91</v>
      </c>
      <c r="O4242" s="1" t="s">
        <v>104</v>
      </c>
      <c r="P4242">
        <v>13</v>
      </c>
      <c r="Q4242" s="1" t="str">
        <f>VLOOKUP([1]!Tabla1[[#This Row],[RENAES]],[2]EESS!$1:$1048576,6,FALSE)</f>
        <v>MAYNAS CIUDAD</v>
      </c>
      <c r="R4242" s="1" t="str">
        <f>VLOOKUP([1]!Tabla1[[#This Row],[RENAES]],[2]EESS!$1:$1048576,7,FALSE)</f>
        <v>IQUITOS SUR</v>
      </c>
      <c r="S4242" s="1" t="str">
        <f>VLOOKUP([1]!Tabla1[[#This Row],[RENAES]],[2]EESS!$1:$1048576,10,FALSE)</f>
        <v>AMERICA de San Juan Bautista</v>
      </c>
      <c r="T4242" s="1" t="s">
        <v>2860</v>
      </c>
      <c r="U4242" s="1" t="s">
        <v>326</v>
      </c>
      <c r="V4242" s="1" t="s">
        <v>91</v>
      </c>
      <c r="W4242" s="57">
        <v>1</v>
      </c>
      <c r="X4242" s="1" t="s">
        <v>327</v>
      </c>
      <c r="Y4242" s="1" t="s">
        <v>88</v>
      </c>
      <c r="Z4242" s="1" t="s">
        <v>96</v>
      </c>
      <c r="AA4242" s="1" t="s">
        <v>3980</v>
      </c>
      <c r="AB4242" s="1" t="s">
        <v>325</v>
      </c>
      <c r="AC4242" s="1" t="s">
        <v>105</v>
      </c>
      <c r="AD4242" s="1" t="s">
        <v>104</v>
      </c>
      <c r="AE4242" s="1" t="s">
        <v>327</v>
      </c>
      <c r="AF4242" s="1" t="s">
        <v>88</v>
      </c>
      <c r="AG4242" s="1" t="s">
        <v>115</v>
      </c>
      <c r="AH4242" s="1" t="s">
        <v>3980</v>
      </c>
      <c r="AI4242" s="1" t="s">
        <v>326</v>
      </c>
      <c r="AJ4242" s="1" t="s">
        <v>91</v>
      </c>
      <c r="AK4242" s="57">
        <v>2</v>
      </c>
      <c r="AL4242" s="1" t="s">
        <v>327</v>
      </c>
      <c r="AM4242" s="1" t="s">
        <v>88</v>
      </c>
      <c r="AN4242" s="1" t="s">
        <v>115</v>
      </c>
      <c r="AO4242" s="1" t="s">
        <v>5652</v>
      </c>
      <c r="AP4242" s="1" t="s">
        <v>325</v>
      </c>
      <c r="AQ4242" s="1" t="s">
        <v>105</v>
      </c>
      <c r="AR4242" s="1" t="s">
        <v>104</v>
      </c>
      <c r="AS4242" s="1" t="s">
        <v>327</v>
      </c>
      <c r="AT4242" s="1" t="s">
        <v>96</v>
      </c>
      <c r="AU4242" s="1" t="s">
        <v>127</v>
      </c>
      <c r="AV4242" s="1" t="s">
        <v>5652</v>
      </c>
      <c r="AW4242" s="1" t="s">
        <v>326</v>
      </c>
      <c r="AX4242" s="1" t="s">
        <v>91</v>
      </c>
      <c r="AY4242" s="57">
        <v>3</v>
      </c>
      <c r="AZ4242" s="1" t="s">
        <v>327</v>
      </c>
      <c r="BA4242" s="1" t="s">
        <v>96</v>
      </c>
      <c r="BB4242" s="1" t="s">
        <v>127</v>
      </c>
      <c r="BC4242" s="1" t="s">
        <v>6957</v>
      </c>
      <c r="BD4242" s="1" t="s">
        <v>326</v>
      </c>
      <c r="BE4242" s="1" t="s">
        <v>91</v>
      </c>
      <c r="BF4242" s="57">
        <v>4</v>
      </c>
      <c r="BG4242" s="1" t="s">
        <v>327</v>
      </c>
      <c r="BH4242" s="1" t="s">
        <v>99</v>
      </c>
      <c r="BI4242" s="1" t="s">
        <v>119</v>
      </c>
      <c r="BJ4242" s="1" t="s">
        <v>7121</v>
      </c>
      <c r="BK4242" s="1" t="s">
        <v>326</v>
      </c>
      <c r="BL4242" s="1" t="s">
        <v>91</v>
      </c>
      <c r="BM4242" s="57">
        <v>10</v>
      </c>
      <c r="BN4242" s="1" t="s">
        <v>324</v>
      </c>
      <c r="BO4242" s="1" t="s">
        <v>90</v>
      </c>
      <c r="BP4242" s="1" t="s">
        <v>109</v>
      </c>
      <c r="BQ4242" s="1" t="s">
        <v>7335</v>
      </c>
      <c r="BR4242" s="1" t="s">
        <v>326</v>
      </c>
      <c r="BS4242" s="1" t="s">
        <v>91</v>
      </c>
      <c r="BT4242" s="57">
        <v>6</v>
      </c>
      <c r="BU4242" s="1" t="s">
        <v>321</v>
      </c>
      <c r="BV4242" s="1" t="s">
        <v>96</v>
      </c>
      <c r="BW4242" s="1" t="s">
        <v>113</v>
      </c>
      <c r="BX4242" s="1" t="s">
        <v>6957</v>
      </c>
      <c r="BY4242" s="1" t="s">
        <v>325</v>
      </c>
      <c r="BZ4242" s="1" t="s">
        <v>105</v>
      </c>
      <c r="CA4242" s="1" t="s">
        <v>104</v>
      </c>
      <c r="CB4242" s="1" t="s">
        <v>327</v>
      </c>
      <c r="CC4242" s="1" t="s">
        <v>99</v>
      </c>
      <c r="CD4242" s="1" t="s">
        <v>119</v>
      </c>
      <c r="CE4242" s="1"/>
      <c r="CF4242" s="1"/>
      <c r="CG4242" s="1"/>
      <c r="CH4242" s="1"/>
      <c r="CI4242" s="1"/>
      <c r="CJ4242" s="1"/>
      <c r="CK4242" s="1"/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6145</v>
      </c>
      <c r="B4243" s="1" t="s">
        <v>6146</v>
      </c>
      <c r="C4243" s="1" t="s">
        <v>97</v>
      </c>
      <c r="D4243" s="1" t="s">
        <v>3185</v>
      </c>
      <c r="E4243" s="1" t="s">
        <v>1111</v>
      </c>
      <c r="F4243" s="1" t="s">
        <v>102</v>
      </c>
      <c r="G4243" s="1" t="s">
        <v>127</v>
      </c>
      <c r="H4243" s="1" t="s">
        <v>6031</v>
      </c>
      <c r="I4243" s="1" t="s">
        <v>121</v>
      </c>
      <c r="J4243" s="1" t="s">
        <v>107</v>
      </c>
      <c r="K4243" s="1">
        <v>23</v>
      </c>
      <c r="L4243" s="1" t="s">
        <v>101</v>
      </c>
      <c r="M4243" s="1" t="s">
        <v>325</v>
      </c>
      <c r="N4243" s="1" t="s">
        <v>91</v>
      </c>
      <c r="O4243" s="1" t="s">
        <v>104</v>
      </c>
      <c r="P4243">
        <v>24</v>
      </c>
      <c r="Q4243" s="1" t="str">
        <f>VLOOKUP([1]!Tabla1[[#This Row],[RENAES]],[2]EESS!$1:$1048576,6,FALSE)</f>
        <v>NO PERTENECE A NINGUNA RED</v>
      </c>
      <c r="R4243" s="1" t="str">
        <f>VLOOKUP([1]!Tabla1[[#This Row],[RENAES]],[2]EESS!$1:$1048576,7,FALSE)</f>
        <v>NO PERTENECE A NINGUNA MICRORED</v>
      </c>
      <c r="S4243" s="1" t="str">
        <f>VLOOKUP([1]!Tabla1[[#This Row],[RENAES]],[2]EESS!$1:$1048576,10,FALSE)</f>
        <v>HOSPITAL IQUITOS "Cesar Garayar Garcia"</v>
      </c>
      <c r="T4243" s="1" t="s">
        <v>5347</v>
      </c>
      <c r="U4243" s="1" t="s">
        <v>326</v>
      </c>
      <c r="V4243" s="1" t="s">
        <v>91</v>
      </c>
      <c r="W4243" s="57">
        <v>1</v>
      </c>
      <c r="X4243" s="1" t="s">
        <v>6031</v>
      </c>
      <c r="Y4243" s="1" t="s">
        <v>121</v>
      </c>
      <c r="Z4243" s="1" t="s">
        <v>107</v>
      </c>
      <c r="AA4243" s="1" t="s">
        <v>6717</v>
      </c>
      <c r="AB4243" s="1" t="s">
        <v>325</v>
      </c>
      <c r="AC4243" s="1" t="s">
        <v>91</v>
      </c>
      <c r="AD4243" s="1" t="s">
        <v>104</v>
      </c>
      <c r="AE4243" s="1" t="s">
        <v>264</v>
      </c>
      <c r="AF4243" s="1" t="s">
        <v>109</v>
      </c>
      <c r="AG4243" s="1" t="s">
        <v>118</v>
      </c>
      <c r="AH4243" s="1" t="s">
        <v>6717</v>
      </c>
      <c r="AI4243" s="1" t="s">
        <v>326</v>
      </c>
      <c r="AJ4243" s="1" t="s">
        <v>91</v>
      </c>
      <c r="AK4243" s="57">
        <v>2</v>
      </c>
      <c r="AL4243" s="1" t="s">
        <v>264</v>
      </c>
      <c r="AM4243" s="1" t="s">
        <v>109</v>
      </c>
      <c r="AN4243" s="1" t="s">
        <v>118</v>
      </c>
      <c r="AO4243" s="1" t="s">
        <v>9285</v>
      </c>
      <c r="AP4243" s="1" t="s">
        <v>325</v>
      </c>
      <c r="AQ4243" s="1" t="s">
        <v>91</v>
      </c>
      <c r="AR4243" s="1" t="s">
        <v>117</v>
      </c>
      <c r="AS4243" s="1" t="s">
        <v>2857</v>
      </c>
      <c r="AT4243" s="1" t="s">
        <v>95</v>
      </c>
      <c r="AU4243" s="1" t="s">
        <v>99</v>
      </c>
      <c r="AV4243" s="1" t="s">
        <v>7650</v>
      </c>
      <c r="AW4243" s="1" t="s">
        <v>326</v>
      </c>
      <c r="AX4243" s="1" t="s">
        <v>91</v>
      </c>
      <c r="AY4243" s="57">
        <v>3</v>
      </c>
      <c r="AZ4243" s="1" t="s">
        <v>2824</v>
      </c>
      <c r="BA4243" s="1" t="s">
        <v>131</v>
      </c>
      <c r="BB4243" s="1" t="s">
        <v>102</v>
      </c>
      <c r="BC4243" s="1"/>
      <c r="BD4243" s="1"/>
      <c r="BE4243" s="1"/>
      <c r="BF4243" s="1"/>
      <c r="BG4243" s="1"/>
      <c r="BH4243" s="1"/>
      <c r="BI4243" s="1"/>
      <c r="BJ4243" s="1"/>
      <c r="BK4243" s="1"/>
      <c r="BL4243" s="1"/>
      <c r="BM4243" s="1"/>
      <c r="BN4243" s="1"/>
      <c r="BO4243" s="1"/>
      <c r="BP4243" s="1"/>
      <c r="BQ4243" s="1"/>
      <c r="BR4243" s="1"/>
      <c r="BS4243" s="1"/>
      <c r="BT4243" s="1"/>
      <c r="BU4243" s="1"/>
      <c r="BV4243" s="1"/>
      <c r="BW4243" s="1"/>
      <c r="BX4243" s="1" t="s">
        <v>9802</v>
      </c>
      <c r="BY4243" s="1" t="s">
        <v>325</v>
      </c>
      <c r="BZ4243" s="1" t="s">
        <v>91</v>
      </c>
      <c r="CA4243" s="32"/>
      <c r="CB4243" s="1" t="s">
        <v>247</v>
      </c>
      <c r="CC4243" s="1" t="s">
        <v>127</v>
      </c>
      <c r="CD4243" s="1" t="s">
        <v>100</v>
      </c>
      <c r="CE4243" s="1"/>
      <c r="CF4243" s="1"/>
      <c r="CG4243" s="1"/>
      <c r="CH4243" s="1"/>
      <c r="CI4243" s="1"/>
      <c r="CJ4243" s="1"/>
      <c r="CK4243" s="1"/>
      <c r="CL4243" s="1"/>
      <c r="CM4243" s="1"/>
      <c r="CN4243" s="1"/>
      <c r="CO4243" s="1"/>
      <c r="CP4243" s="1"/>
      <c r="CQ4243" s="1"/>
      <c r="CR4243" s="1"/>
    </row>
    <row r="4244" spans="1:96" x14ac:dyDescent="0.3">
      <c r="A4244" s="1" t="s">
        <v>693</v>
      </c>
      <c r="B4244" s="1" t="s">
        <v>2444</v>
      </c>
      <c r="C4244" s="1" t="s">
        <v>97</v>
      </c>
      <c r="D4244" s="1" t="s">
        <v>3185</v>
      </c>
      <c r="E4244" s="1" t="s">
        <v>1111</v>
      </c>
      <c r="F4244" s="1" t="s">
        <v>96</v>
      </c>
      <c r="G4244" s="1" t="s">
        <v>122</v>
      </c>
      <c r="H4244" s="1" t="s">
        <v>324</v>
      </c>
      <c r="I4244" s="1" t="s">
        <v>119</v>
      </c>
      <c r="J4244" s="1" t="s">
        <v>102</v>
      </c>
      <c r="K4244" s="1">
        <v>20</v>
      </c>
      <c r="L4244" s="1" t="s">
        <v>101</v>
      </c>
      <c r="M4244" s="1" t="s">
        <v>325</v>
      </c>
      <c r="N4244" s="1" t="s">
        <v>91</v>
      </c>
      <c r="O4244" s="1" t="s">
        <v>92</v>
      </c>
      <c r="P4244">
        <v>1</v>
      </c>
      <c r="Q4244" s="1" t="str">
        <f>VLOOKUP([1]!Tabla1[[#This Row],[RENAES]],[2]EESS!$1:$1048576,6,FALSE)</f>
        <v>NO PERTENECE A NINGUNA RED</v>
      </c>
      <c r="R4244" s="1" t="str">
        <f>VLOOKUP([1]!Tabla1[[#This Row],[RENAES]],[2]EESS!$1:$1048576,7,FALSE)</f>
        <v>NO PERTENECE A NINGUNA MICRORED</v>
      </c>
      <c r="S4244" s="1" t="str">
        <f>VLOOKUP([1]!Tabla1[[#This Row],[RENAES]],[2]EESS!$1:$1048576,10,FALSE)</f>
        <v>HOSPITAL IQUITOS "Cesar Garayar Garcia"</v>
      </c>
      <c r="T4244" s="1" t="s">
        <v>1145</v>
      </c>
      <c r="U4244" s="1" t="s">
        <v>326</v>
      </c>
      <c r="V4244" s="1" t="s">
        <v>91</v>
      </c>
      <c r="W4244" s="57">
        <v>30</v>
      </c>
      <c r="X4244" s="1" t="s">
        <v>324</v>
      </c>
      <c r="Y4244" s="1" t="s">
        <v>119</v>
      </c>
      <c r="Z4244" s="1" t="s">
        <v>102</v>
      </c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 t="s">
        <v>1217</v>
      </c>
      <c r="CF4244" s="1" t="s">
        <v>326</v>
      </c>
      <c r="CG4244" s="1" t="s">
        <v>91</v>
      </c>
      <c r="CH4244" s="1" t="s">
        <v>123</v>
      </c>
      <c r="CI4244" s="1" t="s">
        <v>163</v>
      </c>
      <c r="CJ4244" s="1" t="s">
        <v>111</v>
      </c>
      <c r="CK4244" s="1" t="s">
        <v>129</v>
      </c>
      <c r="CL4244" s="1"/>
      <c r="CM4244" s="1"/>
      <c r="CN4244" s="1"/>
      <c r="CO4244" s="1"/>
      <c r="CP4244" s="1"/>
      <c r="CQ4244" s="1"/>
      <c r="CR4244" s="1"/>
    </row>
    <row r="4245" spans="1:96" x14ac:dyDescent="0.3">
      <c r="A4245" s="1" t="s">
        <v>3315</v>
      </c>
      <c r="B4245" s="1" t="s">
        <v>4789</v>
      </c>
      <c r="C4245" s="1" t="s">
        <v>97</v>
      </c>
      <c r="D4245" s="1" t="s">
        <v>3185</v>
      </c>
      <c r="E4245" s="1" t="s">
        <v>1111</v>
      </c>
      <c r="F4245" s="1" t="s">
        <v>99</v>
      </c>
      <c r="G4245" s="1" t="s">
        <v>116</v>
      </c>
      <c r="H4245" s="1" t="s">
        <v>327</v>
      </c>
      <c r="I4245" s="1" t="s">
        <v>95</v>
      </c>
      <c r="J4245" s="1" t="s">
        <v>99</v>
      </c>
      <c r="K4245" s="1">
        <v>22</v>
      </c>
      <c r="L4245" s="1" t="s">
        <v>101</v>
      </c>
      <c r="M4245" s="1" t="s">
        <v>325</v>
      </c>
      <c r="N4245" s="1" t="s">
        <v>91</v>
      </c>
      <c r="O4245" s="1" t="s">
        <v>104</v>
      </c>
      <c r="P4245">
        <v>7325</v>
      </c>
      <c r="Q4245" s="1" t="str">
        <f>VLOOKUP([1]!Tabla1[[#This Row],[RENAES]],[2]EESS!$1:$1048576,6,FALSE)</f>
        <v>NO PERTENECE A NINGUNA RED</v>
      </c>
      <c r="R4245" s="1" t="str">
        <f>VLOOKUP([1]!Tabla1[[#This Row],[RENAES]],[2]EESS!$1:$1048576,7,FALSE)</f>
        <v>NO PERTENECE A NINGUNA MICRORED</v>
      </c>
      <c r="S4245" s="1" t="str">
        <f>VLOOKUP([1]!Tabla1[[#This Row],[RENAES]],[2]EESS!$1:$1048576,10,FALSE)</f>
        <v>HOSPITAL IQUITOS "Cesar Garayar Garcia"</v>
      </c>
      <c r="T4245" s="1" t="s">
        <v>4618</v>
      </c>
      <c r="U4245" s="1" t="s">
        <v>326</v>
      </c>
      <c r="V4245" s="1" t="s">
        <v>91</v>
      </c>
      <c r="W4245" s="57">
        <v>1</v>
      </c>
      <c r="X4245" s="1" t="s">
        <v>327</v>
      </c>
      <c r="Y4245" s="1" t="s">
        <v>95</v>
      </c>
      <c r="Z4245" s="1" t="s">
        <v>99</v>
      </c>
      <c r="AA4245" s="1" t="s">
        <v>6159</v>
      </c>
      <c r="AB4245" s="1" t="s">
        <v>325</v>
      </c>
      <c r="AC4245" s="1" t="s">
        <v>105</v>
      </c>
      <c r="AD4245" s="32" t="s">
        <v>90</v>
      </c>
      <c r="AE4245" s="1" t="s">
        <v>327</v>
      </c>
      <c r="AF4245" s="1" t="s">
        <v>95</v>
      </c>
      <c r="AG4245" s="1" t="s">
        <v>122</v>
      </c>
      <c r="AH4245" s="1" t="s">
        <v>4618</v>
      </c>
      <c r="AI4245" s="1" t="s">
        <v>326</v>
      </c>
      <c r="AJ4245" s="1" t="s">
        <v>91</v>
      </c>
      <c r="AK4245" s="57">
        <v>60</v>
      </c>
      <c r="AL4245" s="1" t="s">
        <v>327</v>
      </c>
      <c r="AM4245" s="1" t="s">
        <v>95</v>
      </c>
      <c r="AN4245" s="1" t="s">
        <v>99</v>
      </c>
      <c r="AO4245" s="1"/>
      <c r="AP4245" s="1"/>
      <c r="AQ4245" s="1"/>
      <c r="AR4245" s="1"/>
      <c r="AS4245" s="1"/>
      <c r="AT4245" s="1"/>
      <c r="AU4245" s="1"/>
      <c r="AV4245" s="1" t="s">
        <v>6159</v>
      </c>
      <c r="AW4245" s="1" t="s">
        <v>326</v>
      </c>
      <c r="AX4245" s="1" t="s">
        <v>91</v>
      </c>
      <c r="AY4245" s="57">
        <v>2</v>
      </c>
      <c r="AZ4245" s="1" t="s">
        <v>327</v>
      </c>
      <c r="BA4245" s="1" t="s">
        <v>95</v>
      </c>
      <c r="BB4245" s="1" t="s">
        <v>122</v>
      </c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 t="s">
        <v>6717</v>
      </c>
      <c r="CF4245" s="1" t="s">
        <v>326</v>
      </c>
      <c r="CG4245" s="1" t="s">
        <v>91</v>
      </c>
      <c r="CH4245" s="1" t="s">
        <v>123</v>
      </c>
      <c r="CI4245" s="1" t="s">
        <v>7097</v>
      </c>
      <c r="CJ4245" s="1" t="s">
        <v>96</v>
      </c>
      <c r="CK4245" s="1" t="s">
        <v>107</v>
      </c>
      <c r="CL4245" s="1"/>
      <c r="CM4245" s="1"/>
      <c r="CN4245" s="1"/>
      <c r="CO4245" s="1"/>
      <c r="CP4245" s="1"/>
      <c r="CQ4245" s="1"/>
      <c r="CR4245" s="1"/>
    </row>
    <row r="4246" spans="1:96" x14ac:dyDescent="0.3">
      <c r="A4246" s="1" t="s">
        <v>4192</v>
      </c>
      <c r="B4246" s="1" t="s">
        <v>4193</v>
      </c>
      <c r="C4246" s="1" t="s">
        <v>97</v>
      </c>
      <c r="D4246" s="1" t="s">
        <v>124</v>
      </c>
      <c r="E4246" s="1" t="s">
        <v>1111</v>
      </c>
      <c r="F4246" s="1" t="s">
        <v>88</v>
      </c>
      <c r="G4246" s="1" t="s">
        <v>129</v>
      </c>
      <c r="H4246" s="1" t="s">
        <v>4036</v>
      </c>
      <c r="I4246" s="1" t="s">
        <v>127</v>
      </c>
      <c r="J4246" s="1" t="s">
        <v>88</v>
      </c>
      <c r="K4246" s="1">
        <v>27</v>
      </c>
      <c r="L4246" s="1" t="s">
        <v>101</v>
      </c>
      <c r="M4246" s="1" t="s">
        <v>325</v>
      </c>
      <c r="N4246" s="1" t="s">
        <v>91</v>
      </c>
      <c r="O4246" s="32"/>
      <c r="P4246">
        <v>127</v>
      </c>
      <c r="Q4246" s="1" t="str">
        <f>VLOOKUP([1]!Tabla1[[#This Row],[RENAES]],[2]EESS!$1:$1048576,6,FALSE)</f>
        <v>NO PERTENECE A NINGUNA RED</v>
      </c>
      <c r="R4246" s="1" t="str">
        <f>VLOOKUP([1]!Tabla1[[#This Row],[RENAES]],[2]EESS!$1:$1048576,7,FALSE)</f>
        <v>NO PERTENECE A NINGUNA MICRORED</v>
      </c>
      <c r="S4246" s="1" t="str">
        <f>VLOOKUP([1]!Tabla1[[#This Row],[RENAES]],[2]EESS!$1:$1048576,10,FALSE)</f>
        <v>HOSPITAL IQUITOS "Cesar Garayar Garcia"</v>
      </c>
      <c r="T4246" s="1" t="s">
        <v>3524</v>
      </c>
      <c r="U4246" s="1" t="s">
        <v>326</v>
      </c>
      <c r="V4246" s="1" t="s">
        <v>91</v>
      </c>
      <c r="W4246" s="57">
        <v>1</v>
      </c>
      <c r="X4246" s="1" t="s">
        <v>4036</v>
      </c>
      <c r="Y4246" s="1" t="s">
        <v>127</v>
      </c>
      <c r="Z4246" s="1" t="s">
        <v>88</v>
      </c>
      <c r="AA4246" s="1"/>
      <c r="AB4246" s="1"/>
      <c r="AC4246" s="1"/>
      <c r="AD4246" s="1"/>
      <c r="AE4246" s="1"/>
      <c r="AF4246" s="1"/>
      <c r="AG4246" s="1"/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/>
      <c r="CF4246" s="1"/>
      <c r="CG4246" s="1"/>
      <c r="CH4246" s="1"/>
      <c r="CI4246" s="1"/>
      <c r="CJ4246" s="1"/>
      <c r="CK4246" s="1"/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4949</v>
      </c>
      <c r="B4247" s="1" t="s">
        <v>9533</v>
      </c>
      <c r="C4247" s="1" t="s">
        <v>97</v>
      </c>
      <c r="D4247" s="1" t="s">
        <v>3185</v>
      </c>
      <c r="E4247" s="1" t="s">
        <v>1111</v>
      </c>
      <c r="F4247" s="1" t="s">
        <v>127</v>
      </c>
      <c r="G4247" s="1" t="s">
        <v>106</v>
      </c>
      <c r="H4247" s="1" t="s">
        <v>6375</v>
      </c>
      <c r="I4247" s="1" t="s">
        <v>88</v>
      </c>
      <c r="J4247" s="1" t="s">
        <v>109</v>
      </c>
      <c r="K4247" s="1">
        <v>17</v>
      </c>
      <c r="L4247" s="1" t="s">
        <v>101</v>
      </c>
      <c r="M4247" s="1" t="s">
        <v>325</v>
      </c>
      <c r="N4247" s="1" t="s">
        <v>91</v>
      </c>
      <c r="O4247" s="32"/>
      <c r="P4247">
        <v>275</v>
      </c>
      <c r="Q4247" s="1" t="str">
        <f>VLOOKUP([1]!Tabla1[[#This Row],[RENAES]],[2]EESS!$1:$1048576,6,FALSE)</f>
        <v>ALTO AMAZONAS</v>
      </c>
      <c r="R4247" s="1" t="str">
        <f>VLOOKUP([1]!Tabla1[[#This Row],[RENAES]],[2]EESS!$1:$1048576,7,FALSE)</f>
        <v>YURIMAGUAS</v>
      </c>
      <c r="S4247" s="1" t="str">
        <f>VLOOKUP([1]!Tabla1[[#This Row],[RENAES]],[2]EESS!$1:$1048576,10,FALSE)</f>
        <v>TUPAC AMARU De Yurimaguas</v>
      </c>
      <c r="T4247" s="1" t="s">
        <v>9290</v>
      </c>
      <c r="U4247" s="1" t="s">
        <v>326</v>
      </c>
      <c r="V4247" s="1" t="s">
        <v>91</v>
      </c>
      <c r="W4247" s="57">
        <v>5</v>
      </c>
      <c r="X4247" s="1" t="s">
        <v>6375</v>
      </c>
      <c r="Y4247" s="1" t="s">
        <v>88</v>
      </c>
      <c r="Z4247" s="1" t="s">
        <v>109</v>
      </c>
      <c r="AA4247" s="1"/>
      <c r="AB4247" s="1"/>
      <c r="AC4247" s="1"/>
      <c r="AD4247" s="1"/>
      <c r="AE4247" s="1"/>
      <c r="AF4247" s="1"/>
      <c r="AG4247" s="1"/>
      <c r="AH4247" s="1" t="s">
        <v>10191</v>
      </c>
      <c r="AI4247" s="1" t="s">
        <v>326</v>
      </c>
      <c r="AJ4247" s="1" t="s">
        <v>179</v>
      </c>
      <c r="AK4247" s="57">
        <v>15</v>
      </c>
      <c r="AL4247" s="1" t="s">
        <v>324</v>
      </c>
      <c r="AM4247" s="1" t="s">
        <v>4861</v>
      </c>
      <c r="AN4247" s="1" t="s">
        <v>96</v>
      </c>
      <c r="AO4247" s="1"/>
      <c r="AP4247" s="1"/>
      <c r="AQ4247" s="1"/>
      <c r="AR4247" s="1"/>
      <c r="AS4247" s="1"/>
      <c r="AT4247" s="1"/>
      <c r="AU4247" s="1"/>
      <c r="AV4247" s="1"/>
      <c r="AW4247" s="1"/>
      <c r="AX4247" s="1"/>
      <c r="AY4247" s="1"/>
      <c r="AZ4247" s="1"/>
      <c r="BA4247" s="1"/>
      <c r="BB4247" s="1"/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/>
      <c r="CF4247" s="1"/>
      <c r="CG4247" s="1"/>
      <c r="CH4247" s="1"/>
      <c r="CI4247" s="1"/>
      <c r="CJ4247" s="1"/>
      <c r="CK4247" s="1"/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2828</v>
      </c>
      <c r="B4248" s="1" t="s">
        <v>2829</v>
      </c>
      <c r="C4248" s="1" t="s">
        <v>97</v>
      </c>
      <c r="D4248" s="1" t="s">
        <v>3185</v>
      </c>
      <c r="E4248" s="1" t="s">
        <v>1111</v>
      </c>
      <c r="F4248" s="1" t="s">
        <v>90</v>
      </c>
      <c r="G4248" s="1" t="s">
        <v>111</v>
      </c>
      <c r="H4248" s="1" t="s">
        <v>2533</v>
      </c>
      <c r="I4248" s="1" t="s">
        <v>131</v>
      </c>
      <c r="J4248" s="1" t="s">
        <v>90</v>
      </c>
      <c r="K4248" s="1">
        <v>17</v>
      </c>
      <c r="L4248" s="1" t="s">
        <v>101</v>
      </c>
      <c r="M4248" s="1" t="s">
        <v>325</v>
      </c>
      <c r="N4248" s="1" t="s">
        <v>91</v>
      </c>
      <c r="O4248" s="32"/>
      <c r="P4248">
        <v>1</v>
      </c>
      <c r="Q4248" s="1" t="str">
        <f>VLOOKUP([1]!Tabla1[[#This Row],[RENAES]],[2]EESS!$1:$1048576,6,FALSE)</f>
        <v>ALTO AMAZONAS</v>
      </c>
      <c r="R4248" s="1" t="str">
        <f>VLOOKUP([1]!Tabla1[[#This Row],[RENAES]],[2]EESS!$1:$1048576,7,FALSE)</f>
        <v>LAGUNAS</v>
      </c>
      <c r="S4248" s="1" t="str">
        <f>VLOOKUP([1]!Tabla1[[#This Row],[RENAES]],[2]EESS!$1:$1048576,10,FALSE)</f>
        <v>LAGUNAS</v>
      </c>
      <c r="T4248" s="1" t="s">
        <v>1327</v>
      </c>
      <c r="U4248" s="1" t="s">
        <v>326</v>
      </c>
      <c r="V4248" s="1" t="s">
        <v>91</v>
      </c>
      <c r="W4248" s="57">
        <v>4</v>
      </c>
      <c r="X4248" s="1" t="s">
        <v>2533</v>
      </c>
      <c r="Y4248" s="1" t="s">
        <v>111</v>
      </c>
      <c r="Z4248" s="1" t="s">
        <v>90</v>
      </c>
      <c r="AA4248" s="1" t="s">
        <v>3988</v>
      </c>
      <c r="AB4248" s="1" t="s">
        <v>325</v>
      </c>
      <c r="AC4248" s="1" t="s">
        <v>91</v>
      </c>
      <c r="AD4248" s="1" t="s">
        <v>104</v>
      </c>
      <c r="AE4248" s="1" t="s">
        <v>247</v>
      </c>
      <c r="AF4248" s="1" t="s">
        <v>90</v>
      </c>
      <c r="AG4248" s="1" t="s">
        <v>96</v>
      </c>
      <c r="AH4248" s="1" t="s">
        <v>3525</v>
      </c>
      <c r="AI4248" s="1" t="s">
        <v>326</v>
      </c>
      <c r="AJ4248" s="1" t="s">
        <v>91</v>
      </c>
      <c r="AK4248" s="57">
        <v>5</v>
      </c>
      <c r="AL4248" s="1" t="s">
        <v>3094</v>
      </c>
      <c r="AM4248" s="1" t="s">
        <v>88</v>
      </c>
      <c r="AN4248" s="1" t="s">
        <v>88</v>
      </c>
      <c r="AO4248" s="1" t="s">
        <v>3988</v>
      </c>
      <c r="AP4248" s="1" t="s">
        <v>325</v>
      </c>
      <c r="AQ4248" s="1" t="s">
        <v>91</v>
      </c>
      <c r="AR4248" s="1" t="s">
        <v>104</v>
      </c>
      <c r="AS4248" s="1" t="s">
        <v>247</v>
      </c>
      <c r="AT4248" s="1" t="s">
        <v>127</v>
      </c>
      <c r="AU4248" s="1" t="s">
        <v>96</v>
      </c>
      <c r="AV4248" s="1" t="s">
        <v>3988</v>
      </c>
      <c r="AW4248" s="1" t="s">
        <v>326</v>
      </c>
      <c r="AX4248" s="1" t="s">
        <v>91</v>
      </c>
      <c r="AY4248" s="57">
        <v>1</v>
      </c>
      <c r="AZ4248" s="1" t="s">
        <v>327</v>
      </c>
      <c r="BA4248" s="1" t="s">
        <v>88</v>
      </c>
      <c r="BB4248" s="1" t="s">
        <v>90</v>
      </c>
      <c r="BC4248" s="1" t="s">
        <v>3988</v>
      </c>
      <c r="BD4248" s="1" t="s">
        <v>326</v>
      </c>
      <c r="BE4248" s="1" t="s">
        <v>91</v>
      </c>
      <c r="BF4248" s="57">
        <v>6</v>
      </c>
      <c r="BG4248" s="1" t="s">
        <v>247</v>
      </c>
      <c r="BH4248" s="1" t="s">
        <v>90</v>
      </c>
      <c r="BI4248" s="1" t="s">
        <v>96</v>
      </c>
      <c r="BJ4248" s="1" t="s">
        <v>4648</v>
      </c>
      <c r="BK4248" s="1" t="s">
        <v>326</v>
      </c>
      <c r="BL4248" s="1" t="s">
        <v>91</v>
      </c>
      <c r="BM4248" s="57">
        <v>6</v>
      </c>
      <c r="BN4248" s="1" t="s">
        <v>3094</v>
      </c>
      <c r="BO4248" s="1" t="s">
        <v>88</v>
      </c>
      <c r="BP4248" s="1" t="s">
        <v>96</v>
      </c>
      <c r="BQ4248" s="1" t="s">
        <v>5346</v>
      </c>
      <c r="BR4248" s="1" t="s">
        <v>326</v>
      </c>
      <c r="BS4248" s="1" t="s">
        <v>91</v>
      </c>
      <c r="BT4248" s="57">
        <v>30</v>
      </c>
      <c r="BU4248" s="1" t="s">
        <v>324</v>
      </c>
      <c r="BV4248" s="1" t="s">
        <v>3942</v>
      </c>
      <c r="BW4248" s="1" t="s">
        <v>90</v>
      </c>
      <c r="BX4248" s="1" t="s">
        <v>4648</v>
      </c>
      <c r="BY4248" s="1" t="s">
        <v>325</v>
      </c>
      <c r="BZ4248" s="1" t="s">
        <v>91</v>
      </c>
      <c r="CA4248" s="32"/>
      <c r="CB4248" s="1" t="s">
        <v>3094</v>
      </c>
      <c r="CC4248" s="1" t="s">
        <v>119</v>
      </c>
      <c r="CD4248" s="1" t="s">
        <v>90</v>
      </c>
      <c r="CE4248" s="1"/>
      <c r="CF4248" s="1"/>
      <c r="CG4248" s="1"/>
      <c r="CH4248" s="1"/>
      <c r="CI4248" s="1"/>
      <c r="CJ4248" s="1"/>
      <c r="CK4248" s="1"/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1013</v>
      </c>
      <c r="B4249" s="1" t="s">
        <v>2445</v>
      </c>
      <c r="C4249" s="1" t="s">
        <v>97</v>
      </c>
      <c r="D4249" s="1" t="s">
        <v>3185</v>
      </c>
      <c r="E4249" s="1" t="s">
        <v>1111</v>
      </c>
      <c r="F4249" s="1" t="s">
        <v>96</v>
      </c>
      <c r="G4249" s="1" t="s">
        <v>111</v>
      </c>
      <c r="H4249" s="1" t="s">
        <v>223</v>
      </c>
      <c r="I4249" s="1" t="s">
        <v>96</v>
      </c>
      <c r="J4249" s="1" t="s">
        <v>113</v>
      </c>
      <c r="K4249" s="1">
        <v>17</v>
      </c>
      <c r="L4249" s="1" t="s">
        <v>101</v>
      </c>
      <c r="M4249" s="1" t="s">
        <v>325</v>
      </c>
      <c r="N4249" s="1" t="s">
        <v>91</v>
      </c>
      <c r="O4249" s="1" t="s">
        <v>104</v>
      </c>
      <c r="P4249">
        <v>123</v>
      </c>
      <c r="Q4249" s="1" t="str">
        <f>VLOOKUP([1]!Tabla1[[#This Row],[RENAES]],[2]EESS!$1:$1048576,6,FALSE)</f>
        <v>NO PERTENECE A NINGUNA RED</v>
      </c>
      <c r="R4249" s="1" t="str">
        <f>VLOOKUP([1]!Tabla1[[#This Row],[RENAES]],[2]EESS!$1:$1048576,7,FALSE)</f>
        <v>NO PERTENECE A NINGUNA MICRORED</v>
      </c>
      <c r="S4249" s="1" t="str">
        <f>VLOOKUP([1]!Tabla1[[#This Row],[RENAES]],[2]EESS!$1:$1048576,10,FALSE)</f>
        <v>HOSP.REGIONAL DE LORETO "Felipe Arriola Iglesias"</v>
      </c>
      <c r="T4249" s="1" t="s">
        <v>1126</v>
      </c>
      <c r="U4249" s="1" t="s">
        <v>326</v>
      </c>
      <c r="V4249" s="1" t="s">
        <v>91</v>
      </c>
      <c r="W4249" s="57">
        <v>1</v>
      </c>
      <c r="X4249" s="1" t="s">
        <v>223</v>
      </c>
      <c r="Y4249" s="1" t="s">
        <v>96</v>
      </c>
      <c r="Z4249" s="1" t="s">
        <v>113</v>
      </c>
      <c r="AA4249" s="1"/>
      <c r="AB4249" s="1"/>
      <c r="AC4249" s="1"/>
      <c r="AD4249" s="1"/>
      <c r="AE4249" s="1"/>
      <c r="AF4249" s="1"/>
      <c r="AG4249" s="1"/>
      <c r="AH4249" s="1" t="s">
        <v>1112</v>
      </c>
      <c r="AI4249" s="1" t="s">
        <v>326</v>
      </c>
      <c r="AJ4249" s="1" t="s">
        <v>91</v>
      </c>
      <c r="AK4249" s="57">
        <v>1</v>
      </c>
      <c r="AL4249" s="1" t="s">
        <v>223</v>
      </c>
      <c r="AM4249" s="1" t="s">
        <v>96</v>
      </c>
      <c r="AN4249" s="1" t="s">
        <v>108</v>
      </c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  <c r="BC4249" s="1"/>
      <c r="BD4249" s="1"/>
      <c r="BE4249" s="1"/>
      <c r="BF4249" s="1"/>
      <c r="BG4249" s="1"/>
      <c r="BH4249" s="1"/>
      <c r="BI4249" s="1"/>
      <c r="BJ4249" s="1"/>
      <c r="BK4249" s="1"/>
      <c r="BL4249" s="1"/>
      <c r="BM4249" s="1"/>
      <c r="BN4249" s="1"/>
      <c r="BO4249" s="1"/>
      <c r="BP4249" s="1"/>
      <c r="BQ4249" s="1"/>
      <c r="BR4249" s="1"/>
      <c r="BS4249" s="1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 t="s">
        <v>1214</v>
      </c>
      <c r="CF4249" s="1" t="s">
        <v>326</v>
      </c>
      <c r="CG4249" s="1" t="s">
        <v>91</v>
      </c>
      <c r="CH4249" s="1" t="s">
        <v>123</v>
      </c>
      <c r="CI4249" s="1" t="s">
        <v>223</v>
      </c>
      <c r="CJ4249" s="1" t="s">
        <v>99</v>
      </c>
      <c r="CK4249" s="1" t="s">
        <v>127</v>
      </c>
      <c r="CL4249" s="1"/>
      <c r="CM4249" s="1"/>
      <c r="CN4249" s="1"/>
      <c r="CO4249" s="1"/>
      <c r="CP4249" s="1"/>
      <c r="CQ4249" s="1"/>
      <c r="CR4249" s="1"/>
    </row>
    <row r="4250" spans="1:96" x14ac:dyDescent="0.3">
      <c r="A4250" s="1" t="s">
        <v>1015</v>
      </c>
      <c r="B4250" s="1" t="s">
        <v>2446</v>
      </c>
      <c r="C4250" s="1" t="s">
        <v>97</v>
      </c>
      <c r="D4250" s="1" t="s">
        <v>3185</v>
      </c>
      <c r="E4250" s="1" t="s">
        <v>1111</v>
      </c>
      <c r="F4250" s="1" t="s">
        <v>96</v>
      </c>
      <c r="G4250" s="1" t="s">
        <v>122</v>
      </c>
      <c r="H4250" s="1" t="s">
        <v>938</v>
      </c>
      <c r="I4250" s="1" t="s">
        <v>99</v>
      </c>
      <c r="J4250" s="1" t="s">
        <v>95</v>
      </c>
      <c r="K4250" s="1">
        <v>27</v>
      </c>
      <c r="L4250" s="1" t="s">
        <v>101</v>
      </c>
      <c r="M4250" s="1" t="s">
        <v>325</v>
      </c>
      <c r="N4250" s="1" t="s">
        <v>91</v>
      </c>
      <c r="O4250" s="1" t="s">
        <v>104</v>
      </c>
      <c r="P4250">
        <v>118</v>
      </c>
      <c r="Q4250" s="1" t="str">
        <f>VLOOKUP([1]!Tabla1[[#This Row],[RENAES]],[2]EESS!$1:$1048576,6,FALSE)</f>
        <v>NO PERTENECE A NINGUNA RED</v>
      </c>
      <c r="R4250" s="1" t="str">
        <f>VLOOKUP([1]!Tabla1[[#This Row],[RENAES]],[2]EESS!$1:$1048576,7,FALSE)</f>
        <v>NO PERTENECE A NINGUNA MICRORED</v>
      </c>
      <c r="S4250" s="1" t="str">
        <f>VLOOKUP([1]!Tabla1[[#This Row],[RENAES]],[2]EESS!$1:$1048576,10,FALSE)</f>
        <v>HOSP Santa Gema de Yurimaguas</v>
      </c>
      <c r="T4250" s="1" t="s">
        <v>1145</v>
      </c>
      <c r="U4250" s="1" t="s">
        <v>326</v>
      </c>
      <c r="V4250" s="1" t="s">
        <v>91</v>
      </c>
      <c r="W4250" s="57">
        <v>1</v>
      </c>
      <c r="X4250" s="1" t="s">
        <v>938</v>
      </c>
      <c r="Y4250" s="1" t="s">
        <v>99</v>
      </c>
      <c r="Z4250" s="1" t="s">
        <v>95</v>
      </c>
      <c r="AA4250" s="1" t="s">
        <v>1120</v>
      </c>
      <c r="AB4250" s="1" t="s">
        <v>325</v>
      </c>
      <c r="AC4250" s="1" t="s">
        <v>105</v>
      </c>
      <c r="AD4250" s="1" t="s">
        <v>104</v>
      </c>
      <c r="AE4250" s="1" t="s">
        <v>2830</v>
      </c>
      <c r="AF4250" s="1" t="s">
        <v>88</v>
      </c>
      <c r="AG4250" s="1" t="s">
        <v>99</v>
      </c>
      <c r="AH4250" s="1" t="s">
        <v>1120</v>
      </c>
      <c r="AI4250" s="1" t="s">
        <v>326</v>
      </c>
      <c r="AJ4250" s="1" t="s">
        <v>91</v>
      </c>
      <c r="AK4250" s="57">
        <v>2</v>
      </c>
      <c r="AL4250" s="1" t="s">
        <v>2830</v>
      </c>
      <c r="AM4250" s="1" t="s">
        <v>88</v>
      </c>
      <c r="AN4250" s="1" t="s">
        <v>99</v>
      </c>
      <c r="AO4250" s="1" t="s">
        <v>3485</v>
      </c>
      <c r="AP4250" s="1" t="s">
        <v>325</v>
      </c>
      <c r="AQ4250" s="1" t="s">
        <v>105</v>
      </c>
      <c r="AR4250" s="1" t="s">
        <v>104</v>
      </c>
      <c r="AS4250" s="1" t="s">
        <v>2578</v>
      </c>
      <c r="AT4250" s="1" t="s">
        <v>96</v>
      </c>
      <c r="AU4250" s="1" t="s">
        <v>90</v>
      </c>
      <c r="AV4250" s="1" t="s">
        <v>3485</v>
      </c>
      <c r="AW4250" s="1" t="s">
        <v>326</v>
      </c>
      <c r="AX4250" s="1" t="s">
        <v>91</v>
      </c>
      <c r="AY4250" s="57">
        <v>3</v>
      </c>
      <c r="AZ4250" s="1" t="s">
        <v>2578</v>
      </c>
      <c r="BA4250" s="1" t="s">
        <v>96</v>
      </c>
      <c r="BB4250" s="1" t="s">
        <v>90</v>
      </c>
      <c r="BC4250" s="1" t="s">
        <v>4618</v>
      </c>
      <c r="BD4250" s="1" t="s">
        <v>326</v>
      </c>
      <c r="BE4250" s="1" t="s">
        <v>91</v>
      </c>
      <c r="BF4250" s="57">
        <v>4</v>
      </c>
      <c r="BG4250" s="1" t="s">
        <v>200</v>
      </c>
      <c r="BH4250" s="1" t="s">
        <v>96</v>
      </c>
      <c r="BI4250" s="1" t="s">
        <v>119</v>
      </c>
      <c r="BJ4250" s="1" t="s">
        <v>5647</v>
      </c>
      <c r="BK4250" s="1" t="s">
        <v>326</v>
      </c>
      <c r="BL4250" s="1" t="s">
        <v>91</v>
      </c>
      <c r="BM4250" s="57">
        <v>5</v>
      </c>
      <c r="BN4250" s="1" t="s">
        <v>5971</v>
      </c>
      <c r="BO4250" s="1" t="s">
        <v>99</v>
      </c>
      <c r="BP4250" s="1" t="s">
        <v>95</v>
      </c>
      <c r="BQ4250" s="1" t="s">
        <v>6194</v>
      </c>
      <c r="BR4250" s="1" t="s">
        <v>326</v>
      </c>
      <c r="BS4250" s="1" t="s">
        <v>91</v>
      </c>
      <c r="BT4250" s="57">
        <v>6</v>
      </c>
      <c r="BU4250" s="1" t="s">
        <v>4248</v>
      </c>
      <c r="BV4250" s="1" t="s">
        <v>102</v>
      </c>
      <c r="BW4250" s="1" t="s">
        <v>102</v>
      </c>
      <c r="BX4250" s="1"/>
      <c r="BY4250" s="1"/>
      <c r="BZ4250" s="1"/>
      <c r="CA4250" s="1"/>
      <c r="CB4250" s="1"/>
      <c r="CC4250" s="1"/>
      <c r="CD4250" s="1"/>
      <c r="CE4250" s="1"/>
      <c r="CF4250" s="1"/>
      <c r="CG4250" s="1"/>
      <c r="CH4250" s="1"/>
      <c r="CI4250" s="1"/>
      <c r="CJ4250" s="1"/>
      <c r="CK4250" s="1"/>
      <c r="CL4250" s="1" t="s">
        <v>6487</v>
      </c>
      <c r="CM4250" s="1" t="s">
        <v>325</v>
      </c>
      <c r="CN4250" s="1" t="s">
        <v>105</v>
      </c>
      <c r="CO4250" s="1" t="s">
        <v>130</v>
      </c>
      <c r="CP4250" s="1" t="s">
        <v>7722</v>
      </c>
      <c r="CQ4250" s="1" t="s">
        <v>99</v>
      </c>
      <c r="CR4250" s="1" t="s">
        <v>102</v>
      </c>
    </row>
    <row r="4251" spans="1:96" x14ac:dyDescent="0.3">
      <c r="A4251" s="1" t="s">
        <v>4587</v>
      </c>
      <c r="B4251" s="1" t="s">
        <v>4588</v>
      </c>
      <c r="C4251" s="1" t="s">
        <v>97</v>
      </c>
      <c r="D4251" s="1" t="s">
        <v>3185</v>
      </c>
      <c r="E4251" s="1" t="s">
        <v>1111</v>
      </c>
      <c r="F4251" s="1" t="s">
        <v>99</v>
      </c>
      <c r="G4251" s="1" t="s">
        <v>110</v>
      </c>
      <c r="H4251" s="1" t="s">
        <v>327</v>
      </c>
      <c r="I4251" s="1" t="s">
        <v>3808</v>
      </c>
      <c r="J4251" s="1" t="s">
        <v>96</v>
      </c>
      <c r="K4251" s="1">
        <v>26</v>
      </c>
      <c r="L4251" s="1" t="s">
        <v>101</v>
      </c>
      <c r="M4251" s="1" t="s">
        <v>325</v>
      </c>
      <c r="N4251" s="1" t="s">
        <v>91</v>
      </c>
      <c r="O4251" s="1" t="s">
        <v>92</v>
      </c>
      <c r="P4251">
        <v>3</v>
      </c>
      <c r="Q4251" s="1" t="str">
        <f>VLOOKUP([1]!Tabla1[[#This Row],[RENAES]],[2]EESS!$1:$1048576,6,FALSE)</f>
        <v>NO PERTENECE A NINGUNA RED</v>
      </c>
      <c r="R4251" s="1" t="str">
        <f>VLOOKUP([1]!Tabla1[[#This Row],[RENAES]],[2]EESS!$1:$1048576,7,FALSE)</f>
        <v>NO PERTENECE A NINGUNA MICRORED</v>
      </c>
      <c r="S4251" s="1" t="str">
        <f>VLOOKUP([1]!Tabla1[[#This Row],[RENAES]],[2]EESS!$1:$1048576,10,FALSE)</f>
        <v>HOSPITAL IQUITOS "Cesar Garayar Garcia"</v>
      </c>
      <c r="T4251" s="1" t="s">
        <v>4234</v>
      </c>
      <c r="U4251" s="1" t="s">
        <v>326</v>
      </c>
      <c r="V4251" s="1" t="s">
        <v>91</v>
      </c>
      <c r="W4251" s="57">
        <v>3</v>
      </c>
      <c r="X4251" s="1" t="s">
        <v>327</v>
      </c>
      <c r="Y4251" s="1" t="s">
        <v>3808</v>
      </c>
      <c r="Z4251" s="1" t="s">
        <v>96</v>
      </c>
      <c r="AA4251" s="1" t="s">
        <v>7050</v>
      </c>
      <c r="AB4251" s="1" t="s">
        <v>325</v>
      </c>
      <c r="AC4251" s="1" t="s">
        <v>91</v>
      </c>
      <c r="AD4251" s="1" t="s">
        <v>92</v>
      </c>
      <c r="AE4251" s="1" t="s">
        <v>324</v>
      </c>
      <c r="AF4251" s="1" t="s">
        <v>99</v>
      </c>
      <c r="AG4251" s="1" t="s">
        <v>88</v>
      </c>
      <c r="AH4251" s="1" t="s">
        <v>7050</v>
      </c>
      <c r="AI4251" s="1" t="s">
        <v>326</v>
      </c>
      <c r="AJ4251" s="1" t="s">
        <v>91</v>
      </c>
      <c r="AK4251" s="57">
        <v>10</v>
      </c>
      <c r="AL4251" s="1" t="s">
        <v>324</v>
      </c>
      <c r="AM4251" s="1" t="s">
        <v>99</v>
      </c>
      <c r="AN4251" s="1" t="s">
        <v>88</v>
      </c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  <c r="BJ4251" s="1"/>
      <c r="BK4251" s="1"/>
      <c r="BL4251" s="1"/>
      <c r="BM4251" s="1"/>
      <c r="BN4251" s="1"/>
      <c r="BO4251" s="1"/>
      <c r="BP4251" s="1"/>
      <c r="BQ4251" s="1"/>
      <c r="BR4251" s="1"/>
      <c r="BS4251" s="1"/>
      <c r="BT4251" s="1"/>
      <c r="BU4251" s="1"/>
      <c r="BV4251" s="1"/>
      <c r="BW4251" s="1"/>
      <c r="BX4251" s="1"/>
      <c r="BY4251" s="1"/>
      <c r="BZ4251" s="1"/>
      <c r="CA4251" s="1"/>
      <c r="CB4251" s="1"/>
      <c r="CC4251" s="1"/>
      <c r="CD4251" s="1"/>
      <c r="CE4251" s="1"/>
      <c r="CF4251" s="1"/>
      <c r="CG4251" s="1"/>
      <c r="CH4251" s="1"/>
      <c r="CI4251" s="1"/>
      <c r="CJ4251" s="1"/>
      <c r="CK4251" s="1"/>
      <c r="CL4251" s="1"/>
      <c r="CM4251" s="1"/>
      <c r="CN4251" s="1"/>
      <c r="CO4251" s="1"/>
      <c r="CP4251" s="1"/>
      <c r="CQ4251" s="1"/>
      <c r="CR4251" s="1"/>
    </row>
    <row r="4252" spans="1:96" x14ac:dyDescent="0.3">
      <c r="A4252" s="1" t="s">
        <v>748</v>
      </c>
      <c r="B4252" s="1" t="s">
        <v>2447</v>
      </c>
      <c r="C4252" s="1" t="s">
        <v>97</v>
      </c>
      <c r="D4252" s="1" t="s">
        <v>3185</v>
      </c>
      <c r="E4252" s="1" t="s">
        <v>1111</v>
      </c>
      <c r="F4252" s="1" t="s">
        <v>90</v>
      </c>
      <c r="G4252" s="1" t="s">
        <v>110</v>
      </c>
      <c r="H4252" s="1" t="s">
        <v>324</v>
      </c>
      <c r="I4252" s="1" t="s">
        <v>88</v>
      </c>
      <c r="J4252" s="1" t="s">
        <v>113</v>
      </c>
      <c r="K4252" s="1">
        <v>24</v>
      </c>
      <c r="L4252" s="1" t="s">
        <v>101</v>
      </c>
      <c r="M4252" s="1" t="s">
        <v>325</v>
      </c>
      <c r="N4252" s="1" t="s">
        <v>91</v>
      </c>
      <c r="O4252" s="1" t="s">
        <v>92</v>
      </c>
      <c r="P4252">
        <v>3</v>
      </c>
      <c r="Q4252" s="1" t="str">
        <f>VLOOKUP([1]!Tabla1[[#This Row],[RENAES]],[2]EESS!$1:$1048576,6,FALSE)</f>
        <v>NO PERTENECE A NINGUNA RED</v>
      </c>
      <c r="R4252" s="1" t="str">
        <f>VLOOKUP([1]!Tabla1[[#This Row],[RENAES]],[2]EESS!$1:$1048576,7,FALSE)</f>
        <v>NO PERTENECE A NINGUNA MICRORED</v>
      </c>
      <c r="S4252" s="1" t="str">
        <f>VLOOKUP([1]!Tabla1[[#This Row],[RENAES]],[2]EESS!$1:$1048576,10,FALSE)</f>
        <v>HOSPITAL IQUITOS "Cesar Garayar Garcia"</v>
      </c>
      <c r="T4252" s="1"/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  <c r="AJ4252" s="1"/>
      <c r="AK4252" s="1"/>
      <c r="AL4252" s="1"/>
      <c r="AM4252" s="1"/>
      <c r="AN4252" s="1"/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  <c r="BJ4252" s="1"/>
      <c r="BK4252" s="1"/>
      <c r="BL4252" s="1"/>
      <c r="BM4252" s="1"/>
      <c r="BN4252" s="1"/>
      <c r="BO4252" s="1"/>
      <c r="BP4252" s="1"/>
      <c r="BQ4252" s="1"/>
      <c r="BR4252" s="1"/>
      <c r="BS4252" s="1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 t="s">
        <v>1327</v>
      </c>
      <c r="CF4252" s="1" t="s">
        <v>326</v>
      </c>
      <c r="CG4252" s="1" t="s">
        <v>91</v>
      </c>
      <c r="CH4252" s="1" t="s">
        <v>123</v>
      </c>
      <c r="CI4252" s="1" t="s">
        <v>2774</v>
      </c>
      <c r="CJ4252" s="1" t="s">
        <v>88</v>
      </c>
      <c r="CK4252" s="1" t="s">
        <v>90</v>
      </c>
      <c r="CL4252" s="1"/>
      <c r="CM4252" s="1"/>
      <c r="CN4252" s="1"/>
      <c r="CO4252" s="1"/>
      <c r="CP4252" s="1"/>
      <c r="CQ4252" s="1"/>
      <c r="CR4252" s="1"/>
    </row>
    <row r="4253" spans="1:96" x14ac:dyDescent="0.3">
      <c r="A4253" s="1" t="s">
        <v>598</v>
      </c>
      <c r="B4253" s="1" t="s">
        <v>2831</v>
      </c>
      <c r="C4253" s="1" t="s">
        <v>97</v>
      </c>
      <c r="D4253" s="1" t="s">
        <v>3185</v>
      </c>
      <c r="E4253" s="1" t="s">
        <v>1111</v>
      </c>
      <c r="F4253" s="1" t="s">
        <v>88</v>
      </c>
      <c r="G4253" s="1" t="s">
        <v>96</v>
      </c>
      <c r="H4253" s="1" t="s">
        <v>324</v>
      </c>
      <c r="I4253" s="1" t="s">
        <v>96</v>
      </c>
      <c r="J4253" s="1" t="s">
        <v>99</v>
      </c>
      <c r="K4253" s="1">
        <v>20</v>
      </c>
      <c r="L4253" s="1" t="s">
        <v>101</v>
      </c>
      <c r="M4253" s="1" t="s">
        <v>325</v>
      </c>
      <c r="N4253" s="1" t="s">
        <v>91</v>
      </c>
      <c r="O4253" s="1" t="s">
        <v>92</v>
      </c>
      <c r="P4253">
        <v>1</v>
      </c>
      <c r="Q4253" s="1" t="str">
        <f>VLOOKUP([1]!Tabla1[[#This Row],[RENAES]],[2]EESS!$1:$1048576,6,FALSE)</f>
        <v>MAYNAS PERIFERIE</v>
      </c>
      <c r="R4253" s="1" t="str">
        <f>VLOOKUP([1]!Tabla1[[#This Row],[RENAES]],[2]EESS!$1:$1048576,7,FALSE)</f>
        <v>ANGAMOS</v>
      </c>
      <c r="S4253" s="1" t="str">
        <f>VLOOKUP([1]!Tabla1[[#This Row],[RENAES]],[2]EESS!$1:$1048576,10,FALSE)</f>
        <v>ANGAMOS</v>
      </c>
      <c r="T4253" s="1" t="s">
        <v>2522</v>
      </c>
      <c r="U4253" s="1" t="s">
        <v>326</v>
      </c>
      <c r="V4253" s="1" t="s">
        <v>91</v>
      </c>
      <c r="W4253" s="57">
        <v>30</v>
      </c>
      <c r="X4253" s="1" t="s">
        <v>324</v>
      </c>
      <c r="Y4253" s="1" t="s">
        <v>96</v>
      </c>
      <c r="Z4253" s="1" t="s">
        <v>99</v>
      </c>
      <c r="AA4253" s="1"/>
      <c r="AB4253" s="1"/>
      <c r="AC4253" s="1"/>
      <c r="AD4253" s="1"/>
      <c r="AE4253" s="1"/>
      <c r="AF4253" s="1"/>
      <c r="AG4253" s="1"/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/>
      <c r="CF4253" s="1"/>
      <c r="CG4253" s="1"/>
      <c r="CH4253" s="1"/>
      <c r="CI4253" s="1"/>
      <c r="CJ4253" s="1"/>
      <c r="CK4253" s="1"/>
      <c r="CL4253" s="1"/>
      <c r="CM4253" s="1"/>
      <c r="CN4253" s="1"/>
      <c r="CO4253" s="1"/>
      <c r="CP4253" s="1"/>
      <c r="CQ4253" s="1"/>
      <c r="CR4253" s="1"/>
    </row>
    <row r="4254" spans="1:96" x14ac:dyDescent="0.3">
      <c r="A4254" s="1" t="s">
        <v>3010</v>
      </c>
      <c r="B4254" s="1" t="s">
        <v>8815</v>
      </c>
      <c r="C4254" s="1" t="s">
        <v>97</v>
      </c>
      <c r="D4254" s="1" t="s">
        <v>3185</v>
      </c>
      <c r="E4254" s="1" t="s">
        <v>1111</v>
      </c>
      <c r="F4254" s="1" t="s">
        <v>119</v>
      </c>
      <c r="G4254" s="1" t="s">
        <v>110</v>
      </c>
      <c r="H4254" s="1" t="s">
        <v>5160</v>
      </c>
      <c r="I4254" s="1" t="s">
        <v>88</v>
      </c>
      <c r="J4254" s="1" t="s">
        <v>102</v>
      </c>
      <c r="K4254" s="1">
        <v>21</v>
      </c>
      <c r="L4254" s="1" t="s">
        <v>101</v>
      </c>
      <c r="M4254" s="1" t="s">
        <v>325</v>
      </c>
      <c r="N4254" s="1" t="s">
        <v>105</v>
      </c>
      <c r="O4254" s="1" t="s">
        <v>104</v>
      </c>
      <c r="P4254">
        <v>27</v>
      </c>
      <c r="Q4254" s="1" t="str">
        <f>VLOOKUP([1]!Tabla1[[#This Row],[RENAES]],[2]EESS!$1:$1048576,6,FALSE)</f>
        <v>REQUENA</v>
      </c>
      <c r="R4254" s="1" t="str">
        <f>VLOOKUP([1]!Tabla1[[#This Row],[RENAES]],[2]EESS!$1:$1048576,7,FALSE)</f>
        <v>REQUENA</v>
      </c>
      <c r="S4254" s="1" t="str">
        <f>VLOOKUP([1]!Tabla1[[#This Row],[RENAES]],[2]EESS!$1:$1048576,10,FALSE)</f>
        <v>REQUENA</v>
      </c>
      <c r="T4254" s="1" t="s">
        <v>7656</v>
      </c>
      <c r="U4254" s="1" t="s">
        <v>326</v>
      </c>
      <c r="V4254" s="1" t="s">
        <v>91</v>
      </c>
      <c r="W4254" s="57">
        <v>6</v>
      </c>
      <c r="X4254" s="1" t="s">
        <v>5160</v>
      </c>
      <c r="Y4254" s="1" t="s">
        <v>88</v>
      </c>
      <c r="Z4254" s="1" t="s">
        <v>102</v>
      </c>
      <c r="AA4254" s="1"/>
      <c r="AB4254" s="1"/>
      <c r="AC4254" s="1"/>
      <c r="AD4254" s="1"/>
      <c r="AE4254" s="1"/>
      <c r="AF4254" s="1"/>
      <c r="AG4254" s="1"/>
      <c r="AH4254" s="1" t="s">
        <v>7655</v>
      </c>
      <c r="AI4254" s="1" t="s">
        <v>326</v>
      </c>
      <c r="AJ4254" s="1" t="s">
        <v>91</v>
      </c>
      <c r="AK4254" s="57">
        <v>6</v>
      </c>
      <c r="AL4254" s="1" t="s">
        <v>5529</v>
      </c>
      <c r="AM4254" s="1" t="s">
        <v>127</v>
      </c>
      <c r="AN4254" s="1" t="s">
        <v>109</v>
      </c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  <c r="CF4254" s="1"/>
      <c r="CG4254" s="1"/>
      <c r="CH4254" s="1"/>
      <c r="CI4254" s="1"/>
      <c r="CJ4254" s="1"/>
      <c r="CK4254" s="1"/>
      <c r="CL4254" s="1"/>
      <c r="CM4254" s="1"/>
      <c r="CN4254" s="1"/>
      <c r="CO4254" s="1"/>
      <c r="CP4254" s="1"/>
      <c r="CQ4254" s="1"/>
      <c r="CR4254" s="1"/>
    </row>
    <row r="4255" spans="1:96" x14ac:dyDescent="0.3">
      <c r="A4255" s="1" t="s">
        <v>7271</v>
      </c>
      <c r="B4255" s="1" t="s">
        <v>7272</v>
      </c>
      <c r="C4255" s="1" t="s">
        <v>97</v>
      </c>
      <c r="D4255" s="1" t="s">
        <v>3185</v>
      </c>
      <c r="E4255" s="1" t="s">
        <v>1111</v>
      </c>
      <c r="F4255" s="1" t="s">
        <v>95</v>
      </c>
      <c r="G4255" s="1" t="s">
        <v>115</v>
      </c>
      <c r="H4255" s="1" t="s">
        <v>3094</v>
      </c>
      <c r="I4255" s="1" t="s">
        <v>96</v>
      </c>
      <c r="J4255" s="1" t="s">
        <v>96</v>
      </c>
      <c r="K4255" s="1">
        <v>15</v>
      </c>
      <c r="L4255" s="1" t="s">
        <v>101</v>
      </c>
      <c r="M4255" s="1" t="s">
        <v>325</v>
      </c>
      <c r="N4255" s="1" t="s">
        <v>91</v>
      </c>
      <c r="O4255" s="32"/>
      <c r="P4255">
        <v>1</v>
      </c>
      <c r="Q4255" s="1" t="str">
        <f>VLOOKUP([1]!Tabla1[[#This Row],[RENAES]],[2]EESS!$1:$1048576,6,FALSE)</f>
        <v>NO PERTENECE A NINGUNA RED</v>
      </c>
      <c r="R4255" s="1" t="str">
        <f>VLOOKUP([1]!Tabla1[[#This Row],[RENAES]],[2]EESS!$1:$1048576,7,FALSE)</f>
        <v>NO PERTENECE A NINGUNA MICRORED</v>
      </c>
      <c r="S4255" s="1" t="str">
        <f>VLOOKUP([1]!Tabla1[[#This Row],[RENAES]],[2]EESS!$1:$1048576,10,FALSE)</f>
        <v>HOSP.REGIONAL DE LORETO "Felipe Arriola Iglesias"</v>
      </c>
      <c r="T4255" s="1" t="s">
        <v>7132</v>
      </c>
      <c r="U4255" s="1" t="s">
        <v>326</v>
      </c>
      <c r="V4255" s="1" t="s">
        <v>91</v>
      </c>
      <c r="W4255" s="57">
        <v>2</v>
      </c>
      <c r="X4255" s="1" t="s">
        <v>3094</v>
      </c>
      <c r="Y4255" s="1" t="s">
        <v>90</v>
      </c>
      <c r="Z4255" s="1" t="s">
        <v>96</v>
      </c>
      <c r="AA4255" s="1" t="s">
        <v>8085</v>
      </c>
      <c r="AB4255" s="1" t="s">
        <v>325</v>
      </c>
      <c r="AC4255" s="1" t="s">
        <v>91</v>
      </c>
      <c r="AD4255" s="1" t="s">
        <v>92</v>
      </c>
      <c r="AE4255" s="1" t="s">
        <v>324</v>
      </c>
      <c r="AF4255" s="1" t="s">
        <v>89</v>
      </c>
      <c r="AG4255" s="1" t="s">
        <v>127</v>
      </c>
      <c r="AH4255" s="1" t="s">
        <v>7290</v>
      </c>
      <c r="AI4255" s="1" t="s">
        <v>326</v>
      </c>
      <c r="AJ4255" s="1" t="s">
        <v>91</v>
      </c>
      <c r="AK4255" s="57">
        <v>3</v>
      </c>
      <c r="AL4255" s="1" t="s">
        <v>5367</v>
      </c>
      <c r="AM4255" s="1" t="s">
        <v>111</v>
      </c>
      <c r="AN4255" s="1" t="s">
        <v>96</v>
      </c>
      <c r="AO4255" s="1"/>
      <c r="AP4255" s="1"/>
      <c r="AQ4255" s="1"/>
      <c r="AR4255" s="1"/>
      <c r="AS4255" s="1"/>
      <c r="AT4255" s="1"/>
      <c r="AU4255" s="1"/>
      <c r="AV4255" s="1" t="s">
        <v>7428</v>
      </c>
      <c r="AW4255" s="1" t="s">
        <v>326</v>
      </c>
      <c r="AX4255" s="1" t="s">
        <v>91</v>
      </c>
      <c r="AY4255" s="57">
        <v>7</v>
      </c>
      <c r="AZ4255" s="1" t="s">
        <v>284</v>
      </c>
      <c r="BA4255" s="1" t="s">
        <v>107</v>
      </c>
      <c r="BB4255" s="1" t="s">
        <v>96</v>
      </c>
      <c r="BC4255" s="1" t="s">
        <v>7720</v>
      </c>
      <c r="BD4255" s="1" t="s">
        <v>326</v>
      </c>
      <c r="BE4255" s="1" t="s">
        <v>91</v>
      </c>
      <c r="BF4255" s="57">
        <v>8</v>
      </c>
      <c r="BG4255" s="1" t="s">
        <v>256</v>
      </c>
      <c r="BH4255" s="1" t="s">
        <v>102</v>
      </c>
      <c r="BI4255" s="1" t="s">
        <v>90</v>
      </c>
      <c r="BJ4255" s="1" t="s">
        <v>8085</v>
      </c>
      <c r="BK4255" s="1" t="s">
        <v>326</v>
      </c>
      <c r="BL4255" s="1" t="s">
        <v>91</v>
      </c>
      <c r="BM4255" s="57">
        <v>60</v>
      </c>
      <c r="BN4255" s="1" t="s">
        <v>324</v>
      </c>
      <c r="BO4255" s="1" t="s">
        <v>89</v>
      </c>
      <c r="BP4255" s="1" t="s">
        <v>127</v>
      </c>
      <c r="BQ4255" s="1" t="s">
        <v>8234</v>
      </c>
      <c r="BR4255" s="1" t="s">
        <v>326</v>
      </c>
      <c r="BS4255" s="1" t="s">
        <v>91</v>
      </c>
      <c r="BT4255" s="57">
        <v>6</v>
      </c>
      <c r="BU4255" s="1" t="s">
        <v>96</v>
      </c>
      <c r="BV4255" s="1" t="s">
        <v>90</v>
      </c>
      <c r="BW4255" s="1" t="s">
        <v>96</v>
      </c>
      <c r="BX4255" s="1"/>
      <c r="BY4255" s="1"/>
      <c r="BZ4255" s="1"/>
      <c r="CA4255" s="1"/>
      <c r="CB4255" s="1"/>
      <c r="CC4255" s="1"/>
      <c r="CD4255" s="1"/>
      <c r="CE4255" s="1"/>
      <c r="CF4255" s="1"/>
      <c r="CG4255" s="1"/>
      <c r="CH4255" s="1"/>
      <c r="CI4255" s="1"/>
      <c r="CJ4255" s="1"/>
      <c r="CK4255" s="1"/>
      <c r="CL4255" s="1"/>
      <c r="CM4255" s="1"/>
      <c r="CN4255" s="1"/>
      <c r="CO4255" s="1"/>
      <c r="CP4255" s="1"/>
      <c r="CQ4255" s="1"/>
      <c r="CR4255" s="1"/>
    </row>
    <row r="4256" spans="1:96" x14ac:dyDescent="0.3">
      <c r="A4256" s="1" t="s">
        <v>4790</v>
      </c>
      <c r="B4256" s="1" t="s">
        <v>4791</v>
      </c>
      <c r="C4256" s="1" t="s">
        <v>97</v>
      </c>
      <c r="D4256" s="1" t="s">
        <v>3185</v>
      </c>
      <c r="E4256" s="1" t="s">
        <v>1111</v>
      </c>
      <c r="F4256" s="1" t="s">
        <v>99</v>
      </c>
      <c r="G4256" s="1" t="s">
        <v>108</v>
      </c>
      <c r="H4256" s="1" t="s">
        <v>245</v>
      </c>
      <c r="I4256" s="1" t="s">
        <v>131</v>
      </c>
      <c r="J4256" s="1" t="s">
        <v>99</v>
      </c>
      <c r="K4256" s="1">
        <v>20</v>
      </c>
      <c r="L4256" s="1" t="s">
        <v>101</v>
      </c>
      <c r="M4256" s="1" t="s">
        <v>325</v>
      </c>
      <c r="N4256" s="1" t="s">
        <v>91</v>
      </c>
      <c r="O4256" s="32"/>
      <c r="P4256">
        <v>1</v>
      </c>
      <c r="Q4256" s="1" t="str">
        <f>VLOOKUP([1]!Tabla1[[#This Row],[RENAES]],[2]EESS!$1:$1048576,6,FALSE)</f>
        <v>REQUENA</v>
      </c>
      <c r="R4256" s="1" t="str">
        <f>VLOOKUP([1]!Tabla1[[#This Row],[RENAES]],[2]EESS!$1:$1048576,7,FALSE)</f>
        <v>REQUENA</v>
      </c>
      <c r="S4256" s="1" t="str">
        <f>VLOOKUP([1]!Tabla1[[#This Row],[RENAES]],[2]EESS!$1:$1048576,10,FALSE)</f>
        <v>REQUENA</v>
      </c>
      <c r="T4256" s="1" t="s">
        <v>5666</v>
      </c>
      <c r="U4256" s="1" t="s">
        <v>326</v>
      </c>
      <c r="V4256" s="1" t="s">
        <v>91</v>
      </c>
      <c r="W4256" s="57">
        <v>60</v>
      </c>
      <c r="X4256" s="1" t="s">
        <v>324</v>
      </c>
      <c r="Y4256" s="1" t="s">
        <v>145</v>
      </c>
      <c r="Z4256" s="1" t="s">
        <v>96</v>
      </c>
      <c r="AA4256" s="1" t="s">
        <v>5666</v>
      </c>
      <c r="AB4256" s="1" t="s">
        <v>325</v>
      </c>
      <c r="AC4256" s="1" t="s">
        <v>91</v>
      </c>
      <c r="AD4256" s="1" t="s">
        <v>92</v>
      </c>
      <c r="AE4256" s="1" t="s">
        <v>324</v>
      </c>
      <c r="AF4256" s="1" t="s">
        <v>145</v>
      </c>
      <c r="AG4256" s="1" t="s">
        <v>96</v>
      </c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  <c r="BJ4256" s="1"/>
      <c r="BK4256" s="1"/>
      <c r="BL4256" s="1"/>
      <c r="BM4256" s="1"/>
      <c r="BN4256" s="1"/>
      <c r="BO4256" s="1"/>
      <c r="BP4256" s="1"/>
      <c r="BQ4256" s="1"/>
      <c r="BR4256" s="1"/>
      <c r="BS4256" s="1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 t="s">
        <v>6430</v>
      </c>
      <c r="CF4256" s="1" t="s">
        <v>326</v>
      </c>
      <c r="CG4256" s="1" t="s">
        <v>91</v>
      </c>
      <c r="CH4256" s="1" t="s">
        <v>123</v>
      </c>
      <c r="CI4256" s="1" t="s">
        <v>264</v>
      </c>
      <c r="CJ4256" s="1" t="s">
        <v>95</v>
      </c>
      <c r="CK4256" s="1" t="s">
        <v>95</v>
      </c>
      <c r="CL4256" s="1"/>
      <c r="CM4256" s="1"/>
      <c r="CN4256" s="1"/>
      <c r="CO4256" s="1"/>
      <c r="CP4256" s="1"/>
      <c r="CQ4256" s="1"/>
      <c r="CR4256" s="1"/>
    </row>
    <row r="4257" spans="1:96" x14ac:dyDescent="0.3">
      <c r="A4257" s="1" t="s">
        <v>2832</v>
      </c>
      <c r="B4257" s="1" t="s">
        <v>2833</v>
      </c>
      <c r="C4257" s="1" t="s">
        <v>97</v>
      </c>
      <c r="D4257" s="1" t="s">
        <v>3185</v>
      </c>
      <c r="E4257" s="1" t="s">
        <v>1111</v>
      </c>
      <c r="F4257" s="1" t="s">
        <v>90</v>
      </c>
      <c r="G4257" s="1" t="s">
        <v>116</v>
      </c>
      <c r="H4257" s="1" t="s">
        <v>2524</v>
      </c>
      <c r="I4257" s="1" t="s">
        <v>96</v>
      </c>
      <c r="J4257" s="1" t="s">
        <v>127</v>
      </c>
      <c r="K4257" s="1">
        <v>25</v>
      </c>
      <c r="L4257" s="1" t="s">
        <v>101</v>
      </c>
      <c r="M4257" s="1" t="s">
        <v>325</v>
      </c>
      <c r="N4257" s="1" t="s">
        <v>91</v>
      </c>
      <c r="O4257" s="32"/>
      <c r="P4257">
        <v>1</v>
      </c>
      <c r="Q4257" s="1" t="str">
        <f>VLOOKUP([1]!Tabla1[[#This Row],[RENAES]],[2]EESS!$1:$1048576,6,FALSE)</f>
        <v>UCAYALI</v>
      </c>
      <c r="R4257" s="1" t="str">
        <f>VLOOKUP([1]!Tabla1[[#This Row],[RENAES]],[2]EESS!$1:$1048576,7,FALSE)</f>
        <v>CONTAMANA</v>
      </c>
      <c r="S4257" s="1" t="str">
        <f>VLOOKUP([1]!Tabla1[[#This Row],[RENAES]],[2]EESS!$1:$1048576,10,FALSE)</f>
        <v>ORELLANA</v>
      </c>
      <c r="T4257" s="1" t="s">
        <v>2861</v>
      </c>
      <c r="U4257" s="1" t="s">
        <v>326</v>
      </c>
      <c r="V4257" s="1" t="s">
        <v>91</v>
      </c>
      <c r="W4257" s="57">
        <v>4</v>
      </c>
      <c r="X4257" s="1" t="s">
        <v>2888</v>
      </c>
      <c r="Y4257" s="1" t="s">
        <v>88</v>
      </c>
      <c r="Z4257" s="1" t="s">
        <v>96</v>
      </c>
      <c r="AA4257" s="1" t="s">
        <v>2861</v>
      </c>
      <c r="AB4257" s="1" t="s">
        <v>325</v>
      </c>
      <c r="AC4257" s="1" t="s">
        <v>91</v>
      </c>
      <c r="AD4257" s="1" t="s">
        <v>104</v>
      </c>
      <c r="AE4257" s="1" t="s">
        <v>2888</v>
      </c>
      <c r="AF4257" s="1" t="s">
        <v>88</v>
      </c>
      <c r="AG4257" s="1" t="s">
        <v>102</v>
      </c>
      <c r="AH4257" s="1" t="s">
        <v>2861</v>
      </c>
      <c r="AI4257" s="1" t="s">
        <v>326</v>
      </c>
      <c r="AJ4257" s="1" t="s">
        <v>91</v>
      </c>
      <c r="AK4257" s="57">
        <v>1</v>
      </c>
      <c r="AL4257" s="1" t="s">
        <v>2888</v>
      </c>
      <c r="AM4257" s="1" t="s">
        <v>88</v>
      </c>
      <c r="AN4257" s="1" t="s">
        <v>102</v>
      </c>
      <c r="AO4257" s="1" t="s">
        <v>2861</v>
      </c>
      <c r="AP4257" s="1" t="s">
        <v>325</v>
      </c>
      <c r="AQ4257" s="1" t="s">
        <v>91</v>
      </c>
      <c r="AR4257" s="32"/>
      <c r="AS4257" s="1" t="s">
        <v>3465</v>
      </c>
      <c r="AT4257" s="1" t="s">
        <v>96</v>
      </c>
      <c r="AU4257" s="1" t="s">
        <v>109</v>
      </c>
      <c r="AV4257" s="1" t="s">
        <v>3988</v>
      </c>
      <c r="AW4257" s="1" t="s">
        <v>326</v>
      </c>
      <c r="AX4257" s="1" t="s">
        <v>91</v>
      </c>
      <c r="AY4257" s="57">
        <v>5</v>
      </c>
      <c r="AZ4257" s="1" t="s">
        <v>277</v>
      </c>
      <c r="BA4257" s="1" t="s">
        <v>99</v>
      </c>
      <c r="BB4257" s="1" t="s">
        <v>90</v>
      </c>
      <c r="BC4257" s="1" t="s">
        <v>6428</v>
      </c>
      <c r="BD4257" s="1" t="s">
        <v>326</v>
      </c>
      <c r="BE4257" s="1" t="s">
        <v>91</v>
      </c>
      <c r="BF4257" s="57">
        <v>30</v>
      </c>
      <c r="BG4257" s="1" t="s">
        <v>324</v>
      </c>
      <c r="BH4257" s="1" t="s">
        <v>88</v>
      </c>
      <c r="BI4257" s="1" t="s">
        <v>96</v>
      </c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 t="s">
        <v>4221</v>
      </c>
      <c r="BY4257" s="1" t="s">
        <v>325</v>
      </c>
      <c r="BZ4257" s="1" t="s">
        <v>91</v>
      </c>
      <c r="CA4257" s="1" t="s">
        <v>104</v>
      </c>
      <c r="CB4257" s="1" t="s">
        <v>180</v>
      </c>
      <c r="CC4257" s="1" t="s">
        <v>129</v>
      </c>
      <c r="CD4257" s="1" t="s">
        <v>119</v>
      </c>
      <c r="CE4257" s="1"/>
      <c r="CF4257" s="1"/>
      <c r="CG4257" s="1"/>
      <c r="CH4257" s="1"/>
      <c r="CI4257" s="1"/>
      <c r="CJ4257" s="1"/>
      <c r="CK4257" s="1"/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750</v>
      </c>
      <c r="B4258" s="1" t="s">
        <v>2448</v>
      </c>
      <c r="C4258" s="1" t="s">
        <v>97</v>
      </c>
      <c r="D4258" s="1" t="s">
        <v>3185</v>
      </c>
      <c r="E4258" s="1" t="s">
        <v>1111</v>
      </c>
      <c r="F4258" s="1" t="s">
        <v>96</v>
      </c>
      <c r="G4258" s="1" t="s">
        <v>109</v>
      </c>
      <c r="H4258" s="1" t="s">
        <v>324</v>
      </c>
      <c r="I4258" s="1" t="s">
        <v>90</v>
      </c>
      <c r="J4258" s="1" t="s">
        <v>127</v>
      </c>
      <c r="K4258" s="1">
        <v>19</v>
      </c>
      <c r="L4258" s="1" t="s">
        <v>101</v>
      </c>
      <c r="M4258" s="1" t="s">
        <v>325</v>
      </c>
      <c r="N4258" s="1" t="s">
        <v>91</v>
      </c>
      <c r="O4258" s="1" t="s">
        <v>117</v>
      </c>
      <c r="P4258">
        <v>1</v>
      </c>
      <c r="Q4258" s="1" t="str">
        <f>VLOOKUP([1]!Tabla1[[#This Row],[RENAES]],[2]EESS!$1:$1048576,6,FALSE)</f>
        <v>UCAYALI</v>
      </c>
      <c r="R4258" s="1" t="str">
        <f>VLOOKUP([1]!Tabla1[[#This Row],[RENAES]],[2]EESS!$1:$1048576,7,FALSE)</f>
        <v>CONTAMANA</v>
      </c>
      <c r="S4258" s="1" t="str">
        <f>VLOOKUP([1]!Tabla1[[#This Row],[RENAES]],[2]EESS!$1:$1048576,10,FALSE)</f>
        <v>8 DE MAYO</v>
      </c>
      <c r="T4258" s="1" t="s">
        <v>1163</v>
      </c>
      <c r="U4258" s="1" t="s">
        <v>326</v>
      </c>
      <c r="V4258" s="1" t="s">
        <v>91</v>
      </c>
      <c r="W4258" s="57">
        <v>30</v>
      </c>
      <c r="X4258" s="1" t="s">
        <v>324</v>
      </c>
      <c r="Y4258" s="1" t="s">
        <v>90</v>
      </c>
      <c r="Z4258" s="1" t="s">
        <v>127</v>
      </c>
      <c r="AA4258" s="1"/>
      <c r="AB4258" s="1"/>
      <c r="AC4258" s="1"/>
      <c r="AD4258" s="1"/>
      <c r="AE4258" s="1"/>
      <c r="AF4258" s="1"/>
      <c r="AG4258" s="1"/>
      <c r="AH4258" s="1"/>
      <c r="AI4258" s="1"/>
      <c r="AJ4258" s="1"/>
      <c r="AK4258" s="1"/>
      <c r="AL4258" s="1"/>
      <c r="AM4258" s="1"/>
      <c r="AN4258" s="1"/>
      <c r="AO4258" s="1"/>
      <c r="AP4258" s="1"/>
      <c r="AQ4258" s="1"/>
      <c r="AR4258" s="1"/>
      <c r="AS4258" s="1"/>
      <c r="AT4258" s="1"/>
      <c r="AU4258" s="1"/>
      <c r="AV4258" s="1"/>
      <c r="AW4258" s="1"/>
      <c r="AX4258" s="1"/>
      <c r="AY4258" s="1"/>
      <c r="AZ4258" s="1"/>
      <c r="BA4258" s="1"/>
      <c r="BB4258" s="1"/>
      <c r="BC4258" s="1"/>
      <c r="BD4258" s="1"/>
      <c r="BE4258" s="1"/>
      <c r="BF4258" s="1"/>
      <c r="BG4258" s="1"/>
      <c r="BH4258" s="1"/>
      <c r="BI4258" s="1"/>
      <c r="BJ4258" s="1"/>
      <c r="BK4258" s="1"/>
      <c r="BL4258" s="1"/>
      <c r="BM4258" s="1"/>
      <c r="BN4258" s="1"/>
      <c r="BO4258" s="1"/>
      <c r="BP4258" s="1"/>
      <c r="BQ4258" s="1"/>
      <c r="BR4258" s="1"/>
      <c r="BS4258" s="1"/>
      <c r="BT4258" s="1"/>
      <c r="BU4258" s="1"/>
      <c r="BV4258" s="1"/>
      <c r="BW4258" s="1"/>
      <c r="BX4258" s="1"/>
      <c r="BY4258" s="1"/>
      <c r="BZ4258" s="1"/>
      <c r="CA4258" s="1"/>
      <c r="CB4258" s="1"/>
      <c r="CC4258" s="1"/>
      <c r="CD4258" s="1"/>
      <c r="CE4258" s="1" t="s">
        <v>1183</v>
      </c>
      <c r="CF4258" s="1" t="s">
        <v>326</v>
      </c>
      <c r="CG4258" s="1" t="s">
        <v>91</v>
      </c>
      <c r="CH4258" s="1" t="s">
        <v>123</v>
      </c>
      <c r="CI4258" s="1" t="s">
        <v>2449</v>
      </c>
      <c r="CJ4258" s="1" t="s">
        <v>96</v>
      </c>
      <c r="CK4258" s="1" t="s">
        <v>127</v>
      </c>
      <c r="CL4258" s="1"/>
      <c r="CM4258" s="1"/>
      <c r="CN4258" s="1"/>
      <c r="CO4258" s="1"/>
      <c r="CP4258" s="1"/>
      <c r="CQ4258" s="1"/>
      <c r="CR4258" s="1"/>
    </row>
    <row r="4259" spans="1:96" x14ac:dyDescent="0.3">
      <c r="A4259" s="1" t="s">
        <v>1805</v>
      </c>
      <c r="B4259" s="1" t="s">
        <v>10139</v>
      </c>
      <c r="C4259" s="1" t="s">
        <v>97</v>
      </c>
      <c r="D4259" s="1" t="s">
        <v>3185</v>
      </c>
      <c r="E4259" s="1" t="s">
        <v>1111</v>
      </c>
      <c r="F4259" s="1" t="s">
        <v>109</v>
      </c>
      <c r="G4259" s="1" t="s">
        <v>131</v>
      </c>
      <c r="H4259" s="1" t="s">
        <v>10140</v>
      </c>
      <c r="I4259" s="1" t="s">
        <v>88</v>
      </c>
      <c r="J4259" s="1" t="s">
        <v>129</v>
      </c>
      <c r="K4259" s="1">
        <v>24</v>
      </c>
      <c r="L4259" s="1" t="s">
        <v>101</v>
      </c>
      <c r="M4259" s="1" t="s">
        <v>325</v>
      </c>
      <c r="N4259" s="1" t="s">
        <v>91</v>
      </c>
      <c r="O4259" s="32"/>
      <c r="P4259">
        <v>225</v>
      </c>
      <c r="Q4259" s="1" t="str">
        <f>VLOOKUP([1]!Tabla1[[#This Row],[RENAES]],[2]EESS!$1:$1048576,6,FALSE)</f>
        <v>LORETO</v>
      </c>
      <c r="R4259" s="1" t="str">
        <f>VLOOKUP([1]!Tabla1[[#This Row],[RENAES]],[2]EESS!$1:$1048576,7,FALSE)</f>
        <v>NAUTA</v>
      </c>
      <c r="S4259" s="1" t="str">
        <f>VLOOKUP([1]!Tabla1[[#This Row],[RENAES]],[2]EESS!$1:$1048576,10,FALSE)</f>
        <v>NAUTA</v>
      </c>
      <c r="T4259" s="1" t="s">
        <v>9998</v>
      </c>
      <c r="U4259" s="1" t="s">
        <v>326</v>
      </c>
      <c r="V4259" s="1" t="s">
        <v>91</v>
      </c>
      <c r="W4259" s="57">
        <v>3</v>
      </c>
      <c r="X4259" s="1" t="s">
        <v>9334</v>
      </c>
      <c r="Y4259" s="1" t="s">
        <v>88</v>
      </c>
      <c r="Z4259" s="1" t="s">
        <v>129</v>
      </c>
      <c r="AA4259" s="1"/>
      <c r="AB4259" s="1"/>
      <c r="AC4259" s="1"/>
      <c r="AD4259" s="1"/>
      <c r="AE4259" s="1"/>
      <c r="AF4259" s="1"/>
      <c r="AG4259" s="1"/>
      <c r="AH4259" s="1"/>
      <c r="AI4259" s="1"/>
      <c r="AJ4259" s="1"/>
      <c r="AK4259" s="1"/>
      <c r="AL4259" s="1"/>
      <c r="AM4259" s="1"/>
      <c r="AN4259" s="1"/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  <c r="BQ4259" s="1"/>
      <c r="BR4259" s="1"/>
      <c r="BS4259" s="1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/>
      <c r="CF4259" s="1"/>
      <c r="CG4259" s="1"/>
      <c r="CH4259" s="1"/>
      <c r="CI4259" s="1"/>
      <c r="CJ4259" s="1"/>
      <c r="CK4259" s="1"/>
      <c r="CL4259" s="1"/>
      <c r="CM4259" s="1"/>
      <c r="CN4259" s="1"/>
      <c r="CO4259" s="1"/>
      <c r="CP4259" s="1"/>
      <c r="CQ4259" s="1"/>
      <c r="CR4259" s="1"/>
    </row>
    <row r="4260" spans="1:96" x14ac:dyDescent="0.3">
      <c r="A4260" s="1" t="s">
        <v>6689</v>
      </c>
      <c r="B4260" s="1" t="s">
        <v>6690</v>
      </c>
      <c r="C4260" s="1" t="s">
        <v>97</v>
      </c>
      <c r="D4260" s="1" t="s">
        <v>3185</v>
      </c>
      <c r="E4260" s="1" t="s">
        <v>1111</v>
      </c>
      <c r="F4260" s="1" t="s">
        <v>95</v>
      </c>
      <c r="G4260" s="1" t="s">
        <v>102</v>
      </c>
      <c r="H4260" s="1" t="s">
        <v>1483</v>
      </c>
      <c r="I4260" s="1" t="s">
        <v>99</v>
      </c>
      <c r="J4260" s="1" t="s">
        <v>90</v>
      </c>
      <c r="K4260" s="1">
        <v>22</v>
      </c>
      <c r="L4260" s="1" t="s">
        <v>101</v>
      </c>
      <c r="M4260" s="1" t="s">
        <v>325</v>
      </c>
      <c r="N4260" s="1" t="s">
        <v>105</v>
      </c>
      <c r="O4260" s="1" t="s">
        <v>104</v>
      </c>
      <c r="P4260">
        <v>193</v>
      </c>
      <c r="Q4260" s="1" t="str">
        <f>VLOOKUP([1]!Tabla1[[#This Row],[RENAES]],[2]EESS!$1:$1048576,6,FALSE)</f>
        <v>NO PERTENECE A NINGUNA RED</v>
      </c>
      <c r="R4260" s="1" t="str">
        <f>VLOOKUP([1]!Tabla1[[#This Row],[RENAES]],[2]EESS!$1:$1048576,7,FALSE)</f>
        <v>NO PERTENECE A NINGUNA MICRORED</v>
      </c>
      <c r="S4260" s="1" t="str">
        <f>VLOOKUP([1]!Tabla1[[#This Row],[RENAES]],[2]EESS!$1:$1048576,10,FALSE)</f>
        <v>HOSP.REGIONAL DE LORETO "Felipe Arriola Iglesias"</v>
      </c>
      <c r="T4260" s="1" t="s">
        <v>6487</v>
      </c>
      <c r="U4260" s="1" t="s">
        <v>326</v>
      </c>
      <c r="V4260" s="1" t="s">
        <v>91</v>
      </c>
      <c r="W4260" s="57">
        <v>1</v>
      </c>
      <c r="X4260" s="1" t="s">
        <v>1483</v>
      </c>
      <c r="Y4260" s="1" t="s">
        <v>99</v>
      </c>
      <c r="Z4260" s="1" t="s">
        <v>90</v>
      </c>
      <c r="AA4260" s="1"/>
      <c r="AB4260" s="1"/>
      <c r="AC4260" s="1"/>
      <c r="AD4260" s="1"/>
      <c r="AE4260" s="1"/>
      <c r="AF4260" s="1"/>
      <c r="AG4260" s="1"/>
      <c r="AH4260" s="1" t="s">
        <v>6487</v>
      </c>
      <c r="AI4260" s="1" t="s">
        <v>326</v>
      </c>
      <c r="AJ4260" s="1" t="s">
        <v>91</v>
      </c>
      <c r="AK4260" s="57">
        <v>3</v>
      </c>
      <c r="AL4260" s="1" t="s">
        <v>1484</v>
      </c>
      <c r="AM4260" s="1" t="s">
        <v>96</v>
      </c>
      <c r="AN4260" s="1" t="s">
        <v>95</v>
      </c>
      <c r="AO4260" s="1"/>
      <c r="AP4260" s="1"/>
      <c r="AQ4260" s="1"/>
      <c r="AR4260" s="1"/>
      <c r="AS4260" s="1"/>
      <c r="AT4260" s="1"/>
      <c r="AU4260" s="1"/>
      <c r="AV4260" s="1" t="s">
        <v>6487</v>
      </c>
      <c r="AW4260" s="1" t="s">
        <v>326</v>
      </c>
      <c r="AX4260" s="1" t="s">
        <v>91</v>
      </c>
      <c r="AY4260" s="57">
        <v>1</v>
      </c>
      <c r="AZ4260" s="1" t="s">
        <v>1040</v>
      </c>
      <c r="BA4260" s="1" t="s">
        <v>90</v>
      </c>
      <c r="BB4260" s="1" t="s">
        <v>108</v>
      </c>
      <c r="BC4260" s="1" t="s">
        <v>7308</v>
      </c>
      <c r="BD4260" s="1" t="s">
        <v>326</v>
      </c>
      <c r="BE4260" s="1" t="s">
        <v>91</v>
      </c>
      <c r="BF4260" s="57">
        <v>4</v>
      </c>
      <c r="BG4260" s="1" t="s">
        <v>3466</v>
      </c>
      <c r="BH4260" s="1" t="s">
        <v>88</v>
      </c>
      <c r="BI4260" s="1" t="s">
        <v>90</v>
      </c>
      <c r="BJ4260" s="1" t="s">
        <v>7673</v>
      </c>
      <c r="BK4260" s="1" t="s">
        <v>326</v>
      </c>
      <c r="BL4260" s="1" t="s">
        <v>91</v>
      </c>
      <c r="BM4260" s="57">
        <v>5</v>
      </c>
      <c r="BN4260" s="1" t="s">
        <v>1484</v>
      </c>
      <c r="BO4260" s="1" t="s">
        <v>96</v>
      </c>
      <c r="BP4260" s="1" t="s">
        <v>106</v>
      </c>
      <c r="BQ4260" s="1" t="s">
        <v>8616</v>
      </c>
      <c r="BR4260" s="1" t="s">
        <v>326</v>
      </c>
      <c r="BS4260" s="1" t="s">
        <v>91</v>
      </c>
      <c r="BT4260" s="57">
        <v>6</v>
      </c>
      <c r="BU4260" s="1" t="s">
        <v>8839</v>
      </c>
      <c r="BV4260" s="1" t="s">
        <v>96</v>
      </c>
      <c r="BW4260" s="1" t="s">
        <v>119</v>
      </c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 t="s">
        <v>7308</v>
      </c>
      <c r="CM4260" s="1" t="s">
        <v>325</v>
      </c>
      <c r="CN4260" s="1" t="s">
        <v>105</v>
      </c>
      <c r="CO4260" s="1" t="s">
        <v>130</v>
      </c>
      <c r="CP4260" s="1" t="s">
        <v>3466</v>
      </c>
      <c r="CQ4260" s="1" t="s">
        <v>88</v>
      </c>
      <c r="CR4260" s="1" t="s">
        <v>90</v>
      </c>
    </row>
    <row r="4261" spans="1:96" x14ac:dyDescent="0.3">
      <c r="A4261" s="1" t="s">
        <v>828</v>
      </c>
      <c r="B4261" s="1" t="s">
        <v>8986</v>
      </c>
      <c r="C4261" s="1" t="s">
        <v>97</v>
      </c>
      <c r="D4261" s="1" t="s">
        <v>3185</v>
      </c>
      <c r="E4261" s="1" t="s">
        <v>1111</v>
      </c>
      <c r="F4261" s="1" t="s">
        <v>127</v>
      </c>
      <c r="G4261" s="1" t="s">
        <v>142</v>
      </c>
      <c r="H4261" s="1" t="s">
        <v>327</v>
      </c>
      <c r="I4261" s="1" t="s">
        <v>2731</v>
      </c>
      <c r="J4261" s="1" t="s">
        <v>96</v>
      </c>
      <c r="K4261" s="1">
        <v>16</v>
      </c>
      <c r="L4261" s="1" t="s">
        <v>101</v>
      </c>
      <c r="M4261" s="1" t="s">
        <v>325</v>
      </c>
      <c r="N4261" s="1" t="s">
        <v>91</v>
      </c>
      <c r="O4261" s="1" t="s">
        <v>104</v>
      </c>
      <c r="P4261">
        <v>3</v>
      </c>
      <c r="Q4261" s="1" t="str">
        <f>VLOOKUP([1]!Tabla1[[#This Row],[RENAES]],[2]EESS!$1:$1048576,6,FALSE)</f>
        <v>MAYNAS CIUDAD</v>
      </c>
      <c r="R4261" s="1" t="str">
        <f>VLOOKUP([1]!Tabla1[[#This Row],[RENAES]],[2]EESS!$1:$1048576,7,FALSE)</f>
        <v>BELEN</v>
      </c>
      <c r="S4261" s="1" t="str">
        <f>VLOOKUP([1]!Tabla1[[#This Row],[RENAES]],[2]EESS!$1:$1048576,10,FALSE)</f>
        <v xml:space="preserve">9 DE OCTUBRE </v>
      </c>
      <c r="T4261" s="1" t="s">
        <v>8859</v>
      </c>
      <c r="U4261" s="1" t="s">
        <v>332</v>
      </c>
      <c r="V4261" s="1" t="s">
        <v>91</v>
      </c>
      <c r="W4261" s="57">
        <v>2</v>
      </c>
      <c r="X4261" s="1" t="s">
        <v>327</v>
      </c>
      <c r="Y4261" s="1" t="s">
        <v>2731</v>
      </c>
      <c r="Z4261" s="1" t="s">
        <v>96</v>
      </c>
      <c r="AA4261" s="1" t="s">
        <v>9791</v>
      </c>
      <c r="AB4261" s="1" t="s">
        <v>325</v>
      </c>
      <c r="AC4261" s="1" t="s">
        <v>91</v>
      </c>
      <c r="AD4261" s="1" t="s">
        <v>92</v>
      </c>
      <c r="AE4261" s="1" t="s">
        <v>328</v>
      </c>
      <c r="AF4261" s="1" t="s">
        <v>102</v>
      </c>
      <c r="AG4261" s="1" t="s">
        <v>116</v>
      </c>
      <c r="AH4261" s="1" t="s">
        <v>9791</v>
      </c>
      <c r="AI4261" s="1" t="s">
        <v>326</v>
      </c>
      <c r="AJ4261" s="1" t="s">
        <v>91</v>
      </c>
      <c r="AK4261" s="57">
        <v>6</v>
      </c>
      <c r="AL4261" s="1" t="s">
        <v>328</v>
      </c>
      <c r="AM4261" s="1" t="s">
        <v>102</v>
      </c>
      <c r="AN4261" s="1" t="s">
        <v>116</v>
      </c>
      <c r="AO4261" s="1"/>
      <c r="AP4261" s="1"/>
      <c r="AQ4261" s="1"/>
      <c r="AR4261" s="1"/>
      <c r="AS4261" s="1"/>
      <c r="AT4261" s="1"/>
      <c r="AU4261" s="1"/>
      <c r="AV4261" s="1"/>
      <c r="AW4261" s="1"/>
      <c r="AX4261" s="1"/>
      <c r="AY4261" s="1"/>
      <c r="AZ4261" s="1"/>
      <c r="BA4261" s="1"/>
      <c r="BB4261" s="1"/>
      <c r="BC4261" s="1"/>
      <c r="BD4261" s="1"/>
      <c r="BE4261" s="1"/>
      <c r="BF4261" s="1"/>
      <c r="BG4261" s="1"/>
      <c r="BH4261" s="1"/>
      <c r="BI4261" s="1"/>
      <c r="BJ4261" s="1"/>
      <c r="BK4261" s="1"/>
      <c r="BL4261" s="1"/>
      <c r="BM4261" s="1"/>
      <c r="BN4261" s="1"/>
      <c r="BO4261" s="1"/>
      <c r="BP4261" s="1"/>
      <c r="BQ4261" s="1"/>
      <c r="BR4261" s="1"/>
      <c r="BS4261" s="1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/>
      <c r="CM4261" s="1"/>
      <c r="CN4261" s="1"/>
      <c r="CO4261" s="1"/>
      <c r="CP4261" s="1"/>
      <c r="CQ4261" s="1"/>
      <c r="CR4261" s="1"/>
    </row>
    <row r="4262" spans="1:96" x14ac:dyDescent="0.3">
      <c r="A4262" s="1" t="s">
        <v>2450</v>
      </c>
      <c r="B4262" s="1" t="s">
        <v>2451</v>
      </c>
      <c r="C4262" s="1" t="s">
        <v>97</v>
      </c>
      <c r="D4262" s="1" t="s">
        <v>3185</v>
      </c>
      <c r="E4262" s="1" t="s">
        <v>1111</v>
      </c>
      <c r="F4262" s="1" t="s">
        <v>90</v>
      </c>
      <c r="G4262" s="1" t="s">
        <v>107</v>
      </c>
      <c r="H4262" s="1" t="s">
        <v>243</v>
      </c>
      <c r="I4262" s="1" t="s">
        <v>142</v>
      </c>
      <c r="J4262" s="1" t="s">
        <v>109</v>
      </c>
      <c r="K4262" s="1">
        <v>25</v>
      </c>
      <c r="L4262" s="1" t="s">
        <v>101</v>
      </c>
      <c r="M4262" s="1" t="s">
        <v>325</v>
      </c>
      <c r="N4262" s="1" t="s">
        <v>91</v>
      </c>
      <c r="O4262" s="1" t="s">
        <v>104</v>
      </c>
      <c r="P4262">
        <v>210</v>
      </c>
      <c r="Q4262" s="1" t="str">
        <f>VLOOKUP([1]!Tabla1[[#This Row],[RENAES]],[2]EESS!$1:$1048576,6,FALSE)</f>
        <v>MAYNAS CIUDAD</v>
      </c>
      <c r="R4262" s="1" t="str">
        <f>VLOOKUP([1]!Tabla1[[#This Row],[RENAES]],[2]EESS!$1:$1048576,7,FALSE)</f>
        <v>PUNCHANA</v>
      </c>
      <c r="S4262" s="1" t="str">
        <f>VLOOKUP([1]!Tabla1[[#This Row],[RENAES]],[2]EESS!$1:$1048576,10,FALSE)</f>
        <v>BELLAVISTA NANAY</v>
      </c>
      <c r="T4262" s="1" t="s">
        <v>1160</v>
      </c>
      <c r="U4262" s="1" t="s">
        <v>326</v>
      </c>
      <c r="V4262" s="1" t="s">
        <v>91</v>
      </c>
      <c r="W4262" s="57">
        <v>6</v>
      </c>
      <c r="X4262" s="1" t="s">
        <v>243</v>
      </c>
      <c r="Y4262" s="1" t="s">
        <v>142</v>
      </c>
      <c r="Z4262" s="1" t="s">
        <v>109</v>
      </c>
      <c r="AA4262" s="1"/>
      <c r="AB4262" s="1"/>
      <c r="AC4262" s="1"/>
      <c r="AD4262" s="1"/>
      <c r="AE4262" s="1"/>
      <c r="AF4262" s="1"/>
      <c r="AG4262" s="1"/>
      <c r="AH4262" s="1"/>
      <c r="AI4262" s="1"/>
      <c r="AJ4262" s="1"/>
      <c r="AK4262" s="1"/>
      <c r="AL4262" s="1"/>
      <c r="AM4262" s="1"/>
      <c r="AN4262" s="1"/>
      <c r="AO4262" s="1"/>
      <c r="AP4262" s="1"/>
      <c r="AQ4262" s="1"/>
      <c r="AR4262" s="1"/>
      <c r="AS4262" s="1"/>
      <c r="AT4262" s="1"/>
      <c r="AU4262" s="1"/>
      <c r="AV4262" s="1"/>
      <c r="AW4262" s="1"/>
      <c r="AX4262" s="1"/>
      <c r="AY4262" s="1"/>
      <c r="AZ4262" s="1"/>
      <c r="BA4262" s="1"/>
      <c r="BB4262" s="1"/>
      <c r="BC4262" s="1"/>
      <c r="BD4262" s="1"/>
      <c r="BE4262" s="1"/>
      <c r="BF4262" s="1"/>
      <c r="BG4262" s="1"/>
      <c r="BH4262" s="1"/>
      <c r="BI4262" s="1"/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 t="s">
        <v>2861</v>
      </c>
      <c r="CF4262" s="1" t="s">
        <v>326</v>
      </c>
      <c r="CG4262" s="1" t="s">
        <v>91</v>
      </c>
      <c r="CH4262" s="1" t="s">
        <v>123</v>
      </c>
      <c r="CI4262" s="1" t="s">
        <v>3466</v>
      </c>
      <c r="CJ4262" s="1" t="s">
        <v>96</v>
      </c>
      <c r="CK4262" s="1" t="s">
        <v>102</v>
      </c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5904</v>
      </c>
      <c r="B4263" s="1" t="s">
        <v>5905</v>
      </c>
      <c r="C4263" s="1" t="s">
        <v>97</v>
      </c>
      <c r="D4263" s="1" t="s">
        <v>3185</v>
      </c>
      <c r="E4263" s="1" t="s">
        <v>1111</v>
      </c>
      <c r="F4263" s="1" t="s">
        <v>102</v>
      </c>
      <c r="G4263" s="1" t="s">
        <v>131</v>
      </c>
      <c r="H4263" s="1" t="s">
        <v>324</v>
      </c>
      <c r="I4263" s="1" t="s">
        <v>2673</v>
      </c>
      <c r="J4263" s="1" t="s">
        <v>99</v>
      </c>
      <c r="K4263" s="1">
        <v>14</v>
      </c>
      <c r="L4263" s="1" t="s">
        <v>101</v>
      </c>
      <c r="M4263" s="1" t="s">
        <v>325</v>
      </c>
      <c r="N4263" s="1" t="s">
        <v>91</v>
      </c>
      <c r="O4263" s="1" t="s">
        <v>92</v>
      </c>
      <c r="P4263">
        <v>1</v>
      </c>
      <c r="Q4263" s="1" t="str">
        <f>VLOOKUP([1]!Tabla1[[#This Row],[RENAES]],[2]EESS!$1:$1048576,6,FALSE)</f>
        <v>UCAYALI</v>
      </c>
      <c r="R4263" s="1" t="str">
        <f>VLOOKUP([1]!Tabla1[[#This Row],[RENAES]],[2]EESS!$1:$1048576,7,FALSE)</f>
        <v>CONTAMANA</v>
      </c>
      <c r="S4263" s="1" t="str">
        <f>VLOOKUP([1]!Tabla1[[#This Row],[RENAES]],[2]EESS!$1:$1048576,10,FALSE)</f>
        <v>ORELLANA</v>
      </c>
      <c r="T4263" s="1" t="s">
        <v>6159</v>
      </c>
      <c r="U4263" s="1" t="s">
        <v>326</v>
      </c>
      <c r="V4263" s="1" t="s">
        <v>91</v>
      </c>
      <c r="W4263" s="57">
        <v>6</v>
      </c>
      <c r="X4263" s="1" t="s">
        <v>170</v>
      </c>
      <c r="Y4263" s="1" t="s">
        <v>102</v>
      </c>
      <c r="Z4263" s="1" t="s">
        <v>96</v>
      </c>
      <c r="AA4263" s="1"/>
      <c r="AB4263" s="1"/>
      <c r="AC4263" s="1"/>
      <c r="AD4263" s="1"/>
      <c r="AE4263" s="1"/>
      <c r="AF4263" s="1"/>
      <c r="AG4263" s="1"/>
      <c r="AH4263" s="1"/>
      <c r="AI4263" s="1"/>
      <c r="AJ4263" s="1"/>
      <c r="AK4263" s="1"/>
      <c r="AL4263" s="1"/>
      <c r="AM4263" s="1"/>
      <c r="AN4263" s="1"/>
      <c r="AO4263" s="1"/>
      <c r="AP4263" s="1"/>
      <c r="AQ4263" s="1"/>
      <c r="AR4263" s="1"/>
      <c r="AS4263" s="1"/>
      <c r="AT4263" s="1"/>
      <c r="AU4263" s="1"/>
      <c r="AV4263" s="1"/>
      <c r="AW4263" s="1"/>
      <c r="AX4263" s="1"/>
      <c r="AY4263" s="1"/>
      <c r="AZ4263" s="1"/>
      <c r="BA4263" s="1"/>
      <c r="BB4263" s="1"/>
      <c r="BC4263" s="1"/>
      <c r="BD4263" s="1"/>
      <c r="BE4263" s="1"/>
      <c r="BF4263" s="1"/>
      <c r="BG4263" s="1"/>
      <c r="BH4263" s="1"/>
      <c r="BI4263" s="1"/>
      <c r="BJ4263" s="1"/>
      <c r="BK4263" s="1"/>
      <c r="BL4263" s="1"/>
      <c r="BM4263" s="1"/>
      <c r="BN4263" s="1"/>
      <c r="BO4263" s="1"/>
      <c r="BP4263" s="1"/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 t="s">
        <v>6933</v>
      </c>
      <c r="CF4263" s="1" t="s">
        <v>326</v>
      </c>
      <c r="CG4263" s="1" t="s">
        <v>91</v>
      </c>
      <c r="CH4263" s="1" t="s">
        <v>123</v>
      </c>
      <c r="CI4263" s="1" t="s">
        <v>170</v>
      </c>
      <c r="CJ4263" s="1" t="s">
        <v>96</v>
      </c>
      <c r="CK4263" s="1" t="s">
        <v>96</v>
      </c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3048</v>
      </c>
      <c r="B4264" s="1" t="s">
        <v>3781</v>
      </c>
      <c r="C4264" s="1" t="s">
        <v>97</v>
      </c>
      <c r="D4264" s="1" t="s">
        <v>3185</v>
      </c>
      <c r="E4264" s="1" t="s">
        <v>1111</v>
      </c>
      <c r="F4264" s="1" t="s">
        <v>88</v>
      </c>
      <c r="G4264" s="1" t="s">
        <v>121</v>
      </c>
      <c r="H4264" s="1" t="s">
        <v>324</v>
      </c>
      <c r="I4264" s="1" t="s">
        <v>144</v>
      </c>
      <c r="J4264" s="1" t="s">
        <v>96</v>
      </c>
      <c r="K4264" s="1">
        <v>17</v>
      </c>
      <c r="L4264" s="1" t="s">
        <v>101</v>
      </c>
      <c r="M4264" s="1" t="s">
        <v>325</v>
      </c>
      <c r="N4264" s="1" t="s">
        <v>91</v>
      </c>
      <c r="O4264" s="1" t="s">
        <v>104</v>
      </c>
      <c r="P4264">
        <v>1</v>
      </c>
      <c r="Q4264" s="1" t="str">
        <f>VLOOKUP([1]!Tabla1[[#This Row],[RENAES]],[2]EESS!$1:$1048576,6,FALSE)</f>
        <v>NO PERTENECE A NINGUNA RED</v>
      </c>
      <c r="R4264" s="1" t="str">
        <f>VLOOKUP([1]!Tabla1[[#This Row],[RENAES]],[2]EESS!$1:$1048576,7,FALSE)</f>
        <v>NO PERTENECE A NINGUNA MICRORED</v>
      </c>
      <c r="S4264" s="1" t="str">
        <f>VLOOKUP([1]!Tabla1[[#This Row],[RENAES]],[2]EESS!$1:$1048576,10,FALSE)</f>
        <v>HOSPITAL IQUITOS "Cesar Garayar Garcia"</v>
      </c>
      <c r="T4264" s="1" t="s">
        <v>3494</v>
      </c>
      <c r="U4264" s="1" t="s">
        <v>326</v>
      </c>
      <c r="V4264" s="1" t="s">
        <v>91</v>
      </c>
      <c r="W4264" s="57">
        <v>30</v>
      </c>
      <c r="X4264" s="1" t="s">
        <v>324</v>
      </c>
      <c r="Y4264" s="1" t="s">
        <v>144</v>
      </c>
      <c r="Z4264" s="1" t="s">
        <v>96</v>
      </c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  <c r="BJ4264" s="1"/>
      <c r="BK4264" s="1"/>
      <c r="BL4264" s="1"/>
      <c r="BM4264" s="1"/>
      <c r="BN4264" s="1"/>
      <c r="BO4264" s="1"/>
      <c r="BP4264" s="1"/>
      <c r="BQ4264" s="1"/>
      <c r="BR4264" s="1"/>
      <c r="BS4264" s="1"/>
      <c r="BT4264" s="1"/>
      <c r="BU4264" s="1"/>
      <c r="BV4264" s="1"/>
      <c r="BW4264" s="1"/>
      <c r="BX4264" s="1"/>
      <c r="BY4264" s="1"/>
      <c r="BZ4264" s="1"/>
      <c r="CA4264" s="1"/>
      <c r="CB4264" s="1"/>
      <c r="CC4264" s="1"/>
      <c r="CD4264" s="1"/>
      <c r="CE4264" s="1"/>
      <c r="CF4264" s="1"/>
      <c r="CG4264" s="1"/>
      <c r="CH4264" s="1"/>
      <c r="CI4264" s="1"/>
      <c r="CJ4264" s="1"/>
      <c r="CK4264" s="1"/>
      <c r="CL4264" s="1"/>
      <c r="CM4264" s="1"/>
      <c r="CN4264" s="1"/>
      <c r="CO4264" s="1"/>
      <c r="CP4264" s="1"/>
      <c r="CQ4264" s="1"/>
      <c r="CR4264" s="1"/>
    </row>
    <row r="4265" spans="1:96" x14ac:dyDescent="0.3">
      <c r="A4265" s="1" t="s">
        <v>8816</v>
      </c>
      <c r="B4265" s="1" t="s">
        <v>8817</v>
      </c>
      <c r="C4265" s="1" t="s">
        <v>97</v>
      </c>
      <c r="D4265" s="1" t="s">
        <v>144</v>
      </c>
      <c r="E4265" s="1" t="s">
        <v>1111</v>
      </c>
      <c r="F4265" s="1" t="s">
        <v>127</v>
      </c>
      <c r="G4265" s="1" t="s">
        <v>88</v>
      </c>
      <c r="H4265" s="1" t="s">
        <v>217</v>
      </c>
      <c r="I4265" s="1" t="s">
        <v>119</v>
      </c>
      <c r="J4265" s="1" t="s">
        <v>90</v>
      </c>
      <c r="K4265" s="1">
        <v>27</v>
      </c>
      <c r="L4265" s="1" t="s">
        <v>101</v>
      </c>
      <c r="M4265" s="1" t="s">
        <v>325</v>
      </c>
      <c r="N4265" s="1" t="s">
        <v>91</v>
      </c>
      <c r="O4265" s="1" t="s">
        <v>104</v>
      </c>
      <c r="P4265">
        <v>53</v>
      </c>
      <c r="Q4265" s="1" t="str">
        <f>VLOOKUP([1]!Tabla1[[#This Row],[RENAES]],[2]EESS!$1:$1048576,6,FALSE)</f>
        <v>NO PERTENECE A NINGUNA RED</v>
      </c>
      <c r="R4265" s="1" t="str">
        <f>VLOOKUP([1]!Tabla1[[#This Row],[RENAES]],[2]EESS!$1:$1048576,7,FALSE)</f>
        <v>NO PERTENECE A NINGUNA MICRORED</v>
      </c>
      <c r="S4265" s="1" t="str">
        <f>VLOOKUP([1]!Tabla1[[#This Row],[RENAES]],[2]EESS!$1:$1048576,10,FALSE)</f>
        <v>HOSPITAL IQUITOS "Cesar Garayar Garcia"</v>
      </c>
      <c r="T4265" s="1" t="s">
        <v>8647</v>
      </c>
      <c r="U4265" s="1" t="s">
        <v>326</v>
      </c>
      <c r="V4265" s="1" t="s">
        <v>91</v>
      </c>
      <c r="W4265" s="57">
        <v>1</v>
      </c>
      <c r="X4265" s="1" t="s">
        <v>217</v>
      </c>
      <c r="Y4265" s="1" t="s">
        <v>119</v>
      </c>
      <c r="Z4265" s="1" t="s">
        <v>90</v>
      </c>
      <c r="AA4265" s="1"/>
      <c r="AB4265" s="1"/>
      <c r="AC4265" s="1"/>
      <c r="AD4265" s="1"/>
      <c r="AE4265" s="1"/>
      <c r="AF4265" s="1"/>
      <c r="AG4265" s="1"/>
      <c r="AH4265" s="1"/>
      <c r="AI4265" s="1"/>
      <c r="AJ4265" s="1"/>
      <c r="AK4265" s="1"/>
      <c r="AL4265" s="1"/>
      <c r="AM4265" s="1"/>
      <c r="AN4265" s="1"/>
      <c r="AO4265" s="1"/>
      <c r="AP4265" s="1"/>
      <c r="AQ4265" s="1"/>
      <c r="AR4265" s="1"/>
      <c r="AS4265" s="1"/>
      <c r="AT4265" s="1"/>
      <c r="AU4265" s="1"/>
      <c r="AV4265" s="1"/>
      <c r="AW4265" s="1"/>
      <c r="AX4265" s="1"/>
      <c r="AY4265" s="1"/>
      <c r="AZ4265" s="1"/>
      <c r="BA4265" s="1"/>
      <c r="BB4265" s="1"/>
      <c r="BC4265" s="1"/>
      <c r="BD4265" s="1"/>
      <c r="BE4265" s="1"/>
      <c r="BF4265" s="1"/>
      <c r="BG4265" s="1"/>
      <c r="BH4265" s="1"/>
      <c r="BI4265" s="1"/>
      <c r="BJ4265" s="1"/>
      <c r="BK4265" s="1"/>
      <c r="BL4265" s="1"/>
      <c r="BM4265" s="1"/>
      <c r="BN4265" s="1"/>
      <c r="BO4265" s="1"/>
      <c r="BP4265" s="1"/>
      <c r="BQ4265" s="1"/>
      <c r="BR4265" s="1"/>
      <c r="BS4265" s="1"/>
      <c r="BT4265" s="1"/>
      <c r="BU4265" s="1"/>
      <c r="BV4265" s="1"/>
      <c r="BW4265" s="1"/>
      <c r="BX4265" s="1"/>
      <c r="BY4265" s="1"/>
      <c r="BZ4265" s="1"/>
      <c r="CA4265" s="1"/>
      <c r="CB4265" s="1"/>
      <c r="CC4265" s="1"/>
      <c r="CD4265" s="1"/>
      <c r="CE4265" s="1"/>
      <c r="CF4265" s="1"/>
      <c r="CG4265" s="1"/>
      <c r="CH4265" s="1"/>
      <c r="CI4265" s="1"/>
      <c r="CJ4265" s="1"/>
      <c r="CK4265" s="1"/>
      <c r="CL4265" s="1"/>
      <c r="CM4265" s="1"/>
      <c r="CN4265" s="1"/>
      <c r="CO4265" s="1"/>
      <c r="CP4265" s="1"/>
      <c r="CQ4265" s="1"/>
      <c r="CR4265" s="1"/>
    </row>
    <row r="4266" spans="1:96" x14ac:dyDescent="0.3">
      <c r="A4266" s="1" t="s">
        <v>6409</v>
      </c>
      <c r="B4266" s="1" t="s">
        <v>6410</v>
      </c>
      <c r="C4266" s="1" t="s">
        <v>97</v>
      </c>
      <c r="D4266" s="1" t="s">
        <v>3185</v>
      </c>
      <c r="E4266" s="1" t="s">
        <v>1111</v>
      </c>
      <c r="F4266" s="1" t="s">
        <v>102</v>
      </c>
      <c r="G4266" s="1" t="s">
        <v>89</v>
      </c>
      <c r="H4266" s="1" t="s">
        <v>327</v>
      </c>
      <c r="I4266" s="1" t="s">
        <v>153</v>
      </c>
      <c r="J4266" s="1" t="s">
        <v>119</v>
      </c>
      <c r="K4266" s="1">
        <v>14</v>
      </c>
      <c r="L4266" s="1" t="s">
        <v>101</v>
      </c>
      <c r="M4266" s="1" t="s">
        <v>325</v>
      </c>
      <c r="N4266" s="1" t="s">
        <v>91</v>
      </c>
      <c r="O4266" s="1" t="s">
        <v>104</v>
      </c>
      <c r="P4266">
        <v>150</v>
      </c>
      <c r="Q4266" s="1" t="str">
        <f>VLOOKUP([1]!Tabla1[[#This Row],[RENAES]],[2]EESS!$1:$1048576,6,FALSE)</f>
        <v>MAYNAS CIUDAD</v>
      </c>
      <c r="R4266" s="1" t="str">
        <f>VLOOKUP([1]!Tabla1[[#This Row],[RENAES]],[2]EESS!$1:$1048576,7,FALSE)</f>
        <v>BELEN</v>
      </c>
      <c r="S4266" s="1" t="str">
        <f>VLOOKUP([1]!Tabla1[[#This Row],[RENAES]],[2]EESS!$1:$1048576,10,FALSE)</f>
        <v>6 DE OCTUBRE</v>
      </c>
      <c r="T4266" s="1" t="s">
        <v>6163</v>
      </c>
      <c r="U4266" s="1" t="s">
        <v>326</v>
      </c>
      <c r="V4266" s="1" t="s">
        <v>91</v>
      </c>
      <c r="W4266" s="57">
        <v>3</v>
      </c>
      <c r="X4266" s="1" t="s">
        <v>327</v>
      </c>
      <c r="Y4266" s="1" t="s">
        <v>153</v>
      </c>
      <c r="Z4266" s="1" t="s">
        <v>119</v>
      </c>
      <c r="AA4266" s="1"/>
      <c r="AB4266" s="1"/>
      <c r="AC4266" s="1"/>
      <c r="AD4266" s="1"/>
      <c r="AE4266" s="1"/>
      <c r="AF4266" s="1"/>
      <c r="AG4266" s="1"/>
      <c r="AH4266" s="1" t="s">
        <v>6934</v>
      </c>
      <c r="AI4266" s="1" t="s">
        <v>326</v>
      </c>
      <c r="AJ4266" s="1" t="s">
        <v>91</v>
      </c>
      <c r="AK4266" s="57">
        <v>3</v>
      </c>
      <c r="AL4266" s="1" t="s">
        <v>327</v>
      </c>
      <c r="AM4266" s="1" t="s">
        <v>96</v>
      </c>
      <c r="AN4266" s="1" t="s">
        <v>115</v>
      </c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  <c r="BJ4266" s="1"/>
      <c r="BK4266" s="1"/>
      <c r="BL4266" s="1"/>
      <c r="BM4266" s="1"/>
      <c r="BN4266" s="1"/>
      <c r="BO4266" s="1"/>
      <c r="BP4266" s="1"/>
      <c r="BQ4266" s="1"/>
      <c r="BR4266" s="1"/>
      <c r="BS4266" s="1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/>
      <c r="CF4266" s="1"/>
      <c r="CG4266" s="1"/>
      <c r="CH4266" s="1"/>
      <c r="CI4266" s="1"/>
      <c r="CJ4266" s="1"/>
      <c r="CK4266" s="1"/>
      <c r="CL4266" s="1"/>
      <c r="CM4266" s="1"/>
      <c r="CN4266" s="1"/>
      <c r="CO4266" s="1"/>
      <c r="CP4266" s="1"/>
      <c r="CQ4266" s="1"/>
      <c r="CR4266" s="1"/>
    </row>
    <row r="4267" spans="1:96" x14ac:dyDescent="0.3">
      <c r="A4267" s="1" t="s">
        <v>8594</v>
      </c>
      <c r="B4267" s="1" t="s">
        <v>8595</v>
      </c>
      <c r="C4267" s="1" t="s">
        <v>97</v>
      </c>
      <c r="D4267" s="1" t="s">
        <v>3185</v>
      </c>
      <c r="E4267" s="1" t="s">
        <v>1111</v>
      </c>
      <c r="F4267" s="1" t="s">
        <v>95</v>
      </c>
      <c r="G4267" s="1" t="s">
        <v>113</v>
      </c>
      <c r="H4267" s="1" t="s">
        <v>324</v>
      </c>
      <c r="I4267" s="1" t="s">
        <v>107</v>
      </c>
      <c r="J4267" s="1" t="s">
        <v>99</v>
      </c>
      <c r="K4267" s="1">
        <v>16</v>
      </c>
      <c r="L4267" s="1" t="s">
        <v>101</v>
      </c>
      <c r="M4267" s="1" t="s">
        <v>325</v>
      </c>
      <c r="N4267" s="1" t="s">
        <v>91</v>
      </c>
      <c r="O4267" s="1" t="s">
        <v>92</v>
      </c>
      <c r="P4267">
        <v>3</v>
      </c>
      <c r="Q4267" s="1" t="str">
        <f>VLOOKUP([1]!Tabla1[[#This Row],[RENAES]],[2]EESS!$1:$1048576,6,FALSE)</f>
        <v>NO PERTENECE A NINGUNA RED</v>
      </c>
      <c r="R4267" s="1" t="str">
        <f>VLOOKUP([1]!Tabla1[[#This Row],[RENAES]],[2]EESS!$1:$1048576,7,FALSE)</f>
        <v>NO PERTENECE A NINGUNA MICRORED</v>
      </c>
      <c r="S4267" s="1" t="str">
        <f>VLOOKUP([1]!Tabla1[[#This Row],[RENAES]],[2]EESS!$1:$1048576,10,FALSE)</f>
        <v>HOSPITAL IQUITOS "Cesar Garayar Garcia"</v>
      </c>
      <c r="T4267" s="1" t="s">
        <v>6950</v>
      </c>
      <c r="U4267" s="1" t="s">
        <v>326</v>
      </c>
      <c r="V4267" s="1" t="s">
        <v>91</v>
      </c>
      <c r="W4267" s="57">
        <v>10</v>
      </c>
      <c r="X4267" s="1" t="s">
        <v>324</v>
      </c>
      <c r="Y4267" s="1" t="s">
        <v>107</v>
      </c>
      <c r="Z4267" s="1" t="s">
        <v>99</v>
      </c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/>
      <c r="CF4267" s="1"/>
      <c r="CG4267" s="1"/>
      <c r="CH4267" s="1"/>
      <c r="CI4267" s="1"/>
      <c r="CJ4267" s="1"/>
      <c r="CK4267" s="1"/>
      <c r="CL4267" s="1"/>
      <c r="CM4267" s="1"/>
      <c r="CN4267" s="1"/>
      <c r="CO4267" s="1"/>
      <c r="CP4267" s="1"/>
      <c r="CQ4267" s="1"/>
      <c r="CR4267" s="1"/>
    </row>
    <row r="4268" spans="1:96" x14ac:dyDescent="0.3">
      <c r="A4268" s="1" t="s">
        <v>4047</v>
      </c>
      <c r="B4268" s="1" t="s">
        <v>9534</v>
      </c>
      <c r="C4268" s="1" t="s">
        <v>97</v>
      </c>
      <c r="D4268" s="1" t="s">
        <v>3185</v>
      </c>
      <c r="E4268" s="1" t="s">
        <v>1111</v>
      </c>
      <c r="F4268" s="1" t="s">
        <v>127</v>
      </c>
      <c r="G4268" s="1" t="s">
        <v>89</v>
      </c>
      <c r="H4268" s="1" t="s">
        <v>327</v>
      </c>
      <c r="I4268" s="1" t="s">
        <v>119</v>
      </c>
      <c r="J4268" s="1" t="s">
        <v>131</v>
      </c>
      <c r="K4268" s="1">
        <v>22</v>
      </c>
      <c r="L4268" s="1" t="s">
        <v>101</v>
      </c>
      <c r="M4268" s="1" t="s">
        <v>325</v>
      </c>
      <c r="N4268" s="1" t="s">
        <v>91</v>
      </c>
      <c r="O4268" s="1" t="s">
        <v>92</v>
      </c>
      <c r="P4268">
        <v>150</v>
      </c>
      <c r="Q4268" s="1" t="str">
        <f>VLOOKUP([1]!Tabla1[[#This Row],[RENAES]],[2]EESS!$1:$1048576,6,FALSE)</f>
        <v>NO PERTENECE A NINGUNA RED</v>
      </c>
      <c r="R4268" s="1" t="str">
        <f>VLOOKUP([1]!Tabla1[[#This Row],[RENAES]],[2]EESS!$1:$1048576,7,FALSE)</f>
        <v>NO PERTENECE A NINGUNA MICRORED</v>
      </c>
      <c r="S4268" s="1" t="str">
        <f>VLOOKUP([1]!Tabla1[[#This Row],[RENAES]],[2]EESS!$1:$1048576,10,FALSE)</f>
        <v>HOSPITAL IQUITOS "Cesar Garayar Garcia"</v>
      </c>
      <c r="T4268" s="1" t="s">
        <v>9326</v>
      </c>
      <c r="U4268" s="1" t="s">
        <v>332</v>
      </c>
      <c r="V4268" s="1" t="s">
        <v>91</v>
      </c>
      <c r="W4268" s="57">
        <v>1</v>
      </c>
      <c r="X4268" s="1" t="s">
        <v>327</v>
      </c>
      <c r="Y4268" s="1" t="s">
        <v>119</v>
      </c>
      <c r="Z4268" s="1" t="s">
        <v>131</v>
      </c>
      <c r="AA4268" s="1"/>
      <c r="AB4268" s="1"/>
      <c r="AC4268" s="1"/>
      <c r="AD4268" s="1"/>
      <c r="AE4268" s="1"/>
      <c r="AF4268" s="1"/>
      <c r="AG4268" s="1"/>
      <c r="AH4268" s="1"/>
      <c r="AI4268" s="1"/>
      <c r="AJ4268" s="1"/>
      <c r="AK4268" s="1"/>
      <c r="AL4268" s="1"/>
      <c r="AM4268" s="1"/>
      <c r="AN4268" s="1"/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  <c r="BJ4268" s="1"/>
      <c r="BK4268" s="1"/>
      <c r="BL4268" s="1"/>
      <c r="BM4268" s="1"/>
      <c r="BN4268" s="1"/>
      <c r="BO4268" s="1"/>
      <c r="BP4268" s="1"/>
      <c r="BQ4268" s="1"/>
      <c r="BR4268" s="1"/>
      <c r="BS4268" s="1"/>
      <c r="BT4268" s="1"/>
      <c r="BU4268" s="1"/>
      <c r="BV4268" s="1"/>
      <c r="BW4268" s="1"/>
      <c r="BX4268" s="1"/>
      <c r="BY4268" s="1"/>
      <c r="BZ4268" s="1"/>
      <c r="CA4268" s="1"/>
      <c r="CB4268" s="1"/>
      <c r="CC4268" s="1"/>
      <c r="CD4268" s="1"/>
      <c r="CE4268" s="1"/>
      <c r="CF4268" s="1"/>
      <c r="CG4268" s="1"/>
      <c r="CH4268" s="1"/>
      <c r="CI4268" s="1"/>
      <c r="CJ4268" s="1"/>
      <c r="CK4268" s="1"/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570</v>
      </c>
      <c r="B4269" s="1" t="s">
        <v>997</v>
      </c>
      <c r="C4269" s="1" t="s">
        <v>97</v>
      </c>
      <c r="D4269" s="1" t="s">
        <v>3185</v>
      </c>
      <c r="E4269" s="1" t="s">
        <v>1111</v>
      </c>
      <c r="F4269" s="1" t="s">
        <v>90</v>
      </c>
      <c r="G4269" s="1" t="s">
        <v>127</v>
      </c>
      <c r="H4269" s="1" t="s">
        <v>88</v>
      </c>
      <c r="I4269" s="1" t="s">
        <v>113</v>
      </c>
      <c r="J4269" s="1" t="s">
        <v>100</v>
      </c>
      <c r="K4269" s="1">
        <v>18</v>
      </c>
      <c r="L4269" s="1" t="s">
        <v>101</v>
      </c>
      <c r="M4269" s="1" t="s">
        <v>325</v>
      </c>
      <c r="N4269" s="1" t="s">
        <v>105</v>
      </c>
      <c r="O4269" s="1" t="s">
        <v>104</v>
      </c>
      <c r="P4269">
        <v>185</v>
      </c>
      <c r="Q4269" s="1" t="str">
        <f>VLOOKUP([1]!Tabla1[[#This Row],[RENAES]],[2]EESS!$1:$1048576,6,FALSE)</f>
        <v>LORETO</v>
      </c>
      <c r="R4269" s="1" t="str">
        <f>VLOOKUP([1]!Tabla1[[#This Row],[RENAES]],[2]EESS!$1:$1048576,7,FALSE)</f>
        <v>NAUTA</v>
      </c>
      <c r="S4269" s="1" t="str">
        <f>VLOOKUP([1]!Tabla1[[#This Row],[RENAES]],[2]EESS!$1:$1048576,10,FALSE)</f>
        <v>MIRAFLORES</v>
      </c>
      <c r="T4269" s="1" t="s">
        <v>1166</v>
      </c>
      <c r="U4269" s="1" t="s">
        <v>326</v>
      </c>
      <c r="V4269" s="1" t="s">
        <v>91</v>
      </c>
      <c r="W4269" s="57">
        <v>1</v>
      </c>
      <c r="X4269" s="1" t="s">
        <v>88</v>
      </c>
      <c r="Y4269" s="1" t="s">
        <v>113</v>
      </c>
      <c r="Z4269" s="1" t="s">
        <v>100</v>
      </c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/>
      <c r="CF4269" s="1"/>
      <c r="CG4269" s="1"/>
      <c r="CH4269" s="1"/>
      <c r="CI4269" s="1"/>
      <c r="CJ4269" s="1"/>
      <c r="CK4269" s="1"/>
      <c r="CL4269" s="1"/>
      <c r="CM4269" s="1"/>
      <c r="CN4269" s="1"/>
      <c r="CO4269" s="1"/>
      <c r="CP4269" s="1"/>
      <c r="CQ4269" s="1"/>
      <c r="CR4269" s="1"/>
    </row>
    <row r="4270" spans="1:96" x14ac:dyDescent="0.3">
      <c r="A4270" s="1" t="s">
        <v>1843</v>
      </c>
      <c r="B4270" s="1" t="s">
        <v>8018</v>
      </c>
      <c r="C4270" s="1" t="s">
        <v>97</v>
      </c>
      <c r="D4270" s="1" t="s">
        <v>3185</v>
      </c>
      <c r="E4270" s="1" t="s">
        <v>1111</v>
      </c>
      <c r="F4270" s="1" t="s">
        <v>119</v>
      </c>
      <c r="G4270" s="1" t="s">
        <v>88</v>
      </c>
      <c r="H4270" s="1" t="s">
        <v>7181</v>
      </c>
      <c r="I4270" s="1" t="s">
        <v>96</v>
      </c>
      <c r="J4270" s="1" t="s">
        <v>118</v>
      </c>
      <c r="K4270" s="1">
        <v>17</v>
      </c>
      <c r="L4270" s="1" t="s">
        <v>101</v>
      </c>
      <c r="M4270" s="1" t="s">
        <v>325</v>
      </c>
      <c r="N4270" s="1" t="s">
        <v>91</v>
      </c>
      <c r="O4270" s="1" t="s">
        <v>104</v>
      </c>
      <c r="P4270">
        <v>26060</v>
      </c>
      <c r="Q4270" s="1" t="str">
        <f>VLOOKUP([1]!Tabla1[[#This Row],[RENAES]],[2]EESS!$1:$1048576,6,FALSE)</f>
        <v>LORETO</v>
      </c>
      <c r="R4270" s="1" t="str">
        <f>VLOOKUP([1]!Tabla1[[#This Row],[RENAES]],[2]EESS!$1:$1048576,7,FALSE)</f>
        <v>NAUTA</v>
      </c>
      <c r="S4270" s="1" t="str">
        <f>VLOOKUP([1]!Tabla1[[#This Row],[RENAES]],[2]EESS!$1:$1048576,10,FALSE)</f>
        <v>NAUTA</v>
      </c>
      <c r="T4270" s="1" t="s">
        <v>7308</v>
      </c>
      <c r="U4270" s="1" t="s">
        <v>326</v>
      </c>
      <c r="V4270" s="1" t="s">
        <v>91</v>
      </c>
      <c r="W4270" s="57">
        <v>1</v>
      </c>
      <c r="X4270" s="1" t="s">
        <v>7181</v>
      </c>
      <c r="Y4270" s="1" t="s">
        <v>96</v>
      </c>
      <c r="Z4270" s="1" t="s">
        <v>118</v>
      </c>
      <c r="AA4270" s="1"/>
      <c r="AB4270" s="1"/>
      <c r="AC4270" s="1"/>
      <c r="AD4270" s="1"/>
      <c r="AE4270" s="1"/>
      <c r="AF4270" s="1"/>
      <c r="AG4270" s="1"/>
      <c r="AH4270" s="1" t="s">
        <v>8616</v>
      </c>
      <c r="AI4270" s="1" t="s">
        <v>326</v>
      </c>
      <c r="AJ4270" s="1" t="s">
        <v>91</v>
      </c>
      <c r="AK4270" s="57">
        <v>2</v>
      </c>
      <c r="AL4270" s="1" t="s">
        <v>8987</v>
      </c>
      <c r="AM4270" s="1" t="s">
        <v>96</v>
      </c>
      <c r="AN4270" s="1" t="s">
        <v>88</v>
      </c>
      <c r="AO4270" s="1"/>
      <c r="AP4270" s="1"/>
      <c r="AQ4270" s="1"/>
      <c r="AR4270" s="1"/>
      <c r="AS4270" s="1"/>
      <c r="AT4270" s="1"/>
      <c r="AU4270" s="1"/>
      <c r="AV4270" s="1" t="s">
        <v>9567</v>
      </c>
      <c r="AW4270" s="1" t="s">
        <v>326</v>
      </c>
      <c r="AX4270" s="1" t="s">
        <v>91</v>
      </c>
      <c r="AY4270" s="57">
        <v>3</v>
      </c>
      <c r="AZ4270" s="1" t="s">
        <v>8987</v>
      </c>
      <c r="BA4270" s="1" t="s">
        <v>90</v>
      </c>
      <c r="BB4270" s="1" t="s">
        <v>99</v>
      </c>
      <c r="BC4270" s="1"/>
      <c r="BD4270" s="1"/>
      <c r="BE4270" s="1"/>
      <c r="BF4270" s="1"/>
      <c r="BG4270" s="1"/>
      <c r="BH4270" s="1"/>
      <c r="BI4270" s="1"/>
      <c r="BJ4270" s="1"/>
      <c r="BK4270" s="1"/>
      <c r="BL4270" s="1"/>
      <c r="BM4270" s="1"/>
      <c r="BN4270" s="1"/>
      <c r="BO4270" s="1"/>
      <c r="BP4270" s="1"/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/>
      <c r="CF4270" s="1"/>
      <c r="CG4270" s="1"/>
      <c r="CH4270" s="1"/>
      <c r="CI4270" s="1"/>
      <c r="CJ4270" s="1"/>
      <c r="CK4270" s="1"/>
      <c r="CL4270" s="1"/>
      <c r="CM4270" s="1"/>
      <c r="CN4270" s="1"/>
      <c r="CO4270" s="1"/>
      <c r="CP4270" s="1"/>
      <c r="CQ4270" s="1"/>
      <c r="CR4270" s="1"/>
    </row>
    <row r="4271" spans="1:96" x14ac:dyDescent="0.3">
      <c r="A4271" s="1" t="s">
        <v>4792</v>
      </c>
      <c r="B4271" s="1" t="s">
        <v>4793</v>
      </c>
      <c r="C4271" s="1" t="s">
        <v>97</v>
      </c>
      <c r="D4271" s="1" t="s">
        <v>3185</v>
      </c>
      <c r="E4271" s="1" t="s">
        <v>1111</v>
      </c>
      <c r="F4271" s="1" t="s">
        <v>99</v>
      </c>
      <c r="G4271" s="1" t="s">
        <v>90</v>
      </c>
      <c r="H4271" s="1" t="s">
        <v>188</v>
      </c>
      <c r="I4271" s="1" t="s">
        <v>90</v>
      </c>
      <c r="J4271" s="1" t="s">
        <v>96</v>
      </c>
      <c r="K4271" s="1">
        <v>21</v>
      </c>
      <c r="L4271" s="1" t="s">
        <v>101</v>
      </c>
      <c r="M4271" s="1" t="s">
        <v>325</v>
      </c>
      <c r="N4271" s="1" t="s">
        <v>91</v>
      </c>
      <c r="O4271" s="1" t="s">
        <v>92</v>
      </c>
      <c r="P4271">
        <v>91</v>
      </c>
      <c r="Q4271" s="1" t="str">
        <f>VLOOKUP([1]!Tabla1[[#This Row],[RENAES]],[2]EESS!$1:$1048576,6,FALSE)</f>
        <v>DATEM DEL MARAÑON</v>
      </c>
      <c r="R4271" s="1" t="str">
        <f>VLOOKUP([1]!Tabla1[[#This Row],[RENAES]],[2]EESS!$1:$1048576,7,FALSE)</f>
        <v>MANSERICHE</v>
      </c>
      <c r="S4271" s="1" t="str">
        <f>VLOOKUP([1]!Tabla1[[#This Row],[RENAES]],[2]EESS!$1:$1048576,10,FALSE)</f>
        <v xml:space="preserve">SARAMIRIZA </v>
      </c>
      <c r="T4271" s="1" t="s">
        <v>3977</v>
      </c>
      <c r="U4271" s="1" t="s">
        <v>326</v>
      </c>
      <c r="V4271" s="1" t="s">
        <v>91</v>
      </c>
      <c r="W4271" s="57">
        <v>1</v>
      </c>
      <c r="X4271" s="1" t="s">
        <v>188</v>
      </c>
      <c r="Y4271" s="1" t="s">
        <v>90</v>
      </c>
      <c r="Z4271" s="1" t="s">
        <v>96</v>
      </c>
      <c r="AA4271" s="1" t="s">
        <v>4611</v>
      </c>
      <c r="AB4271" s="1" t="s">
        <v>325</v>
      </c>
      <c r="AC4271" s="1" t="s">
        <v>105</v>
      </c>
      <c r="AD4271" s="1" t="s">
        <v>104</v>
      </c>
      <c r="AE4271" s="1" t="s">
        <v>259</v>
      </c>
      <c r="AF4271" s="1" t="s">
        <v>102</v>
      </c>
      <c r="AG4271" s="1" t="s">
        <v>88</v>
      </c>
      <c r="AH4271" s="1" t="s">
        <v>4611</v>
      </c>
      <c r="AI4271" s="1" t="s">
        <v>326</v>
      </c>
      <c r="AJ4271" s="1" t="s">
        <v>91</v>
      </c>
      <c r="AK4271" s="57">
        <v>2</v>
      </c>
      <c r="AL4271" s="1" t="s">
        <v>259</v>
      </c>
      <c r="AM4271" s="1" t="s">
        <v>102</v>
      </c>
      <c r="AN4271" s="1" t="s">
        <v>88</v>
      </c>
      <c r="AO4271" s="1" t="s">
        <v>5283</v>
      </c>
      <c r="AP4271" s="1" t="s">
        <v>325</v>
      </c>
      <c r="AQ4271" s="1" t="s">
        <v>105</v>
      </c>
      <c r="AR4271" s="1" t="s">
        <v>104</v>
      </c>
      <c r="AS4271" s="1" t="s">
        <v>6436</v>
      </c>
      <c r="AT4271" s="1" t="s">
        <v>96</v>
      </c>
      <c r="AU4271" s="1" t="s">
        <v>90</v>
      </c>
      <c r="AV4271" s="1" t="s">
        <v>5935</v>
      </c>
      <c r="AW4271" s="1" t="s">
        <v>326</v>
      </c>
      <c r="AX4271" s="1" t="s">
        <v>91</v>
      </c>
      <c r="AY4271" s="57">
        <v>3</v>
      </c>
      <c r="AZ4271" s="1" t="s">
        <v>5948</v>
      </c>
      <c r="BA4271" s="1" t="s">
        <v>100</v>
      </c>
      <c r="BB4271" s="1" t="s">
        <v>109</v>
      </c>
      <c r="BC4271" s="1" t="s">
        <v>6487</v>
      </c>
      <c r="BD4271" s="1" t="s">
        <v>326</v>
      </c>
      <c r="BE4271" s="1" t="s">
        <v>91</v>
      </c>
      <c r="BF4271" s="57">
        <v>4</v>
      </c>
      <c r="BG4271" s="1" t="s">
        <v>145</v>
      </c>
      <c r="BH4271" s="1" t="s">
        <v>107</v>
      </c>
      <c r="BI4271" s="1" t="s">
        <v>99</v>
      </c>
      <c r="BJ4271" s="1" t="s">
        <v>7656</v>
      </c>
      <c r="BK4271" s="1" t="s">
        <v>326</v>
      </c>
      <c r="BL4271" s="1" t="s">
        <v>91</v>
      </c>
      <c r="BM4271" s="57">
        <v>3</v>
      </c>
      <c r="BN4271" s="1" t="s">
        <v>187</v>
      </c>
      <c r="BO4271" s="1" t="s">
        <v>118</v>
      </c>
      <c r="BP4271" s="1" t="s">
        <v>111</v>
      </c>
      <c r="BQ4271" s="1"/>
      <c r="BR4271" s="1"/>
      <c r="BS4271" s="1"/>
      <c r="BT4271" s="1"/>
      <c r="BU4271" s="1"/>
      <c r="BV4271" s="1"/>
      <c r="BW4271" s="1"/>
      <c r="BX4271" s="1" t="s">
        <v>5935</v>
      </c>
      <c r="BY4271" s="1" t="s">
        <v>325</v>
      </c>
      <c r="BZ4271" s="1" t="s">
        <v>105</v>
      </c>
      <c r="CA4271" s="1" t="s">
        <v>104</v>
      </c>
      <c r="CB4271" s="1" t="s">
        <v>5948</v>
      </c>
      <c r="CC4271" s="1" t="s">
        <v>100</v>
      </c>
      <c r="CD4271" s="1" t="s">
        <v>109</v>
      </c>
      <c r="CE4271" s="1" t="s">
        <v>5283</v>
      </c>
      <c r="CF4271" s="1" t="s">
        <v>326</v>
      </c>
      <c r="CG4271" s="1" t="s">
        <v>91</v>
      </c>
      <c r="CH4271" s="1" t="s">
        <v>123</v>
      </c>
      <c r="CI4271" s="1" t="s">
        <v>6436</v>
      </c>
      <c r="CJ4271" s="1" t="s">
        <v>96</v>
      </c>
      <c r="CK4271" s="1" t="s">
        <v>90</v>
      </c>
      <c r="CL4271" s="1" t="s">
        <v>7656</v>
      </c>
      <c r="CM4271" s="1" t="s">
        <v>325</v>
      </c>
      <c r="CN4271" s="1" t="s">
        <v>105</v>
      </c>
      <c r="CO4271" s="1" t="s">
        <v>130</v>
      </c>
      <c r="CP4271" s="1" t="s">
        <v>187</v>
      </c>
      <c r="CQ4271" s="1" t="s">
        <v>118</v>
      </c>
      <c r="CR4271" s="1" t="s">
        <v>111</v>
      </c>
    </row>
    <row r="4272" spans="1:96" x14ac:dyDescent="0.3">
      <c r="A4272" s="1" t="s">
        <v>5624</v>
      </c>
      <c r="B4272" s="1" t="s">
        <v>5625</v>
      </c>
      <c r="C4272" s="1" t="s">
        <v>97</v>
      </c>
      <c r="D4272" s="1" t="s">
        <v>3185</v>
      </c>
      <c r="E4272" s="1" t="s">
        <v>1111</v>
      </c>
      <c r="F4272" s="1" t="s">
        <v>102</v>
      </c>
      <c r="G4272" s="1" t="s">
        <v>95</v>
      </c>
      <c r="H4272" s="1" t="s">
        <v>324</v>
      </c>
      <c r="I4272" s="1" t="s">
        <v>90</v>
      </c>
      <c r="J4272" s="1" t="s">
        <v>102</v>
      </c>
      <c r="K4272" s="1">
        <v>14</v>
      </c>
      <c r="L4272" s="1" t="s">
        <v>101</v>
      </c>
      <c r="M4272" s="1" t="s">
        <v>325</v>
      </c>
      <c r="N4272" s="1" t="s">
        <v>91</v>
      </c>
      <c r="O4272" s="1" t="s">
        <v>92</v>
      </c>
      <c r="P4272">
        <v>3</v>
      </c>
      <c r="Q4272" s="1" t="str">
        <f>VLOOKUP([1]!Tabla1[[#This Row],[RENAES]],[2]EESS!$1:$1048576,6,FALSE)</f>
        <v>MAYNAS CIUDAD</v>
      </c>
      <c r="R4272" s="1" t="str">
        <f>VLOOKUP([1]!Tabla1[[#This Row],[RENAES]],[2]EESS!$1:$1048576,7,FALSE)</f>
        <v>BELEN</v>
      </c>
      <c r="S4272" s="1" t="str">
        <f>VLOOKUP([1]!Tabla1[[#This Row],[RENAES]],[2]EESS!$1:$1048576,10,FALSE)</f>
        <v xml:space="preserve">CARDOZO </v>
      </c>
      <c r="T4272" s="1" t="s">
        <v>5331</v>
      </c>
      <c r="U4272" s="1" t="s">
        <v>326</v>
      </c>
      <c r="V4272" s="1" t="s">
        <v>91</v>
      </c>
      <c r="W4272" s="57">
        <v>10</v>
      </c>
      <c r="X4272" s="1" t="s">
        <v>324</v>
      </c>
      <c r="Y4272" s="1" t="s">
        <v>90</v>
      </c>
      <c r="Z4272" s="1" t="s">
        <v>102</v>
      </c>
      <c r="AA4272" s="1"/>
      <c r="AB4272" s="1"/>
      <c r="AC4272" s="1"/>
      <c r="AD4272" s="1"/>
      <c r="AE4272" s="1"/>
      <c r="AF4272" s="1"/>
      <c r="AG4272" s="1"/>
      <c r="AH4272" s="1"/>
      <c r="AI4272" s="1"/>
      <c r="AJ4272" s="1"/>
      <c r="AK4272" s="1"/>
      <c r="AL4272" s="1"/>
      <c r="AM4272" s="1"/>
      <c r="AN4272" s="1"/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  <c r="BJ4272" s="1"/>
      <c r="BK4272" s="1"/>
      <c r="BL4272" s="1"/>
      <c r="BM4272" s="1"/>
      <c r="BN4272" s="1"/>
      <c r="BO4272" s="1"/>
      <c r="BP4272" s="1"/>
      <c r="BQ4272" s="1"/>
      <c r="BR4272" s="1"/>
      <c r="BS4272" s="1"/>
      <c r="BT4272" s="1"/>
      <c r="BU4272" s="1"/>
      <c r="BV4272" s="1"/>
      <c r="BW4272" s="1"/>
      <c r="BX4272" s="1"/>
      <c r="BY4272" s="1"/>
      <c r="BZ4272" s="1"/>
      <c r="CA4272" s="1"/>
      <c r="CB4272" s="1"/>
      <c r="CC4272" s="1"/>
      <c r="CD4272" s="1"/>
      <c r="CE4272" s="1" t="s">
        <v>5674</v>
      </c>
      <c r="CF4272" s="1" t="s">
        <v>326</v>
      </c>
      <c r="CG4272" s="1" t="s">
        <v>91</v>
      </c>
      <c r="CH4272" s="1" t="s">
        <v>123</v>
      </c>
      <c r="CI4272" s="1" t="s">
        <v>328</v>
      </c>
      <c r="CJ4272" s="1" t="s">
        <v>88</v>
      </c>
      <c r="CK4272" s="1" t="s">
        <v>90</v>
      </c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804</v>
      </c>
      <c r="B4273" s="1" t="s">
        <v>3170</v>
      </c>
      <c r="C4273" s="1" t="s">
        <v>97</v>
      </c>
      <c r="D4273" s="1" t="s">
        <v>3185</v>
      </c>
      <c r="E4273" s="1" t="s">
        <v>1111</v>
      </c>
      <c r="F4273" s="1" t="s">
        <v>90</v>
      </c>
      <c r="G4273" s="1" t="s">
        <v>142</v>
      </c>
      <c r="H4273" s="1" t="s">
        <v>2933</v>
      </c>
      <c r="I4273" s="1" t="s">
        <v>142</v>
      </c>
      <c r="J4273" s="1" t="s">
        <v>106</v>
      </c>
      <c r="K4273" s="1">
        <v>27</v>
      </c>
      <c r="L4273" s="1" t="s">
        <v>101</v>
      </c>
      <c r="M4273" s="1" t="s">
        <v>325</v>
      </c>
      <c r="N4273" s="1" t="s">
        <v>91</v>
      </c>
      <c r="O4273" s="32"/>
      <c r="P4273">
        <v>23</v>
      </c>
      <c r="Q4273" s="1" t="str">
        <f>VLOOKUP([1]!Tabla1[[#This Row],[RENAES]],[2]EESS!$1:$1048576,6,FALSE)</f>
        <v>NO PERTENECE A NINGUNA RED</v>
      </c>
      <c r="R4273" s="1" t="str">
        <f>VLOOKUP([1]!Tabla1[[#This Row],[RENAES]],[2]EESS!$1:$1048576,7,FALSE)</f>
        <v>NO PERTENECE A NINGUNA MICRORED</v>
      </c>
      <c r="S4273" s="1" t="str">
        <f>VLOOKUP([1]!Tabla1[[#This Row],[RENAES]],[2]EESS!$1:$1048576,10,FALSE)</f>
        <v>HOSP.REGIONAL DE LORETO "Felipe Arriola Iglesias"</v>
      </c>
      <c r="T4273" s="1" t="s">
        <v>1214</v>
      </c>
      <c r="U4273" s="1" t="s">
        <v>326</v>
      </c>
      <c r="V4273" s="1" t="s">
        <v>91</v>
      </c>
      <c r="W4273" s="57">
        <v>1</v>
      </c>
      <c r="X4273" s="1" t="s">
        <v>2933</v>
      </c>
      <c r="Y4273" s="1" t="s">
        <v>142</v>
      </c>
      <c r="Z4273" s="1" t="s">
        <v>106</v>
      </c>
      <c r="AA4273" s="1" t="s">
        <v>3200</v>
      </c>
      <c r="AB4273" s="1" t="s">
        <v>325</v>
      </c>
      <c r="AC4273" s="1" t="s">
        <v>91</v>
      </c>
      <c r="AD4273" s="32"/>
      <c r="AE4273" s="1" t="s">
        <v>208</v>
      </c>
      <c r="AF4273" s="1" t="s">
        <v>102</v>
      </c>
      <c r="AG4273" s="1" t="s">
        <v>108</v>
      </c>
      <c r="AH4273" s="1" t="s">
        <v>3200</v>
      </c>
      <c r="AI4273" s="1" t="s">
        <v>326</v>
      </c>
      <c r="AJ4273" s="1" t="s">
        <v>91</v>
      </c>
      <c r="AK4273" s="57">
        <v>1</v>
      </c>
      <c r="AL4273" s="1" t="s">
        <v>208</v>
      </c>
      <c r="AM4273" s="1" t="s">
        <v>102</v>
      </c>
      <c r="AN4273" s="1" t="s">
        <v>108</v>
      </c>
      <c r="AO4273" s="1" t="s">
        <v>5674</v>
      </c>
      <c r="AP4273" s="1" t="s">
        <v>325</v>
      </c>
      <c r="AQ4273" s="1" t="s">
        <v>91</v>
      </c>
      <c r="AR4273" s="32"/>
      <c r="AS4273" s="1" t="s">
        <v>217</v>
      </c>
      <c r="AT4273" s="1" t="s">
        <v>119</v>
      </c>
      <c r="AU4273" s="1" t="s">
        <v>110</v>
      </c>
      <c r="AV4273" s="1" t="s">
        <v>4223</v>
      </c>
      <c r="AW4273" s="1" t="s">
        <v>326</v>
      </c>
      <c r="AX4273" s="1" t="s">
        <v>91</v>
      </c>
      <c r="AY4273" s="57">
        <v>5</v>
      </c>
      <c r="AZ4273" s="1" t="s">
        <v>218</v>
      </c>
      <c r="BA4273" s="1" t="s">
        <v>107</v>
      </c>
      <c r="BB4273" s="1" t="s">
        <v>131</v>
      </c>
      <c r="BC4273" s="1" t="s">
        <v>5674</v>
      </c>
      <c r="BD4273" s="1" t="s">
        <v>326</v>
      </c>
      <c r="BE4273" s="1" t="s">
        <v>91</v>
      </c>
      <c r="BF4273" s="57">
        <v>7</v>
      </c>
      <c r="BG4273" s="1" t="s">
        <v>217</v>
      </c>
      <c r="BH4273" s="1" t="s">
        <v>119</v>
      </c>
      <c r="BI4273" s="1" t="s">
        <v>110</v>
      </c>
      <c r="BJ4273" s="1" t="s">
        <v>5671</v>
      </c>
      <c r="BK4273" s="1" t="s">
        <v>326</v>
      </c>
      <c r="BL4273" s="1" t="s">
        <v>91</v>
      </c>
      <c r="BM4273" s="57">
        <v>60</v>
      </c>
      <c r="BN4273" s="1" t="s">
        <v>324</v>
      </c>
      <c r="BO4273" s="1" t="s">
        <v>125</v>
      </c>
      <c r="BP4273" s="1" t="s">
        <v>96</v>
      </c>
      <c r="BQ4273" s="1"/>
      <c r="BR4273" s="1"/>
      <c r="BS4273" s="1"/>
      <c r="BT4273" s="1"/>
      <c r="BU4273" s="1"/>
      <c r="BV4273" s="1"/>
      <c r="BW4273" s="1"/>
      <c r="BX4273" s="1" t="s">
        <v>5671</v>
      </c>
      <c r="BY4273" s="1" t="s">
        <v>325</v>
      </c>
      <c r="BZ4273" s="1" t="s">
        <v>91</v>
      </c>
      <c r="CA4273" s="1" t="s">
        <v>104</v>
      </c>
      <c r="CB4273" s="1" t="s">
        <v>324</v>
      </c>
      <c r="CC4273" s="1" t="s">
        <v>125</v>
      </c>
      <c r="CD4273" s="1" t="s">
        <v>96</v>
      </c>
      <c r="CE4273" s="1"/>
      <c r="CF4273" s="1"/>
      <c r="CG4273" s="1"/>
      <c r="CH4273" s="1"/>
      <c r="CI4273" s="1"/>
      <c r="CJ4273" s="1"/>
      <c r="CK4273" s="1"/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8019</v>
      </c>
      <c r="B4274" s="1" t="s">
        <v>8020</v>
      </c>
      <c r="C4274" s="1" t="s">
        <v>97</v>
      </c>
      <c r="D4274" s="1" t="s">
        <v>3185</v>
      </c>
      <c r="E4274" s="1" t="s">
        <v>1111</v>
      </c>
      <c r="F4274" s="1" t="s">
        <v>119</v>
      </c>
      <c r="G4274" s="1" t="s">
        <v>131</v>
      </c>
      <c r="H4274" s="1" t="s">
        <v>327</v>
      </c>
      <c r="I4274" s="1" t="s">
        <v>102</v>
      </c>
      <c r="J4274" s="1" t="s">
        <v>121</v>
      </c>
      <c r="K4274" s="1">
        <v>26</v>
      </c>
      <c r="L4274" s="1" t="s">
        <v>101</v>
      </c>
      <c r="M4274" s="1" t="s">
        <v>325</v>
      </c>
      <c r="N4274" s="1" t="s">
        <v>105</v>
      </c>
      <c r="O4274" s="1" t="s">
        <v>104</v>
      </c>
      <c r="P4274">
        <v>16</v>
      </c>
      <c r="Q4274" s="1" t="str">
        <f>VLOOKUP([1]!Tabla1[[#This Row],[RENAES]],[2]EESS!$1:$1048576,6,FALSE)</f>
        <v>NO PERTENECE A NINGUNA RED</v>
      </c>
      <c r="R4274" s="1" t="str">
        <f>VLOOKUP([1]!Tabla1[[#This Row],[RENAES]],[2]EESS!$1:$1048576,7,FALSE)</f>
        <v>NO PERTENECE A NINGUNA MICRORED</v>
      </c>
      <c r="S4274" s="1" t="str">
        <f>VLOOKUP([1]!Tabla1[[#This Row],[RENAES]],[2]EESS!$1:$1048576,10,FALSE)</f>
        <v>HOSPITAL IQUITOS "Cesar Garayar Garcia"</v>
      </c>
      <c r="T4274" s="1" t="s">
        <v>7655</v>
      </c>
      <c r="U4274" s="1" t="s">
        <v>326</v>
      </c>
      <c r="V4274" s="1" t="s">
        <v>91</v>
      </c>
      <c r="W4274" s="57">
        <v>2</v>
      </c>
      <c r="X4274" s="1" t="s">
        <v>327</v>
      </c>
      <c r="Y4274" s="1" t="s">
        <v>102</v>
      </c>
      <c r="Z4274" s="1" t="s">
        <v>121</v>
      </c>
      <c r="AA4274" s="1" t="s">
        <v>9020</v>
      </c>
      <c r="AB4274" s="1" t="s">
        <v>325</v>
      </c>
      <c r="AC4274" s="1" t="s">
        <v>105</v>
      </c>
      <c r="AD4274" s="1" t="s">
        <v>104</v>
      </c>
      <c r="AE4274" s="1" t="s">
        <v>327</v>
      </c>
      <c r="AF4274" s="1" t="s">
        <v>4876</v>
      </c>
      <c r="AG4274" s="1" t="s">
        <v>96</v>
      </c>
      <c r="AH4274" s="1" t="s">
        <v>9020</v>
      </c>
      <c r="AI4274" s="1" t="s">
        <v>326</v>
      </c>
      <c r="AJ4274" s="1" t="s">
        <v>91</v>
      </c>
      <c r="AK4274" s="57">
        <v>3</v>
      </c>
      <c r="AL4274" s="1" t="s">
        <v>327</v>
      </c>
      <c r="AM4274" s="1" t="s">
        <v>4876</v>
      </c>
      <c r="AN4274" s="1" t="s">
        <v>96</v>
      </c>
      <c r="AO4274" s="1"/>
      <c r="AP4274" s="1"/>
      <c r="AQ4274" s="1"/>
      <c r="AR4274" s="1"/>
      <c r="AS4274" s="1"/>
      <c r="AT4274" s="1"/>
      <c r="AU4274" s="1"/>
      <c r="AV4274" s="1"/>
      <c r="AW4274" s="1"/>
      <c r="AX4274" s="1"/>
      <c r="AY4274" s="1"/>
      <c r="AZ4274" s="1"/>
      <c r="BA4274" s="1"/>
      <c r="BB4274" s="1"/>
      <c r="BC4274" s="1"/>
      <c r="BD4274" s="1"/>
      <c r="BE4274" s="1"/>
      <c r="BF4274" s="1"/>
      <c r="BG4274" s="1"/>
      <c r="BH4274" s="1"/>
      <c r="BI4274" s="1"/>
      <c r="BJ4274" s="1"/>
      <c r="BK4274" s="1"/>
      <c r="BL4274" s="1"/>
      <c r="BM4274" s="1"/>
      <c r="BN4274" s="1"/>
      <c r="BO4274" s="1"/>
      <c r="BP4274" s="1"/>
      <c r="BQ4274" s="1"/>
      <c r="BR4274" s="1"/>
      <c r="BS4274" s="1"/>
      <c r="BT4274" s="1"/>
      <c r="BU4274" s="1"/>
      <c r="BV4274" s="1"/>
      <c r="BW4274" s="1"/>
      <c r="BX4274" s="1"/>
      <c r="BY4274" s="1"/>
      <c r="BZ4274" s="1"/>
      <c r="CA4274" s="1"/>
      <c r="CB4274" s="1"/>
      <c r="CC4274" s="1"/>
      <c r="CD4274" s="1"/>
      <c r="CE4274" s="1"/>
      <c r="CF4274" s="1"/>
      <c r="CG4274" s="1"/>
      <c r="CH4274" s="1"/>
      <c r="CI4274" s="1"/>
      <c r="CJ4274" s="1"/>
      <c r="CK4274" s="1"/>
      <c r="CL4274" s="1"/>
      <c r="CM4274" s="1"/>
      <c r="CN4274" s="1"/>
      <c r="CO4274" s="1"/>
      <c r="CP4274" s="1"/>
      <c r="CQ4274" s="1"/>
      <c r="CR4274" s="1"/>
    </row>
    <row r="4275" spans="1:96" x14ac:dyDescent="0.3">
      <c r="A4275" s="1" t="s">
        <v>10407</v>
      </c>
      <c r="B4275" s="1" t="s">
        <v>10408</v>
      </c>
      <c r="C4275" s="1" t="s">
        <v>97</v>
      </c>
      <c r="D4275" s="1" t="s">
        <v>3185</v>
      </c>
      <c r="E4275" s="1" t="s">
        <v>1111</v>
      </c>
      <c r="F4275" s="1" t="s">
        <v>109</v>
      </c>
      <c r="G4275" s="1" t="s">
        <v>129</v>
      </c>
      <c r="H4275" s="1" t="s">
        <v>4614</v>
      </c>
      <c r="I4275" s="1" t="s">
        <v>100</v>
      </c>
      <c r="J4275" s="1" t="s">
        <v>121</v>
      </c>
      <c r="K4275" s="1">
        <v>23</v>
      </c>
      <c r="L4275" s="1" t="s">
        <v>101</v>
      </c>
      <c r="M4275" s="1" t="s">
        <v>325</v>
      </c>
      <c r="N4275" s="1" t="s">
        <v>91</v>
      </c>
      <c r="O4275" s="1" t="s">
        <v>104</v>
      </c>
      <c r="P4275">
        <v>185</v>
      </c>
      <c r="Q4275" s="1" t="str">
        <f>VLOOKUP([1]!Tabla1[[#This Row],[RENAES]],[2]EESS!$1:$1048576,6,FALSE)</f>
        <v>NO PERTENECE A NINGUNA RED</v>
      </c>
      <c r="R4275" s="1" t="str">
        <f>VLOOKUP([1]!Tabla1[[#This Row],[RENAES]],[2]EESS!$1:$1048576,7,FALSE)</f>
        <v>NO PERTENECE A NINGUNA MICRORED</v>
      </c>
      <c r="S4275" s="1" t="str">
        <f>VLOOKUP([1]!Tabla1[[#This Row],[RENAES]],[2]EESS!$1:$1048576,10,FALSE)</f>
        <v>HOSPITAL IQUITOS "Cesar Garayar Garcia"</v>
      </c>
      <c r="T4275" s="1" t="s">
        <v>9987</v>
      </c>
      <c r="U4275" s="1" t="s">
        <v>326</v>
      </c>
      <c r="V4275" s="1" t="s">
        <v>91</v>
      </c>
      <c r="W4275" s="57">
        <v>1</v>
      </c>
      <c r="X4275" s="1" t="s">
        <v>4614</v>
      </c>
      <c r="Y4275" s="1" t="s">
        <v>100</v>
      </c>
      <c r="Z4275" s="1" t="s">
        <v>121</v>
      </c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  <c r="BJ4275" s="1"/>
      <c r="BK4275" s="1"/>
      <c r="BL4275" s="1"/>
      <c r="BM4275" s="1"/>
      <c r="BN4275" s="1"/>
      <c r="BO4275" s="1"/>
      <c r="BP4275" s="1"/>
      <c r="BQ4275" s="1"/>
      <c r="BR4275" s="1"/>
      <c r="BS4275" s="1"/>
      <c r="BT4275" s="1"/>
      <c r="BU4275" s="1"/>
      <c r="BV4275" s="1"/>
      <c r="BW4275" s="1"/>
      <c r="BX4275" s="1"/>
      <c r="BY4275" s="1"/>
      <c r="BZ4275" s="1"/>
      <c r="CA4275" s="1"/>
      <c r="CB4275" s="1"/>
      <c r="CC4275" s="1"/>
      <c r="CD4275" s="1"/>
      <c r="CE4275" s="1"/>
      <c r="CF4275" s="1"/>
      <c r="CG4275" s="1"/>
      <c r="CH4275" s="1"/>
      <c r="CI4275" s="1"/>
      <c r="CJ4275" s="1"/>
      <c r="CK4275" s="1"/>
      <c r="CL4275" s="1"/>
      <c r="CM4275" s="1"/>
      <c r="CN4275" s="1"/>
      <c r="CO4275" s="1"/>
      <c r="CP4275" s="1"/>
      <c r="CQ4275" s="1"/>
      <c r="CR4275" s="1"/>
    </row>
    <row r="4276" spans="1:96" x14ac:dyDescent="0.3">
      <c r="A4276" s="1" t="s">
        <v>1012</v>
      </c>
      <c r="B4276" s="1" t="s">
        <v>2452</v>
      </c>
      <c r="C4276" s="1" t="s">
        <v>97</v>
      </c>
      <c r="D4276" s="1" t="s">
        <v>3185</v>
      </c>
      <c r="E4276" s="1" t="s">
        <v>1111</v>
      </c>
      <c r="F4276" s="1" t="s">
        <v>90</v>
      </c>
      <c r="G4276" s="1" t="s">
        <v>142</v>
      </c>
      <c r="H4276" s="1" t="s">
        <v>272</v>
      </c>
      <c r="I4276" s="1" t="s">
        <v>96</v>
      </c>
      <c r="J4276" s="1" t="s">
        <v>95</v>
      </c>
      <c r="K4276" s="1">
        <v>16</v>
      </c>
      <c r="L4276" s="1" t="s">
        <v>101</v>
      </c>
      <c r="M4276" s="1" t="s">
        <v>325</v>
      </c>
      <c r="N4276" s="1" t="s">
        <v>91</v>
      </c>
      <c r="O4276" s="32"/>
      <c r="P4276">
        <v>1</v>
      </c>
      <c r="Q4276" s="1" t="str">
        <f>VLOOKUP([1]!Tabla1[[#This Row],[RENAES]],[2]EESS!$1:$1048576,6,FALSE)</f>
        <v>ALTO AMAZONAS</v>
      </c>
      <c r="R4276" s="1" t="str">
        <f>VLOOKUP([1]!Tabla1[[#This Row],[RENAES]],[2]EESS!$1:$1048576,7,FALSE)</f>
        <v>YURIMAGUAS</v>
      </c>
      <c r="S4276" s="1" t="str">
        <f>VLOOKUP([1]!Tabla1[[#This Row],[RENAES]],[2]EESS!$1:$1048576,10,FALSE)</f>
        <v>AGUAMIRO (EJE DE M.R.)</v>
      </c>
      <c r="T4276" s="1" t="s">
        <v>1214</v>
      </c>
      <c r="U4276" s="1" t="s">
        <v>326</v>
      </c>
      <c r="V4276" s="1" t="s">
        <v>91</v>
      </c>
      <c r="W4276" s="57">
        <v>1</v>
      </c>
      <c r="X4276" s="1" t="s">
        <v>272</v>
      </c>
      <c r="Y4276" s="1" t="s">
        <v>90</v>
      </c>
      <c r="Z4276" s="1" t="s">
        <v>95</v>
      </c>
      <c r="AA4276" s="1" t="s">
        <v>2538</v>
      </c>
      <c r="AB4276" s="1" t="s">
        <v>325</v>
      </c>
      <c r="AC4276" s="1" t="s">
        <v>91</v>
      </c>
      <c r="AD4276" s="32"/>
      <c r="AE4276" s="1" t="s">
        <v>238</v>
      </c>
      <c r="AF4276" s="1" t="s">
        <v>110</v>
      </c>
      <c r="AG4276" s="1" t="s">
        <v>119</v>
      </c>
      <c r="AH4276" s="1" t="s">
        <v>2538</v>
      </c>
      <c r="AI4276" s="1" t="s">
        <v>326</v>
      </c>
      <c r="AJ4276" s="1" t="s">
        <v>91</v>
      </c>
      <c r="AK4276" s="57">
        <v>2</v>
      </c>
      <c r="AL4276" s="1" t="s">
        <v>238</v>
      </c>
      <c r="AM4276" s="1" t="s">
        <v>131</v>
      </c>
      <c r="AN4276" s="1" t="s">
        <v>96</v>
      </c>
      <c r="AO4276" s="1" t="s">
        <v>4821</v>
      </c>
      <c r="AP4276" s="1" t="s">
        <v>325</v>
      </c>
      <c r="AQ4276" s="1" t="s">
        <v>91</v>
      </c>
      <c r="AR4276" s="1" t="s">
        <v>92</v>
      </c>
      <c r="AS4276" s="1" t="s">
        <v>327</v>
      </c>
      <c r="AT4276" s="1" t="s">
        <v>165</v>
      </c>
      <c r="AU4276" s="1" t="s">
        <v>121</v>
      </c>
      <c r="AV4276" s="1" t="s">
        <v>4821</v>
      </c>
      <c r="AW4276" s="1" t="s">
        <v>326</v>
      </c>
      <c r="AX4276" s="1" t="s">
        <v>91</v>
      </c>
      <c r="AY4276" s="57">
        <v>3</v>
      </c>
      <c r="AZ4276" s="1" t="s">
        <v>288</v>
      </c>
      <c r="BA4276" s="1" t="s">
        <v>109</v>
      </c>
      <c r="BB4276" s="1" t="s">
        <v>96</v>
      </c>
      <c r="BC4276" s="1" t="s">
        <v>5154</v>
      </c>
      <c r="BD4276" s="1" t="s">
        <v>326</v>
      </c>
      <c r="BE4276" s="1" t="s">
        <v>91</v>
      </c>
      <c r="BF4276" s="57">
        <v>4</v>
      </c>
      <c r="BG4276" s="1" t="s">
        <v>5330</v>
      </c>
      <c r="BH4276" s="1" t="s">
        <v>90</v>
      </c>
      <c r="BI4276" s="1" t="s">
        <v>96</v>
      </c>
      <c r="BJ4276" s="1" t="s">
        <v>6194</v>
      </c>
      <c r="BK4276" s="1" t="s">
        <v>326</v>
      </c>
      <c r="BL4276" s="1" t="s">
        <v>91</v>
      </c>
      <c r="BM4276" s="57">
        <v>5</v>
      </c>
      <c r="BN4276" s="1" t="s">
        <v>5330</v>
      </c>
      <c r="BO4276" s="1" t="s">
        <v>108</v>
      </c>
      <c r="BP4276" s="1" t="s">
        <v>90</v>
      </c>
      <c r="BQ4276" s="1" t="s">
        <v>6716</v>
      </c>
      <c r="BR4276" s="1" t="s">
        <v>326</v>
      </c>
      <c r="BS4276" s="1" t="s">
        <v>91</v>
      </c>
      <c r="BT4276" s="57">
        <v>6</v>
      </c>
      <c r="BU4276" s="1" t="s">
        <v>275</v>
      </c>
      <c r="BV4276" s="1" t="s">
        <v>102</v>
      </c>
      <c r="BW4276" s="1" t="s">
        <v>90</v>
      </c>
      <c r="BX4276" s="1" t="s">
        <v>4821</v>
      </c>
      <c r="BY4276" s="1" t="s">
        <v>325</v>
      </c>
      <c r="BZ4276" s="1" t="s">
        <v>105</v>
      </c>
      <c r="CA4276" s="32"/>
      <c r="CB4276" s="1" t="s">
        <v>288</v>
      </c>
      <c r="CC4276" s="1" t="s">
        <v>119</v>
      </c>
      <c r="CD4276" s="1" t="s">
        <v>96</v>
      </c>
      <c r="CE4276" s="1" t="s">
        <v>7335</v>
      </c>
      <c r="CF4276" s="1" t="s">
        <v>326</v>
      </c>
      <c r="CG4276" s="1" t="s">
        <v>91</v>
      </c>
      <c r="CH4276" s="1" t="s">
        <v>123</v>
      </c>
      <c r="CI4276" s="1" t="s">
        <v>7628</v>
      </c>
      <c r="CJ4276" s="1" t="s">
        <v>96</v>
      </c>
      <c r="CK4276" s="1" t="s">
        <v>107</v>
      </c>
      <c r="CL4276" s="1"/>
      <c r="CM4276" s="1"/>
      <c r="CN4276" s="1"/>
      <c r="CO4276" s="1"/>
      <c r="CP4276" s="1"/>
      <c r="CQ4276" s="1"/>
      <c r="CR4276" s="1"/>
    </row>
    <row r="4277" spans="1:96" x14ac:dyDescent="0.3">
      <c r="A4277" s="1" t="s">
        <v>908</v>
      </c>
      <c r="B4277" s="1" t="s">
        <v>909</v>
      </c>
      <c r="C4277" s="1" t="s">
        <v>97</v>
      </c>
      <c r="D4277" s="1" t="s">
        <v>3185</v>
      </c>
      <c r="E4277" s="1" t="s">
        <v>1111</v>
      </c>
      <c r="F4277" s="1" t="s">
        <v>96</v>
      </c>
      <c r="G4277" s="1" t="s">
        <v>98</v>
      </c>
      <c r="H4277" s="1" t="s">
        <v>340</v>
      </c>
      <c r="I4277" s="1" t="s">
        <v>100</v>
      </c>
      <c r="J4277" s="1" t="s">
        <v>118</v>
      </c>
      <c r="K4277" s="1">
        <v>14</v>
      </c>
      <c r="L4277" s="1" t="s">
        <v>101</v>
      </c>
      <c r="M4277" s="1" t="s">
        <v>325</v>
      </c>
      <c r="N4277" s="1" t="s">
        <v>91</v>
      </c>
      <c r="O4277" s="32"/>
      <c r="P4277">
        <v>1</v>
      </c>
      <c r="Q4277" s="1" t="str">
        <f>VLOOKUP([1]!Tabla1[[#This Row],[RENAES]],[2]EESS!$1:$1048576,6,FALSE)</f>
        <v>MAYNAS CIUDAD</v>
      </c>
      <c r="R4277" s="1" t="str">
        <f>VLOOKUP([1]!Tabla1[[#This Row],[RENAES]],[2]EESS!$1:$1048576,7,FALSE)</f>
        <v>BELEN</v>
      </c>
      <c r="S4277" s="1" t="str">
        <f>VLOOKUP([1]!Tabla1[[#This Row],[RENAES]],[2]EESS!$1:$1048576,10,FALSE)</f>
        <v xml:space="preserve">CARDOZO </v>
      </c>
      <c r="T4277" s="1" t="s">
        <v>1139</v>
      </c>
      <c r="U4277" s="1" t="s">
        <v>326</v>
      </c>
      <c r="V4277" s="1" t="s">
        <v>91</v>
      </c>
      <c r="W4277" s="57">
        <v>3</v>
      </c>
      <c r="X4277" s="1" t="s">
        <v>340</v>
      </c>
      <c r="Y4277" s="1" t="s">
        <v>142</v>
      </c>
      <c r="Z4277" s="1" t="s">
        <v>127</v>
      </c>
      <c r="AA4277" s="1"/>
      <c r="AB4277" s="1"/>
      <c r="AC4277" s="1"/>
      <c r="AD4277" s="1"/>
      <c r="AE4277" s="1"/>
      <c r="AF4277" s="1"/>
      <c r="AG4277" s="1"/>
      <c r="AH4277" s="1" t="s">
        <v>1216</v>
      </c>
      <c r="AI4277" s="1" t="s">
        <v>326</v>
      </c>
      <c r="AJ4277" s="1" t="s">
        <v>91</v>
      </c>
      <c r="AK4277" s="57">
        <v>30</v>
      </c>
      <c r="AL4277" s="1" t="s">
        <v>324</v>
      </c>
      <c r="AM4277" s="1" t="s">
        <v>90</v>
      </c>
      <c r="AN4277" s="1" t="s">
        <v>96</v>
      </c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 t="s">
        <v>1148</v>
      </c>
      <c r="CF4277" s="1" t="s">
        <v>326</v>
      </c>
      <c r="CG4277" s="1" t="s">
        <v>91</v>
      </c>
      <c r="CH4277" s="1" t="s">
        <v>123</v>
      </c>
      <c r="CI4277" s="1" t="s">
        <v>152</v>
      </c>
      <c r="CJ4277" s="1" t="s">
        <v>108</v>
      </c>
      <c r="CK4277" s="1" t="s">
        <v>90</v>
      </c>
      <c r="CL4277" s="1"/>
      <c r="CM4277" s="1"/>
      <c r="CN4277" s="1"/>
      <c r="CO4277" s="1"/>
      <c r="CP4277" s="1"/>
      <c r="CQ4277" s="1"/>
      <c r="CR4277" s="1"/>
    </row>
    <row r="4278" spans="1:96" x14ac:dyDescent="0.3">
      <c r="A4278" s="1" t="s">
        <v>6411</v>
      </c>
      <c r="B4278" s="1" t="s">
        <v>6412</v>
      </c>
      <c r="C4278" s="1" t="s">
        <v>97</v>
      </c>
      <c r="D4278" s="1" t="s">
        <v>3185</v>
      </c>
      <c r="E4278" s="1" t="s">
        <v>1111</v>
      </c>
      <c r="F4278" s="1" t="s">
        <v>102</v>
      </c>
      <c r="G4278" s="1" t="s">
        <v>119</v>
      </c>
      <c r="H4278" s="1" t="s">
        <v>6165</v>
      </c>
      <c r="I4278" s="1" t="s">
        <v>96</v>
      </c>
      <c r="J4278" s="1" t="s">
        <v>88</v>
      </c>
      <c r="K4278" s="1">
        <v>17</v>
      </c>
      <c r="L4278" s="1" t="s">
        <v>101</v>
      </c>
      <c r="M4278" s="1" t="s">
        <v>325</v>
      </c>
      <c r="N4278" s="1" t="s">
        <v>91</v>
      </c>
      <c r="O4278" s="1" t="s">
        <v>104</v>
      </c>
      <c r="P4278">
        <v>51</v>
      </c>
      <c r="Q4278" s="1" t="str">
        <f>VLOOKUP([1]!Tabla1[[#This Row],[RENAES]],[2]EESS!$1:$1048576,6,FALSE)</f>
        <v>LORETO</v>
      </c>
      <c r="R4278" s="1" t="str">
        <f>VLOOKUP([1]!Tabla1[[#This Row],[RENAES]],[2]EESS!$1:$1048576,7,FALSE)</f>
        <v>NAUTA</v>
      </c>
      <c r="S4278" s="1" t="str">
        <f>VLOOKUP([1]!Tabla1[[#This Row],[RENAES]],[2]EESS!$1:$1048576,10,FALSE)</f>
        <v>NAUTA</v>
      </c>
      <c r="T4278" s="1" t="s">
        <v>5365</v>
      </c>
      <c r="U4278" s="1" t="s">
        <v>326</v>
      </c>
      <c r="V4278" s="1" t="s">
        <v>91</v>
      </c>
      <c r="W4278" s="57">
        <v>2</v>
      </c>
      <c r="X4278" s="1" t="s">
        <v>6165</v>
      </c>
      <c r="Y4278" s="1" t="s">
        <v>96</v>
      </c>
      <c r="Z4278" s="1" t="s">
        <v>88</v>
      </c>
      <c r="AA4278" s="1" t="s">
        <v>7669</v>
      </c>
      <c r="AB4278" s="1" t="s">
        <v>325</v>
      </c>
      <c r="AC4278" s="1" t="s">
        <v>91</v>
      </c>
      <c r="AD4278" s="1" t="s">
        <v>92</v>
      </c>
      <c r="AE4278" s="1" t="s">
        <v>256</v>
      </c>
      <c r="AF4278" s="1" t="s">
        <v>96</v>
      </c>
      <c r="AG4278" s="1" t="s">
        <v>96</v>
      </c>
      <c r="AH4278" s="1" t="s">
        <v>6813</v>
      </c>
      <c r="AI4278" s="1" t="s">
        <v>326</v>
      </c>
      <c r="AJ4278" s="1" t="s">
        <v>91</v>
      </c>
      <c r="AK4278" s="57">
        <v>2</v>
      </c>
      <c r="AL4278" s="1" t="s">
        <v>275</v>
      </c>
      <c r="AM4278" s="1" t="s">
        <v>127</v>
      </c>
      <c r="AN4278" s="1" t="s">
        <v>90</v>
      </c>
      <c r="AO4278" s="1" t="s">
        <v>7669</v>
      </c>
      <c r="AP4278" s="1" t="s">
        <v>325</v>
      </c>
      <c r="AQ4278" s="1" t="s">
        <v>91</v>
      </c>
      <c r="AR4278" s="1" t="s">
        <v>92</v>
      </c>
      <c r="AS4278" s="1" t="s">
        <v>256</v>
      </c>
      <c r="AT4278" s="1" t="s">
        <v>88</v>
      </c>
      <c r="AU4278" s="1" t="s">
        <v>96</v>
      </c>
      <c r="AV4278" s="1" t="s">
        <v>7669</v>
      </c>
      <c r="AW4278" s="1" t="s">
        <v>326</v>
      </c>
      <c r="AX4278" s="1" t="s">
        <v>91</v>
      </c>
      <c r="AY4278" s="57">
        <v>3</v>
      </c>
      <c r="AZ4278" s="1" t="s">
        <v>256</v>
      </c>
      <c r="BA4278" s="1" t="s">
        <v>88</v>
      </c>
      <c r="BB4278" s="1" t="s">
        <v>96</v>
      </c>
      <c r="BC4278" s="1" t="s">
        <v>9001</v>
      </c>
      <c r="BD4278" s="1" t="s">
        <v>326</v>
      </c>
      <c r="BE4278" s="1" t="s">
        <v>91</v>
      </c>
      <c r="BF4278" s="57">
        <v>5</v>
      </c>
      <c r="BG4278" s="1" t="s">
        <v>3343</v>
      </c>
      <c r="BH4278" s="1" t="s">
        <v>88</v>
      </c>
      <c r="BI4278" s="1" t="s">
        <v>88</v>
      </c>
      <c r="BJ4278" s="1" t="s">
        <v>9326</v>
      </c>
      <c r="BK4278" s="1" t="s">
        <v>326</v>
      </c>
      <c r="BL4278" s="1" t="s">
        <v>91</v>
      </c>
      <c r="BM4278" s="57">
        <v>5</v>
      </c>
      <c r="BN4278" s="1" t="s">
        <v>9552</v>
      </c>
      <c r="BO4278" s="1" t="s">
        <v>113</v>
      </c>
      <c r="BP4278" s="1" t="s">
        <v>88</v>
      </c>
      <c r="BQ4278" s="1" t="s">
        <v>9560</v>
      </c>
      <c r="BR4278" s="1" t="s">
        <v>326</v>
      </c>
      <c r="BS4278" s="1" t="s">
        <v>91</v>
      </c>
      <c r="BT4278" s="57">
        <v>4</v>
      </c>
      <c r="BU4278" s="1" t="s">
        <v>188</v>
      </c>
      <c r="BV4278" s="1" t="s">
        <v>110</v>
      </c>
      <c r="BW4278" s="1" t="s">
        <v>96</v>
      </c>
      <c r="BX4278" s="1" t="s">
        <v>9560</v>
      </c>
      <c r="BY4278" s="1" t="s">
        <v>325</v>
      </c>
      <c r="BZ4278" s="1" t="s">
        <v>91</v>
      </c>
      <c r="CA4278" s="1" t="s">
        <v>104</v>
      </c>
      <c r="CB4278" s="1" t="s">
        <v>188</v>
      </c>
      <c r="CC4278" s="1" t="s">
        <v>142</v>
      </c>
      <c r="CD4278" s="1" t="s">
        <v>102</v>
      </c>
      <c r="CE4278" s="1"/>
      <c r="CF4278" s="1"/>
      <c r="CG4278" s="1"/>
      <c r="CH4278" s="1"/>
      <c r="CI4278" s="1"/>
      <c r="CJ4278" s="1"/>
      <c r="CK4278" s="1"/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9535</v>
      </c>
      <c r="B4279" s="1" t="s">
        <v>9536</v>
      </c>
      <c r="C4279" s="1" t="s">
        <v>97</v>
      </c>
      <c r="D4279" s="1" t="s">
        <v>3185</v>
      </c>
      <c r="E4279" s="1" t="s">
        <v>1111</v>
      </c>
      <c r="F4279" s="1" t="s">
        <v>127</v>
      </c>
      <c r="G4279" s="1" t="s">
        <v>111</v>
      </c>
      <c r="H4279" s="1" t="s">
        <v>329</v>
      </c>
      <c r="I4279" s="1" t="s">
        <v>121</v>
      </c>
      <c r="J4279" s="1" t="s">
        <v>127</v>
      </c>
      <c r="K4279" s="1">
        <v>16</v>
      </c>
      <c r="L4279" s="1" t="s">
        <v>101</v>
      </c>
      <c r="M4279" s="1" t="s">
        <v>325</v>
      </c>
      <c r="N4279" s="1" t="s">
        <v>91</v>
      </c>
      <c r="O4279" s="32"/>
      <c r="P4279">
        <v>1</v>
      </c>
      <c r="Q4279" s="1" t="str">
        <f>VLOOKUP([1]!Tabla1[[#This Row],[RENAES]],[2]EESS!$1:$1048576,6,FALSE)</f>
        <v>MAYNAS CIUDAD</v>
      </c>
      <c r="R4279" s="1" t="str">
        <f>VLOOKUP([1]!Tabla1[[#This Row],[RENAES]],[2]EESS!$1:$1048576,7,FALSE)</f>
        <v>IQUITOS SUR</v>
      </c>
      <c r="S4279" s="1" t="str">
        <f>VLOOKUP([1]!Tabla1[[#This Row],[RENAES]],[2]EESS!$1:$1048576,10,FALSE)</f>
        <v>QUISTOCOCHA</v>
      </c>
      <c r="T4279" s="1" t="s">
        <v>9024</v>
      </c>
      <c r="U4279" s="1" t="s">
        <v>326</v>
      </c>
      <c r="V4279" s="1" t="s">
        <v>91</v>
      </c>
      <c r="W4279" s="57">
        <v>3</v>
      </c>
      <c r="X4279" s="1" t="s">
        <v>329</v>
      </c>
      <c r="Y4279" s="1" t="s">
        <v>110</v>
      </c>
      <c r="Z4279" s="1" t="s">
        <v>90</v>
      </c>
      <c r="AA4279" s="1"/>
      <c r="AB4279" s="1"/>
      <c r="AC4279" s="1"/>
      <c r="AD4279" s="1"/>
      <c r="AE4279" s="1"/>
      <c r="AF4279" s="1"/>
      <c r="AG4279" s="1"/>
      <c r="AH4279" s="1" t="s">
        <v>9792</v>
      </c>
      <c r="AI4279" s="1" t="s">
        <v>326</v>
      </c>
      <c r="AJ4279" s="1" t="s">
        <v>91</v>
      </c>
      <c r="AK4279" s="57">
        <v>3</v>
      </c>
      <c r="AL4279" s="1" t="s">
        <v>273</v>
      </c>
      <c r="AM4279" s="1" t="s">
        <v>95</v>
      </c>
      <c r="AN4279" s="1" t="s">
        <v>88</v>
      </c>
      <c r="AO4279" s="1"/>
      <c r="AP4279" s="1"/>
      <c r="AQ4279" s="1"/>
      <c r="AR4279" s="1"/>
      <c r="AS4279" s="1"/>
      <c r="AT4279" s="1"/>
      <c r="AU4279" s="1"/>
      <c r="AV4279" s="1"/>
      <c r="AW4279" s="1"/>
      <c r="AX4279" s="1"/>
      <c r="AY4279" s="1"/>
      <c r="AZ4279" s="1"/>
      <c r="BA4279" s="1"/>
      <c r="BB4279" s="1"/>
      <c r="BC4279" s="1"/>
      <c r="BD4279" s="1"/>
      <c r="BE4279" s="1"/>
      <c r="BF4279" s="1"/>
      <c r="BG4279" s="1"/>
      <c r="BH4279" s="1"/>
      <c r="BI4279" s="1"/>
      <c r="BJ4279" s="1"/>
      <c r="BK4279" s="1"/>
      <c r="BL4279" s="1"/>
      <c r="BM4279" s="1"/>
      <c r="BN4279" s="1"/>
      <c r="BO4279" s="1"/>
      <c r="BP4279" s="1"/>
      <c r="BQ4279" s="1"/>
      <c r="BR4279" s="1"/>
      <c r="BS4279" s="1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/>
      <c r="CF4279" s="1"/>
      <c r="CG4279" s="1"/>
      <c r="CH4279" s="1"/>
      <c r="CI4279" s="1"/>
      <c r="CJ4279" s="1"/>
      <c r="CK4279" s="1"/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2453</v>
      </c>
      <c r="B4280" s="1" t="s">
        <v>2454</v>
      </c>
      <c r="C4280" s="1" t="s">
        <v>97</v>
      </c>
      <c r="D4280" s="1" t="s">
        <v>3185</v>
      </c>
      <c r="E4280" s="1" t="s">
        <v>1111</v>
      </c>
      <c r="F4280" s="1" t="s">
        <v>96</v>
      </c>
      <c r="G4280" s="1" t="s">
        <v>98</v>
      </c>
      <c r="H4280" s="1" t="s">
        <v>327</v>
      </c>
      <c r="I4280" s="1" t="s">
        <v>102</v>
      </c>
      <c r="J4280" s="1" t="s">
        <v>108</v>
      </c>
      <c r="K4280" s="1">
        <v>14</v>
      </c>
      <c r="L4280" s="1" t="s">
        <v>101</v>
      </c>
      <c r="M4280" s="1" t="s">
        <v>325</v>
      </c>
      <c r="N4280" s="1" t="s">
        <v>91</v>
      </c>
      <c r="O4280" s="1" t="s">
        <v>104</v>
      </c>
      <c r="P4280">
        <v>1</v>
      </c>
      <c r="Q4280" s="1" t="str">
        <f>VLOOKUP([1]!Tabla1[[#This Row],[RENAES]],[2]EESS!$1:$1048576,6,FALSE)</f>
        <v>MAYNAS CIUDAD</v>
      </c>
      <c r="R4280" s="1" t="str">
        <f>VLOOKUP([1]!Tabla1[[#This Row],[RENAES]],[2]EESS!$1:$1048576,7,FALSE)</f>
        <v>BELEN</v>
      </c>
      <c r="S4280" s="1" t="str">
        <f>VLOOKUP([1]!Tabla1[[#This Row],[RENAES]],[2]EESS!$1:$1048576,10,FALSE)</f>
        <v xml:space="preserve">CARDOZO </v>
      </c>
      <c r="T4280" s="1" t="s">
        <v>1139</v>
      </c>
      <c r="U4280" s="1" t="s">
        <v>326</v>
      </c>
      <c r="V4280" s="1" t="s">
        <v>91</v>
      </c>
      <c r="W4280" s="57">
        <v>5</v>
      </c>
      <c r="X4280" s="1" t="s">
        <v>340</v>
      </c>
      <c r="Y4280" s="1" t="s">
        <v>142</v>
      </c>
      <c r="Z4280" s="1" t="s">
        <v>90</v>
      </c>
      <c r="AA4280" s="1"/>
      <c r="AB4280" s="1"/>
      <c r="AC4280" s="1"/>
      <c r="AD4280" s="1"/>
      <c r="AE4280" s="1"/>
      <c r="AF4280" s="1"/>
      <c r="AG4280" s="1"/>
      <c r="AH4280" s="1" t="s">
        <v>1148</v>
      </c>
      <c r="AI4280" s="1" t="s">
        <v>326</v>
      </c>
      <c r="AJ4280" s="1" t="s">
        <v>91</v>
      </c>
      <c r="AK4280" s="57">
        <v>30</v>
      </c>
      <c r="AL4280" s="1" t="s">
        <v>324</v>
      </c>
      <c r="AM4280" s="1" t="s">
        <v>102</v>
      </c>
      <c r="AN4280" s="1" t="s">
        <v>108</v>
      </c>
      <c r="AO4280" s="1"/>
      <c r="AP4280" s="1"/>
      <c r="AQ4280" s="1"/>
      <c r="AR4280" s="1"/>
      <c r="AS4280" s="1"/>
      <c r="AT4280" s="1"/>
      <c r="AU4280" s="1"/>
      <c r="AV4280" s="1" t="s">
        <v>1170</v>
      </c>
      <c r="AW4280" s="1" t="s">
        <v>326</v>
      </c>
      <c r="AX4280" s="1" t="s">
        <v>91</v>
      </c>
      <c r="AY4280" s="57">
        <v>6</v>
      </c>
      <c r="AZ4280" s="1" t="s">
        <v>170</v>
      </c>
      <c r="BA4280" s="1" t="s">
        <v>96</v>
      </c>
      <c r="BB4280" s="1" t="s">
        <v>96</v>
      </c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  <c r="BO4280" s="1"/>
      <c r="BP4280" s="1"/>
      <c r="BQ4280" s="1"/>
      <c r="BR4280" s="1"/>
      <c r="BS4280" s="1"/>
      <c r="BT4280" s="1"/>
      <c r="BU4280" s="1"/>
      <c r="BV4280" s="1"/>
      <c r="BW4280" s="1"/>
      <c r="BX4280" s="1"/>
      <c r="BY4280" s="1"/>
      <c r="BZ4280" s="1"/>
      <c r="CA4280" s="1"/>
      <c r="CB4280" s="1"/>
      <c r="CC4280" s="1"/>
      <c r="CD4280" s="1"/>
      <c r="CE4280" s="1"/>
      <c r="CF4280" s="1"/>
      <c r="CG4280" s="1"/>
      <c r="CH4280" s="1"/>
      <c r="CI4280" s="1"/>
      <c r="CJ4280" s="1"/>
      <c r="CK4280" s="1"/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3467</v>
      </c>
      <c r="B4281" s="1" t="s">
        <v>3468</v>
      </c>
      <c r="C4281" s="1" t="s">
        <v>97</v>
      </c>
      <c r="D4281" s="1" t="s">
        <v>106</v>
      </c>
      <c r="E4281" s="1" t="s">
        <v>1111</v>
      </c>
      <c r="F4281" s="1" t="s">
        <v>90</v>
      </c>
      <c r="G4281" s="1" t="s">
        <v>107</v>
      </c>
      <c r="H4281" s="1" t="s">
        <v>3337</v>
      </c>
      <c r="I4281" s="1" t="s">
        <v>99</v>
      </c>
      <c r="J4281" s="1" t="s">
        <v>127</v>
      </c>
      <c r="K4281" s="1">
        <v>16</v>
      </c>
      <c r="L4281" s="1" t="s">
        <v>101</v>
      </c>
      <c r="M4281" s="1" t="s">
        <v>325</v>
      </c>
      <c r="N4281" s="1" t="s">
        <v>91</v>
      </c>
      <c r="O4281" s="32"/>
      <c r="P4281">
        <v>93</v>
      </c>
      <c r="Q4281" s="1" t="str">
        <f>VLOOKUP([1]!Tabla1[[#This Row],[RENAES]],[2]EESS!$1:$1048576,6,FALSE)</f>
        <v>ALTO AMAZONAS</v>
      </c>
      <c r="R4281" s="1" t="str">
        <f>VLOOKUP([1]!Tabla1[[#This Row],[RENAES]],[2]EESS!$1:$1048576,7,FALSE)</f>
        <v>YURIMAGUAS</v>
      </c>
      <c r="S4281" s="1" t="str">
        <f>VLOOKUP([1]!Tabla1[[#This Row],[RENAES]],[2]EESS!$1:$1048576,10,FALSE)</f>
        <v>JEBERILLOS</v>
      </c>
      <c r="T4281" s="1" t="s">
        <v>1160</v>
      </c>
      <c r="U4281" s="1" t="s">
        <v>326</v>
      </c>
      <c r="V4281" s="1" t="s">
        <v>91</v>
      </c>
      <c r="W4281" s="57">
        <v>3</v>
      </c>
      <c r="X4281" s="1" t="s">
        <v>3337</v>
      </c>
      <c r="Y4281" s="1" t="s">
        <v>99</v>
      </c>
      <c r="Z4281" s="1" t="s">
        <v>127</v>
      </c>
      <c r="AA4281" s="1" t="s">
        <v>3188</v>
      </c>
      <c r="AB4281" s="1" t="s">
        <v>325</v>
      </c>
      <c r="AC4281" s="1" t="s">
        <v>91</v>
      </c>
      <c r="AD4281" s="32"/>
      <c r="AE4281" s="1" t="s">
        <v>278</v>
      </c>
      <c r="AF4281" s="1" t="s">
        <v>99</v>
      </c>
      <c r="AG4281" s="1" t="s">
        <v>100</v>
      </c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  <c r="BJ4281" s="1"/>
      <c r="BK4281" s="1"/>
      <c r="BL4281" s="1"/>
      <c r="BM4281" s="1"/>
      <c r="BN4281" s="1"/>
      <c r="BO4281" s="1"/>
      <c r="BP4281" s="1"/>
      <c r="BQ4281" s="1"/>
      <c r="BR4281" s="1"/>
      <c r="BS4281" s="1"/>
      <c r="BT4281" s="1"/>
      <c r="BU4281" s="1"/>
      <c r="BV4281" s="1"/>
      <c r="BW4281" s="1"/>
      <c r="BX4281" s="1"/>
      <c r="BY4281" s="1"/>
      <c r="BZ4281" s="1"/>
      <c r="CA4281" s="1"/>
      <c r="CB4281" s="1"/>
      <c r="CC4281" s="1"/>
      <c r="CD4281" s="1"/>
      <c r="CE4281" s="1"/>
      <c r="CF4281" s="1"/>
      <c r="CG4281" s="1"/>
      <c r="CH4281" s="1"/>
      <c r="CI4281" s="1"/>
      <c r="CJ4281" s="1"/>
      <c r="CK4281" s="1"/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8818</v>
      </c>
      <c r="B4282" s="1" t="s">
        <v>8819</v>
      </c>
      <c r="C4282" s="1" t="s">
        <v>97</v>
      </c>
      <c r="D4282" s="1" t="s">
        <v>3185</v>
      </c>
      <c r="E4282" s="1" t="s">
        <v>1111</v>
      </c>
      <c r="F4282" s="1" t="s">
        <v>127</v>
      </c>
      <c r="G4282" s="1" t="s">
        <v>99</v>
      </c>
      <c r="H4282" s="1" t="s">
        <v>89</v>
      </c>
      <c r="I4282" s="1" t="s">
        <v>88</v>
      </c>
      <c r="J4282" s="1" t="s">
        <v>96</v>
      </c>
      <c r="K4282" s="1">
        <v>15</v>
      </c>
      <c r="L4282" s="1" t="s">
        <v>101</v>
      </c>
      <c r="M4282" s="1" t="s">
        <v>325</v>
      </c>
      <c r="N4282" s="1" t="s">
        <v>105</v>
      </c>
      <c r="O4282" s="1" t="s">
        <v>104</v>
      </c>
      <c r="P4282">
        <v>91</v>
      </c>
      <c r="Q4282" s="1" t="str">
        <f>VLOOKUP([1]!Tabla1[[#This Row],[RENAES]],[2]EESS!$1:$1048576,6,FALSE)</f>
        <v>REQUENA</v>
      </c>
      <c r="R4282" s="1" t="str">
        <f>VLOOKUP([1]!Tabla1[[#This Row],[RENAES]],[2]EESS!$1:$1048576,7,FALSE)</f>
        <v>REQUENA</v>
      </c>
      <c r="S4282" s="1" t="str">
        <f>VLOOKUP([1]!Tabla1[[#This Row],[RENAES]],[2]EESS!$1:$1048576,10,FALSE)</f>
        <v>REQUENA</v>
      </c>
      <c r="T4282" s="1" t="s">
        <v>8616</v>
      </c>
      <c r="U4282" s="1" t="s">
        <v>326</v>
      </c>
      <c r="V4282" s="1" t="s">
        <v>91</v>
      </c>
      <c r="W4282" s="57">
        <v>2</v>
      </c>
      <c r="X4282" s="1" t="s">
        <v>89</v>
      </c>
      <c r="Y4282" s="1" t="s">
        <v>88</v>
      </c>
      <c r="Z4282" s="1" t="s">
        <v>96</v>
      </c>
      <c r="AA4282" s="1"/>
      <c r="AB4282" s="1"/>
      <c r="AC4282" s="1"/>
      <c r="AD4282" s="1"/>
      <c r="AE4282" s="1"/>
      <c r="AF4282" s="1"/>
      <c r="AG4282" s="1"/>
      <c r="AH4282" s="1" t="s">
        <v>9980</v>
      </c>
      <c r="AI4282" s="1" t="s">
        <v>326</v>
      </c>
      <c r="AJ4282" s="1" t="s">
        <v>91</v>
      </c>
      <c r="AK4282" s="57">
        <v>6</v>
      </c>
      <c r="AL4282" s="1" t="s">
        <v>9912</v>
      </c>
      <c r="AM4282" s="1" t="s">
        <v>118</v>
      </c>
      <c r="AN4282" s="1" t="s">
        <v>108</v>
      </c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  <c r="BJ4282" s="1"/>
      <c r="BK4282" s="1"/>
      <c r="BL4282" s="1"/>
      <c r="BM4282" s="1"/>
      <c r="BN4282" s="1"/>
      <c r="BO4282" s="1"/>
      <c r="BP4282" s="1"/>
      <c r="BQ4282" s="1"/>
      <c r="BR4282" s="1"/>
      <c r="BS4282" s="1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2834</v>
      </c>
      <c r="B4283" s="1" t="s">
        <v>2835</v>
      </c>
      <c r="C4283" s="1" t="s">
        <v>97</v>
      </c>
      <c r="D4283" s="1" t="s">
        <v>3185</v>
      </c>
      <c r="E4283" s="1" t="s">
        <v>1111</v>
      </c>
      <c r="F4283" s="1" t="s">
        <v>96</v>
      </c>
      <c r="G4283" s="1" t="s">
        <v>99</v>
      </c>
      <c r="H4283" s="1" t="s">
        <v>2528</v>
      </c>
      <c r="I4283" s="1" t="s">
        <v>95</v>
      </c>
      <c r="J4283" s="1" t="s">
        <v>95</v>
      </c>
      <c r="K4283" s="1">
        <v>18</v>
      </c>
      <c r="L4283" s="1" t="s">
        <v>101</v>
      </c>
      <c r="M4283" s="1" t="s">
        <v>325</v>
      </c>
      <c r="N4283" s="1" t="s">
        <v>91</v>
      </c>
      <c r="O4283" s="1" t="s">
        <v>92</v>
      </c>
      <c r="P4283">
        <v>246</v>
      </c>
      <c r="Q4283" s="1" t="str">
        <f>VLOOKUP([1]!Tabla1[[#This Row],[RENAES]],[2]EESS!$1:$1048576,6,FALSE)</f>
        <v>NO PERTENECE A NINGUNA RED</v>
      </c>
      <c r="R4283" s="1" t="str">
        <f>VLOOKUP([1]!Tabla1[[#This Row],[RENAES]],[2]EESS!$1:$1048576,7,FALSE)</f>
        <v>NO PERTENECE A NINGUNA MICRORED</v>
      </c>
      <c r="S4283" s="1" t="str">
        <f>VLOOKUP([1]!Tabla1[[#This Row],[RENAES]],[2]EESS!$1:$1048576,10,FALSE)</f>
        <v>HOSP.REGIONAL DE LORETO "Felipe Arriola Iglesias"</v>
      </c>
      <c r="T4283" s="1" t="s">
        <v>1212</v>
      </c>
      <c r="U4283" s="1" t="s">
        <v>326</v>
      </c>
      <c r="V4283" s="1" t="s">
        <v>91</v>
      </c>
      <c r="W4283" s="57">
        <v>2</v>
      </c>
      <c r="X4283" s="1" t="s">
        <v>2528</v>
      </c>
      <c r="Y4283" s="1" t="s">
        <v>95</v>
      </c>
      <c r="Z4283" s="1" t="s">
        <v>95</v>
      </c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  <c r="BJ4283" s="1"/>
      <c r="BK4283" s="1"/>
      <c r="BL4283" s="1"/>
      <c r="BM4283" s="1"/>
      <c r="BN4283" s="1"/>
      <c r="BO4283" s="1"/>
      <c r="BP4283" s="1"/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 t="s">
        <v>1133</v>
      </c>
      <c r="CF4283" s="1" t="s">
        <v>326</v>
      </c>
      <c r="CG4283" s="1" t="s">
        <v>91</v>
      </c>
      <c r="CH4283" s="1" t="s">
        <v>123</v>
      </c>
      <c r="CI4283" s="1" t="s">
        <v>2528</v>
      </c>
      <c r="CJ4283" s="1" t="s">
        <v>108</v>
      </c>
      <c r="CK4283" s="1" t="s">
        <v>119</v>
      </c>
      <c r="CL4283" s="1"/>
      <c r="CM4283" s="1"/>
      <c r="CN4283" s="1"/>
      <c r="CO4283" s="1"/>
      <c r="CP4283" s="1"/>
      <c r="CQ4283" s="1"/>
      <c r="CR4283" s="1"/>
    </row>
    <row r="4284" spans="1:96" x14ac:dyDescent="0.3">
      <c r="A4284" s="1" t="s">
        <v>963</v>
      </c>
      <c r="B4284" s="1" t="s">
        <v>964</v>
      </c>
      <c r="C4284" s="1" t="s">
        <v>97</v>
      </c>
      <c r="D4284" s="1" t="s">
        <v>3185</v>
      </c>
      <c r="E4284" s="1" t="s">
        <v>1111</v>
      </c>
      <c r="F4284" s="1" t="s">
        <v>96</v>
      </c>
      <c r="G4284" s="1" t="s">
        <v>109</v>
      </c>
      <c r="H4284" s="1" t="s">
        <v>220</v>
      </c>
      <c r="I4284" s="1" t="s">
        <v>95</v>
      </c>
      <c r="J4284" s="1" t="s">
        <v>131</v>
      </c>
      <c r="K4284" s="1">
        <v>20</v>
      </c>
      <c r="L4284" s="1" t="s">
        <v>101</v>
      </c>
      <c r="M4284" s="1" t="s">
        <v>325</v>
      </c>
      <c r="N4284" s="1" t="s">
        <v>105</v>
      </c>
      <c r="O4284" s="1" t="s">
        <v>104</v>
      </c>
      <c r="P4284">
        <v>24</v>
      </c>
      <c r="Q4284" s="1" t="str">
        <f>VLOOKUP([1]!Tabla1[[#This Row],[RENAES]],[2]EESS!$1:$1048576,6,FALSE)</f>
        <v>NO PERTENECE A NINGUNA RED</v>
      </c>
      <c r="R4284" s="1" t="str">
        <f>VLOOKUP([1]!Tabla1[[#This Row],[RENAES]],[2]EESS!$1:$1048576,7,FALSE)</f>
        <v>NO PERTENECE A NINGUNA MICRORED</v>
      </c>
      <c r="S4284" s="1" t="str">
        <f>VLOOKUP([1]!Tabla1[[#This Row],[RENAES]],[2]EESS!$1:$1048576,10,FALSE)</f>
        <v>HOSPITAL IQUITOS "Cesar Garayar Garcia"</v>
      </c>
      <c r="T4284" s="1" t="s">
        <v>1160</v>
      </c>
      <c r="U4284" s="1" t="s">
        <v>326</v>
      </c>
      <c r="V4284" s="1" t="s">
        <v>91</v>
      </c>
      <c r="W4284" s="57">
        <v>30</v>
      </c>
      <c r="X4284" s="1" t="s">
        <v>324</v>
      </c>
      <c r="Y4284" s="1" t="s">
        <v>102</v>
      </c>
      <c r="Z4284" s="1" t="s">
        <v>116</v>
      </c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  <c r="BJ4284" s="1"/>
      <c r="BK4284" s="1"/>
      <c r="BL4284" s="1"/>
      <c r="BM4284" s="1"/>
      <c r="BN4284" s="1"/>
      <c r="BO4284" s="1"/>
      <c r="BP4284" s="1"/>
      <c r="BQ4284" s="1"/>
      <c r="BR4284" s="1"/>
      <c r="BS4284" s="1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 t="s">
        <v>1535</v>
      </c>
      <c r="CF4284" s="1" t="s">
        <v>326</v>
      </c>
      <c r="CG4284" s="1" t="s">
        <v>91</v>
      </c>
      <c r="CH4284" s="1" t="s">
        <v>123</v>
      </c>
      <c r="CI4284" s="1" t="s">
        <v>3553</v>
      </c>
      <c r="CJ4284" s="1" t="s">
        <v>96</v>
      </c>
      <c r="CK4284" s="1" t="s">
        <v>96</v>
      </c>
      <c r="CL4284" s="1"/>
      <c r="CM4284" s="1"/>
      <c r="CN4284" s="1"/>
      <c r="CO4284" s="1"/>
      <c r="CP4284" s="1"/>
      <c r="CQ4284" s="1"/>
      <c r="CR4284" s="1"/>
    </row>
    <row r="4285" spans="1:96" x14ac:dyDescent="0.3">
      <c r="A4285" s="1" t="s">
        <v>3050</v>
      </c>
      <c r="B4285" s="1" t="s">
        <v>8596</v>
      </c>
      <c r="C4285" s="1" t="s">
        <v>97</v>
      </c>
      <c r="D4285" s="1" t="s">
        <v>3185</v>
      </c>
      <c r="E4285" s="1" t="s">
        <v>1111</v>
      </c>
      <c r="F4285" s="1" t="s">
        <v>119</v>
      </c>
      <c r="G4285" s="1" t="s">
        <v>121</v>
      </c>
      <c r="H4285" s="1" t="s">
        <v>324</v>
      </c>
      <c r="I4285" s="1" t="s">
        <v>127</v>
      </c>
      <c r="J4285" s="1" t="s">
        <v>100</v>
      </c>
      <c r="K4285" s="1">
        <v>18</v>
      </c>
      <c r="L4285" s="1" t="s">
        <v>101</v>
      </c>
      <c r="M4285" s="1" t="s">
        <v>325</v>
      </c>
      <c r="N4285" s="1" t="s">
        <v>91</v>
      </c>
      <c r="O4285" s="1" t="s">
        <v>92</v>
      </c>
      <c r="P4285">
        <v>3</v>
      </c>
      <c r="Q4285" s="1" t="str">
        <f>VLOOKUP([1]!Tabla1[[#This Row],[RENAES]],[2]EESS!$1:$1048576,6,FALSE)</f>
        <v>ALTO AMAZONAS</v>
      </c>
      <c r="R4285" s="1" t="str">
        <f>VLOOKUP([1]!Tabla1[[#This Row],[RENAES]],[2]EESS!$1:$1048576,7,FALSE)</f>
        <v>YURIMAGUAS</v>
      </c>
      <c r="S4285" s="1" t="str">
        <f>VLOOKUP([1]!Tabla1[[#This Row],[RENAES]],[2]EESS!$1:$1048576,10,FALSE)</f>
        <v>PAMPA HERMOZA de Yurimaguas (EJE M.R.)</v>
      </c>
      <c r="T4285" s="1"/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  <c r="AJ4285" s="1"/>
      <c r="AK4285" s="1"/>
      <c r="AL4285" s="1"/>
      <c r="AM4285" s="1"/>
      <c r="AN4285" s="1"/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 t="s">
        <v>8044</v>
      </c>
      <c r="CF4285" s="1" t="s">
        <v>326</v>
      </c>
      <c r="CG4285" s="1" t="s">
        <v>91</v>
      </c>
      <c r="CH4285" s="1" t="s">
        <v>123</v>
      </c>
      <c r="CI4285" s="1" t="s">
        <v>399</v>
      </c>
      <c r="CJ4285" s="1" t="s">
        <v>95</v>
      </c>
      <c r="CK4285" s="1" t="s">
        <v>106</v>
      </c>
      <c r="CL4285" s="1"/>
      <c r="CM4285" s="1"/>
      <c r="CN4285" s="1"/>
      <c r="CO4285" s="1"/>
      <c r="CP4285" s="1"/>
      <c r="CQ4285" s="1"/>
      <c r="CR4285" s="1"/>
    </row>
    <row r="4286" spans="1:96" x14ac:dyDescent="0.3">
      <c r="A4286" s="1" t="s">
        <v>10141</v>
      </c>
      <c r="B4286" s="1" t="s">
        <v>10142</v>
      </c>
      <c r="C4286" s="1" t="s">
        <v>97</v>
      </c>
      <c r="D4286" s="1" t="s">
        <v>3185</v>
      </c>
      <c r="E4286" s="1" t="s">
        <v>1111</v>
      </c>
      <c r="F4286" s="1" t="s">
        <v>109</v>
      </c>
      <c r="G4286" s="1" t="s">
        <v>95</v>
      </c>
      <c r="H4286" s="1" t="s">
        <v>247</v>
      </c>
      <c r="I4286" s="1" t="s">
        <v>95</v>
      </c>
      <c r="J4286" s="1" t="s">
        <v>127</v>
      </c>
      <c r="K4286" s="1">
        <v>14</v>
      </c>
      <c r="L4286" s="1" t="s">
        <v>101</v>
      </c>
      <c r="M4286" s="1" t="s">
        <v>325</v>
      </c>
      <c r="N4286" s="1" t="s">
        <v>91</v>
      </c>
      <c r="O4286" s="32"/>
      <c r="P4286">
        <v>1</v>
      </c>
      <c r="Q4286" s="1" t="str">
        <f>VLOOKUP([1]!Tabla1[[#This Row],[RENAES]],[2]EESS!$1:$1048576,6,FALSE)</f>
        <v>LORETO</v>
      </c>
      <c r="R4286" s="1" t="str">
        <f>VLOOKUP([1]!Tabla1[[#This Row],[RENAES]],[2]EESS!$1:$1048576,7,FALSE)</f>
        <v>NAUTA</v>
      </c>
      <c r="S4286" s="1" t="str">
        <f>VLOOKUP([1]!Tabla1[[#This Row],[RENAES]],[2]EESS!$1:$1048576,10,FALSE)</f>
        <v>NAUTA</v>
      </c>
      <c r="T4286" s="1" t="s">
        <v>9579</v>
      </c>
      <c r="U4286" s="1" t="s">
        <v>326</v>
      </c>
      <c r="V4286" s="1" t="s">
        <v>91</v>
      </c>
      <c r="W4286" s="57">
        <v>2</v>
      </c>
      <c r="X4286" s="1" t="s">
        <v>247</v>
      </c>
      <c r="Y4286" s="1" t="s">
        <v>102</v>
      </c>
      <c r="Z4286" s="1" t="s">
        <v>88</v>
      </c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  <c r="BJ4286" s="1"/>
      <c r="BK4286" s="1"/>
      <c r="BL4286" s="1"/>
      <c r="BM4286" s="1"/>
      <c r="BN4286" s="1"/>
      <c r="BO4286" s="1"/>
      <c r="BP4286" s="1"/>
      <c r="BQ4286" s="1"/>
      <c r="BR4286" s="1"/>
      <c r="BS4286" s="1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/>
      <c r="CF4286" s="1"/>
      <c r="CG4286" s="1"/>
      <c r="CH4286" s="1"/>
      <c r="CI4286" s="1"/>
      <c r="CJ4286" s="1"/>
      <c r="CK4286" s="1"/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5626</v>
      </c>
      <c r="B4287" s="1" t="s">
        <v>5627</v>
      </c>
      <c r="C4287" s="1" t="s">
        <v>97</v>
      </c>
      <c r="D4287" s="1" t="s">
        <v>3185</v>
      </c>
      <c r="E4287" s="1" t="s">
        <v>1111</v>
      </c>
      <c r="F4287" s="1" t="s">
        <v>102</v>
      </c>
      <c r="G4287" s="1" t="s">
        <v>102</v>
      </c>
      <c r="H4287" s="1" t="s">
        <v>324</v>
      </c>
      <c r="I4287" s="1" t="s">
        <v>90</v>
      </c>
      <c r="J4287" s="1" t="s">
        <v>107</v>
      </c>
      <c r="K4287" s="1">
        <v>18</v>
      </c>
      <c r="L4287" s="1" t="s">
        <v>101</v>
      </c>
      <c r="M4287" s="1" t="s">
        <v>325</v>
      </c>
      <c r="N4287" s="1" t="s">
        <v>91</v>
      </c>
      <c r="O4287" s="1" t="s">
        <v>92</v>
      </c>
      <c r="P4287">
        <v>1</v>
      </c>
      <c r="Q4287" s="1" t="str">
        <f>VLOOKUP([1]!Tabla1[[#This Row],[RENAES]],[2]EESS!$1:$1048576,6,FALSE)</f>
        <v>NO PERTENECE A NINGUNA RED</v>
      </c>
      <c r="R4287" s="1" t="str">
        <f>VLOOKUP([1]!Tabla1[[#This Row],[RENAES]],[2]EESS!$1:$1048576,7,FALSE)</f>
        <v>NO PERTENECE A NINGUNA MICRORED</v>
      </c>
      <c r="S4287" s="1" t="str">
        <f>VLOOKUP([1]!Tabla1[[#This Row],[RENAES]],[2]EESS!$1:$1048576,10,FALSE)</f>
        <v>HOSPITAL IQUITOS "Cesar Garayar Garcia"</v>
      </c>
      <c r="T4287" s="1" t="s">
        <v>5332</v>
      </c>
      <c r="U4287" s="1" t="s">
        <v>326</v>
      </c>
      <c r="V4287" s="1" t="s">
        <v>91</v>
      </c>
      <c r="W4287" s="57">
        <v>60</v>
      </c>
      <c r="X4287" s="1" t="s">
        <v>324</v>
      </c>
      <c r="Y4287" s="1" t="s">
        <v>90</v>
      </c>
      <c r="Z4287" s="1" t="s">
        <v>107</v>
      </c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/>
      <c r="BM4287" s="1"/>
      <c r="BN4287" s="1"/>
      <c r="BO4287" s="1"/>
      <c r="BP4287" s="1"/>
      <c r="BQ4287" s="1"/>
      <c r="BR4287" s="1"/>
      <c r="BS4287" s="1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/>
      <c r="CF4287" s="1"/>
      <c r="CG4287" s="1"/>
      <c r="CH4287" s="1"/>
      <c r="CI4287" s="1"/>
      <c r="CJ4287" s="1"/>
      <c r="CK4287" s="1"/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4794</v>
      </c>
      <c r="B4288" s="1" t="s">
        <v>4795</v>
      </c>
      <c r="C4288" s="1" t="s">
        <v>97</v>
      </c>
      <c r="D4288" s="1" t="s">
        <v>3185</v>
      </c>
      <c r="E4288" s="1" t="s">
        <v>1111</v>
      </c>
      <c r="F4288" s="1" t="s">
        <v>88</v>
      </c>
      <c r="G4288" s="1" t="s">
        <v>98</v>
      </c>
      <c r="H4288" s="1" t="s">
        <v>327</v>
      </c>
      <c r="I4288" s="1" t="s">
        <v>119</v>
      </c>
      <c r="J4288" s="1" t="s">
        <v>127</v>
      </c>
      <c r="K4288" s="1">
        <v>16</v>
      </c>
      <c r="L4288" s="1" t="s">
        <v>101</v>
      </c>
      <c r="M4288" s="1" t="s">
        <v>325</v>
      </c>
      <c r="N4288" s="1" t="s">
        <v>91</v>
      </c>
      <c r="O4288" s="1" t="s">
        <v>104</v>
      </c>
      <c r="P4288">
        <v>211</v>
      </c>
      <c r="Q4288" s="1" t="str">
        <f>VLOOKUP([1]!Tabla1[[#This Row],[RENAES]],[2]EESS!$1:$1048576,6,FALSE)</f>
        <v>NO PERTENECE A NINGUNA RED</v>
      </c>
      <c r="R4288" s="1" t="str">
        <f>VLOOKUP([1]!Tabla1[[#This Row],[RENAES]],[2]EESS!$1:$1048576,7,FALSE)</f>
        <v>NO PERTENECE A NINGUNA MICRORED</v>
      </c>
      <c r="S4288" s="1" t="str">
        <f>VLOOKUP([1]!Tabla1[[#This Row],[RENAES]],[2]EESS!$1:$1048576,10,FALSE)</f>
        <v>HOSPITAL IQUITOS "Cesar Garayar Garcia"</v>
      </c>
      <c r="T4288" s="1" t="s">
        <v>4648</v>
      </c>
      <c r="U4288" s="1" t="s">
        <v>326</v>
      </c>
      <c r="V4288" s="1" t="s">
        <v>91</v>
      </c>
      <c r="W4288" s="57">
        <v>1</v>
      </c>
      <c r="X4288" s="1" t="s">
        <v>327</v>
      </c>
      <c r="Y4288" s="1" t="s">
        <v>99</v>
      </c>
      <c r="Z4288" s="1" t="s">
        <v>100</v>
      </c>
      <c r="AA4288" s="1" t="s">
        <v>4648</v>
      </c>
      <c r="AB4288" s="1" t="s">
        <v>325</v>
      </c>
      <c r="AC4288" s="1" t="s">
        <v>179</v>
      </c>
      <c r="AD4288" s="32"/>
      <c r="AE4288" s="1" t="s">
        <v>5175</v>
      </c>
      <c r="AF4288" s="1" t="s">
        <v>90</v>
      </c>
      <c r="AG4288" s="1" t="s">
        <v>102</v>
      </c>
      <c r="AH4288" s="1" t="s">
        <v>6162</v>
      </c>
      <c r="AI4288" s="1" t="s">
        <v>326</v>
      </c>
      <c r="AJ4288" s="1" t="s">
        <v>91</v>
      </c>
      <c r="AK4288" s="57">
        <v>2</v>
      </c>
      <c r="AL4288" s="1" t="s">
        <v>327</v>
      </c>
      <c r="AM4288" s="1" t="s">
        <v>119</v>
      </c>
      <c r="AN4288" s="1" t="s">
        <v>88</v>
      </c>
      <c r="AO4288" s="1" t="s">
        <v>4622</v>
      </c>
      <c r="AP4288" s="1" t="s">
        <v>325</v>
      </c>
      <c r="AQ4288" s="1" t="s">
        <v>179</v>
      </c>
      <c r="AR4288" s="32"/>
      <c r="AS4288" s="1" t="s">
        <v>5175</v>
      </c>
      <c r="AT4288" s="1" t="s">
        <v>90</v>
      </c>
      <c r="AU4288" s="1" t="s">
        <v>121</v>
      </c>
      <c r="AV4288" s="1" t="s">
        <v>7553</v>
      </c>
      <c r="AW4288" s="1" t="s">
        <v>326</v>
      </c>
      <c r="AX4288" s="1" t="s">
        <v>91</v>
      </c>
      <c r="AY4288" s="57">
        <v>3</v>
      </c>
      <c r="AZ4288" s="1" t="s">
        <v>327</v>
      </c>
      <c r="BA4288" s="1" t="s">
        <v>127</v>
      </c>
      <c r="BB4288" s="1" t="s">
        <v>96</v>
      </c>
      <c r="BC4288" s="1" t="s">
        <v>8627</v>
      </c>
      <c r="BD4288" s="1" t="s">
        <v>326</v>
      </c>
      <c r="BE4288" s="1" t="s">
        <v>91</v>
      </c>
      <c r="BF4288" s="57">
        <v>4</v>
      </c>
      <c r="BG4288" s="1" t="s">
        <v>327</v>
      </c>
      <c r="BH4288" s="1" t="s">
        <v>119</v>
      </c>
      <c r="BI4288" s="1" t="s">
        <v>96</v>
      </c>
      <c r="BJ4288" s="1" t="s">
        <v>9566</v>
      </c>
      <c r="BK4288" s="1" t="s">
        <v>326</v>
      </c>
      <c r="BL4288" s="1" t="s">
        <v>91</v>
      </c>
      <c r="BM4288" s="57">
        <v>5</v>
      </c>
      <c r="BN4288" s="1" t="s">
        <v>327</v>
      </c>
      <c r="BO4288" s="1" t="s">
        <v>102</v>
      </c>
      <c r="BP4288" s="1" t="s">
        <v>142</v>
      </c>
      <c r="BQ4288" s="1"/>
      <c r="BR4288" s="1"/>
      <c r="BS4288" s="1"/>
      <c r="BT4288" s="1"/>
      <c r="BU4288" s="1"/>
      <c r="BV4288" s="1"/>
      <c r="BW4288" s="1"/>
      <c r="BX4288" s="1" t="s">
        <v>6162</v>
      </c>
      <c r="BY4288" s="1" t="s">
        <v>325</v>
      </c>
      <c r="BZ4288" s="1" t="s">
        <v>91</v>
      </c>
      <c r="CA4288" s="1" t="s">
        <v>92</v>
      </c>
      <c r="CB4288" s="1" t="s">
        <v>327</v>
      </c>
      <c r="CC4288" s="1" t="s">
        <v>119</v>
      </c>
      <c r="CD4288" s="1" t="s">
        <v>88</v>
      </c>
      <c r="CE4288" s="1"/>
      <c r="CF4288" s="1"/>
      <c r="CG4288" s="1"/>
      <c r="CH4288" s="1"/>
      <c r="CI4288" s="1"/>
      <c r="CJ4288" s="1"/>
      <c r="CK4288" s="1"/>
      <c r="CL4288" s="1"/>
      <c r="CM4288" s="1"/>
      <c r="CN4288" s="1"/>
      <c r="CO4288" s="1"/>
      <c r="CP4288" s="1"/>
      <c r="CQ4288" s="1"/>
      <c r="CR4288" s="1"/>
    </row>
    <row r="4289" spans="1:96" x14ac:dyDescent="0.3">
      <c r="A4289" s="1" t="s">
        <v>7099</v>
      </c>
      <c r="B4289" s="1" t="s">
        <v>7100</v>
      </c>
      <c r="C4289" s="1" t="s">
        <v>97</v>
      </c>
      <c r="D4289" s="1" t="s">
        <v>3185</v>
      </c>
      <c r="E4289" s="1" t="s">
        <v>1111</v>
      </c>
      <c r="F4289" s="1" t="s">
        <v>95</v>
      </c>
      <c r="G4289" s="1" t="s">
        <v>100</v>
      </c>
      <c r="H4289" s="1" t="s">
        <v>225</v>
      </c>
      <c r="I4289" s="1" t="s">
        <v>127</v>
      </c>
      <c r="J4289" s="1" t="s">
        <v>107</v>
      </c>
      <c r="K4289" s="1">
        <v>15</v>
      </c>
      <c r="L4289" s="1" t="s">
        <v>101</v>
      </c>
      <c r="M4289" s="1" t="s">
        <v>325</v>
      </c>
      <c r="N4289" s="1" t="s">
        <v>91</v>
      </c>
      <c r="O4289" s="1" t="s">
        <v>104</v>
      </c>
      <c r="P4289">
        <v>24</v>
      </c>
      <c r="Q4289" s="1" t="str">
        <f>VLOOKUP([1]!Tabla1[[#This Row],[RENAES]],[2]EESS!$1:$1048576,6,FALSE)</f>
        <v>REQUENA</v>
      </c>
      <c r="R4289" s="1" t="str">
        <f>VLOOKUP([1]!Tabla1[[#This Row],[RENAES]],[2]EESS!$1:$1048576,7,FALSE)</f>
        <v>REQUENA</v>
      </c>
      <c r="S4289" s="1" t="str">
        <f>VLOOKUP([1]!Tabla1[[#This Row],[RENAES]],[2]EESS!$1:$1048576,10,FALSE)</f>
        <v>SAN ROQUE De Maquia</v>
      </c>
      <c r="T4289" s="1" t="s">
        <v>6716</v>
      </c>
      <c r="U4289" s="1" t="s">
        <v>326</v>
      </c>
      <c r="V4289" s="1" t="s">
        <v>91</v>
      </c>
      <c r="W4289" s="57">
        <v>1</v>
      </c>
      <c r="X4289" s="1" t="s">
        <v>225</v>
      </c>
      <c r="Y4289" s="1" t="s">
        <v>127</v>
      </c>
      <c r="Z4289" s="1" t="s">
        <v>107</v>
      </c>
      <c r="AA4289" s="1" t="s">
        <v>8044</v>
      </c>
      <c r="AB4289" s="1" t="s">
        <v>325</v>
      </c>
      <c r="AC4289" s="1" t="s">
        <v>105</v>
      </c>
      <c r="AD4289" s="1" t="s">
        <v>104</v>
      </c>
      <c r="AE4289" s="1" t="s">
        <v>232</v>
      </c>
      <c r="AF4289" s="1" t="s">
        <v>107</v>
      </c>
      <c r="AG4289" s="1" t="s">
        <v>90</v>
      </c>
      <c r="AH4289" s="1" t="s">
        <v>8044</v>
      </c>
      <c r="AI4289" s="1" t="s">
        <v>326</v>
      </c>
      <c r="AJ4289" s="1" t="s">
        <v>91</v>
      </c>
      <c r="AK4289" s="57">
        <v>2</v>
      </c>
      <c r="AL4289" s="1" t="s">
        <v>232</v>
      </c>
      <c r="AM4289" s="1" t="s">
        <v>107</v>
      </c>
      <c r="AN4289" s="1" t="s">
        <v>90</v>
      </c>
      <c r="AO4289" s="1" t="s">
        <v>9987</v>
      </c>
      <c r="AP4289" s="1" t="s">
        <v>325</v>
      </c>
      <c r="AQ4289" s="1" t="s">
        <v>179</v>
      </c>
      <c r="AR4289" s="1" t="s">
        <v>92</v>
      </c>
      <c r="AS4289" s="1" t="s">
        <v>324</v>
      </c>
      <c r="AT4289" s="1" t="s">
        <v>3256</v>
      </c>
      <c r="AU4289" s="1" t="s">
        <v>96</v>
      </c>
      <c r="AV4289" s="1" t="s">
        <v>9290</v>
      </c>
      <c r="AW4289" s="1" t="s">
        <v>326</v>
      </c>
      <c r="AX4289" s="1" t="s">
        <v>91</v>
      </c>
      <c r="AY4289" s="57">
        <v>3</v>
      </c>
      <c r="AZ4289" s="1" t="s">
        <v>9537</v>
      </c>
      <c r="BA4289" s="1" t="s">
        <v>119</v>
      </c>
      <c r="BB4289" s="1" t="s">
        <v>108</v>
      </c>
      <c r="BC4289" s="1" t="s">
        <v>9791</v>
      </c>
      <c r="BD4289" s="1" t="s">
        <v>326</v>
      </c>
      <c r="BE4289" s="1" t="s">
        <v>91</v>
      </c>
      <c r="BF4289" s="57">
        <v>4</v>
      </c>
      <c r="BG4289" s="1" t="s">
        <v>10027</v>
      </c>
      <c r="BH4289" s="1" t="s">
        <v>100</v>
      </c>
      <c r="BI4289" s="1" t="s">
        <v>109</v>
      </c>
      <c r="BJ4289" s="1" t="s">
        <v>10006</v>
      </c>
      <c r="BK4289" s="1" t="s">
        <v>326</v>
      </c>
      <c r="BL4289" s="1" t="s">
        <v>91</v>
      </c>
      <c r="BM4289" s="57">
        <v>5</v>
      </c>
      <c r="BN4289" s="1" t="s">
        <v>2943</v>
      </c>
      <c r="BO4289" s="1" t="s">
        <v>119</v>
      </c>
      <c r="BP4289" s="1" t="s">
        <v>88</v>
      </c>
      <c r="BQ4289" s="1" t="s">
        <v>9987</v>
      </c>
      <c r="BR4289" s="1" t="s">
        <v>326</v>
      </c>
      <c r="BS4289" s="1" t="s">
        <v>179</v>
      </c>
      <c r="BT4289" s="57">
        <v>15</v>
      </c>
      <c r="BU4289" s="1" t="s">
        <v>324</v>
      </c>
      <c r="BV4289" s="1" t="s">
        <v>3256</v>
      </c>
      <c r="BW4289" s="1" t="s">
        <v>96</v>
      </c>
      <c r="BX4289" s="1"/>
      <c r="BY4289" s="1"/>
      <c r="BZ4289" s="1"/>
      <c r="CA4289" s="1"/>
      <c r="CB4289" s="1"/>
      <c r="CC4289" s="1"/>
      <c r="CD4289" s="1"/>
      <c r="CE4289" s="1"/>
      <c r="CF4289" s="1"/>
      <c r="CG4289" s="1"/>
      <c r="CH4289" s="1"/>
      <c r="CI4289" s="1"/>
      <c r="CJ4289" s="1"/>
      <c r="CK4289" s="1"/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9968</v>
      </c>
      <c r="B4290" s="1" t="s">
        <v>9969</v>
      </c>
      <c r="C4290" s="1" t="s">
        <v>97</v>
      </c>
      <c r="D4290" s="1" t="s">
        <v>3185</v>
      </c>
      <c r="E4290" s="1" t="s">
        <v>1111</v>
      </c>
      <c r="F4290" s="1" t="s">
        <v>109</v>
      </c>
      <c r="G4290" s="1" t="s">
        <v>99</v>
      </c>
      <c r="H4290" s="1" t="s">
        <v>9816</v>
      </c>
      <c r="I4290" s="1" t="s">
        <v>96</v>
      </c>
      <c r="J4290" s="1" t="s">
        <v>110</v>
      </c>
      <c r="K4290" s="1">
        <v>18</v>
      </c>
      <c r="L4290" s="1" t="s">
        <v>101</v>
      </c>
      <c r="M4290" s="1" t="s">
        <v>325</v>
      </c>
      <c r="N4290" s="1" t="s">
        <v>91</v>
      </c>
      <c r="O4290" s="1" t="s">
        <v>92</v>
      </c>
      <c r="P4290">
        <v>91</v>
      </c>
      <c r="Q4290" s="1" t="str">
        <f>VLOOKUP([1]!Tabla1[[#This Row],[RENAES]],[2]EESS!$1:$1048576,6,FALSE)</f>
        <v>NO PERTENECE A NINGUNA RED</v>
      </c>
      <c r="R4290" s="1" t="str">
        <f>VLOOKUP([1]!Tabla1[[#This Row],[RENAES]],[2]EESS!$1:$1048576,7,FALSE)</f>
        <v>NO PERTENECE A NINGUNA MICRORED</v>
      </c>
      <c r="S4290" s="1" t="str">
        <f>VLOOKUP([1]!Tabla1[[#This Row],[RENAES]],[2]EESS!$1:$1048576,10,FALSE)</f>
        <v>HOSP.REGIONAL DE LORETO "Felipe Arriola Iglesias"</v>
      </c>
      <c r="T4290" s="1" t="s">
        <v>9559</v>
      </c>
      <c r="U4290" s="1" t="s">
        <v>326</v>
      </c>
      <c r="V4290" s="1" t="s">
        <v>91</v>
      </c>
      <c r="W4290" s="57">
        <v>1</v>
      </c>
      <c r="X4290" s="1" t="s">
        <v>9816</v>
      </c>
      <c r="Y4290" s="1" t="s">
        <v>96</v>
      </c>
      <c r="Z4290" s="1" t="s">
        <v>110</v>
      </c>
      <c r="AA4290" s="1"/>
      <c r="AB4290" s="1"/>
      <c r="AC4290" s="1"/>
      <c r="AD4290" s="1"/>
      <c r="AE4290" s="1"/>
      <c r="AF4290" s="1"/>
      <c r="AG4290" s="1"/>
      <c r="AH4290" s="1"/>
      <c r="AI4290" s="1"/>
      <c r="AJ4290" s="1"/>
      <c r="AK4290" s="1"/>
      <c r="AL4290" s="1"/>
      <c r="AM4290" s="1"/>
      <c r="AN4290" s="1"/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  <c r="BM4290" s="1"/>
      <c r="BN4290" s="1"/>
      <c r="BO4290" s="1"/>
      <c r="BP4290" s="1"/>
      <c r="BQ4290" s="1"/>
      <c r="BR4290" s="1"/>
      <c r="BS4290" s="1"/>
      <c r="BT4290" s="1"/>
      <c r="BU4290" s="1"/>
      <c r="BV4290" s="1"/>
      <c r="BW4290" s="1"/>
      <c r="BX4290" s="1"/>
      <c r="BY4290" s="1"/>
      <c r="BZ4290" s="1"/>
      <c r="CA4290" s="1"/>
      <c r="CB4290" s="1"/>
      <c r="CC4290" s="1"/>
      <c r="CD4290" s="1"/>
      <c r="CE4290" s="1"/>
      <c r="CF4290" s="1"/>
      <c r="CG4290" s="1"/>
      <c r="CH4290" s="1"/>
      <c r="CI4290" s="1"/>
      <c r="CJ4290" s="1"/>
      <c r="CK4290" s="1"/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2455</v>
      </c>
      <c r="B4291" s="1" t="s">
        <v>2456</v>
      </c>
      <c r="C4291" s="1" t="s">
        <v>97</v>
      </c>
      <c r="D4291" s="1" t="s">
        <v>3185</v>
      </c>
      <c r="E4291" s="1" t="s">
        <v>1111</v>
      </c>
      <c r="F4291" s="1" t="s">
        <v>96</v>
      </c>
      <c r="G4291" s="1" t="s">
        <v>116</v>
      </c>
      <c r="H4291" s="1" t="s">
        <v>399</v>
      </c>
      <c r="I4291" s="1" t="s">
        <v>88</v>
      </c>
      <c r="J4291" s="1" t="s">
        <v>108</v>
      </c>
      <c r="K4291" s="1">
        <v>15</v>
      </c>
      <c r="L4291" s="1" t="s">
        <v>101</v>
      </c>
      <c r="M4291" s="1" t="s">
        <v>325</v>
      </c>
      <c r="N4291" s="1" t="s">
        <v>105</v>
      </c>
      <c r="O4291" s="32"/>
      <c r="P4291">
        <v>32</v>
      </c>
      <c r="Q4291" s="1" t="str">
        <f>VLOOKUP([1]!Tabla1[[#This Row],[RENAES]],[2]EESS!$1:$1048576,6,FALSE)</f>
        <v>NO PERTENECE A NINGUNA RED</v>
      </c>
      <c r="R4291" s="1" t="str">
        <f>VLOOKUP([1]!Tabla1[[#This Row],[RENAES]],[2]EESS!$1:$1048576,7,FALSE)</f>
        <v>NO PERTENECE A NINGUNA MICRORED</v>
      </c>
      <c r="S4291" s="1" t="str">
        <f>VLOOKUP([1]!Tabla1[[#This Row],[RENAES]],[2]EESS!$1:$1048576,10,FALSE)</f>
        <v>HOSPITAL IQUITOS "Cesar Garayar Garcia"</v>
      </c>
      <c r="T4291" s="1" t="s">
        <v>1217</v>
      </c>
      <c r="U4291" s="1" t="s">
        <v>326</v>
      </c>
      <c r="V4291" s="1" t="s">
        <v>91</v>
      </c>
      <c r="W4291" s="57">
        <v>2</v>
      </c>
      <c r="X4291" s="1" t="s">
        <v>399</v>
      </c>
      <c r="Y4291" s="1" t="s">
        <v>88</v>
      </c>
      <c r="Z4291" s="1" t="s">
        <v>108</v>
      </c>
      <c r="AA4291" s="1" t="s">
        <v>3197</v>
      </c>
      <c r="AB4291" s="1" t="s">
        <v>325</v>
      </c>
      <c r="AC4291" s="1" t="s">
        <v>105</v>
      </c>
      <c r="AD4291" s="1" t="s">
        <v>104</v>
      </c>
      <c r="AE4291" s="1" t="s">
        <v>399</v>
      </c>
      <c r="AF4291" s="1" t="s">
        <v>88</v>
      </c>
      <c r="AG4291" s="1" t="s">
        <v>95</v>
      </c>
      <c r="AH4291" s="1" t="s">
        <v>3197</v>
      </c>
      <c r="AI4291" s="1" t="s">
        <v>326</v>
      </c>
      <c r="AJ4291" s="1" t="s">
        <v>91</v>
      </c>
      <c r="AK4291" s="57">
        <v>3</v>
      </c>
      <c r="AL4291" s="1" t="s">
        <v>399</v>
      </c>
      <c r="AM4291" s="1" t="s">
        <v>88</v>
      </c>
      <c r="AN4291" s="1" t="s">
        <v>95</v>
      </c>
      <c r="AO4291" s="1" t="s">
        <v>6428</v>
      </c>
      <c r="AP4291" s="1" t="s">
        <v>325</v>
      </c>
      <c r="AQ4291" s="1" t="s">
        <v>179</v>
      </c>
      <c r="AR4291" s="32"/>
      <c r="AS4291" s="1" t="s">
        <v>149</v>
      </c>
      <c r="AT4291" s="1" t="s">
        <v>113</v>
      </c>
      <c r="AU4291" s="1" t="s">
        <v>90</v>
      </c>
      <c r="AV4291" s="1" t="s">
        <v>4213</v>
      </c>
      <c r="AW4291" s="1" t="s">
        <v>326</v>
      </c>
      <c r="AX4291" s="1" t="s">
        <v>91</v>
      </c>
      <c r="AY4291" s="57">
        <v>4</v>
      </c>
      <c r="AZ4291" s="1" t="s">
        <v>399</v>
      </c>
      <c r="BA4291" s="1" t="s">
        <v>99</v>
      </c>
      <c r="BB4291" s="1" t="s">
        <v>127</v>
      </c>
      <c r="BC4291" s="1" t="s">
        <v>6933</v>
      </c>
      <c r="BD4291" s="1" t="s">
        <v>326</v>
      </c>
      <c r="BE4291" s="1" t="s">
        <v>91</v>
      </c>
      <c r="BF4291" s="57">
        <v>6</v>
      </c>
      <c r="BG4291" s="1" t="s">
        <v>340</v>
      </c>
      <c r="BH4291" s="1" t="s">
        <v>90</v>
      </c>
      <c r="BI4291" s="1" t="s">
        <v>96</v>
      </c>
      <c r="BJ4291" s="1" t="s">
        <v>8232</v>
      </c>
      <c r="BK4291" s="1" t="s">
        <v>326</v>
      </c>
      <c r="BL4291" s="1" t="s">
        <v>91</v>
      </c>
      <c r="BM4291" s="57">
        <v>15</v>
      </c>
      <c r="BN4291" s="1" t="s">
        <v>324</v>
      </c>
      <c r="BO4291" s="1" t="s">
        <v>4864</v>
      </c>
      <c r="BP4291" s="1" t="s">
        <v>96</v>
      </c>
      <c r="BQ4291" s="1" t="s">
        <v>8644</v>
      </c>
      <c r="BR4291" s="1" t="s">
        <v>326</v>
      </c>
      <c r="BS4291" s="1" t="s">
        <v>91</v>
      </c>
      <c r="BT4291" s="57">
        <v>7</v>
      </c>
      <c r="BU4291" s="1" t="s">
        <v>339</v>
      </c>
      <c r="BV4291" s="1" t="s">
        <v>127</v>
      </c>
      <c r="BW4291" s="1" t="s">
        <v>106</v>
      </c>
      <c r="BX4291" s="1" t="s">
        <v>6933</v>
      </c>
      <c r="BY4291" s="1" t="s">
        <v>325</v>
      </c>
      <c r="BZ4291" s="1" t="s">
        <v>91</v>
      </c>
      <c r="CA4291" s="32"/>
      <c r="CB4291" s="1" t="s">
        <v>340</v>
      </c>
      <c r="CC4291" s="1" t="s">
        <v>96</v>
      </c>
      <c r="CD4291" s="1" t="s">
        <v>88</v>
      </c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7101</v>
      </c>
      <c r="B4292" s="1" t="s">
        <v>7102</v>
      </c>
      <c r="C4292" s="1" t="s">
        <v>97</v>
      </c>
      <c r="D4292" s="1" t="s">
        <v>3185</v>
      </c>
      <c r="E4292" s="1" t="s">
        <v>1111</v>
      </c>
      <c r="F4292" s="1" t="s">
        <v>95</v>
      </c>
      <c r="G4292" s="1" t="s">
        <v>102</v>
      </c>
      <c r="H4292" s="1" t="s">
        <v>225</v>
      </c>
      <c r="I4292" s="1" t="s">
        <v>102</v>
      </c>
      <c r="J4292" s="1" t="s">
        <v>127</v>
      </c>
      <c r="K4292" s="1">
        <v>23</v>
      </c>
      <c r="L4292" s="1" t="s">
        <v>101</v>
      </c>
      <c r="M4292" s="1" t="s">
        <v>325</v>
      </c>
      <c r="N4292" s="1" t="s">
        <v>91</v>
      </c>
      <c r="O4292" s="1" t="s">
        <v>104</v>
      </c>
      <c r="P4292">
        <v>24</v>
      </c>
      <c r="Q4292" s="1" t="str">
        <f>VLOOKUP([1]!Tabla1[[#This Row],[RENAES]],[2]EESS!$1:$1048576,6,FALSE)</f>
        <v>NO PERTENECE A NINGUNA RED</v>
      </c>
      <c r="R4292" s="1" t="str">
        <f>VLOOKUP([1]!Tabla1[[#This Row],[RENAES]],[2]EESS!$1:$1048576,7,FALSE)</f>
        <v>NO PERTENECE A NINGUNA MICRORED</v>
      </c>
      <c r="S4292" s="1" t="str">
        <f>VLOOKUP([1]!Tabla1[[#This Row],[RENAES]],[2]EESS!$1:$1048576,10,FALSE)</f>
        <v>HOSP Santa Gema de Yurimaguas</v>
      </c>
      <c r="T4292" s="1" t="s">
        <v>6487</v>
      </c>
      <c r="U4292" s="1" t="s">
        <v>326</v>
      </c>
      <c r="V4292" s="1" t="s">
        <v>91</v>
      </c>
      <c r="W4292" s="57">
        <v>1</v>
      </c>
      <c r="X4292" s="1" t="s">
        <v>225</v>
      </c>
      <c r="Y4292" s="1" t="s">
        <v>102</v>
      </c>
      <c r="Z4292" s="1" t="s">
        <v>127</v>
      </c>
      <c r="AA4292" s="1" t="s">
        <v>7299</v>
      </c>
      <c r="AB4292" s="1" t="s">
        <v>325</v>
      </c>
      <c r="AC4292" s="1" t="s">
        <v>105</v>
      </c>
      <c r="AD4292" s="1" t="s">
        <v>104</v>
      </c>
      <c r="AE4292" s="1" t="s">
        <v>9268</v>
      </c>
      <c r="AF4292" s="1" t="s">
        <v>107</v>
      </c>
      <c r="AG4292" s="1" t="s">
        <v>96</v>
      </c>
      <c r="AH4292" s="1" t="s">
        <v>7299</v>
      </c>
      <c r="AI4292" s="1" t="s">
        <v>326</v>
      </c>
      <c r="AJ4292" s="1" t="s">
        <v>91</v>
      </c>
      <c r="AK4292" s="57">
        <v>2</v>
      </c>
      <c r="AL4292" s="1" t="s">
        <v>9268</v>
      </c>
      <c r="AM4292" s="1" t="s">
        <v>107</v>
      </c>
      <c r="AN4292" s="1" t="s">
        <v>96</v>
      </c>
      <c r="AO4292" s="1" t="s">
        <v>8859</v>
      </c>
      <c r="AP4292" s="1" t="s">
        <v>325</v>
      </c>
      <c r="AQ4292" s="1" t="s">
        <v>91</v>
      </c>
      <c r="AR4292" s="1" t="s">
        <v>104</v>
      </c>
      <c r="AS4292" s="1" t="s">
        <v>254</v>
      </c>
      <c r="AT4292" s="1" t="s">
        <v>90</v>
      </c>
      <c r="AU4292" s="1" t="s">
        <v>108</v>
      </c>
      <c r="AV4292" s="1" t="s">
        <v>8616</v>
      </c>
      <c r="AW4292" s="1" t="s">
        <v>326</v>
      </c>
      <c r="AX4292" s="1" t="s">
        <v>91</v>
      </c>
      <c r="AY4292" s="57">
        <v>3</v>
      </c>
      <c r="AZ4292" s="1" t="s">
        <v>5255</v>
      </c>
      <c r="BA4292" s="1" t="s">
        <v>96</v>
      </c>
      <c r="BB4292" s="1" t="s">
        <v>109</v>
      </c>
      <c r="BC4292" s="1"/>
      <c r="BD4292" s="1"/>
      <c r="BE4292" s="1"/>
      <c r="BF4292" s="1"/>
      <c r="BG4292" s="1"/>
      <c r="BH4292" s="1"/>
      <c r="BI4292" s="1"/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/>
      <c r="BY4292" s="1"/>
      <c r="BZ4292" s="1"/>
      <c r="CA4292" s="1"/>
      <c r="CB4292" s="1"/>
      <c r="CC4292" s="1"/>
      <c r="CD4292" s="1"/>
      <c r="CE4292" s="1"/>
      <c r="CF4292" s="1"/>
      <c r="CG4292" s="1"/>
      <c r="CH4292" s="1"/>
      <c r="CI4292" s="1"/>
      <c r="CJ4292" s="1"/>
      <c r="CK4292" s="1"/>
      <c r="CL4292" s="1"/>
      <c r="CM4292" s="1"/>
      <c r="CN4292" s="1"/>
      <c r="CO4292" s="1"/>
      <c r="CP4292" s="1"/>
      <c r="CQ4292" s="1"/>
      <c r="CR4292" s="1"/>
    </row>
    <row r="4293" spans="1:96" x14ac:dyDescent="0.3">
      <c r="A4293" s="1" t="s">
        <v>4194</v>
      </c>
      <c r="B4293" s="1" t="s">
        <v>4195</v>
      </c>
      <c r="C4293" s="1" t="s">
        <v>97</v>
      </c>
      <c r="D4293" s="1" t="s">
        <v>3185</v>
      </c>
      <c r="E4293" s="1" t="s">
        <v>1111</v>
      </c>
      <c r="F4293" s="1" t="s">
        <v>88</v>
      </c>
      <c r="G4293" s="1" t="s">
        <v>129</v>
      </c>
      <c r="H4293" s="1" t="s">
        <v>190</v>
      </c>
      <c r="I4293" s="1" t="s">
        <v>96</v>
      </c>
      <c r="J4293" s="1" t="s">
        <v>102</v>
      </c>
      <c r="K4293" s="1">
        <v>26</v>
      </c>
      <c r="L4293" s="1" t="s">
        <v>101</v>
      </c>
      <c r="M4293" s="1" t="s">
        <v>325</v>
      </c>
      <c r="N4293" s="1" t="s">
        <v>91</v>
      </c>
      <c r="O4293" s="1" t="s">
        <v>104</v>
      </c>
      <c r="P4293">
        <v>220</v>
      </c>
      <c r="Q4293" s="1" t="str">
        <f>VLOOKUP([1]!Tabla1[[#This Row],[RENAES]],[2]EESS!$1:$1048576,6,FALSE)</f>
        <v>RAMON CASTILLA</v>
      </c>
      <c r="R4293" s="1" t="str">
        <f>VLOOKUP([1]!Tabla1[[#This Row],[RENAES]],[2]EESS!$1:$1048576,7,FALSE)</f>
        <v>ISLANDIA</v>
      </c>
      <c r="S4293" s="1" t="str">
        <f>VLOOKUP([1]!Tabla1[[#This Row],[RENAES]],[2]EESS!$1:$1048576,10,FALSE)</f>
        <v xml:space="preserve">ISLANDIA del Yavari </v>
      </c>
      <c r="T4293" s="1" t="s">
        <v>3524</v>
      </c>
      <c r="U4293" s="1" t="s">
        <v>326</v>
      </c>
      <c r="V4293" s="1" t="s">
        <v>91</v>
      </c>
      <c r="W4293" s="57">
        <v>1</v>
      </c>
      <c r="X4293" s="1" t="s">
        <v>190</v>
      </c>
      <c r="Y4293" s="1" t="s">
        <v>96</v>
      </c>
      <c r="Z4293" s="1" t="s">
        <v>102</v>
      </c>
      <c r="AA4293" s="1" t="s">
        <v>4262</v>
      </c>
      <c r="AB4293" s="1" t="s">
        <v>325</v>
      </c>
      <c r="AC4293" s="1" t="s">
        <v>105</v>
      </c>
      <c r="AD4293" s="1" t="s">
        <v>104</v>
      </c>
      <c r="AE4293" s="1" t="s">
        <v>4216</v>
      </c>
      <c r="AF4293" s="1" t="s">
        <v>96</v>
      </c>
      <c r="AG4293" s="1" t="s">
        <v>107</v>
      </c>
      <c r="AH4293" s="1" t="s">
        <v>4262</v>
      </c>
      <c r="AI4293" s="1" t="s">
        <v>326</v>
      </c>
      <c r="AJ4293" s="1" t="s">
        <v>91</v>
      </c>
      <c r="AK4293" s="57">
        <v>2</v>
      </c>
      <c r="AL4293" s="1" t="s">
        <v>4216</v>
      </c>
      <c r="AM4293" s="1" t="s">
        <v>96</v>
      </c>
      <c r="AN4293" s="1" t="s">
        <v>107</v>
      </c>
      <c r="AO4293" s="1" t="s">
        <v>5666</v>
      </c>
      <c r="AP4293" s="1" t="s">
        <v>325</v>
      </c>
      <c r="AQ4293" s="1" t="s">
        <v>105</v>
      </c>
      <c r="AR4293" s="1" t="s">
        <v>104</v>
      </c>
      <c r="AS4293" s="1" t="s">
        <v>190</v>
      </c>
      <c r="AT4293" s="1" t="s">
        <v>88</v>
      </c>
      <c r="AU4293" s="1" t="s">
        <v>119</v>
      </c>
      <c r="AV4293" s="1" t="s">
        <v>5666</v>
      </c>
      <c r="AW4293" s="1" t="s">
        <v>326</v>
      </c>
      <c r="AX4293" s="1" t="s">
        <v>91</v>
      </c>
      <c r="AY4293" s="57">
        <v>3</v>
      </c>
      <c r="AZ4293" s="1" t="s">
        <v>190</v>
      </c>
      <c r="BA4293" s="1" t="s">
        <v>88</v>
      </c>
      <c r="BB4293" s="1" t="s">
        <v>119</v>
      </c>
      <c r="BC4293" s="1" t="s">
        <v>6934</v>
      </c>
      <c r="BD4293" s="1" t="s">
        <v>326</v>
      </c>
      <c r="BE4293" s="1" t="s">
        <v>91</v>
      </c>
      <c r="BF4293" s="57">
        <v>4</v>
      </c>
      <c r="BG4293" s="1" t="s">
        <v>183</v>
      </c>
      <c r="BH4293" s="1" t="s">
        <v>88</v>
      </c>
      <c r="BI4293" s="1" t="s">
        <v>108</v>
      </c>
      <c r="BJ4293" s="1" t="s">
        <v>9005</v>
      </c>
      <c r="BK4293" s="1" t="s">
        <v>326</v>
      </c>
      <c r="BL4293" s="1" t="s">
        <v>91</v>
      </c>
      <c r="BM4293" s="57">
        <v>6</v>
      </c>
      <c r="BN4293" s="1" t="s">
        <v>7065</v>
      </c>
      <c r="BO4293" s="1" t="s">
        <v>96</v>
      </c>
      <c r="BP4293" s="1" t="s">
        <v>118</v>
      </c>
      <c r="BQ4293" s="1"/>
      <c r="BR4293" s="1"/>
      <c r="BS4293" s="1"/>
      <c r="BT4293" s="1"/>
      <c r="BU4293" s="1"/>
      <c r="BV4293" s="1"/>
      <c r="BW4293" s="1"/>
      <c r="BX4293" s="1" t="s">
        <v>6934</v>
      </c>
      <c r="BY4293" s="1" t="s">
        <v>325</v>
      </c>
      <c r="BZ4293" s="1" t="s">
        <v>105</v>
      </c>
      <c r="CA4293" s="1" t="s">
        <v>104</v>
      </c>
      <c r="CB4293" s="1" t="s">
        <v>183</v>
      </c>
      <c r="CC4293" s="1" t="s">
        <v>88</v>
      </c>
      <c r="CD4293" s="1" t="s">
        <v>108</v>
      </c>
      <c r="CE4293" s="1" t="s">
        <v>9005</v>
      </c>
      <c r="CF4293" s="1" t="s">
        <v>326</v>
      </c>
      <c r="CG4293" s="1" t="s">
        <v>91</v>
      </c>
      <c r="CH4293" s="1" t="s">
        <v>123</v>
      </c>
      <c r="CI4293" s="1" t="s">
        <v>7065</v>
      </c>
      <c r="CJ4293" s="1" t="s">
        <v>96</v>
      </c>
      <c r="CK4293" s="1" t="s">
        <v>121</v>
      </c>
      <c r="CL4293" s="1"/>
      <c r="CM4293" s="1"/>
      <c r="CN4293" s="1"/>
      <c r="CO4293" s="1"/>
      <c r="CP4293" s="1"/>
      <c r="CQ4293" s="1"/>
      <c r="CR4293" s="1"/>
    </row>
    <row r="4294" spans="1:96" x14ac:dyDescent="0.3">
      <c r="A4294" s="1" t="s">
        <v>5628</v>
      </c>
      <c r="B4294" s="1" t="s">
        <v>5629</v>
      </c>
      <c r="C4294" s="1" t="s">
        <v>97</v>
      </c>
      <c r="D4294" s="1" t="s">
        <v>3185</v>
      </c>
      <c r="E4294" s="1" t="s">
        <v>1111</v>
      </c>
      <c r="F4294" s="1" t="s">
        <v>102</v>
      </c>
      <c r="G4294" s="1" t="s">
        <v>95</v>
      </c>
      <c r="H4294" s="1" t="s">
        <v>327</v>
      </c>
      <c r="I4294" s="1" t="s">
        <v>90</v>
      </c>
      <c r="J4294" s="1" t="s">
        <v>88</v>
      </c>
      <c r="K4294" s="1">
        <v>17</v>
      </c>
      <c r="L4294" s="1" t="s">
        <v>101</v>
      </c>
      <c r="M4294" s="1" t="s">
        <v>325</v>
      </c>
      <c r="N4294" s="1" t="s">
        <v>91</v>
      </c>
      <c r="O4294" s="1" t="s">
        <v>92</v>
      </c>
      <c r="P4294">
        <v>150</v>
      </c>
      <c r="Q4294" s="1" t="str">
        <f>VLOOKUP([1]!Tabla1[[#This Row],[RENAES]],[2]EESS!$1:$1048576,6,FALSE)</f>
        <v>MAYNAS CIUDAD</v>
      </c>
      <c r="R4294" s="1" t="str">
        <f>VLOOKUP([1]!Tabla1[[#This Row],[RENAES]],[2]EESS!$1:$1048576,7,FALSE)</f>
        <v>BELEN</v>
      </c>
      <c r="S4294" s="1" t="str">
        <f>VLOOKUP([1]!Tabla1[[#This Row],[RENAES]],[2]EESS!$1:$1048576,10,FALSE)</f>
        <v xml:space="preserve">9 DE OCTUBRE </v>
      </c>
      <c r="T4294" s="1" t="s">
        <v>5331</v>
      </c>
      <c r="U4294" s="1" t="s">
        <v>326</v>
      </c>
      <c r="V4294" s="1" t="s">
        <v>91</v>
      </c>
      <c r="W4294" s="57">
        <v>1</v>
      </c>
      <c r="X4294" s="1" t="s">
        <v>327</v>
      </c>
      <c r="Y4294" s="1" t="s">
        <v>90</v>
      </c>
      <c r="Z4294" s="1" t="s">
        <v>88</v>
      </c>
      <c r="AA4294" s="1" t="s">
        <v>7650</v>
      </c>
      <c r="AB4294" s="1" t="s">
        <v>325</v>
      </c>
      <c r="AC4294" s="1" t="s">
        <v>105</v>
      </c>
      <c r="AD4294" s="1" t="s">
        <v>92</v>
      </c>
      <c r="AE4294" s="1" t="s">
        <v>327</v>
      </c>
      <c r="AF4294" s="1" t="s">
        <v>99</v>
      </c>
      <c r="AG4294" s="1" t="s">
        <v>100</v>
      </c>
      <c r="AH4294" s="1" t="s">
        <v>7650</v>
      </c>
      <c r="AI4294" s="1" t="s">
        <v>326</v>
      </c>
      <c r="AJ4294" s="1" t="s">
        <v>91</v>
      </c>
      <c r="AK4294" s="57">
        <v>2</v>
      </c>
      <c r="AL4294" s="1" t="s">
        <v>327</v>
      </c>
      <c r="AM4294" s="1" t="s">
        <v>99</v>
      </c>
      <c r="AN4294" s="1" t="s">
        <v>100</v>
      </c>
      <c r="AO4294" s="1"/>
      <c r="AP4294" s="1"/>
      <c r="AQ4294" s="1"/>
      <c r="AR4294" s="1"/>
      <c r="AS4294" s="1"/>
      <c r="AT4294" s="1"/>
      <c r="AU4294" s="1"/>
      <c r="AV4294" s="1" t="s">
        <v>8662</v>
      </c>
      <c r="AW4294" s="1" t="s">
        <v>326</v>
      </c>
      <c r="AX4294" s="1" t="s">
        <v>91</v>
      </c>
      <c r="AY4294" s="57">
        <v>3</v>
      </c>
      <c r="AZ4294" s="1" t="s">
        <v>327</v>
      </c>
      <c r="BA4294" s="1" t="s">
        <v>109</v>
      </c>
      <c r="BB4294" s="1" t="s">
        <v>119</v>
      </c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  <c r="BQ4294" s="1"/>
      <c r="BR4294" s="1"/>
      <c r="BS4294" s="1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  <c r="CF4294" s="1"/>
      <c r="CG4294" s="1"/>
      <c r="CH4294" s="1"/>
      <c r="CI4294" s="1"/>
      <c r="CJ4294" s="1"/>
      <c r="CK4294" s="1"/>
      <c r="CL4294" s="1"/>
      <c r="CM4294" s="1"/>
      <c r="CN4294" s="1"/>
      <c r="CO4294" s="1"/>
      <c r="CP4294" s="1"/>
      <c r="CQ4294" s="1"/>
      <c r="CR4294" s="1"/>
    </row>
    <row r="4295" spans="1:96" x14ac:dyDescent="0.3">
      <c r="A4295" s="1" t="s">
        <v>4589</v>
      </c>
      <c r="B4295" s="1" t="s">
        <v>4590</v>
      </c>
      <c r="C4295" s="1" t="s">
        <v>97</v>
      </c>
      <c r="D4295" s="1" t="s">
        <v>3185</v>
      </c>
      <c r="E4295" s="1" t="s">
        <v>1111</v>
      </c>
      <c r="F4295" s="1" t="s">
        <v>99</v>
      </c>
      <c r="G4295" s="1" t="s">
        <v>127</v>
      </c>
      <c r="H4295" s="1" t="s">
        <v>327</v>
      </c>
      <c r="I4295" s="1" t="s">
        <v>96</v>
      </c>
      <c r="J4295" s="1" t="s">
        <v>98</v>
      </c>
      <c r="K4295" s="1">
        <v>16</v>
      </c>
      <c r="L4295" s="1" t="s">
        <v>101</v>
      </c>
      <c r="M4295" s="1" t="s">
        <v>325</v>
      </c>
      <c r="N4295" s="1" t="s">
        <v>91</v>
      </c>
      <c r="O4295" s="1" t="s">
        <v>104</v>
      </c>
      <c r="P4295">
        <v>3</v>
      </c>
      <c r="Q4295" s="1" t="str">
        <f>VLOOKUP([1]!Tabla1[[#This Row],[RENAES]],[2]EESS!$1:$1048576,6,FALSE)</f>
        <v>MAYNAS PERIFERIE</v>
      </c>
      <c r="R4295" s="1" t="str">
        <f>VLOOKUP([1]!Tabla1[[#This Row],[RENAES]],[2]EESS!$1:$1048576,7,FALSE)</f>
        <v>TAMSHIYACU</v>
      </c>
      <c r="S4295" s="1" t="str">
        <f>VLOOKUP([1]!Tabla1[[#This Row],[RENAES]],[2]EESS!$1:$1048576,10,FALSE)</f>
        <v>TAMSHIYACU</v>
      </c>
      <c r="T4295" s="1" t="s">
        <v>4217</v>
      </c>
      <c r="U4295" s="1" t="s">
        <v>326</v>
      </c>
      <c r="V4295" s="1" t="s">
        <v>91</v>
      </c>
      <c r="W4295" s="57">
        <v>4</v>
      </c>
      <c r="X4295" s="1" t="s">
        <v>327</v>
      </c>
      <c r="Y4295" s="1" t="s">
        <v>96</v>
      </c>
      <c r="Z4295" s="1" t="s">
        <v>98</v>
      </c>
      <c r="AA4295" s="1" t="s">
        <v>5337</v>
      </c>
      <c r="AB4295" s="1" t="s">
        <v>325</v>
      </c>
      <c r="AC4295" s="1" t="s">
        <v>91</v>
      </c>
      <c r="AD4295" s="1" t="s">
        <v>104</v>
      </c>
      <c r="AE4295" s="1" t="s">
        <v>327</v>
      </c>
      <c r="AF4295" s="1" t="s">
        <v>96</v>
      </c>
      <c r="AG4295" s="1" t="s">
        <v>129</v>
      </c>
      <c r="AH4295" s="1" t="s">
        <v>5337</v>
      </c>
      <c r="AI4295" s="1" t="s">
        <v>326</v>
      </c>
      <c r="AJ4295" s="1" t="s">
        <v>91</v>
      </c>
      <c r="AK4295" s="57">
        <v>5</v>
      </c>
      <c r="AL4295" s="1" t="s">
        <v>327</v>
      </c>
      <c r="AM4295" s="1" t="s">
        <v>96</v>
      </c>
      <c r="AN4295" s="1" t="s">
        <v>129</v>
      </c>
      <c r="AO4295" s="1"/>
      <c r="AP4295" s="1"/>
      <c r="AQ4295" s="1"/>
      <c r="AR4295" s="1"/>
      <c r="AS4295" s="1"/>
      <c r="AT4295" s="1"/>
      <c r="AU4295" s="1"/>
      <c r="AV4295" s="1" t="s">
        <v>6479</v>
      </c>
      <c r="AW4295" s="1" t="s">
        <v>326</v>
      </c>
      <c r="AX4295" s="1" t="s">
        <v>91</v>
      </c>
      <c r="AY4295" s="57">
        <v>10</v>
      </c>
      <c r="AZ4295" s="1" t="s">
        <v>324</v>
      </c>
      <c r="BA4295" s="1" t="s">
        <v>96</v>
      </c>
      <c r="BB4295" s="1" t="s">
        <v>90</v>
      </c>
      <c r="BC4295" s="1" t="s">
        <v>6717</v>
      </c>
      <c r="BD4295" s="1" t="s">
        <v>326</v>
      </c>
      <c r="BE4295" s="1" t="s">
        <v>91</v>
      </c>
      <c r="BF4295" s="57">
        <v>7</v>
      </c>
      <c r="BG4295" s="1" t="s">
        <v>328</v>
      </c>
      <c r="BH4295" s="1" t="s">
        <v>90</v>
      </c>
      <c r="BI4295" s="1" t="s">
        <v>131</v>
      </c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/>
      <c r="BY4295" s="1"/>
      <c r="BZ4295" s="1"/>
      <c r="CA4295" s="1"/>
      <c r="CB4295" s="1"/>
      <c r="CC4295" s="1"/>
      <c r="CD4295" s="1"/>
      <c r="CE4295" s="1"/>
      <c r="CF4295" s="1"/>
      <c r="CG4295" s="1"/>
      <c r="CH4295" s="1"/>
      <c r="CI4295" s="1"/>
      <c r="CJ4295" s="1"/>
      <c r="CK4295" s="1"/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2836</v>
      </c>
      <c r="B4296" s="1" t="s">
        <v>2837</v>
      </c>
      <c r="C4296" s="1" t="s">
        <v>97</v>
      </c>
      <c r="D4296" s="1" t="s">
        <v>3185</v>
      </c>
      <c r="E4296" s="1" t="s">
        <v>1111</v>
      </c>
      <c r="F4296" s="1" t="s">
        <v>90</v>
      </c>
      <c r="G4296" s="1" t="s">
        <v>100</v>
      </c>
      <c r="H4296" s="1" t="s">
        <v>273</v>
      </c>
      <c r="I4296" s="1" t="s">
        <v>90</v>
      </c>
      <c r="J4296" s="1" t="s">
        <v>99</v>
      </c>
      <c r="K4296" s="1">
        <v>17</v>
      </c>
      <c r="L4296" s="1" t="s">
        <v>101</v>
      </c>
      <c r="M4296" s="1" t="s">
        <v>325</v>
      </c>
      <c r="N4296" s="1" t="s">
        <v>91</v>
      </c>
      <c r="O4296" s="32"/>
      <c r="P4296">
        <v>1</v>
      </c>
      <c r="Q4296" s="1" t="str">
        <f>VLOOKUP([1]!Tabla1[[#This Row],[RENAES]],[2]EESS!$1:$1048576,6,FALSE)</f>
        <v>ALTO AMAZONAS</v>
      </c>
      <c r="R4296" s="1" t="str">
        <f>VLOOKUP([1]!Tabla1[[#This Row],[RENAES]],[2]EESS!$1:$1048576,7,FALSE)</f>
        <v>YURIMAGUAS</v>
      </c>
      <c r="S4296" s="1" t="str">
        <f>VLOOKUP([1]!Tabla1[[#This Row],[RENAES]],[2]EESS!$1:$1048576,10,FALSE)</f>
        <v>TUPAC AMARU De Yurimaguas</v>
      </c>
      <c r="T4296" s="1" t="s">
        <v>1465</v>
      </c>
      <c r="U4296" s="1" t="s">
        <v>326</v>
      </c>
      <c r="V4296" s="1" t="s">
        <v>91</v>
      </c>
      <c r="W4296" s="57">
        <v>1</v>
      </c>
      <c r="X4296" s="1" t="s">
        <v>273</v>
      </c>
      <c r="Y4296" s="1" t="s">
        <v>90</v>
      </c>
      <c r="Z4296" s="1" t="s">
        <v>99</v>
      </c>
      <c r="AA4296" s="1" t="s">
        <v>2916</v>
      </c>
      <c r="AB4296" s="1" t="s">
        <v>325</v>
      </c>
      <c r="AC4296" s="1" t="s">
        <v>91</v>
      </c>
      <c r="AD4296" s="32"/>
      <c r="AE4296" s="1" t="s">
        <v>259</v>
      </c>
      <c r="AF4296" s="1" t="s">
        <v>118</v>
      </c>
      <c r="AG4296" s="1" t="s">
        <v>90</v>
      </c>
      <c r="AH4296" s="1" t="s">
        <v>2916</v>
      </c>
      <c r="AI4296" s="1" t="s">
        <v>326</v>
      </c>
      <c r="AJ4296" s="1" t="s">
        <v>91</v>
      </c>
      <c r="AK4296" s="57">
        <v>1</v>
      </c>
      <c r="AL4296" s="1" t="s">
        <v>259</v>
      </c>
      <c r="AM4296" s="1" t="s">
        <v>113</v>
      </c>
      <c r="AN4296" s="1" t="s">
        <v>88</v>
      </c>
      <c r="AO4296" s="1" t="s">
        <v>4842</v>
      </c>
      <c r="AP4296" s="1" t="s">
        <v>325</v>
      </c>
      <c r="AQ4296" s="1" t="s">
        <v>91</v>
      </c>
      <c r="AR4296" s="1" t="s">
        <v>92</v>
      </c>
      <c r="AS4296" s="1" t="s">
        <v>327</v>
      </c>
      <c r="AT4296" s="1" t="s">
        <v>165</v>
      </c>
      <c r="AU4296" s="1" t="s">
        <v>118</v>
      </c>
      <c r="AV4296" s="1" t="s">
        <v>4842</v>
      </c>
      <c r="AW4296" s="1" t="s">
        <v>326</v>
      </c>
      <c r="AX4296" s="1" t="s">
        <v>91</v>
      </c>
      <c r="AY4296" s="57">
        <v>1</v>
      </c>
      <c r="AZ4296" s="1" t="s">
        <v>327</v>
      </c>
      <c r="BA4296" s="1" t="s">
        <v>165</v>
      </c>
      <c r="BB4296" s="1" t="s">
        <v>118</v>
      </c>
      <c r="BC4296" s="1" t="s">
        <v>4842</v>
      </c>
      <c r="BD4296" s="1" t="s">
        <v>326</v>
      </c>
      <c r="BE4296" s="1" t="s">
        <v>91</v>
      </c>
      <c r="BF4296" s="57">
        <v>4</v>
      </c>
      <c r="BG4296" s="1" t="s">
        <v>3094</v>
      </c>
      <c r="BH4296" s="1" t="s">
        <v>108</v>
      </c>
      <c r="BI4296" s="1" t="s">
        <v>88</v>
      </c>
      <c r="BJ4296" s="1" t="s">
        <v>4217</v>
      </c>
      <c r="BK4296" s="1" t="s">
        <v>326</v>
      </c>
      <c r="BL4296" s="1" t="s">
        <v>91</v>
      </c>
      <c r="BM4296" s="57">
        <v>30</v>
      </c>
      <c r="BN4296" s="1" t="s">
        <v>327</v>
      </c>
      <c r="BO4296" s="1" t="s">
        <v>88</v>
      </c>
      <c r="BP4296" s="1" t="s">
        <v>99</v>
      </c>
      <c r="BQ4296" s="1" t="s">
        <v>4217</v>
      </c>
      <c r="BR4296" s="1" t="s">
        <v>326</v>
      </c>
      <c r="BS4296" s="1" t="s">
        <v>91</v>
      </c>
      <c r="BT4296" s="57">
        <v>4</v>
      </c>
      <c r="BU4296" s="1" t="s">
        <v>247</v>
      </c>
      <c r="BV4296" s="1" t="s">
        <v>113</v>
      </c>
      <c r="BW4296" s="1" t="s">
        <v>96</v>
      </c>
      <c r="BX4296" s="1" t="s">
        <v>4842</v>
      </c>
      <c r="BY4296" s="1" t="s">
        <v>325</v>
      </c>
      <c r="BZ4296" s="1" t="s">
        <v>91</v>
      </c>
      <c r="CA4296" s="32"/>
      <c r="CB4296" s="1" t="s">
        <v>3094</v>
      </c>
      <c r="CC4296" s="1" t="s">
        <v>100</v>
      </c>
      <c r="CD4296" s="1" t="s">
        <v>127</v>
      </c>
      <c r="CE4296" s="1"/>
      <c r="CF4296" s="1"/>
      <c r="CG4296" s="1"/>
      <c r="CH4296" s="1"/>
      <c r="CI4296" s="1"/>
      <c r="CJ4296" s="1"/>
      <c r="CK4296" s="1"/>
      <c r="CL4296" s="1"/>
      <c r="CM4296" s="1"/>
      <c r="CN4296" s="1"/>
      <c r="CO4296" s="1"/>
      <c r="CP4296" s="1"/>
      <c r="CQ4296" s="1"/>
      <c r="CR4296" s="1"/>
    </row>
    <row r="4297" spans="1:96" x14ac:dyDescent="0.3">
      <c r="A4297" s="1" t="s">
        <v>6910</v>
      </c>
      <c r="B4297" s="1" t="s">
        <v>6911</v>
      </c>
      <c r="C4297" s="1" t="s">
        <v>97</v>
      </c>
      <c r="D4297" s="1" t="s">
        <v>3185</v>
      </c>
      <c r="E4297" s="1" t="s">
        <v>1111</v>
      </c>
      <c r="F4297" s="1" t="s">
        <v>95</v>
      </c>
      <c r="G4297" s="1" t="s">
        <v>100</v>
      </c>
      <c r="H4297" s="1" t="s">
        <v>6912</v>
      </c>
      <c r="I4297" s="1" t="s">
        <v>96</v>
      </c>
      <c r="J4297" s="1" t="s">
        <v>96</v>
      </c>
      <c r="K4297" s="1">
        <v>25</v>
      </c>
      <c r="L4297" s="1" t="s">
        <v>101</v>
      </c>
      <c r="M4297" s="1" t="s">
        <v>325</v>
      </c>
      <c r="N4297" s="1" t="s">
        <v>91</v>
      </c>
      <c r="O4297" s="1" t="s">
        <v>104</v>
      </c>
      <c r="P4297">
        <v>212</v>
      </c>
      <c r="Q4297" s="1" t="str">
        <f>VLOOKUP([1]!Tabla1[[#This Row],[RENAES]],[2]EESS!$1:$1048576,6,FALSE)</f>
        <v>RAMON CASTILLA</v>
      </c>
      <c r="R4297" s="1" t="str">
        <f>VLOOKUP([1]!Tabla1[[#This Row],[RENAES]],[2]EESS!$1:$1048576,7,FALSE)</f>
        <v>PEVAS</v>
      </c>
      <c r="S4297" s="1" t="str">
        <f>VLOOKUP([1]!Tabla1[[#This Row],[RENAES]],[2]EESS!$1:$1048576,10,FALSE)</f>
        <v>NUEVO PEVAS</v>
      </c>
      <c r="T4297" s="1" t="s">
        <v>6716</v>
      </c>
      <c r="U4297" s="1" t="s">
        <v>326</v>
      </c>
      <c r="V4297" s="1" t="s">
        <v>91</v>
      </c>
      <c r="W4297" s="57">
        <v>2</v>
      </c>
      <c r="X4297" s="1" t="s">
        <v>6912</v>
      </c>
      <c r="Y4297" s="1" t="s">
        <v>96</v>
      </c>
      <c r="Z4297" s="1" t="s">
        <v>96</v>
      </c>
      <c r="AA4297" s="1"/>
      <c r="AB4297" s="1"/>
      <c r="AC4297" s="1"/>
      <c r="AD4297" s="1"/>
      <c r="AE4297" s="1"/>
      <c r="AF4297" s="1"/>
      <c r="AG4297" s="1"/>
      <c r="AH4297" s="1"/>
      <c r="AI4297" s="1"/>
      <c r="AJ4297" s="1"/>
      <c r="AK4297" s="1"/>
      <c r="AL4297" s="1"/>
      <c r="AM4297" s="1"/>
      <c r="AN4297" s="1"/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  <c r="BJ4297" s="1"/>
      <c r="BK4297" s="1"/>
      <c r="BL4297" s="1"/>
      <c r="BM4297" s="1"/>
      <c r="BN4297" s="1"/>
      <c r="BO4297" s="1"/>
      <c r="BP4297" s="1"/>
      <c r="BQ4297" s="1"/>
      <c r="BR4297" s="1"/>
      <c r="BS4297" s="1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/>
      <c r="CF4297" s="1"/>
      <c r="CG4297" s="1"/>
      <c r="CH4297" s="1"/>
      <c r="CI4297" s="1"/>
      <c r="CJ4297" s="1"/>
      <c r="CK4297" s="1"/>
      <c r="CL4297" s="1"/>
      <c r="CM4297" s="1"/>
      <c r="CN4297" s="1"/>
      <c r="CO4297" s="1"/>
      <c r="CP4297" s="1"/>
      <c r="CQ4297" s="1"/>
      <c r="CR4297" s="1"/>
    </row>
    <row r="4298" spans="1:96" x14ac:dyDescent="0.3">
      <c r="A4298" s="1" t="s">
        <v>6691</v>
      </c>
      <c r="B4298" s="1" t="s">
        <v>6692</v>
      </c>
      <c r="C4298" s="1" t="s">
        <v>97</v>
      </c>
      <c r="D4298" s="1" t="s">
        <v>3185</v>
      </c>
      <c r="E4298" s="1" t="s">
        <v>1111</v>
      </c>
      <c r="F4298" s="1" t="s">
        <v>102</v>
      </c>
      <c r="G4298" s="1" t="s">
        <v>122</v>
      </c>
      <c r="H4298" s="1" t="s">
        <v>5970</v>
      </c>
      <c r="I4298" s="1" t="s">
        <v>127</v>
      </c>
      <c r="J4298" s="1" t="s">
        <v>88</v>
      </c>
      <c r="K4298" s="1">
        <v>15</v>
      </c>
      <c r="L4298" s="1" t="s">
        <v>101</v>
      </c>
      <c r="M4298" s="1" t="s">
        <v>325</v>
      </c>
      <c r="N4298" s="1" t="s">
        <v>91</v>
      </c>
      <c r="O4298" s="1" t="s">
        <v>104</v>
      </c>
      <c r="P4298">
        <v>91</v>
      </c>
      <c r="Q4298" s="1" t="str">
        <f>VLOOKUP([1]!Tabla1[[#This Row],[RENAES]],[2]EESS!$1:$1048576,6,FALSE)</f>
        <v>LORETO</v>
      </c>
      <c r="R4298" s="1" t="str">
        <f>VLOOKUP([1]!Tabla1[[#This Row],[RENAES]],[2]EESS!$1:$1048576,7,FALSE)</f>
        <v>NAUTA</v>
      </c>
      <c r="S4298" s="1" t="str">
        <f>VLOOKUP([1]!Tabla1[[#This Row],[RENAES]],[2]EESS!$1:$1048576,10,FALSE)</f>
        <v>NAUTA</v>
      </c>
      <c r="T4298" s="1" t="s">
        <v>5962</v>
      </c>
      <c r="U4298" s="1" t="s">
        <v>326</v>
      </c>
      <c r="V4298" s="1" t="s">
        <v>91</v>
      </c>
      <c r="W4298" s="57">
        <v>1</v>
      </c>
      <c r="X4298" s="1" t="s">
        <v>5970</v>
      </c>
      <c r="Y4298" s="1" t="s">
        <v>127</v>
      </c>
      <c r="Z4298" s="1" t="s">
        <v>88</v>
      </c>
      <c r="AA4298" s="1"/>
      <c r="AB4298" s="1"/>
      <c r="AC4298" s="1"/>
      <c r="AD4298" s="1"/>
      <c r="AE4298" s="1"/>
      <c r="AF4298" s="1"/>
      <c r="AG4298" s="1"/>
      <c r="AH4298" s="1"/>
      <c r="AI4298" s="1"/>
      <c r="AJ4298" s="1"/>
      <c r="AK4298" s="1"/>
      <c r="AL4298" s="1"/>
      <c r="AM4298" s="1"/>
      <c r="AN4298" s="1"/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  <c r="BJ4298" s="1"/>
      <c r="BK4298" s="1"/>
      <c r="BL4298" s="1"/>
      <c r="BM4298" s="1"/>
      <c r="BN4298" s="1"/>
      <c r="BO4298" s="1"/>
      <c r="BP4298" s="1"/>
      <c r="BQ4298" s="1"/>
      <c r="BR4298" s="1"/>
      <c r="BS4298" s="1"/>
      <c r="BT4298" s="1"/>
      <c r="BU4298" s="1"/>
      <c r="BV4298" s="1"/>
      <c r="BW4298" s="1"/>
      <c r="BX4298" s="1"/>
      <c r="BY4298" s="1"/>
      <c r="BZ4298" s="1"/>
      <c r="CA4298" s="1"/>
      <c r="CB4298" s="1"/>
      <c r="CC4298" s="1"/>
      <c r="CD4298" s="1"/>
      <c r="CE4298" s="1"/>
      <c r="CF4298" s="1"/>
      <c r="CG4298" s="1"/>
      <c r="CH4298" s="1"/>
      <c r="CI4298" s="1"/>
      <c r="CJ4298" s="1"/>
      <c r="CK4298" s="1"/>
      <c r="CL4298" s="1"/>
      <c r="CM4298" s="1"/>
      <c r="CN4298" s="1"/>
      <c r="CO4298" s="1"/>
      <c r="CP4298" s="1"/>
      <c r="CQ4298" s="1"/>
      <c r="CR4298" s="1"/>
    </row>
    <row r="4299" spans="1:96" x14ac:dyDescent="0.3">
      <c r="A4299" s="1" t="s">
        <v>10143</v>
      </c>
      <c r="B4299" s="1" t="s">
        <v>10144</v>
      </c>
      <c r="C4299" s="1" t="s">
        <v>97</v>
      </c>
      <c r="D4299" s="1" t="s">
        <v>3185</v>
      </c>
      <c r="E4299" s="1" t="s">
        <v>1111</v>
      </c>
      <c r="F4299" s="1" t="s">
        <v>109</v>
      </c>
      <c r="G4299" s="1" t="s">
        <v>113</v>
      </c>
      <c r="H4299" s="1" t="s">
        <v>2943</v>
      </c>
      <c r="I4299" s="1" t="s">
        <v>107</v>
      </c>
      <c r="J4299" s="1" t="s">
        <v>96</v>
      </c>
      <c r="K4299" s="1">
        <v>15</v>
      </c>
      <c r="L4299" s="1" t="s">
        <v>101</v>
      </c>
      <c r="M4299" s="1" t="s">
        <v>325</v>
      </c>
      <c r="N4299" s="1" t="s">
        <v>91</v>
      </c>
      <c r="O4299" s="32"/>
      <c r="P4299">
        <v>1</v>
      </c>
      <c r="Q4299" s="1" t="str">
        <f>VLOOKUP([1]!Tabla1[[#This Row],[RENAES]],[2]EESS!$1:$1048576,6,FALSE)</f>
        <v>MAYNAS CIUDAD</v>
      </c>
      <c r="R4299" s="1" t="str">
        <f>VLOOKUP([1]!Tabla1[[#This Row],[RENAES]],[2]EESS!$1:$1048576,7,FALSE)</f>
        <v>IQUITOS NORTE</v>
      </c>
      <c r="S4299" s="1" t="str">
        <f>VLOOKUP([1]!Tabla1[[#This Row],[RENAES]],[2]EESS!$1:$1048576,10,FALSE)</f>
        <v>SANTA MARIA DE NANAY</v>
      </c>
      <c r="T4299" s="1" t="s">
        <v>9980</v>
      </c>
      <c r="U4299" s="1" t="s">
        <v>326</v>
      </c>
      <c r="V4299" s="1" t="s">
        <v>91</v>
      </c>
      <c r="W4299" s="57">
        <v>5</v>
      </c>
      <c r="X4299" s="1" t="s">
        <v>2943</v>
      </c>
      <c r="Y4299" s="1" t="s">
        <v>108</v>
      </c>
      <c r="Z4299" s="1" t="s">
        <v>90</v>
      </c>
      <c r="AA4299" s="1"/>
      <c r="AB4299" s="1"/>
      <c r="AC4299" s="1"/>
      <c r="AD4299" s="1"/>
      <c r="AE4299" s="1"/>
      <c r="AF4299" s="1"/>
      <c r="AG4299" s="1"/>
      <c r="AH4299" s="1" t="s">
        <v>10161</v>
      </c>
      <c r="AI4299" s="1" t="s">
        <v>326</v>
      </c>
      <c r="AJ4299" s="1" t="s">
        <v>179</v>
      </c>
      <c r="AK4299" s="57">
        <v>15</v>
      </c>
      <c r="AL4299" s="1" t="s">
        <v>324</v>
      </c>
      <c r="AM4299" s="1" t="s">
        <v>4705</v>
      </c>
      <c r="AN4299" s="1" t="s">
        <v>96</v>
      </c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4196</v>
      </c>
      <c r="B4300" s="1" t="s">
        <v>4197</v>
      </c>
      <c r="C4300" s="1" t="s">
        <v>97</v>
      </c>
      <c r="D4300" s="1" t="s">
        <v>3185</v>
      </c>
      <c r="E4300" s="1" t="s">
        <v>1111</v>
      </c>
      <c r="F4300" s="1" t="s">
        <v>99</v>
      </c>
      <c r="G4300" s="1" t="s">
        <v>99</v>
      </c>
      <c r="H4300" s="1" t="s">
        <v>324</v>
      </c>
      <c r="I4300" s="1" t="s">
        <v>90</v>
      </c>
      <c r="J4300" s="1" t="s">
        <v>98</v>
      </c>
      <c r="K4300" s="1">
        <v>15</v>
      </c>
      <c r="L4300" s="1" t="s">
        <v>101</v>
      </c>
      <c r="M4300" s="1" t="s">
        <v>325</v>
      </c>
      <c r="N4300" s="1" t="s">
        <v>91</v>
      </c>
      <c r="O4300" s="1" t="s">
        <v>92</v>
      </c>
      <c r="P4300">
        <v>1</v>
      </c>
      <c r="Q4300" s="1" t="str">
        <f>VLOOKUP([1]!Tabla1[[#This Row],[RENAES]],[2]EESS!$1:$1048576,6,FALSE)</f>
        <v>MAYNAS CIUDAD</v>
      </c>
      <c r="R4300" s="1" t="str">
        <f>VLOOKUP([1]!Tabla1[[#This Row],[RENAES]],[2]EESS!$1:$1048576,7,FALSE)</f>
        <v>PUNCHANA</v>
      </c>
      <c r="S4300" s="1" t="str">
        <f>VLOOKUP([1]!Tabla1[[#This Row],[RENAES]],[2]EESS!$1:$1048576,10,FALSE)</f>
        <v>BELLAVISTA NANAY</v>
      </c>
      <c r="T4300" s="1" t="s">
        <v>3988</v>
      </c>
      <c r="U4300" s="1" t="s">
        <v>326</v>
      </c>
      <c r="V4300" s="1" t="s">
        <v>91</v>
      </c>
      <c r="W4300" s="57">
        <v>60</v>
      </c>
      <c r="X4300" s="1" t="s">
        <v>324</v>
      </c>
      <c r="Y4300" s="1" t="s">
        <v>90</v>
      </c>
      <c r="Z4300" s="1" t="s">
        <v>98</v>
      </c>
      <c r="AA4300" s="1"/>
      <c r="AB4300" s="1"/>
      <c r="AC4300" s="1"/>
      <c r="AD4300" s="1"/>
      <c r="AE4300" s="1"/>
      <c r="AF4300" s="1"/>
      <c r="AG4300" s="1"/>
      <c r="AH4300" s="1" t="s">
        <v>4217</v>
      </c>
      <c r="AI4300" s="1" t="s">
        <v>326</v>
      </c>
      <c r="AJ4300" s="1" t="s">
        <v>91</v>
      </c>
      <c r="AK4300" s="57">
        <v>5</v>
      </c>
      <c r="AL4300" s="1" t="s">
        <v>266</v>
      </c>
      <c r="AM4300" s="1" t="s">
        <v>96</v>
      </c>
      <c r="AN4300" s="1" t="s">
        <v>119</v>
      </c>
      <c r="AO4300" s="1"/>
      <c r="AP4300" s="1"/>
      <c r="AQ4300" s="1"/>
      <c r="AR4300" s="1"/>
      <c r="AS4300" s="1"/>
      <c r="AT4300" s="1"/>
      <c r="AU4300" s="1"/>
      <c r="AV4300" s="1"/>
      <c r="AW4300" s="1"/>
      <c r="AX4300" s="1"/>
      <c r="AY4300" s="1"/>
      <c r="AZ4300" s="1"/>
      <c r="BA4300" s="1"/>
      <c r="BB4300" s="1"/>
      <c r="BC4300" s="1"/>
      <c r="BD4300" s="1"/>
      <c r="BE4300" s="1"/>
      <c r="BF4300" s="1"/>
      <c r="BG4300" s="1"/>
      <c r="BH4300" s="1"/>
      <c r="BI4300" s="1"/>
      <c r="BJ4300" s="1"/>
      <c r="BK4300" s="1"/>
      <c r="BL4300" s="1"/>
      <c r="BM4300" s="1"/>
      <c r="BN4300" s="1"/>
      <c r="BO4300" s="1"/>
      <c r="BP4300" s="1"/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 t="s">
        <v>5283</v>
      </c>
      <c r="CF4300" s="1" t="s">
        <v>326</v>
      </c>
      <c r="CG4300" s="1" t="s">
        <v>91</v>
      </c>
      <c r="CH4300" s="1" t="s">
        <v>123</v>
      </c>
      <c r="CI4300" s="1" t="s">
        <v>363</v>
      </c>
      <c r="CJ4300" s="1" t="s">
        <v>90</v>
      </c>
      <c r="CK4300" s="1" t="s">
        <v>96</v>
      </c>
      <c r="CL4300" s="1"/>
      <c r="CM4300" s="1"/>
      <c r="CN4300" s="1"/>
      <c r="CO4300" s="1"/>
      <c r="CP4300" s="1"/>
      <c r="CQ4300" s="1"/>
      <c r="CR4300" s="1"/>
    </row>
    <row r="4301" spans="1:96" x14ac:dyDescent="0.3">
      <c r="A4301" s="1" t="s">
        <v>6147</v>
      </c>
      <c r="B4301" s="1" t="s">
        <v>6148</v>
      </c>
      <c r="C4301" s="1" t="s">
        <v>97</v>
      </c>
      <c r="D4301" s="1" t="s">
        <v>3185</v>
      </c>
      <c r="E4301" s="1" t="s">
        <v>1111</v>
      </c>
      <c r="F4301" s="1" t="s">
        <v>102</v>
      </c>
      <c r="G4301" s="1" t="s">
        <v>110</v>
      </c>
      <c r="H4301" s="1" t="s">
        <v>6149</v>
      </c>
      <c r="I4301" s="1" t="s">
        <v>96</v>
      </c>
      <c r="J4301" s="1" t="s">
        <v>121</v>
      </c>
      <c r="K4301" s="1">
        <v>25</v>
      </c>
      <c r="L4301" s="1" t="s">
        <v>101</v>
      </c>
      <c r="M4301" s="1" t="s">
        <v>325</v>
      </c>
      <c r="N4301" s="1" t="s">
        <v>91</v>
      </c>
      <c r="O4301" s="1" t="s">
        <v>92</v>
      </c>
      <c r="P4301">
        <v>137</v>
      </c>
      <c r="Q4301" s="1" t="str">
        <f>VLOOKUP([1]!Tabla1[[#This Row],[RENAES]],[2]EESS!$1:$1048576,6,FALSE)</f>
        <v>MAYNAS CIUDAD</v>
      </c>
      <c r="R4301" s="1" t="str">
        <f>VLOOKUP([1]!Tabla1[[#This Row],[RENAES]],[2]EESS!$1:$1048576,7,FALSE)</f>
        <v>IQUITOS SUR</v>
      </c>
      <c r="S4301" s="1" t="str">
        <f>VLOOKUP([1]!Tabla1[[#This Row],[RENAES]],[2]EESS!$1:$1048576,10,FALSE)</f>
        <v>AMERICA de San Juan Bautista</v>
      </c>
      <c r="T4301" s="1" t="s">
        <v>5666</v>
      </c>
      <c r="U4301" s="1" t="s">
        <v>326</v>
      </c>
      <c r="V4301" s="1" t="s">
        <v>91</v>
      </c>
      <c r="W4301" s="57">
        <v>6</v>
      </c>
      <c r="X4301" s="1" t="s">
        <v>5716</v>
      </c>
      <c r="Y4301" s="1" t="s">
        <v>90</v>
      </c>
      <c r="Z4301" s="1" t="s">
        <v>118</v>
      </c>
      <c r="AA4301" s="1"/>
      <c r="AB4301" s="1"/>
      <c r="AC4301" s="1"/>
      <c r="AD4301" s="1"/>
      <c r="AE4301" s="1"/>
      <c r="AF4301" s="1"/>
      <c r="AG4301" s="1"/>
      <c r="AH4301" s="1" t="s">
        <v>6717</v>
      </c>
      <c r="AI4301" s="1" t="s">
        <v>326</v>
      </c>
      <c r="AJ4301" s="1" t="s">
        <v>91</v>
      </c>
      <c r="AK4301" s="57">
        <v>6</v>
      </c>
      <c r="AL4301" s="1" t="s">
        <v>327</v>
      </c>
      <c r="AM4301" s="1" t="s">
        <v>90</v>
      </c>
      <c r="AN4301" s="1" t="s">
        <v>119</v>
      </c>
      <c r="AO4301" s="1"/>
      <c r="AP4301" s="1"/>
      <c r="AQ4301" s="1"/>
      <c r="AR4301" s="1"/>
      <c r="AS4301" s="1"/>
      <c r="AT4301" s="1"/>
      <c r="AU4301" s="1"/>
      <c r="AV4301" s="1" t="s">
        <v>7256</v>
      </c>
      <c r="AW4301" s="1" t="s">
        <v>326</v>
      </c>
      <c r="AX4301" s="1" t="s">
        <v>91</v>
      </c>
      <c r="AY4301" s="57">
        <v>7</v>
      </c>
      <c r="AZ4301" s="1" t="s">
        <v>7284</v>
      </c>
      <c r="BA4301" s="1" t="s">
        <v>96</v>
      </c>
      <c r="BB4301" s="1" t="s">
        <v>109</v>
      </c>
      <c r="BC4301" s="1"/>
      <c r="BD4301" s="1"/>
      <c r="BE4301" s="1"/>
      <c r="BF4301" s="1"/>
      <c r="BG4301" s="1"/>
      <c r="BH4301" s="1"/>
      <c r="BI4301" s="1"/>
      <c r="BJ4301" s="1"/>
      <c r="BK4301" s="1"/>
      <c r="BL4301" s="1"/>
      <c r="BM4301" s="1"/>
      <c r="BN4301" s="1"/>
      <c r="BO4301" s="1"/>
      <c r="BP4301" s="1"/>
      <c r="BQ4301" s="1"/>
      <c r="BR4301" s="1"/>
      <c r="BS4301" s="1"/>
      <c r="BT4301" s="1"/>
      <c r="BU4301" s="1"/>
      <c r="BV4301" s="1"/>
      <c r="BW4301" s="1"/>
      <c r="BX4301" s="1"/>
      <c r="BY4301" s="1"/>
      <c r="BZ4301" s="1"/>
      <c r="CA4301" s="1"/>
      <c r="CB4301" s="1"/>
      <c r="CC4301" s="1"/>
      <c r="CD4301" s="1"/>
      <c r="CE4301" s="1" t="s">
        <v>7673</v>
      </c>
      <c r="CF4301" s="1" t="s">
        <v>326</v>
      </c>
      <c r="CG4301" s="1" t="s">
        <v>91</v>
      </c>
      <c r="CH4301" s="1" t="s">
        <v>123</v>
      </c>
      <c r="CI4301" s="1" t="s">
        <v>8628</v>
      </c>
      <c r="CJ4301" s="1" t="s">
        <v>96</v>
      </c>
      <c r="CK4301" s="1" t="s">
        <v>107</v>
      </c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7629</v>
      </c>
      <c r="B4302" s="1" t="s">
        <v>7630</v>
      </c>
      <c r="C4302" s="1" t="s">
        <v>97</v>
      </c>
      <c r="D4302" s="1" t="s">
        <v>3185</v>
      </c>
      <c r="E4302" s="1" t="s">
        <v>1111</v>
      </c>
      <c r="F4302" s="1" t="s">
        <v>95</v>
      </c>
      <c r="G4302" s="1" t="s">
        <v>169</v>
      </c>
      <c r="H4302" s="1" t="s">
        <v>328</v>
      </c>
      <c r="I4302" s="1" t="s">
        <v>88</v>
      </c>
      <c r="J4302" s="1" t="s">
        <v>116</v>
      </c>
      <c r="K4302" s="1">
        <v>21</v>
      </c>
      <c r="L4302" s="1" t="s">
        <v>101</v>
      </c>
      <c r="M4302" s="1" t="s">
        <v>325</v>
      </c>
      <c r="N4302" s="1" t="s">
        <v>91</v>
      </c>
      <c r="O4302" s="1" t="s">
        <v>104</v>
      </c>
      <c r="P4302">
        <v>3</v>
      </c>
      <c r="Q4302" s="1" t="str">
        <f>VLOOKUP([1]!Tabla1[[#This Row],[RENAES]],[2]EESS!$1:$1048576,6,FALSE)</f>
        <v>REQUENA</v>
      </c>
      <c r="R4302" s="1" t="str">
        <f>VLOOKUP([1]!Tabla1[[#This Row],[RENAES]],[2]EESS!$1:$1048576,7,FALSE)</f>
        <v>BRETAÑA</v>
      </c>
      <c r="S4302" s="1" t="str">
        <f>VLOOKUP([1]!Tabla1[[#This Row],[RENAES]],[2]EESS!$1:$1048576,10,FALSE)</f>
        <v>BRETAÑA</v>
      </c>
      <c r="T4302" s="1" t="s">
        <v>7290</v>
      </c>
      <c r="U4302" s="1" t="s">
        <v>326</v>
      </c>
      <c r="V4302" s="1" t="s">
        <v>91</v>
      </c>
      <c r="W4302" s="57">
        <v>7</v>
      </c>
      <c r="X4302" s="1" t="s">
        <v>328</v>
      </c>
      <c r="Y4302" s="1" t="s">
        <v>88</v>
      </c>
      <c r="Z4302" s="1" t="s">
        <v>116</v>
      </c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 t="s">
        <v>7680</v>
      </c>
      <c r="CF4302" s="1" t="s">
        <v>326</v>
      </c>
      <c r="CG4302" s="1" t="s">
        <v>91</v>
      </c>
      <c r="CH4302" s="1" t="s">
        <v>123</v>
      </c>
      <c r="CI4302" s="1" t="s">
        <v>328</v>
      </c>
      <c r="CJ4302" s="1" t="s">
        <v>4876</v>
      </c>
      <c r="CK4302" s="1" t="s">
        <v>96</v>
      </c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5125</v>
      </c>
      <c r="B4303" s="1" t="s">
        <v>5126</v>
      </c>
      <c r="C4303" s="1" t="s">
        <v>97</v>
      </c>
      <c r="D4303" s="1" t="s">
        <v>3185</v>
      </c>
      <c r="E4303" s="1" t="s">
        <v>1111</v>
      </c>
      <c r="F4303" s="1" t="s">
        <v>88</v>
      </c>
      <c r="G4303" s="1" t="s">
        <v>114</v>
      </c>
      <c r="H4303" s="1" t="s">
        <v>4848</v>
      </c>
      <c r="I4303" s="1" t="s">
        <v>109</v>
      </c>
      <c r="J4303" s="1" t="s">
        <v>90</v>
      </c>
      <c r="K4303" s="1">
        <v>15</v>
      </c>
      <c r="L4303" s="1" t="s">
        <v>101</v>
      </c>
      <c r="M4303" s="1" t="s">
        <v>325</v>
      </c>
      <c r="N4303" s="1" t="s">
        <v>91</v>
      </c>
      <c r="O4303" s="1" t="s">
        <v>92</v>
      </c>
      <c r="P4303">
        <v>1</v>
      </c>
      <c r="Q4303" s="1" t="str">
        <f>VLOOKUP([1]!Tabla1[[#This Row],[RENAES]],[2]EESS!$1:$1048576,6,FALSE)</f>
        <v>LORETO</v>
      </c>
      <c r="R4303" s="1" t="str">
        <f>VLOOKUP([1]!Tabla1[[#This Row],[RENAES]],[2]EESS!$1:$1048576,7,FALSE)</f>
        <v>NAUTA</v>
      </c>
      <c r="S4303" s="1" t="str">
        <f>VLOOKUP([1]!Tabla1[[#This Row],[RENAES]],[2]EESS!$1:$1048576,10,FALSE)</f>
        <v>NAUTA</v>
      </c>
      <c r="T4303" s="1" t="s">
        <v>4813</v>
      </c>
      <c r="U4303" s="1" t="s">
        <v>326</v>
      </c>
      <c r="V4303" s="1" t="s">
        <v>91</v>
      </c>
      <c r="W4303" s="57">
        <v>7</v>
      </c>
      <c r="X4303" s="1" t="s">
        <v>4848</v>
      </c>
      <c r="Y4303" s="1" t="s">
        <v>108</v>
      </c>
      <c r="Z4303" s="1" t="s">
        <v>96</v>
      </c>
      <c r="AA4303" s="1" t="s">
        <v>4952</v>
      </c>
      <c r="AB4303" s="1" t="s">
        <v>325</v>
      </c>
      <c r="AC4303" s="1" t="s">
        <v>91</v>
      </c>
      <c r="AD4303" s="1" t="s">
        <v>92</v>
      </c>
      <c r="AE4303" s="1" t="s">
        <v>324</v>
      </c>
      <c r="AF4303" s="1" t="s">
        <v>161</v>
      </c>
      <c r="AG4303" s="1" t="s">
        <v>90</v>
      </c>
      <c r="AH4303" s="1" t="s">
        <v>4952</v>
      </c>
      <c r="AI4303" s="1" t="s">
        <v>326</v>
      </c>
      <c r="AJ4303" s="1" t="s">
        <v>91</v>
      </c>
      <c r="AK4303" s="57">
        <v>60</v>
      </c>
      <c r="AL4303" s="1" t="s">
        <v>324</v>
      </c>
      <c r="AM4303" s="1" t="s">
        <v>161</v>
      </c>
      <c r="AN4303" s="1" t="s">
        <v>90</v>
      </c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/>
      <c r="CF4303" s="1"/>
      <c r="CG4303" s="1"/>
      <c r="CH4303" s="1"/>
      <c r="CI4303" s="1"/>
      <c r="CJ4303" s="1"/>
      <c r="CK4303" s="1"/>
      <c r="CL4303" s="1"/>
      <c r="CM4303" s="1"/>
      <c r="CN4303" s="1"/>
      <c r="CO4303" s="1"/>
      <c r="CP4303" s="1"/>
      <c r="CQ4303" s="1"/>
      <c r="CR4303" s="1"/>
    </row>
    <row r="4304" spans="1:96" x14ac:dyDescent="0.3">
      <c r="A4304" s="1" t="s">
        <v>4796</v>
      </c>
      <c r="B4304" s="1" t="s">
        <v>4797</v>
      </c>
      <c r="C4304" s="1" t="s">
        <v>97</v>
      </c>
      <c r="D4304" s="1" t="s">
        <v>3185</v>
      </c>
      <c r="E4304" s="1" t="s">
        <v>1111</v>
      </c>
      <c r="F4304" s="1" t="s">
        <v>99</v>
      </c>
      <c r="G4304" s="1" t="s">
        <v>122</v>
      </c>
      <c r="H4304" s="1" t="s">
        <v>4619</v>
      </c>
      <c r="I4304" s="1" t="s">
        <v>109</v>
      </c>
      <c r="J4304" s="1" t="s">
        <v>131</v>
      </c>
      <c r="K4304" s="1">
        <v>17</v>
      </c>
      <c r="L4304" s="1" t="s">
        <v>101</v>
      </c>
      <c r="M4304" s="1" t="s">
        <v>325</v>
      </c>
      <c r="N4304" s="1" t="s">
        <v>91</v>
      </c>
      <c r="O4304" s="1" t="s">
        <v>92</v>
      </c>
      <c r="P4304">
        <v>210</v>
      </c>
      <c r="Q4304" s="1" t="str">
        <f>VLOOKUP([1]!Tabla1[[#This Row],[RENAES]],[2]EESS!$1:$1048576,6,FALSE)</f>
        <v>MAYNAS PERIFERIE</v>
      </c>
      <c r="R4304" s="1" t="str">
        <f>VLOOKUP([1]!Tabla1[[#This Row],[RENAES]],[2]EESS!$1:$1048576,7,FALSE)</f>
        <v>MAZAN</v>
      </c>
      <c r="S4304" s="1" t="str">
        <f>VLOOKUP([1]!Tabla1[[#This Row],[RENAES]],[2]EESS!$1:$1048576,10,FALSE)</f>
        <v>INDIANA</v>
      </c>
      <c r="T4304" s="1" t="s">
        <v>4648</v>
      </c>
      <c r="U4304" s="1" t="s">
        <v>326</v>
      </c>
      <c r="V4304" s="1" t="s">
        <v>91</v>
      </c>
      <c r="W4304" s="57">
        <v>2</v>
      </c>
      <c r="X4304" s="1" t="s">
        <v>4619</v>
      </c>
      <c r="Y4304" s="1" t="s">
        <v>109</v>
      </c>
      <c r="Z4304" s="1" t="s">
        <v>131</v>
      </c>
      <c r="AA4304" s="1"/>
      <c r="AB4304" s="1"/>
      <c r="AC4304" s="1"/>
      <c r="AD4304" s="1"/>
      <c r="AE4304" s="1"/>
      <c r="AF4304" s="1"/>
      <c r="AG4304" s="1"/>
      <c r="AH4304" s="1"/>
      <c r="AI4304" s="1"/>
      <c r="AJ4304" s="1"/>
      <c r="AK4304" s="1"/>
      <c r="AL4304" s="1"/>
      <c r="AM4304" s="1"/>
      <c r="AN4304" s="1"/>
      <c r="AO4304" s="1"/>
      <c r="AP4304" s="1"/>
      <c r="AQ4304" s="1"/>
      <c r="AR4304" s="1"/>
      <c r="AS4304" s="1"/>
      <c r="AT4304" s="1"/>
      <c r="AU4304" s="1"/>
      <c r="AV4304" s="1"/>
      <c r="AW4304" s="1"/>
      <c r="AX4304" s="1"/>
      <c r="AY4304" s="1"/>
      <c r="AZ4304" s="1"/>
      <c r="BA4304" s="1"/>
      <c r="BB4304" s="1"/>
      <c r="BC4304" s="1"/>
      <c r="BD4304" s="1"/>
      <c r="BE4304" s="1"/>
      <c r="BF4304" s="1"/>
      <c r="BG4304" s="1"/>
      <c r="BH4304" s="1"/>
      <c r="BI4304" s="1"/>
      <c r="BJ4304" s="1"/>
      <c r="BK4304" s="1"/>
      <c r="BL4304" s="1"/>
      <c r="BM4304" s="1"/>
      <c r="BN4304" s="1"/>
      <c r="BO4304" s="1"/>
      <c r="BP4304" s="1"/>
      <c r="BQ4304" s="1"/>
      <c r="BR4304" s="1"/>
      <c r="BS4304" s="1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/>
      <c r="CF4304" s="1"/>
      <c r="CG4304" s="1"/>
      <c r="CH4304" s="1"/>
      <c r="CI4304" s="1"/>
      <c r="CJ4304" s="1"/>
      <c r="CK4304" s="1"/>
      <c r="CL4304" s="1"/>
      <c r="CM4304" s="1"/>
      <c r="CN4304" s="1"/>
      <c r="CO4304" s="1"/>
      <c r="CP4304" s="1"/>
      <c r="CQ4304" s="1"/>
      <c r="CR4304" s="1"/>
    </row>
    <row r="4305" spans="1:96" x14ac:dyDescent="0.3">
      <c r="A4305" s="1" t="s">
        <v>5127</v>
      </c>
      <c r="B4305" s="1" t="s">
        <v>5128</v>
      </c>
      <c r="C4305" s="1" t="s">
        <v>97</v>
      </c>
      <c r="D4305" s="1" t="s">
        <v>3185</v>
      </c>
      <c r="E4305" s="1" t="s">
        <v>1111</v>
      </c>
      <c r="F4305" s="1" t="s">
        <v>99</v>
      </c>
      <c r="G4305" s="1" t="s">
        <v>90</v>
      </c>
      <c r="H4305" s="1" t="s">
        <v>5129</v>
      </c>
      <c r="I4305" s="1" t="s">
        <v>88</v>
      </c>
      <c r="J4305" s="1" t="s">
        <v>107</v>
      </c>
      <c r="K4305" s="1">
        <v>19</v>
      </c>
      <c r="L4305" s="1" t="s">
        <v>101</v>
      </c>
      <c r="M4305" s="1" t="s">
        <v>325</v>
      </c>
      <c r="N4305" s="1" t="s">
        <v>91</v>
      </c>
      <c r="O4305" s="1" t="s">
        <v>92</v>
      </c>
      <c r="P4305">
        <v>125</v>
      </c>
      <c r="Q4305" s="1" t="str">
        <f>VLOOKUP([1]!Tabla1[[#This Row],[RENAES]],[2]EESS!$1:$1048576,6,FALSE)</f>
        <v>NO PERTENECE A NINGUNA RED</v>
      </c>
      <c r="R4305" s="1" t="str">
        <f>VLOOKUP([1]!Tabla1[[#This Row],[RENAES]],[2]EESS!$1:$1048576,7,FALSE)</f>
        <v>NO PERTENECE A NINGUNA MICRORED</v>
      </c>
      <c r="S4305" s="1" t="str">
        <f>VLOOKUP([1]!Tabla1[[#This Row],[RENAES]],[2]EESS!$1:$1048576,10,FALSE)</f>
        <v>HOSP.REGIONAL DE LORETO "Felipe Arriola Iglesias"</v>
      </c>
      <c r="T4305" s="1"/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  <c r="AJ4305" s="1"/>
      <c r="AK4305" s="1"/>
      <c r="AL4305" s="1"/>
      <c r="AM4305" s="1"/>
      <c r="AN4305" s="1"/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  <c r="BJ4305" s="1"/>
      <c r="BK4305" s="1"/>
      <c r="BL4305" s="1"/>
      <c r="BM4305" s="1"/>
      <c r="BN4305" s="1"/>
      <c r="BO4305" s="1"/>
      <c r="BP4305" s="1"/>
      <c r="BQ4305" s="1"/>
      <c r="BR4305" s="1"/>
      <c r="BS4305" s="1"/>
      <c r="BT4305" s="1"/>
      <c r="BU4305" s="1"/>
      <c r="BV4305" s="1"/>
      <c r="BW4305" s="1"/>
      <c r="BX4305" s="1"/>
      <c r="BY4305" s="1"/>
      <c r="BZ4305" s="1"/>
      <c r="CA4305" s="1"/>
      <c r="CB4305" s="1"/>
      <c r="CC4305" s="1"/>
      <c r="CD4305" s="1"/>
      <c r="CE4305" s="1"/>
      <c r="CF4305" s="1"/>
      <c r="CG4305" s="1"/>
      <c r="CH4305" s="1"/>
      <c r="CI4305" s="1"/>
      <c r="CJ4305" s="1"/>
      <c r="CK4305" s="1"/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552</v>
      </c>
      <c r="B4306" s="1" t="s">
        <v>2457</v>
      </c>
      <c r="C4306" s="1" t="s">
        <v>97</v>
      </c>
      <c r="D4306" s="1" t="s">
        <v>3185</v>
      </c>
      <c r="E4306" s="1" t="s">
        <v>1111</v>
      </c>
      <c r="F4306" s="1" t="s">
        <v>96</v>
      </c>
      <c r="G4306" s="1" t="s">
        <v>95</v>
      </c>
      <c r="H4306" s="1" t="s">
        <v>163</v>
      </c>
      <c r="I4306" s="1" t="s">
        <v>99</v>
      </c>
      <c r="J4306" s="1" t="s">
        <v>88</v>
      </c>
      <c r="K4306" s="1">
        <v>20</v>
      </c>
      <c r="L4306" s="1" t="s">
        <v>101</v>
      </c>
      <c r="M4306" s="1" t="s">
        <v>325</v>
      </c>
      <c r="N4306" s="1" t="s">
        <v>91</v>
      </c>
      <c r="O4306" s="1" t="s">
        <v>104</v>
      </c>
      <c r="P4306">
        <v>23</v>
      </c>
      <c r="Q4306" s="1" t="str">
        <f>VLOOKUP([1]!Tabla1[[#This Row],[RENAES]],[2]EESS!$1:$1048576,6,FALSE)</f>
        <v>NO PERTENECE A NINGUNA RED</v>
      </c>
      <c r="R4306" s="1" t="str">
        <f>VLOOKUP([1]!Tabla1[[#This Row],[RENAES]],[2]EESS!$1:$1048576,7,FALSE)</f>
        <v>NO PERTENECE A NINGUNA MICRORED</v>
      </c>
      <c r="S4306" s="1" t="str">
        <f>VLOOKUP([1]!Tabla1[[#This Row],[RENAES]],[2]EESS!$1:$1048576,10,FALSE)</f>
        <v>HOSP.REGIONAL DE LORETO "Felipe Arriola Iglesias"</v>
      </c>
      <c r="T4306" s="1" t="s">
        <v>1122</v>
      </c>
      <c r="U4306" s="1" t="s">
        <v>326</v>
      </c>
      <c r="V4306" s="1" t="s">
        <v>91</v>
      </c>
      <c r="W4306" s="57">
        <v>1</v>
      </c>
      <c r="X4306" s="1" t="s">
        <v>163</v>
      </c>
      <c r="Y4306" s="1" t="s">
        <v>99</v>
      </c>
      <c r="Z4306" s="1" t="s">
        <v>88</v>
      </c>
      <c r="AA4306" s="1" t="s">
        <v>1123</v>
      </c>
      <c r="AB4306" s="1" t="s">
        <v>325</v>
      </c>
      <c r="AC4306" s="1" t="s">
        <v>91</v>
      </c>
      <c r="AD4306" s="32"/>
      <c r="AE4306" s="1" t="s">
        <v>217</v>
      </c>
      <c r="AF4306" s="1" t="s">
        <v>96</v>
      </c>
      <c r="AG4306" s="1" t="s">
        <v>106</v>
      </c>
      <c r="AH4306" s="1" t="s">
        <v>1123</v>
      </c>
      <c r="AI4306" s="1" t="s">
        <v>326</v>
      </c>
      <c r="AJ4306" s="1" t="s">
        <v>91</v>
      </c>
      <c r="AK4306" s="57">
        <v>2</v>
      </c>
      <c r="AL4306" s="1" t="s">
        <v>217</v>
      </c>
      <c r="AM4306" s="1" t="s">
        <v>96</v>
      </c>
      <c r="AN4306" s="1" t="s">
        <v>106</v>
      </c>
      <c r="AO4306" s="1" t="s">
        <v>5697</v>
      </c>
      <c r="AP4306" s="1" t="s">
        <v>325</v>
      </c>
      <c r="AQ4306" s="1" t="s">
        <v>91</v>
      </c>
      <c r="AR4306" s="1" t="s">
        <v>92</v>
      </c>
      <c r="AS4306" s="1" t="s">
        <v>324</v>
      </c>
      <c r="AT4306" s="1" t="s">
        <v>2673</v>
      </c>
      <c r="AU4306" s="1" t="s">
        <v>90</v>
      </c>
      <c r="AV4306" s="1" t="s">
        <v>2871</v>
      </c>
      <c r="AW4306" s="1" t="s">
        <v>326</v>
      </c>
      <c r="AX4306" s="1" t="s">
        <v>91</v>
      </c>
      <c r="AY4306" s="57">
        <v>3</v>
      </c>
      <c r="AZ4306" s="1" t="s">
        <v>217</v>
      </c>
      <c r="BA4306" s="1" t="s">
        <v>107</v>
      </c>
      <c r="BB4306" s="1" t="s">
        <v>100</v>
      </c>
      <c r="BC4306" s="1" t="s">
        <v>4221</v>
      </c>
      <c r="BD4306" s="1" t="s">
        <v>326</v>
      </c>
      <c r="BE4306" s="1" t="s">
        <v>91</v>
      </c>
      <c r="BF4306" s="57">
        <v>4</v>
      </c>
      <c r="BG4306" s="1" t="s">
        <v>4159</v>
      </c>
      <c r="BH4306" s="1" t="s">
        <v>111</v>
      </c>
      <c r="BI4306" s="1" t="s">
        <v>95</v>
      </c>
      <c r="BJ4306" s="1" t="s">
        <v>4622</v>
      </c>
      <c r="BK4306" s="1" t="s">
        <v>326</v>
      </c>
      <c r="BL4306" s="1" t="s">
        <v>91</v>
      </c>
      <c r="BM4306" s="57">
        <v>4</v>
      </c>
      <c r="BN4306" s="1" t="s">
        <v>218</v>
      </c>
      <c r="BO4306" s="1" t="s">
        <v>118</v>
      </c>
      <c r="BP4306" s="1" t="s">
        <v>108</v>
      </c>
      <c r="BQ4306" s="1" t="s">
        <v>5155</v>
      </c>
      <c r="BR4306" s="1" t="s">
        <v>326</v>
      </c>
      <c r="BS4306" s="1" t="s">
        <v>91</v>
      </c>
      <c r="BT4306" s="57">
        <v>6</v>
      </c>
      <c r="BU4306" s="1" t="s">
        <v>4159</v>
      </c>
      <c r="BV4306" s="1" t="s">
        <v>111</v>
      </c>
      <c r="BW4306" s="1" t="s">
        <v>131</v>
      </c>
      <c r="BX4306" s="1"/>
      <c r="BY4306" s="1"/>
      <c r="BZ4306" s="1"/>
      <c r="CA4306" s="1"/>
      <c r="CB4306" s="1"/>
      <c r="CC4306" s="1"/>
      <c r="CD4306" s="1"/>
      <c r="CE4306" s="1" t="s">
        <v>5935</v>
      </c>
      <c r="CF4306" s="1" t="s">
        <v>326</v>
      </c>
      <c r="CG4306" s="1" t="s">
        <v>91</v>
      </c>
      <c r="CH4306" s="1" t="s">
        <v>123</v>
      </c>
      <c r="CI4306" s="1" t="s">
        <v>217</v>
      </c>
      <c r="CJ4306" s="1" t="s">
        <v>113</v>
      </c>
      <c r="CK4306" s="1" t="s">
        <v>88</v>
      </c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2453</v>
      </c>
      <c r="B4307" s="1" t="s">
        <v>7273</v>
      </c>
      <c r="C4307" s="1" t="s">
        <v>97</v>
      </c>
      <c r="D4307" s="1" t="s">
        <v>3185</v>
      </c>
      <c r="E4307" s="1" t="s">
        <v>1111</v>
      </c>
      <c r="F4307" s="1" t="s">
        <v>95</v>
      </c>
      <c r="G4307" s="1" t="s">
        <v>88</v>
      </c>
      <c r="H4307" s="1" t="s">
        <v>134</v>
      </c>
      <c r="I4307" s="1" t="s">
        <v>95</v>
      </c>
      <c r="J4307" s="1" t="s">
        <v>119</v>
      </c>
      <c r="K4307" s="1">
        <v>15</v>
      </c>
      <c r="L4307" s="1" t="s">
        <v>101</v>
      </c>
      <c r="M4307" s="1" t="s">
        <v>325</v>
      </c>
      <c r="N4307" s="1" t="s">
        <v>91</v>
      </c>
      <c r="O4307" s="32"/>
      <c r="P4307">
        <v>37</v>
      </c>
      <c r="Q4307" s="1" t="str">
        <f>VLOOKUP([1]!Tabla1[[#This Row],[RENAES]],[2]EESS!$1:$1048576,6,FALSE)</f>
        <v>MAYNAS CIUDAD</v>
      </c>
      <c r="R4307" s="1" t="str">
        <f>VLOOKUP([1]!Tabla1[[#This Row],[RENAES]],[2]EESS!$1:$1048576,7,FALSE)</f>
        <v>PUNCHANA</v>
      </c>
      <c r="S4307" s="1" t="str">
        <f>VLOOKUP([1]!Tabla1[[#This Row],[RENAES]],[2]EESS!$1:$1048576,10,FALSE)</f>
        <v>BELLAVISTA NANAY</v>
      </c>
      <c r="T4307" s="1" t="s">
        <v>6431</v>
      </c>
      <c r="U4307" s="1" t="s">
        <v>326</v>
      </c>
      <c r="V4307" s="1" t="s">
        <v>91</v>
      </c>
      <c r="W4307" s="57">
        <v>1</v>
      </c>
      <c r="X4307" s="1" t="s">
        <v>4678</v>
      </c>
      <c r="Y4307" s="1" t="s">
        <v>90</v>
      </c>
      <c r="Z4307" s="1" t="s">
        <v>109</v>
      </c>
      <c r="AA4307" s="1" t="s">
        <v>7649</v>
      </c>
      <c r="AB4307" s="1" t="s">
        <v>325</v>
      </c>
      <c r="AC4307" s="1" t="s">
        <v>91</v>
      </c>
      <c r="AD4307" s="1" t="s">
        <v>92</v>
      </c>
      <c r="AE4307" s="1" t="s">
        <v>324</v>
      </c>
      <c r="AF4307" s="1" t="s">
        <v>127</v>
      </c>
      <c r="AG4307" s="1" t="s">
        <v>90</v>
      </c>
      <c r="AH4307" s="1" t="s">
        <v>7132</v>
      </c>
      <c r="AI4307" s="1" t="s">
        <v>326</v>
      </c>
      <c r="AJ4307" s="1" t="s">
        <v>91</v>
      </c>
      <c r="AK4307" s="57">
        <v>2</v>
      </c>
      <c r="AL4307" s="1" t="s">
        <v>7689</v>
      </c>
      <c r="AM4307" s="1" t="s">
        <v>95</v>
      </c>
      <c r="AN4307" s="1" t="s">
        <v>88</v>
      </c>
      <c r="AO4307" s="1" t="s">
        <v>7655</v>
      </c>
      <c r="AP4307" s="1" t="s">
        <v>325</v>
      </c>
      <c r="AQ4307" s="1" t="s">
        <v>91</v>
      </c>
      <c r="AR4307" s="1" t="s">
        <v>92</v>
      </c>
      <c r="AS4307" s="1" t="s">
        <v>8371</v>
      </c>
      <c r="AT4307" s="1" t="s">
        <v>107</v>
      </c>
      <c r="AU4307" s="1" t="s">
        <v>96</v>
      </c>
      <c r="AV4307" s="1"/>
      <c r="AW4307" s="1"/>
      <c r="AX4307" s="1"/>
      <c r="AY4307" s="1"/>
      <c r="AZ4307" s="1"/>
      <c r="BA4307" s="1"/>
      <c r="BB4307" s="1"/>
      <c r="BC4307" s="1"/>
      <c r="BD4307" s="1"/>
      <c r="BE4307" s="1"/>
      <c r="BF4307" s="1"/>
      <c r="BG4307" s="1"/>
      <c r="BH4307" s="1"/>
      <c r="BI4307" s="1"/>
      <c r="BJ4307" s="1"/>
      <c r="BK4307" s="1"/>
      <c r="BL4307" s="1"/>
      <c r="BM4307" s="1"/>
      <c r="BN4307" s="1"/>
      <c r="BO4307" s="1"/>
      <c r="BP4307" s="1"/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 t="s">
        <v>7655</v>
      </c>
      <c r="CF4307" s="1" t="s">
        <v>326</v>
      </c>
      <c r="CG4307" s="1" t="s">
        <v>91</v>
      </c>
      <c r="CH4307" s="1" t="s">
        <v>123</v>
      </c>
      <c r="CI4307" s="1" t="s">
        <v>8371</v>
      </c>
      <c r="CJ4307" s="1" t="s">
        <v>107</v>
      </c>
      <c r="CK4307" s="1" t="s">
        <v>96</v>
      </c>
      <c r="CL4307" s="1"/>
      <c r="CM4307" s="1"/>
      <c r="CN4307" s="1"/>
      <c r="CO4307" s="1"/>
      <c r="CP4307" s="1"/>
      <c r="CQ4307" s="1"/>
      <c r="CR4307" s="1"/>
    </row>
    <row r="4308" spans="1:96" x14ac:dyDescent="0.3">
      <c r="A4308" s="1" t="s">
        <v>7103</v>
      </c>
      <c r="B4308" s="1" t="s">
        <v>7104</v>
      </c>
      <c r="C4308" s="1" t="s">
        <v>97</v>
      </c>
      <c r="D4308" s="1" t="s">
        <v>3185</v>
      </c>
      <c r="E4308" s="1" t="s">
        <v>1111</v>
      </c>
      <c r="F4308" s="1" t="s">
        <v>95</v>
      </c>
      <c r="G4308" s="1" t="s">
        <v>102</v>
      </c>
      <c r="H4308" s="1" t="s">
        <v>7105</v>
      </c>
      <c r="I4308" s="1" t="s">
        <v>88</v>
      </c>
      <c r="J4308" s="1" t="s">
        <v>122</v>
      </c>
      <c r="K4308" s="1">
        <v>18</v>
      </c>
      <c r="L4308" s="1" t="s">
        <v>101</v>
      </c>
      <c r="M4308" s="1" t="s">
        <v>325</v>
      </c>
      <c r="N4308" s="1" t="s">
        <v>91</v>
      </c>
      <c r="O4308" s="32"/>
      <c r="P4308">
        <v>225</v>
      </c>
      <c r="Q4308" s="1" t="str">
        <f>VLOOKUP([1]!Tabla1[[#This Row],[RENAES]],[2]EESS!$1:$1048576,6,FALSE)</f>
        <v>ALTO AMAZONAS</v>
      </c>
      <c r="R4308" s="1" t="str">
        <f>VLOOKUP([1]!Tabla1[[#This Row],[RENAES]],[2]EESS!$1:$1048576,7,FALSE)</f>
        <v>YURIMAGUAS</v>
      </c>
      <c r="S4308" s="1" t="str">
        <f>VLOOKUP([1]!Tabla1[[#This Row],[RENAES]],[2]EESS!$1:$1048576,10,FALSE)</f>
        <v>JEBERILLOS</v>
      </c>
      <c r="T4308" s="1" t="s">
        <v>7299</v>
      </c>
      <c r="U4308" s="1" t="s">
        <v>326</v>
      </c>
      <c r="V4308" s="1" t="s">
        <v>91</v>
      </c>
      <c r="W4308" s="57">
        <v>1</v>
      </c>
      <c r="X4308" s="1" t="s">
        <v>8184</v>
      </c>
      <c r="Y4308" s="1" t="s">
        <v>90</v>
      </c>
      <c r="Z4308" s="1" t="s">
        <v>88</v>
      </c>
      <c r="AA4308" s="1"/>
      <c r="AB4308" s="1"/>
      <c r="AC4308" s="1"/>
      <c r="AD4308" s="1"/>
      <c r="AE4308" s="1"/>
      <c r="AF4308" s="1"/>
      <c r="AG4308" s="1"/>
      <c r="AH4308" s="1" t="s">
        <v>8616</v>
      </c>
      <c r="AI4308" s="1" t="s">
        <v>326</v>
      </c>
      <c r="AJ4308" s="1" t="s">
        <v>91</v>
      </c>
      <c r="AK4308" s="57">
        <v>2</v>
      </c>
      <c r="AL4308" s="1" t="s">
        <v>8820</v>
      </c>
      <c r="AM4308" s="1" t="s">
        <v>96</v>
      </c>
      <c r="AN4308" s="1" t="s">
        <v>115</v>
      </c>
      <c r="AO4308" s="1"/>
      <c r="AP4308" s="1"/>
      <c r="AQ4308" s="1"/>
      <c r="AR4308" s="1"/>
      <c r="AS4308" s="1"/>
      <c r="AT4308" s="1"/>
      <c r="AU4308" s="1"/>
      <c r="AV4308" s="1" t="s">
        <v>9559</v>
      </c>
      <c r="AW4308" s="1" t="s">
        <v>326</v>
      </c>
      <c r="AX4308" s="1" t="s">
        <v>91</v>
      </c>
      <c r="AY4308" s="57">
        <v>3</v>
      </c>
      <c r="AZ4308" s="1" t="s">
        <v>7073</v>
      </c>
      <c r="BA4308" s="1" t="s">
        <v>90</v>
      </c>
      <c r="BB4308" s="1" t="s">
        <v>109</v>
      </c>
      <c r="BC4308" s="1"/>
      <c r="BD4308" s="1"/>
      <c r="BE4308" s="1"/>
      <c r="BF4308" s="1"/>
      <c r="BG4308" s="1"/>
      <c r="BH4308" s="1"/>
      <c r="BI4308" s="1"/>
      <c r="BJ4308" s="1"/>
      <c r="BK4308" s="1"/>
      <c r="BL4308" s="1"/>
      <c r="BM4308" s="1"/>
      <c r="BN4308" s="1"/>
      <c r="BO4308" s="1"/>
      <c r="BP4308" s="1"/>
      <c r="BQ4308" s="1"/>
      <c r="BR4308" s="1"/>
      <c r="BS4308" s="1"/>
      <c r="BT4308" s="1"/>
      <c r="BU4308" s="1"/>
      <c r="BV4308" s="1"/>
      <c r="BW4308" s="1"/>
      <c r="BX4308" s="1"/>
      <c r="BY4308" s="1"/>
      <c r="BZ4308" s="1"/>
      <c r="CA4308" s="1"/>
      <c r="CB4308" s="1"/>
      <c r="CC4308" s="1"/>
      <c r="CD4308" s="1"/>
      <c r="CE4308" s="1"/>
      <c r="CF4308" s="1"/>
      <c r="CG4308" s="1"/>
      <c r="CH4308" s="1"/>
      <c r="CI4308" s="1"/>
      <c r="CJ4308" s="1"/>
      <c r="CK4308" s="1"/>
      <c r="CL4308" s="1"/>
      <c r="CM4308" s="1"/>
      <c r="CN4308" s="1"/>
      <c r="CO4308" s="1"/>
      <c r="CP4308" s="1"/>
      <c r="CQ4308" s="1"/>
      <c r="CR4308" s="1"/>
    </row>
    <row r="4309" spans="1:96" x14ac:dyDescent="0.3">
      <c r="A4309" s="1" t="s">
        <v>544</v>
      </c>
      <c r="B4309" s="1" t="s">
        <v>2458</v>
      </c>
      <c r="C4309" s="1" t="s">
        <v>97</v>
      </c>
      <c r="D4309" s="1" t="s">
        <v>3185</v>
      </c>
      <c r="E4309" s="1" t="s">
        <v>1111</v>
      </c>
      <c r="F4309" s="1" t="s">
        <v>96</v>
      </c>
      <c r="G4309" s="1" t="s">
        <v>142</v>
      </c>
      <c r="H4309" s="1" t="s">
        <v>198</v>
      </c>
      <c r="I4309" s="1" t="s">
        <v>96</v>
      </c>
      <c r="J4309" s="1" t="s">
        <v>88</v>
      </c>
      <c r="K4309" s="1">
        <v>27</v>
      </c>
      <c r="L4309" s="1" t="s">
        <v>101</v>
      </c>
      <c r="M4309" s="1" t="s">
        <v>325</v>
      </c>
      <c r="N4309" s="1" t="s">
        <v>91</v>
      </c>
      <c r="O4309" s="1" t="s">
        <v>92</v>
      </c>
      <c r="P4309">
        <v>6689</v>
      </c>
      <c r="Q4309" s="1" t="str">
        <f>VLOOKUP([1]!Tabla1[[#This Row],[RENAES]],[2]EESS!$1:$1048576,6,FALSE)</f>
        <v>RAMON CASTILLA</v>
      </c>
      <c r="R4309" s="1" t="str">
        <f>VLOOKUP([1]!Tabla1[[#This Row],[RENAES]],[2]EESS!$1:$1048576,7,FALSE)</f>
        <v>ISLANDIA</v>
      </c>
      <c r="S4309" s="1" t="str">
        <f>VLOOKUP([1]!Tabla1[[#This Row],[RENAES]],[2]EESS!$1:$1048576,10,FALSE)</f>
        <v>SANTA ROSA De Ramon Castilla</v>
      </c>
      <c r="T4309" s="1" t="s">
        <v>1144</v>
      </c>
      <c r="U4309" s="1" t="s">
        <v>326</v>
      </c>
      <c r="V4309" s="1" t="s">
        <v>91</v>
      </c>
      <c r="W4309" s="57">
        <v>1</v>
      </c>
      <c r="X4309" s="1" t="s">
        <v>198</v>
      </c>
      <c r="Y4309" s="1" t="s">
        <v>96</v>
      </c>
      <c r="Z4309" s="1" t="s">
        <v>88</v>
      </c>
      <c r="AA4309" s="1" t="s">
        <v>2874</v>
      </c>
      <c r="AB4309" s="1" t="s">
        <v>325</v>
      </c>
      <c r="AC4309" s="1" t="s">
        <v>105</v>
      </c>
      <c r="AD4309" s="1" t="s">
        <v>92</v>
      </c>
      <c r="AE4309" s="1" t="s">
        <v>104</v>
      </c>
      <c r="AF4309" s="1" t="s">
        <v>88</v>
      </c>
      <c r="AG4309" s="1" t="s">
        <v>88</v>
      </c>
      <c r="AH4309" s="1" t="s">
        <v>2874</v>
      </c>
      <c r="AI4309" s="1" t="s">
        <v>326</v>
      </c>
      <c r="AJ4309" s="1" t="s">
        <v>91</v>
      </c>
      <c r="AK4309" s="57">
        <v>2</v>
      </c>
      <c r="AL4309" s="1" t="s">
        <v>104</v>
      </c>
      <c r="AM4309" s="1" t="s">
        <v>88</v>
      </c>
      <c r="AN4309" s="1" t="s">
        <v>88</v>
      </c>
      <c r="AO4309" s="1"/>
      <c r="AP4309" s="1"/>
      <c r="AQ4309" s="1"/>
      <c r="AR4309" s="1"/>
      <c r="AS4309" s="1"/>
      <c r="AT4309" s="1"/>
      <c r="AU4309" s="1"/>
      <c r="AV4309" s="1" t="s">
        <v>4246</v>
      </c>
      <c r="AW4309" s="1" t="s">
        <v>326</v>
      </c>
      <c r="AX4309" s="1" t="s">
        <v>91</v>
      </c>
      <c r="AY4309" s="57">
        <v>5</v>
      </c>
      <c r="AZ4309" s="1" t="s">
        <v>6413</v>
      </c>
      <c r="BA4309" s="1" t="s">
        <v>90</v>
      </c>
      <c r="BB4309" s="1" t="s">
        <v>107</v>
      </c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  <c r="BO4309" s="1"/>
      <c r="BP4309" s="1"/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/>
      <c r="CF4309" s="1"/>
      <c r="CG4309" s="1"/>
      <c r="CH4309" s="1"/>
      <c r="CI4309" s="1"/>
      <c r="CJ4309" s="1"/>
      <c r="CK4309" s="1"/>
      <c r="CL4309" s="1"/>
      <c r="CM4309" s="1"/>
      <c r="CN4309" s="1"/>
      <c r="CO4309" s="1"/>
      <c r="CP4309" s="1"/>
      <c r="CQ4309" s="1"/>
      <c r="CR4309" s="1"/>
    </row>
    <row r="4310" spans="1:96" x14ac:dyDescent="0.3">
      <c r="A4310" s="1" t="s">
        <v>2459</v>
      </c>
      <c r="B4310" s="1" t="s">
        <v>2460</v>
      </c>
      <c r="C4310" s="1" t="s">
        <v>97</v>
      </c>
      <c r="D4310" s="1" t="s">
        <v>3185</v>
      </c>
      <c r="E4310" s="1" t="s">
        <v>1111</v>
      </c>
      <c r="F4310" s="1" t="s">
        <v>96</v>
      </c>
      <c r="G4310" s="1" t="s">
        <v>107</v>
      </c>
      <c r="H4310" s="1" t="s">
        <v>146</v>
      </c>
      <c r="I4310" s="1" t="s">
        <v>110</v>
      </c>
      <c r="J4310" s="1" t="s">
        <v>90</v>
      </c>
      <c r="K4310" s="1">
        <v>20</v>
      </c>
      <c r="L4310" s="1" t="s">
        <v>101</v>
      </c>
      <c r="M4310" s="1" t="s">
        <v>325</v>
      </c>
      <c r="N4310" s="1" t="s">
        <v>91</v>
      </c>
      <c r="O4310" s="1" t="s">
        <v>104</v>
      </c>
      <c r="P4310">
        <v>91</v>
      </c>
      <c r="Q4310" s="1" t="str">
        <f>VLOOKUP([1]!Tabla1[[#This Row],[RENAES]],[2]EESS!$1:$1048576,6,FALSE)</f>
        <v>LORETO</v>
      </c>
      <c r="R4310" s="1" t="str">
        <f>VLOOKUP([1]!Tabla1[[#This Row],[RENAES]],[2]EESS!$1:$1048576,7,FALSE)</f>
        <v>INTUTO</v>
      </c>
      <c r="S4310" s="1" t="str">
        <f>VLOOKUP([1]!Tabla1[[#This Row],[RENAES]],[2]EESS!$1:$1048576,10,FALSE)</f>
        <v>INTUTO</v>
      </c>
      <c r="T4310" s="1" t="s">
        <v>1324</v>
      </c>
      <c r="U4310" s="1" t="s">
        <v>326</v>
      </c>
      <c r="V4310" s="1" t="s">
        <v>91</v>
      </c>
      <c r="W4310" s="57">
        <v>1</v>
      </c>
      <c r="X4310" s="1" t="s">
        <v>146</v>
      </c>
      <c r="Y4310" s="1" t="s">
        <v>110</v>
      </c>
      <c r="Z4310" s="1" t="s">
        <v>90</v>
      </c>
      <c r="AA4310" s="1" t="s">
        <v>1160</v>
      </c>
      <c r="AB4310" s="1" t="s">
        <v>325</v>
      </c>
      <c r="AC4310" s="1" t="s">
        <v>105</v>
      </c>
      <c r="AD4310" s="1" t="s">
        <v>104</v>
      </c>
      <c r="AE4310" s="1" t="s">
        <v>284</v>
      </c>
      <c r="AF4310" s="1" t="s">
        <v>96</v>
      </c>
      <c r="AG4310" s="1" t="s">
        <v>90</v>
      </c>
      <c r="AH4310" s="1" t="s">
        <v>1160</v>
      </c>
      <c r="AI4310" s="1" t="s">
        <v>326</v>
      </c>
      <c r="AJ4310" s="1" t="s">
        <v>91</v>
      </c>
      <c r="AK4310" s="57">
        <v>2</v>
      </c>
      <c r="AL4310" s="1" t="s">
        <v>284</v>
      </c>
      <c r="AM4310" s="1" t="s">
        <v>96</v>
      </c>
      <c r="AN4310" s="1" t="s">
        <v>90</v>
      </c>
      <c r="AO4310" s="1"/>
      <c r="AP4310" s="1"/>
      <c r="AQ4310" s="1"/>
      <c r="AR4310" s="1"/>
      <c r="AS4310" s="1"/>
      <c r="AT4310" s="1"/>
      <c r="AU4310" s="1"/>
      <c r="AV4310" s="1" t="s">
        <v>1120</v>
      </c>
      <c r="AW4310" s="1" t="s">
        <v>326</v>
      </c>
      <c r="AX4310" s="1" t="s">
        <v>91</v>
      </c>
      <c r="AY4310" s="57">
        <v>2</v>
      </c>
      <c r="AZ4310" s="1" t="s">
        <v>2943</v>
      </c>
      <c r="BA4310" s="1" t="s">
        <v>109</v>
      </c>
      <c r="BB4310" s="1" t="s">
        <v>88</v>
      </c>
      <c r="BC4310" s="1"/>
      <c r="BD4310" s="1"/>
      <c r="BE4310" s="1"/>
      <c r="BF4310" s="1"/>
      <c r="BG4310" s="1"/>
      <c r="BH4310" s="1"/>
      <c r="BI4310" s="1"/>
      <c r="BJ4310" s="1"/>
      <c r="BK4310" s="1"/>
      <c r="BL4310" s="1"/>
      <c r="BM4310" s="1"/>
      <c r="BN4310" s="1"/>
      <c r="BO4310" s="1"/>
      <c r="BP4310" s="1"/>
      <c r="BQ4310" s="1"/>
      <c r="BR4310" s="1"/>
      <c r="BS4310" s="1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/>
      <c r="CF4310" s="1"/>
      <c r="CG4310" s="1"/>
      <c r="CH4310" s="1"/>
      <c r="CI4310" s="1"/>
      <c r="CJ4310" s="1"/>
      <c r="CK4310" s="1"/>
      <c r="CL4310" s="1"/>
      <c r="CM4310" s="1"/>
      <c r="CN4310" s="1"/>
      <c r="CO4310" s="1"/>
      <c r="CP4310" s="1"/>
      <c r="CQ4310" s="1"/>
      <c r="CR4310" s="1"/>
    </row>
    <row r="4311" spans="1:96" x14ac:dyDescent="0.3">
      <c r="A4311" s="1" t="s">
        <v>8014</v>
      </c>
      <c r="B4311" s="1" t="s">
        <v>9970</v>
      </c>
      <c r="C4311" s="1" t="s">
        <v>97</v>
      </c>
      <c r="D4311" s="1" t="s">
        <v>3185</v>
      </c>
      <c r="E4311" s="1" t="s">
        <v>1111</v>
      </c>
      <c r="F4311" s="1" t="s">
        <v>127</v>
      </c>
      <c r="G4311" s="1" t="s">
        <v>118</v>
      </c>
      <c r="H4311" s="1" t="s">
        <v>2749</v>
      </c>
      <c r="I4311" s="1" t="s">
        <v>100</v>
      </c>
      <c r="J4311" s="1" t="s">
        <v>119</v>
      </c>
      <c r="K4311" s="1">
        <v>24</v>
      </c>
      <c r="L4311" s="1" t="s">
        <v>101</v>
      </c>
      <c r="M4311" s="1" t="s">
        <v>325</v>
      </c>
      <c r="N4311" s="1" t="s">
        <v>91</v>
      </c>
      <c r="O4311" s="32"/>
      <c r="P4311">
        <v>4</v>
      </c>
      <c r="Q4311" s="1" t="str">
        <f>VLOOKUP([1]!Tabla1[[#This Row],[RENAES]],[2]EESS!$1:$1048576,6,FALSE)</f>
        <v>DATEM DEL MARAÑON</v>
      </c>
      <c r="R4311" s="1" t="str">
        <f>VLOOKUP([1]!Tabla1[[#This Row],[RENAES]],[2]EESS!$1:$1048576,7,FALSE)</f>
        <v>PASTAZA</v>
      </c>
      <c r="S4311" s="1" t="str">
        <f>VLOOKUP([1]!Tabla1[[#This Row],[RENAES]],[2]EESS!$1:$1048576,10,FALSE)</f>
        <v>DOMINGO COCHA - Rimachi</v>
      </c>
      <c r="T4311" s="1"/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/>
      <c r="CF4311" s="1"/>
      <c r="CG4311" s="1"/>
      <c r="CH4311" s="1"/>
      <c r="CI4311" s="1"/>
      <c r="CJ4311" s="1"/>
      <c r="CK4311" s="1"/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6913</v>
      </c>
      <c r="B4312" s="1" t="s">
        <v>6914</v>
      </c>
      <c r="C4312" s="1" t="s">
        <v>97</v>
      </c>
      <c r="D4312" s="1" t="s">
        <v>3185</v>
      </c>
      <c r="E4312" s="1" t="s">
        <v>1111</v>
      </c>
      <c r="F4312" s="1" t="s">
        <v>95</v>
      </c>
      <c r="G4312" s="1" t="s">
        <v>118</v>
      </c>
      <c r="H4312" s="1" t="s">
        <v>327</v>
      </c>
      <c r="I4312" s="1" t="s">
        <v>3250</v>
      </c>
      <c r="J4312" s="1" t="s">
        <v>96</v>
      </c>
      <c r="K4312" s="1">
        <v>15</v>
      </c>
      <c r="L4312" s="1" t="s">
        <v>101</v>
      </c>
      <c r="M4312" s="1" t="s">
        <v>325</v>
      </c>
      <c r="N4312" s="1" t="s">
        <v>91</v>
      </c>
      <c r="O4312" s="1" t="s">
        <v>92</v>
      </c>
      <c r="P4312">
        <v>16</v>
      </c>
      <c r="Q4312" s="1" t="str">
        <f>VLOOKUP([1]!Tabla1[[#This Row],[RENAES]],[2]EESS!$1:$1048576,6,FALSE)</f>
        <v>MAYNAS PERIFERIE</v>
      </c>
      <c r="R4312" s="1" t="str">
        <f>VLOOKUP([1]!Tabla1[[#This Row],[RENAES]],[2]EESS!$1:$1048576,7,FALSE)</f>
        <v>TAMSHIYACU</v>
      </c>
      <c r="S4312" s="1" t="str">
        <f>VLOOKUP([1]!Tabla1[[#This Row],[RENAES]],[2]EESS!$1:$1048576,10,FALSE)</f>
        <v>AUCAYO</v>
      </c>
      <c r="T4312" s="1" t="s">
        <v>6813</v>
      </c>
      <c r="U4312" s="1" t="s">
        <v>326</v>
      </c>
      <c r="V4312" s="1" t="s">
        <v>91</v>
      </c>
      <c r="W4312" s="57">
        <v>4</v>
      </c>
      <c r="X4312" s="1" t="s">
        <v>327</v>
      </c>
      <c r="Y4312" s="1" t="s">
        <v>3250</v>
      </c>
      <c r="Z4312" s="1" t="s">
        <v>96</v>
      </c>
      <c r="AA4312" s="1"/>
      <c r="AB4312" s="1"/>
      <c r="AC4312" s="1"/>
      <c r="AD4312" s="1"/>
      <c r="AE4312" s="1"/>
      <c r="AF4312" s="1"/>
      <c r="AG4312" s="1"/>
      <c r="AH4312" s="1"/>
      <c r="AI4312" s="1"/>
      <c r="AJ4312" s="1"/>
      <c r="AK4312" s="1"/>
      <c r="AL4312" s="1"/>
      <c r="AM4312" s="1"/>
      <c r="AN4312" s="1"/>
      <c r="AO4312" s="1"/>
      <c r="AP4312" s="1"/>
      <c r="AQ4312" s="1"/>
      <c r="AR4312" s="1"/>
      <c r="AS4312" s="1"/>
      <c r="AT4312" s="1"/>
      <c r="AU4312" s="1"/>
      <c r="AV4312" s="1"/>
      <c r="AW4312" s="1"/>
      <c r="AX4312" s="1"/>
      <c r="AY4312" s="1"/>
      <c r="AZ4312" s="1"/>
      <c r="BA4312" s="1"/>
      <c r="BB4312" s="1"/>
      <c r="BC4312" s="1"/>
      <c r="BD4312" s="1"/>
      <c r="BE4312" s="1"/>
      <c r="BF4312" s="1"/>
      <c r="BG4312" s="1"/>
      <c r="BH4312" s="1"/>
      <c r="BI4312" s="1"/>
      <c r="BJ4312" s="1"/>
      <c r="BK4312" s="1"/>
      <c r="BL4312" s="1"/>
      <c r="BM4312" s="1"/>
      <c r="BN4312" s="1"/>
      <c r="BO4312" s="1"/>
      <c r="BP4312" s="1"/>
      <c r="BQ4312" s="1"/>
      <c r="BR4312" s="1"/>
      <c r="BS4312" s="1"/>
      <c r="BT4312" s="1"/>
      <c r="BU4312" s="1"/>
      <c r="BV4312" s="1"/>
      <c r="BW4312" s="1"/>
      <c r="BX4312" s="1"/>
      <c r="BY4312" s="1"/>
      <c r="BZ4312" s="1"/>
      <c r="CA4312" s="1"/>
      <c r="CB4312" s="1"/>
      <c r="CC4312" s="1"/>
      <c r="CD4312" s="1"/>
      <c r="CE4312" s="1"/>
      <c r="CF4312" s="1"/>
      <c r="CG4312" s="1"/>
      <c r="CH4312" s="1"/>
      <c r="CI4312" s="1"/>
      <c r="CJ4312" s="1"/>
      <c r="CK4312" s="1"/>
      <c r="CL4312" s="1"/>
      <c r="CM4312" s="1"/>
      <c r="CN4312" s="1"/>
      <c r="CO4312" s="1"/>
      <c r="CP4312" s="1"/>
      <c r="CQ4312" s="1"/>
      <c r="CR4312" s="1"/>
    </row>
    <row r="4313" spans="1:96" x14ac:dyDescent="0.3">
      <c r="A4313" s="1" t="s">
        <v>5130</v>
      </c>
      <c r="B4313" s="1" t="s">
        <v>5131</v>
      </c>
      <c r="C4313" s="1" t="s">
        <v>97</v>
      </c>
      <c r="D4313" s="1" t="s">
        <v>3185</v>
      </c>
      <c r="E4313" s="1" t="s">
        <v>1111</v>
      </c>
      <c r="F4313" s="1" t="s">
        <v>88</v>
      </c>
      <c r="G4313" s="1" t="s">
        <v>89</v>
      </c>
      <c r="H4313" s="1" t="s">
        <v>246</v>
      </c>
      <c r="I4313" s="1" t="s">
        <v>110</v>
      </c>
      <c r="J4313" s="1" t="s">
        <v>111</v>
      </c>
      <c r="K4313" s="1">
        <v>18</v>
      </c>
      <c r="L4313" s="1" t="s">
        <v>101</v>
      </c>
      <c r="M4313" s="1" t="s">
        <v>325</v>
      </c>
      <c r="N4313" s="1" t="s">
        <v>91</v>
      </c>
      <c r="O4313" s="1" t="s">
        <v>104</v>
      </c>
      <c r="P4313">
        <v>27</v>
      </c>
      <c r="Q4313" s="1" t="str">
        <f>VLOOKUP([1]!Tabla1[[#This Row],[RENAES]],[2]EESS!$1:$1048576,6,FALSE)</f>
        <v>MAYNAS CIUDAD</v>
      </c>
      <c r="R4313" s="1" t="str">
        <f>VLOOKUP([1]!Tabla1[[#This Row],[RENAES]],[2]EESS!$1:$1048576,7,FALSE)</f>
        <v>PUNCHANA</v>
      </c>
      <c r="S4313" s="1" t="str">
        <f>VLOOKUP([1]!Tabla1[[#This Row],[RENAES]],[2]EESS!$1:$1048576,10,FALSE)</f>
        <v>MASUSA</v>
      </c>
      <c r="T4313" s="1" t="s">
        <v>4821</v>
      </c>
      <c r="U4313" s="1" t="s">
        <v>326</v>
      </c>
      <c r="V4313" s="1" t="s">
        <v>91</v>
      </c>
      <c r="W4313" s="57">
        <v>1</v>
      </c>
      <c r="X4313" s="1" t="s">
        <v>246</v>
      </c>
      <c r="Y4313" s="1" t="s">
        <v>110</v>
      </c>
      <c r="Z4313" s="1" t="s">
        <v>111</v>
      </c>
      <c r="AA4313" s="1" t="s">
        <v>4814</v>
      </c>
      <c r="AB4313" s="1" t="s">
        <v>325</v>
      </c>
      <c r="AC4313" s="1" t="s">
        <v>105</v>
      </c>
      <c r="AD4313" s="1" t="s">
        <v>104</v>
      </c>
      <c r="AE4313" s="1" t="s">
        <v>5160</v>
      </c>
      <c r="AF4313" s="1" t="s">
        <v>118</v>
      </c>
      <c r="AG4313" s="1" t="s">
        <v>107</v>
      </c>
      <c r="AH4313" s="1" t="s">
        <v>4814</v>
      </c>
      <c r="AI4313" s="1" t="s">
        <v>326</v>
      </c>
      <c r="AJ4313" s="1" t="s">
        <v>91</v>
      </c>
      <c r="AK4313" s="57">
        <v>2</v>
      </c>
      <c r="AL4313" s="1" t="s">
        <v>5160</v>
      </c>
      <c r="AM4313" s="1" t="s">
        <v>118</v>
      </c>
      <c r="AN4313" s="1" t="s">
        <v>107</v>
      </c>
      <c r="AO4313" s="1" t="s">
        <v>6163</v>
      </c>
      <c r="AP4313" s="1" t="s">
        <v>325</v>
      </c>
      <c r="AQ4313" s="1" t="s">
        <v>105</v>
      </c>
      <c r="AR4313" s="1" t="s">
        <v>104</v>
      </c>
      <c r="AS4313" s="1" t="s">
        <v>5160</v>
      </c>
      <c r="AT4313" s="1" t="s">
        <v>88</v>
      </c>
      <c r="AU4313" s="1" t="s">
        <v>100</v>
      </c>
      <c r="AV4313" s="1" t="s">
        <v>6163</v>
      </c>
      <c r="AW4313" s="1" t="s">
        <v>326</v>
      </c>
      <c r="AX4313" s="1" t="s">
        <v>91</v>
      </c>
      <c r="AY4313" s="57">
        <v>3</v>
      </c>
      <c r="AZ4313" s="1" t="s">
        <v>5160</v>
      </c>
      <c r="BA4313" s="1" t="s">
        <v>88</v>
      </c>
      <c r="BB4313" s="1" t="s">
        <v>100</v>
      </c>
      <c r="BC4313" s="1" t="s">
        <v>6194</v>
      </c>
      <c r="BD4313" s="1" t="s">
        <v>326</v>
      </c>
      <c r="BE4313" s="1" t="s">
        <v>91</v>
      </c>
      <c r="BF4313" s="57">
        <v>3</v>
      </c>
      <c r="BG4313" s="1" t="s">
        <v>4774</v>
      </c>
      <c r="BH4313" s="1" t="s">
        <v>95</v>
      </c>
      <c r="BI4313" s="1" t="s">
        <v>113</v>
      </c>
      <c r="BJ4313" s="1" t="s">
        <v>7290</v>
      </c>
      <c r="BK4313" s="1" t="s">
        <v>326</v>
      </c>
      <c r="BL4313" s="1" t="s">
        <v>91</v>
      </c>
      <c r="BM4313" s="57">
        <v>4</v>
      </c>
      <c r="BN4313" s="1" t="s">
        <v>252</v>
      </c>
      <c r="BO4313" s="1" t="s">
        <v>113</v>
      </c>
      <c r="BP4313" s="1" t="s">
        <v>107</v>
      </c>
      <c r="BQ4313" s="1" t="s">
        <v>8232</v>
      </c>
      <c r="BR4313" s="1" t="s">
        <v>326</v>
      </c>
      <c r="BS4313" s="1" t="s">
        <v>91</v>
      </c>
      <c r="BT4313" s="57">
        <v>5</v>
      </c>
      <c r="BU4313" s="1" t="s">
        <v>232</v>
      </c>
      <c r="BV4313" s="1" t="s">
        <v>129</v>
      </c>
      <c r="BW4313" s="1" t="s">
        <v>122</v>
      </c>
      <c r="BX4313" s="1" t="s">
        <v>6194</v>
      </c>
      <c r="BY4313" s="1" t="s">
        <v>325</v>
      </c>
      <c r="BZ4313" s="1" t="s">
        <v>105</v>
      </c>
      <c r="CA4313" s="1" t="s">
        <v>104</v>
      </c>
      <c r="CB4313" s="1" t="s">
        <v>4774</v>
      </c>
      <c r="CC4313" s="1" t="s">
        <v>95</v>
      </c>
      <c r="CD4313" s="1" t="s">
        <v>113</v>
      </c>
      <c r="CE4313" s="1"/>
      <c r="CF4313" s="1"/>
      <c r="CG4313" s="1"/>
      <c r="CH4313" s="1"/>
      <c r="CI4313" s="1"/>
      <c r="CJ4313" s="1"/>
      <c r="CK4313" s="1"/>
      <c r="CL4313" s="1"/>
      <c r="CM4313" s="1"/>
      <c r="CN4313" s="1"/>
      <c r="CO4313" s="1"/>
      <c r="CP4313" s="1"/>
      <c r="CQ4313" s="1"/>
      <c r="CR4313" s="1"/>
    </row>
    <row r="4314" spans="1:96" x14ac:dyDescent="0.3">
      <c r="A4314" s="1" t="s">
        <v>2461</v>
      </c>
      <c r="B4314" s="1" t="s">
        <v>2462</v>
      </c>
      <c r="C4314" s="1" t="s">
        <v>97</v>
      </c>
      <c r="D4314" s="1" t="s">
        <v>3185</v>
      </c>
      <c r="E4314" s="1" t="s">
        <v>1111</v>
      </c>
      <c r="F4314" s="1" t="s">
        <v>96</v>
      </c>
      <c r="G4314" s="1" t="s">
        <v>114</v>
      </c>
      <c r="H4314" s="1" t="s">
        <v>1552</v>
      </c>
      <c r="I4314" s="1" t="s">
        <v>95</v>
      </c>
      <c r="J4314" s="1" t="s">
        <v>96</v>
      </c>
      <c r="K4314" s="1">
        <v>24</v>
      </c>
      <c r="L4314" s="1" t="s">
        <v>101</v>
      </c>
      <c r="M4314" s="1" t="s">
        <v>325</v>
      </c>
      <c r="N4314" s="1" t="s">
        <v>91</v>
      </c>
      <c r="O4314" s="1" t="s">
        <v>104</v>
      </c>
      <c r="P4314">
        <v>146</v>
      </c>
      <c r="Q4314" s="1" t="str">
        <f>VLOOKUP([1]!Tabla1[[#This Row],[RENAES]],[2]EESS!$1:$1048576,6,FALSE)</f>
        <v>LORETO</v>
      </c>
      <c r="R4314" s="1" t="str">
        <f>VLOOKUP([1]!Tabla1[[#This Row],[RENAES]],[2]EESS!$1:$1048576,7,FALSE)</f>
        <v>INTUTO</v>
      </c>
      <c r="S4314" s="1" t="str">
        <f>VLOOKUP([1]!Tabla1[[#This Row],[RENAES]],[2]EESS!$1:$1048576,10,FALSE)</f>
        <v>VISTA ALEGRE DE EL ALTO TIGRE</v>
      </c>
      <c r="T4314" s="1" t="s">
        <v>1129</v>
      </c>
      <c r="U4314" s="1" t="s">
        <v>326</v>
      </c>
      <c r="V4314" s="1" t="s">
        <v>91</v>
      </c>
      <c r="W4314" s="57">
        <v>4</v>
      </c>
      <c r="X4314" s="1" t="s">
        <v>1552</v>
      </c>
      <c r="Y4314" s="1" t="s">
        <v>95</v>
      </c>
      <c r="Z4314" s="1" t="s">
        <v>96</v>
      </c>
      <c r="AA4314" s="1"/>
      <c r="AB4314" s="1"/>
      <c r="AC4314" s="1"/>
      <c r="AD4314" s="1"/>
      <c r="AE4314" s="1"/>
      <c r="AF4314" s="1"/>
      <c r="AG4314" s="1"/>
      <c r="AH4314" s="1" t="s">
        <v>2564</v>
      </c>
      <c r="AI4314" s="1" t="s">
        <v>326</v>
      </c>
      <c r="AJ4314" s="1" t="s">
        <v>91</v>
      </c>
      <c r="AK4314" s="57">
        <v>4</v>
      </c>
      <c r="AL4314" s="1" t="s">
        <v>1553</v>
      </c>
      <c r="AM4314" s="1" t="s">
        <v>102</v>
      </c>
      <c r="AN4314" s="1" t="s">
        <v>116</v>
      </c>
      <c r="AO4314" s="1"/>
      <c r="AP4314" s="1"/>
      <c r="AQ4314" s="1"/>
      <c r="AR4314" s="1"/>
      <c r="AS4314" s="1"/>
      <c r="AT4314" s="1"/>
      <c r="AU4314" s="1"/>
      <c r="AV4314" s="1" t="s">
        <v>3195</v>
      </c>
      <c r="AW4314" s="1" t="s">
        <v>326</v>
      </c>
      <c r="AX4314" s="1" t="s">
        <v>91</v>
      </c>
      <c r="AY4314" s="57">
        <v>5</v>
      </c>
      <c r="AZ4314" s="1" t="s">
        <v>318</v>
      </c>
      <c r="BA4314" s="1" t="s">
        <v>102</v>
      </c>
      <c r="BB4314" s="1" t="s">
        <v>100</v>
      </c>
      <c r="BC4314" s="1" t="s">
        <v>4222</v>
      </c>
      <c r="BD4314" s="1" t="s">
        <v>326</v>
      </c>
      <c r="BE4314" s="1" t="s">
        <v>91</v>
      </c>
      <c r="BF4314" s="57">
        <v>7</v>
      </c>
      <c r="BG4314" s="1" t="s">
        <v>318</v>
      </c>
      <c r="BH4314" s="1" t="s">
        <v>108</v>
      </c>
      <c r="BI4314" s="1" t="s">
        <v>96</v>
      </c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 t="s">
        <v>3525</v>
      </c>
      <c r="CF4314" s="1" t="s">
        <v>326</v>
      </c>
      <c r="CG4314" s="1" t="s">
        <v>91</v>
      </c>
      <c r="CH4314" s="1" t="s">
        <v>123</v>
      </c>
      <c r="CI4314" s="1" t="s">
        <v>3588</v>
      </c>
      <c r="CJ4314" s="1" t="s">
        <v>119</v>
      </c>
      <c r="CK4314" s="1" t="s">
        <v>90</v>
      </c>
      <c r="CL4314" s="1"/>
      <c r="CM4314" s="1"/>
      <c r="CN4314" s="1"/>
      <c r="CO4314" s="1"/>
      <c r="CP4314" s="1"/>
      <c r="CQ4314" s="1"/>
      <c r="CR4314" s="1"/>
    </row>
    <row r="4315" spans="1:96" x14ac:dyDescent="0.3">
      <c r="A4315" s="1" t="s">
        <v>7867</v>
      </c>
      <c r="B4315" s="1" t="s">
        <v>8988</v>
      </c>
      <c r="C4315" s="1" t="s">
        <v>97</v>
      </c>
      <c r="D4315" s="1" t="s">
        <v>3185</v>
      </c>
      <c r="E4315" s="1" t="s">
        <v>1111</v>
      </c>
      <c r="F4315" s="1" t="s">
        <v>102</v>
      </c>
      <c r="G4315" s="1" t="s">
        <v>109</v>
      </c>
      <c r="H4315" s="1" t="s">
        <v>5948</v>
      </c>
      <c r="I4315" s="1" t="s">
        <v>100</v>
      </c>
      <c r="J4315" s="1" t="s">
        <v>107</v>
      </c>
      <c r="K4315" s="1">
        <v>18</v>
      </c>
      <c r="L4315" s="1" t="s">
        <v>101</v>
      </c>
      <c r="M4315" s="1" t="s">
        <v>325</v>
      </c>
      <c r="N4315" s="1" t="s">
        <v>105</v>
      </c>
      <c r="O4315" s="1" t="s">
        <v>104</v>
      </c>
      <c r="P4315">
        <v>91</v>
      </c>
      <c r="Q4315" s="1" t="str">
        <f>VLOOKUP([1]!Tabla1[[#This Row],[RENAES]],[2]EESS!$1:$1048576,6,FALSE)</f>
        <v>LORETO</v>
      </c>
      <c r="R4315" s="1" t="str">
        <f>VLOOKUP([1]!Tabla1[[#This Row],[RENAES]],[2]EESS!$1:$1048576,7,FALSE)</f>
        <v>VILLA TROMPETERO</v>
      </c>
      <c r="S4315" s="1" t="str">
        <f>VLOOKUP([1]!Tabla1[[#This Row],[RENAES]],[2]EESS!$1:$1048576,10,FALSE)</f>
        <v>VILLA TROMPETEROS</v>
      </c>
      <c r="T4315" s="1" t="s">
        <v>5388</v>
      </c>
      <c r="U4315" s="1" t="s">
        <v>326</v>
      </c>
      <c r="V4315" s="1" t="s">
        <v>91</v>
      </c>
      <c r="W4315" s="57">
        <v>6</v>
      </c>
      <c r="X4315" s="1" t="s">
        <v>5948</v>
      </c>
      <c r="Y4315" s="1" t="s">
        <v>100</v>
      </c>
      <c r="Z4315" s="1" t="s">
        <v>107</v>
      </c>
      <c r="AA4315" s="1"/>
      <c r="AB4315" s="1"/>
      <c r="AC4315" s="1"/>
      <c r="AD4315" s="1"/>
      <c r="AE4315" s="1"/>
      <c r="AF4315" s="1"/>
      <c r="AG4315" s="1"/>
      <c r="AH4315" s="1" t="s">
        <v>5932</v>
      </c>
      <c r="AI4315" s="1" t="s">
        <v>326</v>
      </c>
      <c r="AJ4315" s="1" t="s">
        <v>91</v>
      </c>
      <c r="AK4315" s="57">
        <v>7</v>
      </c>
      <c r="AL4315" s="1" t="s">
        <v>5948</v>
      </c>
      <c r="AM4315" s="1" t="s">
        <v>100</v>
      </c>
      <c r="AN4315" s="1" t="s">
        <v>108</v>
      </c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 t="s">
        <v>7132</v>
      </c>
      <c r="CF4315" s="1" t="s">
        <v>326</v>
      </c>
      <c r="CG4315" s="1" t="s">
        <v>91</v>
      </c>
      <c r="CH4315" s="1" t="s">
        <v>123</v>
      </c>
      <c r="CI4315" s="1" t="s">
        <v>145</v>
      </c>
      <c r="CJ4315" s="1" t="s">
        <v>109</v>
      </c>
      <c r="CK4315" s="1" t="s">
        <v>98</v>
      </c>
      <c r="CL4315" s="1" t="s">
        <v>5932</v>
      </c>
      <c r="CM4315" s="1" t="s">
        <v>325</v>
      </c>
      <c r="CN4315" s="1" t="s">
        <v>105</v>
      </c>
      <c r="CO4315" s="1" t="s">
        <v>130</v>
      </c>
      <c r="CP4315" s="1" t="s">
        <v>5948</v>
      </c>
      <c r="CQ4315" s="1" t="s">
        <v>100</v>
      </c>
      <c r="CR4315" s="1" t="s">
        <v>108</v>
      </c>
    </row>
    <row r="4316" spans="1:96" x14ac:dyDescent="0.3">
      <c r="A4316" s="1" t="s">
        <v>6590</v>
      </c>
      <c r="B4316" s="1" t="s">
        <v>7274</v>
      </c>
      <c r="C4316" s="1" t="s">
        <v>97</v>
      </c>
      <c r="D4316" s="1" t="s">
        <v>3185</v>
      </c>
      <c r="E4316" s="1" t="s">
        <v>1111</v>
      </c>
      <c r="F4316" s="1" t="s">
        <v>95</v>
      </c>
      <c r="G4316" s="1" t="s">
        <v>89</v>
      </c>
      <c r="H4316" s="1" t="s">
        <v>259</v>
      </c>
      <c r="I4316" s="1" t="s">
        <v>96</v>
      </c>
      <c r="J4316" s="1" t="s">
        <v>102</v>
      </c>
      <c r="K4316" s="1">
        <v>16</v>
      </c>
      <c r="L4316" s="1" t="s">
        <v>101</v>
      </c>
      <c r="M4316" s="1" t="s">
        <v>325</v>
      </c>
      <c r="N4316" s="1" t="s">
        <v>91</v>
      </c>
      <c r="O4316" s="32"/>
      <c r="P4316">
        <v>54</v>
      </c>
      <c r="Q4316" s="1" t="str">
        <f>VLOOKUP([1]!Tabla1[[#This Row],[RENAES]],[2]EESS!$1:$1048576,6,FALSE)</f>
        <v>MAYNAS PERIFERIE</v>
      </c>
      <c r="R4316" s="1" t="str">
        <f>VLOOKUP([1]!Tabla1[[#This Row],[RENAES]],[2]EESS!$1:$1048576,7,FALSE)</f>
        <v>MAZAN</v>
      </c>
      <c r="S4316" s="1" t="str">
        <f>VLOOKUP([1]!Tabla1[[#This Row],[RENAES]],[2]EESS!$1:$1048576,10,FALSE)</f>
        <v>LIBERTAD - RIO MAZAN</v>
      </c>
      <c r="T4316" s="1" t="s">
        <v>7186</v>
      </c>
      <c r="U4316" s="1" t="s">
        <v>326</v>
      </c>
      <c r="V4316" s="1" t="s">
        <v>91</v>
      </c>
      <c r="W4316" s="57">
        <v>1</v>
      </c>
      <c r="X4316" s="1" t="s">
        <v>259</v>
      </c>
      <c r="Y4316" s="1" t="s">
        <v>96</v>
      </c>
      <c r="Z4316" s="1" t="s">
        <v>102</v>
      </c>
      <c r="AA4316" s="1"/>
      <c r="AB4316" s="1"/>
      <c r="AC4316" s="1"/>
      <c r="AD4316" s="1"/>
      <c r="AE4316" s="1"/>
      <c r="AF4316" s="1"/>
      <c r="AG4316" s="1"/>
      <c r="AH4316" s="1" t="s">
        <v>8232</v>
      </c>
      <c r="AI4316" s="1" t="s">
        <v>326</v>
      </c>
      <c r="AJ4316" s="1" t="s">
        <v>91</v>
      </c>
      <c r="AK4316" s="57">
        <v>1</v>
      </c>
      <c r="AL4316" s="1" t="s">
        <v>231</v>
      </c>
      <c r="AM4316" s="1" t="s">
        <v>90</v>
      </c>
      <c r="AN4316" s="1" t="s">
        <v>90</v>
      </c>
      <c r="AO4316" s="1"/>
      <c r="AP4316" s="1"/>
      <c r="AQ4316" s="1"/>
      <c r="AR4316" s="1"/>
      <c r="AS4316" s="1"/>
      <c r="AT4316" s="1"/>
      <c r="AU4316" s="1"/>
      <c r="AV4316" s="1" t="s">
        <v>9326</v>
      </c>
      <c r="AW4316" s="1" t="s">
        <v>326</v>
      </c>
      <c r="AX4316" s="1" t="s">
        <v>91</v>
      </c>
      <c r="AY4316" s="57">
        <v>2</v>
      </c>
      <c r="AZ4316" s="1" t="s">
        <v>188</v>
      </c>
      <c r="BA4316" s="1" t="s">
        <v>99</v>
      </c>
      <c r="BB4316" s="1" t="s">
        <v>107</v>
      </c>
      <c r="BC4316" s="1"/>
      <c r="BD4316" s="1"/>
      <c r="BE4316" s="1"/>
      <c r="BF4316" s="1"/>
      <c r="BG4316" s="1"/>
      <c r="BH4316" s="1"/>
      <c r="BI4316" s="1"/>
      <c r="BJ4316" s="1"/>
      <c r="BK4316" s="1"/>
      <c r="BL4316" s="1"/>
      <c r="BM4316" s="1"/>
      <c r="BN4316" s="1"/>
      <c r="BO4316" s="1"/>
      <c r="BP4316" s="1"/>
      <c r="BQ4316" s="1"/>
      <c r="BR4316" s="1"/>
      <c r="BS4316" s="1"/>
      <c r="BT4316" s="1"/>
      <c r="BU4316" s="1"/>
      <c r="BV4316" s="1"/>
      <c r="BW4316" s="1"/>
      <c r="BX4316" s="1"/>
      <c r="BY4316" s="1"/>
      <c r="BZ4316" s="1"/>
      <c r="CA4316" s="1"/>
      <c r="CB4316" s="1"/>
      <c r="CC4316" s="1"/>
      <c r="CD4316" s="1"/>
      <c r="CE4316" s="1"/>
      <c r="CF4316" s="1"/>
      <c r="CG4316" s="1"/>
      <c r="CH4316" s="1"/>
      <c r="CI4316" s="1"/>
      <c r="CJ4316" s="1"/>
      <c r="CK4316" s="1"/>
      <c r="CL4316" s="1"/>
      <c r="CM4316" s="1"/>
      <c r="CN4316" s="1"/>
      <c r="CO4316" s="1"/>
      <c r="CP4316" s="1"/>
      <c r="CQ4316" s="1"/>
      <c r="CR4316" s="1"/>
    </row>
    <row r="4317" spans="1:96" x14ac:dyDescent="0.3">
      <c r="A4317" s="1" t="s">
        <v>8199</v>
      </c>
      <c r="B4317" s="1" t="s">
        <v>8200</v>
      </c>
      <c r="C4317" s="1" t="s">
        <v>97</v>
      </c>
      <c r="D4317" s="1" t="s">
        <v>3185</v>
      </c>
      <c r="E4317" s="1" t="s">
        <v>1111</v>
      </c>
      <c r="F4317" s="1" t="s">
        <v>119</v>
      </c>
      <c r="G4317" s="1" t="s">
        <v>108</v>
      </c>
      <c r="H4317" s="1" t="s">
        <v>324</v>
      </c>
      <c r="I4317" s="1" t="s">
        <v>96</v>
      </c>
      <c r="J4317" s="1" t="s">
        <v>113</v>
      </c>
      <c r="K4317" s="1">
        <v>21</v>
      </c>
      <c r="L4317" s="1" t="s">
        <v>101</v>
      </c>
      <c r="M4317" s="1" t="s">
        <v>325</v>
      </c>
      <c r="N4317" s="1" t="s">
        <v>91</v>
      </c>
      <c r="O4317" s="1" t="s">
        <v>117</v>
      </c>
      <c r="P4317">
        <v>3</v>
      </c>
      <c r="Q4317" s="1" t="str">
        <f>VLOOKUP([1]!Tabla1[[#This Row],[RENAES]],[2]EESS!$1:$1048576,6,FALSE)</f>
        <v>REQUENA</v>
      </c>
      <c r="R4317" s="1" t="str">
        <f>VLOOKUP([1]!Tabla1[[#This Row],[RENAES]],[2]EESS!$1:$1048576,7,FALSE)</f>
        <v>BRETAÑA</v>
      </c>
      <c r="S4317" s="1" t="str">
        <f>VLOOKUP([1]!Tabla1[[#This Row],[RENAES]],[2]EESS!$1:$1048576,10,FALSE)</f>
        <v>BRETAÑA</v>
      </c>
      <c r="T4317" s="1" t="s">
        <v>7676</v>
      </c>
      <c r="U4317" s="1" t="s">
        <v>326</v>
      </c>
      <c r="V4317" s="1" t="s">
        <v>91</v>
      </c>
      <c r="W4317" s="57">
        <v>10</v>
      </c>
      <c r="X4317" s="1" t="s">
        <v>324</v>
      </c>
      <c r="Y4317" s="1" t="s">
        <v>96</v>
      </c>
      <c r="Z4317" s="1" t="s">
        <v>113</v>
      </c>
      <c r="AA4317" s="1" t="s">
        <v>8041</v>
      </c>
      <c r="AB4317" s="1" t="s">
        <v>325</v>
      </c>
      <c r="AC4317" s="1" t="s">
        <v>105</v>
      </c>
      <c r="AD4317" s="32" t="s">
        <v>102</v>
      </c>
      <c r="AE4317" s="1" t="s">
        <v>328</v>
      </c>
      <c r="AF4317" s="1" t="s">
        <v>96</v>
      </c>
      <c r="AG4317" s="1" t="s">
        <v>106</v>
      </c>
      <c r="AH4317" s="1" t="s">
        <v>8041</v>
      </c>
      <c r="AI4317" s="1" t="s">
        <v>326</v>
      </c>
      <c r="AJ4317" s="1" t="s">
        <v>105</v>
      </c>
      <c r="AK4317" s="57">
        <v>5</v>
      </c>
      <c r="AL4317" s="1" t="s">
        <v>328</v>
      </c>
      <c r="AM4317" s="1" t="s">
        <v>96</v>
      </c>
      <c r="AN4317" s="1" t="s">
        <v>106</v>
      </c>
      <c r="AO4317" s="1" t="s">
        <v>8041</v>
      </c>
      <c r="AP4317" s="1" t="s">
        <v>325</v>
      </c>
      <c r="AQ4317" s="1" t="s">
        <v>105</v>
      </c>
      <c r="AR4317" s="32" t="s">
        <v>119</v>
      </c>
      <c r="AS4317" s="1" t="s">
        <v>328</v>
      </c>
      <c r="AT4317" s="1" t="s">
        <v>96</v>
      </c>
      <c r="AU4317" s="1" t="s">
        <v>106</v>
      </c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 t="s">
        <v>8662</v>
      </c>
      <c r="CF4317" s="1" t="s">
        <v>326</v>
      </c>
      <c r="CG4317" s="1" t="s">
        <v>91</v>
      </c>
      <c r="CH4317" s="1" t="s">
        <v>123</v>
      </c>
      <c r="CI4317" s="1" t="s">
        <v>328</v>
      </c>
      <c r="CJ4317" s="1" t="s">
        <v>96</v>
      </c>
      <c r="CK4317" s="1" t="s">
        <v>98</v>
      </c>
      <c r="CL4317" s="1"/>
      <c r="CM4317" s="1"/>
      <c r="CN4317" s="1"/>
      <c r="CO4317" s="1"/>
      <c r="CP4317" s="1"/>
      <c r="CQ4317" s="1"/>
      <c r="CR4317" s="1"/>
    </row>
    <row r="4318" spans="1:96" x14ac:dyDescent="0.3">
      <c r="A4318" s="1" t="s">
        <v>3469</v>
      </c>
      <c r="B4318" s="1" t="s">
        <v>3470</v>
      </c>
      <c r="C4318" s="1" t="s">
        <v>97</v>
      </c>
      <c r="D4318" s="1" t="s">
        <v>3185</v>
      </c>
      <c r="E4318" s="1" t="s">
        <v>1111</v>
      </c>
      <c r="F4318" s="1" t="s">
        <v>88</v>
      </c>
      <c r="G4318" s="1" t="s">
        <v>118</v>
      </c>
      <c r="H4318" s="1" t="s">
        <v>327</v>
      </c>
      <c r="I4318" s="1" t="s">
        <v>95</v>
      </c>
      <c r="J4318" s="1" t="s">
        <v>102</v>
      </c>
      <c r="K4318" s="1">
        <v>23</v>
      </c>
      <c r="L4318" s="1" t="s">
        <v>101</v>
      </c>
      <c r="M4318" s="1" t="s">
        <v>325</v>
      </c>
      <c r="N4318" s="1" t="s">
        <v>91</v>
      </c>
      <c r="O4318" s="1" t="s">
        <v>104</v>
      </c>
      <c r="P4318">
        <v>3</v>
      </c>
      <c r="Q4318" s="1" t="str">
        <f>VLOOKUP([1]!Tabla1[[#This Row],[RENAES]],[2]EESS!$1:$1048576,6,FALSE)</f>
        <v>REQUENA</v>
      </c>
      <c r="R4318" s="1" t="str">
        <f>VLOOKUP([1]!Tabla1[[#This Row],[RENAES]],[2]EESS!$1:$1048576,7,FALSE)</f>
        <v>BRETAÑA</v>
      </c>
      <c r="S4318" s="1" t="str">
        <f>VLOOKUP([1]!Tabla1[[#This Row],[RENAES]],[2]EESS!$1:$1048576,10,FALSE)</f>
        <v>OBRERO</v>
      </c>
      <c r="T4318" s="1" t="s">
        <v>3988</v>
      </c>
      <c r="U4318" s="1" t="s">
        <v>326</v>
      </c>
      <c r="V4318" s="1" t="s">
        <v>91</v>
      </c>
      <c r="W4318" s="57">
        <v>10</v>
      </c>
      <c r="X4318" s="1" t="s">
        <v>324</v>
      </c>
      <c r="Y4318" s="1" t="s">
        <v>108</v>
      </c>
      <c r="Z4318" s="1" t="s">
        <v>90</v>
      </c>
      <c r="AA4318" s="1"/>
      <c r="AB4318" s="1"/>
      <c r="AC4318" s="1"/>
      <c r="AD4318" s="1"/>
      <c r="AE4318" s="1"/>
      <c r="AF4318" s="1"/>
      <c r="AG4318" s="1"/>
      <c r="AH4318" s="1"/>
      <c r="AI4318" s="1"/>
      <c r="AJ4318" s="1"/>
      <c r="AK4318" s="1"/>
      <c r="AL4318" s="1"/>
      <c r="AM4318" s="1"/>
      <c r="AN4318" s="1"/>
      <c r="AO4318" s="1"/>
      <c r="AP4318" s="1"/>
      <c r="AQ4318" s="1"/>
      <c r="AR4318" s="1"/>
      <c r="AS4318" s="1"/>
      <c r="AT4318" s="1"/>
      <c r="AU4318" s="1"/>
      <c r="AV4318" s="1"/>
      <c r="AW4318" s="1"/>
      <c r="AX4318" s="1"/>
      <c r="AY4318" s="1"/>
      <c r="AZ4318" s="1"/>
      <c r="BA4318" s="1"/>
      <c r="BB4318" s="1"/>
      <c r="BC4318" s="1"/>
      <c r="BD4318" s="1"/>
      <c r="BE4318" s="1"/>
      <c r="BF4318" s="1"/>
      <c r="BG4318" s="1"/>
      <c r="BH4318" s="1"/>
      <c r="BI4318" s="1"/>
      <c r="BJ4318" s="1"/>
      <c r="BK4318" s="1"/>
      <c r="BL4318" s="1"/>
      <c r="BM4318" s="1"/>
      <c r="BN4318" s="1"/>
      <c r="BO4318" s="1"/>
      <c r="BP4318" s="1"/>
      <c r="BQ4318" s="1"/>
      <c r="BR4318" s="1"/>
      <c r="BS4318" s="1"/>
      <c r="BT4318" s="1"/>
      <c r="BU4318" s="1"/>
      <c r="BV4318" s="1"/>
      <c r="BW4318" s="1"/>
      <c r="BX4318" s="1"/>
      <c r="BY4318" s="1"/>
      <c r="BZ4318" s="1"/>
      <c r="CA4318" s="1"/>
      <c r="CB4318" s="1"/>
      <c r="CC4318" s="1"/>
      <c r="CD4318" s="1"/>
      <c r="CE4318" s="1"/>
      <c r="CF4318" s="1"/>
      <c r="CG4318" s="1"/>
      <c r="CH4318" s="1"/>
      <c r="CI4318" s="1"/>
      <c r="CJ4318" s="1"/>
      <c r="CK4318" s="1"/>
      <c r="CL4318" s="1"/>
      <c r="CM4318" s="1"/>
      <c r="CN4318" s="1"/>
      <c r="CO4318" s="1"/>
      <c r="CP4318" s="1"/>
      <c r="CQ4318" s="1"/>
      <c r="CR4318" s="1"/>
    </row>
    <row r="4319" spans="1:96" x14ac:dyDescent="0.3">
      <c r="A4319" s="1" t="s">
        <v>478</v>
      </c>
      <c r="B4319" s="1" t="s">
        <v>2463</v>
      </c>
      <c r="C4319" s="1" t="s">
        <v>97</v>
      </c>
      <c r="D4319" s="1" t="s">
        <v>3185</v>
      </c>
      <c r="E4319" s="1" t="s">
        <v>1111</v>
      </c>
      <c r="F4319" s="1" t="s">
        <v>90</v>
      </c>
      <c r="G4319" s="1" t="s">
        <v>107</v>
      </c>
      <c r="H4319" s="1" t="s">
        <v>327</v>
      </c>
      <c r="I4319" s="1" t="s">
        <v>102</v>
      </c>
      <c r="J4319" s="1" t="s">
        <v>127</v>
      </c>
      <c r="K4319" s="1">
        <v>15</v>
      </c>
      <c r="L4319" s="1" t="s">
        <v>101</v>
      </c>
      <c r="M4319" s="1" t="s">
        <v>325</v>
      </c>
      <c r="N4319" s="1" t="s">
        <v>91</v>
      </c>
      <c r="O4319" s="1" t="s">
        <v>104</v>
      </c>
      <c r="P4319">
        <v>16</v>
      </c>
      <c r="Q4319" s="1" t="str">
        <f>VLOOKUP([1]!Tabla1[[#This Row],[RENAES]],[2]EESS!$1:$1048576,6,FALSE)</f>
        <v>ALTO AMAZONAS</v>
      </c>
      <c r="R4319" s="1" t="str">
        <f>VLOOKUP([1]!Tabla1[[#This Row],[RENAES]],[2]EESS!$1:$1048576,7,FALSE)</f>
        <v>YURIMAGUAS</v>
      </c>
      <c r="S4319" s="1" t="str">
        <f>VLOOKUP([1]!Tabla1[[#This Row],[RENAES]],[2]EESS!$1:$1048576,10,FALSE)</f>
        <v>AGUAMIRO (EJE DE M.R.)</v>
      </c>
      <c r="T4319" s="1" t="s">
        <v>1160</v>
      </c>
      <c r="U4319" s="1" t="s">
        <v>326</v>
      </c>
      <c r="V4319" s="1" t="s">
        <v>91</v>
      </c>
      <c r="W4319" s="57">
        <v>1</v>
      </c>
      <c r="X4319" s="1" t="s">
        <v>327</v>
      </c>
      <c r="Y4319" s="1" t="s">
        <v>102</v>
      </c>
      <c r="Z4319" s="1" t="s">
        <v>127</v>
      </c>
      <c r="AA4319" s="1"/>
      <c r="AB4319" s="1"/>
      <c r="AC4319" s="1"/>
      <c r="AD4319" s="1"/>
      <c r="AE4319" s="1"/>
      <c r="AF4319" s="1"/>
      <c r="AG4319" s="1"/>
      <c r="AH4319" s="1" t="s">
        <v>3195</v>
      </c>
      <c r="AI4319" s="1" t="s">
        <v>326</v>
      </c>
      <c r="AJ4319" s="1" t="s">
        <v>91</v>
      </c>
      <c r="AK4319" s="57">
        <v>2</v>
      </c>
      <c r="AL4319" s="1" t="s">
        <v>327</v>
      </c>
      <c r="AM4319" s="1" t="s">
        <v>113</v>
      </c>
      <c r="AN4319" s="1" t="s">
        <v>107</v>
      </c>
      <c r="AO4319" s="1"/>
      <c r="AP4319" s="1"/>
      <c r="AQ4319" s="1"/>
      <c r="AR4319" s="1"/>
      <c r="AS4319" s="1"/>
      <c r="AT4319" s="1"/>
      <c r="AU4319" s="1"/>
      <c r="AV4319" s="1"/>
      <c r="AW4319" s="1"/>
      <c r="AX4319" s="1"/>
      <c r="AY4319" s="1"/>
      <c r="AZ4319" s="1"/>
      <c r="BA4319" s="1"/>
      <c r="BB4319" s="1"/>
      <c r="BC4319" s="1"/>
      <c r="BD4319" s="1"/>
      <c r="BE4319" s="1"/>
      <c r="BF4319" s="1"/>
      <c r="BG4319" s="1"/>
      <c r="BH4319" s="1"/>
      <c r="BI4319" s="1"/>
      <c r="BJ4319" s="1"/>
      <c r="BK4319" s="1"/>
      <c r="BL4319" s="1"/>
      <c r="BM4319" s="1"/>
      <c r="BN4319" s="1"/>
      <c r="BO4319" s="1"/>
      <c r="BP4319" s="1"/>
      <c r="BQ4319" s="1"/>
      <c r="BR4319" s="1"/>
      <c r="BS4319" s="1"/>
      <c r="BT4319" s="1"/>
      <c r="BU4319" s="1"/>
      <c r="BV4319" s="1"/>
      <c r="BW4319" s="1"/>
      <c r="BX4319" s="1"/>
      <c r="BY4319" s="1"/>
      <c r="BZ4319" s="1"/>
      <c r="CA4319" s="1"/>
      <c r="CB4319" s="1"/>
      <c r="CC4319" s="1"/>
      <c r="CD4319" s="1"/>
      <c r="CE4319" s="1"/>
      <c r="CF4319" s="1"/>
      <c r="CG4319" s="1"/>
      <c r="CH4319" s="1"/>
      <c r="CI4319" s="1"/>
      <c r="CJ4319" s="1"/>
      <c r="CK4319" s="1"/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844</v>
      </c>
      <c r="B4320" s="1" t="s">
        <v>2464</v>
      </c>
      <c r="C4320" s="1" t="s">
        <v>97</v>
      </c>
      <c r="D4320" s="1" t="s">
        <v>3185</v>
      </c>
      <c r="E4320" s="1" t="s">
        <v>1111</v>
      </c>
      <c r="F4320" s="1" t="s">
        <v>96</v>
      </c>
      <c r="G4320" s="1" t="s">
        <v>108</v>
      </c>
      <c r="H4320" s="1" t="s">
        <v>196</v>
      </c>
      <c r="I4320" s="1" t="s">
        <v>96</v>
      </c>
      <c r="J4320" s="1" t="s">
        <v>142</v>
      </c>
      <c r="K4320" s="1">
        <v>16</v>
      </c>
      <c r="L4320" s="1" t="s">
        <v>101</v>
      </c>
      <c r="M4320" s="1" t="s">
        <v>325</v>
      </c>
      <c r="N4320" s="1" t="s">
        <v>91</v>
      </c>
      <c r="O4320" s="1" t="s">
        <v>92</v>
      </c>
      <c r="P4320">
        <v>220</v>
      </c>
      <c r="Q4320" s="1" t="str">
        <f>VLOOKUP([1]!Tabla1[[#This Row],[RENAES]],[2]EESS!$1:$1048576,6,FALSE)</f>
        <v>ALTO AMAZONAS</v>
      </c>
      <c r="R4320" s="1" t="str">
        <f>VLOOKUP([1]!Tabla1[[#This Row],[RENAES]],[2]EESS!$1:$1048576,7,FALSE)</f>
        <v>BALSAPUERTO</v>
      </c>
      <c r="S4320" s="1" t="str">
        <f>VLOOKUP([1]!Tabla1[[#This Row],[RENAES]],[2]EESS!$1:$1048576,10,FALSE)</f>
        <v>SAN GABRIEL DE VARADERO (EJE M.R.)</v>
      </c>
      <c r="T4320" s="1" t="s">
        <v>1155</v>
      </c>
      <c r="U4320" s="1" t="s">
        <v>326</v>
      </c>
      <c r="V4320" s="1" t="s">
        <v>91</v>
      </c>
      <c r="W4320" s="57">
        <v>2</v>
      </c>
      <c r="X4320" s="1" t="s">
        <v>196</v>
      </c>
      <c r="Y4320" s="1" t="s">
        <v>96</v>
      </c>
      <c r="Z4320" s="1" t="s">
        <v>118</v>
      </c>
      <c r="AA4320" s="1" t="s">
        <v>1175</v>
      </c>
      <c r="AB4320" s="1" t="s">
        <v>325</v>
      </c>
      <c r="AC4320" s="1" t="s">
        <v>105</v>
      </c>
      <c r="AD4320" s="1" t="s">
        <v>104</v>
      </c>
      <c r="AE4320" s="1" t="s">
        <v>2608</v>
      </c>
      <c r="AF4320" s="1" t="s">
        <v>90</v>
      </c>
      <c r="AG4320" s="1" t="s">
        <v>88</v>
      </c>
      <c r="AH4320" s="1" t="s">
        <v>1155</v>
      </c>
      <c r="AI4320" s="1" t="s">
        <v>326</v>
      </c>
      <c r="AJ4320" s="1" t="s">
        <v>91</v>
      </c>
      <c r="AK4320" s="57">
        <v>1</v>
      </c>
      <c r="AL4320" s="1" t="s">
        <v>196</v>
      </c>
      <c r="AM4320" s="1" t="s">
        <v>96</v>
      </c>
      <c r="AN4320" s="1" t="s">
        <v>142</v>
      </c>
      <c r="AO4320" s="1"/>
      <c r="AP4320" s="1"/>
      <c r="AQ4320" s="1"/>
      <c r="AR4320" s="1"/>
      <c r="AS4320" s="1"/>
      <c r="AT4320" s="1"/>
      <c r="AU4320" s="1"/>
      <c r="AV4320" s="1" t="s">
        <v>1175</v>
      </c>
      <c r="AW4320" s="1" t="s">
        <v>326</v>
      </c>
      <c r="AX4320" s="1" t="s">
        <v>91</v>
      </c>
      <c r="AY4320" s="57">
        <v>2</v>
      </c>
      <c r="AZ4320" s="1" t="s">
        <v>2608</v>
      </c>
      <c r="BA4320" s="1" t="s">
        <v>90</v>
      </c>
      <c r="BB4320" s="1" t="s">
        <v>88</v>
      </c>
      <c r="BC4320" s="1"/>
      <c r="BD4320" s="1"/>
      <c r="BE4320" s="1"/>
      <c r="BF4320" s="1"/>
      <c r="BG4320" s="1"/>
      <c r="BH4320" s="1"/>
      <c r="BI4320" s="1"/>
      <c r="BJ4320" s="1"/>
      <c r="BK4320" s="1"/>
      <c r="BL4320" s="1"/>
      <c r="BM4320" s="1"/>
      <c r="BN4320" s="1"/>
      <c r="BO4320" s="1"/>
      <c r="BP4320" s="1"/>
      <c r="BQ4320" s="1"/>
      <c r="BR4320" s="1"/>
      <c r="BS4320" s="1"/>
      <c r="BT4320" s="1"/>
      <c r="BU4320" s="1"/>
      <c r="BV4320" s="1"/>
      <c r="BW4320" s="1"/>
      <c r="BX4320" s="1"/>
      <c r="BY4320" s="1"/>
      <c r="BZ4320" s="1"/>
      <c r="CA4320" s="1"/>
      <c r="CB4320" s="1"/>
      <c r="CC4320" s="1"/>
      <c r="CD4320" s="1"/>
      <c r="CE4320" s="1" t="s">
        <v>3197</v>
      </c>
      <c r="CF4320" s="1" t="s">
        <v>326</v>
      </c>
      <c r="CG4320" s="1" t="s">
        <v>91</v>
      </c>
      <c r="CH4320" s="1" t="s">
        <v>123</v>
      </c>
      <c r="CI4320" s="1" t="s">
        <v>190</v>
      </c>
      <c r="CJ4320" s="1" t="s">
        <v>96</v>
      </c>
      <c r="CK4320" s="1" t="s">
        <v>107</v>
      </c>
      <c r="CL4320" s="1"/>
      <c r="CM4320" s="1"/>
      <c r="CN4320" s="1"/>
      <c r="CO4320" s="1"/>
      <c r="CP4320" s="1"/>
      <c r="CQ4320" s="1"/>
      <c r="CR4320" s="1"/>
    </row>
    <row r="4321" spans="1:96" x14ac:dyDescent="0.3">
      <c r="A4321" s="1" t="s">
        <v>3782</v>
      </c>
      <c r="B4321" s="1" t="s">
        <v>3783</v>
      </c>
      <c r="C4321" s="1" t="s">
        <v>97</v>
      </c>
      <c r="D4321" s="1" t="s">
        <v>3185</v>
      </c>
      <c r="E4321" s="1" t="s">
        <v>1111</v>
      </c>
      <c r="F4321" s="1" t="s">
        <v>88</v>
      </c>
      <c r="G4321" s="1" t="s">
        <v>129</v>
      </c>
      <c r="H4321" s="1" t="s">
        <v>3523</v>
      </c>
      <c r="I4321" s="1" t="s">
        <v>127</v>
      </c>
      <c r="J4321" s="1" t="s">
        <v>119</v>
      </c>
      <c r="K4321" s="1">
        <v>48</v>
      </c>
      <c r="L4321" s="1" t="s">
        <v>101</v>
      </c>
      <c r="M4321" s="1" t="s">
        <v>325</v>
      </c>
      <c r="N4321" s="1" t="s">
        <v>91</v>
      </c>
      <c r="O4321" s="1" t="s">
        <v>104</v>
      </c>
      <c r="P4321">
        <v>291</v>
      </c>
      <c r="Q4321" s="1" t="str">
        <f>VLOOKUP([1]!Tabla1[[#This Row],[RENAES]],[2]EESS!$1:$1048576,6,FALSE)</f>
        <v>DATEM DEL MARAÑON</v>
      </c>
      <c r="R4321" s="1" t="str">
        <f>VLOOKUP([1]!Tabla1[[#This Row],[RENAES]],[2]EESS!$1:$1048576,7,FALSE)</f>
        <v>MANSERICHE</v>
      </c>
      <c r="S4321" s="1" t="str">
        <f>VLOOKUP([1]!Tabla1[[#This Row],[RENAES]],[2]EESS!$1:$1048576,10,FALSE)</f>
        <v>SINCHI ROCA</v>
      </c>
      <c r="T4321" s="1" t="s">
        <v>3524</v>
      </c>
      <c r="U4321" s="1" t="s">
        <v>326</v>
      </c>
      <c r="V4321" s="1" t="s">
        <v>91</v>
      </c>
      <c r="W4321" s="57">
        <v>1</v>
      </c>
      <c r="X4321" s="1" t="s">
        <v>3523</v>
      </c>
      <c r="Y4321" s="1" t="s">
        <v>127</v>
      </c>
      <c r="Z4321" s="1" t="s">
        <v>119</v>
      </c>
      <c r="AA4321" s="1"/>
      <c r="AB4321" s="1"/>
      <c r="AC4321" s="1"/>
      <c r="AD4321" s="1"/>
      <c r="AE4321" s="1"/>
      <c r="AF4321" s="1"/>
      <c r="AG4321" s="1"/>
      <c r="AH4321" s="1" t="s">
        <v>3524</v>
      </c>
      <c r="AI4321" s="1" t="s">
        <v>326</v>
      </c>
      <c r="AJ4321" s="1" t="s">
        <v>91</v>
      </c>
      <c r="AK4321" s="57">
        <v>1</v>
      </c>
      <c r="AL4321" s="1" t="s">
        <v>3513</v>
      </c>
      <c r="AM4321" s="1" t="s">
        <v>109</v>
      </c>
      <c r="AN4321" s="1" t="s">
        <v>122</v>
      </c>
      <c r="AO4321" s="1"/>
      <c r="AP4321" s="1"/>
      <c r="AQ4321" s="1"/>
      <c r="AR4321" s="1"/>
      <c r="AS4321" s="1"/>
      <c r="AT4321" s="1"/>
      <c r="AU4321" s="1"/>
      <c r="AV4321" s="1" t="s">
        <v>4618</v>
      </c>
      <c r="AW4321" s="1" t="s">
        <v>326</v>
      </c>
      <c r="AX4321" s="1" t="s">
        <v>91</v>
      </c>
      <c r="AY4321" s="57">
        <v>2</v>
      </c>
      <c r="AZ4321" s="1" t="s">
        <v>3513</v>
      </c>
      <c r="BA4321" s="1" t="s">
        <v>113</v>
      </c>
      <c r="BB4321" s="1" t="s">
        <v>100</v>
      </c>
      <c r="BC4321" s="1" t="s">
        <v>6159</v>
      </c>
      <c r="BD4321" s="1" t="s">
        <v>326</v>
      </c>
      <c r="BE4321" s="1" t="s">
        <v>91</v>
      </c>
      <c r="BF4321" s="57">
        <v>3</v>
      </c>
      <c r="BG4321" s="1" t="s">
        <v>4036</v>
      </c>
      <c r="BH4321" s="1" t="s">
        <v>88</v>
      </c>
      <c r="BI4321" s="1" t="s">
        <v>109</v>
      </c>
      <c r="BJ4321" s="1" t="s">
        <v>7701</v>
      </c>
      <c r="BK4321" s="1" t="s">
        <v>326</v>
      </c>
      <c r="BL4321" s="1" t="s">
        <v>91</v>
      </c>
      <c r="BM4321" s="57">
        <v>4</v>
      </c>
      <c r="BN4321" s="1" t="s">
        <v>4036</v>
      </c>
      <c r="BO4321" s="1" t="s">
        <v>127</v>
      </c>
      <c r="BP4321" s="1" t="s">
        <v>88</v>
      </c>
      <c r="BQ4321" s="1"/>
      <c r="BR4321" s="1"/>
      <c r="BS4321" s="1"/>
      <c r="BT4321" s="1"/>
      <c r="BU4321" s="1"/>
      <c r="BV4321" s="1"/>
      <c r="BW4321" s="1"/>
      <c r="BX4321" s="1"/>
      <c r="BY4321" s="1"/>
      <c r="BZ4321" s="1"/>
      <c r="CA4321" s="1"/>
      <c r="CB4321" s="1"/>
      <c r="CC4321" s="1"/>
      <c r="CD4321" s="1"/>
      <c r="CE4321" s="1"/>
      <c r="CF4321" s="1"/>
      <c r="CG4321" s="1"/>
      <c r="CH4321" s="1"/>
      <c r="CI4321" s="1"/>
      <c r="CJ4321" s="1"/>
      <c r="CK4321" s="1"/>
      <c r="CL4321" s="1" t="s">
        <v>4618</v>
      </c>
      <c r="CM4321" s="1" t="s">
        <v>325</v>
      </c>
      <c r="CN4321" s="1" t="s">
        <v>105</v>
      </c>
      <c r="CO4321" s="1" t="s">
        <v>130</v>
      </c>
      <c r="CP4321" s="1" t="s">
        <v>3513</v>
      </c>
      <c r="CQ4321" s="1" t="s">
        <v>113</v>
      </c>
      <c r="CR4321" s="1" t="s">
        <v>100</v>
      </c>
    </row>
    <row r="4322" spans="1:96" x14ac:dyDescent="0.3">
      <c r="A4322" s="1" t="s">
        <v>9538</v>
      </c>
      <c r="B4322" s="1" t="s">
        <v>9539</v>
      </c>
      <c r="C4322" s="1" t="s">
        <v>97</v>
      </c>
      <c r="D4322" s="1" t="s">
        <v>3185</v>
      </c>
      <c r="E4322" s="1" t="s">
        <v>1111</v>
      </c>
      <c r="F4322" s="1" t="s">
        <v>119</v>
      </c>
      <c r="G4322" s="1" t="s">
        <v>108</v>
      </c>
      <c r="H4322" s="1" t="s">
        <v>342</v>
      </c>
      <c r="I4322" s="1" t="s">
        <v>127</v>
      </c>
      <c r="J4322" s="1" t="s">
        <v>90</v>
      </c>
      <c r="K4322" s="1">
        <v>48</v>
      </c>
      <c r="L4322" s="1" t="s">
        <v>101</v>
      </c>
      <c r="M4322" s="1" t="s">
        <v>325</v>
      </c>
      <c r="N4322" s="1" t="s">
        <v>91</v>
      </c>
      <c r="O4322" s="1" t="s">
        <v>104</v>
      </c>
      <c r="P4322">
        <v>101</v>
      </c>
      <c r="Q4322" s="1" t="str">
        <f>VLOOKUP([1]!Tabla1[[#This Row],[RENAES]],[2]EESS!$1:$1048576,6,FALSE)</f>
        <v>MAYNAS PERIFERIE</v>
      </c>
      <c r="R4322" s="1" t="str">
        <f>VLOOKUP([1]!Tabla1[[#This Row],[RENAES]],[2]EESS!$1:$1048576,7,FALSE)</f>
        <v>PUTUMAYO</v>
      </c>
      <c r="S4322" s="1" t="str">
        <f>VLOOKUP([1]!Tabla1[[#This Row],[RENAES]],[2]EESS!$1:$1048576,10,FALSE)</f>
        <v>EL ESTRECHO</v>
      </c>
      <c r="T4322" s="1" t="s">
        <v>7676</v>
      </c>
      <c r="U4322" s="1" t="s">
        <v>326</v>
      </c>
      <c r="V4322" s="1" t="s">
        <v>91</v>
      </c>
      <c r="W4322" s="57">
        <v>7</v>
      </c>
      <c r="X4322" s="1" t="s">
        <v>342</v>
      </c>
      <c r="Y4322" s="1" t="s">
        <v>127</v>
      </c>
      <c r="Z4322" s="1" t="s">
        <v>90</v>
      </c>
      <c r="AA4322" s="1" t="s">
        <v>8641</v>
      </c>
      <c r="AB4322" s="1" t="s">
        <v>325</v>
      </c>
      <c r="AC4322" s="1" t="s">
        <v>91</v>
      </c>
      <c r="AD4322" s="1" t="s">
        <v>104</v>
      </c>
      <c r="AE4322" s="1" t="s">
        <v>10164</v>
      </c>
      <c r="AF4322" s="1" t="s">
        <v>88</v>
      </c>
      <c r="AG4322" s="1" t="s">
        <v>102</v>
      </c>
      <c r="AH4322" s="1" t="s">
        <v>8237</v>
      </c>
      <c r="AI4322" s="1" t="s">
        <v>326</v>
      </c>
      <c r="AJ4322" s="1" t="s">
        <v>91</v>
      </c>
      <c r="AK4322" s="57">
        <v>8</v>
      </c>
      <c r="AL4322" s="1" t="s">
        <v>342</v>
      </c>
      <c r="AM4322" s="1" t="s">
        <v>90</v>
      </c>
      <c r="AN4322" s="1" t="s">
        <v>100</v>
      </c>
      <c r="AO4322" s="1"/>
      <c r="AP4322" s="1"/>
      <c r="AQ4322" s="1"/>
      <c r="AR4322" s="1"/>
      <c r="AS4322" s="1"/>
      <c r="AT4322" s="1"/>
      <c r="AU4322" s="1"/>
      <c r="AV4322" s="1" t="s">
        <v>8641</v>
      </c>
      <c r="AW4322" s="1" t="s">
        <v>326</v>
      </c>
      <c r="AX4322" s="1" t="s">
        <v>91</v>
      </c>
      <c r="AY4322" s="57">
        <v>7</v>
      </c>
      <c r="AZ4322" s="1" t="s">
        <v>10164</v>
      </c>
      <c r="BA4322" s="1" t="s">
        <v>88</v>
      </c>
      <c r="BB4322" s="1" t="s">
        <v>102</v>
      </c>
      <c r="BC4322" s="1" t="s">
        <v>9024</v>
      </c>
      <c r="BD4322" s="1" t="s">
        <v>326</v>
      </c>
      <c r="BE4322" s="1" t="s">
        <v>91</v>
      </c>
      <c r="BF4322" s="57">
        <v>8</v>
      </c>
      <c r="BG4322" s="1" t="s">
        <v>10164</v>
      </c>
      <c r="BH4322" s="1" t="s">
        <v>127</v>
      </c>
      <c r="BI4322" s="1" t="s">
        <v>88</v>
      </c>
      <c r="BJ4322" s="1"/>
      <c r="BK4322" s="1"/>
      <c r="BL4322" s="1"/>
      <c r="BM4322" s="1"/>
      <c r="BN4322" s="1"/>
      <c r="BO4322" s="1"/>
      <c r="BP4322" s="1"/>
      <c r="BQ4322" s="1"/>
      <c r="BR4322" s="1"/>
      <c r="BS4322" s="1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/>
      <c r="CF4322" s="1"/>
      <c r="CG4322" s="1"/>
      <c r="CH4322" s="1"/>
      <c r="CI4322" s="1"/>
      <c r="CJ4322" s="1"/>
      <c r="CK4322" s="1"/>
      <c r="CL4322" s="1"/>
      <c r="CM4322" s="1"/>
      <c r="CN4322" s="1"/>
      <c r="CO4322" s="1"/>
      <c r="CP4322" s="1"/>
      <c r="CQ4322" s="1"/>
      <c r="CR4322" s="1"/>
    </row>
    <row r="4323" spans="1:96" x14ac:dyDescent="0.3">
      <c r="A4323" s="1" t="s">
        <v>10145</v>
      </c>
      <c r="B4323" s="1" t="s">
        <v>10146</v>
      </c>
      <c r="C4323" s="1" t="s">
        <v>97</v>
      </c>
      <c r="D4323" s="1" t="s">
        <v>115</v>
      </c>
      <c r="E4323" s="1" t="s">
        <v>1111</v>
      </c>
      <c r="F4323" s="1" t="s">
        <v>119</v>
      </c>
      <c r="G4323" s="1" t="s">
        <v>115</v>
      </c>
      <c r="H4323" s="1" t="s">
        <v>9994</v>
      </c>
      <c r="I4323" s="1" t="s">
        <v>96</v>
      </c>
      <c r="J4323" s="1" t="s">
        <v>109</v>
      </c>
      <c r="K4323" s="1">
        <v>46</v>
      </c>
      <c r="L4323" s="1" t="s">
        <v>101</v>
      </c>
      <c r="M4323" s="1" t="s">
        <v>325</v>
      </c>
      <c r="N4323" s="1" t="s">
        <v>91</v>
      </c>
      <c r="O4323" s="1" t="s">
        <v>104</v>
      </c>
      <c r="P4323">
        <v>6740</v>
      </c>
      <c r="Q4323" s="1" t="str">
        <f>VLOOKUP([1]!Tabla1[[#This Row],[RENAES]],[2]EESS!$1:$1048576,6,FALSE)</f>
        <v>MAYNAS PERIFERIE</v>
      </c>
      <c r="R4323" s="1" t="str">
        <f>VLOOKUP([1]!Tabla1[[#This Row],[RENAES]],[2]EESS!$1:$1048576,7,FALSE)</f>
        <v>SANTA CLOTILDE</v>
      </c>
      <c r="S4323" s="1" t="str">
        <f>VLOOKUP([1]!Tabla1[[#This Row],[RENAES]],[2]EESS!$1:$1048576,10,FALSE)</f>
        <v>ANGOTEROS</v>
      </c>
      <c r="T4323" s="1" t="s">
        <v>8085</v>
      </c>
      <c r="U4323" s="1" t="s">
        <v>326</v>
      </c>
      <c r="V4323" s="1" t="s">
        <v>91</v>
      </c>
      <c r="W4323" s="57">
        <v>1</v>
      </c>
      <c r="X4323" s="1" t="s">
        <v>9994</v>
      </c>
      <c r="Y4323" s="1" t="s">
        <v>96</v>
      </c>
      <c r="Z4323" s="1" t="s">
        <v>109</v>
      </c>
      <c r="AA4323" s="1"/>
      <c r="AB4323" s="1"/>
      <c r="AC4323" s="1"/>
      <c r="AD4323" s="1"/>
      <c r="AE4323" s="1"/>
      <c r="AF4323" s="1"/>
      <c r="AG4323" s="1"/>
      <c r="AH4323" s="1"/>
      <c r="AI4323" s="1"/>
      <c r="AJ4323" s="1"/>
      <c r="AK4323" s="1"/>
      <c r="AL4323" s="1"/>
      <c r="AM4323" s="1"/>
      <c r="AN4323" s="1"/>
      <c r="AO4323" s="1"/>
      <c r="AP4323" s="1"/>
      <c r="AQ4323" s="1"/>
      <c r="AR4323" s="1"/>
      <c r="AS4323" s="1"/>
      <c r="AT4323" s="1"/>
      <c r="AU4323" s="1"/>
      <c r="AV4323" s="1"/>
      <c r="AW4323" s="1"/>
      <c r="AX4323" s="1"/>
      <c r="AY4323" s="1"/>
      <c r="AZ4323" s="1"/>
      <c r="BA4323" s="1"/>
      <c r="BB4323" s="1"/>
      <c r="BC4323" s="1"/>
      <c r="BD4323" s="1"/>
      <c r="BE4323" s="1"/>
      <c r="BF4323" s="1"/>
      <c r="BG4323" s="1"/>
      <c r="BH4323" s="1"/>
      <c r="BI4323" s="1"/>
      <c r="BJ4323" s="1"/>
      <c r="BK4323" s="1"/>
      <c r="BL4323" s="1"/>
      <c r="BM4323" s="1"/>
      <c r="BN4323" s="1"/>
      <c r="BO4323" s="1"/>
      <c r="BP4323" s="1"/>
      <c r="BQ4323" s="1"/>
      <c r="BR4323" s="1"/>
      <c r="BS4323" s="1"/>
      <c r="BT4323" s="1"/>
      <c r="BU4323" s="1"/>
      <c r="BV4323" s="1"/>
      <c r="BW4323" s="1"/>
      <c r="BX4323" s="1"/>
      <c r="BY4323" s="1"/>
      <c r="BZ4323" s="1"/>
      <c r="CA4323" s="1"/>
      <c r="CB4323" s="1"/>
      <c r="CC4323" s="1"/>
      <c r="CD4323" s="1"/>
      <c r="CE4323" s="1"/>
      <c r="CF4323" s="1"/>
      <c r="CG4323" s="1"/>
      <c r="CH4323" s="1"/>
      <c r="CI4323" s="1"/>
      <c r="CJ4323" s="1"/>
      <c r="CK4323" s="1"/>
      <c r="CL4323" s="1"/>
      <c r="CM4323" s="1"/>
      <c r="CN4323" s="1"/>
      <c r="CO4323" s="1"/>
      <c r="CP4323" s="1"/>
      <c r="CQ4323" s="1"/>
      <c r="CR4323" s="1"/>
    </row>
    <row r="4324" spans="1:96" x14ac:dyDescent="0.3">
      <c r="A4324" s="1" t="s">
        <v>8021</v>
      </c>
      <c r="B4324" s="1" t="s">
        <v>8022</v>
      </c>
      <c r="C4324" s="1" t="s">
        <v>97</v>
      </c>
      <c r="D4324" s="1" t="s">
        <v>3185</v>
      </c>
      <c r="E4324" s="1" t="s">
        <v>1111</v>
      </c>
      <c r="F4324" s="1" t="s">
        <v>119</v>
      </c>
      <c r="G4324" s="1" t="s">
        <v>96</v>
      </c>
      <c r="H4324" s="1" t="s">
        <v>7909</v>
      </c>
      <c r="I4324" s="1" t="s">
        <v>96</v>
      </c>
      <c r="J4324" s="1" t="s">
        <v>90</v>
      </c>
      <c r="K4324" s="1">
        <v>47</v>
      </c>
      <c r="L4324" s="1" t="s">
        <v>101</v>
      </c>
      <c r="M4324" s="1" t="s">
        <v>325</v>
      </c>
      <c r="N4324" s="1" t="s">
        <v>91</v>
      </c>
      <c r="O4324" s="1" t="s">
        <v>104</v>
      </c>
      <c r="P4324">
        <v>40</v>
      </c>
      <c r="Q4324" s="1" t="str">
        <f>VLOOKUP([1]!Tabla1[[#This Row],[RENAES]],[2]EESS!$1:$1048576,6,FALSE)</f>
        <v>MAYNAS PERIFERIE</v>
      </c>
      <c r="R4324" s="1" t="str">
        <f>VLOOKUP([1]!Tabla1[[#This Row],[RENAES]],[2]EESS!$1:$1048576,7,FALSE)</f>
        <v>SANTA CLOTILDE</v>
      </c>
      <c r="S4324" s="1" t="str">
        <f>VLOOKUP([1]!Tabla1[[#This Row],[RENAES]],[2]EESS!$1:$1048576,10,FALSE)</f>
        <v>CAMPO SERIO</v>
      </c>
      <c r="T4324" s="1" t="s">
        <v>7289</v>
      </c>
      <c r="U4324" s="1" t="s">
        <v>326</v>
      </c>
      <c r="V4324" s="1" t="s">
        <v>91</v>
      </c>
      <c r="W4324" s="57">
        <v>3</v>
      </c>
      <c r="X4324" s="1" t="s">
        <v>7909</v>
      </c>
      <c r="Y4324" s="1" t="s">
        <v>96</v>
      </c>
      <c r="Z4324" s="1" t="s">
        <v>90</v>
      </c>
      <c r="AA4324" s="1" t="s">
        <v>8616</v>
      </c>
      <c r="AB4324" s="1" t="s">
        <v>325</v>
      </c>
      <c r="AC4324" s="1" t="s">
        <v>91</v>
      </c>
      <c r="AD4324" s="1" t="s">
        <v>104</v>
      </c>
      <c r="AE4324" s="1" t="s">
        <v>10039</v>
      </c>
      <c r="AF4324" s="1" t="s">
        <v>96</v>
      </c>
      <c r="AG4324" s="1" t="s">
        <v>100</v>
      </c>
      <c r="AH4324" s="1" t="s">
        <v>8616</v>
      </c>
      <c r="AI4324" s="1" t="s">
        <v>326</v>
      </c>
      <c r="AJ4324" s="1" t="s">
        <v>91</v>
      </c>
      <c r="AK4324" s="57">
        <v>4</v>
      </c>
      <c r="AL4324" s="1" t="s">
        <v>10039</v>
      </c>
      <c r="AM4324" s="1" t="s">
        <v>96</v>
      </c>
      <c r="AN4324" s="1" t="s">
        <v>100</v>
      </c>
      <c r="AO4324" s="1" t="s">
        <v>8861</v>
      </c>
      <c r="AP4324" s="1" t="s">
        <v>325</v>
      </c>
      <c r="AQ4324" s="1" t="s">
        <v>91</v>
      </c>
      <c r="AR4324" s="1" t="s">
        <v>104</v>
      </c>
      <c r="AS4324" s="1" t="s">
        <v>174</v>
      </c>
      <c r="AT4324" s="1" t="s">
        <v>131</v>
      </c>
      <c r="AU4324" s="1" t="s">
        <v>127</v>
      </c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 t="s">
        <v>9834</v>
      </c>
      <c r="BY4324" s="1" t="s">
        <v>325</v>
      </c>
      <c r="BZ4324" s="1" t="s">
        <v>91</v>
      </c>
      <c r="CA4324" s="32"/>
      <c r="CB4324" s="1" t="s">
        <v>247</v>
      </c>
      <c r="CC4324" s="1" t="s">
        <v>113</v>
      </c>
      <c r="CD4324" s="1" t="s">
        <v>109</v>
      </c>
      <c r="CE4324" s="1"/>
      <c r="CF4324" s="1"/>
      <c r="CG4324" s="1"/>
      <c r="CH4324" s="1"/>
      <c r="CI4324" s="1"/>
      <c r="CJ4324" s="1"/>
      <c r="CK4324" s="1"/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2838</v>
      </c>
      <c r="B4325" s="1" t="s">
        <v>2839</v>
      </c>
      <c r="C4325" s="1" t="s">
        <v>97</v>
      </c>
      <c r="D4325" s="1" t="s">
        <v>3185</v>
      </c>
      <c r="E4325" s="1" t="s">
        <v>1111</v>
      </c>
      <c r="F4325" s="1" t="s">
        <v>90</v>
      </c>
      <c r="G4325" s="1" t="s">
        <v>142</v>
      </c>
      <c r="H4325" s="1" t="s">
        <v>2716</v>
      </c>
      <c r="I4325" s="1" t="s">
        <v>107</v>
      </c>
      <c r="J4325" s="1" t="s">
        <v>110</v>
      </c>
      <c r="K4325" s="1">
        <v>46</v>
      </c>
      <c r="L4325" s="1" t="s">
        <v>101</v>
      </c>
      <c r="M4325" s="1" t="s">
        <v>325</v>
      </c>
      <c r="N4325" s="1" t="s">
        <v>91</v>
      </c>
      <c r="O4325" s="1" t="s">
        <v>104</v>
      </c>
      <c r="P4325">
        <v>271</v>
      </c>
      <c r="Q4325" s="1" t="str">
        <f>VLOOKUP([1]!Tabla1[[#This Row],[RENAES]],[2]EESS!$1:$1048576,6,FALSE)</f>
        <v>MAYNAS PERIFERIE</v>
      </c>
      <c r="R4325" s="1" t="str">
        <f>VLOOKUP([1]!Tabla1[[#This Row],[RENAES]],[2]EESS!$1:$1048576,7,FALSE)</f>
        <v>SANTA CLOTILDE</v>
      </c>
      <c r="S4325" s="1" t="str">
        <f>VLOOKUP([1]!Tabla1[[#This Row],[RENAES]],[2]EESS!$1:$1048576,10,FALSE)</f>
        <v>CAMPO SERIO</v>
      </c>
      <c r="T4325" s="1" t="s">
        <v>1214</v>
      </c>
      <c r="U4325" s="1" t="s">
        <v>326</v>
      </c>
      <c r="V4325" s="1" t="s">
        <v>91</v>
      </c>
      <c r="W4325" s="57">
        <v>1</v>
      </c>
      <c r="X4325" s="1" t="s">
        <v>2716</v>
      </c>
      <c r="Y4325" s="1" t="s">
        <v>107</v>
      </c>
      <c r="Z4325" s="1" t="s">
        <v>110</v>
      </c>
      <c r="AA4325" s="1" t="s">
        <v>4622</v>
      </c>
      <c r="AB4325" s="1" t="s">
        <v>325</v>
      </c>
      <c r="AC4325" s="1" t="s">
        <v>91</v>
      </c>
      <c r="AD4325" s="1" t="s">
        <v>104</v>
      </c>
      <c r="AE4325" s="1" t="s">
        <v>324</v>
      </c>
      <c r="AF4325" s="1" t="s">
        <v>142</v>
      </c>
      <c r="AG4325" s="1" t="s">
        <v>127</v>
      </c>
      <c r="AH4325" s="1" t="s">
        <v>4622</v>
      </c>
      <c r="AI4325" s="1" t="s">
        <v>326</v>
      </c>
      <c r="AJ4325" s="1" t="s">
        <v>91</v>
      </c>
      <c r="AK4325" s="57">
        <v>10</v>
      </c>
      <c r="AL4325" s="1" t="s">
        <v>324</v>
      </c>
      <c r="AM4325" s="1" t="s">
        <v>142</v>
      </c>
      <c r="AN4325" s="1" t="s">
        <v>127</v>
      </c>
      <c r="AO4325" s="1"/>
      <c r="AP4325" s="1"/>
      <c r="AQ4325" s="1"/>
      <c r="AR4325" s="1"/>
      <c r="AS4325" s="1"/>
      <c r="AT4325" s="1"/>
      <c r="AU4325" s="1"/>
      <c r="AV4325" s="1"/>
      <c r="AW4325" s="1"/>
      <c r="AX4325" s="1"/>
      <c r="AY4325" s="1"/>
      <c r="AZ4325" s="1"/>
      <c r="BA4325" s="1"/>
      <c r="BB4325" s="1"/>
      <c r="BC4325" s="1"/>
      <c r="BD4325" s="1"/>
      <c r="BE4325" s="1"/>
      <c r="BF4325" s="1"/>
      <c r="BG4325" s="1"/>
      <c r="BH4325" s="1"/>
      <c r="BI4325" s="1"/>
      <c r="BJ4325" s="1"/>
      <c r="BK4325" s="1"/>
      <c r="BL4325" s="1"/>
      <c r="BM4325" s="1"/>
      <c r="BN4325" s="1"/>
      <c r="BO4325" s="1"/>
      <c r="BP4325" s="1"/>
      <c r="BQ4325" s="1"/>
      <c r="BR4325" s="1"/>
      <c r="BS4325" s="1"/>
      <c r="BT4325" s="1"/>
      <c r="BU4325" s="1"/>
      <c r="BV4325" s="1"/>
      <c r="BW4325" s="1"/>
      <c r="BX4325" s="1"/>
      <c r="BY4325" s="1"/>
      <c r="BZ4325" s="1"/>
      <c r="CA4325" s="1"/>
      <c r="CB4325" s="1"/>
      <c r="CC4325" s="1"/>
      <c r="CD4325" s="1"/>
      <c r="CE4325" s="1"/>
      <c r="CF4325" s="1"/>
      <c r="CG4325" s="1"/>
      <c r="CH4325" s="1"/>
      <c r="CI4325" s="1"/>
      <c r="CJ4325" s="1"/>
      <c r="CK4325" s="1"/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2107</v>
      </c>
      <c r="B4326" s="1" t="s">
        <v>5630</v>
      </c>
      <c r="C4326" s="1" t="s">
        <v>97</v>
      </c>
      <c r="D4326" s="1" t="s">
        <v>116</v>
      </c>
      <c r="E4326" s="1" t="s">
        <v>1111</v>
      </c>
      <c r="F4326" s="1" t="s">
        <v>99</v>
      </c>
      <c r="G4326" s="1" t="s">
        <v>129</v>
      </c>
      <c r="H4326" s="1" t="s">
        <v>5631</v>
      </c>
      <c r="I4326" s="1" t="s">
        <v>96</v>
      </c>
      <c r="J4326" s="1" t="s">
        <v>96</v>
      </c>
      <c r="K4326" s="1">
        <v>23</v>
      </c>
      <c r="L4326" s="1" t="s">
        <v>101</v>
      </c>
      <c r="M4326" s="1" t="s">
        <v>325</v>
      </c>
      <c r="N4326" s="1" t="s">
        <v>105</v>
      </c>
      <c r="O4326" s="1" t="s">
        <v>104</v>
      </c>
      <c r="P4326">
        <v>18573</v>
      </c>
      <c r="Q4326" s="1" t="str">
        <f>VLOOKUP([1]!Tabla1[[#This Row],[RENAES]],[2]EESS!$1:$1048576,6,FALSE)</f>
        <v>MAYNAS PERIFERIE</v>
      </c>
      <c r="R4326" s="1" t="str">
        <f>VLOOKUP([1]!Tabla1[[#This Row],[RENAES]],[2]EESS!$1:$1048576,7,FALSE)</f>
        <v>SANTA CLOTILDE</v>
      </c>
      <c r="S4326" s="1" t="str">
        <f>VLOOKUP([1]!Tabla1[[#This Row],[RENAES]],[2]EESS!$1:$1048576,10,FALSE)</f>
        <v>CAMPO SERIO</v>
      </c>
      <c r="T4326" s="1" t="s">
        <v>4262</v>
      </c>
      <c r="U4326" s="1" t="s">
        <v>326</v>
      </c>
      <c r="V4326" s="1" t="s">
        <v>91</v>
      </c>
      <c r="W4326" s="57">
        <v>1</v>
      </c>
      <c r="X4326" s="1" t="s">
        <v>5631</v>
      </c>
      <c r="Y4326" s="1" t="s">
        <v>96</v>
      </c>
      <c r="Z4326" s="1" t="s">
        <v>96</v>
      </c>
      <c r="AA4326" s="1"/>
      <c r="AB4326" s="1"/>
      <c r="AC4326" s="1"/>
      <c r="AD4326" s="1"/>
      <c r="AE4326" s="1"/>
      <c r="AF4326" s="1"/>
      <c r="AG4326" s="1"/>
      <c r="AH4326" s="1" t="s">
        <v>8041</v>
      </c>
      <c r="AI4326" s="1" t="s">
        <v>332</v>
      </c>
      <c r="AJ4326" s="1" t="s">
        <v>91</v>
      </c>
      <c r="AK4326" s="57">
        <v>3</v>
      </c>
      <c r="AL4326" s="1" t="s">
        <v>10147</v>
      </c>
      <c r="AM4326" s="1" t="s">
        <v>88</v>
      </c>
      <c r="AN4326" s="1" t="s">
        <v>96</v>
      </c>
      <c r="AO4326" s="1"/>
      <c r="AP4326" s="1"/>
      <c r="AQ4326" s="1"/>
      <c r="AR4326" s="1"/>
      <c r="AS4326" s="1"/>
      <c r="AT4326" s="1"/>
      <c r="AU4326" s="1"/>
      <c r="AV4326" s="1"/>
      <c r="AW4326" s="1"/>
      <c r="AX4326" s="1"/>
      <c r="AY4326" s="1"/>
      <c r="AZ4326" s="1"/>
      <c r="BA4326" s="1"/>
      <c r="BB4326" s="1"/>
      <c r="BC4326" s="1"/>
      <c r="BD4326" s="1"/>
      <c r="BE4326" s="1"/>
      <c r="BF4326" s="1"/>
      <c r="BG4326" s="1"/>
      <c r="BH4326" s="1"/>
      <c r="BI4326" s="1"/>
      <c r="BJ4326" s="1"/>
      <c r="BK4326" s="1"/>
      <c r="BL4326" s="1"/>
      <c r="BM4326" s="1"/>
      <c r="BN4326" s="1"/>
      <c r="BO4326" s="1"/>
      <c r="BP4326" s="1"/>
      <c r="BQ4326" s="1"/>
      <c r="BR4326" s="1"/>
      <c r="BS4326" s="1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/>
      <c r="CF4326" s="1"/>
      <c r="CG4326" s="1"/>
      <c r="CH4326" s="1"/>
      <c r="CI4326" s="1"/>
      <c r="CJ4326" s="1"/>
      <c r="CK4326" s="1"/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3471</v>
      </c>
      <c r="B4327" s="1" t="s">
        <v>3472</v>
      </c>
      <c r="C4327" s="1" t="s">
        <v>97</v>
      </c>
      <c r="D4327" s="1" t="s">
        <v>136</v>
      </c>
      <c r="E4327" s="1" t="s">
        <v>1111</v>
      </c>
      <c r="F4327" s="1" t="s">
        <v>90</v>
      </c>
      <c r="G4327" s="1" t="s">
        <v>99</v>
      </c>
      <c r="H4327" s="1" t="s">
        <v>1869</v>
      </c>
      <c r="I4327" s="1" t="s">
        <v>100</v>
      </c>
      <c r="J4327" s="1" t="s">
        <v>90</v>
      </c>
      <c r="K4327" s="1">
        <v>23</v>
      </c>
      <c r="L4327" s="1" t="s">
        <v>101</v>
      </c>
      <c r="M4327" s="1" t="s">
        <v>325</v>
      </c>
      <c r="N4327" s="1" t="s">
        <v>91</v>
      </c>
      <c r="O4327" s="1" t="s">
        <v>104</v>
      </c>
      <c r="P4327">
        <v>105</v>
      </c>
      <c r="Q4327" s="1" t="str">
        <f>VLOOKUP([1]!Tabla1[[#This Row],[RENAES]],[2]EESS!$1:$1048576,6,FALSE)</f>
        <v>DATEM DEL MARAÑON</v>
      </c>
      <c r="R4327" s="1" t="str">
        <f>VLOOKUP([1]!Tabla1[[#This Row],[RENAES]],[2]EESS!$1:$1048576,7,FALSE)</f>
        <v>PASTAZA</v>
      </c>
      <c r="S4327" s="1" t="str">
        <f>VLOOKUP([1]!Tabla1[[#This Row],[RENAES]],[2]EESS!$1:$1048576,10,FALSE)</f>
        <v>TRUENO COCHA</v>
      </c>
      <c r="T4327" s="1" t="s">
        <v>1112</v>
      </c>
      <c r="U4327" s="1" t="s">
        <v>326</v>
      </c>
      <c r="V4327" s="1" t="s">
        <v>91</v>
      </c>
      <c r="W4327" s="57">
        <v>1</v>
      </c>
      <c r="X4327" s="1" t="s">
        <v>1869</v>
      </c>
      <c r="Y4327" s="1" t="s">
        <v>100</v>
      </c>
      <c r="Z4327" s="1" t="s">
        <v>90</v>
      </c>
      <c r="AA4327" s="1" t="s">
        <v>2882</v>
      </c>
      <c r="AB4327" s="1" t="s">
        <v>325</v>
      </c>
      <c r="AC4327" s="1" t="s">
        <v>105</v>
      </c>
      <c r="AD4327" s="1" t="s">
        <v>104</v>
      </c>
      <c r="AE4327" s="1" t="s">
        <v>3464</v>
      </c>
      <c r="AF4327" s="1" t="s">
        <v>108</v>
      </c>
      <c r="AG4327" s="1" t="s">
        <v>108</v>
      </c>
      <c r="AH4327" s="1" t="s">
        <v>2882</v>
      </c>
      <c r="AI4327" s="1" t="s">
        <v>326</v>
      </c>
      <c r="AJ4327" s="1" t="s">
        <v>91</v>
      </c>
      <c r="AK4327" s="57">
        <v>2</v>
      </c>
      <c r="AL4327" s="1" t="s">
        <v>3464</v>
      </c>
      <c r="AM4327" s="1" t="s">
        <v>108</v>
      </c>
      <c r="AN4327" s="1" t="s">
        <v>108</v>
      </c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  <c r="BJ4327" s="1"/>
      <c r="BK4327" s="1"/>
      <c r="BL4327" s="1"/>
      <c r="BM4327" s="1"/>
      <c r="BN4327" s="1"/>
      <c r="BO4327" s="1"/>
      <c r="BP4327" s="1"/>
      <c r="BQ4327" s="1"/>
      <c r="BR4327" s="1"/>
      <c r="BS4327" s="1"/>
      <c r="BT4327" s="1"/>
      <c r="BU4327" s="1"/>
      <c r="BV4327" s="1"/>
      <c r="BW4327" s="1"/>
      <c r="BX4327" s="1"/>
      <c r="BY4327" s="1"/>
      <c r="BZ4327" s="1"/>
      <c r="CA4327" s="1"/>
      <c r="CB4327" s="1"/>
      <c r="CC4327" s="1"/>
      <c r="CD4327" s="1"/>
      <c r="CE4327" s="1"/>
      <c r="CF4327" s="1"/>
      <c r="CG4327" s="1"/>
      <c r="CH4327" s="1"/>
      <c r="CI4327" s="1"/>
      <c r="CJ4327" s="1"/>
      <c r="CK4327" s="1"/>
      <c r="CL4327" s="1"/>
      <c r="CM4327" s="1"/>
      <c r="CN4327" s="1"/>
      <c r="CO4327" s="1"/>
      <c r="CP4327" s="1"/>
      <c r="CQ4327" s="1"/>
      <c r="CR4327" s="1"/>
    </row>
    <row r="4328" spans="1:96" x14ac:dyDescent="0.3">
      <c r="A4328" s="1" t="s">
        <v>8023</v>
      </c>
      <c r="B4328" s="1" t="s">
        <v>8024</v>
      </c>
      <c r="C4328" s="1" t="s">
        <v>97</v>
      </c>
      <c r="D4328" s="1" t="s">
        <v>3185</v>
      </c>
      <c r="E4328" s="1" t="s">
        <v>1111</v>
      </c>
      <c r="F4328" s="1" t="s">
        <v>95</v>
      </c>
      <c r="G4328" s="1" t="s">
        <v>145</v>
      </c>
      <c r="H4328" s="1" t="s">
        <v>3867</v>
      </c>
      <c r="I4328" s="1" t="s">
        <v>88</v>
      </c>
      <c r="J4328" s="1" t="s">
        <v>109</v>
      </c>
      <c r="K4328" s="1">
        <v>17</v>
      </c>
      <c r="L4328" s="1" t="s">
        <v>101</v>
      </c>
      <c r="M4328" s="1" t="s">
        <v>325</v>
      </c>
      <c r="N4328" s="1" t="s">
        <v>91</v>
      </c>
      <c r="O4328" s="1" t="s">
        <v>104</v>
      </c>
      <c r="P4328">
        <v>282</v>
      </c>
      <c r="Q4328" s="1" t="str">
        <f>VLOOKUP([1]!Tabla1[[#This Row],[RENAES]],[2]EESS!$1:$1048576,6,FALSE)</f>
        <v>DATEM DEL MARAÑON</v>
      </c>
      <c r="R4328" s="1" t="str">
        <f>VLOOKUP([1]!Tabla1[[#This Row],[RENAES]],[2]EESS!$1:$1048576,7,FALSE)</f>
        <v>PASTAZA</v>
      </c>
      <c r="S4328" s="1" t="str">
        <f>VLOOKUP([1]!Tabla1[[#This Row],[RENAES]],[2]EESS!$1:$1048576,10,FALSE)</f>
        <v>NUEVO LIMON COCHA</v>
      </c>
      <c r="T4328" s="1" t="s">
        <v>7121</v>
      </c>
      <c r="U4328" s="1" t="s">
        <v>326</v>
      </c>
      <c r="V4328" s="1" t="s">
        <v>91</v>
      </c>
      <c r="W4328" s="57">
        <v>2</v>
      </c>
      <c r="X4328" s="1" t="s">
        <v>3867</v>
      </c>
      <c r="Y4328" s="1" t="s">
        <v>88</v>
      </c>
      <c r="Z4328" s="1" t="s">
        <v>109</v>
      </c>
      <c r="AA4328" s="1" t="s">
        <v>7649</v>
      </c>
      <c r="AB4328" s="1" t="s">
        <v>325</v>
      </c>
      <c r="AC4328" s="1" t="s">
        <v>91</v>
      </c>
      <c r="AD4328" s="1" t="s">
        <v>92</v>
      </c>
      <c r="AE4328" s="1" t="s">
        <v>324</v>
      </c>
      <c r="AF4328" s="1" t="s">
        <v>109</v>
      </c>
      <c r="AG4328" s="1" t="s">
        <v>96</v>
      </c>
      <c r="AH4328" s="1" t="s">
        <v>7649</v>
      </c>
      <c r="AI4328" s="1" t="s">
        <v>326</v>
      </c>
      <c r="AJ4328" s="1" t="s">
        <v>91</v>
      </c>
      <c r="AK4328" s="57">
        <v>10</v>
      </c>
      <c r="AL4328" s="1" t="s">
        <v>324</v>
      </c>
      <c r="AM4328" s="1" t="s">
        <v>109</v>
      </c>
      <c r="AN4328" s="1" t="s">
        <v>96</v>
      </c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  <c r="BJ4328" s="1"/>
      <c r="BK4328" s="1"/>
      <c r="BL4328" s="1"/>
      <c r="BM4328" s="1"/>
      <c r="BN4328" s="1"/>
      <c r="BO4328" s="1"/>
      <c r="BP4328" s="1"/>
      <c r="BQ4328" s="1"/>
      <c r="BR4328" s="1"/>
      <c r="BS4328" s="1"/>
      <c r="BT4328" s="1"/>
      <c r="BU4328" s="1"/>
      <c r="BV4328" s="1"/>
      <c r="BW4328" s="1"/>
      <c r="BX4328" s="1"/>
      <c r="BY4328" s="1"/>
      <c r="BZ4328" s="1"/>
      <c r="CA4328" s="1"/>
      <c r="CB4328" s="1"/>
      <c r="CC4328" s="1"/>
      <c r="CD4328" s="1"/>
      <c r="CE4328" s="1"/>
      <c r="CF4328" s="1"/>
      <c r="CG4328" s="1"/>
      <c r="CH4328" s="1"/>
      <c r="CI4328" s="1"/>
      <c r="CJ4328" s="1"/>
      <c r="CK4328" s="1"/>
      <c r="CL4328" s="1"/>
      <c r="CM4328" s="1"/>
      <c r="CN4328" s="1"/>
      <c r="CO4328" s="1"/>
      <c r="CP4328" s="1"/>
      <c r="CQ4328" s="1"/>
      <c r="CR4328" s="1"/>
    </row>
    <row r="4329" spans="1:96" x14ac:dyDescent="0.3">
      <c r="A4329" s="1" t="s">
        <v>6023</v>
      </c>
      <c r="B4329" s="1" t="s">
        <v>6915</v>
      </c>
      <c r="C4329" s="1" t="s">
        <v>97</v>
      </c>
      <c r="D4329" s="1" t="s">
        <v>3185</v>
      </c>
      <c r="E4329" s="1" t="s">
        <v>1111</v>
      </c>
      <c r="F4329" s="1" t="s">
        <v>95</v>
      </c>
      <c r="G4329" s="1" t="s">
        <v>99</v>
      </c>
      <c r="H4329" s="1" t="s">
        <v>171</v>
      </c>
      <c r="I4329" s="1" t="s">
        <v>90</v>
      </c>
      <c r="J4329" s="1" t="s">
        <v>99</v>
      </c>
      <c r="K4329" s="1">
        <v>15</v>
      </c>
      <c r="L4329" s="1" t="s">
        <v>101</v>
      </c>
      <c r="M4329" s="1" t="s">
        <v>325</v>
      </c>
      <c r="N4329" s="1" t="s">
        <v>91</v>
      </c>
      <c r="O4329" s="1" t="s">
        <v>92</v>
      </c>
      <c r="P4329">
        <v>146</v>
      </c>
      <c r="Q4329" s="1" t="str">
        <f>VLOOKUP([1]!Tabla1[[#This Row],[RENAES]],[2]EESS!$1:$1048576,6,FALSE)</f>
        <v>DATEM DEL MARAÑON</v>
      </c>
      <c r="R4329" s="1" t="str">
        <f>VLOOKUP([1]!Tabla1[[#This Row],[RENAES]],[2]EESS!$1:$1048576,7,FALSE)</f>
        <v>BARRANCA</v>
      </c>
      <c r="S4329" s="1" t="str">
        <f>VLOOKUP([1]!Tabla1[[#This Row],[RENAES]],[2]EESS!$1:$1048576,10,FALSE)</f>
        <v>SAN LORENZO</v>
      </c>
      <c r="T4329" s="1" t="s">
        <v>6430</v>
      </c>
      <c r="U4329" s="1" t="s">
        <v>326</v>
      </c>
      <c r="V4329" s="1" t="s">
        <v>91</v>
      </c>
      <c r="W4329" s="57">
        <v>2</v>
      </c>
      <c r="X4329" s="1" t="s">
        <v>171</v>
      </c>
      <c r="Y4329" s="1" t="s">
        <v>90</v>
      </c>
      <c r="Z4329" s="1" t="s">
        <v>99</v>
      </c>
      <c r="AA4329" s="1" t="s">
        <v>9004</v>
      </c>
      <c r="AB4329" s="1" t="s">
        <v>325</v>
      </c>
      <c r="AC4329" s="1" t="s">
        <v>91</v>
      </c>
      <c r="AD4329" s="1" t="s">
        <v>92</v>
      </c>
      <c r="AE4329" s="1" t="s">
        <v>4075</v>
      </c>
      <c r="AF4329" s="1" t="s">
        <v>90</v>
      </c>
      <c r="AG4329" s="1" t="s">
        <v>110</v>
      </c>
      <c r="AH4329" s="1" t="s">
        <v>7669</v>
      </c>
      <c r="AI4329" s="1" t="s">
        <v>326</v>
      </c>
      <c r="AJ4329" s="1" t="s">
        <v>91</v>
      </c>
      <c r="AK4329" s="57">
        <v>2</v>
      </c>
      <c r="AL4329" s="1" t="s">
        <v>128</v>
      </c>
      <c r="AM4329" s="1" t="s">
        <v>88</v>
      </c>
      <c r="AN4329" s="1" t="s">
        <v>131</v>
      </c>
      <c r="AO4329" s="1" t="s">
        <v>9004</v>
      </c>
      <c r="AP4329" s="1" t="s">
        <v>325</v>
      </c>
      <c r="AQ4329" s="1" t="s">
        <v>91</v>
      </c>
      <c r="AR4329" s="32"/>
      <c r="AS4329" s="1" t="s">
        <v>9540</v>
      </c>
      <c r="AT4329" s="1" t="s">
        <v>95</v>
      </c>
      <c r="AU4329" s="1" t="s">
        <v>121</v>
      </c>
      <c r="AV4329" s="1" t="s">
        <v>9004</v>
      </c>
      <c r="AW4329" s="1" t="s">
        <v>326</v>
      </c>
      <c r="AX4329" s="1" t="s">
        <v>91</v>
      </c>
      <c r="AY4329" s="57">
        <v>3</v>
      </c>
      <c r="AZ4329" s="1" t="s">
        <v>4075</v>
      </c>
      <c r="BA4329" s="1" t="s">
        <v>90</v>
      </c>
      <c r="BB4329" s="1" t="s">
        <v>110</v>
      </c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  <c r="BO4329" s="1"/>
      <c r="BP4329" s="1"/>
      <c r="BQ4329" s="1"/>
      <c r="BR4329" s="1"/>
      <c r="BS4329" s="1"/>
      <c r="BT4329" s="1"/>
      <c r="BU4329" s="1"/>
      <c r="BV4329" s="1"/>
      <c r="BW4329" s="1"/>
      <c r="BX4329" s="1" t="s">
        <v>9285</v>
      </c>
      <c r="BY4329" s="1" t="s">
        <v>325</v>
      </c>
      <c r="BZ4329" s="1" t="s">
        <v>91</v>
      </c>
      <c r="CA4329" s="32"/>
      <c r="CB4329" s="1" t="s">
        <v>9540</v>
      </c>
      <c r="CC4329" s="1" t="s">
        <v>109</v>
      </c>
      <c r="CD4329" s="1" t="s">
        <v>88</v>
      </c>
      <c r="CE4329" s="1"/>
      <c r="CF4329" s="1"/>
      <c r="CG4329" s="1"/>
      <c r="CH4329" s="1"/>
      <c r="CI4329" s="1"/>
      <c r="CJ4329" s="1"/>
      <c r="CK4329" s="1"/>
      <c r="CL4329" s="1"/>
      <c r="CM4329" s="1"/>
      <c r="CN4329" s="1"/>
      <c r="CO4329" s="1"/>
      <c r="CP4329" s="1"/>
      <c r="CQ4329" s="1"/>
      <c r="CR4329" s="1"/>
    </row>
    <row r="4330" spans="1:96" x14ac:dyDescent="0.3">
      <c r="A4330" s="1" t="s">
        <v>8201</v>
      </c>
      <c r="B4330" s="1" t="s">
        <v>8202</v>
      </c>
      <c r="C4330" s="1" t="s">
        <v>97</v>
      </c>
      <c r="D4330" s="1" t="s">
        <v>3185</v>
      </c>
      <c r="E4330" s="1" t="s">
        <v>1111</v>
      </c>
      <c r="F4330" s="1" t="s">
        <v>119</v>
      </c>
      <c r="G4330" s="1" t="s">
        <v>98</v>
      </c>
      <c r="H4330" s="1" t="s">
        <v>8073</v>
      </c>
      <c r="I4330" s="1" t="s">
        <v>118</v>
      </c>
      <c r="J4330" s="1" t="s">
        <v>127</v>
      </c>
      <c r="K4330" s="1">
        <v>12</v>
      </c>
      <c r="L4330" s="1" t="s">
        <v>101</v>
      </c>
      <c r="M4330" s="1" t="s">
        <v>325</v>
      </c>
      <c r="N4330" s="1" t="s">
        <v>91</v>
      </c>
      <c r="O4330" s="1" t="s">
        <v>104</v>
      </c>
      <c r="P4330">
        <v>144</v>
      </c>
      <c r="Q4330" s="1" t="str">
        <f>VLOOKUP([1]!Tabla1[[#This Row],[RENAES]],[2]EESS!$1:$1048576,6,FALSE)</f>
        <v>REQUENA</v>
      </c>
      <c r="R4330" s="1" t="str">
        <f>VLOOKUP([1]!Tabla1[[#This Row],[RENAES]],[2]EESS!$1:$1048576,7,FALSE)</f>
        <v>BRETAÑA</v>
      </c>
      <c r="S4330" s="1" t="str">
        <f>VLOOKUP([1]!Tabla1[[#This Row],[RENAES]],[2]EESS!$1:$1048576,10,FALSE)</f>
        <v>OBRERO</v>
      </c>
      <c r="T4330" s="1"/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1"/>
      <c r="AK4330" s="1"/>
      <c r="AL4330" s="1"/>
      <c r="AM4330" s="1"/>
      <c r="AN4330" s="1"/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  <c r="BQ4330" s="1"/>
      <c r="BR4330" s="1"/>
      <c r="BS4330" s="1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/>
      <c r="CF4330" s="1"/>
      <c r="CG4330" s="1"/>
      <c r="CH4330" s="1"/>
      <c r="CI4330" s="1"/>
      <c r="CJ4330" s="1"/>
      <c r="CK4330" s="1"/>
      <c r="CL4330" s="1"/>
      <c r="CM4330" s="1"/>
      <c r="CN4330" s="1"/>
      <c r="CO4330" s="1"/>
      <c r="CP4330" s="1"/>
      <c r="CQ4330" s="1"/>
      <c r="CR4330" s="1"/>
    </row>
    <row r="4331" spans="1:96" x14ac:dyDescent="0.3">
      <c r="A4331" s="1" t="s">
        <v>5906</v>
      </c>
      <c r="B4331" s="1" t="s">
        <v>5907</v>
      </c>
      <c r="C4331" s="1" t="s">
        <v>97</v>
      </c>
      <c r="D4331" s="1" t="s">
        <v>3185</v>
      </c>
      <c r="E4331" s="1" t="s">
        <v>1111</v>
      </c>
      <c r="F4331" s="1" t="s">
        <v>102</v>
      </c>
      <c r="G4331" s="1" t="s">
        <v>88</v>
      </c>
      <c r="H4331" s="1" t="s">
        <v>5680</v>
      </c>
      <c r="I4331" s="1" t="s">
        <v>88</v>
      </c>
      <c r="J4331" s="1" t="s">
        <v>116</v>
      </c>
      <c r="K4331" s="1">
        <v>23</v>
      </c>
      <c r="L4331" s="1" t="s">
        <v>101</v>
      </c>
      <c r="M4331" s="1" t="s">
        <v>325</v>
      </c>
      <c r="N4331" s="1" t="s">
        <v>91</v>
      </c>
      <c r="O4331" s="1" t="s">
        <v>104</v>
      </c>
      <c r="P4331">
        <v>211</v>
      </c>
      <c r="Q4331" s="1" t="str">
        <f>VLOOKUP([1]!Tabla1[[#This Row],[RENAES]],[2]EESS!$1:$1048576,6,FALSE)</f>
        <v>DATEM DEL MARAÑON</v>
      </c>
      <c r="R4331" s="1" t="str">
        <f>VLOOKUP([1]!Tabla1[[#This Row],[RENAES]],[2]EESS!$1:$1048576,7,FALSE)</f>
        <v>BARRANCA</v>
      </c>
      <c r="S4331" s="1" t="str">
        <f>VLOOKUP([1]!Tabla1[[#This Row],[RENAES]],[2]EESS!$1:$1048576,10,FALSE)</f>
        <v>SAN LORENZO</v>
      </c>
      <c r="T4331" s="1" t="s">
        <v>5254</v>
      </c>
      <c r="U4331" s="1" t="s">
        <v>326</v>
      </c>
      <c r="V4331" s="1" t="s">
        <v>91</v>
      </c>
      <c r="W4331" s="57">
        <v>7</v>
      </c>
      <c r="X4331" s="1" t="s">
        <v>5680</v>
      </c>
      <c r="Y4331" s="1" t="s">
        <v>102</v>
      </c>
      <c r="Z4331" s="1" t="s">
        <v>106</v>
      </c>
      <c r="AA4331" s="1" t="s">
        <v>6159</v>
      </c>
      <c r="AB4331" s="1" t="s">
        <v>325</v>
      </c>
      <c r="AC4331" s="1" t="s">
        <v>91</v>
      </c>
      <c r="AD4331" s="1" t="s">
        <v>104</v>
      </c>
      <c r="AE4331" s="1" t="s">
        <v>4655</v>
      </c>
      <c r="AF4331" s="1" t="s">
        <v>96</v>
      </c>
      <c r="AG4331" s="1" t="s">
        <v>119</v>
      </c>
      <c r="AH4331" s="1"/>
      <c r="AI4331" s="1"/>
      <c r="AJ4331" s="1"/>
      <c r="AK4331" s="1"/>
      <c r="AL4331" s="1"/>
      <c r="AM4331" s="1"/>
      <c r="AN4331" s="1"/>
      <c r="AO4331" s="1"/>
      <c r="AP4331" s="1"/>
      <c r="AQ4331" s="1"/>
      <c r="AR4331" s="1"/>
      <c r="AS4331" s="1"/>
      <c r="AT4331" s="1"/>
      <c r="AU4331" s="1"/>
      <c r="AV4331" s="1"/>
      <c r="AW4331" s="1"/>
      <c r="AX4331" s="1"/>
      <c r="AY4331" s="1"/>
      <c r="AZ4331" s="1"/>
      <c r="BA4331" s="1"/>
      <c r="BB4331" s="1"/>
      <c r="BC4331" s="1"/>
      <c r="BD4331" s="1"/>
      <c r="BE4331" s="1"/>
      <c r="BF4331" s="1"/>
      <c r="BG4331" s="1"/>
      <c r="BH4331" s="1"/>
      <c r="BI4331" s="1"/>
      <c r="BJ4331" s="1"/>
      <c r="BK4331" s="1"/>
      <c r="BL4331" s="1"/>
      <c r="BM4331" s="1"/>
      <c r="BN4331" s="1"/>
      <c r="BO4331" s="1"/>
      <c r="BP4331" s="1"/>
      <c r="BQ4331" s="1"/>
      <c r="BR4331" s="1"/>
      <c r="BS4331" s="1"/>
      <c r="BT4331" s="1"/>
      <c r="BU4331" s="1"/>
      <c r="BV4331" s="1"/>
      <c r="BW4331" s="1"/>
      <c r="BX4331" s="1"/>
      <c r="BY4331" s="1"/>
      <c r="BZ4331" s="1"/>
      <c r="CA4331" s="1"/>
      <c r="CB4331" s="1"/>
      <c r="CC4331" s="1"/>
      <c r="CD4331" s="1"/>
      <c r="CE4331" s="1"/>
      <c r="CF4331" s="1"/>
      <c r="CG4331" s="1"/>
      <c r="CH4331" s="1"/>
      <c r="CI4331" s="1"/>
      <c r="CJ4331" s="1"/>
      <c r="CK4331" s="1"/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7106</v>
      </c>
      <c r="B4332" s="1" t="s">
        <v>7107</v>
      </c>
      <c r="C4332" s="1" t="s">
        <v>97</v>
      </c>
      <c r="D4332" s="1" t="s">
        <v>165</v>
      </c>
      <c r="E4332" s="1" t="s">
        <v>1111</v>
      </c>
      <c r="F4332" s="1" t="s">
        <v>102</v>
      </c>
      <c r="G4332" s="1" t="s">
        <v>89</v>
      </c>
      <c r="H4332" s="1" t="s">
        <v>140</v>
      </c>
      <c r="I4332" s="1" t="s">
        <v>96</v>
      </c>
      <c r="J4332" s="1" t="s">
        <v>142</v>
      </c>
      <c r="K4332" s="1">
        <v>24</v>
      </c>
      <c r="L4332" s="1" t="s">
        <v>101</v>
      </c>
      <c r="M4332" s="1" t="s">
        <v>325</v>
      </c>
      <c r="N4332" s="1" t="s">
        <v>91</v>
      </c>
      <c r="O4332" s="1" t="s">
        <v>104</v>
      </c>
      <c r="P4332">
        <v>186</v>
      </c>
      <c r="Q4332" s="1" t="str">
        <f>VLOOKUP([1]!Tabla1[[#This Row],[RENAES]],[2]EESS!$1:$1048576,6,FALSE)</f>
        <v>MAYNAS PERIFERIE</v>
      </c>
      <c r="R4332" s="1" t="str">
        <f>VLOOKUP([1]!Tabla1[[#This Row],[RENAES]],[2]EESS!$1:$1048576,7,FALSE)</f>
        <v>TAMSHIYACU</v>
      </c>
      <c r="S4332" s="1" t="str">
        <f>VLOOKUP([1]!Tabla1[[#This Row],[RENAES]],[2]EESS!$1:$1048576,10,FALSE)</f>
        <v>TAMSHIYACU</v>
      </c>
      <c r="T4332" s="1" t="s">
        <v>6163</v>
      </c>
      <c r="U4332" s="1" t="s">
        <v>326</v>
      </c>
      <c r="V4332" s="1" t="s">
        <v>91</v>
      </c>
      <c r="W4332" s="57">
        <v>3</v>
      </c>
      <c r="X4332" s="1" t="s">
        <v>140</v>
      </c>
      <c r="Y4332" s="1" t="s">
        <v>96</v>
      </c>
      <c r="Z4332" s="1" t="s">
        <v>142</v>
      </c>
      <c r="AA4332" s="1"/>
      <c r="AB4332" s="1"/>
      <c r="AC4332" s="1"/>
      <c r="AD4332" s="1"/>
      <c r="AE4332" s="1"/>
      <c r="AF4332" s="1"/>
      <c r="AG4332" s="1"/>
      <c r="AH4332" s="1" t="s">
        <v>6763</v>
      </c>
      <c r="AI4332" s="1" t="s">
        <v>326</v>
      </c>
      <c r="AJ4332" s="1" t="s">
        <v>91</v>
      </c>
      <c r="AK4332" s="57">
        <v>4</v>
      </c>
      <c r="AL4332" s="1" t="s">
        <v>7784</v>
      </c>
      <c r="AM4332" s="1" t="s">
        <v>99</v>
      </c>
      <c r="AN4332" s="1" t="s">
        <v>108</v>
      </c>
      <c r="AO4332" s="1"/>
      <c r="AP4332" s="1"/>
      <c r="AQ4332" s="1"/>
      <c r="AR4332" s="1"/>
      <c r="AS4332" s="1"/>
      <c r="AT4332" s="1"/>
      <c r="AU4332" s="1"/>
      <c r="AV4332" s="1" t="s">
        <v>7289</v>
      </c>
      <c r="AW4332" s="1" t="s">
        <v>326</v>
      </c>
      <c r="AX4332" s="1" t="s">
        <v>91</v>
      </c>
      <c r="AY4332" s="57">
        <v>3</v>
      </c>
      <c r="AZ4332" s="1" t="s">
        <v>3040</v>
      </c>
      <c r="BA4332" s="1" t="s">
        <v>96</v>
      </c>
      <c r="BB4332" s="1" t="s">
        <v>99</v>
      </c>
      <c r="BC4332" s="1" t="s">
        <v>7676</v>
      </c>
      <c r="BD4332" s="1" t="s">
        <v>326</v>
      </c>
      <c r="BE4332" s="1" t="s">
        <v>91</v>
      </c>
      <c r="BF4332" s="57">
        <v>5</v>
      </c>
      <c r="BG4332" s="1" t="s">
        <v>3040</v>
      </c>
      <c r="BH4332" s="1" t="s">
        <v>99</v>
      </c>
      <c r="BI4332" s="1" t="s">
        <v>127</v>
      </c>
      <c r="BJ4332" s="1" t="s">
        <v>8859</v>
      </c>
      <c r="BK4332" s="1" t="s">
        <v>326</v>
      </c>
      <c r="BL4332" s="1" t="s">
        <v>91</v>
      </c>
      <c r="BM4332" s="57">
        <v>6</v>
      </c>
      <c r="BN4332" s="1" t="s">
        <v>7628</v>
      </c>
      <c r="BO4332" s="1" t="s">
        <v>96</v>
      </c>
      <c r="BP4332" s="1" t="s">
        <v>96</v>
      </c>
      <c r="BQ4332" s="1" t="s">
        <v>9326</v>
      </c>
      <c r="BR4332" s="1" t="s">
        <v>326</v>
      </c>
      <c r="BS4332" s="1" t="s">
        <v>91</v>
      </c>
      <c r="BT4332" s="57">
        <v>4</v>
      </c>
      <c r="BU4332" s="1" t="s">
        <v>7628</v>
      </c>
      <c r="BV4332" s="1" t="s">
        <v>96</v>
      </c>
      <c r="BW4332" s="1" t="s">
        <v>107</v>
      </c>
      <c r="BX4332" s="1"/>
      <c r="BY4332" s="1"/>
      <c r="BZ4332" s="1"/>
      <c r="CA4332" s="1"/>
      <c r="CB4332" s="1"/>
      <c r="CC4332" s="1"/>
      <c r="CD4332" s="1"/>
      <c r="CE4332" s="1"/>
      <c r="CF4332" s="1"/>
      <c r="CG4332" s="1"/>
      <c r="CH4332" s="1"/>
      <c r="CI4332" s="1"/>
      <c r="CJ4332" s="1"/>
      <c r="CK4332" s="1"/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3452</v>
      </c>
      <c r="B4333" s="1" t="s">
        <v>8025</v>
      </c>
      <c r="C4333" s="1" t="s">
        <v>97</v>
      </c>
      <c r="D4333" s="1" t="s">
        <v>4614</v>
      </c>
      <c r="E4333" s="1" t="s">
        <v>1111</v>
      </c>
      <c r="F4333" s="1" t="s">
        <v>102</v>
      </c>
      <c r="G4333" s="1" t="s">
        <v>115</v>
      </c>
      <c r="H4333" s="1" t="s">
        <v>7711</v>
      </c>
      <c r="I4333" s="1" t="s">
        <v>90</v>
      </c>
      <c r="J4333" s="1" t="s">
        <v>100</v>
      </c>
      <c r="K4333" s="1">
        <v>22</v>
      </c>
      <c r="L4333" s="1" t="s">
        <v>101</v>
      </c>
      <c r="M4333" s="1" t="s">
        <v>325</v>
      </c>
      <c r="N4333" s="1" t="s">
        <v>91</v>
      </c>
      <c r="O4333" s="1" t="s">
        <v>92</v>
      </c>
      <c r="P4333">
        <v>6688</v>
      </c>
      <c r="Q4333" s="1" t="str">
        <f>VLOOKUP([1]!Tabla1[[#This Row],[RENAES]],[2]EESS!$1:$1048576,6,FALSE)</f>
        <v>MAYNAS PERIFERIE</v>
      </c>
      <c r="R4333" s="1" t="str">
        <f>VLOOKUP([1]!Tabla1[[#This Row],[RENAES]],[2]EESS!$1:$1048576,7,FALSE)</f>
        <v>TAMSHIYACU</v>
      </c>
      <c r="S4333" s="1" t="str">
        <f>VLOOKUP([1]!Tabla1[[#This Row],[RENAES]],[2]EESS!$1:$1048576,10,FALSE)</f>
        <v>TAMSHIYACU</v>
      </c>
      <c r="T4333" s="1" t="s">
        <v>5938</v>
      </c>
      <c r="U4333" s="1" t="s">
        <v>326</v>
      </c>
      <c r="V4333" s="1" t="s">
        <v>91</v>
      </c>
      <c r="W4333" s="57">
        <v>1</v>
      </c>
      <c r="X4333" s="1" t="s">
        <v>7711</v>
      </c>
      <c r="Y4333" s="1" t="s">
        <v>90</v>
      </c>
      <c r="Z4333" s="1" t="s">
        <v>100</v>
      </c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  <c r="AL4333" s="1"/>
      <c r="AM4333" s="1"/>
      <c r="AN4333" s="1"/>
      <c r="AO4333" s="1"/>
      <c r="AP4333" s="1"/>
      <c r="AQ4333" s="1"/>
      <c r="AR4333" s="1"/>
      <c r="AS4333" s="1"/>
      <c r="AT4333" s="1"/>
      <c r="AU4333" s="1"/>
      <c r="AV4333" s="1"/>
      <c r="AW4333" s="1"/>
      <c r="AX4333" s="1"/>
      <c r="AY4333" s="1"/>
      <c r="AZ4333" s="1"/>
      <c r="BA4333" s="1"/>
      <c r="BB4333" s="1"/>
      <c r="BC4333" s="1"/>
      <c r="BD4333" s="1"/>
      <c r="BE4333" s="1"/>
      <c r="BF4333" s="1"/>
      <c r="BG4333" s="1"/>
      <c r="BH4333" s="1"/>
      <c r="BI4333" s="1"/>
      <c r="BJ4333" s="1"/>
      <c r="BK4333" s="1"/>
      <c r="BL4333" s="1"/>
      <c r="BM4333" s="1"/>
      <c r="BN4333" s="1"/>
      <c r="BO4333" s="1"/>
      <c r="BP4333" s="1"/>
      <c r="BQ4333" s="1"/>
      <c r="BR4333" s="1"/>
      <c r="BS4333" s="1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 t="s">
        <v>6428</v>
      </c>
      <c r="CF4333" s="1" t="s">
        <v>326</v>
      </c>
      <c r="CG4333" s="1" t="s">
        <v>91</v>
      </c>
      <c r="CH4333" s="1" t="s">
        <v>123</v>
      </c>
      <c r="CI4333" s="1" t="s">
        <v>7968</v>
      </c>
      <c r="CJ4333" s="1" t="s">
        <v>99</v>
      </c>
      <c r="CK4333" s="1" t="s">
        <v>118</v>
      </c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3467</v>
      </c>
      <c r="B4334" s="1" t="s">
        <v>10148</v>
      </c>
      <c r="C4334" s="1" t="s">
        <v>97</v>
      </c>
      <c r="D4334" s="1" t="s">
        <v>116</v>
      </c>
      <c r="E4334" s="1" t="s">
        <v>1111</v>
      </c>
      <c r="F4334" s="1" t="s">
        <v>109</v>
      </c>
      <c r="G4334" s="1" t="s">
        <v>96</v>
      </c>
      <c r="H4334" s="1" t="s">
        <v>4005</v>
      </c>
      <c r="I4334" s="1" t="s">
        <v>96</v>
      </c>
      <c r="J4334" s="1" t="s">
        <v>113</v>
      </c>
      <c r="K4334" s="1">
        <v>17</v>
      </c>
      <c r="L4334" s="1" t="s">
        <v>101</v>
      </c>
      <c r="M4334" s="1" t="s">
        <v>325</v>
      </c>
      <c r="N4334" s="1" t="s">
        <v>91</v>
      </c>
      <c r="O4334" s="1" t="s">
        <v>117</v>
      </c>
      <c r="P4334">
        <v>77</v>
      </c>
      <c r="Q4334" s="1" t="str">
        <f>VLOOKUP([1]!Tabla1[[#This Row],[RENAES]],[2]EESS!$1:$1048576,6,FALSE)</f>
        <v>RAMON CASTILLA</v>
      </c>
      <c r="R4334" s="1" t="str">
        <f>VLOOKUP([1]!Tabla1[[#This Row],[RENAES]],[2]EESS!$1:$1048576,7,FALSE)</f>
        <v>SAN PABLO</v>
      </c>
      <c r="S4334" s="1" t="str">
        <f>VLOOKUP([1]!Tabla1[[#This Row],[RENAES]],[2]EESS!$1:$1048576,10,FALSE)</f>
        <v>SAN PABLO</v>
      </c>
      <c r="T4334" s="1" t="s">
        <v>9560</v>
      </c>
      <c r="U4334" s="1" t="s">
        <v>326</v>
      </c>
      <c r="V4334" s="1" t="s">
        <v>91</v>
      </c>
      <c r="W4334" s="57">
        <v>1</v>
      </c>
      <c r="X4334" s="1" t="s">
        <v>4005</v>
      </c>
      <c r="Y4334" s="1" t="s">
        <v>96</v>
      </c>
      <c r="Z4334" s="1" t="s">
        <v>113</v>
      </c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  <c r="AL4334" s="1"/>
      <c r="AM4334" s="1"/>
      <c r="AN4334" s="1"/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  <c r="BJ4334" s="1"/>
      <c r="BK4334" s="1"/>
      <c r="BL4334" s="1"/>
      <c r="BM4334" s="1"/>
      <c r="BN4334" s="1"/>
      <c r="BO4334" s="1"/>
      <c r="BP4334" s="1"/>
      <c r="BQ4334" s="1"/>
      <c r="BR4334" s="1"/>
      <c r="BS4334" s="1"/>
      <c r="BT4334" s="1"/>
      <c r="BU4334" s="1"/>
      <c r="BV4334" s="1"/>
      <c r="BW4334" s="1"/>
      <c r="BX4334" s="1"/>
      <c r="BY4334" s="1"/>
      <c r="BZ4334" s="1"/>
      <c r="CA4334" s="1"/>
      <c r="CB4334" s="1"/>
      <c r="CC4334" s="1"/>
      <c r="CD4334" s="1"/>
      <c r="CE4334" s="1"/>
      <c r="CF4334" s="1"/>
      <c r="CG4334" s="1"/>
      <c r="CH4334" s="1"/>
      <c r="CI4334" s="1"/>
      <c r="CJ4334" s="1"/>
      <c r="CK4334" s="1"/>
      <c r="CL4334" s="1"/>
      <c r="CM4334" s="1"/>
      <c r="CN4334" s="1"/>
      <c r="CO4334" s="1"/>
      <c r="CP4334" s="1"/>
      <c r="CQ4334" s="1"/>
      <c r="CR4334" s="1"/>
    </row>
    <row r="4335" spans="1:96" x14ac:dyDescent="0.3">
      <c r="A4335" s="1" t="s">
        <v>7108</v>
      </c>
      <c r="B4335" s="1" t="s">
        <v>7109</v>
      </c>
      <c r="C4335" s="1" t="s">
        <v>97</v>
      </c>
      <c r="D4335" s="1" t="s">
        <v>3185</v>
      </c>
      <c r="E4335" s="1" t="s">
        <v>1111</v>
      </c>
      <c r="F4335" s="1" t="s">
        <v>95</v>
      </c>
      <c r="G4335" s="1" t="s">
        <v>90</v>
      </c>
      <c r="H4335" s="1" t="s">
        <v>7110</v>
      </c>
      <c r="I4335" s="1" t="s">
        <v>90</v>
      </c>
      <c r="J4335" s="1" t="s">
        <v>122</v>
      </c>
      <c r="K4335" s="1">
        <v>22</v>
      </c>
      <c r="L4335" s="1" t="s">
        <v>101</v>
      </c>
      <c r="M4335" s="1" t="s">
        <v>325</v>
      </c>
      <c r="N4335" s="1" t="s">
        <v>91</v>
      </c>
      <c r="O4335" s="32"/>
      <c r="P4335">
        <v>71</v>
      </c>
      <c r="Q4335" s="1" t="str">
        <f>VLOOKUP([1]!Tabla1[[#This Row],[RENAES]],[2]EESS!$1:$1048576,6,FALSE)</f>
        <v>MAYNAS PERIFERIE</v>
      </c>
      <c r="R4335" s="1" t="str">
        <f>VLOOKUP([1]!Tabla1[[#This Row],[RENAES]],[2]EESS!$1:$1048576,7,FALSE)</f>
        <v>MAZAN</v>
      </c>
      <c r="S4335" s="1" t="str">
        <f>VLOOKUP([1]!Tabla1[[#This Row],[RENAES]],[2]EESS!$1:$1048576,10,FALSE)</f>
        <v>HUAMAN URCO</v>
      </c>
      <c r="T4335" s="1" t="s">
        <v>6428</v>
      </c>
      <c r="U4335" s="1" t="s">
        <v>326</v>
      </c>
      <c r="V4335" s="1" t="s">
        <v>105</v>
      </c>
      <c r="W4335" s="57">
        <v>5</v>
      </c>
      <c r="X4335" s="1" t="s">
        <v>350</v>
      </c>
      <c r="Y4335" s="1" t="s">
        <v>96</v>
      </c>
      <c r="Z4335" s="1" t="s">
        <v>127</v>
      </c>
      <c r="AA4335" s="1"/>
      <c r="AB4335" s="1"/>
      <c r="AC4335" s="1"/>
      <c r="AD4335" s="1"/>
      <c r="AE4335" s="1"/>
      <c r="AF4335" s="1"/>
      <c r="AG4335" s="1"/>
      <c r="AH4335" s="1" t="s">
        <v>7701</v>
      </c>
      <c r="AI4335" s="1" t="s">
        <v>326</v>
      </c>
      <c r="AJ4335" s="1" t="s">
        <v>91</v>
      </c>
      <c r="AK4335" s="57">
        <v>5</v>
      </c>
      <c r="AL4335" s="1" t="s">
        <v>350</v>
      </c>
      <c r="AM4335" s="1" t="s">
        <v>88</v>
      </c>
      <c r="AN4335" s="1" t="s">
        <v>142</v>
      </c>
      <c r="AO4335" s="1"/>
      <c r="AP4335" s="1"/>
      <c r="AQ4335" s="1"/>
      <c r="AR4335" s="1"/>
      <c r="AS4335" s="1"/>
      <c r="AT4335" s="1"/>
      <c r="AU4335" s="1"/>
      <c r="AV4335" s="1"/>
      <c r="AW4335" s="1"/>
      <c r="AX4335" s="1"/>
      <c r="AY4335" s="1"/>
      <c r="AZ4335" s="1"/>
      <c r="BA4335" s="1"/>
      <c r="BB4335" s="1"/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  <c r="BQ4335" s="1"/>
      <c r="BR4335" s="1"/>
      <c r="BS4335" s="1"/>
      <c r="BT4335" s="1"/>
      <c r="BU4335" s="1"/>
      <c r="BV4335" s="1"/>
      <c r="BW4335" s="1"/>
      <c r="BX4335" s="1"/>
      <c r="BY4335" s="1"/>
      <c r="BZ4335" s="1"/>
      <c r="CA4335" s="1"/>
      <c r="CB4335" s="1"/>
      <c r="CC4335" s="1"/>
      <c r="CD4335" s="1"/>
      <c r="CE4335" s="1"/>
      <c r="CF4335" s="1"/>
      <c r="CG4335" s="1"/>
      <c r="CH4335" s="1"/>
      <c r="CI4335" s="1"/>
      <c r="CJ4335" s="1"/>
      <c r="CK4335" s="1"/>
      <c r="CL4335" s="1"/>
      <c r="CM4335" s="1"/>
      <c r="CN4335" s="1"/>
      <c r="CO4335" s="1"/>
      <c r="CP4335" s="1"/>
      <c r="CQ4335" s="1"/>
      <c r="CR4335" s="1"/>
    </row>
    <row r="4336" spans="1:96" x14ac:dyDescent="0.3">
      <c r="A4336" s="1" t="s">
        <v>481</v>
      </c>
      <c r="B4336" s="1" t="s">
        <v>2465</v>
      </c>
      <c r="C4336" s="1" t="s">
        <v>97</v>
      </c>
      <c r="D4336" s="1" t="s">
        <v>3185</v>
      </c>
      <c r="E4336" s="1" t="s">
        <v>1111</v>
      </c>
      <c r="F4336" s="1" t="s">
        <v>96</v>
      </c>
      <c r="G4336" s="1" t="s">
        <v>107</v>
      </c>
      <c r="H4336" s="1" t="s">
        <v>175</v>
      </c>
      <c r="I4336" s="1" t="s">
        <v>127</v>
      </c>
      <c r="J4336" s="1" t="s">
        <v>90</v>
      </c>
      <c r="K4336" s="1">
        <v>19</v>
      </c>
      <c r="L4336" s="1" t="s">
        <v>101</v>
      </c>
      <c r="M4336" s="1" t="s">
        <v>325</v>
      </c>
      <c r="N4336" s="1" t="s">
        <v>91</v>
      </c>
      <c r="O4336" s="1" t="s">
        <v>104</v>
      </c>
      <c r="P4336">
        <v>70</v>
      </c>
      <c r="Q4336" s="1" t="str">
        <f>VLOOKUP([1]!Tabla1[[#This Row],[RENAES]],[2]EESS!$1:$1048576,6,FALSE)</f>
        <v>MAYNAS PERIFERIE</v>
      </c>
      <c r="R4336" s="1" t="str">
        <f>VLOOKUP([1]!Tabla1[[#This Row],[RENAES]],[2]EESS!$1:$1048576,7,FALSE)</f>
        <v>SANTA CLOTILDE</v>
      </c>
      <c r="S4336" s="1" t="str">
        <f>VLOOKUP([1]!Tabla1[[#This Row],[RENAES]],[2]EESS!$1:$1048576,10,FALSE)</f>
        <v>SAN RAFAEL</v>
      </c>
      <c r="T4336" s="1" t="s">
        <v>1324</v>
      </c>
      <c r="U4336" s="1" t="s">
        <v>326</v>
      </c>
      <c r="V4336" s="1" t="s">
        <v>91</v>
      </c>
      <c r="W4336" s="57">
        <v>1</v>
      </c>
      <c r="X4336" s="1" t="s">
        <v>175</v>
      </c>
      <c r="Y4336" s="1" t="s">
        <v>127</v>
      </c>
      <c r="Z4336" s="1" t="s">
        <v>90</v>
      </c>
      <c r="AA4336" s="1"/>
      <c r="AB4336" s="1"/>
      <c r="AC4336" s="1"/>
      <c r="AD4336" s="1"/>
      <c r="AE4336" s="1"/>
      <c r="AF4336" s="1"/>
      <c r="AG4336" s="1"/>
      <c r="AH4336" s="1" t="s">
        <v>1324</v>
      </c>
      <c r="AI4336" s="1" t="s">
        <v>326</v>
      </c>
      <c r="AJ4336" s="1" t="s">
        <v>91</v>
      </c>
      <c r="AK4336" s="57">
        <v>3</v>
      </c>
      <c r="AL4336" s="1" t="s">
        <v>350</v>
      </c>
      <c r="AM4336" s="1" t="s">
        <v>99</v>
      </c>
      <c r="AN4336" s="1" t="s">
        <v>118</v>
      </c>
      <c r="AO4336" s="1"/>
      <c r="AP4336" s="1"/>
      <c r="AQ4336" s="1"/>
      <c r="AR4336" s="1"/>
      <c r="AS4336" s="1"/>
      <c r="AT4336" s="1"/>
      <c r="AU4336" s="1"/>
      <c r="AV4336" s="1" t="s">
        <v>1217</v>
      </c>
      <c r="AW4336" s="1" t="s">
        <v>326</v>
      </c>
      <c r="AX4336" s="1" t="s">
        <v>91</v>
      </c>
      <c r="AY4336" s="57">
        <v>4</v>
      </c>
      <c r="AZ4336" s="1" t="s">
        <v>350</v>
      </c>
      <c r="BA4336" s="1" t="s">
        <v>99</v>
      </c>
      <c r="BB4336" s="1" t="s">
        <v>119</v>
      </c>
      <c r="BC4336" s="1" t="s">
        <v>1327</v>
      </c>
      <c r="BD4336" s="1" t="s">
        <v>326</v>
      </c>
      <c r="BE4336" s="1" t="s">
        <v>91</v>
      </c>
      <c r="BF4336" s="57">
        <v>4</v>
      </c>
      <c r="BG4336" s="1" t="s">
        <v>350</v>
      </c>
      <c r="BH4336" s="1" t="s">
        <v>88</v>
      </c>
      <c r="BI4336" s="1" t="s">
        <v>110</v>
      </c>
      <c r="BJ4336" s="1" t="s">
        <v>3195</v>
      </c>
      <c r="BK4336" s="1" t="s">
        <v>326</v>
      </c>
      <c r="BL4336" s="1" t="s">
        <v>91</v>
      </c>
      <c r="BM4336" s="57">
        <v>5</v>
      </c>
      <c r="BN4336" s="1" t="s">
        <v>350</v>
      </c>
      <c r="BO4336" s="1" t="s">
        <v>99</v>
      </c>
      <c r="BP4336" s="1" t="s">
        <v>119</v>
      </c>
      <c r="BQ4336" s="1" t="s">
        <v>3490</v>
      </c>
      <c r="BR4336" s="1" t="s">
        <v>326</v>
      </c>
      <c r="BS4336" s="1" t="s">
        <v>91</v>
      </c>
      <c r="BT4336" s="57">
        <v>6</v>
      </c>
      <c r="BU4336" s="1" t="s">
        <v>350</v>
      </c>
      <c r="BV4336" s="1" t="s">
        <v>127</v>
      </c>
      <c r="BW4336" s="1" t="s">
        <v>96</v>
      </c>
      <c r="BX4336" s="1"/>
      <c r="BY4336" s="1"/>
      <c r="BZ4336" s="1"/>
      <c r="CA4336" s="1"/>
      <c r="CB4336" s="1"/>
      <c r="CC4336" s="1"/>
      <c r="CD4336" s="1"/>
      <c r="CE4336" s="1"/>
      <c r="CF4336" s="1"/>
      <c r="CG4336" s="1"/>
      <c r="CH4336" s="1"/>
      <c r="CI4336" s="1"/>
      <c r="CJ4336" s="1"/>
      <c r="CK4336" s="1"/>
      <c r="CL4336" s="1"/>
      <c r="CM4336" s="1"/>
      <c r="CN4336" s="1"/>
      <c r="CO4336" s="1"/>
      <c r="CP4336" s="1"/>
      <c r="CQ4336" s="1"/>
      <c r="CR4336" s="1"/>
    </row>
    <row r="4337" spans="1:96" x14ac:dyDescent="0.3">
      <c r="A4337" s="1" t="s">
        <v>8811</v>
      </c>
      <c r="B4337" s="1" t="s">
        <v>9269</v>
      </c>
      <c r="C4337" s="1" t="s">
        <v>97</v>
      </c>
      <c r="D4337" s="1" t="s">
        <v>3185</v>
      </c>
      <c r="E4337" s="1" t="s">
        <v>1111</v>
      </c>
      <c r="F4337" s="1" t="s">
        <v>127</v>
      </c>
      <c r="G4337" s="1" t="s">
        <v>96</v>
      </c>
      <c r="H4337" s="1" t="s">
        <v>350</v>
      </c>
      <c r="I4337" s="1" t="s">
        <v>96</v>
      </c>
      <c r="J4337" s="1" t="s">
        <v>88</v>
      </c>
      <c r="K4337" s="1">
        <v>26</v>
      </c>
      <c r="L4337" s="1" t="s">
        <v>101</v>
      </c>
      <c r="M4337" s="1" t="s">
        <v>325</v>
      </c>
      <c r="N4337" s="1" t="s">
        <v>105</v>
      </c>
      <c r="O4337" s="1" t="s">
        <v>117</v>
      </c>
      <c r="P4337">
        <v>70</v>
      </c>
      <c r="Q4337" s="1" t="str">
        <f>VLOOKUP([1]!Tabla1[[#This Row],[RENAES]],[2]EESS!$1:$1048576,6,FALSE)</f>
        <v>DATEM DEL MARAÑON</v>
      </c>
      <c r="R4337" s="1" t="str">
        <f>VLOOKUP([1]!Tabla1[[#This Row],[RENAES]],[2]EESS!$1:$1048576,7,FALSE)</f>
        <v>PASTAZA</v>
      </c>
      <c r="S4337" s="1" t="str">
        <f>VLOOKUP([1]!Tabla1[[#This Row],[RENAES]],[2]EESS!$1:$1048576,10,FALSE)</f>
        <v>CHUINTAR</v>
      </c>
      <c r="T4337" s="1" t="s">
        <v>8234</v>
      </c>
      <c r="U4337" s="1" t="s">
        <v>326</v>
      </c>
      <c r="V4337" s="1" t="s">
        <v>91</v>
      </c>
      <c r="W4337" s="57">
        <v>2</v>
      </c>
      <c r="X4337" s="1" t="s">
        <v>350</v>
      </c>
      <c r="Y4337" s="1" t="s">
        <v>96</v>
      </c>
      <c r="Z4337" s="1" t="s">
        <v>88</v>
      </c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  <c r="AS4337" s="1"/>
      <c r="AT4337" s="1"/>
      <c r="AU4337" s="1"/>
      <c r="AV4337" s="1"/>
      <c r="AW4337" s="1"/>
      <c r="AX4337" s="1"/>
      <c r="AY4337" s="1"/>
      <c r="AZ4337" s="1"/>
      <c r="BA4337" s="1"/>
      <c r="BB4337" s="1"/>
      <c r="BC4337" s="1"/>
      <c r="BD4337" s="1"/>
      <c r="BE4337" s="1"/>
      <c r="BF4337" s="1"/>
      <c r="BG4337" s="1"/>
      <c r="BH4337" s="1"/>
      <c r="BI4337" s="1"/>
      <c r="BJ4337" s="1"/>
      <c r="BK4337" s="1"/>
      <c r="BL4337" s="1"/>
      <c r="BM4337" s="1"/>
      <c r="BN4337" s="1"/>
      <c r="BO4337" s="1"/>
      <c r="BP4337" s="1"/>
      <c r="BQ4337" s="1"/>
      <c r="BR4337" s="1"/>
      <c r="BS4337" s="1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/>
      <c r="CF4337" s="1"/>
      <c r="CG4337" s="1"/>
      <c r="CH4337" s="1"/>
      <c r="CI4337" s="1"/>
      <c r="CJ4337" s="1"/>
      <c r="CK4337" s="1"/>
      <c r="CL4337" s="1"/>
      <c r="CM4337" s="1"/>
      <c r="CN4337" s="1"/>
      <c r="CO4337" s="1"/>
      <c r="CP4337" s="1"/>
      <c r="CQ4337" s="1"/>
      <c r="CR4337" s="1"/>
    </row>
    <row r="4338" spans="1:96" x14ac:dyDescent="0.3">
      <c r="A4338" s="1" t="s">
        <v>5514</v>
      </c>
      <c r="B4338" s="1" t="s">
        <v>8821</v>
      </c>
      <c r="C4338" s="1" t="s">
        <v>97</v>
      </c>
      <c r="D4338" s="1" t="s">
        <v>116</v>
      </c>
      <c r="E4338" s="1" t="s">
        <v>1111</v>
      </c>
      <c r="F4338" s="1" t="s">
        <v>119</v>
      </c>
      <c r="G4338" s="1" t="s">
        <v>106</v>
      </c>
      <c r="H4338" s="1" t="s">
        <v>350</v>
      </c>
      <c r="I4338" s="1" t="s">
        <v>102</v>
      </c>
      <c r="J4338" s="1" t="s">
        <v>142</v>
      </c>
      <c r="K4338" s="1">
        <v>18</v>
      </c>
      <c r="L4338" s="1" t="s">
        <v>101</v>
      </c>
      <c r="M4338" s="1" t="s">
        <v>325</v>
      </c>
      <c r="N4338" s="1" t="s">
        <v>105</v>
      </c>
      <c r="O4338" s="1" t="s">
        <v>104</v>
      </c>
      <c r="P4338">
        <v>70</v>
      </c>
      <c r="Q4338" s="1" t="str">
        <f>VLOOKUP([1]!Tabla1[[#This Row],[RENAES]],[2]EESS!$1:$1048576,6,FALSE)</f>
        <v>DATEM DEL MARAÑON</v>
      </c>
      <c r="R4338" s="1" t="str">
        <f>VLOOKUP([1]!Tabla1[[#This Row],[RENAES]],[2]EESS!$1:$1048576,7,FALSE)</f>
        <v>PASTAZA</v>
      </c>
      <c r="S4338" s="1" t="str">
        <f>VLOOKUP([1]!Tabla1[[#This Row],[RENAES]],[2]EESS!$1:$1048576,10,FALSE)</f>
        <v>UWIJINT</v>
      </c>
      <c r="T4338" s="1" t="s">
        <v>8068</v>
      </c>
      <c r="U4338" s="1" t="s">
        <v>326</v>
      </c>
      <c r="V4338" s="1" t="s">
        <v>91</v>
      </c>
      <c r="W4338" s="57">
        <v>5</v>
      </c>
      <c r="X4338" s="1" t="s">
        <v>350</v>
      </c>
      <c r="Y4338" s="1" t="s">
        <v>102</v>
      </c>
      <c r="Z4338" s="1" t="s">
        <v>142</v>
      </c>
      <c r="AA4338" s="1" t="s">
        <v>9285</v>
      </c>
      <c r="AB4338" s="1" t="s">
        <v>325</v>
      </c>
      <c r="AC4338" s="1" t="s">
        <v>91</v>
      </c>
      <c r="AD4338" s="1" t="s">
        <v>92</v>
      </c>
      <c r="AE4338" s="1" t="s">
        <v>350</v>
      </c>
      <c r="AF4338" s="1" t="s">
        <v>88</v>
      </c>
      <c r="AG4338" s="1" t="s">
        <v>107</v>
      </c>
      <c r="AH4338" s="1" t="s">
        <v>8616</v>
      </c>
      <c r="AI4338" s="1" t="s">
        <v>326</v>
      </c>
      <c r="AJ4338" s="1" t="s">
        <v>91</v>
      </c>
      <c r="AK4338" s="57">
        <v>5</v>
      </c>
      <c r="AL4338" s="1" t="s">
        <v>350</v>
      </c>
      <c r="AM4338" s="1" t="s">
        <v>96</v>
      </c>
      <c r="AN4338" s="1" t="s">
        <v>100</v>
      </c>
      <c r="AO4338" s="1"/>
      <c r="AP4338" s="1"/>
      <c r="AQ4338" s="1"/>
      <c r="AR4338" s="1"/>
      <c r="AS4338" s="1"/>
      <c r="AT4338" s="1"/>
      <c r="AU4338" s="1"/>
      <c r="AV4338" s="1" t="s">
        <v>8644</v>
      </c>
      <c r="AW4338" s="1" t="s">
        <v>326</v>
      </c>
      <c r="AX4338" s="1" t="s">
        <v>91</v>
      </c>
      <c r="AY4338" s="57">
        <v>7</v>
      </c>
      <c r="AZ4338" s="1" t="s">
        <v>6512</v>
      </c>
      <c r="BA4338" s="1" t="s">
        <v>88</v>
      </c>
      <c r="BB4338" s="1" t="s">
        <v>142</v>
      </c>
      <c r="BC4338" s="1" t="s">
        <v>9285</v>
      </c>
      <c r="BD4338" s="1" t="s">
        <v>326</v>
      </c>
      <c r="BE4338" s="1" t="s">
        <v>91</v>
      </c>
      <c r="BF4338" s="57">
        <v>6</v>
      </c>
      <c r="BG4338" s="1" t="s">
        <v>350</v>
      </c>
      <c r="BH4338" s="1" t="s">
        <v>88</v>
      </c>
      <c r="BI4338" s="1" t="s">
        <v>107</v>
      </c>
      <c r="BJ4338" s="1"/>
      <c r="BK4338" s="1"/>
      <c r="BL4338" s="1"/>
      <c r="BM4338" s="1"/>
      <c r="BN4338" s="1"/>
      <c r="BO4338" s="1"/>
      <c r="BP4338" s="1"/>
      <c r="BQ4338" s="1"/>
      <c r="BR4338" s="1"/>
      <c r="BS4338" s="1"/>
      <c r="BT4338" s="1"/>
      <c r="BU4338" s="1"/>
      <c r="BV4338" s="1"/>
      <c r="BW4338" s="1"/>
      <c r="BX4338" s="1"/>
      <c r="BY4338" s="1"/>
      <c r="BZ4338" s="1"/>
      <c r="CA4338" s="1"/>
      <c r="CB4338" s="1"/>
      <c r="CC4338" s="1"/>
      <c r="CD4338" s="1"/>
      <c r="CE4338" s="1"/>
      <c r="CF4338" s="1"/>
      <c r="CG4338" s="1"/>
      <c r="CH4338" s="1"/>
      <c r="CI4338" s="1"/>
      <c r="CJ4338" s="1"/>
      <c r="CK4338" s="1"/>
      <c r="CL4338" s="1"/>
      <c r="CM4338" s="1"/>
      <c r="CN4338" s="1"/>
      <c r="CO4338" s="1"/>
      <c r="CP4338" s="1"/>
      <c r="CQ4338" s="1"/>
      <c r="CR4338" s="1"/>
    </row>
    <row r="4339" spans="1:96" x14ac:dyDescent="0.3">
      <c r="A4339" s="1" t="s">
        <v>678</v>
      </c>
      <c r="B4339" s="1" t="s">
        <v>2466</v>
      </c>
      <c r="C4339" s="1" t="s">
        <v>97</v>
      </c>
      <c r="D4339" s="1" t="s">
        <v>3185</v>
      </c>
      <c r="E4339" s="1" t="s">
        <v>1111</v>
      </c>
      <c r="F4339" s="1" t="s">
        <v>96</v>
      </c>
      <c r="G4339" s="1" t="s">
        <v>107</v>
      </c>
      <c r="H4339" s="1" t="s">
        <v>2467</v>
      </c>
      <c r="I4339" s="1" t="s">
        <v>96</v>
      </c>
      <c r="J4339" s="1" t="s">
        <v>96</v>
      </c>
      <c r="K4339" s="1">
        <v>24</v>
      </c>
      <c r="L4339" s="1" t="s">
        <v>101</v>
      </c>
      <c r="M4339" s="1" t="s">
        <v>325</v>
      </c>
      <c r="N4339" s="1" t="s">
        <v>105</v>
      </c>
      <c r="O4339" s="1" t="s">
        <v>104</v>
      </c>
      <c r="P4339">
        <v>11690</v>
      </c>
      <c r="Q4339" s="1" t="str">
        <f>VLOOKUP([1]!Tabla1[[#This Row],[RENAES]],[2]EESS!$1:$1048576,6,FALSE)</f>
        <v>DATEM DEL MARAÑON</v>
      </c>
      <c r="R4339" s="1" t="str">
        <f>VLOOKUP([1]!Tabla1[[#This Row],[RENAES]],[2]EESS!$1:$1048576,7,FALSE)</f>
        <v>PASTAZA</v>
      </c>
      <c r="S4339" s="1" t="str">
        <f>VLOOKUP([1]!Tabla1[[#This Row],[RENAES]],[2]EESS!$1:$1048576,10,FALSE)</f>
        <v>CHUINTAR</v>
      </c>
      <c r="T4339" s="1" t="s">
        <v>1324</v>
      </c>
      <c r="U4339" s="1" t="s">
        <v>326</v>
      </c>
      <c r="V4339" s="1" t="s">
        <v>91</v>
      </c>
      <c r="W4339" s="57">
        <v>2</v>
      </c>
      <c r="X4339" s="1" t="s">
        <v>2467</v>
      </c>
      <c r="Y4339" s="1" t="s">
        <v>96</v>
      </c>
      <c r="Z4339" s="1" t="s">
        <v>96</v>
      </c>
      <c r="AA4339" s="1"/>
      <c r="AB4339" s="1"/>
      <c r="AC4339" s="1"/>
      <c r="AD4339" s="1"/>
      <c r="AE4339" s="1"/>
      <c r="AF4339" s="1"/>
      <c r="AG4339" s="1"/>
      <c r="AH4339" s="1" t="s">
        <v>3195</v>
      </c>
      <c r="AI4339" s="1" t="s">
        <v>326</v>
      </c>
      <c r="AJ4339" s="1" t="s">
        <v>91</v>
      </c>
      <c r="AK4339" s="57">
        <v>2</v>
      </c>
      <c r="AL4339" s="1" t="s">
        <v>4591</v>
      </c>
      <c r="AM4339" s="1" t="s">
        <v>96</v>
      </c>
      <c r="AN4339" s="1" t="s">
        <v>95</v>
      </c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  <c r="BJ4339" s="1"/>
      <c r="BK4339" s="1"/>
      <c r="BL4339" s="1"/>
      <c r="BM4339" s="1"/>
      <c r="BN4339" s="1"/>
      <c r="BO4339" s="1"/>
      <c r="BP4339" s="1"/>
      <c r="BQ4339" s="1"/>
      <c r="BR4339" s="1"/>
      <c r="BS4339" s="1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/>
      <c r="CM4339" s="1"/>
      <c r="CN4339" s="1"/>
      <c r="CO4339" s="1"/>
      <c r="CP4339" s="1"/>
      <c r="CQ4339" s="1"/>
      <c r="CR4339" s="1"/>
    </row>
    <row r="4340" spans="1:96" x14ac:dyDescent="0.3">
      <c r="A4340" s="1" t="s">
        <v>8026</v>
      </c>
      <c r="B4340" s="1" t="s">
        <v>8027</v>
      </c>
      <c r="C4340" s="1" t="s">
        <v>97</v>
      </c>
      <c r="D4340" s="1" t="s">
        <v>115</v>
      </c>
      <c r="E4340" s="1" t="s">
        <v>1111</v>
      </c>
      <c r="F4340" s="1" t="s">
        <v>102</v>
      </c>
      <c r="G4340" s="1" t="s">
        <v>142</v>
      </c>
      <c r="H4340" s="1" t="s">
        <v>7714</v>
      </c>
      <c r="I4340" s="1" t="s">
        <v>96</v>
      </c>
      <c r="J4340" s="1" t="s">
        <v>90</v>
      </c>
      <c r="K4340" s="1">
        <v>29</v>
      </c>
      <c r="L4340" s="1" t="s">
        <v>101</v>
      </c>
      <c r="M4340" s="1" t="s">
        <v>325</v>
      </c>
      <c r="N4340" s="1" t="s">
        <v>91</v>
      </c>
      <c r="O4340" s="1" t="s">
        <v>104</v>
      </c>
      <c r="P4340">
        <v>29013</v>
      </c>
      <c r="Q4340" s="1" t="str">
        <f>VLOOKUP([1]!Tabla1[[#This Row],[RENAES]],[2]EESS!$1:$1048576,6,FALSE)</f>
        <v>UCAYALI</v>
      </c>
      <c r="R4340" s="1" t="str">
        <f>VLOOKUP([1]!Tabla1[[#This Row],[RENAES]],[2]EESS!$1:$1048576,7,FALSE)</f>
        <v>SARAYACU</v>
      </c>
      <c r="S4340" s="1" t="str">
        <f>VLOOKUP([1]!Tabla1[[#This Row],[RENAES]],[2]EESS!$1:$1048576,10,FALSE)</f>
        <v>JUANCITO De Sarayacu</v>
      </c>
      <c r="T4340" s="1" t="s">
        <v>5674</v>
      </c>
      <c r="U4340" s="1" t="s">
        <v>326</v>
      </c>
      <c r="V4340" s="1" t="s">
        <v>91</v>
      </c>
      <c r="W4340" s="57">
        <v>2</v>
      </c>
      <c r="X4340" s="1" t="s">
        <v>6833</v>
      </c>
      <c r="Y4340" s="1" t="s">
        <v>96</v>
      </c>
      <c r="Z4340" s="1" t="s">
        <v>96</v>
      </c>
      <c r="AA4340" s="1"/>
      <c r="AB4340" s="1"/>
      <c r="AC4340" s="1"/>
      <c r="AD4340" s="1"/>
      <c r="AE4340" s="1"/>
      <c r="AF4340" s="1"/>
      <c r="AG4340" s="1"/>
      <c r="AH4340" s="1" t="s">
        <v>8007</v>
      </c>
      <c r="AI4340" s="1" t="s">
        <v>326</v>
      </c>
      <c r="AJ4340" s="1" t="s">
        <v>91</v>
      </c>
      <c r="AK4340" s="57">
        <v>3</v>
      </c>
      <c r="AL4340" s="1" t="s">
        <v>8766</v>
      </c>
      <c r="AM4340" s="1" t="s">
        <v>96</v>
      </c>
      <c r="AN4340" s="1" t="s">
        <v>119</v>
      </c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  <c r="BJ4340" s="1"/>
      <c r="BK4340" s="1"/>
      <c r="BL4340" s="1"/>
      <c r="BM4340" s="1"/>
      <c r="BN4340" s="1"/>
      <c r="BO4340" s="1"/>
      <c r="BP4340" s="1"/>
      <c r="BQ4340" s="1"/>
      <c r="BR4340" s="1"/>
      <c r="BS4340" s="1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/>
      <c r="CF4340" s="1"/>
      <c r="CG4340" s="1"/>
      <c r="CH4340" s="1"/>
      <c r="CI4340" s="1"/>
      <c r="CJ4340" s="1"/>
      <c r="CK4340" s="1"/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5632</v>
      </c>
      <c r="B4341" s="1" t="s">
        <v>5633</v>
      </c>
      <c r="C4341" s="1" t="s">
        <v>97</v>
      </c>
      <c r="D4341" s="1" t="s">
        <v>3185</v>
      </c>
      <c r="E4341" s="1" t="s">
        <v>1111</v>
      </c>
      <c r="F4341" s="1" t="s">
        <v>99</v>
      </c>
      <c r="G4341" s="1" t="s">
        <v>122</v>
      </c>
      <c r="H4341" s="1" t="s">
        <v>5634</v>
      </c>
      <c r="I4341" s="1" t="s">
        <v>96</v>
      </c>
      <c r="J4341" s="1" t="s">
        <v>95</v>
      </c>
      <c r="K4341" s="1">
        <v>20</v>
      </c>
      <c r="L4341" s="1" t="s">
        <v>101</v>
      </c>
      <c r="M4341" s="1" t="s">
        <v>325</v>
      </c>
      <c r="N4341" s="1" t="s">
        <v>91</v>
      </c>
      <c r="O4341" s="1" t="s">
        <v>104</v>
      </c>
      <c r="P4341">
        <v>235</v>
      </c>
      <c r="Q4341" s="1" t="str">
        <f>VLOOKUP([1]!Tabla1[[#This Row],[RENAES]],[2]EESS!$1:$1048576,6,FALSE)</f>
        <v>REQUENA</v>
      </c>
      <c r="R4341" s="1" t="str">
        <f>VLOOKUP([1]!Tabla1[[#This Row],[RENAES]],[2]EESS!$1:$1048576,7,FALSE)</f>
        <v>REQUENA</v>
      </c>
      <c r="S4341" s="1" t="str">
        <f>VLOOKUP([1]!Tabla1[[#This Row],[RENAES]],[2]EESS!$1:$1048576,10,FALSE)</f>
        <v>REQUENA</v>
      </c>
      <c r="T4341" s="1" t="s">
        <v>4648</v>
      </c>
      <c r="U4341" s="1" t="s">
        <v>326</v>
      </c>
      <c r="V4341" s="1" t="s">
        <v>91</v>
      </c>
      <c r="W4341" s="57">
        <v>1</v>
      </c>
      <c r="X4341" s="1" t="s">
        <v>5634</v>
      </c>
      <c r="Y4341" s="1" t="s">
        <v>96</v>
      </c>
      <c r="Z4341" s="1" t="s">
        <v>88</v>
      </c>
      <c r="AA4341" s="1" t="s">
        <v>5935</v>
      </c>
      <c r="AB4341" s="1" t="s">
        <v>325</v>
      </c>
      <c r="AC4341" s="1" t="s">
        <v>105</v>
      </c>
      <c r="AD4341" s="1" t="s">
        <v>104</v>
      </c>
      <c r="AE4341" s="1" t="s">
        <v>6756</v>
      </c>
      <c r="AF4341" s="1" t="s">
        <v>96</v>
      </c>
      <c r="AG4341" s="1" t="s">
        <v>90</v>
      </c>
      <c r="AH4341" s="1" t="s">
        <v>4648</v>
      </c>
      <c r="AI4341" s="1" t="s">
        <v>326</v>
      </c>
      <c r="AJ4341" s="1" t="s">
        <v>91</v>
      </c>
      <c r="AK4341" s="57">
        <v>1</v>
      </c>
      <c r="AL4341" s="1" t="s">
        <v>5634</v>
      </c>
      <c r="AM4341" s="1" t="s">
        <v>96</v>
      </c>
      <c r="AN4341" s="1" t="s">
        <v>95</v>
      </c>
      <c r="AO4341" s="1" t="s">
        <v>5962</v>
      </c>
      <c r="AP4341" s="1" t="s">
        <v>325</v>
      </c>
      <c r="AQ4341" s="1" t="s">
        <v>105</v>
      </c>
      <c r="AR4341" s="32"/>
      <c r="AS4341" s="1" t="s">
        <v>6755</v>
      </c>
      <c r="AT4341" s="1" t="s">
        <v>96</v>
      </c>
      <c r="AU4341" s="1" t="s">
        <v>90</v>
      </c>
      <c r="AV4341" s="1" t="s">
        <v>5935</v>
      </c>
      <c r="AW4341" s="1" t="s">
        <v>326</v>
      </c>
      <c r="AX4341" s="1" t="s">
        <v>91</v>
      </c>
      <c r="AY4341" s="57">
        <v>2</v>
      </c>
      <c r="AZ4341" s="1" t="s">
        <v>6756</v>
      </c>
      <c r="BA4341" s="1" t="s">
        <v>96</v>
      </c>
      <c r="BB4341" s="1" t="s">
        <v>90</v>
      </c>
      <c r="BC4341" s="1" t="s">
        <v>5962</v>
      </c>
      <c r="BD4341" s="1" t="s">
        <v>326</v>
      </c>
      <c r="BE4341" s="1" t="s">
        <v>91</v>
      </c>
      <c r="BF4341" s="57">
        <v>2</v>
      </c>
      <c r="BG4341" s="1" t="s">
        <v>6755</v>
      </c>
      <c r="BH4341" s="1" t="s">
        <v>96</v>
      </c>
      <c r="BI4341" s="1" t="s">
        <v>90</v>
      </c>
      <c r="BJ4341" s="1"/>
      <c r="BK4341" s="1"/>
      <c r="BL4341" s="1"/>
      <c r="BM4341" s="1"/>
      <c r="BN4341" s="1"/>
      <c r="BO4341" s="1"/>
      <c r="BP4341" s="1"/>
      <c r="BQ4341" s="1"/>
      <c r="BR4341" s="1"/>
      <c r="BS4341" s="1"/>
      <c r="BT4341" s="1"/>
      <c r="BU4341" s="1"/>
      <c r="BV4341" s="1"/>
      <c r="BW4341" s="1"/>
      <c r="BX4341" s="1"/>
      <c r="BY4341" s="1"/>
      <c r="BZ4341" s="1"/>
      <c r="CA4341" s="1"/>
      <c r="CB4341" s="1"/>
      <c r="CC4341" s="1"/>
      <c r="CD4341" s="1"/>
      <c r="CE4341" s="1"/>
      <c r="CF4341" s="1"/>
      <c r="CG4341" s="1"/>
      <c r="CH4341" s="1"/>
      <c r="CI4341" s="1"/>
      <c r="CJ4341" s="1"/>
      <c r="CK4341" s="1"/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8203</v>
      </c>
      <c r="B4342" s="1" t="s">
        <v>8204</v>
      </c>
      <c r="C4342" s="1" t="s">
        <v>97</v>
      </c>
      <c r="D4342" s="1" t="s">
        <v>3185</v>
      </c>
      <c r="E4342" s="1" t="s">
        <v>1111</v>
      </c>
      <c r="F4342" s="1" t="s">
        <v>119</v>
      </c>
      <c r="G4342" s="1" t="s">
        <v>111</v>
      </c>
      <c r="H4342" s="1" t="s">
        <v>3346</v>
      </c>
      <c r="I4342" s="1" t="s">
        <v>131</v>
      </c>
      <c r="J4342" s="1" t="s">
        <v>88</v>
      </c>
      <c r="K4342" s="1">
        <v>16</v>
      </c>
      <c r="L4342" s="1" t="s">
        <v>101</v>
      </c>
      <c r="M4342" s="1" t="s">
        <v>325</v>
      </c>
      <c r="N4342" s="1" t="s">
        <v>91</v>
      </c>
      <c r="O4342" s="1" t="s">
        <v>92</v>
      </c>
      <c r="P4342">
        <v>144</v>
      </c>
      <c r="Q4342" s="1" t="str">
        <f>VLOOKUP([1]!Tabla1[[#This Row],[RENAES]],[2]EESS!$1:$1048576,6,FALSE)</f>
        <v>REQUENA</v>
      </c>
      <c r="R4342" s="1" t="str">
        <f>VLOOKUP([1]!Tabla1[[#This Row],[RENAES]],[2]EESS!$1:$1048576,7,FALSE)</f>
        <v>REQUENA</v>
      </c>
      <c r="S4342" s="1" t="str">
        <f>VLOOKUP([1]!Tabla1[[#This Row],[RENAES]],[2]EESS!$1:$1048576,10,FALSE)</f>
        <v>REQUENA</v>
      </c>
      <c r="T4342" s="1" t="s">
        <v>8051</v>
      </c>
      <c r="U4342" s="1" t="s">
        <v>326</v>
      </c>
      <c r="V4342" s="1" t="s">
        <v>91</v>
      </c>
      <c r="W4342" s="57">
        <v>4</v>
      </c>
      <c r="X4342" s="1" t="s">
        <v>3346</v>
      </c>
      <c r="Y4342" s="1" t="s">
        <v>131</v>
      </c>
      <c r="Z4342" s="1" t="s">
        <v>88</v>
      </c>
      <c r="AA4342" s="1"/>
      <c r="AB4342" s="1"/>
      <c r="AC4342" s="1"/>
      <c r="AD4342" s="1"/>
      <c r="AE4342" s="1"/>
      <c r="AF4342" s="1"/>
      <c r="AG4342" s="1"/>
      <c r="AH4342" s="1" t="s">
        <v>8842</v>
      </c>
      <c r="AI4342" s="1" t="s">
        <v>326</v>
      </c>
      <c r="AJ4342" s="1" t="s">
        <v>91</v>
      </c>
      <c r="AK4342" s="57">
        <v>5</v>
      </c>
      <c r="AL4342" s="1" t="s">
        <v>9964</v>
      </c>
      <c r="AM4342" s="1" t="s">
        <v>96</v>
      </c>
      <c r="AN4342" s="1" t="s">
        <v>88</v>
      </c>
      <c r="AO4342" s="1"/>
      <c r="AP4342" s="1"/>
      <c r="AQ4342" s="1"/>
      <c r="AR4342" s="1"/>
      <c r="AS4342" s="1"/>
      <c r="AT4342" s="1"/>
      <c r="AU4342" s="1"/>
      <c r="AV4342" s="1" t="s">
        <v>9802</v>
      </c>
      <c r="AW4342" s="1" t="s">
        <v>326</v>
      </c>
      <c r="AX4342" s="1" t="s">
        <v>91</v>
      </c>
      <c r="AY4342" s="57">
        <v>6</v>
      </c>
      <c r="AZ4342" s="1" t="s">
        <v>9964</v>
      </c>
      <c r="BA4342" s="1" t="s">
        <v>96</v>
      </c>
      <c r="BB4342" s="1" t="s">
        <v>99</v>
      </c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/>
      <c r="CF4342" s="1"/>
      <c r="CG4342" s="1"/>
      <c r="CH4342" s="1"/>
      <c r="CI4342" s="1"/>
      <c r="CJ4342" s="1"/>
      <c r="CK4342" s="1"/>
      <c r="CL4342" s="1"/>
      <c r="CM4342" s="1"/>
      <c r="CN4342" s="1"/>
      <c r="CO4342" s="1"/>
      <c r="CP4342" s="1"/>
      <c r="CQ4342" s="1"/>
      <c r="CR4342" s="1"/>
    </row>
    <row r="4343" spans="1:96" x14ac:dyDescent="0.3">
      <c r="A4343" s="1" t="s">
        <v>9971</v>
      </c>
      <c r="B4343" s="1" t="s">
        <v>9972</v>
      </c>
      <c r="C4343" s="1" t="s">
        <v>97</v>
      </c>
      <c r="D4343" s="1" t="s">
        <v>165</v>
      </c>
      <c r="E4343" s="1" t="s">
        <v>1111</v>
      </c>
      <c r="F4343" s="1" t="s">
        <v>127</v>
      </c>
      <c r="G4343" s="1" t="s">
        <v>142</v>
      </c>
      <c r="H4343" s="1" t="s">
        <v>7628</v>
      </c>
      <c r="I4343" s="1" t="s">
        <v>96</v>
      </c>
      <c r="J4343" s="1" t="s">
        <v>142</v>
      </c>
      <c r="K4343" s="1">
        <v>17</v>
      </c>
      <c r="L4343" s="1" t="s">
        <v>101</v>
      </c>
      <c r="M4343" s="1" t="s">
        <v>325</v>
      </c>
      <c r="N4343" s="1" t="s">
        <v>91</v>
      </c>
      <c r="O4343" s="32"/>
      <c r="P4343">
        <v>235</v>
      </c>
      <c r="Q4343" s="1" t="str">
        <f>VLOOKUP([1]!Tabla1[[#This Row],[RENAES]],[2]EESS!$1:$1048576,6,FALSE)</f>
        <v>ALTO AMAZONAS</v>
      </c>
      <c r="R4343" s="1" t="str">
        <f>VLOOKUP([1]!Tabla1[[#This Row],[RENAES]],[2]EESS!$1:$1048576,7,FALSE)</f>
        <v>SANTA CRUZ</v>
      </c>
      <c r="S4343" s="1" t="str">
        <f>VLOOKUP([1]!Tabla1[[#This Row],[RENAES]],[2]EESS!$1:$1048576,10,FALSE)</f>
        <v>UNION CAMPESINA</v>
      </c>
      <c r="T4343" s="1" t="s">
        <v>8859</v>
      </c>
      <c r="U4343" s="1" t="s">
        <v>326</v>
      </c>
      <c r="V4343" s="1" t="s">
        <v>91</v>
      </c>
      <c r="W4343" s="57">
        <v>2</v>
      </c>
      <c r="X4343" s="1" t="s">
        <v>7628</v>
      </c>
      <c r="Y4343" s="1" t="s">
        <v>96</v>
      </c>
      <c r="Z4343" s="1" t="s">
        <v>142</v>
      </c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  <c r="BJ4343" s="1"/>
      <c r="BK4343" s="1"/>
      <c r="BL4343" s="1"/>
      <c r="BM4343" s="1"/>
      <c r="BN4343" s="1"/>
      <c r="BO4343" s="1"/>
      <c r="BP4343" s="1"/>
      <c r="BQ4343" s="1"/>
      <c r="BR4343" s="1"/>
      <c r="BS4343" s="1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/>
      <c r="CF4343" s="1"/>
      <c r="CG4343" s="1"/>
      <c r="CH4343" s="1"/>
      <c r="CI4343" s="1"/>
      <c r="CJ4343" s="1"/>
      <c r="CK4343" s="1"/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2840</v>
      </c>
      <c r="B4344" s="1" t="s">
        <v>2841</v>
      </c>
      <c r="C4344" s="1" t="s">
        <v>97</v>
      </c>
      <c r="D4344" s="1" t="s">
        <v>3185</v>
      </c>
      <c r="E4344" s="1" t="s">
        <v>1111</v>
      </c>
      <c r="F4344" s="1" t="s">
        <v>90</v>
      </c>
      <c r="G4344" s="1" t="s">
        <v>99</v>
      </c>
      <c r="H4344" s="1" t="s">
        <v>2662</v>
      </c>
      <c r="I4344" s="1" t="s">
        <v>90</v>
      </c>
      <c r="J4344" s="1" t="s">
        <v>110</v>
      </c>
      <c r="K4344" s="1">
        <v>12</v>
      </c>
      <c r="L4344" s="1" t="s">
        <v>101</v>
      </c>
      <c r="M4344" s="1" t="s">
        <v>325</v>
      </c>
      <c r="N4344" s="1" t="s">
        <v>91</v>
      </c>
      <c r="O4344" s="1" t="s">
        <v>104</v>
      </c>
      <c r="P4344">
        <v>37</v>
      </c>
      <c r="Q4344" s="1" t="str">
        <f>VLOOKUP([1]!Tabla1[[#This Row],[RENAES]],[2]EESS!$1:$1048576,6,FALSE)</f>
        <v>DATEM DEL MARAÑON</v>
      </c>
      <c r="R4344" s="1" t="str">
        <f>VLOOKUP([1]!Tabla1[[#This Row],[RENAES]],[2]EESS!$1:$1048576,7,FALSE)</f>
        <v>CAHUAPANAS</v>
      </c>
      <c r="S4344" s="1" t="str">
        <f>VLOOKUP([1]!Tabla1[[#This Row],[RENAES]],[2]EESS!$1:$1048576,10,FALSE)</f>
        <v>PALMICHE</v>
      </c>
      <c r="T4344" s="1"/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  <c r="AJ4344" s="1"/>
      <c r="AK4344" s="1"/>
      <c r="AL4344" s="1"/>
      <c r="AM4344" s="1"/>
      <c r="AN4344" s="1"/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  <c r="BJ4344" s="1"/>
      <c r="BK4344" s="1"/>
      <c r="BL4344" s="1"/>
      <c r="BM4344" s="1"/>
      <c r="BN4344" s="1"/>
      <c r="BO4344" s="1"/>
      <c r="BP4344" s="1"/>
      <c r="BQ4344" s="1"/>
      <c r="BR4344" s="1"/>
      <c r="BS4344" s="1"/>
      <c r="BT4344" s="1"/>
      <c r="BU4344" s="1"/>
      <c r="BV4344" s="1"/>
      <c r="BW4344" s="1"/>
      <c r="BX4344" s="1"/>
      <c r="BY4344" s="1"/>
      <c r="BZ4344" s="1"/>
      <c r="CA4344" s="1"/>
      <c r="CB4344" s="1"/>
      <c r="CC4344" s="1"/>
      <c r="CD4344" s="1"/>
      <c r="CE4344" s="1"/>
      <c r="CF4344" s="1"/>
      <c r="CG4344" s="1"/>
      <c r="CH4344" s="1"/>
      <c r="CI4344" s="1"/>
      <c r="CJ4344" s="1"/>
      <c r="CK4344" s="1"/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822</v>
      </c>
      <c r="B4345" s="1" t="s">
        <v>823</v>
      </c>
      <c r="C4345" s="1" t="s">
        <v>97</v>
      </c>
      <c r="D4345" s="1" t="s">
        <v>3185</v>
      </c>
      <c r="E4345" s="1" t="s">
        <v>1111</v>
      </c>
      <c r="F4345" s="1" t="s">
        <v>96</v>
      </c>
      <c r="G4345" s="1" t="s">
        <v>88</v>
      </c>
      <c r="H4345" s="1" t="s">
        <v>168</v>
      </c>
      <c r="I4345" s="1" t="s">
        <v>90</v>
      </c>
      <c r="J4345" s="1" t="s">
        <v>108</v>
      </c>
      <c r="K4345" s="1">
        <v>18</v>
      </c>
      <c r="L4345" s="1" t="s">
        <v>101</v>
      </c>
      <c r="M4345" s="1" t="s">
        <v>325</v>
      </c>
      <c r="N4345" s="1" t="s">
        <v>105</v>
      </c>
      <c r="O4345" s="1" t="s">
        <v>104</v>
      </c>
      <c r="P4345">
        <v>37</v>
      </c>
      <c r="Q4345" s="1" t="str">
        <f>VLOOKUP([1]!Tabla1[[#This Row],[RENAES]],[2]EESS!$1:$1048576,6,FALSE)</f>
        <v>DATEM DEL MARAÑON</v>
      </c>
      <c r="R4345" s="1" t="str">
        <f>VLOOKUP([1]!Tabla1[[#This Row],[RENAES]],[2]EESS!$1:$1048576,7,FALSE)</f>
        <v>PASTAZA</v>
      </c>
      <c r="S4345" s="1" t="str">
        <f>VLOOKUP([1]!Tabla1[[#This Row],[RENAES]],[2]EESS!$1:$1048576,10,FALSE)</f>
        <v>NUEVO PROGRESO - HUITUYACU</v>
      </c>
      <c r="T4345" s="1" t="s">
        <v>1203</v>
      </c>
      <c r="U4345" s="1" t="s">
        <v>326</v>
      </c>
      <c r="V4345" s="1" t="s">
        <v>91</v>
      </c>
      <c r="W4345" s="57">
        <v>4</v>
      </c>
      <c r="X4345" s="1" t="s">
        <v>168</v>
      </c>
      <c r="Y4345" s="1" t="s">
        <v>90</v>
      </c>
      <c r="Z4345" s="1" t="s">
        <v>108</v>
      </c>
      <c r="AA4345" s="1"/>
      <c r="AB4345" s="1"/>
      <c r="AC4345" s="1"/>
      <c r="AD4345" s="1"/>
      <c r="AE4345" s="1"/>
      <c r="AF4345" s="1"/>
      <c r="AG4345" s="1"/>
      <c r="AH4345" s="1" t="s">
        <v>2860</v>
      </c>
      <c r="AI4345" s="1" t="s">
        <v>326</v>
      </c>
      <c r="AJ4345" s="1" t="s">
        <v>91</v>
      </c>
      <c r="AK4345" s="57">
        <v>10</v>
      </c>
      <c r="AL4345" s="1" t="s">
        <v>324</v>
      </c>
      <c r="AM4345" s="1" t="s">
        <v>119</v>
      </c>
      <c r="AN4345" s="1" t="s">
        <v>96</v>
      </c>
      <c r="AO4345" s="1"/>
      <c r="AP4345" s="1"/>
      <c r="AQ4345" s="1"/>
      <c r="AR4345" s="1"/>
      <c r="AS4345" s="1"/>
      <c r="AT4345" s="1"/>
      <c r="AU4345" s="1"/>
      <c r="AV4345" s="1" t="s">
        <v>4235</v>
      </c>
      <c r="AW4345" s="1" t="s">
        <v>93</v>
      </c>
      <c r="AX4345" s="1" t="s">
        <v>91</v>
      </c>
      <c r="AY4345" s="2" t="s">
        <v>94</v>
      </c>
      <c r="AZ4345" s="1" t="s">
        <v>5132</v>
      </c>
      <c r="BA4345" s="1" t="s">
        <v>127</v>
      </c>
      <c r="BB4345" s="1" t="s">
        <v>88</v>
      </c>
      <c r="BC4345" s="1"/>
      <c r="BD4345" s="1"/>
      <c r="BE4345" s="1"/>
      <c r="BF4345" s="1"/>
      <c r="BG4345" s="1"/>
      <c r="BH4345" s="1"/>
      <c r="BI4345" s="1"/>
      <c r="BJ4345" s="1"/>
      <c r="BK4345" s="1"/>
      <c r="BL4345" s="1"/>
      <c r="BM4345" s="1"/>
      <c r="BN4345" s="1"/>
      <c r="BO4345" s="1"/>
      <c r="BP4345" s="1"/>
      <c r="BQ4345" s="1"/>
      <c r="BR4345" s="1"/>
      <c r="BS4345" s="1"/>
      <c r="BT4345" s="1"/>
      <c r="BU4345" s="1"/>
      <c r="BV4345" s="1"/>
      <c r="BW4345" s="1"/>
      <c r="BX4345" s="1"/>
      <c r="BY4345" s="1"/>
      <c r="BZ4345" s="1"/>
      <c r="CA4345" s="1"/>
      <c r="CB4345" s="1"/>
      <c r="CC4345" s="1"/>
      <c r="CD4345" s="1"/>
      <c r="CE4345" s="1"/>
      <c r="CF4345" s="1"/>
      <c r="CG4345" s="1"/>
      <c r="CH4345" s="1"/>
      <c r="CI4345" s="1"/>
      <c r="CJ4345" s="1"/>
      <c r="CK4345" s="1"/>
      <c r="CL4345" s="1"/>
      <c r="CM4345" s="1"/>
      <c r="CN4345" s="1"/>
      <c r="CO4345" s="1"/>
      <c r="CP4345" s="1"/>
      <c r="CQ4345" s="1"/>
      <c r="CR4345" s="1"/>
    </row>
    <row r="4346" spans="1:96" x14ac:dyDescent="0.3">
      <c r="A4346" s="1" t="s">
        <v>2468</v>
      </c>
      <c r="B4346" s="1" t="s">
        <v>2469</v>
      </c>
      <c r="C4346" s="1" t="s">
        <v>97</v>
      </c>
      <c r="D4346" s="1" t="s">
        <v>3185</v>
      </c>
      <c r="E4346" s="1" t="s">
        <v>1111</v>
      </c>
      <c r="F4346" s="1" t="s">
        <v>96</v>
      </c>
      <c r="G4346" s="1" t="s">
        <v>111</v>
      </c>
      <c r="H4346" s="1" t="s">
        <v>223</v>
      </c>
      <c r="I4346" s="1" t="s">
        <v>96</v>
      </c>
      <c r="J4346" s="1" t="s">
        <v>110</v>
      </c>
      <c r="K4346" s="1">
        <v>23</v>
      </c>
      <c r="L4346" s="1" t="s">
        <v>101</v>
      </c>
      <c r="M4346" s="1" t="s">
        <v>325</v>
      </c>
      <c r="N4346" s="1" t="s">
        <v>91</v>
      </c>
      <c r="O4346" s="1" t="s">
        <v>104</v>
      </c>
      <c r="P4346">
        <v>123</v>
      </c>
      <c r="Q4346" s="1" t="str">
        <f>VLOOKUP([1]!Tabla1[[#This Row],[RENAES]],[2]EESS!$1:$1048576,6,FALSE)</f>
        <v>RAMON CASTILLA</v>
      </c>
      <c r="R4346" s="1" t="str">
        <f>VLOOKUP([1]!Tabla1[[#This Row],[RENAES]],[2]EESS!$1:$1048576,7,FALSE)</f>
        <v>ISLANDIA</v>
      </c>
      <c r="S4346" s="1" t="str">
        <f>VLOOKUP([1]!Tabla1[[#This Row],[RENAES]],[2]EESS!$1:$1048576,10,FALSE)</f>
        <v>BELLAVISTA CALLARU</v>
      </c>
      <c r="T4346" s="1" t="s">
        <v>1126</v>
      </c>
      <c r="U4346" s="1" t="s">
        <v>326</v>
      </c>
      <c r="V4346" s="1" t="s">
        <v>91</v>
      </c>
      <c r="W4346" s="57">
        <v>1</v>
      </c>
      <c r="X4346" s="1" t="s">
        <v>223</v>
      </c>
      <c r="Y4346" s="1" t="s">
        <v>96</v>
      </c>
      <c r="Z4346" s="1" t="s">
        <v>110</v>
      </c>
      <c r="AA4346" s="1"/>
      <c r="AB4346" s="1"/>
      <c r="AC4346" s="1"/>
      <c r="AD4346" s="1"/>
      <c r="AE4346" s="1"/>
      <c r="AF4346" s="1"/>
      <c r="AG4346" s="1"/>
      <c r="AH4346" s="1"/>
      <c r="AI4346" s="1"/>
      <c r="AJ4346" s="1"/>
      <c r="AK4346" s="1"/>
      <c r="AL4346" s="1"/>
      <c r="AM4346" s="1"/>
      <c r="AN4346" s="1"/>
      <c r="AO4346" s="1"/>
      <c r="AP4346" s="1"/>
      <c r="AQ4346" s="1"/>
      <c r="AR4346" s="1"/>
      <c r="AS4346" s="1"/>
      <c r="AT4346" s="1"/>
      <c r="AU4346" s="1"/>
      <c r="AV4346" s="1"/>
      <c r="AW4346" s="1"/>
      <c r="AX4346" s="1"/>
      <c r="AY4346" s="1"/>
      <c r="AZ4346" s="1"/>
      <c r="BA4346" s="1"/>
      <c r="BB4346" s="1"/>
      <c r="BC4346" s="1"/>
      <c r="BD4346" s="1"/>
      <c r="BE4346" s="1"/>
      <c r="BF4346" s="1"/>
      <c r="BG4346" s="1"/>
      <c r="BH4346" s="1"/>
      <c r="BI4346" s="1"/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/>
      <c r="BY4346" s="1"/>
      <c r="BZ4346" s="1"/>
      <c r="CA4346" s="1"/>
      <c r="CB4346" s="1"/>
      <c r="CC4346" s="1"/>
      <c r="CD4346" s="1"/>
      <c r="CE4346" s="1"/>
      <c r="CF4346" s="1"/>
      <c r="CG4346" s="1"/>
      <c r="CH4346" s="1"/>
      <c r="CI4346" s="1"/>
      <c r="CJ4346" s="1"/>
      <c r="CK4346" s="1"/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8028</v>
      </c>
      <c r="B4347" s="1" t="s">
        <v>8029</v>
      </c>
      <c r="C4347" s="1" t="s">
        <v>97</v>
      </c>
      <c r="D4347" s="1" t="s">
        <v>125</v>
      </c>
      <c r="E4347" s="1" t="s">
        <v>1111</v>
      </c>
      <c r="F4347" s="1" t="s">
        <v>95</v>
      </c>
      <c r="G4347" s="1" t="s">
        <v>115</v>
      </c>
      <c r="H4347" s="1" t="s">
        <v>6512</v>
      </c>
      <c r="I4347" s="1" t="s">
        <v>96</v>
      </c>
      <c r="J4347" s="1" t="s">
        <v>100</v>
      </c>
      <c r="K4347" s="1">
        <v>18</v>
      </c>
      <c r="L4347" s="1" t="s">
        <v>101</v>
      </c>
      <c r="M4347" s="1" t="s">
        <v>325</v>
      </c>
      <c r="N4347" s="1" t="s">
        <v>91</v>
      </c>
      <c r="O4347" s="1" t="s">
        <v>104</v>
      </c>
      <c r="P4347">
        <v>279</v>
      </c>
      <c r="Q4347" s="1" t="str">
        <f>VLOOKUP([1]!Tabla1[[#This Row],[RENAES]],[2]EESS!$1:$1048576,6,FALSE)</f>
        <v>MAYNAS CIUDAD</v>
      </c>
      <c r="R4347" s="1" t="str">
        <f>VLOOKUP([1]!Tabla1[[#This Row],[RENAES]],[2]EESS!$1:$1048576,7,FALSE)</f>
        <v>IQUITOS NORTE</v>
      </c>
      <c r="S4347" s="1" t="str">
        <f>VLOOKUP([1]!Tabla1[[#This Row],[RENAES]],[2]EESS!$1:$1048576,10,FALSE)</f>
        <v>PORVENIR de Iquitos</v>
      </c>
      <c r="T4347" s="1" t="s">
        <v>7673</v>
      </c>
      <c r="U4347" s="1" t="s">
        <v>326</v>
      </c>
      <c r="V4347" s="1" t="s">
        <v>91</v>
      </c>
      <c r="W4347" s="57">
        <v>1</v>
      </c>
      <c r="X4347" s="1" t="s">
        <v>9177</v>
      </c>
      <c r="Y4347" s="1" t="s">
        <v>95</v>
      </c>
      <c r="Z4347" s="1" t="s">
        <v>95</v>
      </c>
      <c r="AA4347" s="1"/>
      <c r="AB4347" s="1"/>
      <c r="AC4347" s="1"/>
      <c r="AD4347" s="1"/>
      <c r="AE4347" s="1"/>
      <c r="AF4347" s="1"/>
      <c r="AG4347" s="1"/>
      <c r="AH4347" s="1" t="s">
        <v>9005</v>
      </c>
      <c r="AI4347" s="1" t="s">
        <v>326</v>
      </c>
      <c r="AJ4347" s="1" t="s">
        <v>91</v>
      </c>
      <c r="AK4347" s="57">
        <v>2</v>
      </c>
      <c r="AL4347" s="1" t="s">
        <v>8738</v>
      </c>
      <c r="AM4347" s="1" t="s">
        <v>96</v>
      </c>
      <c r="AN4347" s="1" t="s">
        <v>96</v>
      </c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/>
      <c r="CF4347" s="1"/>
      <c r="CG4347" s="1"/>
      <c r="CH4347" s="1"/>
      <c r="CI4347" s="1"/>
      <c r="CJ4347" s="1"/>
      <c r="CK4347" s="1"/>
      <c r="CL4347" s="1"/>
      <c r="CM4347" s="1"/>
      <c r="CN4347" s="1"/>
      <c r="CO4347" s="1"/>
      <c r="CP4347" s="1"/>
      <c r="CQ4347" s="1"/>
      <c r="CR4347" s="1"/>
    </row>
    <row r="4348" spans="1:96" x14ac:dyDescent="0.3">
      <c r="A4348" s="1" t="s">
        <v>2470</v>
      </c>
      <c r="B4348" s="1" t="s">
        <v>2471</v>
      </c>
      <c r="C4348" s="1" t="s">
        <v>97</v>
      </c>
      <c r="D4348" s="1" t="s">
        <v>116</v>
      </c>
      <c r="E4348" s="1" t="s">
        <v>1111</v>
      </c>
      <c r="F4348" s="1" t="s">
        <v>90</v>
      </c>
      <c r="G4348" s="1" t="s">
        <v>109</v>
      </c>
      <c r="H4348" s="1" t="s">
        <v>350</v>
      </c>
      <c r="I4348" s="1" t="s">
        <v>107</v>
      </c>
      <c r="J4348" s="1" t="s">
        <v>95</v>
      </c>
      <c r="K4348" s="1">
        <v>14</v>
      </c>
      <c r="L4348" s="1" t="s">
        <v>101</v>
      </c>
      <c r="M4348" s="1" t="s">
        <v>325</v>
      </c>
      <c r="N4348" s="1" t="s">
        <v>91</v>
      </c>
      <c r="O4348" s="1" t="s">
        <v>104</v>
      </c>
      <c r="P4348">
        <v>285</v>
      </c>
      <c r="Q4348" s="1" t="str">
        <f>VLOOKUP([1]!Tabla1[[#This Row],[RENAES]],[2]EESS!$1:$1048576,6,FALSE)</f>
        <v>REQUENA</v>
      </c>
      <c r="R4348" s="1" t="str">
        <f>VLOOKUP([1]!Tabla1[[#This Row],[RENAES]],[2]EESS!$1:$1048576,7,FALSE)</f>
        <v>BRETAÑA</v>
      </c>
      <c r="S4348" s="1" t="str">
        <f>VLOOKUP([1]!Tabla1[[#This Row],[RENAES]],[2]EESS!$1:$1048576,10,FALSE)</f>
        <v>OBRERO</v>
      </c>
      <c r="T4348" s="1" t="s">
        <v>2418</v>
      </c>
      <c r="U4348" s="1" t="s">
        <v>326</v>
      </c>
      <c r="V4348" s="1" t="s">
        <v>91</v>
      </c>
      <c r="W4348" s="57">
        <v>3</v>
      </c>
      <c r="X4348" s="1" t="s">
        <v>350</v>
      </c>
      <c r="Y4348" s="1" t="s">
        <v>107</v>
      </c>
      <c r="Z4348" s="1" t="s">
        <v>95</v>
      </c>
      <c r="AA4348" s="1"/>
      <c r="AB4348" s="1"/>
      <c r="AC4348" s="1"/>
      <c r="AD4348" s="1"/>
      <c r="AE4348" s="1"/>
      <c r="AF4348" s="1"/>
      <c r="AG4348" s="1"/>
      <c r="AH4348" s="1" t="s">
        <v>4815</v>
      </c>
      <c r="AI4348" s="1" t="s">
        <v>326</v>
      </c>
      <c r="AJ4348" s="1" t="s">
        <v>91</v>
      </c>
      <c r="AK4348" s="57">
        <v>3</v>
      </c>
      <c r="AL4348" s="1" t="s">
        <v>3466</v>
      </c>
      <c r="AM4348" s="1" t="s">
        <v>99</v>
      </c>
      <c r="AN4348" s="1" t="s">
        <v>96</v>
      </c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  <c r="BO4348" s="1"/>
      <c r="BP4348" s="1"/>
      <c r="BQ4348" s="1"/>
      <c r="BR4348" s="1"/>
      <c r="BS4348" s="1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 t="s">
        <v>5332</v>
      </c>
      <c r="CF4348" s="1" t="s">
        <v>326</v>
      </c>
      <c r="CG4348" s="1" t="s">
        <v>91</v>
      </c>
      <c r="CH4348" s="1" t="s">
        <v>123</v>
      </c>
      <c r="CI4348" s="1" t="s">
        <v>350</v>
      </c>
      <c r="CJ4348" s="1" t="s">
        <v>90</v>
      </c>
      <c r="CK4348" s="1" t="s">
        <v>107</v>
      </c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6916</v>
      </c>
      <c r="B4349" s="1" t="s">
        <v>6917</v>
      </c>
      <c r="C4349" s="1" t="s">
        <v>97</v>
      </c>
      <c r="D4349" s="1" t="s">
        <v>136</v>
      </c>
      <c r="E4349" s="1" t="s">
        <v>1111</v>
      </c>
      <c r="F4349" s="1" t="s">
        <v>95</v>
      </c>
      <c r="G4349" s="1" t="s">
        <v>96</v>
      </c>
      <c r="H4349" s="1" t="s">
        <v>5667</v>
      </c>
      <c r="I4349" s="1" t="s">
        <v>119</v>
      </c>
      <c r="J4349" s="1" t="s">
        <v>119</v>
      </c>
      <c r="K4349" s="1">
        <v>25</v>
      </c>
      <c r="L4349" s="1" t="s">
        <v>101</v>
      </c>
      <c r="M4349" s="1" t="s">
        <v>325</v>
      </c>
      <c r="N4349" s="1" t="s">
        <v>91</v>
      </c>
      <c r="O4349" s="1" t="s">
        <v>104</v>
      </c>
      <c r="P4349">
        <v>262</v>
      </c>
      <c r="Q4349" s="1" t="str">
        <f>VLOOKUP([1]!Tabla1[[#This Row],[RENAES]],[2]EESS!$1:$1048576,6,FALSE)</f>
        <v>REQUENA</v>
      </c>
      <c r="R4349" s="1" t="str">
        <f>VLOOKUP([1]!Tabla1[[#This Row],[RENAES]],[2]EESS!$1:$1048576,7,FALSE)</f>
        <v>REQUENA</v>
      </c>
      <c r="S4349" s="1" t="str">
        <f>VLOOKUP([1]!Tabla1[[#This Row],[RENAES]],[2]EESS!$1:$1048576,10,FALSE)</f>
        <v>REQUENA</v>
      </c>
      <c r="T4349" s="1"/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  <c r="AJ4349" s="1"/>
      <c r="AK4349" s="1"/>
      <c r="AL4349" s="1"/>
      <c r="AM4349" s="1"/>
      <c r="AN4349" s="1"/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  <c r="BJ4349" s="1"/>
      <c r="BK4349" s="1"/>
      <c r="BL4349" s="1"/>
      <c r="BM4349" s="1"/>
      <c r="BN4349" s="1"/>
      <c r="BO4349" s="1"/>
      <c r="BP4349" s="1"/>
      <c r="BQ4349" s="1"/>
      <c r="BR4349" s="1"/>
      <c r="BS4349" s="1"/>
      <c r="BT4349" s="1"/>
      <c r="BU4349" s="1"/>
      <c r="BV4349" s="1"/>
      <c r="BW4349" s="1"/>
      <c r="BX4349" s="1"/>
      <c r="BY4349" s="1"/>
      <c r="BZ4349" s="1"/>
      <c r="CA4349" s="1"/>
      <c r="CB4349" s="1"/>
      <c r="CC4349" s="1"/>
      <c r="CD4349" s="1"/>
      <c r="CE4349" s="1"/>
      <c r="CF4349" s="1"/>
      <c r="CG4349" s="1"/>
      <c r="CH4349" s="1"/>
      <c r="CI4349" s="1"/>
      <c r="CJ4349" s="1"/>
      <c r="CK4349" s="1"/>
      <c r="CL4349" s="1"/>
      <c r="CM4349" s="1"/>
      <c r="CN4349" s="1"/>
      <c r="CO4349" s="1"/>
      <c r="CP4349" s="1"/>
      <c r="CQ4349" s="1"/>
      <c r="CR4349" s="1"/>
    </row>
    <row r="4350" spans="1:96" x14ac:dyDescent="0.3">
      <c r="A4350" s="1" t="s">
        <v>5133</v>
      </c>
      <c r="B4350" s="1" t="s">
        <v>5134</v>
      </c>
      <c r="C4350" s="1" t="s">
        <v>97</v>
      </c>
      <c r="D4350" s="1" t="s">
        <v>136</v>
      </c>
      <c r="E4350" s="1" t="s">
        <v>1111</v>
      </c>
      <c r="F4350" s="1" t="s">
        <v>88</v>
      </c>
      <c r="G4350" s="1" t="s">
        <v>116</v>
      </c>
      <c r="H4350" s="1" t="s">
        <v>4906</v>
      </c>
      <c r="I4350" s="1" t="s">
        <v>100</v>
      </c>
      <c r="J4350" s="1" t="s">
        <v>109</v>
      </c>
      <c r="K4350" s="1">
        <v>18</v>
      </c>
      <c r="L4350" s="1" t="s">
        <v>101</v>
      </c>
      <c r="M4350" s="1" t="s">
        <v>325</v>
      </c>
      <c r="N4350" s="1" t="s">
        <v>91</v>
      </c>
      <c r="O4350" s="1" t="s">
        <v>104</v>
      </c>
      <c r="P4350">
        <v>269</v>
      </c>
      <c r="Q4350" s="1" t="str">
        <f>VLOOKUP([1]!Tabla1[[#This Row],[RENAES]],[2]EESS!$1:$1048576,6,FALSE)</f>
        <v>REQUENA</v>
      </c>
      <c r="R4350" s="1" t="str">
        <f>VLOOKUP([1]!Tabla1[[#This Row],[RENAES]],[2]EESS!$1:$1048576,7,FALSE)</f>
        <v>BRETAÑA</v>
      </c>
      <c r="S4350" s="1" t="str">
        <f>VLOOKUP([1]!Tabla1[[#This Row],[RENAES]],[2]EESS!$1:$1048576,10,FALSE)</f>
        <v>BRETAÑA</v>
      </c>
      <c r="T4350" s="1" t="s">
        <v>4816</v>
      </c>
      <c r="U4350" s="1" t="s">
        <v>326</v>
      </c>
      <c r="V4350" s="1" t="s">
        <v>91</v>
      </c>
      <c r="W4350" s="57">
        <v>1</v>
      </c>
      <c r="X4350" s="1" t="s">
        <v>4906</v>
      </c>
      <c r="Y4350" s="1" t="s">
        <v>100</v>
      </c>
      <c r="Z4350" s="1" t="s">
        <v>88</v>
      </c>
      <c r="AA4350" s="1" t="s">
        <v>4815</v>
      </c>
      <c r="AB4350" s="1" t="s">
        <v>325</v>
      </c>
      <c r="AC4350" s="1" t="s">
        <v>91</v>
      </c>
      <c r="AD4350" s="32"/>
      <c r="AE4350" s="1" t="s">
        <v>4906</v>
      </c>
      <c r="AF4350" s="1" t="s">
        <v>107</v>
      </c>
      <c r="AG4350" s="1" t="s">
        <v>90</v>
      </c>
      <c r="AH4350" s="1" t="s">
        <v>4816</v>
      </c>
      <c r="AI4350" s="1" t="s">
        <v>326</v>
      </c>
      <c r="AJ4350" s="1" t="s">
        <v>91</v>
      </c>
      <c r="AK4350" s="57">
        <v>1</v>
      </c>
      <c r="AL4350" s="1" t="s">
        <v>4906</v>
      </c>
      <c r="AM4350" s="1" t="s">
        <v>100</v>
      </c>
      <c r="AN4350" s="1" t="s">
        <v>109</v>
      </c>
      <c r="AO4350" s="1" t="s">
        <v>4618</v>
      </c>
      <c r="AP4350" s="1" t="s">
        <v>325</v>
      </c>
      <c r="AQ4350" s="1" t="s">
        <v>105</v>
      </c>
      <c r="AR4350" s="1" t="s">
        <v>104</v>
      </c>
      <c r="AS4350" s="1" t="s">
        <v>5722</v>
      </c>
      <c r="AT4350" s="1" t="s">
        <v>96</v>
      </c>
      <c r="AU4350" s="1" t="s">
        <v>90</v>
      </c>
      <c r="AV4350" s="1" t="s">
        <v>4618</v>
      </c>
      <c r="AW4350" s="1" t="s">
        <v>93</v>
      </c>
      <c r="AX4350" s="1" t="s">
        <v>91</v>
      </c>
      <c r="AY4350" s="57">
        <v>2</v>
      </c>
      <c r="AZ4350" s="1" t="s">
        <v>5722</v>
      </c>
      <c r="BA4350" s="1" t="s">
        <v>96</v>
      </c>
      <c r="BB4350" s="1" t="s">
        <v>90</v>
      </c>
      <c r="BC4350" s="1" t="s">
        <v>5986</v>
      </c>
      <c r="BD4350" s="1" t="s">
        <v>326</v>
      </c>
      <c r="BE4350" s="1" t="s">
        <v>91</v>
      </c>
      <c r="BF4350" s="57">
        <v>1</v>
      </c>
      <c r="BG4350" s="1" t="s">
        <v>7111</v>
      </c>
      <c r="BH4350" s="1" t="s">
        <v>96</v>
      </c>
      <c r="BI4350" s="1" t="s">
        <v>127</v>
      </c>
      <c r="BJ4350" s="1" t="s">
        <v>5986</v>
      </c>
      <c r="BK4350" s="1" t="s">
        <v>326</v>
      </c>
      <c r="BL4350" s="1" t="s">
        <v>91</v>
      </c>
      <c r="BM4350" s="57">
        <v>2</v>
      </c>
      <c r="BN4350" s="1" t="s">
        <v>7111</v>
      </c>
      <c r="BO4350" s="1" t="s">
        <v>96</v>
      </c>
      <c r="BP4350" s="1" t="s">
        <v>107</v>
      </c>
      <c r="BQ4350" s="1" t="s">
        <v>6159</v>
      </c>
      <c r="BR4350" s="1" t="s">
        <v>326</v>
      </c>
      <c r="BS4350" s="1" t="s">
        <v>91</v>
      </c>
      <c r="BT4350" s="57">
        <v>2</v>
      </c>
      <c r="BU4350" s="1" t="s">
        <v>6693</v>
      </c>
      <c r="BV4350" s="1" t="s">
        <v>96</v>
      </c>
      <c r="BW4350" s="1" t="s">
        <v>107</v>
      </c>
      <c r="BX4350" s="1" t="s">
        <v>5986</v>
      </c>
      <c r="BY4350" s="1" t="s">
        <v>325</v>
      </c>
      <c r="BZ4350" s="1" t="s">
        <v>105</v>
      </c>
      <c r="CA4350" s="1" t="s">
        <v>104</v>
      </c>
      <c r="CB4350" s="1" t="s">
        <v>7111</v>
      </c>
      <c r="CC4350" s="1" t="s">
        <v>96</v>
      </c>
      <c r="CD4350" s="1" t="s">
        <v>107</v>
      </c>
      <c r="CE4350" s="1"/>
      <c r="CF4350" s="1"/>
      <c r="CG4350" s="1"/>
      <c r="CH4350" s="1"/>
      <c r="CI4350" s="1"/>
      <c r="CJ4350" s="1"/>
      <c r="CK4350" s="1"/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6694</v>
      </c>
      <c r="B4351" s="1" t="s">
        <v>6695</v>
      </c>
      <c r="C4351" s="1" t="s">
        <v>97</v>
      </c>
      <c r="D4351" s="1" t="s">
        <v>136</v>
      </c>
      <c r="E4351" s="1" t="s">
        <v>1111</v>
      </c>
      <c r="F4351" s="1" t="s">
        <v>102</v>
      </c>
      <c r="G4351" s="1" t="s">
        <v>169</v>
      </c>
      <c r="H4351" s="1" t="s">
        <v>4724</v>
      </c>
      <c r="I4351" s="1" t="s">
        <v>142</v>
      </c>
      <c r="J4351" s="1" t="s">
        <v>90</v>
      </c>
      <c r="K4351" s="1">
        <v>25</v>
      </c>
      <c r="L4351" s="1" t="s">
        <v>101</v>
      </c>
      <c r="M4351" s="1" t="s">
        <v>325</v>
      </c>
      <c r="N4351" s="1" t="s">
        <v>91</v>
      </c>
      <c r="O4351" s="1" t="s">
        <v>92</v>
      </c>
      <c r="P4351">
        <v>262</v>
      </c>
      <c r="Q4351" s="1" t="str">
        <f>VLOOKUP([1]!Tabla1[[#This Row],[RENAES]],[2]EESS!$1:$1048576,6,FALSE)</f>
        <v>NO PERTENECE A NINGUNA RED</v>
      </c>
      <c r="R4351" s="1" t="str">
        <f>VLOOKUP([1]!Tabla1[[#This Row],[RENAES]],[2]EESS!$1:$1048576,7,FALSE)</f>
        <v>NO PERTENECE A NINGUNA MICRORED</v>
      </c>
      <c r="S4351" s="1" t="str">
        <f>VLOOKUP([1]!Tabla1[[#This Row],[RENAES]],[2]EESS!$1:$1048576,10,FALSE)</f>
        <v>HOSPITAL IQUITOS "Cesar Garayar Garcia"</v>
      </c>
      <c r="T4351" s="1" t="s">
        <v>6222</v>
      </c>
      <c r="U4351" s="1" t="s">
        <v>326</v>
      </c>
      <c r="V4351" s="1" t="s">
        <v>91</v>
      </c>
      <c r="W4351" s="57">
        <v>1</v>
      </c>
      <c r="X4351" s="1" t="s">
        <v>4724</v>
      </c>
      <c r="Y4351" s="1" t="s">
        <v>142</v>
      </c>
      <c r="Z4351" s="1" t="s">
        <v>90</v>
      </c>
      <c r="AA4351" s="1"/>
      <c r="AB4351" s="1"/>
      <c r="AC4351" s="1"/>
      <c r="AD4351" s="1"/>
      <c r="AE4351" s="1"/>
      <c r="AF4351" s="1"/>
      <c r="AG4351" s="1"/>
      <c r="AH4351" s="1"/>
      <c r="AI4351" s="1"/>
      <c r="AJ4351" s="1"/>
      <c r="AK4351" s="1"/>
      <c r="AL4351" s="1"/>
      <c r="AM4351" s="1"/>
      <c r="AN4351" s="1"/>
      <c r="AO4351" s="1"/>
      <c r="AP4351" s="1"/>
      <c r="AQ4351" s="1"/>
      <c r="AR4351" s="1"/>
      <c r="AS4351" s="1"/>
      <c r="AT4351" s="1"/>
      <c r="AU4351" s="1"/>
      <c r="AV4351" s="1"/>
      <c r="AW4351" s="1"/>
      <c r="AX4351" s="1"/>
      <c r="AY4351" s="1"/>
      <c r="AZ4351" s="1"/>
      <c r="BA4351" s="1"/>
      <c r="BB4351" s="1"/>
      <c r="BC4351" s="1"/>
      <c r="BD4351" s="1"/>
      <c r="BE4351" s="1"/>
      <c r="BF4351" s="1"/>
      <c r="BG4351" s="1"/>
      <c r="BH4351" s="1"/>
      <c r="BI4351" s="1"/>
      <c r="BJ4351" s="1"/>
      <c r="BK4351" s="1"/>
      <c r="BL4351" s="1"/>
      <c r="BM4351" s="1"/>
      <c r="BN4351" s="1"/>
      <c r="BO4351" s="1"/>
      <c r="BP4351" s="1"/>
      <c r="BQ4351" s="1"/>
      <c r="BR4351" s="1"/>
      <c r="BS4351" s="1"/>
      <c r="BT4351" s="1"/>
      <c r="BU4351" s="1"/>
      <c r="BV4351" s="1"/>
      <c r="BW4351" s="1"/>
      <c r="BX4351" s="1"/>
      <c r="BY4351" s="1"/>
      <c r="BZ4351" s="1"/>
      <c r="CA4351" s="1"/>
      <c r="CB4351" s="1"/>
      <c r="CC4351" s="1"/>
      <c r="CD4351" s="1"/>
      <c r="CE4351" s="1" t="s">
        <v>8838</v>
      </c>
      <c r="CF4351" s="1" t="s">
        <v>326</v>
      </c>
      <c r="CG4351" s="1" t="s">
        <v>91</v>
      </c>
      <c r="CH4351" s="1" t="s">
        <v>123</v>
      </c>
      <c r="CI4351" s="1" t="s">
        <v>9973</v>
      </c>
      <c r="CJ4351" s="1" t="s">
        <v>96</v>
      </c>
      <c r="CK4351" s="1" t="s">
        <v>118</v>
      </c>
      <c r="CL4351" s="1"/>
      <c r="CM4351" s="1"/>
      <c r="CN4351" s="1"/>
      <c r="CO4351" s="1"/>
      <c r="CP4351" s="1"/>
      <c r="CQ4351" s="1"/>
      <c r="CR4351" s="1"/>
    </row>
    <row r="4352" spans="1:96" x14ac:dyDescent="0.3">
      <c r="A4352" s="1" t="s">
        <v>2472</v>
      </c>
      <c r="B4352" s="1" t="s">
        <v>2473</v>
      </c>
      <c r="C4352" s="1" t="s">
        <v>97</v>
      </c>
      <c r="D4352" s="1" t="s">
        <v>3185</v>
      </c>
      <c r="E4352" s="1" t="s">
        <v>1111</v>
      </c>
      <c r="F4352" s="1" t="s">
        <v>90</v>
      </c>
      <c r="G4352" s="1" t="s">
        <v>118</v>
      </c>
      <c r="H4352" s="1" t="s">
        <v>1326</v>
      </c>
      <c r="I4352" s="1" t="s">
        <v>96</v>
      </c>
      <c r="J4352" s="1" t="s">
        <v>118</v>
      </c>
      <c r="K4352" s="1">
        <v>17</v>
      </c>
      <c r="L4352" s="1" t="s">
        <v>101</v>
      </c>
      <c r="M4352" s="1" t="s">
        <v>325</v>
      </c>
      <c r="N4352" s="1" t="s">
        <v>105</v>
      </c>
      <c r="O4352" s="1" t="s">
        <v>92</v>
      </c>
      <c r="P4352">
        <v>161</v>
      </c>
      <c r="Q4352" s="1" t="str">
        <f>VLOOKUP([1]!Tabla1[[#This Row],[RENAES]],[2]EESS!$1:$1048576,6,FALSE)</f>
        <v>NO PERTENECE A NINGUNA RED</v>
      </c>
      <c r="R4352" s="1" t="str">
        <f>VLOOKUP([1]!Tabla1[[#This Row],[RENAES]],[2]EESS!$1:$1048576,7,FALSE)</f>
        <v>NO PERTENECE A NINGUNA MICRORED</v>
      </c>
      <c r="S4352" s="1" t="str">
        <f>VLOOKUP([1]!Tabla1[[#This Row],[RENAES]],[2]EESS!$1:$1048576,10,FALSE)</f>
        <v>HOSP.REGIONAL DE LORETO "Felipe Arriola Iglesias"</v>
      </c>
      <c r="T4352" s="1" t="s">
        <v>1170</v>
      </c>
      <c r="U4352" s="1" t="s">
        <v>326</v>
      </c>
      <c r="V4352" s="1" t="s">
        <v>91</v>
      </c>
      <c r="W4352" s="57">
        <v>4</v>
      </c>
      <c r="X4352" s="1" t="s">
        <v>1326</v>
      </c>
      <c r="Y4352" s="1" t="s">
        <v>96</v>
      </c>
      <c r="Z4352" s="1" t="s">
        <v>118</v>
      </c>
      <c r="AA4352" s="1"/>
      <c r="AB4352" s="1"/>
      <c r="AC4352" s="1"/>
      <c r="AD4352" s="1"/>
      <c r="AE4352" s="1"/>
      <c r="AF4352" s="1"/>
      <c r="AG4352" s="1"/>
      <c r="AH4352" s="1" t="s">
        <v>3203</v>
      </c>
      <c r="AI4352" s="1" t="s">
        <v>326</v>
      </c>
      <c r="AJ4352" s="1" t="s">
        <v>91</v>
      </c>
      <c r="AK4352" s="57">
        <v>5</v>
      </c>
      <c r="AL4352" s="1" t="s">
        <v>3473</v>
      </c>
      <c r="AM4352" s="1" t="s">
        <v>88</v>
      </c>
      <c r="AN4352" s="1" t="s">
        <v>88</v>
      </c>
      <c r="AO4352" s="1"/>
      <c r="AP4352" s="1"/>
      <c r="AQ4352" s="1"/>
      <c r="AR4352" s="1"/>
      <c r="AS4352" s="1"/>
      <c r="AT4352" s="1"/>
      <c r="AU4352" s="1"/>
      <c r="AV4352" s="1" t="s">
        <v>3980</v>
      </c>
      <c r="AW4352" s="1" t="s">
        <v>326</v>
      </c>
      <c r="AX4352" s="1" t="s">
        <v>91</v>
      </c>
      <c r="AY4352" s="57">
        <v>6</v>
      </c>
      <c r="AZ4352" s="1" t="s">
        <v>1326</v>
      </c>
      <c r="BA4352" s="1" t="s">
        <v>96</v>
      </c>
      <c r="BB4352" s="1" t="s">
        <v>108</v>
      </c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  <c r="BQ4352" s="1"/>
      <c r="BR4352" s="1"/>
      <c r="BS4352" s="1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 t="s">
        <v>4617</v>
      </c>
      <c r="CF4352" s="1" t="s">
        <v>326</v>
      </c>
      <c r="CG4352" s="1" t="s">
        <v>91</v>
      </c>
      <c r="CH4352" s="1" t="s">
        <v>123</v>
      </c>
      <c r="CI4352" s="1" t="s">
        <v>1326</v>
      </c>
      <c r="CJ4352" s="1" t="s">
        <v>96</v>
      </c>
      <c r="CK4352" s="1" t="s">
        <v>100</v>
      </c>
      <c r="CL4352" s="1"/>
      <c r="CM4352" s="1"/>
      <c r="CN4352" s="1"/>
      <c r="CO4352" s="1"/>
      <c r="CP4352" s="1"/>
      <c r="CQ4352" s="1"/>
      <c r="CR4352" s="1"/>
    </row>
    <row r="4353" spans="1:96" x14ac:dyDescent="0.3">
      <c r="A4353" s="1" t="s">
        <v>3171</v>
      </c>
      <c r="B4353" s="1" t="s">
        <v>3172</v>
      </c>
      <c r="C4353" s="1" t="s">
        <v>97</v>
      </c>
      <c r="D4353" s="1" t="s">
        <v>3185</v>
      </c>
      <c r="E4353" s="1" t="s">
        <v>1111</v>
      </c>
      <c r="F4353" s="1" t="s">
        <v>90</v>
      </c>
      <c r="G4353" s="1" t="s">
        <v>116</v>
      </c>
      <c r="H4353" s="1" t="s">
        <v>327</v>
      </c>
      <c r="I4353" s="1" t="s">
        <v>96</v>
      </c>
      <c r="J4353" s="1" t="s">
        <v>98</v>
      </c>
      <c r="K4353" s="1">
        <v>17</v>
      </c>
      <c r="L4353" s="1" t="s">
        <v>101</v>
      </c>
      <c r="M4353" s="1" t="s">
        <v>325</v>
      </c>
      <c r="N4353" s="1" t="s">
        <v>91</v>
      </c>
      <c r="O4353" s="1" t="s">
        <v>104</v>
      </c>
      <c r="P4353">
        <v>150</v>
      </c>
      <c r="Q4353" s="1" t="str">
        <f>VLOOKUP([1]!Tabla1[[#This Row],[RENAES]],[2]EESS!$1:$1048576,6,FALSE)</f>
        <v>REQUENA</v>
      </c>
      <c r="R4353" s="1" t="str">
        <f>VLOOKUP([1]!Tabla1[[#This Row],[RENAES]],[2]EESS!$1:$1048576,7,FALSE)</f>
        <v>REQUENA</v>
      </c>
      <c r="S4353" s="1" t="str">
        <f>VLOOKUP([1]!Tabla1[[#This Row],[RENAES]],[2]EESS!$1:$1048576,10,FALSE)</f>
        <v>PIURI  ISLA</v>
      </c>
      <c r="T4353" s="1" t="s">
        <v>2523</v>
      </c>
      <c r="U4353" s="1" t="s">
        <v>326</v>
      </c>
      <c r="V4353" s="1" t="s">
        <v>91</v>
      </c>
      <c r="W4353" s="57">
        <v>3</v>
      </c>
      <c r="X4353" s="1" t="s">
        <v>327</v>
      </c>
      <c r="Y4353" s="1" t="s">
        <v>96</v>
      </c>
      <c r="Z4353" s="1" t="s">
        <v>98</v>
      </c>
      <c r="AA4353" s="1"/>
      <c r="AB4353" s="1"/>
      <c r="AC4353" s="1"/>
      <c r="AD4353" s="1"/>
      <c r="AE4353" s="1"/>
      <c r="AF4353" s="1"/>
      <c r="AG4353" s="1"/>
      <c r="AH4353" s="1" t="s">
        <v>3497</v>
      </c>
      <c r="AI4353" s="1" t="s">
        <v>326</v>
      </c>
      <c r="AJ4353" s="1" t="s">
        <v>91</v>
      </c>
      <c r="AK4353" s="57">
        <v>3</v>
      </c>
      <c r="AL4353" s="1" t="s">
        <v>327</v>
      </c>
      <c r="AM4353" s="1" t="s">
        <v>3250</v>
      </c>
      <c r="AN4353" s="1" t="s">
        <v>96</v>
      </c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  <c r="BJ4353" s="1"/>
      <c r="BK4353" s="1"/>
      <c r="BL4353" s="1"/>
      <c r="BM4353" s="1"/>
      <c r="BN4353" s="1"/>
      <c r="BO4353" s="1"/>
      <c r="BP4353" s="1"/>
      <c r="BQ4353" s="1"/>
      <c r="BR4353" s="1"/>
      <c r="BS4353" s="1"/>
      <c r="BT4353" s="1"/>
      <c r="BU4353" s="1"/>
      <c r="BV4353" s="1"/>
      <c r="BW4353" s="1"/>
      <c r="BX4353" s="1"/>
      <c r="BY4353" s="1"/>
      <c r="BZ4353" s="1"/>
      <c r="CA4353" s="1"/>
      <c r="CB4353" s="1"/>
      <c r="CC4353" s="1"/>
      <c r="CD4353" s="1"/>
      <c r="CE4353" s="1"/>
      <c r="CF4353" s="1"/>
      <c r="CG4353" s="1"/>
      <c r="CH4353" s="1"/>
      <c r="CI4353" s="1"/>
      <c r="CJ4353" s="1"/>
      <c r="CK4353" s="1"/>
      <c r="CL4353" s="1"/>
      <c r="CM4353" s="1"/>
      <c r="CN4353" s="1"/>
      <c r="CO4353" s="1"/>
      <c r="CP4353" s="1"/>
      <c r="CQ4353" s="1"/>
      <c r="CR4353" s="1"/>
    </row>
    <row r="4354" spans="1:96" x14ac:dyDescent="0.3">
      <c r="A4354" s="1" t="s">
        <v>572</v>
      </c>
      <c r="B4354" s="1" t="s">
        <v>910</v>
      </c>
      <c r="C4354" s="1" t="s">
        <v>97</v>
      </c>
      <c r="D4354" s="1" t="s">
        <v>3185</v>
      </c>
      <c r="E4354" s="1" t="s">
        <v>1111</v>
      </c>
      <c r="F4354" s="1" t="s">
        <v>90</v>
      </c>
      <c r="G4354" s="1" t="s">
        <v>129</v>
      </c>
      <c r="H4354" s="1" t="s">
        <v>327</v>
      </c>
      <c r="I4354" s="1" t="s">
        <v>108</v>
      </c>
      <c r="J4354" s="1" t="s">
        <v>102</v>
      </c>
      <c r="K4354" s="1">
        <v>15</v>
      </c>
      <c r="L4354" s="1" t="s">
        <v>101</v>
      </c>
      <c r="M4354" s="1" t="s">
        <v>325</v>
      </c>
      <c r="N4354" s="1" t="s">
        <v>91</v>
      </c>
      <c r="O4354" s="1" t="s">
        <v>104</v>
      </c>
      <c r="P4354">
        <v>150</v>
      </c>
      <c r="Q4354" s="1" t="str">
        <f>VLOOKUP([1]!Tabla1[[#This Row],[RENAES]],[2]EESS!$1:$1048576,6,FALSE)</f>
        <v>LORETO</v>
      </c>
      <c r="R4354" s="1" t="str">
        <f>VLOOKUP([1]!Tabla1[[#This Row],[RENAES]],[2]EESS!$1:$1048576,7,FALSE)</f>
        <v>MAYPUCO</v>
      </c>
      <c r="S4354" s="1" t="str">
        <f>VLOOKUP([1]!Tabla1[[#This Row],[RENAES]],[2]EESS!$1:$1048576,10,FALSE)</f>
        <v>CONCORDIA</v>
      </c>
      <c r="T4354" s="1" t="s">
        <v>1535</v>
      </c>
      <c r="U4354" s="1" t="s">
        <v>326</v>
      </c>
      <c r="V4354" s="1" t="s">
        <v>91</v>
      </c>
      <c r="W4354" s="57">
        <v>4</v>
      </c>
      <c r="X4354" s="1" t="s">
        <v>327</v>
      </c>
      <c r="Y4354" s="1" t="s">
        <v>108</v>
      </c>
      <c r="Z4354" s="1" t="s">
        <v>102</v>
      </c>
      <c r="AA4354" s="1"/>
      <c r="AB4354" s="1"/>
      <c r="AC4354" s="1"/>
      <c r="AD4354" s="1"/>
      <c r="AE4354" s="1"/>
      <c r="AF4354" s="1"/>
      <c r="AG4354" s="1"/>
      <c r="AH4354" s="1"/>
      <c r="AI4354" s="1"/>
      <c r="AJ4354" s="1"/>
      <c r="AK4354" s="1"/>
      <c r="AL4354" s="1"/>
      <c r="AM4354" s="1"/>
      <c r="AN4354" s="1"/>
      <c r="AO4354" s="1"/>
      <c r="AP4354" s="1"/>
      <c r="AQ4354" s="1"/>
      <c r="AR4354" s="1"/>
      <c r="AS4354" s="1"/>
      <c r="AT4354" s="1"/>
      <c r="AU4354" s="1"/>
      <c r="AV4354" s="1"/>
      <c r="AW4354" s="1"/>
      <c r="AX4354" s="1"/>
      <c r="AY4354" s="1"/>
      <c r="AZ4354" s="1"/>
      <c r="BA4354" s="1"/>
      <c r="BB4354" s="1"/>
      <c r="BC4354" s="1"/>
      <c r="BD4354" s="1"/>
      <c r="BE4354" s="1"/>
      <c r="BF4354" s="1"/>
      <c r="BG4354" s="1"/>
      <c r="BH4354" s="1"/>
      <c r="BI4354" s="1"/>
      <c r="BJ4354" s="1"/>
      <c r="BK4354" s="1"/>
      <c r="BL4354" s="1"/>
      <c r="BM4354" s="1"/>
      <c r="BN4354" s="1"/>
      <c r="BO4354" s="1"/>
      <c r="BP4354" s="1"/>
      <c r="BQ4354" s="1"/>
      <c r="BR4354" s="1"/>
      <c r="BS4354" s="1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 t="s">
        <v>3524</v>
      </c>
      <c r="CF4354" s="1" t="s">
        <v>326</v>
      </c>
      <c r="CG4354" s="1" t="s">
        <v>91</v>
      </c>
      <c r="CH4354" s="1" t="s">
        <v>123</v>
      </c>
      <c r="CI4354" s="1" t="s">
        <v>217</v>
      </c>
      <c r="CJ4354" s="1" t="s">
        <v>118</v>
      </c>
      <c r="CK4354" s="1" t="s">
        <v>90</v>
      </c>
      <c r="CL4354" s="1"/>
      <c r="CM4354" s="1"/>
      <c r="CN4354" s="1"/>
      <c r="CO4354" s="1"/>
      <c r="CP4354" s="1"/>
      <c r="CQ4354" s="1"/>
      <c r="CR4354" s="1"/>
    </row>
    <row r="4355" spans="1:96" x14ac:dyDescent="0.3">
      <c r="A4355" s="1" t="s">
        <v>8785</v>
      </c>
      <c r="B4355" s="1" t="s">
        <v>10149</v>
      </c>
      <c r="C4355" s="1" t="s">
        <v>97</v>
      </c>
      <c r="D4355" s="1" t="s">
        <v>165</v>
      </c>
      <c r="E4355" s="1" t="s">
        <v>1111</v>
      </c>
      <c r="F4355" s="1" t="s">
        <v>109</v>
      </c>
      <c r="G4355" s="1" t="s">
        <v>109</v>
      </c>
      <c r="H4355" s="1" t="s">
        <v>10150</v>
      </c>
      <c r="I4355" s="1" t="s">
        <v>88</v>
      </c>
      <c r="J4355" s="1" t="s">
        <v>109</v>
      </c>
      <c r="K4355" s="1">
        <v>23</v>
      </c>
      <c r="L4355" s="1" t="s">
        <v>101</v>
      </c>
      <c r="M4355" s="1" t="s">
        <v>325</v>
      </c>
      <c r="N4355" s="1" t="s">
        <v>91</v>
      </c>
      <c r="O4355" s="1" t="s">
        <v>104</v>
      </c>
      <c r="P4355">
        <v>6695</v>
      </c>
      <c r="Q4355" s="1" t="str">
        <f>VLOOKUP([1]!Tabla1[[#This Row],[RENAES]],[2]EESS!$1:$1048576,6,FALSE)</f>
        <v>LORETO</v>
      </c>
      <c r="R4355" s="1" t="str">
        <f>VLOOKUP([1]!Tabla1[[#This Row],[RENAES]],[2]EESS!$1:$1048576,7,FALSE)</f>
        <v>MAYPUCO</v>
      </c>
      <c r="S4355" s="1" t="str">
        <f>VLOOKUP([1]!Tabla1[[#This Row],[RENAES]],[2]EESS!$1:$1048576,10,FALSE)</f>
        <v>SARAMURILLO</v>
      </c>
      <c r="T4355" s="1" t="s">
        <v>9810</v>
      </c>
      <c r="U4355" s="1" t="s">
        <v>326</v>
      </c>
      <c r="V4355" s="1" t="s">
        <v>91</v>
      </c>
      <c r="W4355" s="57">
        <v>4</v>
      </c>
      <c r="X4355" s="1" t="s">
        <v>10150</v>
      </c>
      <c r="Y4355" s="1" t="s">
        <v>96</v>
      </c>
      <c r="Z4355" s="1" t="s">
        <v>119</v>
      </c>
      <c r="AA4355" s="1"/>
      <c r="AB4355" s="1"/>
      <c r="AC4355" s="1"/>
      <c r="AD4355" s="1"/>
      <c r="AE4355" s="1"/>
      <c r="AF4355" s="1"/>
      <c r="AG4355" s="1"/>
      <c r="AH4355" s="1" t="s">
        <v>9810</v>
      </c>
      <c r="AI4355" s="1" t="s">
        <v>326</v>
      </c>
      <c r="AJ4355" s="1" t="s">
        <v>91</v>
      </c>
      <c r="AK4355" s="57">
        <v>2</v>
      </c>
      <c r="AL4355" s="1" t="s">
        <v>10150</v>
      </c>
      <c r="AM4355" s="1" t="s">
        <v>88</v>
      </c>
      <c r="AN4355" s="1" t="s">
        <v>109</v>
      </c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  <c r="BJ4355" s="1"/>
      <c r="BK4355" s="1"/>
      <c r="BL4355" s="1"/>
      <c r="BM4355" s="1"/>
      <c r="BN4355" s="1"/>
      <c r="BO4355" s="1"/>
      <c r="BP4355" s="1"/>
      <c r="BQ4355" s="1"/>
      <c r="BR4355" s="1"/>
      <c r="BS4355" s="1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/>
      <c r="CF4355" s="1"/>
      <c r="CG4355" s="1"/>
      <c r="CH4355" s="1"/>
      <c r="CI4355" s="1"/>
      <c r="CJ4355" s="1"/>
      <c r="CK4355" s="1"/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5908</v>
      </c>
      <c r="B4356" s="1" t="s">
        <v>5909</v>
      </c>
      <c r="C4356" s="1" t="s">
        <v>97</v>
      </c>
      <c r="D4356" s="1" t="s">
        <v>165</v>
      </c>
      <c r="E4356" s="1" t="s">
        <v>1111</v>
      </c>
      <c r="F4356" s="1" t="s">
        <v>99</v>
      </c>
      <c r="G4356" s="1" t="s">
        <v>89</v>
      </c>
      <c r="H4356" s="1" t="s">
        <v>5667</v>
      </c>
      <c r="I4356" s="1" t="s">
        <v>96</v>
      </c>
      <c r="J4356" s="1" t="s">
        <v>129</v>
      </c>
      <c r="K4356" s="1">
        <v>24</v>
      </c>
      <c r="L4356" s="1" t="s">
        <v>101</v>
      </c>
      <c r="M4356" s="1" t="s">
        <v>325</v>
      </c>
      <c r="N4356" s="1" t="s">
        <v>91</v>
      </c>
      <c r="O4356" s="1" t="s">
        <v>104</v>
      </c>
      <c r="P4356">
        <v>243</v>
      </c>
      <c r="Q4356" s="1" t="str">
        <f>VLOOKUP([1]!Tabla1[[#This Row],[RENAES]],[2]EESS!$1:$1048576,6,FALSE)</f>
        <v>LORETO</v>
      </c>
      <c r="R4356" s="1" t="str">
        <f>VLOOKUP([1]!Tabla1[[#This Row],[RENAES]],[2]EESS!$1:$1048576,7,FALSE)</f>
        <v>MAYPUCO</v>
      </c>
      <c r="S4356" s="1" t="str">
        <f>VLOOKUP([1]!Tabla1[[#This Row],[RENAES]],[2]EESS!$1:$1048576,10,FALSE)</f>
        <v>CONCORDIA</v>
      </c>
      <c r="T4356" s="1" t="s">
        <v>4814</v>
      </c>
      <c r="U4356" s="1" t="s">
        <v>326</v>
      </c>
      <c r="V4356" s="1" t="s">
        <v>91</v>
      </c>
      <c r="W4356" s="57">
        <v>1</v>
      </c>
      <c r="X4356" s="1" t="s">
        <v>5667</v>
      </c>
      <c r="Y4356" s="1" t="s">
        <v>96</v>
      </c>
      <c r="Z4356" s="1" t="s">
        <v>129</v>
      </c>
      <c r="AA4356" s="1" t="s">
        <v>5938</v>
      </c>
      <c r="AB4356" s="1" t="s">
        <v>325</v>
      </c>
      <c r="AC4356" s="1" t="s">
        <v>91</v>
      </c>
      <c r="AD4356" s="1" t="s">
        <v>92</v>
      </c>
      <c r="AE4356" s="1" t="s">
        <v>7666</v>
      </c>
      <c r="AF4356" s="1" t="s">
        <v>90</v>
      </c>
      <c r="AG4356" s="1" t="s">
        <v>107</v>
      </c>
      <c r="AH4356" s="1" t="s">
        <v>5938</v>
      </c>
      <c r="AI4356" s="1" t="s">
        <v>326</v>
      </c>
      <c r="AJ4356" s="1" t="s">
        <v>91</v>
      </c>
      <c r="AK4356" s="57">
        <v>2</v>
      </c>
      <c r="AL4356" s="1" t="s">
        <v>7666</v>
      </c>
      <c r="AM4356" s="1" t="s">
        <v>90</v>
      </c>
      <c r="AN4356" s="1" t="s">
        <v>107</v>
      </c>
      <c r="AO4356" s="1"/>
      <c r="AP4356" s="1"/>
      <c r="AQ4356" s="1"/>
      <c r="AR4356" s="1"/>
      <c r="AS4356" s="1"/>
      <c r="AT4356" s="1"/>
      <c r="AU4356" s="1"/>
      <c r="AV4356" s="1" t="s">
        <v>7186</v>
      </c>
      <c r="AW4356" s="1" t="s">
        <v>326</v>
      </c>
      <c r="AX4356" s="1" t="s">
        <v>91</v>
      </c>
      <c r="AY4356" s="57">
        <v>3</v>
      </c>
      <c r="AZ4356" s="1" t="s">
        <v>7663</v>
      </c>
      <c r="BA4356" s="1" t="s">
        <v>90</v>
      </c>
      <c r="BB4356" s="1" t="s">
        <v>88</v>
      </c>
      <c r="BC4356" s="1" t="s">
        <v>8085</v>
      </c>
      <c r="BD4356" s="1" t="s">
        <v>326</v>
      </c>
      <c r="BE4356" s="1" t="s">
        <v>91</v>
      </c>
      <c r="BF4356" s="57">
        <v>4</v>
      </c>
      <c r="BG4356" s="1" t="s">
        <v>9025</v>
      </c>
      <c r="BH4356" s="1" t="s">
        <v>90</v>
      </c>
      <c r="BI4356" s="1" t="s">
        <v>113</v>
      </c>
      <c r="BJ4356" s="1" t="s">
        <v>8859</v>
      </c>
      <c r="BK4356" s="1" t="s">
        <v>326</v>
      </c>
      <c r="BL4356" s="1" t="s">
        <v>91</v>
      </c>
      <c r="BM4356" s="57">
        <v>6</v>
      </c>
      <c r="BN4356" s="1" t="s">
        <v>8082</v>
      </c>
      <c r="BO4356" s="1" t="s">
        <v>96</v>
      </c>
      <c r="BP4356" s="1" t="s">
        <v>102</v>
      </c>
      <c r="BQ4356" s="1"/>
      <c r="BR4356" s="1"/>
      <c r="BS4356" s="1"/>
      <c r="BT4356" s="1"/>
      <c r="BU4356" s="1"/>
      <c r="BV4356" s="1"/>
      <c r="BW4356" s="1"/>
      <c r="BX4356" s="1"/>
      <c r="BY4356" s="1"/>
      <c r="BZ4356" s="1"/>
      <c r="CA4356" s="1"/>
      <c r="CB4356" s="1"/>
      <c r="CC4356" s="1"/>
      <c r="CD4356" s="1"/>
      <c r="CE4356" s="1"/>
      <c r="CF4356" s="1"/>
      <c r="CG4356" s="1"/>
      <c r="CH4356" s="1"/>
      <c r="CI4356" s="1"/>
      <c r="CJ4356" s="1"/>
      <c r="CK4356" s="1"/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3173</v>
      </c>
      <c r="B4357" s="1" t="s">
        <v>3174</v>
      </c>
      <c r="C4357" s="1" t="s">
        <v>97</v>
      </c>
      <c r="D4357" s="1" t="s">
        <v>115</v>
      </c>
      <c r="E4357" s="1" t="s">
        <v>1111</v>
      </c>
      <c r="F4357" s="1" t="s">
        <v>90</v>
      </c>
      <c r="G4357" s="1" t="s">
        <v>102</v>
      </c>
      <c r="H4357" s="1" t="s">
        <v>3009</v>
      </c>
      <c r="I4357" s="1" t="s">
        <v>96</v>
      </c>
      <c r="J4357" s="1" t="s">
        <v>119</v>
      </c>
      <c r="K4357" s="1">
        <v>14</v>
      </c>
      <c r="L4357" s="1" t="s">
        <v>101</v>
      </c>
      <c r="M4357" s="1" t="s">
        <v>325</v>
      </c>
      <c r="N4357" s="1" t="s">
        <v>91</v>
      </c>
      <c r="O4357" s="1" t="s">
        <v>104</v>
      </c>
      <c r="P4357">
        <v>266</v>
      </c>
      <c r="Q4357" s="1" t="str">
        <f>VLOOKUP([1]!Tabla1[[#This Row],[RENAES]],[2]EESS!$1:$1048576,6,FALSE)</f>
        <v>LORETO</v>
      </c>
      <c r="R4357" s="1" t="str">
        <f>VLOOKUP([1]!Tabla1[[#This Row],[RENAES]],[2]EESS!$1:$1048576,7,FALSE)</f>
        <v>MAYPUCO</v>
      </c>
      <c r="S4357" s="1" t="str">
        <f>VLOOKUP([1]!Tabla1[[#This Row],[RENAES]],[2]EESS!$1:$1048576,10,FALSE)</f>
        <v>MAYPUCO</v>
      </c>
      <c r="T4357" s="1" t="s">
        <v>1312</v>
      </c>
      <c r="U4357" s="1" t="s">
        <v>326</v>
      </c>
      <c r="V4357" s="1" t="s">
        <v>91</v>
      </c>
      <c r="W4357" s="57">
        <v>2</v>
      </c>
      <c r="X4357" s="1" t="s">
        <v>3009</v>
      </c>
      <c r="Y4357" s="1" t="s">
        <v>96</v>
      </c>
      <c r="Z4357" s="1" t="s">
        <v>95</v>
      </c>
      <c r="AA4357" s="1"/>
      <c r="AB4357" s="1"/>
      <c r="AC4357" s="1"/>
      <c r="AD4357" s="1"/>
      <c r="AE4357" s="1"/>
      <c r="AF4357" s="1"/>
      <c r="AG4357" s="1"/>
      <c r="AH4357" s="1" t="s">
        <v>4222</v>
      </c>
      <c r="AI4357" s="1" t="s">
        <v>326</v>
      </c>
      <c r="AJ4357" s="1" t="s">
        <v>91</v>
      </c>
      <c r="AK4357" s="57">
        <v>2</v>
      </c>
      <c r="AL4357" s="1" t="s">
        <v>6027</v>
      </c>
      <c r="AM4357" s="1" t="s">
        <v>96</v>
      </c>
      <c r="AN4357" s="1" t="s">
        <v>108</v>
      </c>
      <c r="AO4357" s="1"/>
      <c r="AP4357" s="1"/>
      <c r="AQ4357" s="1"/>
      <c r="AR4357" s="1"/>
      <c r="AS4357" s="1"/>
      <c r="AT4357" s="1"/>
      <c r="AU4357" s="1"/>
      <c r="AV4357" s="1" t="s">
        <v>4222</v>
      </c>
      <c r="AW4357" s="1" t="s">
        <v>326</v>
      </c>
      <c r="AX4357" s="1" t="s">
        <v>91</v>
      </c>
      <c r="AY4357" s="57">
        <v>3</v>
      </c>
      <c r="AZ4357" s="1" t="s">
        <v>6027</v>
      </c>
      <c r="BA4357" s="1" t="s">
        <v>96</v>
      </c>
      <c r="BB4357" s="1" t="s">
        <v>100</v>
      </c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  <c r="BM4357" s="1"/>
      <c r="BN4357" s="1"/>
      <c r="BO4357" s="1"/>
      <c r="BP4357" s="1"/>
      <c r="BQ4357" s="1"/>
      <c r="BR4357" s="1"/>
      <c r="BS4357" s="1"/>
      <c r="BT4357" s="1"/>
      <c r="BU4357" s="1"/>
      <c r="BV4357" s="1"/>
      <c r="BW4357" s="1"/>
      <c r="BX4357" s="1"/>
      <c r="BY4357" s="1"/>
      <c r="BZ4357" s="1"/>
      <c r="CA4357" s="1"/>
      <c r="CB4357" s="1"/>
      <c r="CC4357" s="1"/>
      <c r="CD4357" s="1"/>
      <c r="CE4357" s="1" t="s">
        <v>7553</v>
      </c>
      <c r="CF4357" s="1" t="s">
        <v>326</v>
      </c>
      <c r="CG4357" s="1" t="s">
        <v>91</v>
      </c>
      <c r="CH4357" s="1" t="s">
        <v>123</v>
      </c>
      <c r="CI4357" s="1" t="s">
        <v>10151</v>
      </c>
      <c r="CJ4357" s="1" t="s">
        <v>96</v>
      </c>
      <c r="CK4357" s="1" t="s">
        <v>96</v>
      </c>
      <c r="CL4357" s="1" t="s">
        <v>4222</v>
      </c>
      <c r="CM4357" s="1" t="s">
        <v>325</v>
      </c>
      <c r="CN4357" s="1" t="s">
        <v>91</v>
      </c>
      <c r="CO4357" s="1" t="s">
        <v>130</v>
      </c>
      <c r="CP4357" s="1" t="s">
        <v>6027</v>
      </c>
      <c r="CQ4357" s="1" t="s">
        <v>96</v>
      </c>
      <c r="CR4357" s="1" t="s">
        <v>100</v>
      </c>
    </row>
    <row r="4358" spans="1:96" x14ac:dyDescent="0.3">
      <c r="A4358" s="1" t="s">
        <v>2836</v>
      </c>
      <c r="B4358" s="1" t="s">
        <v>3175</v>
      </c>
      <c r="C4358" s="1" t="s">
        <v>97</v>
      </c>
      <c r="D4358" s="1" t="s">
        <v>3185</v>
      </c>
      <c r="E4358" s="1" t="s">
        <v>1111</v>
      </c>
      <c r="F4358" s="1" t="s">
        <v>88</v>
      </c>
      <c r="G4358" s="1" t="s">
        <v>102</v>
      </c>
      <c r="H4358" s="1" t="s">
        <v>2940</v>
      </c>
      <c r="I4358" s="1" t="s">
        <v>96</v>
      </c>
      <c r="J4358" s="1" t="s">
        <v>107</v>
      </c>
      <c r="K4358" s="1">
        <v>17</v>
      </c>
      <c r="L4358" s="1" t="s">
        <v>101</v>
      </c>
      <c r="M4358" s="1" t="s">
        <v>325</v>
      </c>
      <c r="N4358" s="1" t="s">
        <v>91</v>
      </c>
      <c r="O4358" s="1" t="s">
        <v>104</v>
      </c>
      <c r="P4358">
        <v>122</v>
      </c>
      <c r="Q4358" s="1" t="str">
        <f>VLOOKUP([1]!Tabla1[[#This Row],[RENAES]],[2]EESS!$1:$1048576,6,FALSE)</f>
        <v>NO PERTENECE A NINGUNA RED</v>
      </c>
      <c r="R4358" s="1" t="str">
        <f>VLOOKUP([1]!Tabla1[[#This Row],[RENAES]],[2]EESS!$1:$1048576,7,FALSE)</f>
        <v>NO PERTENECE A NINGUNA MICRORED</v>
      </c>
      <c r="S4358" s="1" t="str">
        <f>VLOOKUP([1]!Tabla1[[#This Row],[RENAES]],[2]EESS!$1:$1048576,10,FALSE)</f>
        <v>HOSPITAL IQUITOS "Cesar Garayar Garcia"</v>
      </c>
      <c r="T4358" s="1" t="s">
        <v>2874</v>
      </c>
      <c r="U4358" s="1" t="s">
        <v>326</v>
      </c>
      <c r="V4358" s="1" t="s">
        <v>91</v>
      </c>
      <c r="W4358" s="57">
        <v>5</v>
      </c>
      <c r="X4358" s="1" t="s">
        <v>2940</v>
      </c>
      <c r="Y4358" s="1" t="s">
        <v>96</v>
      </c>
      <c r="Z4358" s="1" t="s">
        <v>107</v>
      </c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/>
      <c r="CF4358" s="1"/>
      <c r="CG4358" s="1"/>
      <c r="CH4358" s="1"/>
      <c r="CI4358" s="1"/>
      <c r="CJ4358" s="1"/>
      <c r="CK4358" s="1"/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2474</v>
      </c>
      <c r="B4359" s="1" t="s">
        <v>2475</v>
      </c>
      <c r="C4359" s="1" t="s">
        <v>97</v>
      </c>
      <c r="D4359" s="1" t="s">
        <v>3185</v>
      </c>
      <c r="E4359" s="1" t="s">
        <v>1111</v>
      </c>
      <c r="F4359" s="1" t="s">
        <v>96</v>
      </c>
      <c r="G4359" s="1" t="s">
        <v>88</v>
      </c>
      <c r="H4359" s="1" t="s">
        <v>982</v>
      </c>
      <c r="I4359" s="1" t="s">
        <v>90</v>
      </c>
      <c r="J4359" s="1" t="s">
        <v>118</v>
      </c>
      <c r="K4359" s="1">
        <v>13</v>
      </c>
      <c r="L4359" s="1" t="s">
        <v>101</v>
      </c>
      <c r="M4359" s="1" t="s">
        <v>325</v>
      </c>
      <c r="N4359" s="1" t="s">
        <v>91</v>
      </c>
      <c r="O4359" s="1" t="s">
        <v>104</v>
      </c>
      <c r="P4359">
        <v>15</v>
      </c>
      <c r="Q4359" s="1" t="str">
        <f>VLOOKUP([1]!Tabla1[[#This Row],[RENAES]],[2]EESS!$1:$1048576,6,FALSE)</f>
        <v>REQUENA</v>
      </c>
      <c r="R4359" s="1" t="str">
        <f>VLOOKUP([1]!Tabla1[[#This Row],[RENAES]],[2]EESS!$1:$1048576,7,FALSE)</f>
        <v>REQUENA</v>
      </c>
      <c r="S4359" s="1" t="str">
        <f>VLOOKUP([1]!Tabla1[[#This Row],[RENAES]],[2]EESS!$1:$1048576,10,FALSE)</f>
        <v>REQUENA</v>
      </c>
      <c r="T4359" s="1" t="s">
        <v>1117</v>
      </c>
      <c r="U4359" s="1" t="s">
        <v>326</v>
      </c>
      <c r="V4359" s="1" t="s">
        <v>91</v>
      </c>
      <c r="W4359" s="57">
        <v>1</v>
      </c>
      <c r="X4359" s="1" t="s">
        <v>195</v>
      </c>
      <c r="Y4359" s="1" t="s">
        <v>110</v>
      </c>
      <c r="Z4359" s="1" t="s">
        <v>119</v>
      </c>
      <c r="AA4359" s="1" t="s">
        <v>4816</v>
      </c>
      <c r="AB4359" s="1" t="s">
        <v>325</v>
      </c>
      <c r="AC4359" s="1" t="s">
        <v>105</v>
      </c>
      <c r="AD4359" s="32"/>
      <c r="AE4359" s="1" t="s">
        <v>3094</v>
      </c>
      <c r="AF4359" s="1" t="s">
        <v>118</v>
      </c>
      <c r="AG4359" s="1" t="s">
        <v>95</v>
      </c>
      <c r="AH4359" s="1" t="s">
        <v>1148</v>
      </c>
      <c r="AI4359" s="1" t="s">
        <v>326</v>
      </c>
      <c r="AJ4359" s="1" t="s">
        <v>91</v>
      </c>
      <c r="AK4359" s="57">
        <v>1</v>
      </c>
      <c r="AL4359" s="1" t="s">
        <v>152</v>
      </c>
      <c r="AM4359" s="1" t="s">
        <v>100</v>
      </c>
      <c r="AN4359" s="1" t="s">
        <v>95</v>
      </c>
      <c r="AO4359" s="1"/>
      <c r="AP4359" s="1"/>
      <c r="AQ4359" s="1"/>
      <c r="AR4359" s="1"/>
      <c r="AS4359" s="1"/>
      <c r="AT4359" s="1"/>
      <c r="AU4359" s="1"/>
      <c r="AV4359" s="1" t="s">
        <v>1214</v>
      </c>
      <c r="AW4359" s="1" t="s">
        <v>326</v>
      </c>
      <c r="AX4359" s="1" t="s">
        <v>91</v>
      </c>
      <c r="AY4359" s="57">
        <v>2</v>
      </c>
      <c r="AZ4359" s="1" t="s">
        <v>272</v>
      </c>
      <c r="BA4359" s="1" t="s">
        <v>90</v>
      </c>
      <c r="BB4359" s="1" t="s">
        <v>90</v>
      </c>
      <c r="BC4359" s="1" t="s">
        <v>1502</v>
      </c>
      <c r="BD4359" s="1" t="s">
        <v>326</v>
      </c>
      <c r="BE4359" s="1" t="s">
        <v>91</v>
      </c>
      <c r="BF4359" s="57">
        <v>2</v>
      </c>
      <c r="BG4359" s="1" t="s">
        <v>2857</v>
      </c>
      <c r="BH4359" s="1" t="s">
        <v>96</v>
      </c>
      <c r="BI4359" s="1" t="s">
        <v>96</v>
      </c>
      <c r="BJ4359" s="1" t="s">
        <v>2523</v>
      </c>
      <c r="BK4359" s="1" t="s">
        <v>326</v>
      </c>
      <c r="BL4359" s="1" t="s">
        <v>91</v>
      </c>
      <c r="BM4359" s="57">
        <v>30</v>
      </c>
      <c r="BN4359" s="1" t="s">
        <v>324</v>
      </c>
      <c r="BO4359" s="1" t="s">
        <v>2697</v>
      </c>
      <c r="BP4359" s="1" t="s">
        <v>88</v>
      </c>
      <c r="BQ4359" s="1"/>
      <c r="BR4359" s="1"/>
      <c r="BS4359" s="1"/>
      <c r="BT4359" s="1"/>
      <c r="BU4359" s="1"/>
      <c r="BV4359" s="1"/>
      <c r="BW4359" s="1"/>
      <c r="BX4359" s="1"/>
      <c r="BY4359" s="1"/>
      <c r="BZ4359" s="1"/>
      <c r="CA4359" s="1"/>
      <c r="CB4359" s="1"/>
      <c r="CC4359" s="1"/>
      <c r="CD4359" s="1"/>
      <c r="CE4359" s="1" t="s">
        <v>2538</v>
      </c>
      <c r="CF4359" s="1" t="s">
        <v>326</v>
      </c>
      <c r="CG4359" s="1" t="s">
        <v>91</v>
      </c>
      <c r="CH4359" s="1" t="s">
        <v>123</v>
      </c>
      <c r="CI4359" s="1" t="s">
        <v>2971</v>
      </c>
      <c r="CJ4359" s="1" t="s">
        <v>107</v>
      </c>
      <c r="CK4359" s="1" t="s">
        <v>90</v>
      </c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1702</v>
      </c>
      <c r="B4360" s="1" t="s">
        <v>8205</v>
      </c>
      <c r="C4360" s="1" t="s">
        <v>97</v>
      </c>
      <c r="D4360" s="1" t="s">
        <v>3185</v>
      </c>
      <c r="E4360" s="1" t="s">
        <v>1111</v>
      </c>
      <c r="F4360" s="1" t="s">
        <v>119</v>
      </c>
      <c r="G4360" s="1" t="s">
        <v>98</v>
      </c>
      <c r="H4360" s="1" t="s">
        <v>8073</v>
      </c>
      <c r="I4360" s="1" t="s">
        <v>118</v>
      </c>
      <c r="J4360" s="1" t="s">
        <v>88</v>
      </c>
      <c r="K4360" s="1">
        <v>17</v>
      </c>
      <c r="L4360" s="1" t="s">
        <v>101</v>
      </c>
      <c r="M4360" s="1" t="s">
        <v>325</v>
      </c>
      <c r="N4360" s="1" t="s">
        <v>91</v>
      </c>
      <c r="O4360" s="1" t="s">
        <v>104</v>
      </c>
      <c r="P4360">
        <v>144</v>
      </c>
      <c r="Q4360" s="1" t="str">
        <f>VLOOKUP([1]!Tabla1[[#This Row],[RENAES]],[2]EESS!$1:$1048576,6,FALSE)</f>
        <v>LORETO</v>
      </c>
      <c r="R4360" s="1" t="str">
        <f>VLOOKUP([1]!Tabla1[[#This Row],[RENAES]],[2]EESS!$1:$1048576,7,FALSE)</f>
        <v>MAYPUCO</v>
      </c>
      <c r="S4360" s="1" t="str">
        <f>VLOOKUP([1]!Tabla1[[#This Row],[RENAES]],[2]EESS!$1:$1048576,10,FALSE)</f>
        <v>PIJUAYAL DEL CHAMBIRA</v>
      </c>
      <c r="T4360" s="1" t="s">
        <v>8041</v>
      </c>
      <c r="U4360" s="1" t="s">
        <v>326</v>
      </c>
      <c r="V4360" s="1" t="s">
        <v>91</v>
      </c>
      <c r="W4360" s="57">
        <v>2</v>
      </c>
      <c r="X4360" s="1" t="s">
        <v>8073</v>
      </c>
      <c r="Y4360" s="1" t="s">
        <v>118</v>
      </c>
      <c r="Z4360" s="1" t="s">
        <v>88</v>
      </c>
      <c r="AA4360" s="1"/>
      <c r="AB4360" s="1"/>
      <c r="AC4360" s="1"/>
      <c r="AD4360" s="1"/>
      <c r="AE4360" s="1"/>
      <c r="AF4360" s="1"/>
      <c r="AG4360" s="1"/>
      <c r="AH4360" s="1" t="s">
        <v>10006</v>
      </c>
      <c r="AI4360" s="1" t="s">
        <v>326</v>
      </c>
      <c r="AJ4360" s="1" t="s">
        <v>91</v>
      </c>
      <c r="AK4360" s="57">
        <v>2</v>
      </c>
      <c r="AL4360" s="1" t="s">
        <v>128</v>
      </c>
      <c r="AM4360" s="1" t="s">
        <v>99</v>
      </c>
      <c r="AN4360" s="1" t="s">
        <v>119</v>
      </c>
      <c r="AO4360" s="1"/>
      <c r="AP4360" s="1"/>
      <c r="AQ4360" s="1"/>
      <c r="AR4360" s="1"/>
      <c r="AS4360" s="1"/>
      <c r="AT4360" s="1"/>
      <c r="AU4360" s="1"/>
      <c r="AV4360" s="1"/>
      <c r="AW4360" s="1"/>
      <c r="AX4360" s="1"/>
      <c r="AY4360" s="1"/>
      <c r="AZ4360" s="1"/>
      <c r="BA4360" s="1"/>
      <c r="BB4360" s="1"/>
      <c r="BC4360" s="1"/>
      <c r="BD4360" s="1"/>
      <c r="BE4360" s="1"/>
      <c r="BF4360" s="1"/>
      <c r="BG4360" s="1"/>
      <c r="BH4360" s="1"/>
      <c r="BI4360" s="1"/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/>
      <c r="CF4360" s="1"/>
      <c r="CG4360" s="1"/>
      <c r="CH4360" s="1"/>
      <c r="CI4360" s="1"/>
      <c r="CJ4360" s="1"/>
      <c r="CK4360" s="1"/>
      <c r="CL4360" s="1"/>
      <c r="CM4360" s="1"/>
      <c r="CN4360" s="1"/>
      <c r="CO4360" s="1"/>
      <c r="CP4360" s="1"/>
      <c r="CQ4360" s="1"/>
      <c r="CR4360" s="1"/>
    </row>
    <row r="4361" spans="1:96" x14ac:dyDescent="0.3">
      <c r="A4361" s="1" t="s">
        <v>1063</v>
      </c>
      <c r="B4361" s="1" t="s">
        <v>1064</v>
      </c>
      <c r="C4361" s="1" t="s">
        <v>97</v>
      </c>
      <c r="D4361" s="1" t="s">
        <v>3185</v>
      </c>
      <c r="E4361" s="1" t="s">
        <v>1111</v>
      </c>
      <c r="F4361" s="1" t="s">
        <v>96</v>
      </c>
      <c r="G4361" s="1" t="s">
        <v>169</v>
      </c>
      <c r="H4361" s="1" t="s">
        <v>327</v>
      </c>
      <c r="I4361" s="1" t="s">
        <v>108</v>
      </c>
      <c r="J4361" s="1" t="s">
        <v>88</v>
      </c>
      <c r="K4361" s="1">
        <v>19</v>
      </c>
      <c r="L4361" s="1" t="s">
        <v>101</v>
      </c>
      <c r="M4361" s="1" t="s">
        <v>325</v>
      </c>
      <c r="N4361" s="1" t="s">
        <v>91</v>
      </c>
      <c r="O4361" s="1" t="s">
        <v>104</v>
      </c>
      <c r="P4361">
        <v>150</v>
      </c>
      <c r="Q4361" s="1" t="str">
        <f>VLOOKUP([1]!Tabla1[[#This Row],[RENAES]],[2]EESS!$1:$1048576,6,FALSE)</f>
        <v>LORETO</v>
      </c>
      <c r="R4361" s="1" t="str">
        <f>VLOOKUP([1]!Tabla1[[#This Row],[RENAES]],[2]EESS!$1:$1048576,7,FALSE)</f>
        <v>NAUTA</v>
      </c>
      <c r="S4361" s="1" t="str">
        <f>VLOOKUP([1]!Tabla1[[#This Row],[RENAES]],[2]EESS!$1:$1048576,10,FALSE)</f>
        <v>SAN JUAN DE PURITANIA</v>
      </c>
      <c r="T4361" s="1" t="s">
        <v>1214</v>
      </c>
      <c r="U4361" s="1" t="s">
        <v>326</v>
      </c>
      <c r="V4361" s="1" t="s">
        <v>91</v>
      </c>
      <c r="W4361" s="57">
        <v>3</v>
      </c>
      <c r="X4361" s="1" t="s">
        <v>327</v>
      </c>
      <c r="Y4361" s="1" t="s">
        <v>127</v>
      </c>
      <c r="Z4361" s="1" t="s">
        <v>107</v>
      </c>
      <c r="AA4361" s="1" t="s">
        <v>1214</v>
      </c>
      <c r="AB4361" s="1" t="s">
        <v>325</v>
      </c>
      <c r="AC4361" s="1" t="s">
        <v>91</v>
      </c>
      <c r="AD4361" s="1" t="s">
        <v>92</v>
      </c>
      <c r="AE4361" s="1" t="s">
        <v>327</v>
      </c>
      <c r="AF4361" s="1" t="s">
        <v>127</v>
      </c>
      <c r="AG4361" s="1" t="s">
        <v>107</v>
      </c>
      <c r="AH4361" s="1"/>
      <c r="AI4361" s="1"/>
      <c r="AJ4361" s="1"/>
      <c r="AK4361" s="1"/>
      <c r="AL4361" s="1"/>
      <c r="AM4361" s="1"/>
      <c r="AN4361" s="1"/>
      <c r="AO4361" s="1"/>
      <c r="AP4361" s="1"/>
      <c r="AQ4361" s="1"/>
      <c r="AR4361" s="1"/>
      <c r="AS4361" s="1"/>
      <c r="AT4361" s="1"/>
      <c r="AU4361" s="1"/>
      <c r="AV4361" s="1"/>
      <c r="AW4361" s="1"/>
      <c r="AX4361" s="1"/>
      <c r="AY4361" s="1"/>
      <c r="AZ4361" s="1"/>
      <c r="BA4361" s="1"/>
      <c r="BB4361" s="1"/>
      <c r="BC4361" s="1"/>
      <c r="BD4361" s="1"/>
      <c r="BE4361" s="1"/>
      <c r="BF4361" s="1"/>
      <c r="BG4361" s="1"/>
      <c r="BH4361" s="1"/>
      <c r="BI4361" s="1"/>
      <c r="BJ4361" s="1"/>
      <c r="BK4361" s="1"/>
      <c r="BL4361" s="1"/>
      <c r="BM4361" s="1"/>
      <c r="BN4361" s="1"/>
      <c r="BO4361" s="1"/>
      <c r="BP4361" s="1"/>
      <c r="BQ4361" s="1"/>
      <c r="BR4361" s="1"/>
      <c r="BS4361" s="1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/>
      <c r="CF4361" s="1"/>
      <c r="CG4361" s="1"/>
      <c r="CH4361" s="1"/>
      <c r="CI4361" s="1"/>
      <c r="CJ4361" s="1"/>
      <c r="CK4361" s="1"/>
      <c r="CL4361" s="1"/>
      <c r="CM4361" s="1"/>
      <c r="CN4361" s="1"/>
      <c r="CO4361" s="1"/>
      <c r="CP4361" s="1"/>
      <c r="CQ4361" s="1"/>
      <c r="CR4361" s="1"/>
    </row>
    <row r="4362" spans="1:96" x14ac:dyDescent="0.3">
      <c r="A4362" s="1" t="s">
        <v>5244</v>
      </c>
      <c r="B4362" s="1" t="s">
        <v>5910</v>
      </c>
      <c r="C4362" s="1" t="s">
        <v>97</v>
      </c>
      <c r="D4362" s="1" t="s">
        <v>3185</v>
      </c>
      <c r="E4362" s="1" t="s">
        <v>1111</v>
      </c>
      <c r="F4362" s="1" t="s">
        <v>102</v>
      </c>
      <c r="G4362" s="1" t="s">
        <v>118</v>
      </c>
      <c r="H4362" s="1" t="s">
        <v>2578</v>
      </c>
      <c r="I4362" s="1" t="s">
        <v>119</v>
      </c>
      <c r="J4362" s="1" t="s">
        <v>122</v>
      </c>
      <c r="K4362" s="1">
        <v>15</v>
      </c>
      <c r="L4362" s="1" t="s">
        <v>101</v>
      </c>
      <c r="M4362" s="1" t="s">
        <v>325</v>
      </c>
      <c r="N4362" s="1" t="s">
        <v>91</v>
      </c>
      <c r="O4362" s="1" t="s">
        <v>104</v>
      </c>
      <c r="P4362">
        <v>146</v>
      </c>
      <c r="Q4362" s="1" t="str">
        <f>VLOOKUP([1]!Tabla1[[#This Row],[RENAES]],[2]EESS!$1:$1048576,6,FALSE)</f>
        <v>LORETO</v>
      </c>
      <c r="R4362" s="1" t="str">
        <f>VLOOKUP([1]!Tabla1[[#This Row],[RENAES]],[2]EESS!$1:$1048576,7,FALSE)</f>
        <v>NAUTA</v>
      </c>
      <c r="S4362" s="1" t="str">
        <f>VLOOKUP([1]!Tabla1[[#This Row],[RENAES]],[2]EESS!$1:$1048576,10,FALSE)</f>
        <v>NAUTA</v>
      </c>
      <c r="T4362" s="1" t="s">
        <v>5647</v>
      </c>
      <c r="U4362" s="1" t="s">
        <v>326</v>
      </c>
      <c r="V4362" s="1" t="s">
        <v>91</v>
      </c>
      <c r="W4362" s="57">
        <v>3</v>
      </c>
      <c r="X4362" s="1" t="s">
        <v>2578</v>
      </c>
      <c r="Y4362" s="1" t="s">
        <v>119</v>
      </c>
      <c r="Z4362" s="1" t="s">
        <v>122</v>
      </c>
      <c r="AA4362" s="1"/>
      <c r="AB4362" s="1"/>
      <c r="AC4362" s="1"/>
      <c r="AD4362" s="1"/>
      <c r="AE4362" s="1"/>
      <c r="AF4362" s="1"/>
      <c r="AG4362" s="1"/>
      <c r="AH4362" s="1" t="s">
        <v>5674</v>
      </c>
      <c r="AI4362" s="1" t="s">
        <v>326</v>
      </c>
      <c r="AJ4362" s="1" t="s">
        <v>91</v>
      </c>
      <c r="AK4362" s="57">
        <v>4</v>
      </c>
      <c r="AL4362" s="1" t="s">
        <v>4659</v>
      </c>
      <c r="AM4362" s="1" t="s">
        <v>96</v>
      </c>
      <c r="AN4362" s="1" t="s">
        <v>96</v>
      </c>
      <c r="AO4362" s="1"/>
      <c r="AP4362" s="1"/>
      <c r="AQ4362" s="1"/>
      <c r="AR4362" s="1"/>
      <c r="AS4362" s="1"/>
      <c r="AT4362" s="1"/>
      <c r="AU4362" s="1"/>
      <c r="AV4362" s="1" t="s">
        <v>6247</v>
      </c>
      <c r="AW4362" s="1" t="s">
        <v>326</v>
      </c>
      <c r="AX4362" s="1" t="s">
        <v>91</v>
      </c>
      <c r="AY4362" s="57">
        <v>5</v>
      </c>
      <c r="AZ4362" s="1" t="s">
        <v>4659</v>
      </c>
      <c r="BA4362" s="1" t="s">
        <v>96</v>
      </c>
      <c r="BB4362" s="1" t="s">
        <v>90</v>
      </c>
      <c r="BC4362" s="1"/>
      <c r="BD4362" s="1"/>
      <c r="BE4362" s="1"/>
      <c r="BF4362" s="1"/>
      <c r="BG4362" s="1"/>
      <c r="BH4362" s="1"/>
      <c r="BI4362" s="1"/>
      <c r="BJ4362" s="1"/>
      <c r="BK4362" s="1"/>
      <c r="BL4362" s="1"/>
      <c r="BM4362" s="1"/>
      <c r="BN4362" s="1"/>
      <c r="BO4362" s="1"/>
      <c r="BP4362" s="1"/>
      <c r="BQ4362" s="1"/>
      <c r="BR4362" s="1"/>
      <c r="BS4362" s="1"/>
      <c r="BT4362" s="1"/>
      <c r="BU4362" s="1"/>
      <c r="BV4362" s="1"/>
      <c r="BW4362" s="1"/>
      <c r="BX4362" s="1"/>
      <c r="BY4362" s="1"/>
      <c r="BZ4362" s="1"/>
      <c r="CA4362" s="1"/>
      <c r="CB4362" s="1"/>
      <c r="CC4362" s="1"/>
      <c r="CD4362" s="1"/>
      <c r="CE4362" s="1"/>
      <c r="CF4362" s="1"/>
      <c r="CG4362" s="1"/>
      <c r="CH4362" s="1"/>
      <c r="CI4362" s="1"/>
      <c r="CJ4362" s="1"/>
      <c r="CK4362" s="1"/>
      <c r="CL4362" s="1"/>
      <c r="CM4362" s="1"/>
      <c r="CN4362" s="1"/>
      <c r="CO4362" s="1"/>
      <c r="CP4362" s="1"/>
      <c r="CQ4362" s="1"/>
      <c r="CR4362" s="1"/>
    </row>
    <row r="4363" spans="1:96" x14ac:dyDescent="0.3">
      <c r="A4363" s="1" t="s">
        <v>1013</v>
      </c>
      <c r="B4363" s="1" t="s">
        <v>4592</v>
      </c>
      <c r="C4363" s="1" t="s">
        <v>97</v>
      </c>
      <c r="D4363" s="1" t="s">
        <v>3185</v>
      </c>
      <c r="E4363" s="1" t="s">
        <v>1111</v>
      </c>
      <c r="F4363" s="1" t="s">
        <v>99</v>
      </c>
      <c r="G4363" s="1" t="s">
        <v>90</v>
      </c>
      <c r="H4363" s="1" t="s">
        <v>231</v>
      </c>
      <c r="I4363" s="1" t="s">
        <v>107</v>
      </c>
      <c r="J4363" s="1" t="s">
        <v>95</v>
      </c>
      <c r="K4363" s="1">
        <v>17</v>
      </c>
      <c r="L4363" s="1" t="s">
        <v>101</v>
      </c>
      <c r="M4363" s="1" t="s">
        <v>325</v>
      </c>
      <c r="N4363" s="1" t="s">
        <v>91</v>
      </c>
      <c r="O4363" s="32"/>
      <c r="P4363">
        <v>1</v>
      </c>
      <c r="Q4363" s="1" t="str">
        <f>VLOOKUP([1]!Tabla1[[#This Row],[RENAES]],[2]EESS!$1:$1048576,6,FALSE)</f>
        <v>DATEM DEL MARAÑON</v>
      </c>
      <c r="R4363" s="1" t="str">
        <f>VLOOKUP([1]!Tabla1[[#This Row],[RENAES]],[2]EESS!$1:$1048576,7,FALSE)</f>
        <v>CAHUAPANAS</v>
      </c>
      <c r="S4363" s="1" t="str">
        <f>VLOOKUP([1]!Tabla1[[#This Row],[RENAES]],[2]EESS!$1:$1048576,10,FALSE)</f>
        <v>PALMICHE</v>
      </c>
      <c r="T4363" s="1" t="s">
        <v>4814</v>
      </c>
      <c r="U4363" s="1" t="s">
        <v>326</v>
      </c>
      <c r="V4363" s="1" t="s">
        <v>91</v>
      </c>
      <c r="W4363" s="57">
        <v>2</v>
      </c>
      <c r="X4363" s="1" t="s">
        <v>5367</v>
      </c>
      <c r="Y4363" s="1" t="s">
        <v>108</v>
      </c>
      <c r="Z4363" s="1" t="s">
        <v>96</v>
      </c>
      <c r="AA4363" s="1" t="s">
        <v>4814</v>
      </c>
      <c r="AB4363" s="1" t="s">
        <v>325</v>
      </c>
      <c r="AC4363" s="1" t="s">
        <v>91</v>
      </c>
      <c r="AD4363" s="32"/>
      <c r="AE4363" s="1" t="s">
        <v>5330</v>
      </c>
      <c r="AF4363" s="1" t="s">
        <v>109</v>
      </c>
      <c r="AG4363" s="1" t="s">
        <v>90</v>
      </c>
      <c r="AH4363" s="1" t="s">
        <v>5932</v>
      </c>
      <c r="AI4363" s="1" t="s">
        <v>326</v>
      </c>
      <c r="AJ4363" s="1" t="s">
        <v>91</v>
      </c>
      <c r="AK4363" s="57">
        <v>3</v>
      </c>
      <c r="AL4363" s="1" t="s">
        <v>251</v>
      </c>
      <c r="AM4363" s="1" t="s">
        <v>102</v>
      </c>
      <c r="AN4363" s="1" t="s">
        <v>96</v>
      </c>
      <c r="AO4363" s="1" t="s">
        <v>4814</v>
      </c>
      <c r="AP4363" s="1" t="s">
        <v>325</v>
      </c>
      <c r="AQ4363" s="1" t="s">
        <v>91</v>
      </c>
      <c r="AR4363" s="32"/>
      <c r="AS4363" s="1" t="s">
        <v>5367</v>
      </c>
      <c r="AT4363" s="1" t="s">
        <v>108</v>
      </c>
      <c r="AU4363" s="1" t="s">
        <v>96</v>
      </c>
      <c r="AV4363" s="1" t="s">
        <v>6988</v>
      </c>
      <c r="AW4363" s="1" t="s">
        <v>326</v>
      </c>
      <c r="AX4363" s="1" t="s">
        <v>91</v>
      </c>
      <c r="AY4363" s="57">
        <v>3</v>
      </c>
      <c r="AZ4363" s="1" t="s">
        <v>3094</v>
      </c>
      <c r="BA4363" s="1" t="s">
        <v>102</v>
      </c>
      <c r="BB4363" s="1" t="s">
        <v>90</v>
      </c>
      <c r="BC4363" s="1" t="s">
        <v>8041</v>
      </c>
      <c r="BD4363" s="1" t="s">
        <v>326</v>
      </c>
      <c r="BE4363" s="1" t="s">
        <v>91</v>
      </c>
      <c r="BF4363" s="57">
        <v>4</v>
      </c>
      <c r="BG4363" s="1" t="s">
        <v>3094</v>
      </c>
      <c r="BH4363" s="1" t="s">
        <v>121</v>
      </c>
      <c r="BI4363" s="1" t="s">
        <v>88</v>
      </c>
      <c r="BJ4363" s="1" t="s">
        <v>8616</v>
      </c>
      <c r="BK4363" s="1" t="s">
        <v>326</v>
      </c>
      <c r="BL4363" s="1" t="s">
        <v>91</v>
      </c>
      <c r="BM4363" s="57">
        <v>5</v>
      </c>
      <c r="BN4363" s="1" t="s">
        <v>149</v>
      </c>
      <c r="BO4363" s="1" t="s">
        <v>100</v>
      </c>
      <c r="BP4363" s="1" t="s">
        <v>96</v>
      </c>
      <c r="BQ4363" s="1" t="s">
        <v>9285</v>
      </c>
      <c r="BR4363" s="1" t="s">
        <v>326</v>
      </c>
      <c r="BS4363" s="1" t="s">
        <v>91</v>
      </c>
      <c r="BT4363" s="57">
        <v>30</v>
      </c>
      <c r="BU4363" s="1" t="s">
        <v>324</v>
      </c>
      <c r="BV4363" s="1" t="s">
        <v>145</v>
      </c>
      <c r="BW4363" s="1" t="s">
        <v>96</v>
      </c>
      <c r="BX4363" s="1" t="s">
        <v>5932</v>
      </c>
      <c r="BY4363" s="1" t="s">
        <v>325</v>
      </c>
      <c r="BZ4363" s="1" t="s">
        <v>91</v>
      </c>
      <c r="CA4363" s="32"/>
      <c r="CB4363" s="1" t="s">
        <v>251</v>
      </c>
      <c r="CC4363" s="1" t="s">
        <v>99</v>
      </c>
      <c r="CD4363" s="1" t="s">
        <v>96</v>
      </c>
      <c r="CE4363" s="1" t="s">
        <v>9559</v>
      </c>
      <c r="CF4363" s="1" t="s">
        <v>326</v>
      </c>
      <c r="CG4363" s="1" t="s">
        <v>91</v>
      </c>
      <c r="CH4363" s="1" t="s">
        <v>123</v>
      </c>
      <c r="CI4363" s="1" t="s">
        <v>188</v>
      </c>
      <c r="CJ4363" s="1" t="s">
        <v>90</v>
      </c>
      <c r="CK4363" s="1" t="s">
        <v>96</v>
      </c>
      <c r="CL4363" s="1"/>
      <c r="CM4363" s="1"/>
      <c r="CN4363" s="1"/>
      <c r="CO4363" s="1"/>
      <c r="CP4363" s="1"/>
      <c r="CQ4363" s="1"/>
      <c r="CR4363" s="1"/>
    </row>
    <row r="4364" spans="1:96" x14ac:dyDescent="0.3">
      <c r="A4364" s="1" t="s">
        <v>1065</v>
      </c>
      <c r="B4364" s="1" t="s">
        <v>1066</v>
      </c>
      <c r="C4364" s="1" t="s">
        <v>97</v>
      </c>
      <c r="D4364" s="1" t="s">
        <v>3185</v>
      </c>
      <c r="E4364" s="1" t="s">
        <v>1111</v>
      </c>
      <c r="F4364" s="1" t="s">
        <v>96</v>
      </c>
      <c r="G4364" s="1" t="s">
        <v>121</v>
      </c>
      <c r="H4364" s="1" t="s">
        <v>324</v>
      </c>
      <c r="I4364" s="1" t="s">
        <v>99</v>
      </c>
      <c r="J4364" s="1" t="s">
        <v>110</v>
      </c>
      <c r="K4364" s="1">
        <v>23</v>
      </c>
      <c r="L4364" s="1" t="s">
        <v>101</v>
      </c>
      <c r="M4364" s="1" t="s">
        <v>325</v>
      </c>
      <c r="N4364" s="1" t="s">
        <v>91</v>
      </c>
      <c r="O4364" s="1" t="s">
        <v>92</v>
      </c>
      <c r="P4364">
        <v>3</v>
      </c>
      <c r="Q4364" s="1" t="str">
        <f>VLOOKUP([1]!Tabla1[[#This Row],[RENAES]],[2]EESS!$1:$1048576,6,FALSE)</f>
        <v>DATEM DEL MARAÑON</v>
      </c>
      <c r="R4364" s="1" t="str">
        <f>VLOOKUP([1]!Tabla1[[#This Row],[RENAES]],[2]EESS!$1:$1048576,7,FALSE)</f>
        <v>BARRANCA</v>
      </c>
      <c r="S4364" s="1" t="str">
        <f>VLOOKUP([1]!Tabla1[[#This Row],[RENAES]],[2]EESS!$1:$1048576,10,FALSE)</f>
        <v>SAN ANTONIO de Cahuapanas</v>
      </c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  <c r="BJ4364" s="1"/>
      <c r="BK4364" s="1"/>
      <c r="BL4364" s="1"/>
      <c r="BM4364" s="1"/>
      <c r="BN4364" s="1"/>
      <c r="BO4364" s="1"/>
      <c r="BP4364" s="1"/>
      <c r="BQ4364" s="1"/>
      <c r="BR4364" s="1"/>
      <c r="BS4364" s="1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 t="s">
        <v>1133</v>
      </c>
      <c r="CF4364" s="1" t="s">
        <v>326</v>
      </c>
      <c r="CG4364" s="1" t="s">
        <v>91</v>
      </c>
      <c r="CH4364" s="1" t="s">
        <v>123</v>
      </c>
      <c r="CI4364" s="1" t="s">
        <v>328</v>
      </c>
      <c r="CJ4364" s="1" t="s">
        <v>95</v>
      </c>
      <c r="CK4364" s="1" t="s">
        <v>100</v>
      </c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777</v>
      </c>
      <c r="B4365" s="1" t="s">
        <v>2476</v>
      </c>
      <c r="C4365" s="1" t="s">
        <v>97</v>
      </c>
      <c r="D4365" s="1" t="s">
        <v>3185</v>
      </c>
      <c r="E4365" s="1" t="s">
        <v>1111</v>
      </c>
      <c r="F4365" s="1" t="s">
        <v>96</v>
      </c>
      <c r="G4365" s="1" t="s">
        <v>90</v>
      </c>
      <c r="H4365" s="1" t="s">
        <v>424</v>
      </c>
      <c r="I4365" s="1" t="s">
        <v>96</v>
      </c>
      <c r="J4365" s="1" t="s">
        <v>96</v>
      </c>
      <c r="K4365" s="1">
        <v>21</v>
      </c>
      <c r="L4365" s="1" t="s">
        <v>101</v>
      </c>
      <c r="M4365" s="1" t="s">
        <v>325</v>
      </c>
      <c r="N4365" s="1" t="s">
        <v>105</v>
      </c>
      <c r="O4365" s="1" t="s">
        <v>104</v>
      </c>
      <c r="P4365">
        <v>140</v>
      </c>
      <c r="Q4365" s="1" t="str">
        <f>VLOOKUP([1]!Tabla1[[#This Row],[RENAES]],[2]EESS!$1:$1048576,6,FALSE)</f>
        <v>RAMON CASTILLA</v>
      </c>
      <c r="R4365" s="1" t="str">
        <f>VLOOKUP([1]!Tabla1[[#This Row],[RENAES]],[2]EESS!$1:$1048576,7,FALSE)</f>
        <v>ISLANDIA</v>
      </c>
      <c r="S4365" s="1" t="str">
        <f>VLOOKUP([1]!Tabla1[[#This Row],[RENAES]],[2]EESS!$1:$1048576,10,FALSE)</f>
        <v xml:space="preserve">ISLANDIA del Yavari </v>
      </c>
      <c r="T4365" s="1" t="s">
        <v>1142</v>
      </c>
      <c r="U4365" s="1" t="s">
        <v>326</v>
      </c>
      <c r="V4365" s="1" t="s">
        <v>91</v>
      </c>
      <c r="W4365" s="57">
        <v>2</v>
      </c>
      <c r="X4365" s="1" t="s">
        <v>424</v>
      </c>
      <c r="Y4365" s="1" t="s">
        <v>96</v>
      </c>
      <c r="Z4365" s="1" t="s">
        <v>96</v>
      </c>
      <c r="AA4365" s="1" t="s">
        <v>1188</v>
      </c>
      <c r="AB4365" s="1" t="s">
        <v>325</v>
      </c>
      <c r="AC4365" s="1" t="s">
        <v>105</v>
      </c>
      <c r="AD4365" s="1" t="s">
        <v>104</v>
      </c>
      <c r="AE4365" s="1" t="s">
        <v>3176</v>
      </c>
      <c r="AF4365" s="1" t="s">
        <v>96</v>
      </c>
      <c r="AG4365" s="1" t="s">
        <v>90</v>
      </c>
      <c r="AH4365" s="1" t="s">
        <v>1188</v>
      </c>
      <c r="AI4365" s="1" t="s">
        <v>326</v>
      </c>
      <c r="AJ4365" s="1" t="s">
        <v>91</v>
      </c>
      <c r="AK4365" s="57">
        <v>3</v>
      </c>
      <c r="AL4365" s="1" t="s">
        <v>3176</v>
      </c>
      <c r="AM4365" s="1" t="s">
        <v>96</v>
      </c>
      <c r="AN4365" s="1" t="s">
        <v>90</v>
      </c>
      <c r="AO4365" s="1" t="s">
        <v>2860</v>
      </c>
      <c r="AP4365" s="1" t="s">
        <v>325</v>
      </c>
      <c r="AQ4365" s="1" t="s">
        <v>105</v>
      </c>
      <c r="AR4365" s="1" t="s">
        <v>104</v>
      </c>
      <c r="AS4365" s="1" t="s">
        <v>3784</v>
      </c>
      <c r="AT4365" s="1" t="s">
        <v>96</v>
      </c>
      <c r="AU4365" s="1" t="s">
        <v>96</v>
      </c>
      <c r="AV4365" s="1" t="s">
        <v>2860</v>
      </c>
      <c r="AW4365" s="1" t="s">
        <v>326</v>
      </c>
      <c r="AX4365" s="1" t="s">
        <v>91</v>
      </c>
      <c r="AY4365" s="57">
        <v>4</v>
      </c>
      <c r="AZ4365" s="1" t="s">
        <v>3784</v>
      </c>
      <c r="BA4365" s="1" t="s">
        <v>96</v>
      </c>
      <c r="BB4365" s="1" t="s">
        <v>96</v>
      </c>
      <c r="BC4365" s="1" t="s">
        <v>3980</v>
      </c>
      <c r="BD4365" s="1" t="s">
        <v>326</v>
      </c>
      <c r="BE4365" s="1" t="s">
        <v>91</v>
      </c>
      <c r="BF4365" s="57">
        <v>5</v>
      </c>
      <c r="BG4365" s="1" t="s">
        <v>5635</v>
      </c>
      <c r="BH4365" s="1" t="s">
        <v>96</v>
      </c>
      <c r="BI4365" s="1" t="s">
        <v>90</v>
      </c>
      <c r="BJ4365" s="1" t="s">
        <v>5332</v>
      </c>
      <c r="BK4365" s="1" t="s">
        <v>326</v>
      </c>
      <c r="BL4365" s="1" t="s">
        <v>91</v>
      </c>
      <c r="BM4365" s="57">
        <v>6</v>
      </c>
      <c r="BN4365" s="1" t="s">
        <v>6533</v>
      </c>
      <c r="BO4365" s="1" t="s">
        <v>96</v>
      </c>
      <c r="BP4365" s="1" t="s">
        <v>90</v>
      </c>
      <c r="BQ4365" s="1" t="s">
        <v>6487</v>
      </c>
      <c r="BR4365" s="1" t="s">
        <v>326</v>
      </c>
      <c r="BS4365" s="1" t="s">
        <v>91</v>
      </c>
      <c r="BT4365" s="57">
        <v>7</v>
      </c>
      <c r="BU4365" s="1" t="s">
        <v>7201</v>
      </c>
      <c r="BV4365" s="1" t="s">
        <v>96</v>
      </c>
      <c r="BW4365" s="1" t="s">
        <v>99</v>
      </c>
      <c r="BX4365" s="1" t="s">
        <v>3980</v>
      </c>
      <c r="BY4365" s="1" t="s">
        <v>325</v>
      </c>
      <c r="BZ4365" s="1" t="s">
        <v>105</v>
      </c>
      <c r="CA4365" s="1" t="s">
        <v>104</v>
      </c>
      <c r="CB4365" s="1" t="s">
        <v>5635</v>
      </c>
      <c r="CC4365" s="1" t="s">
        <v>96</v>
      </c>
      <c r="CD4365" s="1" t="s">
        <v>90</v>
      </c>
      <c r="CE4365" s="1"/>
      <c r="CF4365" s="1"/>
      <c r="CG4365" s="1"/>
      <c r="CH4365" s="1"/>
      <c r="CI4365" s="1"/>
      <c r="CJ4365" s="1"/>
      <c r="CK4365" s="1"/>
      <c r="CL4365" s="1" t="s">
        <v>6487</v>
      </c>
      <c r="CM4365" s="1" t="s">
        <v>325</v>
      </c>
      <c r="CN4365" s="1" t="s">
        <v>105</v>
      </c>
      <c r="CO4365" s="1" t="s">
        <v>130</v>
      </c>
      <c r="CP4365" s="1" t="s">
        <v>7201</v>
      </c>
      <c r="CQ4365" s="1" t="s">
        <v>96</v>
      </c>
      <c r="CR4365" s="1" t="s">
        <v>99</v>
      </c>
    </row>
    <row r="4366" spans="1:96" x14ac:dyDescent="0.3">
      <c r="A4366" s="1" t="s">
        <v>9541</v>
      </c>
      <c r="B4366" s="1" t="s">
        <v>9542</v>
      </c>
      <c r="C4366" s="1" t="s">
        <v>97</v>
      </c>
      <c r="D4366" s="1" t="s">
        <v>139</v>
      </c>
      <c r="E4366" s="1" t="s">
        <v>1111</v>
      </c>
      <c r="F4366" s="1" t="s">
        <v>119</v>
      </c>
      <c r="G4366" s="1" t="s">
        <v>127</v>
      </c>
      <c r="H4366" s="1" t="s">
        <v>9510</v>
      </c>
      <c r="I4366" s="1" t="s">
        <v>96</v>
      </c>
      <c r="J4366" s="1" t="s">
        <v>96</v>
      </c>
      <c r="K4366" s="1">
        <v>12</v>
      </c>
      <c r="L4366" s="1" t="s">
        <v>101</v>
      </c>
      <c r="M4366" s="1" t="s">
        <v>325</v>
      </c>
      <c r="N4366" s="1" t="s">
        <v>105</v>
      </c>
      <c r="O4366" s="1" t="s">
        <v>104</v>
      </c>
      <c r="P4366">
        <v>111</v>
      </c>
      <c r="Q4366" s="1" t="str">
        <f>VLOOKUP([1]!Tabla1[[#This Row],[RENAES]],[2]EESS!$1:$1048576,6,FALSE)</f>
        <v>DATEM DEL MARAÑON</v>
      </c>
      <c r="R4366" s="1" t="str">
        <f>VLOOKUP([1]!Tabla1[[#This Row],[RENAES]],[2]EESS!$1:$1048576,7,FALSE)</f>
        <v>BARRANCA</v>
      </c>
      <c r="S4366" s="1" t="str">
        <f>VLOOKUP([1]!Tabla1[[#This Row],[RENAES]],[2]EESS!$1:$1048576,10,FALSE)</f>
        <v>SAN ANTONIO de Cahuapanas</v>
      </c>
      <c r="T4366" s="1"/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  <c r="AJ4366" s="1"/>
      <c r="AK4366" s="1"/>
      <c r="AL4366" s="1"/>
      <c r="AM4366" s="1"/>
      <c r="AN4366" s="1"/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  <c r="BJ4366" s="1"/>
      <c r="BK4366" s="1"/>
      <c r="BL4366" s="1"/>
      <c r="BM4366" s="1"/>
      <c r="BN4366" s="1"/>
      <c r="BO4366" s="1"/>
      <c r="BP4366" s="1"/>
      <c r="BQ4366" s="1"/>
      <c r="BR4366" s="1"/>
      <c r="BS4366" s="1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/>
      <c r="CF4366" s="1"/>
      <c r="CG4366" s="1"/>
      <c r="CH4366" s="1"/>
      <c r="CI4366" s="1"/>
      <c r="CJ4366" s="1"/>
      <c r="CK4366" s="1"/>
      <c r="CL4366" s="1"/>
      <c r="CM4366" s="1"/>
      <c r="CN4366" s="1"/>
      <c r="CO4366" s="1"/>
      <c r="CP4366" s="1"/>
      <c r="CQ4366" s="1"/>
      <c r="CR4366" s="1"/>
    </row>
    <row r="4367" spans="1:96" x14ac:dyDescent="0.3">
      <c r="A4367" s="1" t="s">
        <v>5636</v>
      </c>
      <c r="B4367" s="1" t="s">
        <v>5637</v>
      </c>
      <c r="C4367" s="1" t="s">
        <v>97</v>
      </c>
      <c r="D4367" s="1" t="s">
        <v>3185</v>
      </c>
      <c r="E4367" s="1" t="s">
        <v>1111</v>
      </c>
      <c r="F4367" s="1" t="s">
        <v>88</v>
      </c>
      <c r="G4367" s="1" t="s">
        <v>131</v>
      </c>
      <c r="H4367" s="1" t="s">
        <v>5436</v>
      </c>
      <c r="I4367" s="1" t="s">
        <v>99</v>
      </c>
      <c r="J4367" s="1" t="s">
        <v>90</v>
      </c>
      <c r="K4367" s="1">
        <v>24</v>
      </c>
      <c r="L4367" s="1" t="s">
        <v>101</v>
      </c>
      <c r="M4367" s="1" t="s">
        <v>325</v>
      </c>
      <c r="N4367" s="1" t="s">
        <v>91</v>
      </c>
      <c r="O4367" s="1" t="s">
        <v>104</v>
      </c>
      <c r="P4367">
        <v>25574</v>
      </c>
      <c r="Q4367" s="1" t="str">
        <f>VLOOKUP([1]!Tabla1[[#This Row],[RENAES]],[2]EESS!$1:$1048576,6,FALSE)</f>
        <v>MAYNAS CIUDAD</v>
      </c>
      <c r="R4367" s="1" t="str">
        <f>VLOOKUP([1]!Tabla1[[#This Row],[RENAES]],[2]EESS!$1:$1048576,7,FALSE)</f>
        <v>IQUITOS SUR</v>
      </c>
      <c r="S4367" s="1" t="str">
        <f>VLOOKUP([1]!Tabla1[[#This Row],[RENAES]],[2]EESS!$1:$1048576,10,FALSE)</f>
        <v>NINA RUMI - RIO NANAY</v>
      </c>
      <c r="T4367" s="1" t="s">
        <v>3497</v>
      </c>
      <c r="U4367" s="1" t="s">
        <v>326</v>
      </c>
      <c r="V4367" s="1" t="s">
        <v>91</v>
      </c>
      <c r="W4367" s="57">
        <v>1</v>
      </c>
      <c r="X4367" s="1" t="s">
        <v>5436</v>
      </c>
      <c r="Y4367" s="1" t="s">
        <v>99</v>
      </c>
      <c r="Z4367" s="1" t="s">
        <v>90</v>
      </c>
      <c r="AA4367" s="1" t="s">
        <v>6222</v>
      </c>
      <c r="AB4367" s="1" t="s">
        <v>325</v>
      </c>
      <c r="AC4367" s="1" t="s">
        <v>91</v>
      </c>
      <c r="AD4367" s="1" t="s">
        <v>104</v>
      </c>
      <c r="AE4367" s="1" t="s">
        <v>8030</v>
      </c>
      <c r="AF4367" s="1" t="s">
        <v>88</v>
      </c>
      <c r="AG4367" s="1" t="s">
        <v>88</v>
      </c>
      <c r="AH4367" s="1" t="s">
        <v>6222</v>
      </c>
      <c r="AI4367" s="1" t="s">
        <v>326</v>
      </c>
      <c r="AJ4367" s="1" t="s">
        <v>91</v>
      </c>
      <c r="AK4367" s="57">
        <v>3</v>
      </c>
      <c r="AL4367" s="1" t="s">
        <v>8030</v>
      </c>
      <c r="AM4367" s="1" t="s">
        <v>88</v>
      </c>
      <c r="AN4367" s="1" t="s">
        <v>88</v>
      </c>
      <c r="AO4367" s="1"/>
      <c r="AP4367" s="1"/>
      <c r="AQ4367" s="1"/>
      <c r="AR4367" s="1"/>
      <c r="AS4367" s="1"/>
      <c r="AT4367" s="1"/>
      <c r="AU4367" s="1"/>
      <c r="AV4367" s="1" t="s">
        <v>7126</v>
      </c>
      <c r="AW4367" s="1" t="s">
        <v>326</v>
      </c>
      <c r="AX4367" s="1" t="s">
        <v>91</v>
      </c>
      <c r="AY4367" s="57">
        <v>4</v>
      </c>
      <c r="AZ4367" s="1" t="s">
        <v>7952</v>
      </c>
      <c r="BA4367" s="1" t="s">
        <v>96</v>
      </c>
      <c r="BB4367" s="1" t="s">
        <v>90</v>
      </c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/>
      <c r="CF4367" s="1"/>
      <c r="CG4367" s="1"/>
      <c r="CH4367" s="1"/>
      <c r="CI4367" s="1"/>
      <c r="CJ4367" s="1"/>
      <c r="CK4367" s="1"/>
      <c r="CL4367" s="1"/>
      <c r="CM4367" s="1"/>
      <c r="CN4367" s="1"/>
      <c r="CO4367" s="1"/>
      <c r="CP4367" s="1"/>
      <c r="CQ4367" s="1"/>
      <c r="CR4367" s="1"/>
    </row>
    <row r="4368" spans="1:96" x14ac:dyDescent="0.3">
      <c r="A4368" s="1" t="s">
        <v>3785</v>
      </c>
      <c r="B4368" s="1" t="s">
        <v>3786</v>
      </c>
      <c r="C4368" s="1" t="s">
        <v>97</v>
      </c>
      <c r="D4368" s="1" t="s">
        <v>139</v>
      </c>
      <c r="E4368" s="1" t="s">
        <v>1111</v>
      </c>
      <c r="F4368" s="1" t="s">
        <v>88</v>
      </c>
      <c r="G4368" s="1" t="s">
        <v>96</v>
      </c>
      <c r="H4368" s="1" t="s">
        <v>3787</v>
      </c>
      <c r="I4368" s="1" t="s">
        <v>96</v>
      </c>
      <c r="J4368" s="1" t="s">
        <v>96</v>
      </c>
      <c r="K4368" s="1">
        <v>18</v>
      </c>
      <c r="L4368" s="1" t="s">
        <v>101</v>
      </c>
      <c r="M4368" s="1" t="s">
        <v>325</v>
      </c>
      <c r="N4368" s="1" t="s">
        <v>91</v>
      </c>
      <c r="O4368" s="1" t="s">
        <v>104</v>
      </c>
      <c r="P4368">
        <v>111</v>
      </c>
      <c r="Q4368" s="1" t="str">
        <f>VLOOKUP([1]!Tabla1[[#This Row],[RENAES]],[2]EESS!$1:$1048576,6,FALSE)</f>
        <v>NO PERTENECE A NINGUNA RED</v>
      </c>
      <c r="R4368" s="1" t="str">
        <f>VLOOKUP([1]!Tabla1[[#This Row],[RENAES]],[2]EESS!$1:$1048576,7,FALSE)</f>
        <v>NO PERTENECE A NINGUNA MICRORED</v>
      </c>
      <c r="S4368" s="1" t="str">
        <f>VLOOKUP([1]!Tabla1[[#This Row],[RENAES]],[2]EESS!$1:$1048576,10,FALSE)</f>
        <v>HOSPITAL IQUITOS "Cesar Garayar Garcia"</v>
      </c>
      <c r="T4368" s="1" t="s">
        <v>2522</v>
      </c>
      <c r="U4368" s="1" t="s">
        <v>326</v>
      </c>
      <c r="V4368" s="1" t="s">
        <v>91</v>
      </c>
      <c r="W4368" s="57">
        <v>1</v>
      </c>
      <c r="X4368" s="1" t="s">
        <v>3787</v>
      </c>
      <c r="Y4368" s="1" t="s">
        <v>96</v>
      </c>
      <c r="Z4368" s="1" t="s">
        <v>96</v>
      </c>
      <c r="AA4368" s="1" t="s">
        <v>3973</v>
      </c>
      <c r="AB4368" s="1" t="s">
        <v>325</v>
      </c>
      <c r="AC4368" s="1" t="s">
        <v>105</v>
      </c>
      <c r="AD4368" s="1" t="s">
        <v>104</v>
      </c>
      <c r="AE4368" s="1" t="s">
        <v>5911</v>
      </c>
      <c r="AF4368" s="1" t="s">
        <v>90</v>
      </c>
      <c r="AG4368" s="1" t="s">
        <v>98</v>
      </c>
      <c r="AH4368" s="1" t="s">
        <v>3973</v>
      </c>
      <c r="AI4368" s="1" t="s">
        <v>326</v>
      </c>
      <c r="AJ4368" s="1" t="s">
        <v>91</v>
      </c>
      <c r="AK4368" s="57">
        <v>2</v>
      </c>
      <c r="AL4368" s="1" t="s">
        <v>5911</v>
      </c>
      <c r="AM4368" s="1" t="s">
        <v>90</v>
      </c>
      <c r="AN4368" s="1" t="s">
        <v>98</v>
      </c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  <c r="BJ4368" s="1"/>
      <c r="BK4368" s="1"/>
      <c r="BL4368" s="1"/>
      <c r="BM4368" s="1"/>
      <c r="BN4368" s="1"/>
      <c r="BO4368" s="1"/>
      <c r="BP4368" s="1"/>
      <c r="BQ4368" s="1"/>
      <c r="BR4368" s="1"/>
      <c r="BS4368" s="1"/>
      <c r="BT4368" s="1"/>
      <c r="BU4368" s="1"/>
      <c r="BV4368" s="1"/>
      <c r="BW4368" s="1"/>
      <c r="BX4368" s="1"/>
      <c r="BY4368" s="1"/>
      <c r="BZ4368" s="1"/>
      <c r="CA4368" s="1"/>
      <c r="CB4368" s="1"/>
      <c r="CC4368" s="1"/>
      <c r="CD4368" s="1"/>
      <c r="CE4368" s="1"/>
      <c r="CF4368" s="1"/>
      <c r="CG4368" s="1"/>
      <c r="CH4368" s="1"/>
      <c r="CI4368" s="1"/>
      <c r="CJ4368" s="1"/>
      <c r="CK4368" s="1"/>
      <c r="CL4368" s="1"/>
      <c r="CM4368" s="1"/>
      <c r="CN4368" s="1"/>
      <c r="CO4368" s="1"/>
      <c r="CP4368" s="1"/>
      <c r="CQ4368" s="1"/>
      <c r="CR4368" s="1"/>
    </row>
    <row r="4369" spans="1:96" x14ac:dyDescent="0.3">
      <c r="A4369" s="1" t="s">
        <v>1067</v>
      </c>
      <c r="B4369" s="1" t="s">
        <v>3788</v>
      </c>
      <c r="C4369" s="1" t="s">
        <v>97</v>
      </c>
      <c r="D4369" s="1" t="s">
        <v>3185</v>
      </c>
      <c r="E4369" s="1" t="s">
        <v>1111</v>
      </c>
      <c r="F4369" s="1" t="s">
        <v>88</v>
      </c>
      <c r="G4369" s="1" t="s">
        <v>99</v>
      </c>
      <c r="H4369" s="1" t="s">
        <v>2891</v>
      </c>
      <c r="I4369" s="1" t="s">
        <v>96</v>
      </c>
      <c r="J4369" s="1" t="s">
        <v>119</v>
      </c>
      <c r="K4369" s="1">
        <v>16</v>
      </c>
      <c r="L4369" s="1" t="s">
        <v>101</v>
      </c>
      <c r="M4369" s="1" t="s">
        <v>325</v>
      </c>
      <c r="N4369" s="1" t="s">
        <v>105</v>
      </c>
      <c r="O4369" s="32"/>
      <c r="P4369">
        <v>109</v>
      </c>
      <c r="Q4369" s="1" t="str">
        <f>VLOOKUP([1]!Tabla1[[#This Row],[RENAES]],[2]EESS!$1:$1048576,6,FALSE)</f>
        <v>MAYNAS CIUDAD</v>
      </c>
      <c r="R4369" s="1" t="str">
        <f>VLOOKUP([1]!Tabla1[[#This Row],[RENAES]],[2]EESS!$1:$1048576,7,FALSE)</f>
        <v>IQUITOS NORTE</v>
      </c>
      <c r="S4369" s="1" t="str">
        <f>VLOOKUP([1]!Tabla1[[#This Row],[RENAES]],[2]EESS!$1:$1048576,10,FALSE)</f>
        <v>TUPAC AMARU De Iquitos "Lic.Enf. Jenny Esther Carrasco"</v>
      </c>
      <c r="T4369" s="1" t="s">
        <v>2882</v>
      </c>
      <c r="U4369" s="1" t="s">
        <v>326</v>
      </c>
      <c r="V4369" s="1" t="s">
        <v>91</v>
      </c>
      <c r="W4369" s="57">
        <v>4</v>
      </c>
      <c r="X4369" s="1" t="s">
        <v>2891</v>
      </c>
      <c r="Y4369" s="1" t="s">
        <v>96</v>
      </c>
      <c r="Z4369" s="1" t="s">
        <v>119</v>
      </c>
      <c r="AA4369" s="1"/>
      <c r="AB4369" s="1"/>
      <c r="AC4369" s="1"/>
      <c r="AD4369" s="1"/>
      <c r="AE4369" s="1"/>
      <c r="AF4369" s="1"/>
      <c r="AG4369" s="1"/>
      <c r="AH4369" s="1"/>
      <c r="AI4369" s="1"/>
      <c r="AJ4369" s="1"/>
      <c r="AK4369" s="1"/>
      <c r="AL4369" s="1"/>
      <c r="AM4369" s="1"/>
      <c r="AN4369" s="1"/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/>
      <c r="CF4369" s="1"/>
      <c r="CG4369" s="1"/>
      <c r="CH4369" s="1"/>
      <c r="CI4369" s="1"/>
      <c r="CJ4369" s="1"/>
      <c r="CK4369" s="1"/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4593</v>
      </c>
      <c r="B4370" s="1" t="s">
        <v>4594</v>
      </c>
      <c r="C4370" s="1" t="s">
        <v>97</v>
      </c>
      <c r="D4370" s="1" t="s">
        <v>3185</v>
      </c>
      <c r="E4370" s="1" t="s">
        <v>1111</v>
      </c>
      <c r="F4370" s="1" t="s">
        <v>99</v>
      </c>
      <c r="G4370" s="1" t="s">
        <v>119</v>
      </c>
      <c r="H4370" s="1" t="s">
        <v>324</v>
      </c>
      <c r="I4370" s="1" t="s">
        <v>90</v>
      </c>
      <c r="J4370" s="1" t="s">
        <v>116</v>
      </c>
      <c r="K4370" s="1">
        <v>18</v>
      </c>
      <c r="L4370" s="1" t="s">
        <v>101</v>
      </c>
      <c r="M4370" s="1" t="s">
        <v>325</v>
      </c>
      <c r="N4370" s="1" t="s">
        <v>91</v>
      </c>
      <c r="O4370" s="1" t="s">
        <v>104</v>
      </c>
      <c r="P4370">
        <v>1</v>
      </c>
      <c r="Q4370" s="1" t="str">
        <f>VLOOKUP([1]!Tabla1[[#This Row],[RENAES]],[2]EESS!$1:$1048576,6,FALSE)</f>
        <v>ALTO AMAZONAS</v>
      </c>
      <c r="R4370" s="1" t="str">
        <f>VLOOKUP([1]!Tabla1[[#This Row],[RENAES]],[2]EESS!$1:$1048576,7,FALSE)</f>
        <v>LAGUNAS</v>
      </c>
      <c r="S4370" s="1" t="str">
        <f>VLOOKUP([1]!Tabla1[[#This Row],[RENAES]],[2]EESS!$1:$1048576,10,FALSE)</f>
        <v>SEIS DE JULIO</v>
      </c>
      <c r="T4370" s="1" t="s">
        <v>4221</v>
      </c>
      <c r="U4370" s="1" t="s">
        <v>326</v>
      </c>
      <c r="V4370" s="1" t="s">
        <v>91</v>
      </c>
      <c r="W4370" s="57">
        <v>60</v>
      </c>
      <c r="X4370" s="1" t="s">
        <v>324</v>
      </c>
      <c r="Y4370" s="1" t="s">
        <v>90</v>
      </c>
      <c r="Z4370" s="1" t="s">
        <v>116</v>
      </c>
      <c r="AA4370" s="1"/>
      <c r="AB4370" s="1"/>
      <c r="AC4370" s="1"/>
      <c r="AD4370" s="1"/>
      <c r="AE4370" s="1"/>
      <c r="AF4370" s="1"/>
      <c r="AG4370" s="1"/>
      <c r="AH4370" s="1" t="s">
        <v>4617</v>
      </c>
      <c r="AI4370" s="1" t="s">
        <v>326</v>
      </c>
      <c r="AJ4370" s="1" t="s">
        <v>91</v>
      </c>
      <c r="AK4370" s="57">
        <v>7</v>
      </c>
      <c r="AL4370" s="1" t="s">
        <v>200</v>
      </c>
      <c r="AM4370" s="1" t="s">
        <v>142</v>
      </c>
      <c r="AN4370" s="1" t="s">
        <v>121</v>
      </c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Y4370" s="1"/>
      <c r="AZ4370" s="1"/>
      <c r="BA4370" s="1"/>
      <c r="BB4370" s="1"/>
      <c r="BC4370" s="1"/>
      <c r="BD4370" s="1"/>
      <c r="BE4370" s="1"/>
      <c r="BF4370" s="1"/>
      <c r="BG4370" s="1"/>
      <c r="BH4370" s="1"/>
      <c r="BI4370" s="1"/>
      <c r="BJ4370" s="1"/>
      <c r="BK4370" s="1"/>
      <c r="BL4370" s="1"/>
      <c r="BM4370" s="1"/>
      <c r="BN4370" s="1"/>
      <c r="BO4370" s="1"/>
      <c r="BP4370" s="1"/>
      <c r="BQ4370" s="1"/>
      <c r="BR4370" s="1"/>
      <c r="BS4370" s="1"/>
      <c r="BT4370" s="1"/>
      <c r="BU4370" s="1"/>
      <c r="BV4370" s="1"/>
      <c r="BW4370" s="1"/>
      <c r="BX4370" s="1"/>
      <c r="BY4370" s="1"/>
      <c r="BZ4370" s="1"/>
      <c r="CA4370" s="1"/>
      <c r="CB4370" s="1"/>
      <c r="CC4370" s="1"/>
      <c r="CD4370" s="1"/>
      <c r="CE4370" s="1" t="s">
        <v>4213</v>
      </c>
      <c r="CF4370" s="1" t="s">
        <v>326</v>
      </c>
      <c r="CG4370" s="1" t="s">
        <v>91</v>
      </c>
      <c r="CH4370" s="1" t="s">
        <v>123</v>
      </c>
      <c r="CI4370" s="1" t="s">
        <v>245</v>
      </c>
      <c r="CJ4370" s="1" t="s">
        <v>108</v>
      </c>
      <c r="CK4370" s="1" t="s">
        <v>90</v>
      </c>
      <c r="CL4370" s="1"/>
      <c r="CM4370" s="1"/>
      <c r="CN4370" s="1"/>
      <c r="CO4370" s="1"/>
      <c r="CP4370" s="1"/>
      <c r="CQ4370" s="1"/>
      <c r="CR4370" s="1"/>
    </row>
    <row r="4371" spans="1:96" x14ac:dyDescent="0.3">
      <c r="A4371" s="1" t="s">
        <v>8206</v>
      </c>
      <c r="B4371" s="1" t="s">
        <v>8207</v>
      </c>
      <c r="C4371" s="1" t="s">
        <v>97</v>
      </c>
      <c r="D4371" s="1" t="s">
        <v>3185</v>
      </c>
      <c r="E4371" s="1" t="s">
        <v>1111</v>
      </c>
      <c r="F4371" s="1" t="s">
        <v>95</v>
      </c>
      <c r="G4371" s="1" t="s">
        <v>114</v>
      </c>
      <c r="H4371" s="1" t="s">
        <v>5649</v>
      </c>
      <c r="I4371" s="1" t="s">
        <v>108</v>
      </c>
      <c r="J4371" s="1" t="s">
        <v>110</v>
      </c>
      <c r="K4371" s="1">
        <v>22</v>
      </c>
      <c r="L4371" s="1" t="s">
        <v>101</v>
      </c>
      <c r="M4371" s="1" t="s">
        <v>325</v>
      </c>
      <c r="N4371" s="1" t="s">
        <v>105</v>
      </c>
      <c r="O4371" s="32"/>
      <c r="P4371">
        <v>150</v>
      </c>
      <c r="Q4371" s="1" t="str">
        <f>VLOOKUP([1]!Tabla1[[#This Row],[RENAES]],[2]EESS!$1:$1048576,6,FALSE)</f>
        <v>REQUENA</v>
      </c>
      <c r="R4371" s="1" t="str">
        <f>VLOOKUP([1]!Tabla1[[#This Row],[RENAES]],[2]EESS!$1:$1048576,7,FALSE)</f>
        <v>REQUENA</v>
      </c>
      <c r="S4371" s="1" t="str">
        <f>VLOOKUP([1]!Tabla1[[#This Row],[RENAES]],[2]EESS!$1:$1048576,10,FALSE)</f>
        <v>REQUENA</v>
      </c>
      <c r="T4371" s="1" t="s">
        <v>8234</v>
      </c>
      <c r="U4371" s="1" t="s">
        <v>326</v>
      </c>
      <c r="V4371" s="1" t="s">
        <v>91</v>
      </c>
      <c r="W4371" s="57">
        <v>2</v>
      </c>
      <c r="X4371" s="1" t="s">
        <v>327</v>
      </c>
      <c r="Y4371" s="1" t="s">
        <v>96</v>
      </c>
      <c r="Z4371" s="1" t="s">
        <v>111</v>
      </c>
      <c r="AA4371" s="1"/>
      <c r="AB4371" s="1"/>
      <c r="AC4371" s="1"/>
      <c r="AD4371" s="1"/>
      <c r="AE4371" s="1"/>
      <c r="AF4371" s="1"/>
      <c r="AG4371" s="1"/>
      <c r="AH4371" s="1"/>
      <c r="AI4371" s="1"/>
      <c r="AJ4371" s="1"/>
      <c r="AK4371" s="1"/>
      <c r="AL4371" s="1"/>
      <c r="AM4371" s="1"/>
      <c r="AN4371" s="1"/>
      <c r="AO4371" s="1"/>
      <c r="AP4371" s="1"/>
      <c r="AQ4371" s="1"/>
      <c r="AR4371" s="1"/>
      <c r="AS4371" s="1"/>
      <c r="AT4371" s="1"/>
      <c r="AU4371" s="1"/>
      <c r="AV4371" s="1"/>
      <c r="AW4371" s="1"/>
      <c r="AX4371" s="1"/>
      <c r="AY4371" s="1"/>
      <c r="AZ4371" s="1"/>
      <c r="BA4371" s="1"/>
      <c r="BB4371" s="1"/>
      <c r="BC4371" s="1"/>
      <c r="BD4371" s="1"/>
      <c r="BE4371" s="1"/>
      <c r="BF4371" s="1"/>
      <c r="BG4371" s="1"/>
      <c r="BH4371" s="1"/>
      <c r="BI4371" s="1"/>
      <c r="BJ4371" s="1"/>
      <c r="BK4371" s="1"/>
      <c r="BL4371" s="1"/>
      <c r="BM4371" s="1"/>
      <c r="BN4371" s="1"/>
      <c r="BO4371" s="1"/>
      <c r="BP4371" s="1"/>
      <c r="BQ4371" s="1"/>
      <c r="BR4371" s="1"/>
      <c r="BS4371" s="1"/>
      <c r="BT4371" s="1"/>
      <c r="BU4371" s="1"/>
      <c r="BV4371" s="1"/>
      <c r="BW4371" s="1"/>
      <c r="BX4371" s="1"/>
      <c r="BY4371" s="1"/>
      <c r="BZ4371" s="1"/>
      <c r="CA4371" s="1"/>
      <c r="CB4371" s="1"/>
      <c r="CC4371" s="1"/>
      <c r="CD4371" s="1"/>
      <c r="CE4371" s="1"/>
      <c r="CF4371" s="1"/>
      <c r="CG4371" s="1"/>
      <c r="CH4371" s="1"/>
      <c r="CI4371" s="1"/>
      <c r="CJ4371" s="1"/>
      <c r="CK4371" s="1"/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5504</v>
      </c>
      <c r="B4372" s="1" t="s">
        <v>6414</v>
      </c>
      <c r="C4372" s="1" t="s">
        <v>97</v>
      </c>
      <c r="D4372" s="1" t="s">
        <v>139</v>
      </c>
      <c r="E4372" s="1" t="s">
        <v>1111</v>
      </c>
      <c r="F4372" s="1" t="s">
        <v>99</v>
      </c>
      <c r="G4372" s="1" t="s">
        <v>111</v>
      </c>
      <c r="H4372" s="1" t="s">
        <v>6290</v>
      </c>
      <c r="I4372" s="1" t="s">
        <v>96</v>
      </c>
      <c r="J4372" s="1" t="s">
        <v>96</v>
      </c>
      <c r="K4372" s="1">
        <v>13</v>
      </c>
      <c r="L4372" s="1" t="s">
        <v>101</v>
      </c>
      <c r="M4372" s="1" t="s">
        <v>325</v>
      </c>
      <c r="N4372" s="1" t="s">
        <v>105</v>
      </c>
      <c r="O4372" s="1" t="s">
        <v>92</v>
      </c>
      <c r="P4372">
        <v>31394</v>
      </c>
      <c r="Q4372" s="1" t="str">
        <f>VLOOKUP([1]!Tabla1[[#This Row],[RENAES]],[2]EESS!$1:$1048576,6,FALSE)</f>
        <v>REQUENA</v>
      </c>
      <c r="R4372" s="1" t="str">
        <f>VLOOKUP([1]!Tabla1[[#This Row],[RENAES]],[2]EESS!$1:$1048576,7,FALSE)</f>
        <v>REQUENA</v>
      </c>
      <c r="S4372" s="1" t="str">
        <f>VLOOKUP([1]!Tabla1[[#This Row],[RENAES]],[2]EESS!$1:$1048576,10,FALSE)</f>
        <v>REQUENA</v>
      </c>
      <c r="T4372" s="1" t="s">
        <v>4246</v>
      </c>
      <c r="U4372" s="1" t="s">
        <v>326</v>
      </c>
      <c r="V4372" s="1" t="s">
        <v>91</v>
      </c>
      <c r="W4372" s="57">
        <v>1</v>
      </c>
      <c r="X4372" s="1" t="s">
        <v>6290</v>
      </c>
      <c r="Y4372" s="1" t="s">
        <v>96</v>
      </c>
      <c r="Z4372" s="1" t="s">
        <v>96</v>
      </c>
      <c r="AA4372" s="1"/>
      <c r="AB4372" s="1"/>
      <c r="AC4372" s="1"/>
      <c r="AD4372" s="1"/>
      <c r="AE4372" s="1"/>
      <c r="AF4372" s="1"/>
      <c r="AG4372" s="1"/>
      <c r="AH4372" s="1"/>
      <c r="AI4372" s="1"/>
      <c r="AJ4372" s="1"/>
      <c r="AK4372" s="1"/>
      <c r="AL4372" s="1"/>
      <c r="AM4372" s="1"/>
      <c r="AN4372" s="1"/>
      <c r="AO4372" s="1"/>
      <c r="AP4372" s="1"/>
      <c r="AQ4372" s="1"/>
      <c r="AR4372" s="1"/>
      <c r="AS4372" s="1"/>
      <c r="AT4372" s="1"/>
      <c r="AU4372" s="1"/>
      <c r="AV4372" s="1"/>
      <c r="AW4372" s="1"/>
      <c r="AX4372" s="1"/>
      <c r="AY4372" s="1"/>
      <c r="AZ4372" s="1"/>
      <c r="BA4372" s="1"/>
      <c r="BB4372" s="1"/>
      <c r="BC4372" s="1"/>
      <c r="BD4372" s="1"/>
      <c r="BE4372" s="1"/>
      <c r="BF4372" s="1"/>
      <c r="BG4372" s="1"/>
      <c r="BH4372" s="1"/>
      <c r="BI4372" s="1"/>
      <c r="BJ4372" s="1"/>
      <c r="BK4372" s="1"/>
      <c r="BL4372" s="1"/>
      <c r="BM4372" s="1"/>
      <c r="BN4372" s="1"/>
      <c r="BO4372" s="1"/>
      <c r="BP4372" s="1"/>
      <c r="BQ4372" s="1"/>
      <c r="BR4372" s="1"/>
      <c r="BS4372" s="1"/>
      <c r="BT4372" s="1"/>
      <c r="BU4372" s="1"/>
      <c r="BV4372" s="1"/>
      <c r="BW4372" s="1"/>
      <c r="BX4372" s="1"/>
      <c r="BY4372" s="1"/>
      <c r="BZ4372" s="1"/>
      <c r="CA4372" s="1"/>
      <c r="CB4372" s="1"/>
      <c r="CC4372" s="1"/>
      <c r="CD4372" s="1"/>
      <c r="CE4372" s="1"/>
      <c r="CF4372" s="1"/>
      <c r="CG4372" s="1"/>
      <c r="CH4372" s="1"/>
      <c r="CI4372" s="1"/>
      <c r="CJ4372" s="1"/>
      <c r="CK4372" s="1"/>
      <c r="CL4372" s="1"/>
      <c r="CM4372" s="1"/>
      <c r="CN4372" s="1"/>
      <c r="CO4372" s="1"/>
      <c r="CP4372" s="1"/>
      <c r="CQ4372" s="1"/>
      <c r="CR4372" s="1"/>
    </row>
    <row r="4373" spans="1:96" x14ac:dyDescent="0.3">
      <c r="A4373" s="1" t="s">
        <v>4198</v>
      </c>
      <c r="B4373" s="1" t="s">
        <v>4199</v>
      </c>
      <c r="C4373" s="1" t="s">
        <v>97</v>
      </c>
      <c r="D4373" s="1" t="s">
        <v>106</v>
      </c>
      <c r="E4373" s="1" t="s">
        <v>1111</v>
      </c>
      <c r="F4373" s="1" t="s">
        <v>88</v>
      </c>
      <c r="G4373" s="1" t="s">
        <v>95</v>
      </c>
      <c r="H4373" s="1" t="s">
        <v>4200</v>
      </c>
      <c r="I4373" s="1" t="s">
        <v>88</v>
      </c>
      <c r="J4373" s="1" t="s">
        <v>90</v>
      </c>
      <c r="K4373" s="1">
        <v>16</v>
      </c>
      <c r="L4373" s="1" t="s">
        <v>101</v>
      </c>
      <c r="M4373" s="1" t="s">
        <v>325</v>
      </c>
      <c r="N4373" s="1" t="s">
        <v>91</v>
      </c>
      <c r="O4373" s="1" t="s">
        <v>104</v>
      </c>
      <c r="P4373">
        <v>25590</v>
      </c>
      <c r="Q4373" s="1" t="str">
        <f>VLOOKUP([1]!Tabla1[[#This Row],[RENAES]],[2]EESS!$1:$1048576,6,FALSE)</f>
        <v>NO PERTENECE A NINGUNA RED</v>
      </c>
      <c r="R4373" s="1" t="str">
        <f>VLOOKUP([1]!Tabla1[[#This Row],[RENAES]],[2]EESS!$1:$1048576,7,FALSE)</f>
        <v>NO PERTENECE A NINGUNA MICRORED</v>
      </c>
      <c r="S4373" s="1" t="str">
        <f>VLOOKUP([1]!Tabla1[[#This Row],[RENAES]],[2]EESS!$1:$1048576,10,FALSE)</f>
        <v>HOSPITAL IQUITOS "Cesar Garayar Garcia"</v>
      </c>
      <c r="T4373" s="1" t="s">
        <v>2861</v>
      </c>
      <c r="U4373" s="1" t="s">
        <v>326</v>
      </c>
      <c r="V4373" s="1" t="s">
        <v>91</v>
      </c>
      <c r="W4373" s="57">
        <v>1</v>
      </c>
      <c r="X4373" s="1" t="s">
        <v>4200</v>
      </c>
      <c r="Y4373" s="1" t="s">
        <v>88</v>
      </c>
      <c r="Z4373" s="1" t="s">
        <v>90</v>
      </c>
      <c r="AA4373" s="1" t="s">
        <v>4135</v>
      </c>
      <c r="AB4373" s="1" t="s">
        <v>325</v>
      </c>
      <c r="AC4373" s="1" t="s">
        <v>105</v>
      </c>
      <c r="AD4373" s="1" t="s">
        <v>104</v>
      </c>
      <c r="AE4373" s="1" t="s">
        <v>5398</v>
      </c>
      <c r="AF4373" s="1" t="s">
        <v>95</v>
      </c>
      <c r="AG4373" s="1" t="s">
        <v>90</v>
      </c>
      <c r="AH4373" s="1" t="s">
        <v>4135</v>
      </c>
      <c r="AI4373" s="1" t="s">
        <v>326</v>
      </c>
      <c r="AJ4373" s="1" t="s">
        <v>91</v>
      </c>
      <c r="AK4373" s="57">
        <v>2</v>
      </c>
      <c r="AL4373" s="1" t="s">
        <v>5398</v>
      </c>
      <c r="AM4373" s="1" t="s">
        <v>95</v>
      </c>
      <c r="AN4373" s="1" t="s">
        <v>90</v>
      </c>
      <c r="AO4373" s="1" t="s">
        <v>5935</v>
      </c>
      <c r="AP4373" s="1" t="s">
        <v>325</v>
      </c>
      <c r="AQ4373" s="1" t="s">
        <v>105</v>
      </c>
      <c r="AR4373" s="1" t="s">
        <v>104</v>
      </c>
      <c r="AS4373" s="1" t="s">
        <v>96</v>
      </c>
      <c r="AT4373" s="1" t="s">
        <v>108</v>
      </c>
      <c r="AU4373" s="1" t="s">
        <v>113</v>
      </c>
      <c r="AV4373" s="1" t="s">
        <v>5935</v>
      </c>
      <c r="AW4373" s="1" t="s">
        <v>326</v>
      </c>
      <c r="AX4373" s="1" t="s">
        <v>91</v>
      </c>
      <c r="AY4373" s="57">
        <v>3</v>
      </c>
      <c r="AZ4373" s="1" t="s">
        <v>96</v>
      </c>
      <c r="BA4373" s="1" t="s">
        <v>108</v>
      </c>
      <c r="BB4373" s="1" t="s">
        <v>113</v>
      </c>
      <c r="BC4373" s="1" t="s">
        <v>7129</v>
      </c>
      <c r="BD4373" s="1" t="s">
        <v>326</v>
      </c>
      <c r="BE4373" s="1" t="s">
        <v>91</v>
      </c>
      <c r="BF4373" s="57">
        <v>4</v>
      </c>
      <c r="BG4373" s="1" t="s">
        <v>96</v>
      </c>
      <c r="BH4373" s="1" t="s">
        <v>100</v>
      </c>
      <c r="BI4373" s="1" t="s">
        <v>129</v>
      </c>
      <c r="BJ4373" s="1" t="s">
        <v>8041</v>
      </c>
      <c r="BK4373" s="1" t="s">
        <v>326</v>
      </c>
      <c r="BL4373" s="1" t="s">
        <v>91</v>
      </c>
      <c r="BM4373" s="57">
        <v>5</v>
      </c>
      <c r="BN4373" s="1" t="s">
        <v>96</v>
      </c>
      <c r="BO4373" s="1" t="s">
        <v>121</v>
      </c>
      <c r="BP4373" s="1" t="s">
        <v>108</v>
      </c>
      <c r="BQ4373" s="1" t="s">
        <v>8662</v>
      </c>
      <c r="BR4373" s="1" t="s">
        <v>326</v>
      </c>
      <c r="BS4373" s="1" t="s">
        <v>91</v>
      </c>
      <c r="BT4373" s="57">
        <v>6</v>
      </c>
      <c r="BU4373" s="1" t="s">
        <v>90</v>
      </c>
      <c r="BV4373" s="1" t="s">
        <v>88</v>
      </c>
      <c r="BW4373" s="1" t="s">
        <v>108</v>
      </c>
      <c r="BX4373" s="1" t="s">
        <v>7129</v>
      </c>
      <c r="BY4373" s="1" t="s">
        <v>325</v>
      </c>
      <c r="BZ4373" s="1" t="s">
        <v>91</v>
      </c>
      <c r="CA4373" s="1" t="s">
        <v>104</v>
      </c>
      <c r="CB4373" s="1" t="s">
        <v>96</v>
      </c>
      <c r="CC4373" s="1" t="s">
        <v>100</v>
      </c>
      <c r="CD4373" s="1" t="s">
        <v>129</v>
      </c>
      <c r="CE4373" s="1"/>
      <c r="CF4373" s="1"/>
      <c r="CG4373" s="1"/>
      <c r="CH4373" s="1"/>
      <c r="CI4373" s="1"/>
      <c r="CJ4373" s="1"/>
      <c r="CK4373" s="1"/>
      <c r="CL4373" s="1" t="s">
        <v>9290</v>
      </c>
      <c r="CM4373" s="1" t="s">
        <v>325</v>
      </c>
      <c r="CN4373" s="1" t="s">
        <v>105</v>
      </c>
      <c r="CO4373" s="1" t="s">
        <v>130</v>
      </c>
      <c r="CP4373" s="1" t="s">
        <v>90</v>
      </c>
      <c r="CQ4373" s="1" t="s">
        <v>119</v>
      </c>
      <c r="CR4373" s="1" t="s">
        <v>142</v>
      </c>
    </row>
    <row r="4374" spans="1:96" x14ac:dyDescent="0.3">
      <c r="A4374" s="1" t="s">
        <v>456</v>
      </c>
      <c r="B4374" s="1" t="s">
        <v>1106</v>
      </c>
      <c r="C4374" s="1" t="s">
        <v>97</v>
      </c>
      <c r="D4374" s="1" t="s">
        <v>3185</v>
      </c>
      <c r="E4374" s="1" t="s">
        <v>1111</v>
      </c>
      <c r="F4374" s="1" t="s">
        <v>90</v>
      </c>
      <c r="G4374" s="1" t="s">
        <v>108</v>
      </c>
      <c r="H4374" s="1" t="s">
        <v>259</v>
      </c>
      <c r="I4374" s="1" t="s">
        <v>127</v>
      </c>
      <c r="J4374" s="1" t="s">
        <v>90</v>
      </c>
      <c r="K4374" s="1">
        <v>20</v>
      </c>
      <c r="L4374" s="1" t="s">
        <v>101</v>
      </c>
      <c r="M4374" s="1" t="s">
        <v>325</v>
      </c>
      <c r="N4374" s="1" t="s">
        <v>91</v>
      </c>
      <c r="O4374" s="1" t="s">
        <v>104</v>
      </c>
      <c r="P4374">
        <v>91</v>
      </c>
      <c r="Q4374" s="1" t="str">
        <f>VLOOKUP([1]!Tabla1[[#This Row],[RENAES]],[2]EESS!$1:$1048576,6,FALSE)</f>
        <v>NO PERTENECE A NINGUNA RED</v>
      </c>
      <c r="R4374" s="1" t="str">
        <f>VLOOKUP([1]!Tabla1[[#This Row],[RENAES]],[2]EESS!$1:$1048576,7,FALSE)</f>
        <v>NO PERTENECE A NINGUNA MICRORED</v>
      </c>
      <c r="S4374" s="1" t="str">
        <f>VLOOKUP([1]!Tabla1[[#This Row],[RENAES]],[2]EESS!$1:$1048576,10,FALSE)</f>
        <v>HOSP.REGIONAL DE LORETO "Felipe Arriola Iglesias"</v>
      </c>
      <c r="T4374" s="1" t="s">
        <v>1175</v>
      </c>
      <c r="U4374" s="1" t="s">
        <v>326</v>
      </c>
      <c r="V4374" s="1" t="s">
        <v>91</v>
      </c>
      <c r="W4374" s="57">
        <v>4</v>
      </c>
      <c r="X4374" s="1" t="s">
        <v>259</v>
      </c>
      <c r="Y4374" s="1" t="s">
        <v>127</v>
      </c>
      <c r="Z4374" s="1" t="s">
        <v>90</v>
      </c>
      <c r="AA4374" s="1"/>
      <c r="AB4374" s="1"/>
      <c r="AC4374" s="1"/>
      <c r="AD4374" s="1"/>
      <c r="AE4374" s="1"/>
      <c r="AF4374" s="1"/>
      <c r="AG4374" s="1"/>
      <c r="AH4374" s="1"/>
      <c r="AI4374" s="1"/>
      <c r="AJ4374" s="1"/>
      <c r="AK4374" s="1"/>
      <c r="AL4374" s="1"/>
      <c r="AM4374" s="1"/>
      <c r="AN4374" s="1"/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  <c r="BO4374" s="1"/>
      <c r="BP4374" s="1"/>
      <c r="BQ4374" s="1"/>
      <c r="BR4374" s="1"/>
      <c r="BS4374" s="1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/>
      <c r="CF4374" s="1"/>
      <c r="CG4374" s="1"/>
      <c r="CH4374" s="1"/>
      <c r="CI4374" s="1"/>
      <c r="CJ4374" s="1"/>
      <c r="CK4374" s="1"/>
      <c r="CL4374" s="1"/>
      <c r="CM4374" s="1"/>
      <c r="CN4374" s="1"/>
      <c r="CO4374" s="1"/>
      <c r="CP4374" s="1"/>
      <c r="CQ4374" s="1"/>
      <c r="CR4374" s="1"/>
    </row>
    <row r="4375" spans="1:96" x14ac:dyDescent="0.3">
      <c r="A4375" s="1" t="s">
        <v>5912</v>
      </c>
      <c r="B4375" s="1" t="s">
        <v>5913</v>
      </c>
      <c r="C4375" s="1" t="s">
        <v>97</v>
      </c>
      <c r="D4375" s="1" t="s">
        <v>165</v>
      </c>
      <c r="E4375" s="1" t="s">
        <v>1111</v>
      </c>
      <c r="F4375" s="1" t="s">
        <v>99</v>
      </c>
      <c r="G4375" s="1" t="s">
        <v>127</v>
      </c>
      <c r="H4375" s="1" t="s">
        <v>5667</v>
      </c>
      <c r="I4375" s="1" t="s">
        <v>96</v>
      </c>
      <c r="J4375" s="1" t="s">
        <v>96</v>
      </c>
      <c r="K4375" s="1">
        <v>20</v>
      </c>
      <c r="L4375" s="1" t="s">
        <v>101</v>
      </c>
      <c r="M4375" s="1" t="s">
        <v>325</v>
      </c>
      <c r="N4375" s="1" t="s">
        <v>91</v>
      </c>
      <c r="O4375" s="1" t="s">
        <v>104</v>
      </c>
      <c r="P4375">
        <v>243</v>
      </c>
      <c r="Q4375" s="1" t="str">
        <f>VLOOKUP([1]!Tabla1[[#This Row],[RENAES]],[2]EESS!$1:$1048576,6,FALSE)</f>
        <v>NO PERTENECE A NINGUNA RED</v>
      </c>
      <c r="R4375" s="1" t="str">
        <f>VLOOKUP([1]!Tabla1[[#This Row],[RENAES]],[2]EESS!$1:$1048576,7,FALSE)</f>
        <v>NO PERTENECE A NINGUNA MICRORED</v>
      </c>
      <c r="S4375" s="1" t="str">
        <f>VLOOKUP([1]!Tabla1[[#This Row],[RENAES]],[2]EESS!$1:$1048576,10,FALSE)</f>
        <v>HOSP.REGIONAL DE LORETO "Felipe Arriola Iglesias"</v>
      </c>
      <c r="T4375" s="1" t="s">
        <v>4217</v>
      </c>
      <c r="U4375" s="1" t="s">
        <v>326</v>
      </c>
      <c r="V4375" s="1" t="s">
        <v>91</v>
      </c>
      <c r="W4375" s="57">
        <v>1</v>
      </c>
      <c r="X4375" s="1" t="s">
        <v>6115</v>
      </c>
      <c r="Y4375" s="1" t="s">
        <v>96</v>
      </c>
      <c r="Z4375" s="1" t="s">
        <v>107</v>
      </c>
      <c r="AA4375" s="1"/>
      <c r="AB4375" s="1"/>
      <c r="AC4375" s="1"/>
      <c r="AD4375" s="1"/>
      <c r="AE4375" s="1"/>
      <c r="AF4375" s="1"/>
      <c r="AG4375" s="1"/>
      <c r="AH4375" s="1" t="s">
        <v>6222</v>
      </c>
      <c r="AI4375" s="1" t="s">
        <v>326</v>
      </c>
      <c r="AJ4375" s="1" t="s">
        <v>91</v>
      </c>
      <c r="AK4375" s="57">
        <v>6</v>
      </c>
      <c r="AL4375" s="1" t="s">
        <v>6756</v>
      </c>
      <c r="AM4375" s="1" t="s">
        <v>90</v>
      </c>
      <c r="AN4375" s="1" t="s">
        <v>102</v>
      </c>
      <c r="AO4375" s="1"/>
      <c r="AP4375" s="1"/>
      <c r="AQ4375" s="1"/>
      <c r="AR4375" s="1"/>
      <c r="AS4375" s="1"/>
      <c r="AT4375" s="1"/>
      <c r="AU4375" s="1"/>
      <c r="AV4375" s="1" t="s">
        <v>6222</v>
      </c>
      <c r="AW4375" s="1" t="s">
        <v>326</v>
      </c>
      <c r="AX4375" s="1" t="s">
        <v>91</v>
      </c>
      <c r="AY4375" s="57">
        <v>5</v>
      </c>
      <c r="AZ4375" s="1" t="s">
        <v>8031</v>
      </c>
      <c r="BA4375" s="1" t="s">
        <v>96</v>
      </c>
      <c r="BB4375" s="1" t="s">
        <v>90</v>
      </c>
      <c r="BC4375" s="1"/>
      <c r="BD4375" s="1"/>
      <c r="BE4375" s="1"/>
      <c r="BF4375" s="1"/>
      <c r="BG4375" s="1"/>
      <c r="BH4375" s="1"/>
      <c r="BI4375" s="1"/>
      <c r="BJ4375" s="1"/>
      <c r="BK4375" s="1"/>
      <c r="BL4375" s="1"/>
      <c r="BM4375" s="1"/>
      <c r="BN4375" s="1"/>
      <c r="BO4375" s="1"/>
      <c r="BP4375" s="1"/>
      <c r="BQ4375" s="1"/>
      <c r="BR4375" s="1"/>
      <c r="BS4375" s="1"/>
      <c r="BT4375" s="1"/>
      <c r="BU4375" s="1"/>
      <c r="BV4375" s="1"/>
      <c r="BW4375" s="1"/>
      <c r="BX4375" s="1"/>
      <c r="BY4375" s="1"/>
      <c r="BZ4375" s="1"/>
      <c r="CA4375" s="1"/>
      <c r="CB4375" s="1"/>
      <c r="CC4375" s="1"/>
      <c r="CD4375" s="1"/>
      <c r="CE4375" s="1"/>
      <c r="CF4375" s="1"/>
      <c r="CG4375" s="1"/>
      <c r="CH4375" s="1"/>
      <c r="CI4375" s="1"/>
      <c r="CJ4375" s="1"/>
      <c r="CK4375" s="1"/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8822</v>
      </c>
      <c r="B4376" s="1" t="s">
        <v>8823</v>
      </c>
      <c r="C4376" s="1" t="s">
        <v>97</v>
      </c>
      <c r="D4376" s="1" t="s">
        <v>3185</v>
      </c>
      <c r="E4376" s="1" t="s">
        <v>1111</v>
      </c>
      <c r="F4376" s="1" t="s">
        <v>119</v>
      </c>
      <c r="G4376" s="1" t="s">
        <v>116</v>
      </c>
      <c r="H4376" s="1" t="s">
        <v>8824</v>
      </c>
      <c r="I4376" s="1" t="s">
        <v>95</v>
      </c>
      <c r="J4376" s="1" t="s">
        <v>109</v>
      </c>
      <c r="K4376" s="1">
        <v>22</v>
      </c>
      <c r="L4376" s="1" t="s">
        <v>101</v>
      </c>
      <c r="M4376" s="1" t="s">
        <v>325</v>
      </c>
      <c r="N4376" s="1" t="s">
        <v>91</v>
      </c>
      <c r="O4376" s="1" t="s">
        <v>92</v>
      </c>
      <c r="P4376">
        <v>245</v>
      </c>
      <c r="Q4376" s="1" t="str">
        <f>VLOOKUP([1]!Tabla1[[#This Row],[RENAES]],[2]EESS!$1:$1048576,6,FALSE)</f>
        <v>NO PERTENECE A NINGUNA RED</v>
      </c>
      <c r="R4376" s="1" t="str">
        <f>VLOOKUP([1]!Tabla1[[#This Row],[RENAES]],[2]EESS!$1:$1048576,7,FALSE)</f>
        <v>NO PERTENECE A NINGUNA MICRORED</v>
      </c>
      <c r="S4376" s="1" t="str">
        <f>VLOOKUP([1]!Tabla1[[#This Row],[RENAES]],[2]EESS!$1:$1048576,10,FALSE)</f>
        <v>HOSPITAL IQUITOS "Cesar Garayar Garcia"</v>
      </c>
      <c r="T4376" s="1" t="s">
        <v>8044</v>
      </c>
      <c r="U4376" s="1" t="s">
        <v>326</v>
      </c>
      <c r="V4376" s="1" t="s">
        <v>91</v>
      </c>
      <c r="W4376" s="57">
        <v>1</v>
      </c>
      <c r="X4376" s="1" t="s">
        <v>8824</v>
      </c>
      <c r="Y4376" s="1" t="s">
        <v>95</v>
      </c>
      <c r="Z4376" s="1" t="s">
        <v>109</v>
      </c>
      <c r="AA4376" s="1" t="s">
        <v>9030</v>
      </c>
      <c r="AB4376" s="1" t="s">
        <v>325</v>
      </c>
      <c r="AC4376" s="1" t="s">
        <v>105</v>
      </c>
      <c r="AD4376" s="32"/>
      <c r="AE4376" s="1" t="s">
        <v>1489</v>
      </c>
      <c r="AF4376" s="1" t="s">
        <v>96</v>
      </c>
      <c r="AG4376" s="1" t="s">
        <v>96</v>
      </c>
      <c r="AH4376" s="1" t="s">
        <v>9030</v>
      </c>
      <c r="AI4376" s="1" t="s">
        <v>326</v>
      </c>
      <c r="AJ4376" s="1" t="s">
        <v>91</v>
      </c>
      <c r="AK4376" s="57">
        <v>2</v>
      </c>
      <c r="AL4376" s="1" t="s">
        <v>1489</v>
      </c>
      <c r="AM4376" s="1" t="s">
        <v>96</v>
      </c>
      <c r="AN4376" s="1" t="s">
        <v>96</v>
      </c>
      <c r="AO4376" s="1"/>
      <c r="AP4376" s="1"/>
      <c r="AQ4376" s="1"/>
      <c r="AR4376" s="1"/>
      <c r="AS4376" s="1"/>
      <c r="AT4376" s="1"/>
      <c r="AU4376" s="1"/>
      <c r="AV4376" s="1"/>
      <c r="AW4376" s="1"/>
      <c r="AX4376" s="1"/>
      <c r="AY4376" s="1"/>
      <c r="AZ4376" s="1"/>
      <c r="BA4376" s="1"/>
      <c r="BB4376" s="1"/>
      <c r="BC4376" s="1"/>
      <c r="BD4376" s="1"/>
      <c r="BE4376" s="1"/>
      <c r="BF4376" s="1"/>
      <c r="BG4376" s="1"/>
      <c r="BH4376" s="1"/>
      <c r="BI4376" s="1"/>
      <c r="BJ4376" s="1"/>
      <c r="BK4376" s="1"/>
      <c r="BL4376" s="1"/>
      <c r="BM4376" s="1"/>
      <c r="BN4376" s="1"/>
      <c r="BO4376" s="1"/>
      <c r="BP4376" s="1"/>
      <c r="BQ4376" s="1"/>
      <c r="BR4376" s="1"/>
      <c r="BS4376" s="1"/>
      <c r="BT4376" s="1"/>
      <c r="BU4376" s="1"/>
      <c r="BV4376" s="1"/>
      <c r="BW4376" s="1"/>
      <c r="BX4376" s="1"/>
      <c r="BY4376" s="1"/>
      <c r="BZ4376" s="1"/>
      <c r="CA4376" s="1"/>
      <c r="CB4376" s="1"/>
      <c r="CC4376" s="1"/>
      <c r="CD4376" s="1"/>
      <c r="CE4376" s="1"/>
      <c r="CF4376" s="1"/>
      <c r="CG4376" s="1"/>
      <c r="CH4376" s="1"/>
      <c r="CI4376" s="1"/>
      <c r="CJ4376" s="1"/>
      <c r="CK4376" s="1"/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1949</v>
      </c>
      <c r="B4377" s="1" t="s">
        <v>5321</v>
      </c>
      <c r="C4377" s="1" t="s">
        <v>97</v>
      </c>
      <c r="D4377" s="1" t="s">
        <v>3185</v>
      </c>
      <c r="E4377" s="1" t="s">
        <v>1111</v>
      </c>
      <c r="F4377" s="1" t="s">
        <v>99</v>
      </c>
      <c r="G4377" s="1" t="s">
        <v>142</v>
      </c>
      <c r="H4377" s="1" t="s">
        <v>214</v>
      </c>
      <c r="I4377" s="1" t="s">
        <v>99</v>
      </c>
      <c r="J4377" s="1" t="s">
        <v>90</v>
      </c>
      <c r="K4377" s="1">
        <v>15</v>
      </c>
      <c r="L4377" s="1" t="s">
        <v>101</v>
      </c>
      <c r="M4377" s="1" t="s">
        <v>325</v>
      </c>
      <c r="N4377" s="1" t="s">
        <v>91</v>
      </c>
      <c r="O4377" s="1" t="s">
        <v>92</v>
      </c>
      <c r="P4377">
        <v>125</v>
      </c>
      <c r="Q4377" s="1" t="str">
        <f>VLOOKUP([1]!Tabla1[[#This Row],[RENAES]],[2]EESS!$1:$1048576,6,FALSE)</f>
        <v>MAYNAS CIUDAD</v>
      </c>
      <c r="R4377" s="1" t="str">
        <f>VLOOKUP([1]!Tabla1[[#This Row],[RENAES]],[2]EESS!$1:$1048576,7,FALSE)</f>
        <v>BELEN</v>
      </c>
      <c r="S4377" s="1" t="str">
        <f>VLOOKUP([1]!Tabla1[[#This Row],[RENAES]],[2]EESS!$1:$1048576,10,FALSE)</f>
        <v xml:space="preserve">CARDOZO </v>
      </c>
      <c r="T4377" s="1" t="s">
        <v>4223</v>
      </c>
      <c r="U4377" s="1" t="s">
        <v>326</v>
      </c>
      <c r="V4377" s="1" t="s">
        <v>91</v>
      </c>
      <c r="W4377" s="57">
        <v>3</v>
      </c>
      <c r="X4377" s="1" t="s">
        <v>214</v>
      </c>
      <c r="Y4377" s="1" t="s">
        <v>99</v>
      </c>
      <c r="Z4377" s="1" t="s">
        <v>90</v>
      </c>
      <c r="AA4377" s="1" t="s">
        <v>4611</v>
      </c>
      <c r="AB4377" s="1" t="s">
        <v>325</v>
      </c>
      <c r="AC4377" s="1" t="s">
        <v>105</v>
      </c>
      <c r="AD4377" s="1" t="s">
        <v>104</v>
      </c>
      <c r="AE4377" s="1" t="s">
        <v>214</v>
      </c>
      <c r="AF4377" s="1" t="s">
        <v>99</v>
      </c>
      <c r="AG4377" s="1" t="s">
        <v>108</v>
      </c>
      <c r="AH4377" s="1" t="s">
        <v>4611</v>
      </c>
      <c r="AI4377" s="1" t="s">
        <v>326</v>
      </c>
      <c r="AJ4377" s="1" t="s">
        <v>91</v>
      </c>
      <c r="AK4377" s="57">
        <v>5</v>
      </c>
      <c r="AL4377" s="1" t="s">
        <v>214</v>
      </c>
      <c r="AM4377" s="1" t="s">
        <v>99</v>
      </c>
      <c r="AN4377" s="1" t="s">
        <v>108</v>
      </c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  <c r="BJ4377" s="1"/>
      <c r="BK4377" s="1"/>
      <c r="BL4377" s="1"/>
      <c r="BM4377" s="1"/>
      <c r="BN4377" s="1"/>
      <c r="BO4377" s="1"/>
      <c r="BP4377" s="1"/>
      <c r="BQ4377" s="1"/>
      <c r="BR4377" s="1"/>
      <c r="BS4377" s="1"/>
      <c r="BT4377" s="1"/>
      <c r="BU4377" s="1"/>
      <c r="BV4377" s="1"/>
      <c r="BW4377" s="1"/>
      <c r="BX4377" s="1"/>
      <c r="BY4377" s="1"/>
      <c r="BZ4377" s="1"/>
      <c r="CA4377" s="1"/>
      <c r="CB4377" s="1"/>
      <c r="CC4377" s="1"/>
      <c r="CD4377" s="1"/>
      <c r="CE4377" s="1" t="s">
        <v>5332</v>
      </c>
      <c r="CF4377" s="1" t="s">
        <v>326</v>
      </c>
      <c r="CG4377" s="1" t="s">
        <v>91</v>
      </c>
      <c r="CH4377" s="1" t="s">
        <v>123</v>
      </c>
      <c r="CI4377" s="1" t="s">
        <v>186</v>
      </c>
      <c r="CJ4377" s="1" t="s">
        <v>90</v>
      </c>
      <c r="CK4377" s="1" t="s">
        <v>99</v>
      </c>
      <c r="CL4377" s="1"/>
      <c r="CM4377" s="1"/>
      <c r="CN4377" s="1"/>
      <c r="CO4377" s="1"/>
      <c r="CP4377" s="1"/>
      <c r="CQ4377" s="1"/>
      <c r="CR4377" s="1"/>
    </row>
    <row r="4378" spans="1:96" x14ac:dyDescent="0.3">
      <c r="A4378" s="1" t="s">
        <v>481</v>
      </c>
      <c r="B4378" s="1" t="s">
        <v>8825</v>
      </c>
      <c r="C4378" s="1" t="s">
        <v>97</v>
      </c>
      <c r="D4378" s="1" t="s">
        <v>3185</v>
      </c>
      <c r="E4378" s="1" t="s">
        <v>1111</v>
      </c>
      <c r="F4378" s="1" t="s">
        <v>119</v>
      </c>
      <c r="G4378" s="1" t="s">
        <v>116</v>
      </c>
      <c r="H4378" s="1" t="s">
        <v>8824</v>
      </c>
      <c r="I4378" s="1" t="s">
        <v>95</v>
      </c>
      <c r="J4378" s="1" t="s">
        <v>127</v>
      </c>
      <c r="K4378" s="1">
        <v>19</v>
      </c>
      <c r="L4378" s="1" t="s">
        <v>101</v>
      </c>
      <c r="M4378" s="1" t="s">
        <v>325</v>
      </c>
      <c r="N4378" s="1" t="s">
        <v>91</v>
      </c>
      <c r="O4378" s="1" t="s">
        <v>92</v>
      </c>
      <c r="P4378">
        <v>245</v>
      </c>
      <c r="Q4378" s="1" t="str">
        <f>VLOOKUP([1]!Tabla1[[#This Row],[RENAES]],[2]EESS!$1:$1048576,6,FALSE)</f>
        <v>REQUENA</v>
      </c>
      <c r="R4378" s="1" t="str">
        <f>VLOOKUP([1]!Tabla1[[#This Row],[RENAES]],[2]EESS!$1:$1048576,7,FALSE)</f>
        <v>BRETAÑA</v>
      </c>
      <c r="S4378" s="1" t="str">
        <f>VLOOKUP([1]!Tabla1[[#This Row],[RENAES]],[2]EESS!$1:$1048576,10,FALSE)</f>
        <v>MANCO CAPAC</v>
      </c>
      <c r="T4378" s="1" t="s">
        <v>8044</v>
      </c>
      <c r="U4378" s="1" t="s">
        <v>326</v>
      </c>
      <c r="V4378" s="1" t="s">
        <v>91</v>
      </c>
      <c r="W4378" s="57">
        <v>1</v>
      </c>
      <c r="X4378" s="1" t="s">
        <v>8824</v>
      </c>
      <c r="Y4378" s="1" t="s">
        <v>95</v>
      </c>
      <c r="Z4378" s="1" t="s">
        <v>127</v>
      </c>
      <c r="AA4378" s="1" t="s">
        <v>9030</v>
      </c>
      <c r="AB4378" s="1" t="s">
        <v>325</v>
      </c>
      <c r="AC4378" s="1" t="s">
        <v>105</v>
      </c>
      <c r="AD4378" s="32"/>
      <c r="AE4378" s="1" t="s">
        <v>1489</v>
      </c>
      <c r="AF4378" s="1" t="s">
        <v>96</v>
      </c>
      <c r="AG4378" s="1" t="s">
        <v>90</v>
      </c>
      <c r="AH4378" s="1" t="s">
        <v>9030</v>
      </c>
      <c r="AI4378" s="1" t="s">
        <v>326</v>
      </c>
      <c r="AJ4378" s="1" t="s">
        <v>91</v>
      </c>
      <c r="AK4378" s="57">
        <v>2</v>
      </c>
      <c r="AL4378" s="1" t="s">
        <v>1489</v>
      </c>
      <c r="AM4378" s="1" t="s">
        <v>96</v>
      </c>
      <c r="AN4378" s="1" t="s">
        <v>90</v>
      </c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  <c r="BJ4378" s="1"/>
      <c r="BK4378" s="1"/>
      <c r="BL4378" s="1"/>
      <c r="BM4378" s="1"/>
      <c r="BN4378" s="1"/>
      <c r="BO4378" s="1"/>
      <c r="BP4378" s="1"/>
      <c r="BQ4378" s="1"/>
      <c r="BR4378" s="1"/>
      <c r="BS4378" s="1"/>
      <c r="BT4378" s="1"/>
      <c r="BU4378" s="1"/>
      <c r="BV4378" s="1"/>
      <c r="BW4378" s="1"/>
      <c r="BX4378" s="1"/>
      <c r="BY4378" s="1"/>
      <c r="BZ4378" s="1"/>
      <c r="CA4378" s="1"/>
      <c r="CB4378" s="1"/>
      <c r="CC4378" s="1"/>
      <c r="CD4378" s="1"/>
      <c r="CE4378" s="1"/>
      <c r="CF4378" s="1"/>
      <c r="CG4378" s="1"/>
      <c r="CH4378" s="1"/>
      <c r="CI4378" s="1"/>
      <c r="CJ4378" s="1"/>
      <c r="CK4378" s="1"/>
      <c r="CL4378" s="1"/>
      <c r="CM4378" s="1"/>
      <c r="CN4378" s="1"/>
      <c r="CO4378" s="1"/>
      <c r="CP4378" s="1"/>
      <c r="CQ4378" s="1"/>
      <c r="CR4378" s="1"/>
    </row>
    <row r="4379" spans="1:96" x14ac:dyDescent="0.3">
      <c r="A4379" s="1" t="s">
        <v>1959</v>
      </c>
      <c r="B4379" s="1" t="s">
        <v>5135</v>
      </c>
      <c r="C4379" s="1" t="s">
        <v>97</v>
      </c>
      <c r="D4379" s="1" t="s">
        <v>3185</v>
      </c>
      <c r="E4379" s="1" t="s">
        <v>1111</v>
      </c>
      <c r="F4379" s="1" t="s">
        <v>102</v>
      </c>
      <c r="G4379" s="1" t="s">
        <v>90</v>
      </c>
      <c r="H4379" s="1" t="s">
        <v>4248</v>
      </c>
      <c r="I4379" s="1" t="s">
        <v>96</v>
      </c>
      <c r="J4379" s="1" t="s">
        <v>99</v>
      </c>
      <c r="K4379" s="1">
        <v>15</v>
      </c>
      <c r="L4379" s="1" t="s">
        <v>101</v>
      </c>
      <c r="M4379" s="1" t="s">
        <v>325</v>
      </c>
      <c r="N4379" s="1" t="s">
        <v>91</v>
      </c>
      <c r="O4379" s="32"/>
      <c r="P4379">
        <v>32416</v>
      </c>
      <c r="Q4379" s="1" t="str">
        <f>VLOOKUP([1]!Tabla1[[#This Row],[RENAES]],[2]EESS!$1:$1048576,6,FALSE)</f>
        <v>REQUENA</v>
      </c>
      <c r="R4379" s="1" t="str">
        <f>VLOOKUP([1]!Tabla1[[#This Row],[RENAES]],[2]EESS!$1:$1048576,7,FALSE)</f>
        <v>REQUENA</v>
      </c>
      <c r="S4379" s="1" t="str">
        <f>VLOOKUP([1]!Tabla1[[#This Row],[RENAES]],[2]EESS!$1:$1048576,10,FALSE)</f>
        <v>GENARO HERRERA</v>
      </c>
      <c r="T4379" s="1" t="s">
        <v>6172</v>
      </c>
      <c r="U4379" s="1" t="s">
        <v>326</v>
      </c>
      <c r="V4379" s="1" t="s">
        <v>91</v>
      </c>
      <c r="W4379" s="57">
        <v>3</v>
      </c>
      <c r="X4379" s="1" t="s">
        <v>3300</v>
      </c>
      <c r="Y4379" s="1" t="s">
        <v>96</v>
      </c>
      <c r="Z4379" s="1" t="s">
        <v>127</v>
      </c>
      <c r="AA4379" s="1" t="s">
        <v>9314</v>
      </c>
      <c r="AB4379" s="1" t="s">
        <v>325</v>
      </c>
      <c r="AC4379" s="1" t="s">
        <v>91</v>
      </c>
      <c r="AD4379" s="1" t="s">
        <v>92</v>
      </c>
      <c r="AE4379" s="1" t="s">
        <v>324</v>
      </c>
      <c r="AF4379" s="1" t="s">
        <v>89</v>
      </c>
      <c r="AG4379" s="1" t="s">
        <v>96</v>
      </c>
      <c r="AH4379" s="1" t="s">
        <v>7126</v>
      </c>
      <c r="AI4379" s="1" t="s">
        <v>326</v>
      </c>
      <c r="AJ4379" s="1" t="s">
        <v>91</v>
      </c>
      <c r="AK4379" s="57">
        <v>4</v>
      </c>
      <c r="AL4379" s="1" t="s">
        <v>6858</v>
      </c>
      <c r="AM4379" s="1" t="s">
        <v>96</v>
      </c>
      <c r="AN4379" s="1" t="s">
        <v>119</v>
      </c>
      <c r="AO4379" s="1"/>
      <c r="AP4379" s="1"/>
      <c r="AQ4379" s="1"/>
      <c r="AR4379" s="1"/>
      <c r="AS4379" s="1"/>
      <c r="AT4379" s="1"/>
      <c r="AU4379" s="1"/>
      <c r="AV4379" s="1" t="s">
        <v>7656</v>
      </c>
      <c r="AW4379" s="1" t="s">
        <v>326</v>
      </c>
      <c r="AX4379" s="1" t="s">
        <v>91</v>
      </c>
      <c r="AY4379" s="57">
        <v>5</v>
      </c>
      <c r="AZ4379" s="1" t="s">
        <v>273</v>
      </c>
      <c r="BA4379" s="1" t="s">
        <v>109</v>
      </c>
      <c r="BB4379" s="1" t="s">
        <v>88</v>
      </c>
      <c r="BC4379" s="1" t="s">
        <v>8237</v>
      </c>
      <c r="BD4379" s="1" t="s">
        <v>326</v>
      </c>
      <c r="BE4379" s="1" t="s">
        <v>91</v>
      </c>
      <c r="BF4379" s="57">
        <v>6</v>
      </c>
      <c r="BG4379" s="1" t="s">
        <v>288</v>
      </c>
      <c r="BH4379" s="1" t="s">
        <v>127</v>
      </c>
      <c r="BI4379" s="1" t="s">
        <v>90</v>
      </c>
      <c r="BJ4379" s="1" t="s">
        <v>8641</v>
      </c>
      <c r="BK4379" s="1" t="s">
        <v>326</v>
      </c>
      <c r="BL4379" s="1" t="s">
        <v>91</v>
      </c>
      <c r="BM4379" s="57">
        <v>6</v>
      </c>
      <c r="BN4379" s="1" t="s">
        <v>259</v>
      </c>
      <c r="BO4379" s="1" t="s">
        <v>107</v>
      </c>
      <c r="BP4379" s="1" t="s">
        <v>90</v>
      </c>
      <c r="BQ4379" s="1" t="s">
        <v>9314</v>
      </c>
      <c r="BR4379" s="1" t="s">
        <v>326</v>
      </c>
      <c r="BS4379" s="1" t="s">
        <v>91</v>
      </c>
      <c r="BT4379" s="57">
        <v>30</v>
      </c>
      <c r="BU4379" s="1" t="s">
        <v>324</v>
      </c>
      <c r="BV4379" s="1" t="s">
        <v>89</v>
      </c>
      <c r="BW4379" s="1" t="s">
        <v>96</v>
      </c>
      <c r="BX4379" s="1"/>
      <c r="BY4379" s="1"/>
      <c r="BZ4379" s="1"/>
      <c r="CA4379" s="1"/>
      <c r="CB4379" s="1"/>
      <c r="CC4379" s="1"/>
      <c r="CD4379" s="1"/>
      <c r="CE4379" s="1"/>
      <c r="CF4379" s="1"/>
      <c r="CG4379" s="1"/>
      <c r="CH4379" s="1"/>
      <c r="CI4379" s="1"/>
      <c r="CJ4379" s="1"/>
      <c r="CK4379" s="1"/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6415</v>
      </c>
      <c r="B4380" s="1" t="s">
        <v>6416</v>
      </c>
      <c r="C4380" s="1" t="s">
        <v>97</v>
      </c>
      <c r="D4380" s="1" t="s">
        <v>3185</v>
      </c>
      <c r="E4380" s="1" t="s">
        <v>1111</v>
      </c>
      <c r="F4380" s="1" t="s">
        <v>102</v>
      </c>
      <c r="G4380" s="1" t="s">
        <v>122</v>
      </c>
      <c r="H4380" s="1" t="s">
        <v>324</v>
      </c>
      <c r="I4380" s="1" t="s">
        <v>3600</v>
      </c>
      <c r="J4380" s="1" t="s">
        <v>96</v>
      </c>
      <c r="K4380" s="1">
        <v>17</v>
      </c>
      <c r="L4380" s="1" t="s">
        <v>101</v>
      </c>
      <c r="M4380" s="1" t="s">
        <v>325</v>
      </c>
      <c r="N4380" s="1" t="s">
        <v>91</v>
      </c>
      <c r="O4380" s="1" t="s">
        <v>104</v>
      </c>
      <c r="P4380">
        <v>1</v>
      </c>
      <c r="Q4380" s="1" t="str">
        <f>VLOOKUP([1]!Tabla1[[#This Row],[RENAES]],[2]EESS!$1:$1048576,6,FALSE)</f>
        <v>ALTO AMAZONAS</v>
      </c>
      <c r="R4380" s="1" t="str">
        <f>VLOOKUP([1]!Tabla1[[#This Row],[RENAES]],[2]EESS!$1:$1048576,7,FALSE)</f>
        <v>SANTA CRUZ</v>
      </c>
      <c r="S4380" s="1" t="str">
        <f>VLOOKUP([1]!Tabla1[[#This Row],[RENAES]],[2]EESS!$1:$1048576,10,FALSE)</f>
        <v xml:space="preserve">SANTA CRUZ </v>
      </c>
      <c r="T4380" s="1" t="s">
        <v>5962</v>
      </c>
      <c r="U4380" s="1" t="s">
        <v>326</v>
      </c>
      <c r="V4380" s="1" t="s">
        <v>91</v>
      </c>
      <c r="W4380" s="57">
        <v>60</v>
      </c>
      <c r="X4380" s="1" t="s">
        <v>324</v>
      </c>
      <c r="Y4380" s="1" t="s">
        <v>3600</v>
      </c>
      <c r="Z4380" s="1" t="s">
        <v>96</v>
      </c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 t="s">
        <v>6194</v>
      </c>
      <c r="CF4380" s="1" t="s">
        <v>326</v>
      </c>
      <c r="CG4380" s="1" t="s">
        <v>91</v>
      </c>
      <c r="CH4380" s="1" t="s">
        <v>123</v>
      </c>
      <c r="CI4380" s="1" t="s">
        <v>321</v>
      </c>
      <c r="CJ4380" s="1" t="s">
        <v>107</v>
      </c>
      <c r="CK4380" s="1" t="s">
        <v>121</v>
      </c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2339</v>
      </c>
      <c r="B4381" s="1" t="s">
        <v>8032</v>
      </c>
      <c r="C4381" s="1" t="s">
        <v>97</v>
      </c>
      <c r="D4381" s="1" t="s">
        <v>3185</v>
      </c>
      <c r="E4381" s="1" t="s">
        <v>1111</v>
      </c>
      <c r="F4381" s="1" t="s">
        <v>119</v>
      </c>
      <c r="G4381" s="1" t="s">
        <v>127</v>
      </c>
      <c r="H4381" s="1" t="s">
        <v>155</v>
      </c>
      <c r="I4381" s="1" t="s">
        <v>88</v>
      </c>
      <c r="J4381" s="1" t="s">
        <v>113</v>
      </c>
      <c r="K4381" s="1">
        <v>23</v>
      </c>
      <c r="L4381" s="1" t="s">
        <v>101</v>
      </c>
      <c r="M4381" s="1" t="s">
        <v>325</v>
      </c>
      <c r="N4381" s="1" t="s">
        <v>91</v>
      </c>
      <c r="O4381" s="32"/>
      <c r="P4381">
        <v>8</v>
      </c>
      <c r="Q4381" s="1" t="str">
        <f>VLOOKUP([1]!Tabla1[[#This Row],[RENAES]],[2]EESS!$1:$1048576,6,FALSE)</f>
        <v>DATEM DEL MARAÑON</v>
      </c>
      <c r="R4381" s="1" t="str">
        <f>VLOOKUP([1]!Tabla1[[#This Row],[RENAES]],[2]EESS!$1:$1048576,7,FALSE)</f>
        <v>ANDOAS</v>
      </c>
      <c r="S4381" s="1" t="str">
        <f>VLOOKUP([1]!Tabla1[[#This Row],[RENAES]],[2]EESS!$1:$1048576,10,FALSE)</f>
        <v>ANDOAS VIEJO</v>
      </c>
      <c r="T4381" s="1" t="s">
        <v>7428</v>
      </c>
      <c r="U4381" s="1" t="s">
        <v>326</v>
      </c>
      <c r="V4381" s="1" t="s">
        <v>91</v>
      </c>
      <c r="W4381" s="57">
        <v>4</v>
      </c>
      <c r="X4381" s="1" t="s">
        <v>155</v>
      </c>
      <c r="Y4381" s="1" t="s">
        <v>88</v>
      </c>
      <c r="Z4381" s="1" t="s">
        <v>113</v>
      </c>
      <c r="AA4381" s="1" t="s">
        <v>9802</v>
      </c>
      <c r="AB4381" s="1" t="s">
        <v>325</v>
      </c>
      <c r="AC4381" s="1" t="s">
        <v>91</v>
      </c>
      <c r="AD4381" s="1" t="s">
        <v>92</v>
      </c>
      <c r="AE4381" s="1" t="s">
        <v>324</v>
      </c>
      <c r="AF4381" s="1" t="s">
        <v>102</v>
      </c>
      <c r="AG4381" s="1" t="s">
        <v>99</v>
      </c>
      <c r="AH4381" s="1" t="s">
        <v>8662</v>
      </c>
      <c r="AI4381" s="1" t="s">
        <v>326</v>
      </c>
      <c r="AJ4381" s="1" t="s">
        <v>91</v>
      </c>
      <c r="AK4381" s="57">
        <v>5</v>
      </c>
      <c r="AL4381" s="1" t="s">
        <v>9300</v>
      </c>
      <c r="AM4381" s="1" t="s">
        <v>95</v>
      </c>
      <c r="AN4381" s="1" t="s">
        <v>109</v>
      </c>
      <c r="AO4381" s="1"/>
      <c r="AP4381" s="1"/>
      <c r="AQ4381" s="1"/>
      <c r="AR4381" s="1"/>
      <c r="AS4381" s="1"/>
      <c r="AT4381" s="1"/>
      <c r="AU4381" s="1"/>
      <c r="AV4381" s="1" t="s">
        <v>9290</v>
      </c>
      <c r="AW4381" s="1" t="s">
        <v>326</v>
      </c>
      <c r="AX4381" s="1" t="s">
        <v>91</v>
      </c>
      <c r="AY4381" s="57">
        <v>6</v>
      </c>
      <c r="AZ4381" s="1" t="s">
        <v>9300</v>
      </c>
      <c r="BA4381" s="1" t="s">
        <v>108</v>
      </c>
      <c r="BB4381" s="1" t="s">
        <v>142</v>
      </c>
      <c r="BC4381" s="1" t="s">
        <v>9298</v>
      </c>
      <c r="BD4381" s="1" t="s">
        <v>326</v>
      </c>
      <c r="BE4381" s="1" t="s">
        <v>91</v>
      </c>
      <c r="BF4381" s="57">
        <v>7</v>
      </c>
      <c r="BG4381" s="1" t="s">
        <v>3985</v>
      </c>
      <c r="BH4381" s="1" t="s">
        <v>95</v>
      </c>
      <c r="BI4381" s="1" t="s">
        <v>96</v>
      </c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 t="s">
        <v>9980</v>
      </c>
      <c r="CF4381" s="1" t="s">
        <v>326</v>
      </c>
      <c r="CG4381" s="1" t="s">
        <v>91</v>
      </c>
      <c r="CH4381" s="1" t="s">
        <v>123</v>
      </c>
      <c r="CI4381" s="1" t="s">
        <v>5223</v>
      </c>
      <c r="CJ4381" s="1" t="s">
        <v>107</v>
      </c>
      <c r="CK4381" s="1" t="s">
        <v>142</v>
      </c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8208</v>
      </c>
      <c r="B4382" s="1" t="s">
        <v>8209</v>
      </c>
      <c r="C4382" s="1" t="s">
        <v>97</v>
      </c>
      <c r="D4382" s="1" t="s">
        <v>106</v>
      </c>
      <c r="E4382" s="1" t="s">
        <v>1111</v>
      </c>
      <c r="F4382" s="1" t="s">
        <v>119</v>
      </c>
      <c r="G4382" s="1" t="s">
        <v>145</v>
      </c>
      <c r="H4382" s="1" t="s">
        <v>3329</v>
      </c>
      <c r="I4382" s="1" t="s">
        <v>90</v>
      </c>
      <c r="J4382" s="1" t="s">
        <v>88</v>
      </c>
      <c r="K4382" s="1">
        <v>14</v>
      </c>
      <c r="L4382" s="1" t="s">
        <v>101</v>
      </c>
      <c r="M4382" s="1" t="s">
        <v>325</v>
      </c>
      <c r="N4382" s="1" t="s">
        <v>91</v>
      </c>
      <c r="O4382" s="1" t="s">
        <v>104</v>
      </c>
      <c r="P4382">
        <v>16651</v>
      </c>
      <c r="Q4382" s="1" t="str">
        <f>VLOOKUP([1]!Tabla1[[#This Row],[RENAES]],[2]EESS!$1:$1048576,6,FALSE)</f>
        <v>ALTO AMAZONAS</v>
      </c>
      <c r="R4382" s="1" t="str">
        <f>VLOOKUP([1]!Tabla1[[#This Row],[RENAES]],[2]EESS!$1:$1048576,7,FALSE)</f>
        <v>JEBEROS</v>
      </c>
      <c r="S4382" s="1" t="str">
        <f>VLOOKUP([1]!Tabla1[[#This Row],[RENAES]],[2]EESS!$1:$1048576,10,FALSE)</f>
        <v>BETHEL DE JEBEROS</v>
      </c>
      <c r="T4382" s="1" t="s">
        <v>8115</v>
      </c>
      <c r="U4382" s="1" t="s">
        <v>326</v>
      </c>
      <c r="V4382" s="1" t="s">
        <v>91</v>
      </c>
      <c r="W4382" s="57">
        <v>3</v>
      </c>
      <c r="X4382" s="1" t="s">
        <v>3329</v>
      </c>
      <c r="Y4382" s="1" t="s">
        <v>90</v>
      </c>
      <c r="Z4382" s="1" t="s">
        <v>88</v>
      </c>
      <c r="AA4382" s="1"/>
      <c r="AB4382" s="1"/>
      <c r="AC4382" s="1"/>
      <c r="AD4382" s="1"/>
      <c r="AE4382" s="1"/>
      <c r="AF4382" s="1"/>
      <c r="AG4382" s="1"/>
      <c r="AH4382" s="1" t="s">
        <v>8838</v>
      </c>
      <c r="AI4382" s="1" t="s">
        <v>326</v>
      </c>
      <c r="AJ4382" s="1" t="s">
        <v>91</v>
      </c>
      <c r="AK4382" s="57">
        <v>3</v>
      </c>
      <c r="AL4382" s="1" t="s">
        <v>4376</v>
      </c>
      <c r="AM4382" s="1" t="s">
        <v>119</v>
      </c>
      <c r="AN4382" s="1" t="s">
        <v>88</v>
      </c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  <c r="CF4382" s="1"/>
      <c r="CG4382" s="1"/>
      <c r="CH4382" s="1"/>
      <c r="CI4382" s="1"/>
      <c r="CJ4382" s="1"/>
      <c r="CK4382" s="1"/>
      <c r="CL4382" s="1"/>
      <c r="CM4382" s="1"/>
      <c r="CN4382" s="1"/>
      <c r="CO4382" s="1"/>
      <c r="CP4382" s="1"/>
      <c r="CQ4382" s="1"/>
      <c r="CR4382" s="1"/>
    </row>
    <row r="4383" spans="1:96" x14ac:dyDescent="0.3">
      <c r="A4383" s="1" t="s">
        <v>3079</v>
      </c>
      <c r="B4383" s="1" t="s">
        <v>4201</v>
      </c>
      <c r="C4383" s="1" t="s">
        <v>97</v>
      </c>
      <c r="D4383" s="1" t="s">
        <v>3185</v>
      </c>
      <c r="E4383" s="1" t="s">
        <v>1111</v>
      </c>
      <c r="F4383" s="1" t="s">
        <v>99</v>
      </c>
      <c r="G4383" s="1" t="s">
        <v>88</v>
      </c>
      <c r="H4383" s="1" t="s">
        <v>327</v>
      </c>
      <c r="I4383" s="1" t="s">
        <v>99</v>
      </c>
      <c r="J4383" s="1" t="s">
        <v>96</v>
      </c>
      <c r="K4383" s="1">
        <v>19</v>
      </c>
      <c r="L4383" s="1" t="s">
        <v>101</v>
      </c>
      <c r="M4383" s="1" t="s">
        <v>325</v>
      </c>
      <c r="N4383" s="1" t="s">
        <v>91</v>
      </c>
      <c r="O4383" s="1" t="s">
        <v>104</v>
      </c>
      <c r="P4383">
        <v>150</v>
      </c>
      <c r="Q4383" s="1" t="str">
        <f>VLOOKUP([1]!Tabla1[[#This Row],[RENAES]],[2]EESS!$1:$1048576,6,FALSE)</f>
        <v>LORETO</v>
      </c>
      <c r="R4383" s="1" t="str">
        <f>VLOOKUP([1]!Tabla1[[#This Row],[RENAES]],[2]EESS!$1:$1048576,7,FALSE)</f>
        <v>NAUTA</v>
      </c>
      <c r="S4383" s="1" t="str">
        <f>VLOOKUP([1]!Tabla1[[#This Row],[RENAES]],[2]EESS!$1:$1048576,10,FALSE)</f>
        <v>MIRAFLORES</v>
      </c>
      <c r="T4383" s="1" t="s">
        <v>3980</v>
      </c>
      <c r="U4383" s="1" t="s">
        <v>326</v>
      </c>
      <c r="V4383" s="1" t="s">
        <v>91</v>
      </c>
      <c r="W4383" s="57">
        <v>1</v>
      </c>
      <c r="X4383" s="1" t="s">
        <v>327</v>
      </c>
      <c r="Y4383" s="1" t="s">
        <v>99</v>
      </c>
      <c r="Z4383" s="1" t="s">
        <v>96</v>
      </c>
      <c r="AA4383" s="1" t="s">
        <v>5283</v>
      </c>
      <c r="AB4383" s="1" t="s">
        <v>325</v>
      </c>
      <c r="AC4383" s="1" t="s">
        <v>105</v>
      </c>
      <c r="AD4383" s="1" t="s">
        <v>104</v>
      </c>
      <c r="AE4383" s="1" t="s">
        <v>327</v>
      </c>
      <c r="AF4383" s="1" t="s">
        <v>96</v>
      </c>
      <c r="AG4383" s="1" t="s">
        <v>96</v>
      </c>
      <c r="AH4383" s="1" t="s">
        <v>5283</v>
      </c>
      <c r="AI4383" s="1" t="s">
        <v>326</v>
      </c>
      <c r="AJ4383" s="1" t="s">
        <v>91</v>
      </c>
      <c r="AK4383" s="57">
        <v>2</v>
      </c>
      <c r="AL4383" s="1" t="s">
        <v>327</v>
      </c>
      <c r="AM4383" s="1" t="s">
        <v>96</v>
      </c>
      <c r="AN4383" s="1" t="s">
        <v>96</v>
      </c>
      <c r="AO4383" s="1" t="s">
        <v>6159</v>
      </c>
      <c r="AP4383" s="1" t="s">
        <v>325</v>
      </c>
      <c r="AQ4383" s="1" t="s">
        <v>91</v>
      </c>
      <c r="AR4383" s="32"/>
      <c r="AS4383" s="1" t="s">
        <v>5649</v>
      </c>
      <c r="AT4383" s="1" t="s">
        <v>107</v>
      </c>
      <c r="AU4383" s="1" t="s">
        <v>98</v>
      </c>
      <c r="AV4383" s="1" t="s">
        <v>6428</v>
      </c>
      <c r="AW4383" s="1" t="s">
        <v>326</v>
      </c>
      <c r="AX4383" s="1" t="s">
        <v>91</v>
      </c>
      <c r="AY4383" s="57">
        <v>2</v>
      </c>
      <c r="AZ4383" s="1" t="s">
        <v>327</v>
      </c>
      <c r="BA4383" s="1" t="s">
        <v>99</v>
      </c>
      <c r="BB4383" s="1" t="s">
        <v>99</v>
      </c>
      <c r="BC4383" s="1" t="s">
        <v>7315</v>
      </c>
      <c r="BD4383" s="1" t="s">
        <v>326</v>
      </c>
      <c r="BE4383" s="1" t="s">
        <v>91</v>
      </c>
      <c r="BF4383" s="57">
        <v>4</v>
      </c>
      <c r="BG4383" s="1" t="s">
        <v>327</v>
      </c>
      <c r="BH4383" s="1" t="s">
        <v>99</v>
      </c>
      <c r="BI4383" s="1" t="s">
        <v>96</v>
      </c>
      <c r="BJ4383" s="1" t="s">
        <v>8627</v>
      </c>
      <c r="BK4383" s="1" t="s">
        <v>326</v>
      </c>
      <c r="BL4383" s="1" t="s">
        <v>91</v>
      </c>
      <c r="BM4383" s="57">
        <v>4</v>
      </c>
      <c r="BN4383" s="1" t="s">
        <v>327</v>
      </c>
      <c r="BO4383" s="1" t="s">
        <v>99</v>
      </c>
      <c r="BP4383" s="1" t="s">
        <v>107</v>
      </c>
      <c r="BQ4383" s="1" t="s">
        <v>9285</v>
      </c>
      <c r="BR4383" s="1" t="s">
        <v>326</v>
      </c>
      <c r="BS4383" s="1" t="s">
        <v>91</v>
      </c>
      <c r="BT4383" s="57">
        <v>6</v>
      </c>
      <c r="BU4383" s="1" t="s">
        <v>327</v>
      </c>
      <c r="BV4383" s="1" t="s">
        <v>151</v>
      </c>
      <c r="BW4383" s="1" t="s">
        <v>96</v>
      </c>
      <c r="BX4383" s="1" t="s">
        <v>6428</v>
      </c>
      <c r="BY4383" s="1" t="s">
        <v>325</v>
      </c>
      <c r="BZ4383" s="1" t="s">
        <v>91</v>
      </c>
      <c r="CA4383" s="1" t="s">
        <v>104</v>
      </c>
      <c r="CB4383" s="1" t="s">
        <v>327</v>
      </c>
      <c r="CC4383" s="1" t="s">
        <v>99</v>
      </c>
      <c r="CD4383" s="1" t="s">
        <v>99</v>
      </c>
      <c r="CE4383" s="1"/>
      <c r="CF4383" s="1"/>
      <c r="CG4383" s="1"/>
      <c r="CH4383" s="1"/>
      <c r="CI4383" s="1"/>
      <c r="CJ4383" s="1"/>
      <c r="CK4383" s="1"/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828</v>
      </c>
      <c r="B4384" s="1" t="s">
        <v>829</v>
      </c>
      <c r="C4384" s="1" t="s">
        <v>97</v>
      </c>
      <c r="D4384" s="1" t="s">
        <v>3185</v>
      </c>
      <c r="E4384" s="1" t="s">
        <v>1111</v>
      </c>
      <c r="F4384" s="1" t="s">
        <v>96</v>
      </c>
      <c r="G4384" s="1" t="s">
        <v>116</v>
      </c>
      <c r="H4384" s="1" t="s">
        <v>327</v>
      </c>
      <c r="I4384" s="1" t="s">
        <v>88</v>
      </c>
      <c r="J4384" s="1" t="s">
        <v>127</v>
      </c>
      <c r="K4384" s="1">
        <v>16</v>
      </c>
      <c r="L4384" s="1" t="s">
        <v>101</v>
      </c>
      <c r="M4384" s="1" t="s">
        <v>325</v>
      </c>
      <c r="N4384" s="1" t="s">
        <v>91</v>
      </c>
      <c r="O4384" s="1" t="s">
        <v>92</v>
      </c>
      <c r="P4384">
        <v>150</v>
      </c>
      <c r="Q4384" s="1" t="str">
        <f>VLOOKUP([1]!Tabla1[[#This Row],[RENAES]],[2]EESS!$1:$1048576,6,FALSE)</f>
        <v>NO PERTENECE A NINGUNA RED</v>
      </c>
      <c r="R4384" s="1" t="str">
        <f>VLOOKUP([1]!Tabla1[[#This Row],[RENAES]],[2]EESS!$1:$1048576,7,FALSE)</f>
        <v>NO PERTENECE A NINGUNA MICRORED</v>
      </c>
      <c r="S4384" s="1" t="str">
        <f>VLOOKUP([1]!Tabla1[[#This Row],[RENAES]],[2]EESS!$1:$1048576,10,FALSE)</f>
        <v>HOSPITAL IQUITOS "Cesar Garayar Garcia"</v>
      </c>
      <c r="T4384" s="1" t="s">
        <v>1217</v>
      </c>
      <c r="U4384" s="1" t="s">
        <v>326</v>
      </c>
      <c r="V4384" s="1" t="s">
        <v>91</v>
      </c>
      <c r="W4384" s="57">
        <v>4</v>
      </c>
      <c r="X4384" s="1" t="s">
        <v>327</v>
      </c>
      <c r="Y4384" s="1" t="s">
        <v>88</v>
      </c>
      <c r="Z4384" s="1" t="s">
        <v>127</v>
      </c>
      <c r="AA4384" s="1"/>
      <c r="AB4384" s="1"/>
      <c r="AC4384" s="1"/>
      <c r="AD4384" s="1"/>
      <c r="AE4384" s="1"/>
      <c r="AF4384" s="1"/>
      <c r="AG4384" s="1"/>
      <c r="AH4384" s="1" t="s">
        <v>1252</v>
      </c>
      <c r="AI4384" s="1" t="s">
        <v>326</v>
      </c>
      <c r="AJ4384" s="1" t="s">
        <v>91</v>
      </c>
      <c r="AK4384" s="57">
        <v>6</v>
      </c>
      <c r="AL4384" s="1" t="s">
        <v>9183</v>
      </c>
      <c r="AM4384" s="1" t="s">
        <v>90</v>
      </c>
      <c r="AN4384" s="1" t="s">
        <v>110</v>
      </c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/>
      <c r="CF4384" s="1"/>
      <c r="CG4384" s="1"/>
      <c r="CH4384" s="1"/>
      <c r="CI4384" s="1"/>
      <c r="CJ4384" s="1"/>
      <c r="CK4384" s="1"/>
      <c r="CL4384" s="1"/>
      <c r="CM4384" s="1"/>
      <c r="CN4384" s="1"/>
      <c r="CO4384" s="1"/>
      <c r="CP4384" s="1"/>
      <c r="CQ4384" s="1"/>
      <c r="CR4384" s="1"/>
    </row>
    <row r="4385" spans="1:96" x14ac:dyDescent="0.3">
      <c r="A4385" s="1" t="s">
        <v>462</v>
      </c>
      <c r="B4385" s="1" t="s">
        <v>830</v>
      </c>
      <c r="C4385" s="1" t="s">
        <v>97</v>
      </c>
      <c r="D4385" s="1" t="s">
        <v>3185</v>
      </c>
      <c r="E4385" s="1" t="s">
        <v>1111</v>
      </c>
      <c r="F4385" s="1" t="s">
        <v>96</v>
      </c>
      <c r="G4385" s="1" t="s">
        <v>110</v>
      </c>
      <c r="H4385" s="1" t="s">
        <v>272</v>
      </c>
      <c r="I4385" s="1" t="s">
        <v>108</v>
      </c>
      <c r="J4385" s="1" t="s">
        <v>107</v>
      </c>
      <c r="K4385" s="1">
        <v>21</v>
      </c>
      <c r="L4385" s="1" t="s">
        <v>101</v>
      </c>
      <c r="M4385" s="1" t="s">
        <v>325</v>
      </c>
      <c r="N4385" s="1" t="s">
        <v>91</v>
      </c>
      <c r="O4385" s="1" t="s">
        <v>104</v>
      </c>
      <c r="P4385">
        <v>1</v>
      </c>
      <c r="Q4385" s="1" t="str">
        <f>VLOOKUP([1]!Tabla1[[#This Row],[RENAES]],[2]EESS!$1:$1048576,6,FALSE)</f>
        <v>LORETO</v>
      </c>
      <c r="R4385" s="1" t="str">
        <f>VLOOKUP([1]!Tabla1[[#This Row],[RENAES]],[2]EESS!$1:$1048576,7,FALSE)</f>
        <v>VILLA TROMPETERO</v>
      </c>
      <c r="S4385" s="1" t="str">
        <f>VLOOKUP([1]!Tabla1[[#This Row],[RENAES]],[2]EESS!$1:$1048576,10,FALSE)</f>
        <v>JOSE OLAYA DEL RIO CORRIENTES</v>
      </c>
      <c r="T4385" s="1" t="s">
        <v>2861</v>
      </c>
      <c r="U4385" s="1" t="s">
        <v>326</v>
      </c>
      <c r="V4385" s="1" t="s">
        <v>91</v>
      </c>
      <c r="W4385" s="57">
        <v>30</v>
      </c>
      <c r="X4385" s="1" t="s">
        <v>324</v>
      </c>
      <c r="Y4385" s="1" t="s">
        <v>88</v>
      </c>
      <c r="Z4385" s="1" t="s">
        <v>127</v>
      </c>
      <c r="AA4385" s="1" t="s">
        <v>1148</v>
      </c>
      <c r="AB4385" s="1" t="s">
        <v>325</v>
      </c>
      <c r="AC4385" s="1" t="s">
        <v>91</v>
      </c>
      <c r="AD4385" s="1" t="s">
        <v>104</v>
      </c>
      <c r="AE4385" s="1" t="s">
        <v>272</v>
      </c>
      <c r="AF4385" s="1" t="s">
        <v>127</v>
      </c>
      <c r="AG4385" s="1" t="s">
        <v>109</v>
      </c>
      <c r="AH4385" s="1"/>
      <c r="AI4385" s="1"/>
      <c r="AJ4385" s="1"/>
      <c r="AK4385" s="1"/>
      <c r="AL4385" s="1"/>
      <c r="AM4385" s="1"/>
      <c r="AN4385" s="1"/>
      <c r="AO4385" s="1" t="s">
        <v>2538</v>
      </c>
      <c r="AP4385" s="1" t="s">
        <v>325</v>
      </c>
      <c r="AQ4385" s="1" t="s">
        <v>91</v>
      </c>
      <c r="AR4385" s="1" t="s">
        <v>104</v>
      </c>
      <c r="AS4385" s="1" t="s">
        <v>2857</v>
      </c>
      <c r="AT4385" s="1" t="s">
        <v>131</v>
      </c>
      <c r="AU4385" s="1" t="s">
        <v>107</v>
      </c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 t="s">
        <v>3203</v>
      </c>
      <c r="CF4385" s="1" t="s">
        <v>326</v>
      </c>
      <c r="CG4385" s="1" t="s">
        <v>91</v>
      </c>
      <c r="CH4385" s="1" t="s">
        <v>123</v>
      </c>
      <c r="CI4385" s="1" t="s">
        <v>245</v>
      </c>
      <c r="CJ4385" s="1" t="s">
        <v>100</v>
      </c>
      <c r="CK4385" s="1" t="s">
        <v>99</v>
      </c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8826</v>
      </c>
      <c r="B4386" s="1" t="s">
        <v>8827</v>
      </c>
      <c r="C4386" s="1" t="s">
        <v>97</v>
      </c>
      <c r="D4386" s="1" t="s">
        <v>3185</v>
      </c>
      <c r="E4386" s="1" t="s">
        <v>1111</v>
      </c>
      <c r="F4386" s="1" t="s">
        <v>127</v>
      </c>
      <c r="G4386" s="1" t="s">
        <v>107</v>
      </c>
      <c r="H4386" s="1" t="s">
        <v>324</v>
      </c>
      <c r="I4386" s="1" t="s">
        <v>107</v>
      </c>
      <c r="J4386" s="1" t="s">
        <v>88</v>
      </c>
      <c r="K4386" s="1">
        <v>17</v>
      </c>
      <c r="L4386" s="1" t="s">
        <v>101</v>
      </c>
      <c r="M4386" s="1" t="s">
        <v>325</v>
      </c>
      <c r="N4386" s="1" t="s">
        <v>91</v>
      </c>
      <c r="O4386" s="1" t="s">
        <v>92</v>
      </c>
      <c r="P4386">
        <v>3</v>
      </c>
      <c r="Q4386" s="1" t="str">
        <f>VLOOKUP([1]!Tabla1[[#This Row],[RENAES]],[2]EESS!$1:$1048576,6,FALSE)</f>
        <v>NO PERTENECE A NINGUNA RED</v>
      </c>
      <c r="R4386" s="1" t="str">
        <f>VLOOKUP([1]!Tabla1[[#This Row],[RENAES]],[2]EESS!$1:$1048576,7,FALSE)</f>
        <v>NO PERTENECE A NINGUNA MICRORED</v>
      </c>
      <c r="S4386" s="1" t="str">
        <f>VLOOKUP([1]!Tabla1[[#This Row],[RENAES]],[2]EESS!$1:$1048576,10,FALSE)</f>
        <v>HOSP.REGIONAL DE LORETO "Felipe Arriola Iglesias"</v>
      </c>
      <c r="T4386" s="1" t="s">
        <v>8844</v>
      </c>
      <c r="U4386" s="1" t="s">
        <v>326</v>
      </c>
      <c r="V4386" s="1" t="s">
        <v>91</v>
      </c>
      <c r="W4386" s="57">
        <v>7</v>
      </c>
      <c r="X4386" s="1" t="s">
        <v>4707</v>
      </c>
      <c r="Y4386" s="1" t="s">
        <v>95</v>
      </c>
      <c r="Z4386" s="1" t="s">
        <v>119</v>
      </c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/>
      <c r="CF4386" s="1"/>
      <c r="CG4386" s="1"/>
      <c r="CH4386" s="1"/>
      <c r="CI4386" s="1"/>
      <c r="CJ4386" s="1"/>
      <c r="CK4386" s="1"/>
      <c r="CL4386" s="1"/>
      <c r="CM4386" s="1"/>
      <c r="CN4386" s="1"/>
      <c r="CO4386" s="1"/>
      <c r="CP4386" s="1"/>
      <c r="CQ4386" s="1"/>
      <c r="CR4386" s="1"/>
    </row>
    <row r="4387" spans="1:96" x14ac:dyDescent="0.3">
      <c r="A4387" s="1" t="s">
        <v>848</v>
      </c>
      <c r="B4387" s="1" t="s">
        <v>8597</v>
      </c>
      <c r="C4387" s="1" t="s">
        <v>97</v>
      </c>
      <c r="D4387" s="1" t="s">
        <v>3185</v>
      </c>
      <c r="E4387" s="1" t="s">
        <v>1111</v>
      </c>
      <c r="F4387" s="1" t="s">
        <v>95</v>
      </c>
      <c r="G4387" s="1" t="s">
        <v>88</v>
      </c>
      <c r="H4387" s="1" t="s">
        <v>324</v>
      </c>
      <c r="I4387" s="1" t="s">
        <v>99</v>
      </c>
      <c r="J4387" s="1" t="s">
        <v>90</v>
      </c>
      <c r="K4387" s="1">
        <v>24</v>
      </c>
      <c r="L4387" s="1" t="s">
        <v>101</v>
      </c>
      <c r="M4387" s="1" t="s">
        <v>325</v>
      </c>
      <c r="N4387" s="1" t="s">
        <v>91</v>
      </c>
      <c r="O4387" s="1" t="s">
        <v>92</v>
      </c>
      <c r="P4387">
        <v>3</v>
      </c>
      <c r="Q4387" s="1" t="str">
        <f>VLOOKUP([1]!Tabla1[[#This Row],[RENAES]],[2]EESS!$1:$1048576,6,FALSE)</f>
        <v>UCAYALI</v>
      </c>
      <c r="R4387" s="1" t="str">
        <f>VLOOKUP([1]!Tabla1[[#This Row],[RENAES]],[2]EESS!$1:$1048576,7,FALSE)</f>
        <v>CONTAMANA</v>
      </c>
      <c r="S4387" s="1" t="str">
        <f>VLOOKUP([1]!Tabla1[[#This Row],[RENAES]],[2]EESS!$1:$1048576,10,FALSE)</f>
        <v>ORELLANA</v>
      </c>
      <c r="T4387" s="1" t="s">
        <v>6431</v>
      </c>
      <c r="U4387" s="1" t="s">
        <v>326</v>
      </c>
      <c r="V4387" s="1" t="s">
        <v>91</v>
      </c>
      <c r="W4387" s="57">
        <v>10</v>
      </c>
      <c r="X4387" s="1" t="s">
        <v>324</v>
      </c>
      <c r="Y4387" s="1" t="s">
        <v>99</v>
      </c>
      <c r="Z4387" s="1" t="s">
        <v>90</v>
      </c>
      <c r="AA4387" s="1"/>
      <c r="AB4387" s="1"/>
      <c r="AC4387" s="1"/>
      <c r="AD4387" s="1"/>
      <c r="AE4387" s="1"/>
      <c r="AF4387" s="1"/>
      <c r="AG4387" s="1"/>
      <c r="AH4387" s="1" t="s">
        <v>6717</v>
      </c>
      <c r="AI4387" s="1" t="s">
        <v>326</v>
      </c>
      <c r="AJ4387" s="1" t="s">
        <v>91</v>
      </c>
      <c r="AK4387" s="57">
        <v>6</v>
      </c>
      <c r="AL4387" s="1" t="s">
        <v>328</v>
      </c>
      <c r="AM4387" s="1" t="s">
        <v>2673</v>
      </c>
      <c r="AN4387" s="1" t="s">
        <v>96</v>
      </c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  <c r="BJ4387" s="1"/>
      <c r="BK4387" s="1"/>
      <c r="BL4387" s="1"/>
      <c r="BM4387" s="1"/>
      <c r="BN4387" s="1"/>
      <c r="BO4387" s="1"/>
      <c r="BP4387" s="1"/>
      <c r="BQ4387" s="1"/>
      <c r="BR4387" s="1"/>
      <c r="BS4387" s="1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  <c r="CF4387" s="1"/>
      <c r="CG4387" s="1"/>
      <c r="CH4387" s="1"/>
      <c r="CI4387" s="1"/>
      <c r="CJ4387" s="1"/>
      <c r="CK4387" s="1"/>
      <c r="CL4387" s="1"/>
      <c r="CM4387" s="1"/>
      <c r="CN4387" s="1"/>
      <c r="CO4387" s="1"/>
      <c r="CP4387" s="1"/>
      <c r="CQ4387" s="1"/>
      <c r="CR4387" s="1"/>
    </row>
    <row r="4388" spans="1:96" x14ac:dyDescent="0.3">
      <c r="A4388" s="1" t="s">
        <v>700</v>
      </c>
      <c r="B4388" s="1" t="s">
        <v>8598</v>
      </c>
      <c r="C4388" s="1" t="s">
        <v>97</v>
      </c>
      <c r="D4388" s="1" t="s">
        <v>3185</v>
      </c>
      <c r="E4388" s="1" t="s">
        <v>1111</v>
      </c>
      <c r="F4388" s="1" t="s">
        <v>95</v>
      </c>
      <c r="G4388" s="1" t="s">
        <v>116</v>
      </c>
      <c r="H4388" s="1" t="s">
        <v>324</v>
      </c>
      <c r="I4388" s="1" t="s">
        <v>3185</v>
      </c>
      <c r="J4388" s="1" t="s">
        <v>96</v>
      </c>
      <c r="K4388" s="1">
        <v>20</v>
      </c>
      <c r="L4388" s="1" t="s">
        <v>101</v>
      </c>
      <c r="M4388" s="1" t="s">
        <v>325</v>
      </c>
      <c r="N4388" s="1" t="s">
        <v>91</v>
      </c>
      <c r="O4388" s="32" t="s">
        <v>169</v>
      </c>
      <c r="P4388">
        <v>1</v>
      </c>
      <c r="Q4388" s="1" t="str">
        <f>VLOOKUP([1]!Tabla1[[#This Row],[RENAES]],[2]EESS!$1:$1048576,6,FALSE)</f>
        <v>MAYNAS PERIFERIE</v>
      </c>
      <c r="R4388" s="1" t="str">
        <f>VLOOKUP([1]!Tabla1[[#This Row],[RENAES]],[2]EESS!$1:$1048576,7,FALSE)</f>
        <v>SANTA CLOTILDE</v>
      </c>
      <c r="S4388" s="1" t="str">
        <f>VLOOKUP([1]!Tabla1[[#This Row],[RENAES]],[2]EESS!$1:$1048576,10,FALSE)</f>
        <v>TEMPESTAD</v>
      </c>
      <c r="T4388" s="1" t="s">
        <v>7256</v>
      </c>
      <c r="U4388" s="1" t="s">
        <v>326</v>
      </c>
      <c r="V4388" s="1" t="s">
        <v>91</v>
      </c>
      <c r="W4388" s="57">
        <v>10</v>
      </c>
      <c r="X4388" s="1" t="s">
        <v>324</v>
      </c>
      <c r="Y4388" s="1" t="s">
        <v>3185</v>
      </c>
      <c r="Z4388" s="1" t="s">
        <v>96</v>
      </c>
      <c r="AA4388" s="1"/>
      <c r="AB4388" s="1"/>
      <c r="AC4388" s="1"/>
      <c r="AD4388" s="1"/>
      <c r="AE4388" s="1"/>
      <c r="AF4388" s="1"/>
      <c r="AG4388" s="1"/>
      <c r="AH4388" s="1" t="s">
        <v>7315</v>
      </c>
      <c r="AI4388" s="1" t="s">
        <v>326</v>
      </c>
      <c r="AJ4388" s="1" t="s">
        <v>91</v>
      </c>
      <c r="AK4388" s="57">
        <v>5</v>
      </c>
      <c r="AL4388" s="1" t="s">
        <v>157</v>
      </c>
      <c r="AM4388" s="1" t="s">
        <v>90</v>
      </c>
      <c r="AN4388" s="1" t="s">
        <v>131</v>
      </c>
      <c r="AO4388" s="1"/>
      <c r="AP4388" s="1"/>
      <c r="AQ4388" s="1"/>
      <c r="AR4388" s="1"/>
      <c r="AS4388" s="1"/>
      <c r="AT4388" s="1"/>
      <c r="AU4388" s="1"/>
      <c r="AV4388" s="1" t="s">
        <v>8052</v>
      </c>
      <c r="AW4388" s="1" t="s">
        <v>326</v>
      </c>
      <c r="AX4388" s="1" t="s">
        <v>91</v>
      </c>
      <c r="AY4388" s="57">
        <v>6</v>
      </c>
      <c r="AZ4388" s="1" t="s">
        <v>5529</v>
      </c>
      <c r="BA4388" s="1" t="s">
        <v>119</v>
      </c>
      <c r="BB4388" s="1" t="s">
        <v>127</v>
      </c>
      <c r="BC4388" s="1"/>
      <c r="BD4388" s="1"/>
      <c r="BE4388" s="1"/>
      <c r="BF4388" s="1"/>
      <c r="BG4388" s="1"/>
      <c r="BH4388" s="1"/>
      <c r="BI4388" s="1"/>
      <c r="BJ4388" s="1"/>
      <c r="BK4388" s="1"/>
      <c r="BL4388" s="1"/>
      <c r="BM4388" s="1"/>
      <c r="BN4388" s="1"/>
      <c r="BO4388" s="1"/>
      <c r="BP4388" s="1"/>
      <c r="BQ4388" s="1"/>
      <c r="BR4388" s="1"/>
      <c r="BS4388" s="1"/>
      <c r="BT4388" s="1"/>
      <c r="BU4388" s="1"/>
      <c r="BV4388" s="1"/>
      <c r="BW4388" s="1"/>
      <c r="BX4388" s="1"/>
      <c r="BY4388" s="1"/>
      <c r="BZ4388" s="1"/>
      <c r="CA4388" s="1"/>
      <c r="CB4388" s="1"/>
      <c r="CC4388" s="1"/>
      <c r="CD4388" s="1"/>
      <c r="CE4388" s="1"/>
      <c r="CF4388" s="1"/>
      <c r="CG4388" s="1"/>
      <c r="CH4388" s="1"/>
      <c r="CI4388" s="1"/>
      <c r="CJ4388" s="1"/>
      <c r="CK4388" s="1"/>
      <c r="CL4388" s="1"/>
      <c r="CM4388" s="1"/>
      <c r="CN4388" s="1"/>
      <c r="CO4388" s="1"/>
      <c r="CP4388" s="1"/>
      <c r="CQ4388" s="1"/>
      <c r="CR4388" s="1"/>
    </row>
    <row r="4389" spans="1:96" x14ac:dyDescent="0.3">
      <c r="A4389" s="1" t="s">
        <v>625</v>
      </c>
      <c r="B4389" s="1" t="s">
        <v>8210</v>
      </c>
      <c r="C4389" s="1" t="s">
        <v>97</v>
      </c>
      <c r="D4389" s="1" t="s">
        <v>3185</v>
      </c>
      <c r="E4389" s="1" t="s">
        <v>1111</v>
      </c>
      <c r="F4389" s="1" t="s">
        <v>119</v>
      </c>
      <c r="G4389" s="1" t="s">
        <v>98</v>
      </c>
      <c r="H4389" s="1" t="s">
        <v>4774</v>
      </c>
      <c r="I4389" s="1" t="s">
        <v>100</v>
      </c>
      <c r="J4389" s="1" t="s">
        <v>109</v>
      </c>
      <c r="K4389" s="1">
        <v>19</v>
      </c>
      <c r="L4389" s="1" t="s">
        <v>101</v>
      </c>
      <c r="M4389" s="1" t="s">
        <v>325</v>
      </c>
      <c r="N4389" s="1" t="s">
        <v>91</v>
      </c>
      <c r="O4389" s="1" t="s">
        <v>92</v>
      </c>
      <c r="P4389">
        <v>24</v>
      </c>
      <c r="Q4389" s="1" t="str">
        <f>VLOOKUP([1]!Tabla1[[#This Row],[RENAES]],[2]EESS!$1:$1048576,6,FALSE)</f>
        <v>MAYNAS PERIFERIE</v>
      </c>
      <c r="R4389" s="1" t="str">
        <f>VLOOKUP([1]!Tabla1[[#This Row],[RENAES]],[2]EESS!$1:$1048576,7,FALSE)</f>
        <v>SANTA CLOTILDE</v>
      </c>
      <c r="S4389" s="1" t="str">
        <f>VLOOKUP([1]!Tabla1[[#This Row],[RENAES]],[2]EESS!$1:$1048576,10,FALSE)</f>
        <v>CAMPO SERIO</v>
      </c>
      <c r="T4389" s="1" t="s">
        <v>8041</v>
      </c>
      <c r="U4389" s="1" t="s">
        <v>326</v>
      </c>
      <c r="V4389" s="1" t="s">
        <v>91</v>
      </c>
      <c r="W4389" s="57">
        <v>1</v>
      </c>
      <c r="X4389" s="1" t="s">
        <v>4774</v>
      </c>
      <c r="Y4389" s="1" t="s">
        <v>100</v>
      </c>
      <c r="Z4389" s="1" t="s">
        <v>109</v>
      </c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  <c r="BJ4389" s="1"/>
      <c r="BK4389" s="1"/>
      <c r="BL4389" s="1"/>
      <c r="BM4389" s="1"/>
      <c r="BN4389" s="1"/>
      <c r="BO4389" s="1"/>
      <c r="BP4389" s="1"/>
      <c r="BQ4389" s="1"/>
      <c r="BR4389" s="1"/>
      <c r="BS4389" s="1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/>
      <c r="CF4389" s="1"/>
      <c r="CG4389" s="1"/>
      <c r="CH4389" s="1"/>
      <c r="CI4389" s="1"/>
      <c r="CJ4389" s="1"/>
      <c r="CK4389" s="1"/>
      <c r="CL4389" s="1"/>
      <c r="CM4389" s="1"/>
      <c r="CN4389" s="1"/>
      <c r="CO4389" s="1"/>
      <c r="CP4389" s="1"/>
      <c r="CQ4389" s="1"/>
      <c r="CR4389" s="1"/>
    </row>
    <row r="4390" spans="1:96" x14ac:dyDescent="0.3">
      <c r="A4390" s="1" t="s">
        <v>9543</v>
      </c>
      <c r="B4390" s="1" t="s">
        <v>9544</v>
      </c>
      <c r="C4390" s="1" t="s">
        <v>97</v>
      </c>
      <c r="D4390" s="1" t="s">
        <v>3185</v>
      </c>
      <c r="E4390" s="1" t="s">
        <v>1111</v>
      </c>
      <c r="F4390" s="1" t="s">
        <v>127</v>
      </c>
      <c r="G4390" s="1" t="s">
        <v>127</v>
      </c>
      <c r="H4390" s="1" t="s">
        <v>5716</v>
      </c>
      <c r="I4390" s="1" t="s">
        <v>88</v>
      </c>
      <c r="J4390" s="1" t="s">
        <v>96</v>
      </c>
      <c r="K4390" s="1">
        <v>23</v>
      </c>
      <c r="L4390" s="1" t="s">
        <v>101</v>
      </c>
      <c r="M4390" s="1" t="s">
        <v>325</v>
      </c>
      <c r="N4390" s="1" t="s">
        <v>91</v>
      </c>
      <c r="O4390" s="1" t="s">
        <v>92</v>
      </c>
      <c r="P4390">
        <v>148</v>
      </c>
      <c r="Q4390" s="1" t="str">
        <f>VLOOKUP([1]!Tabla1[[#This Row],[RENAES]],[2]EESS!$1:$1048576,6,FALSE)</f>
        <v>LORETO</v>
      </c>
      <c r="R4390" s="1" t="str">
        <f>VLOOKUP([1]!Tabla1[[#This Row],[RENAES]],[2]EESS!$1:$1048576,7,FALSE)</f>
        <v>NAUTA</v>
      </c>
      <c r="S4390" s="1" t="str">
        <f>VLOOKUP([1]!Tabla1[[#This Row],[RENAES]],[2]EESS!$1:$1048576,10,FALSE)</f>
        <v xml:space="preserve">SANTA RITA DE CASTILLA </v>
      </c>
      <c r="T4390" s="1" t="s">
        <v>8662</v>
      </c>
      <c r="U4390" s="1" t="s">
        <v>326</v>
      </c>
      <c r="V4390" s="1" t="s">
        <v>91</v>
      </c>
      <c r="W4390" s="57">
        <v>1</v>
      </c>
      <c r="X4390" s="1" t="s">
        <v>5716</v>
      </c>
      <c r="Y4390" s="1" t="s">
        <v>88</v>
      </c>
      <c r="Z4390" s="1" t="s">
        <v>96</v>
      </c>
      <c r="AA4390" s="1"/>
      <c r="AB4390" s="1"/>
      <c r="AC4390" s="1"/>
      <c r="AD4390" s="1"/>
      <c r="AE4390" s="1"/>
      <c r="AF4390" s="1"/>
      <c r="AG4390" s="1"/>
      <c r="AH4390" s="1" t="s">
        <v>9998</v>
      </c>
      <c r="AI4390" s="1" t="s">
        <v>326</v>
      </c>
      <c r="AJ4390" s="1" t="s">
        <v>91</v>
      </c>
      <c r="AK4390" s="57">
        <v>2</v>
      </c>
      <c r="AL4390" s="1" t="s">
        <v>9859</v>
      </c>
      <c r="AM4390" s="1" t="s">
        <v>127</v>
      </c>
      <c r="AN4390" s="1" t="s">
        <v>109</v>
      </c>
      <c r="AO4390" s="1"/>
      <c r="AP4390" s="1"/>
      <c r="AQ4390" s="1"/>
      <c r="AR4390" s="1"/>
      <c r="AS4390" s="1"/>
      <c r="AT4390" s="1"/>
      <c r="AU4390" s="1"/>
      <c r="AV4390" s="1" t="s">
        <v>9998</v>
      </c>
      <c r="AW4390" s="1" t="s">
        <v>326</v>
      </c>
      <c r="AX4390" s="1" t="s">
        <v>91</v>
      </c>
      <c r="AY4390" s="57">
        <v>60</v>
      </c>
      <c r="AZ4390" s="1" t="s">
        <v>9859</v>
      </c>
      <c r="BA4390" s="1" t="s">
        <v>127</v>
      </c>
      <c r="BB4390" s="1" t="s">
        <v>109</v>
      </c>
      <c r="BC4390" s="1"/>
      <c r="BD4390" s="1"/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  <c r="CF4390" s="1"/>
      <c r="CG4390" s="1"/>
      <c r="CH4390" s="1"/>
      <c r="CI4390" s="1"/>
      <c r="CJ4390" s="1"/>
      <c r="CK4390" s="1"/>
      <c r="CL4390" s="1"/>
      <c r="CM4390" s="1"/>
      <c r="CN4390" s="1"/>
      <c r="CO4390" s="1"/>
      <c r="CP4390" s="1"/>
      <c r="CQ4390" s="1"/>
      <c r="CR4390" s="1"/>
    </row>
    <row r="4391" spans="1:96" x14ac:dyDescent="0.3">
      <c r="A4391" s="1" t="s">
        <v>539</v>
      </c>
      <c r="B4391" s="1" t="s">
        <v>3474</v>
      </c>
      <c r="C4391" s="1" t="s">
        <v>97</v>
      </c>
      <c r="D4391" s="1" t="s">
        <v>3185</v>
      </c>
      <c r="E4391" s="1" t="s">
        <v>1111</v>
      </c>
      <c r="F4391" s="1" t="s">
        <v>88</v>
      </c>
      <c r="G4391" s="1" t="s">
        <v>95</v>
      </c>
      <c r="H4391" s="1" t="s">
        <v>3336</v>
      </c>
      <c r="I4391" s="1" t="s">
        <v>90</v>
      </c>
      <c r="J4391" s="1" t="s">
        <v>109</v>
      </c>
      <c r="K4391" s="1">
        <v>26</v>
      </c>
      <c r="L4391" s="1" t="s">
        <v>101</v>
      </c>
      <c r="M4391" s="1" t="s">
        <v>325</v>
      </c>
      <c r="N4391" s="1" t="s">
        <v>91</v>
      </c>
      <c r="O4391" s="1" t="s">
        <v>104</v>
      </c>
      <c r="P4391">
        <v>136</v>
      </c>
      <c r="Q4391" s="1" t="str">
        <f>VLOOKUP([1]!Tabla1[[#This Row],[RENAES]],[2]EESS!$1:$1048576,6,FALSE)</f>
        <v>LORETO</v>
      </c>
      <c r="R4391" s="1" t="str">
        <f>VLOOKUP([1]!Tabla1[[#This Row],[RENAES]],[2]EESS!$1:$1048576,7,FALSE)</f>
        <v>NAUTA</v>
      </c>
      <c r="S4391" s="1" t="str">
        <f>VLOOKUP([1]!Tabla1[[#This Row],[RENAES]],[2]EESS!$1:$1048576,10,FALSE)</f>
        <v>MIRAFLORES</v>
      </c>
      <c r="T4391" s="1" t="s">
        <v>2861</v>
      </c>
      <c r="U4391" s="1" t="s">
        <v>326</v>
      </c>
      <c r="V4391" s="1" t="s">
        <v>91</v>
      </c>
      <c r="W4391" s="57">
        <v>2</v>
      </c>
      <c r="X4391" s="1" t="s">
        <v>3336</v>
      </c>
      <c r="Y4391" s="1" t="s">
        <v>90</v>
      </c>
      <c r="Z4391" s="1" t="s">
        <v>109</v>
      </c>
      <c r="AA4391" s="1"/>
      <c r="AB4391" s="1"/>
      <c r="AC4391" s="1"/>
      <c r="AD4391" s="1"/>
      <c r="AE4391" s="1"/>
      <c r="AF4391" s="1"/>
      <c r="AG4391" s="1"/>
      <c r="AH4391" s="1" t="s">
        <v>4221</v>
      </c>
      <c r="AI4391" s="1" t="s">
        <v>326</v>
      </c>
      <c r="AJ4391" s="1" t="s">
        <v>91</v>
      </c>
      <c r="AK4391" s="57">
        <v>3</v>
      </c>
      <c r="AL4391" s="1" t="s">
        <v>4265</v>
      </c>
      <c r="AM4391" s="1" t="s">
        <v>95</v>
      </c>
      <c r="AN4391" s="1" t="s">
        <v>119</v>
      </c>
      <c r="AO4391" s="1"/>
      <c r="AP4391" s="1"/>
      <c r="AQ4391" s="1"/>
      <c r="AR4391" s="1"/>
      <c r="AS4391" s="1"/>
      <c r="AT4391" s="1"/>
      <c r="AU4391" s="1"/>
      <c r="AV4391" s="1" t="s">
        <v>5337</v>
      </c>
      <c r="AW4391" s="1" t="s">
        <v>326</v>
      </c>
      <c r="AX4391" s="1" t="s">
        <v>91</v>
      </c>
      <c r="AY4391" s="57">
        <v>4</v>
      </c>
      <c r="AZ4391" s="1" t="s">
        <v>3336</v>
      </c>
      <c r="BA4391" s="1" t="s">
        <v>96</v>
      </c>
      <c r="BB4391" s="1" t="s">
        <v>95</v>
      </c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  <c r="BO4391" s="1"/>
      <c r="BP4391" s="1"/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/>
      <c r="CF4391" s="1"/>
      <c r="CG4391" s="1"/>
      <c r="CH4391" s="1"/>
      <c r="CI4391" s="1"/>
      <c r="CJ4391" s="1"/>
      <c r="CK4391" s="1"/>
      <c r="CL4391" s="1" t="s">
        <v>4221</v>
      </c>
      <c r="CM4391" s="1" t="s">
        <v>325</v>
      </c>
      <c r="CN4391" s="1" t="s">
        <v>105</v>
      </c>
      <c r="CO4391" s="1" t="s">
        <v>130</v>
      </c>
      <c r="CP4391" s="1" t="s">
        <v>4265</v>
      </c>
      <c r="CQ4391" s="1" t="s">
        <v>95</v>
      </c>
      <c r="CR4391" s="1" t="s">
        <v>119</v>
      </c>
    </row>
    <row r="4392" spans="1:96" x14ac:dyDescent="0.3">
      <c r="A4392" s="1" t="s">
        <v>8211</v>
      </c>
      <c r="B4392" s="1" t="s">
        <v>8212</v>
      </c>
      <c r="C4392" s="1" t="s">
        <v>97</v>
      </c>
      <c r="D4392" s="1" t="s">
        <v>3185</v>
      </c>
      <c r="E4392" s="1" t="s">
        <v>1111</v>
      </c>
      <c r="F4392" s="1" t="s">
        <v>119</v>
      </c>
      <c r="G4392" s="1" t="s">
        <v>98</v>
      </c>
      <c r="H4392" s="1" t="s">
        <v>8132</v>
      </c>
      <c r="I4392" s="1" t="s">
        <v>90</v>
      </c>
      <c r="J4392" s="1" t="s">
        <v>90</v>
      </c>
      <c r="K4392" s="1">
        <v>15</v>
      </c>
      <c r="L4392" s="1" t="s">
        <v>101</v>
      </c>
      <c r="M4392" s="1" t="s">
        <v>325</v>
      </c>
      <c r="N4392" s="1" t="s">
        <v>91</v>
      </c>
      <c r="O4392" s="1" t="s">
        <v>104</v>
      </c>
      <c r="P4392">
        <v>202</v>
      </c>
      <c r="Q4392" s="1" t="str">
        <f>VLOOKUP([1]!Tabla1[[#This Row],[RENAES]],[2]EESS!$1:$1048576,6,FALSE)</f>
        <v>UCAYALI</v>
      </c>
      <c r="R4392" s="1" t="str">
        <f>VLOOKUP([1]!Tabla1[[#This Row],[RENAES]],[2]EESS!$1:$1048576,7,FALSE)</f>
        <v>CONTAMANA</v>
      </c>
      <c r="S4392" s="1" t="str">
        <f>VLOOKUP([1]!Tabla1[[#This Row],[RENAES]],[2]EESS!$1:$1048576,10,FALSE)</f>
        <v>ORELLANA</v>
      </c>
      <c r="T4392" s="1" t="s">
        <v>8041</v>
      </c>
      <c r="U4392" s="1" t="s">
        <v>326</v>
      </c>
      <c r="V4392" s="1" t="s">
        <v>91</v>
      </c>
      <c r="W4392" s="57">
        <v>1</v>
      </c>
      <c r="X4392" s="1" t="s">
        <v>8132</v>
      </c>
      <c r="Y4392" s="1" t="s">
        <v>90</v>
      </c>
      <c r="Z4392" s="1" t="s">
        <v>90</v>
      </c>
      <c r="AA4392" s="1"/>
      <c r="AB4392" s="1"/>
      <c r="AC4392" s="1"/>
      <c r="AD4392" s="1"/>
      <c r="AE4392" s="1"/>
      <c r="AF4392" s="1"/>
      <c r="AG4392" s="1"/>
      <c r="AH4392" s="1" t="s">
        <v>10191</v>
      </c>
      <c r="AI4392" s="1" t="s">
        <v>326</v>
      </c>
      <c r="AJ4392" s="1" t="s">
        <v>91</v>
      </c>
      <c r="AK4392" s="57">
        <v>2</v>
      </c>
      <c r="AL4392" s="1" t="s">
        <v>327</v>
      </c>
      <c r="AM4392" s="1" t="s">
        <v>142</v>
      </c>
      <c r="AN4392" s="1" t="s">
        <v>96</v>
      </c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  <c r="BJ4392" s="1"/>
      <c r="BK4392" s="1"/>
      <c r="BL4392" s="1"/>
      <c r="BM4392" s="1"/>
      <c r="BN4392" s="1"/>
      <c r="BO4392" s="1"/>
      <c r="BP4392" s="1"/>
      <c r="BQ4392" s="1"/>
      <c r="BR4392" s="1"/>
      <c r="BS4392" s="1"/>
      <c r="BT4392" s="1"/>
      <c r="BU4392" s="1"/>
      <c r="BV4392" s="1"/>
      <c r="BW4392" s="1"/>
      <c r="BX4392" s="1"/>
      <c r="BY4392" s="1"/>
      <c r="BZ4392" s="1"/>
      <c r="CA4392" s="1"/>
      <c r="CB4392" s="1"/>
      <c r="CC4392" s="1"/>
      <c r="CD4392" s="1"/>
      <c r="CE4392" s="1"/>
      <c r="CF4392" s="1"/>
      <c r="CG4392" s="1"/>
      <c r="CH4392" s="1"/>
      <c r="CI4392" s="1"/>
      <c r="CJ4392" s="1"/>
      <c r="CK4392" s="1"/>
      <c r="CL4392" s="1"/>
      <c r="CM4392" s="1"/>
      <c r="CN4392" s="1"/>
      <c r="CO4392" s="1"/>
      <c r="CP4392" s="1"/>
      <c r="CQ4392" s="1"/>
      <c r="CR4392" s="1"/>
    </row>
    <row r="4393" spans="1:96" x14ac:dyDescent="0.3">
      <c r="A4393" s="1" t="s">
        <v>4202</v>
      </c>
      <c r="B4393" s="1" t="s">
        <v>4203</v>
      </c>
      <c r="C4393" s="1" t="s">
        <v>97</v>
      </c>
      <c r="D4393" s="1" t="s">
        <v>116</v>
      </c>
      <c r="E4393" s="1" t="s">
        <v>1111</v>
      </c>
      <c r="F4393" s="1" t="s">
        <v>88</v>
      </c>
      <c r="G4393" s="1" t="s">
        <v>109</v>
      </c>
      <c r="H4393" s="1" t="s">
        <v>4031</v>
      </c>
      <c r="I4393" s="1" t="s">
        <v>96</v>
      </c>
      <c r="J4393" s="1" t="s">
        <v>95</v>
      </c>
      <c r="K4393" s="1">
        <v>18</v>
      </c>
      <c r="L4393" s="1" t="s">
        <v>101</v>
      </c>
      <c r="M4393" s="1" t="s">
        <v>325</v>
      </c>
      <c r="N4393" s="1" t="s">
        <v>91</v>
      </c>
      <c r="O4393" s="1" t="s">
        <v>104</v>
      </c>
      <c r="P4393">
        <v>259</v>
      </c>
      <c r="Q4393" s="1" t="str">
        <f>VLOOKUP([1]!Tabla1[[#This Row],[RENAES]],[2]EESS!$1:$1048576,6,FALSE)</f>
        <v>REQUENA</v>
      </c>
      <c r="R4393" s="1" t="str">
        <f>VLOOKUP([1]!Tabla1[[#This Row],[RENAES]],[2]EESS!$1:$1048576,7,FALSE)</f>
        <v>REQUENA</v>
      </c>
      <c r="S4393" s="1" t="str">
        <f>VLOOKUP([1]!Tabla1[[#This Row],[RENAES]],[2]EESS!$1:$1048576,10,FALSE)</f>
        <v>REQUENA</v>
      </c>
      <c r="T4393" s="1" t="s">
        <v>2903</v>
      </c>
      <c r="U4393" s="1" t="s">
        <v>326</v>
      </c>
      <c r="V4393" s="1" t="s">
        <v>91</v>
      </c>
      <c r="W4393" s="57">
        <v>1</v>
      </c>
      <c r="X4393" s="1" t="s">
        <v>4031</v>
      </c>
      <c r="Y4393" s="1" t="s">
        <v>96</v>
      </c>
      <c r="Z4393" s="1" t="s">
        <v>95</v>
      </c>
      <c r="AA4393" s="1" t="s">
        <v>4247</v>
      </c>
      <c r="AB4393" s="1" t="s">
        <v>325</v>
      </c>
      <c r="AC4393" s="1" t="s">
        <v>105</v>
      </c>
      <c r="AD4393" s="1" t="s">
        <v>104</v>
      </c>
      <c r="AE4393" s="1" t="s">
        <v>4075</v>
      </c>
      <c r="AF4393" s="1" t="s">
        <v>96</v>
      </c>
      <c r="AG4393" s="1" t="s">
        <v>99</v>
      </c>
      <c r="AH4393" s="1" t="s">
        <v>4247</v>
      </c>
      <c r="AI4393" s="1" t="s">
        <v>326</v>
      </c>
      <c r="AJ4393" s="1" t="s">
        <v>91</v>
      </c>
      <c r="AK4393" s="57">
        <v>2</v>
      </c>
      <c r="AL4393" s="1" t="s">
        <v>4075</v>
      </c>
      <c r="AM4393" s="1" t="s">
        <v>96</v>
      </c>
      <c r="AN4393" s="1" t="s">
        <v>99</v>
      </c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/>
      <c r="CF4393" s="1"/>
      <c r="CG4393" s="1"/>
      <c r="CH4393" s="1"/>
      <c r="CI4393" s="1"/>
      <c r="CJ4393" s="1"/>
      <c r="CK4393" s="1"/>
      <c r="CL4393" s="1"/>
      <c r="CM4393" s="1"/>
      <c r="CN4393" s="1"/>
      <c r="CO4393" s="1"/>
      <c r="CP4393" s="1"/>
      <c r="CQ4393" s="1"/>
      <c r="CR4393" s="1"/>
    </row>
    <row r="4394" spans="1:96" x14ac:dyDescent="0.3">
      <c r="A4394" s="1" t="s">
        <v>8213</v>
      </c>
      <c r="B4394" s="1" t="s">
        <v>8214</v>
      </c>
      <c r="C4394" s="1" t="s">
        <v>97</v>
      </c>
      <c r="D4394" s="1" t="s">
        <v>165</v>
      </c>
      <c r="E4394" s="1" t="s">
        <v>1111</v>
      </c>
      <c r="F4394" s="1" t="s">
        <v>119</v>
      </c>
      <c r="G4394" s="1" t="s">
        <v>95</v>
      </c>
      <c r="H4394" s="1" t="s">
        <v>8141</v>
      </c>
      <c r="I4394" s="1" t="s">
        <v>95</v>
      </c>
      <c r="J4394" s="1" t="s">
        <v>96</v>
      </c>
      <c r="K4394" s="1">
        <v>14</v>
      </c>
      <c r="L4394" s="1" t="s">
        <v>101</v>
      </c>
      <c r="M4394" s="1" t="s">
        <v>325</v>
      </c>
      <c r="N4394" s="1" t="s">
        <v>91</v>
      </c>
      <c r="O4394" s="32"/>
      <c r="P4394">
        <v>25343</v>
      </c>
      <c r="Q4394" s="1" t="str">
        <f>VLOOKUP([1]!Tabla1[[#This Row],[RENAES]],[2]EESS!$1:$1048576,6,FALSE)</f>
        <v>NO PERTENECE A NINGUNA RED</v>
      </c>
      <c r="R4394" s="1" t="str">
        <f>VLOOKUP([1]!Tabla1[[#This Row],[RENAES]],[2]EESS!$1:$1048576,7,FALSE)</f>
        <v>NO PERTENECE A NINGUNA MICRORED</v>
      </c>
      <c r="S4394" s="1" t="str">
        <f>VLOOKUP([1]!Tabla1[[#This Row],[RENAES]],[2]EESS!$1:$1048576,10,FALSE)</f>
        <v>HOSPITAL IQUITOS "Cesar Garayar Garcia"</v>
      </c>
      <c r="T4394" s="1" t="s">
        <v>8007</v>
      </c>
      <c r="U4394" s="1" t="s">
        <v>326</v>
      </c>
      <c r="V4394" s="1" t="s">
        <v>91</v>
      </c>
      <c r="W4394" s="57">
        <v>7</v>
      </c>
      <c r="X4394" s="1" t="s">
        <v>8141</v>
      </c>
      <c r="Y4394" s="1" t="s">
        <v>96</v>
      </c>
      <c r="Z4394" s="1" t="s">
        <v>119</v>
      </c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  <c r="BC4394" s="1"/>
      <c r="BD4394" s="1"/>
      <c r="BE4394" s="1"/>
      <c r="BF4394" s="1"/>
      <c r="BG4394" s="1"/>
      <c r="BH4394" s="1"/>
      <c r="BI4394" s="1"/>
      <c r="BJ4394" s="1"/>
      <c r="BK4394" s="1"/>
      <c r="BL4394" s="1"/>
      <c r="BM4394" s="1"/>
      <c r="BN4394" s="1"/>
      <c r="BO4394" s="1"/>
      <c r="BP4394" s="1"/>
      <c r="BQ4394" s="1"/>
      <c r="BR4394" s="1"/>
      <c r="BS4394" s="1"/>
      <c r="BT4394" s="1"/>
      <c r="BU4394" s="1"/>
      <c r="BV4394" s="1"/>
      <c r="BW4394" s="1"/>
      <c r="BX4394" s="1"/>
      <c r="BY4394" s="1"/>
      <c r="BZ4394" s="1"/>
      <c r="CA4394" s="1"/>
      <c r="CB4394" s="1"/>
      <c r="CC4394" s="1"/>
      <c r="CD4394" s="1"/>
      <c r="CE4394" s="1"/>
      <c r="CF4394" s="1"/>
      <c r="CG4394" s="1"/>
      <c r="CH4394" s="1"/>
      <c r="CI4394" s="1"/>
      <c r="CJ4394" s="1"/>
      <c r="CK4394" s="1"/>
      <c r="CL4394" s="1"/>
      <c r="CM4394" s="1"/>
      <c r="CN4394" s="1"/>
      <c r="CO4394" s="1"/>
      <c r="CP4394" s="1"/>
      <c r="CQ4394" s="1"/>
      <c r="CR4394" s="1"/>
    </row>
    <row r="4395" spans="1:96" x14ac:dyDescent="0.3">
      <c r="A4395" s="1" t="s">
        <v>6417</v>
      </c>
      <c r="B4395" s="1" t="s">
        <v>6418</v>
      </c>
      <c r="C4395" s="1" t="s">
        <v>97</v>
      </c>
      <c r="D4395" s="1" t="s">
        <v>106</v>
      </c>
      <c r="E4395" s="1" t="s">
        <v>1111</v>
      </c>
      <c r="F4395" s="1" t="s">
        <v>102</v>
      </c>
      <c r="G4395" s="1" t="s">
        <v>113</v>
      </c>
      <c r="H4395" s="1" t="s">
        <v>2774</v>
      </c>
      <c r="I4395" s="1" t="s">
        <v>142</v>
      </c>
      <c r="J4395" s="1" t="s">
        <v>96</v>
      </c>
      <c r="K4395" s="1">
        <v>21</v>
      </c>
      <c r="L4395" s="1" t="s">
        <v>101</v>
      </c>
      <c r="M4395" s="1" t="s">
        <v>325</v>
      </c>
      <c r="N4395" s="1" t="s">
        <v>91</v>
      </c>
      <c r="O4395" s="1" t="s">
        <v>104</v>
      </c>
      <c r="P4395">
        <v>93</v>
      </c>
      <c r="Q4395" s="1" t="str">
        <f>VLOOKUP([1]!Tabla1[[#This Row],[RENAES]],[2]EESS!$1:$1048576,6,FALSE)</f>
        <v>LORETO</v>
      </c>
      <c r="R4395" s="1" t="str">
        <f>VLOOKUP([1]!Tabla1[[#This Row],[RENAES]],[2]EESS!$1:$1048576,7,FALSE)</f>
        <v>MAYPUCO</v>
      </c>
      <c r="S4395" s="1" t="str">
        <f>VLOOKUP([1]!Tabla1[[#This Row],[RENAES]],[2]EESS!$1:$1048576,10,FALSE)</f>
        <v>MAYPUCO</v>
      </c>
      <c r="T4395" s="1" t="s">
        <v>5653</v>
      </c>
      <c r="U4395" s="1" t="s">
        <v>326</v>
      </c>
      <c r="V4395" s="1" t="s">
        <v>91</v>
      </c>
      <c r="W4395" s="57">
        <v>1</v>
      </c>
      <c r="X4395" s="1" t="s">
        <v>2774</v>
      </c>
      <c r="Y4395" s="1" t="s">
        <v>142</v>
      </c>
      <c r="Z4395" s="1" t="s">
        <v>96</v>
      </c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/>
      <c r="CF4395" s="1"/>
      <c r="CG4395" s="1"/>
      <c r="CH4395" s="1"/>
      <c r="CI4395" s="1"/>
      <c r="CJ4395" s="1"/>
      <c r="CK4395" s="1"/>
      <c r="CL4395" s="1"/>
      <c r="CM4395" s="1"/>
      <c r="CN4395" s="1"/>
      <c r="CO4395" s="1"/>
      <c r="CP4395" s="1"/>
      <c r="CQ4395" s="1"/>
      <c r="CR4395" s="1"/>
    </row>
    <row r="4396" spans="1:96" x14ac:dyDescent="0.3">
      <c r="A4396" s="1" t="s">
        <v>8599</v>
      </c>
      <c r="B4396" s="1" t="s">
        <v>8600</v>
      </c>
      <c r="C4396" s="1" t="s">
        <v>97</v>
      </c>
      <c r="D4396" s="1" t="s">
        <v>3185</v>
      </c>
      <c r="E4396" s="1" t="s">
        <v>1111</v>
      </c>
      <c r="F4396" s="1" t="s">
        <v>119</v>
      </c>
      <c r="G4396" s="1" t="s">
        <v>110</v>
      </c>
      <c r="H4396" s="1" t="s">
        <v>340</v>
      </c>
      <c r="I4396" s="1" t="s">
        <v>88</v>
      </c>
      <c r="J4396" s="1" t="s">
        <v>108</v>
      </c>
      <c r="K4396" s="1">
        <v>24</v>
      </c>
      <c r="L4396" s="1" t="s">
        <v>101</v>
      </c>
      <c r="M4396" s="1" t="s">
        <v>325</v>
      </c>
      <c r="N4396" s="1" t="s">
        <v>91</v>
      </c>
      <c r="O4396" s="1" t="s">
        <v>104</v>
      </c>
      <c r="P4396">
        <v>1</v>
      </c>
      <c r="Q4396" s="1" t="str">
        <f>VLOOKUP([1]!Tabla1[[#This Row],[RENAES]],[2]EESS!$1:$1048576,6,FALSE)</f>
        <v>LORETO</v>
      </c>
      <c r="R4396" s="1" t="str">
        <f>VLOOKUP([1]!Tabla1[[#This Row],[RENAES]],[2]EESS!$1:$1048576,7,FALSE)</f>
        <v>MAYPUCO</v>
      </c>
      <c r="S4396" s="1" t="str">
        <f>VLOOKUP([1]!Tabla1[[#This Row],[RENAES]],[2]EESS!$1:$1048576,10,FALSE)</f>
        <v>NUEVO PROGRESO DEL CHAMBIRA</v>
      </c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  <c r="AY4396" s="1"/>
      <c r="AZ4396" s="1"/>
      <c r="BA4396" s="1"/>
      <c r="BB4396" s="1"/>
      <c r="BC4396" s="1"/>
      <c r="BD4396" s="1"/>
      <c r="BE4396" s="1"/>
      <c r="BF4396" s="1"/>
      <c r="BG4396" s="1"/>
      <c r="BH4396" s="1"/>
      <c r="BI4396" s="1"/>
      <c r="BJ4396" s="1"/>
      <c r="BK4396" s="1"/>
      <c r="BL4396" s="1"/>
      <c r="BM4396" s="1"/>
      <c r="BN4396" s="1"/>
      <c r="BO4396" s="1"/>
      <c r="BP4396" s="1"/>
      <c r="BQ4396" s="1"/>
      <c r="BR4396" s="1"/>
      <c r="BS4396" s="1"/>
      <c r="BT4396" s="1"/>
      <c r="BU4396" s="1"/>
      <c r="BV4396" s="1"/>
      <c r="BW4396" s="1"/>
      <c r="BX4396" s="1"/>
      <c r="BY4396" s="1"/>
      <c r="BZ4396" s="1"/>
      <c r="CA4396" s="1"/>
      <c r="CB4396" s="1"/>
      <c r="CC4396" s="1"/>
      <c r="CD4396" s="1"/>
      <c r="CE4396" s="1" t="s">
        <v>9005</v>
      </c>
      <c r="CF4396" s="1" t="s">
        <v>326</v>
      </c>
      <c r="CG4396" s="1" t="s">
        <v>91</v>
      </c>
      <c r="CH4396" s="1" t="s">
        <v>123</v>
      </c>
      <c r="CI4396" s="1" t="s">
        <v>9047</v>
      </c>
      <c r="CJ4396" s="1" t="s">
        <v>90</v>
      </c>
      <c r="CK4396" s="1" t="s">
        <v>118</v>
      </c>
      <c r="CL4396" s="1"/>
      <c r="CM4396" s="1"/>
      <c r="CN4396" s="1"/>
      <c r="CO4396" s="1"/>
      <c r="CP4396" s="1"/>
      <c r="CQ4396" s="1"/>
      <c r="CR4396" s="1"/>
    </row>
    <row r="4397" spans="1:96" x14ac:dyDescent="0.3">
      <c r="A4397" s="1" t="s">
        <v>5322</v>
      </c>
      <c r="B4397" s="1" t="s">
        <v>5323</v>
      </c>
      <c r="C4397" s="1" t="s">
        <v>97</v>
      </c>
      <c r="D4397" s="1" t="s">
        <v>116</v>
      </c>
      <c r="E4397" s="1" t="s">
        <v>1111</v>
      </c>
      <c r="F4397" s="1" t="s">
        <v>99</v>
      </c>
      <c r="G4397" s="1" t="s">
        <v>121</v>
      </c>
      <c r="H4397" s="1" t="s">
        <v>5163</v>
      </c>
      <c r="I4397" s="1" t="s">
        <v>90</v>
      </c>
      <c r="J4397" s="1" t="s">
        <v>107</v>
      </c>
      <c r="K4397" s="1">
        <v>25</v>
      </c>
      <c r="L4397" s="1" t="s">
        <v>101</v>
      </c>
      <c r="M4397" s="1" t="s">
        <v>325</v>
      </c>
      <c r="N4397" s="1" t="s">
        <v>91</v>
      </c>
      <c r="O4397" s="1" t="s">
        <v>104</v>
      </c>
      <c r="P4397">
        <v>18741</v>
      </c>
      <c r="Q4397" s="1" t="str">
        <f>VLOOKUP([1]!Tabla1[[#This Row],[RENAES]],[2]EESS!$1:$1048576,6,FALSE)</f>
        <v>RAMON CASTILLA</v>
      </c>
      <c r="R4397" s="1" t="str">
        <f>VLOOKUP([1]!Tabla1[[#This Row],[RENAES]],[2]EESS!$1:$1048576,7,FALSE)</f>
        <v>SAN PABLO</v>
      </c>
      <c r="S4397" s="1" t="str">
        <f>VLOOKUP([1]!Tabla1[[#This Row],[RENAES]],[2]EESS!$1:$1048576,10,FALSE)</f>
        <v>SAN PABLO</v>
      </c>
      <c r="T4397" s="1" t="s">
        <v>4235</v>
      </c>
      <c r="U4397" s="1" t="s">
        <v>326</v>
      </c>
      <c r="V4397" s="1" t="s">
        <v>91</v>
      </c>
      <c r="W4397" s="57">
        <v>1</v>
      </c>
      <c r="X4397" s="1" t="s">
        <v>5163</v>
      </c>
      <c r="Y4397" s="1" t="s">
        <v>90</v>
      </c>
      <c r="Z4397" s="1" t="s">
        <v>107</v>
      </c>
      <c r="AA4397" s="1" t="s">
        <v>5671</v>
      </c>
      <c r="AB4397" s="1" t="s">
        <v>325</v>
      </c>
      <c r="AC4397" s="1" t="s">
        <v>105</v>
      </c>
      <c r="AD4397" s="1" t="s">
        <v>104</v>
      </c>
      <c r="AE4397" s="1" t="s">
        <v>6696</v>
      </c>
      <c r="AF4397" s="1" t="s">
        <v>96</v>
      </c>
      <c r="AG4397" s="1" t="s">
        <v>96</v>
      </c>
      <c r="AH4397" s="1" t="s">
        <v>5671</v>
      </c>
      <c r="AI4397" s="1" t="s">
        <v>326</v>
      </c>
      <c r="AJ4397" s="1" t="s">
        <v>91</v>
      </c>
      <c r="AK4397" s="57">
        <v>2</v>
      </c>
      <c r="AL4397" s="1" t="s">
        <v>6696</v>
      </c>
      <c r="AM4397" s="1" t="s">
        <v>96</v>
      </c>
      <c r="AN4397" s="1" t="s">
        <v>96</v>
      </c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  <c r="BC4397" s="1"/>
      <c r="BD4397" s="1"/>
      <c r="BE4397" s="1"/>
      <c r="BF4397" s="1"/>
      <c r="BG4397" s="1"/>
      <c r="BH4397" s="1"/>
      <c r="BI4397" s="1"/>
      <c r="BJ4397" s="1"/>
      <c r="BK4397" s="1"/>
      <c r="BL4397" s="1"/>
      <c r="BM4397" s="1"/>
      <c r="BN4397" s="1"/>
      <c r="BO4397" s="1"/>
      <c r="BP4397" s="1"/>
      <c r="BQ4397" s="1"/>
      <c r="BR4397" s="1"/>
      <c r="BS4397" s="1"/>
      <c r="BT4397" s="1"/>
      <c r="BU4397" s="1"/>
      <c r="BV4397" s="1"/>
      <c r="BW4397" s="1"/>
      <c r="BX4397" s="1"/>
      <c r="BY4397" s="1"/>
      <c r="BZ4397" s="1"/>
      <c r="CA4397" s="1"/>
      <c r="CB4397" s="1"/>
      <c r="CC4397" s="1"/>
      <c r="CD4397" s="1"/>
      <c r="CE4397" s="1"/>
      <c r="CF4397" s="1"/>
      <c r="CG4397" s="1"/>
      <c r="CH4397" s="1"/>
      <c r="CI4397" s="1"/>
      <c r="CJ4397" s="1"/>
      <c r="CK4397" s="1"/>
      <c r="CL4397" s="1"/>
      <c r="CM4397" s="1"/>
      <c r="CN4397" s="1"/>
      <c r="CO4397" s="1"/>
      <c r="CP4397" s="1"/>
      <c r="CQ4397" s="1"/>
      <c r="CR4397" s="1"/>
    </row>
    <row r="4398" spans="1:96" x14ac:dyDescent="0.3">
      <c r="A4398" s="1" t="s">
        <v>5272</v>
      </c>
      <c r="B4398" s="1" t="s">
        <v>8601</v>
      </c>
      <c r="C4398" s="1" t="s">
        <v>97</v>
      </c>
      <c r="D4398" s="1" t="s">
        <v>3185</v>
      </c>
      <c r="E4398" s="1" t="s">
        <v>1111</v>
      </c>
      <c r="F4398" s="1" t="s">
        <v>119</v>
      </c>
      <c r="G4398" s="1" t="s">
        <v>95</v>
      </c>
      <c r="H4398" s="1" t="s">
        <v>324</v>
      </c>
      <c r="I4398" s="1" t="s">
        <v>99</v>
      </c>
      <c r="J4398" s="1" t="s">
        <v>127</v>
      </c>
      <c r="K4398" s="1">
        <v>20</v>
      </c>
      <c r="L4398" s="1" t="s">
        <v>101</v>
      </c>
      <c r="M4398" s="1" t="s">
        <v>325</v>
      </c>
      <c r="N4398" s="1" t="s">
        <v>91</v>
      </c>
      <c r="O4398" s="1" t="s">
        <v>92</v>
      </c>
      <c r="P4398">
        <v>3</v>
      </c>
      <c r="Q4398" s="1" t="str">
        <f>VLOOKUP([1]!Tabla1[[#This Row],[RENAES]],[2]EESS!$1:$1048576,6,FALSE)</f>
        <v>NO PERTENECE A NINGUNA RED</v>
      </c>
      <c r="R4398" s="1" t="str">
        <f>VLOOKUP([1]!Tabla1[[#This Row],[RENAES]],[2]EESS!$1:$1048576,7,FALSE)</f>
        <v>NO PERTENECE A NINGUNA MICRORED</v>
      </c>
      <c r="S4398" s="1" t="str">
        <f>VLOOKUP([1]!Tabla1[[#This Row],[RENAES]],[2]EESS!$1:$1048576,10,FALSE)</f>
        <v>HOSPITAL IQUITOS "Cesar Garayar Garcia"</v>
      </c>
      <c r="T4398" s="1" t="s">
        <v>7297</v>
      </c>
      <c r="U4398" s="1" t="s">
        <v>326</v>
      </c>
      <c r="V4398" s="1" t="s">
        <v>91</v>
      </c>
      <c r="W4398" s="57">
        <v>10</v>
      </c>
      <c r="X4398" s="1" t="s">
        <v>324</v>
      </c>
      <c r="Y4398" s="1" t="s">
        <v>99</v>
      </c>
      <c r="Z4398" s="1" t="s">
        <v>127</v>
      </c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  <c r="BJ4398" s="1"/>
      <c r="BK4398" s="1"/>
      <c r="BL4398" s="1"/>
      <c r="BM4398" s="1"/>
      <c r="BN4398" s="1"/>
      <c r="BO4398" s="1"/>
      <c r="BP4398" s="1"/>
      <c r="BQ4398" s="1"/>
      <c r="BR4398" s="1"/>
      <c r="BS4398" s="1"/>
      <c r="BT4398" s="1"/>
      <c r="BU4398" s="1"/>
      <c r="BV4398" s="1"/>
      <c r="BW4398" s="1"/>
      <c r="BX4398" s="1"/>
      <c r="BY4398" s="1"/>
      <c r="BZ4398" s="1"/>
      <c r="CA4398" s="1"/>
      <c r="CB4398" s="1"/>
      <c r="CC4398" s="1"/>
      <c r="CD4398" s="1"/>
      <c r="CE4398" s="1"/>
      <c r="CF4398" s="1"/>
      <c r="CG4398" s="1"/>
      <c r="CH4398" s="1"/>
      <c r="CI4398" s="1"/>
      <c r="CJ4398" s="1"/>
      <c r="CK4398" s="1"/>
      <c r="CL4398" s="1"/>
      <c r="CM4398" s="1"/>
      <c r="CN4398" s="1"/>
      <c r="CO4398" s="1"/>
      <c r="CP4398" s="1"/>
      <c r="CQ4398" s="1"/>
      <c r="CR4398" s="1"/>
    </row>
    <row r="4399" spans="1:96" x14ac:dyDescent="0.3">
      <c r="A4399" s="1" t="s">
        <v>827</v>
      </c>
      <c r="B4399" s="1" t="s">
        <v>2477</v>
      </c>
      <c r="C4399" s="1" t="s">
        <v>97</v>
      </c>
      <c r="D4399" s="1" t="s">
        <v>3185</v>
      </c>
      <c r="E4399" s="1" t="s">
        <v>1111</v>
      </c>
      <c r="F4399" s="1" t="s">
        <v>90</v>
      </c>
      <c r="G4399" s="1" t="s">
        <v>108</v>
      </c>
      <c r="H4399" s="1" t="s">
        <v>88</v>
      </c>
      <c r="I4399" s="1" t="s">
        <v>121</v>
      </c>
      <c r="J4399" s="1" t="s">
        <v>107</v>
      </c>
      <c r="K4399" s="1">
        <v>15</v>
      </c>
      <c r="L4399" s="1" t="s">
        <v>101</v>
      </c>
      <c r="M4399" s="1" t="s">
        <v>325</v>
      </c>
      <c r="N4399" s="1" t="s">
        <v>91</v>
      </c>
      <c r="O4399" s="1" t="s">
        <v>92</v>
      </c>
      <c r="P4399">
        <v>185</v>
      </c>
      <c r="Q4399" s="1" t="str">
        <f>VLOOKUP([1]!Tabla1[[#This Row],[RENAES]],[2]EESS!$1:$1048576,6,FALSE)</f>
        <v>UCAYALI</v>
      </c>
      <c r="R4399" s="1" t="str">
        <f>VLOOKUP([1]!Tabla1[[#This Row],[RENAES]],[2]EESS!$1:$1048576,7,FALSE)</f>
        <v>CONTAMANA</v>
      </c>
      <c r="S4399" s="1" t="str">
        <f>VLOOKUP([1]!Tabla1[[#This Row],[RENAES]],[2]EESS!$1:$1048576,10,FALSE)</f>
        <v>ORELLANA</v>
      </c>
      <c r="T4399" s="1" t="s">
        <v>1175</v>
      </c>
      <c r="U4399" s="1" t="s">
        <v>326</v>
      </c>
      <c r="V4399" s="1" t="s">
        <v>91</v>
      </c>
      <c r="W4399" s="57">
        <v>2</v>
      </c>
      <c r="X4399" s="1" t="s">
        <v>88</v>
      </c>
      <c r="Y4399" s="1" t="s">
        <v>121</v>
      </c>
      <c r="Z4399" s="1" t="s">
        <v>107</v>
      </c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  <c r="BJ4399" s="1"/>
      <c r="BK4399" s="1"/>
      <c r="BL4399" s="1"/>
      <c r="BM4399" s="1"/>
      <c r="BN4399" s="1"/>
      <c r="BO4399" s="1"/>
      <c r="BP4399" s="1"/>
      <c r="BQ4399" s="1"/>
      <c r="BR4399" s="1"/>
      <c r="BS4399" s="1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/>
      <c r="CF4399" s="1"/>
      <c r="CG4399" s="1"/>
      <c r="CH4399" s="1"/>
      <c r="CI4399" s="1"/>
      <c r="CJ4399" s="1"/>
      <c r="CK4399" s="1"/>
      <c r="CL4399" s="1" t="s">
        <v>8844</v>
      </c>
      <c r="CM4399" s="1" t="s">
        <v>325</v>
      </c>
      <c r="CN4399" s="1" t="s">
        <v>91</v>
      </c>
      <c r="CO4399" s="1" t="s">
        <v>130</v>
      </c>
      <c r="CP4399" s="1" t="s">
        <v>2866</v>
      </c>
      <c r="CQ4399" s="1" t="s">
        <v>121</v>
      </c>
      <c r="CR4399" s="1" t="s">
        <v>118</v>
      </c>
    </row>
    <row r="4400" spans="1:96" x14ac:dyDescent="0.3">
      <c r="A4400" s="1" t="s">
        <v>669</v>
      </c>
      <c r="B4400" s="1" t="s">
        <v>6697</v>
      </c>
      <c r="C4400" s="1" t="s">
        <v>97</v>
      </c>
      <c r="D4400" s="1" t="s">
        <v>116</v>
      </c>
      <c r="E4400" s="1" t="s">
        <v>1111</v>
      </c>
      <c r="F4400" s="1" t="s">
        <v>102</v>
      </c>
      <c r="G4400" s="1" t="s">
        <v>151</v>
      </c>
      <c r="H4400" s="1" t="s">
        <v>6512</v>
      </c>
      <c r="I4400" s="1" t="s">
        <v>102</v>
      </c>
      <c r="J4400" s="1" t="s">
        <v>119</v>
      </c>
      <c r="K4400" s="1">
        <v>20</v>
      </c>
      <c r="L4400" s="1" t="s">
        <v>101</v>
      </c>
      <c r="M4400" s="1" t="s">
        <v>325</v>
      </c>
      <c r="N4400" s="1" t="s">
        <v>91</v>
      </c>
      <c r="O4400" s="1" t="s">
        <v>92</v>
      </c>
      <c r="P4400">
        <v>72</v>
      </c>
      <c r="Q4400" s="1" t="str">
        <f>VLOOKUP([1]!Tabla1[[#This Row],[RENAES]],[2]EESS!$1:$1048576,6,FALSE)</f>
        <v>UCAYALI</v>
      </c>
      <c r="R4400" s="1" t="str">
        <f>VLOOKUP([1]!Tabla1[[#This Row],[RENAES]],[2]EESS!$1:$1048576,7,FALSE)</f>
        <v>CONTAMANA</v>
      </c>
      <c r="S4400" s="1" t="str">
        <f>VLOOKUP([1]!Tabla1[[#This Row],[RENAES]],[2]EESS!$1:$1048576,10,FALSE)</f>
        <v>ORELLANA</v>
      </c>
      <c r="T4400" s="1" t="s">
        <v>6194</v>
      </c>
      <c r="U4400" s="1" t="s">
        <v>326</v>
      </c>
      <c r="V4400" s="1" t="s">
        <v>91</v>
      </c>
      <c r="W4400" s="57">
        <v>1</v>
      </c>
      <c r="X4400" s="1" t="s">
        <v>6512</v>
      </c>
      <c r="Y4400" s="1" t="s">
        <v>102</v>
      </c>
      <c r="Z4400" s="1" t="s">
        <v>119</v>
      </c>
      <c r="AA4400" s="1"/>
      <c r="AB4400" s="1"/>
      <c r="AC4400" s="1"/>
      <c r="AD4400" s="1"/>
      <c r="AE4400" s="1"/>
      <c r="AF4400" s="1"/>
      <c r="AG4400" s="1"/>
      <c r="AH4400" s="1" t="s">
        <v>9020</v>
      </c>
      <c r="AI4400" s="1" t="s">
        <v>326</v>
      </c>
      <c r="AJ4400" s="1" t="s">
        <v>91</v>
      </c>
      <c r="AK4400" s="57">
        <v>3</v>
      </c>
      <c r="AL4400" s="1" t="s">
        <v>350</v>
      </c>
      <c r="AM4400" s="1" t="s">
        <v>96</v>
      </c>
      <c r="AN4400" s="1" t="s">
        <v>109</v>
      </c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  <c r="BJ4400" s="1"/>
      <c r="BK4400" s="1"/>
      <c r="BL4400" s="1"/>
      <c r="BM4400" s="1"/>
      <c r="BN4400" s="1"/>
      <c r="BO4400" s="1"/>
      <c r="BP4400" s="1"/>
      <c r="BQ4400" s="1"/>
      <c r="BR4400" s="1"/>
      <c r="BS4400" s="1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/>
      <c r="CF4400" s="1"/>
      <c r="CG4400" s="1"/>
      <c r="CH4400" s="1"/>
      <c r="CI4400" s="1"/>
      <c r="CJ4400" s="1"/>
      <c r="CK4400" s="1"/>
      <c r="CL4400" s="1"/>
      <c r="CM4400" s="1"/>
      <c r="CN4400" s="1"/>
      <c r="CO4400" s="1"/>
      <c r="CP4400" s="1"/>
      <c r="CQ4400" s="1"/>
      <c r="CR4400" s="1"/>
    </row>
    <row r="4401" spans="1:96" x14ac:dyDescent="0.3">
      <c r="A4401" s="1" t="s">
        <v>7631</v>
      </c>
      <c r="B4401" s="1" t="s">
        <v>7632</v>
      </c>
      <c r="C4401" s="1" t="s">
        <v>97</v>
      </c>
      <c r="D4401" s="1" t="s">
        <v>116</v>
      </c>
      <c r="E4401" s="1" t="s">
        <v>1111</v>
      </c>
      <c r="F4401" s="1" t="s">
        <v>95</v>
      </c>
      <c r="G4401" s="1" t="s">
        <v>95</v>
      </c>
      <c r="H4401" s="1" t="s">
        <v>6512</v>
      </c>
      <c r="I4401" s="1" t="s">
        <v>96</v>
      </c>
      <c r="J4401" s="1" t="s">
        <v>122</v>
      </c>
      <c r="K4401" s="1">
        <v>28</v>
      </c>
      <c r="L4401" s="1" t="s">
        <v>101</v>
      </c>
      <c r="M4401" s="1" t="s">
        <v>325</v>
      </c>
      <c r="N4401" s="1" t="s">
        <v>91</v>
      </c>
      <c r="O4401" s="1" t="s">
        <v>104</v>
      </c>
      <c r="P4401">
        <v>70</v>
      </c>
      <c r="Q4401" s="1" t="str">
        <f>VLOOKUP([1]!Tabla1[[#This Row],[RENAES]],[2]EESS!$1:$1048576,6,FALSE)</f>
        <v>DATEM DEL MARAÑON</v>
      </c>
      <c r="R4401" s="1" t="str">
        <f>VLOOKUP([1]!Tabla1[[#This Row],[RENAES]],[2]EESS!$1:$1048576,7,FALSE)</f>
        <v>PASTAZA</v>
      </c>
      <c r="S4401" s="1" t="str">
        <f>VLOOKUP([1]!Tabla1[[#This Row],[RENAES]],[2]EESS!$1:$1048576,10,FALSE)</f>
        <v>BARRANQUILLO CHAPURI</v>
      </c>
      <c r="T4401" s="1" t="s">
        <v>6429</v>
      </c>
      <c r="U4401" s="1" t="s">
        <v>326</v>
      </c>
      <c r="V4401" s="1" t="s">
        <v>91</v>
      </c>
      <c r="W4401" s="57">
        <v>5</v>
      </c>
      <c r="X4401" s="1" t="s">
        <v>6512</v>
      </c>
      <c r="Y4401" s="1" t="s">
        <v>96</v>
      </c>
      <c r="Z4401" s="1" t="s">
        <v>122</v>
      </c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  <c r="BJ4401" s="1"/>
      <c r="BK4401" s="1"/>
      <c r="BL4401" s="1"/>
      <c r="BM4401" s="1"/>
      <c r="BN4401" s="1"/>
      <c r="BO4401" s="1"/>
      <c r="BP4401" s="1"/>
      <c r="BQ4401" s="1"/>
      <c r="BR4401" s="1"/>
      <c r="BS4401" s="1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/>
      <c r="CF4401" s="1"/>
      <c r="CG4401" s="1"/>
      <c r="CH4401" s="1"/>
      <c r="CI4401" s="1"/>
      <c r="CJ4401" s="1"/>
      <c r="CK4401" s="1"/>
      <c r="CL4401" s="1"/>
      <c r="CM4401" s="1"/>
      <c r="CN4401" s="1"/>
      <c r="CO4401" s="1"/>
      <c r="CP4401" s="1"/>
      <c r="CQ4401" s="1"/>
      <c r="CR4401" s="1"/>
    </row>
    <row r="4402" spans="1:96" x14ac:dyDescent="0.3">
      <c r="A4402" s="1" t="s">
        <v>524</v>
      </c>
      <c r="B4402" s="1" t="s">
        <v>6918</v>
      </c>
      <c r="C4402" s="1" t="s">
        <v>97</v>
      </c>
      <c r="D4402" s="1" t="s">
        <v>106</v>
      </c>
      <c r="E4402" s="1" t="s">
        <v>1111</v>
      </c>
      <c r="F4402" s="1" t="s">
        <v>102</v>
      </c>
      <c r="G4402" s="1" t="s">
        <v>142</v>
      </c>
      <c r="H4402" s="1" t="s">
        <v>6725</v>
      </c>
      <c r="I4402" s="1" t="s">
        <v>127</v>
      </c>
      <c r="J4402" s="1" t="s">
        <v>119</v>
      </c>
      <c r="K4402" s="1">
        <v>18</v>
      </c>
      <c r="L4402" s="1" t="s">
        <v>101</v>
      </c>
      <c r="M4402" s="1" t="s">
        <v>325</v>
      </c>
      <c r="N4402" s="1" t="s">
        <v>91</v>
      </c>
      <c r="O4402" s="1" t="s">
        <v>104</v>
      </c>
      <c r="P4402">
        <v>98</v>
      </c>
      <c r="Q4402" s="1" t="str">
        <f>VLOOKUP([1]!Tabla1[[#This Row],[RENAES]],[2]EESS!$1:$1048576,6,FALSE)</f>
        <v>UCAYALI</v>
      </c>
      <c r="R4402" s="1" t="str">
        <f>VLOOKUP([1]!Tabla1[[#This Row],[RENAES]],[2]EESS!$1:$1048576,7,FALSE)</f>
        <v>CONTAMANA</v>
      </c>
      <c r="S4402" s="1" t="str">
        <f>VLOOKUP([1]!Tabla1[[#This Row],[RENAES]],[2]EESS!$1:$1048576,10,FALSE)</f>
        <v>ORELLANA</v>
      </c>
      <c r="T4402" s="1" t="s">
        <v>5674</v>
      </c>
      <c r="U4402" s="1" t="s">
        <v>326</v>
      </c>
      <c r="V4402" s="1" t="s">
        <v>91</v>
      </c>
      <c r="W4402" s="57">
        <v>1</v>
      </c>
      <c r="X4402" s="1" t="s">
        <v>6725</v>
      </c>
      <c r="Y4402" s="1" t="s">
        <v>127</v>
      </c>
      <c r="Z4402" s="1" t="s">
        <v>119</v>
      </c>
      <c r="AA4402" s="1" t="s">
        <v>6793</v>
      </c>
      <c r="AB4402" s="1" t="s">
        <v>325</v>
      </c>
      <c r="AC4402" s="1" t="s">
        <v>105</v>
      </c>
      <c r="AD4402" s="1" t="s">
        <v>104</v>
      </c>
      <c r="AE4402" s="1" t="s">
        <v>6725</v>
      </c>
      <c r="AF4402" s="1" t="s">
        <v>131</v>
      </c>
      <c r="AG4402" s="1" t="s">
        <v>95</v>
      </c>
      <c r="AH4402" s="1" t="s">
        <v>6793</v>
      </c>
      <c r="AI4402" s="1" t="s">
        <v>326</v>
      </c>
      <c r="AJ4402" s="1" t="s">
        <v>91</v>
      </c>
      <c r="AK4402" s="57">
        <v>2</v>
      </c>
      <c r="AL4402" s="1" t="s">
        <v>6725</v>
      </c>
      <c r="AM4402" s="1" t="s">
        <v>131</v>
      </c>
      <c r="AN4402" s="1" t="s">
        <v>95</v>
      </c>
      <c r="AO4402" s="1" t="s">
        <v>7290</v>
      </c>
      <c r="AP4402" s="1" t="s">
        <v>325</v>
      </c>
      <c r="AQ4402" s="1" t="s">
        <v>105</v>
      </c>
      <c r="AR4402" s="1" t="s">
        <v>104</v>
      </c>
      <c r="AS4402" s="1" t="s">
        <v>6832</v>
      </c>
      <c r="AT4402" s="1" t="s">
        <v>88</v>
      </c>
      <c r="AU4402" s="1" t="s">
        <v>90</v>
      </c>
      <c r="AV4402" s="1" t="s">
        <v>7290</v>
      </c>
      <c r="AW4402" s="1" t="s">
        <v>326</v>
      </c>
      <c r="AX4402" s="1" t="s">
        <v>91</v>
      </c>
      <c r="AY4402" s="57">
        <v>3</v>
      </c>
      <c r="AZ4402" s="1" t="s">
        <v>6832</v>
      </c>
      <c r="BA4402" s="1" t="s">
        <v>88</v>
      </c>
      <c r="BB4402" s="1" t="s">
        <v>90</v>
      </c>
      <c r="BC4402" s="1" t="s">
        <v>7335</v>
      </c>
      <c r="BD4402" s="1" t="s">
        <v>326</v>
      </c>
      <c r="BE4402" s="1" t="s">
        <v>91</v>
      </c>
      <c r="BF4402" s="57">
        <v>4</v>
      </c>
      <c r="BG4402" s="1" t="s">
        <v>4018</v>
      </c>
      <c r="BH4402" s="1" t="s">
        <v>100</v>
      </c>
      <c r="BI4402" s="1" t="s">
        <v>96</v>
      </c>
      <c r="BJ4402" s="1" t="s">
        <v>8616</v>
      </c>
      <c r="BK4402" s="1" t="s">
        <v>326</v>
      </c>
      <c r="BL4402" s="1" t="s">
        <v>91</v>
      </c>
      <c r="BM4402" s="57">
        <v>6</v>
      </c>
      <c r="BN4402" s="1" t="s">
        <v>3245</v>
      </c>
      <c r="BO4402" s="1" t="s">
        <v>102</v>
      </c>
      <c r="BP4402" s="1" t="s">
        <v>102</v>
      </c>
      <c r="BQ4402" s="1"/>
      <c r="BR4402" s="1"/>
      <c r="BS4402" s="1"/>
      <c r="BT4402" s="1"/>
      <c r="BU4402" s="1"/>
      <c r="BV4402" s="1"/>
      <c r="BW4402" s="1"/>
      <c r="BX4402" s="1" t="s">
        <v>7335</v>
      </c>
      <c r="BY4402" s="1" t="s">
        <v>325</v>
      </c>
      <c r="BZ4402" s="1" t="s">
        <v>105</v>
      </c>
      <c r="CA4402" s="1" t="s">
        <v>104</v>
      </c>
      <c r="CB4402" s="1" t="s">
        <v>4018</v>
      </c>
      <c r="CC4402" s="1" t="s">
        <v>100</v>
      </c>
      <c r="CD4402" s="1" t="s">
        <v>96</v>
      </c>
      <c r="CE4402" s="1" t="s">
        <v>9298</v>
      </c>
      <c r="CF4402" s="1" t="s">
        <v>326</v>
      </c>
      <c r="CG4402" s="1" t="s">
        <v>91</v>
      </c>
      <c r="CH4402" s="1" t="s">
        <v>123</v>
      </c>
      <c r="CI4402" s="1" t="s">
        <v>10219</v>
      </c>
      <c r="CJ4402" s="1" t="s">
        <v>119</v>
      </c>
      <c r="CK4402" s="1" t="s">
        <v>118</v>
      </c>
      <c r="CL4402" s="1"/>
      <c r="CM4402" s="1"/>
      <c r="CN4402" s="1"/>
      <c r="CO4402" s="1"/>
      <c r="CP4402" s="1"/>
      <c r="CQ4402" s="1"/>
      <c r="CR4402" s="1"/>
    </row>
    <row r="4403" spans="1:96" x14ac:dyDescent="0.3">
      <c r="A4403" s="1" t="s">
        <v>912</v>
      </c>
      <c r="B4403" s="1" t="s">
        <v>2478</v>
      </c>
      <c r="C4403" s="1" t="s">
        <v>97</v>
      </c>
      <c r="D4403" s="1" t="s">
        <v>3185</v>
      </c>
      <c r="E4403" s="1" t="s">
        <v>1111</v>
      </c>
      <c r="F4403" s="1" t="s">
        <v>96</v>
      </c>
      <c r="G4403" s="1" t="s">
        <v>114</v>
      </c>
      <c r="H4403" s="1" t="s">
        <v>1379</v>
      </c>
      <c r="I4403" s="1" t="s">
        <v>96</v>
      </c>
      <c r="J4403" s="1" t="s">
        <v>116</v>
      </c>
      <c r="K4403" s="1">
        <v>16</v>
      </c>
      <c r="L4403" s="1" t="s">
        <v>101</v>
      </c>
      <c r="M4403" s="1" t="s">
        <v>325</v>
      </c>
      <c r="N4403" s="1" t="s">
        <v>91</v>
      </c>
      <c r="O4403" s="1" t="s">
        <v>92</v>
      </c>
      <c r="P4403">
        <v>93</v>
      </c>
      <c r="Q4403" s="1" t="str">
        <f>VLOOKUP([1]!Tabla1[[#This Row],[RENAES]],[2]EESS!$1:$1048576,6,FALSE)</f>
        <v>UCAYALI</v>
      </c>
      <c r="R4403" s="1" t="str">
        <f>VLOOKUP([1]!Tabla1[[#This Row],[RENAES]],[2]EESS!$1:$1048576,7,FALSE)</f>
        <v>CONTAMANA</v>
      </c>
      <c r="S4403" s="1" t="str">
        <f>VLOOKUP([1]!Tabla1[[#This Row],[RENAES]],[2]EESS!$1:$1048576,10,FALSE)</f>
        <v>ORELLANA</v>
      </c>
      <c r="T4403" s="1" t="s">
        <v>1129</v>
      </c>
      <c r="U4403" s="1" t="s">
        <v>326</v>
      </c>
      <c r="V4403" s="1" t="s">
        <v>91</v>
      </c>
      <c r="W4403" s="57">
        <v>3</v>
      </c>
      <c r="X4403" s="1" t="s">
        <v>1379</v>
      </c>
      <c r="Y4403" s="1" t="s">
        <v>96</v>
      </c>
      <c r="Z4403" s="1" t="s">
        <v>116</v>
      </c>
      <c r="AA4403" s="1" t="s">
        <v>1186</v>
      </c>
      <c r="AB4403" s="1" t="s">
        <v>325</v>
      </c>
      <c r="AC4403" s="1" t="s">
        <v>105</v>
      </c>
      <c r="AD4403" s="1" t="s">
        <v>104</v>
      </c>
      <c r="AE4403" s="1" t="s">
        <v>1379</v>
      </c>
      <c r="AF4403" s="1" t="s">
        <v>96</v>
      </c>
      <c r="AG4403" s="1" t="s">
        <v>96</v>
      </c>
      <c r="AH4403" s="1" t="s">
        <v>1186</v>
      </c>
      <c r="AI4403" s="1" t="s">
        <v>326</v>
      </c>
      <c r="AJ4403" s="1" t="s">
        <v>91</v>
      </c>
      <c r="AK4403" s="57">
        <v>2</v>
      </c>
      <c r="AL4403" s="1" t="s">
        <v>1379</v>
      </c>
      <c r="AM4403" s="1" t="s">
        <v>96</v>
      </c>
      <c r="AN4403" s="1" t="s">
        <v>96</v>
      </c>
      <c r="AO4403" s="1" t="s">
        <v>2521</v>
      </c>
      <c r="AP4403" s="1" t="s">
        <v>325</v>
      </c>
      <c r="AQ4403" s="1" t="s">
        <v>105</v>
      </c>
      <c r="AR4403" s="32"/>
      <c r="AS4403" s="1" t="s">
        <v>3337</v>
      </c>
      <c r="AT4403" s="1" t="s">
        <v>99</v>
      </c>
      <c r="AU4403" s="1" t="s">
        <v>121</v>
      </c>
      <c r="AV4403" s="1" t="s">
        <v>1175</v>
      </c>
      <c r="AW4403" s="1" t="s">
        <v>326</v>
      </c>
      <c r="AX4403" s="1" t="s">
        <v>91</v>
      </c>
      <c r="AY4403" s="57">
        <v>4</v>
      </c>
      <c r="AZ4403" s="1" t="s">
        <v>3337</v>
      </c>
      <c r="BA4403" s="1" t="s">
        <v>99</v>
      </c>
      <c r="BB4403" s="1" t="s">
        <v>108</v>
      </c>
      <c r="BC4403" s="1" t="s">
        <v>3188</v>
      </c>
      <c r="BD4403" s="1" t="s">
        <v>326</v>
      </c>
      <c r="BE4403" s="1" t="s">
        <v>91</v>
      </c>
      <c r="BF4403" s="57">
        <v>5</v>
      </c>
      <c r="BG4403" s="1" t="s">
        <v>217</v>
      </c>
      <c r="BH4403" s="1" t="s">
        <v>109</v>
      </c>
      <c r="BI4403" s="1" t="s">
        <v>96</v>
      </c>
      <c r="BJ4403" s="1" t="s">
        <v>3524</v>
      </c>
      <c r="BK4403" s="1" t="s">
        <v>326</v>
      </c>
      <c r="BL4403" s="1" t="s">
        <v>91</v>
      </c>
      <c r="BM4403" s="57">
        <v>7</v>
      </c>
      <c r="BN4403" s="1" t="s">
        <v>217</v>
      </c>
      <c r="BO4403" s="1" t="s">
        <v>131</v>
      </c>
      <c r="BP4403" s="1" t="s">
        <v>88</v>
      </c>
      <c r="BQ4403" s="1"/>
      <c r="BR4403" s="1"/>
      <c r="BS4403" s="1"/>
      <c r="BT4403" s="1"/>
      <c r="BU4403" s="1"/>
      <c r="BV4403" s="1"/>
      <c r="BW4403" s="1"/>
      <c r="BX4403" s="1"/>
      <c r="BY4403" s="1"/>
      <c r="BZ4403" s="1"/>
      <c r="CA4403" s="1"/>
      <c r="CB4403" s="1"/>
      <c r="CC4403" s="1"/>
      <c r="CD4403" s="1"/>
      <c r="CE4403" s="1"/>
      <c r="CF4403" s="1"/>
      <c r="CG4403" s="1"/>
      <c r="CH4403" s="1"/>
      <c r="CI4403" s="1"/>
      <c r="CJ4403" s="1"/>
      <c r="CK4403" s="1"/>
      <c r="CL4403" s="1"/>
      <c r="CM4403" s="1"/>
      <c r="CN4403" s="1"/>
      <c r="CO4403" s="1"/>
      <c r="CP4403" s="1"/>
      <c r="CQ4403" s="1"/>
      <c r="CR4403" s="1"/>
    </row>
    <row r="4404" spans="1:96" x14ac:dyDescent="0.3">
      <c r="A4404" s="1" t="s">
        <v>4798</v>
      </c>
      <c r="B4404" s="1" t="s">
        <v>4799</v>
      </c>
      <c r="C4404" s="1" t="s">
        <v>97</v>
      </c>
      <c r="D4404" s="1" t="s">
        <v>3185</v>
      </c>
      <c r="E4404" s="1" t="s">
        <v>1111</v>
      </c>
      <c r="F4404" s="1" t="s">
        <v>99</v>
      </c>
      <c r="G4404" s="1" t="s">
        <v>142</v>
      </c>
      <c r="H4404" s="1" t="s">
        <v>4614</v>
      </c>
      <c r="I4404" s="1" t="s">
        <v>88</v>
      </c>
      <c r="J4404" s="1" t="s">
        <v>108</v>
      </c>
      <c r="K4404" s="1">
        <v>16</v>
      </c>
      <c r="L4404" s="1" t="s">
        <v>101</v>
      </c>
      <c r="M4404" s="1" t="s">
        <v>325</v>
      </c>
      <c r="N4404" s="1" t="s">
        <v>91</v>
      </c>
      <c r="O4404" s="1" t="s">
        <v>92</v>
      </c>
      <c r="P4404">
        <v>185</v>
      </c>
      <c r="Q4404" s="1" t="str">
        <f>VLOOKUP([1]!Tabla1[[#This Row],[RENAES]],[2]EESS!$1:$1048576,6,FALSE)</f>
        <v>REQUENA</v>
      </c>
      <c r="R4404" s="1" t="str">
        <f>VLOOKUP([1]!Tabla1[[#This Row],[RENAES]],[2]EESS!$1:$1048576,7,FALSE)</f>
        <v>REQUENA</v>
      </c>
      <c r="S4404" s="1" t="str">
        <f>VLOOKUP([1]!Tabla1[[#This Row],[RENAES]],[2]EESS!$1:$1048576,10,FALSE)</f>
        <v>REQUENA</v>
      </c>
      <c r="T4404" s="1" t="s">
        <v>4223</v>
      </c>
      <c r="U4404" s="1" t="s">
        <v>326</v>
      </c>
      <c r="V4404" s="1" t="s">
        <v>91</v>
      </c>
      <c r="W4404" s="57">
        <v>1</v>
      </c>
      <c r="X4404" s="1" t="s">
        <v>4614</v>
      </c>
      <c r="Y4404" s="1" t="s">
        <v>88</v>
      </c>
      <c r="Z4404" s="1" t="s">
        <v>108</v>
      </c>
      <c r="AA4404" s="1" t="s">
        <v>5647</v>
      </c>
      <c r="AB4404" s="1" t="s">
        <v>325</v>
      </c>
      <c r="AC4404" s="1" t="s">
        <v>91</v>
      </c>
      <c r="AD4404" s="1" t="s">
        <v>104</v>
      </c>
      <c r="AE4404" s="1" t="s">
        <v>5379</v>
      </c>
      <c r="AF4404" s="1" t="s">
        <v>100</v>
      </c>
      <c r="AG4404" s="1" t="s">
        <v>99</v>
      </c>
      <c r="AH4404" s="1" t="s">
        <v>5647</v>
      </c>
      <c r="AI4404" s="1" t="s">
        <v>326</v>
      </c>
      <c r="AJ4404" s="1" t="s">
        <v>91</v>
      </c>
      <c r="AK4404" s="57">
        <v>2</v>
      </c>
      <c r="AL4404" s="1" t="s">
        <v>5379</v>
      </c>
      <c r="AM4404" s="1" t="s">
        <v>100</v>
      </c>
      <c r="AN4404" s="1" t="s">
        <v>99</v>
      </c>
      <c r="AO4404" s="1" t="s">
        <v>6813</v>
      </c>
      <c r="AP4404" s="1" t="s">
        <v>325</v>
      </c>
      <c r="AQ4404" s="1" t="s">
        <v>105</v>
      </c>
      <c r="AR4404" s="1" t="s">
        <v>104</v>
      </c>
      <c r="AS4404" s="1" t="s">
        <v>2866</v>
      </c>
      <c r="AT4404" s="1" t="s">
        <v>108</v>
      </c>
      <c r="AU4404" s="1" t="s">
        <v>95</v>
      </c>
      <c r="AV4404" s="1" t="s">
        <v>6813</v>
      </c>
      <c r="AW4404" s="1" t="s">
        <v>326</v>
      </c>
      <c r="AX4404" s="1" t="s">
        <v>91</v>
      </c>
      <c r="AY4404" s="57">
        <v>3</v>
      </c>
      <c r="AZ4404" s="1" t="s">
        <v>2866</v>
      </c>
      <c r="BA4404" s="1" t="s">
        <v>108</v>
      </c>
      <c r="BB4404" s="1" t="s">
        <v>95</v>
      </c>
      <c r="BC4404" s="1" t="s">
        <v>7669</v>
      </c>
      <c r="BD4404" s="1" t="s">
        <v>326</v>
      </c>
      <c r="BE4404" s="1" t="s">
        <v>91</v>
      </c>
      <c r="BF4404" s="57">
        <v>4</v>
      </c>
      <c r="BG4404" s="1" t="s">
        <v>5379</v>
      </c>
      <c r="BH4404" s="1" t="s">
        <v>129</v>
      </c>
      <c r="BI4404" s="1" t="s">
        <v>88</v>
      </c>
      <c r="BJ4404" s="1"/>
      <c r="BK4404" s="1"/>
      <c r="BL4404" s="1"/>
      <c r="BM4404" s="1"/>
      <c r="BN4404" s="1"/>
      <c r="BO4404" s="1"/>
      <c r="BP4404" s="1"/>
      <c r="BQ4404" s="1"/>
      <c r="BR4404" s="1"/>
      <c r="BS4404" s="1"/>
      <c r="BT4404" s="1"/>
      <c r="BU4404" s="1"/>
      <c r="BV4404" s="1"/>
      <c r="BW4404" s="1"/>
      <c r="BX4404" s="1" t="s">
        <v>7669</v>
      </c>
      <c r="BY4404" s="1" t="s">
        <v>325</v>
      </c>
      <c r="BZ4404" s="1" t="s">
        <v>105</v>
      </c>
      <c r="CA4404" s="1" t="s">
        <v>104</v>
      </c>
      <c r="CB4404" s="1" t="s">
        <v>5379</v>
      </c>
      <c r="CC4404" s="1" t="s">
        <v>129</v>
      </c>
      <c r="CD4404" s="1" t="s">
        <v>88</v>
      </c>
      <c r="CE4404" s="1"/>
      <c r="CF4404" s="1"/>
      <c r="CG4404" s="1"/>
      <c r="CH4404" s="1"/>
      <c r="CI4404" s="1"/>
      <c r="CJ4404" s="1"/>
      <c r="CK4404" s="1"/>
      <c r="CL4404" s="1"/>
      <c r="CM4404" s="1"/>
      <c r="CN4404" s="1"/>
      <c r="CO4404" s="1"/>
      <c r="CP4404" s="1"/>
      <c r="CQ4404" s="1"/>
      <c r="CR4404" s="1"/>
    </row>
    <row r="4405" spans="1:96" x14ac:dyDescent="0.3">
      <c r="A4405" s="1" t="s">
        <v>2479</v>
      </c>
      <c r="B4405" s="1" t="s">
        <v>2480</v>
      </c>
      <c r="C4405" s="1" t="s">
        <v>97</v>
      </c>
      <c r="D4405" s="1" t="s">
        <v>3185</v>
      </c>
      <c r="E4405" s="1" t="s">
        <v>1111</v>
      </c>
      <c r="F4405" s="1" t="s">
        <v>96</v>
      </c>
      <c r="G4405" s="1" t="s">
        <v>110</v>
      </c>
      <c r="H4405" s="1" t="s">
        <v>327</v>
      </c>
      <c r="I4405" s="1" t="s">
        <v>99</v>
      </c>
      <c r="J4405" s="1" t="s">
        <v>100</v>
      </c>
      <c r="K4405" s="1">
        <v>24</v>
      </c>
      <c r="L4405" s="1" t="s">
        <v>101</v>
      </c>
      <c r="M4405" s="1" t="s">
        <v>325</v>
      </c>
      <c r="N4405" s="1" t="s">
        <v>91</v>
      </c>
      <c r="O4405" s="1" t="s">
        <v>104</v>
      </c>
      <c r="P4405">
        <v>150</v>
      </c>
      <c r="Q4405" s="1" t="str">
        <f>VLOOKUP([1]!Tabla1[[#This Row],[RENAES]],[2]EESS!$1:$1048576,6,FALSE)</f>
        <v>DATEM DEL MARAÑON</v>
      </c>
      <c r="R4405" s="1" t="str">
        <f>VLOOKUP([1]!Tabla1[[#This Row],[RENAES]],[2]EESS!$1:$1048576,7,FALSE)</f>
        <v>PASTAZA</v>
      </c>
      <c r="S4405" s="1" t="str">
        <f>VLOOKUP([1]!Tabla1[[#This Row],[RENAES]],[2]EESS!$1:$1048576,10,FALSE)</f>
        <v>DOMINGO COCHA - Rimachi</v>
      </c>
      <c r="T4405" s="1" t="s">
        <v>1156</v>
      </c>
      <c r="U4405" s="1" t="s">
        <v>326</v>
      </c>
      <c r="V4405" s="1" t="s">
        <v>91</v>
      </c>
      <c r="W4405" s="57">
        <v>1</v>
      </c>
      <c r="X4405" s="1" t="s">
        <v>327</v>
      </c>
      <c r="Y4405" s="1" t="s">
        <v>99</v>
      </c>
      <c r="Z4405" s="1" t="s">
        <v>100</v>
      </c>
      <c r="AA4405" s="1" t="s">
        <v>1354</v>
      </c>
      <c r="AB4405" s="1" t="s">
        <v>325</v>
      </c>
      <c r="AC4405" s="1" t="s">
        <v>105</v>
      </c>
      <c r="AD4405" s="1" t="s">
        <v>104</v>
      </c>
      <c r="AE4405" s="1" t="s">
        <v>356</v>
      </c>
      <c r="AF4405" s="1" t="s">
        <v>119</v>
      </c>
      <c r="AG4405" s="1" t="s">
        <v>90</v>
      </c>
      <c r="AH4405" s="1" t="s">
        <v>1354</v>
      </c>
      <c r="AI4405" s="1" t="s">
        <v>326</v>
      </c>
      <c r="AJ4405" s="1" t="s">
        <v>91</v>
      </c>
      <c r="AK4405" s="57">
        <v>2</v>
      </c>
      <c r="AL4405" s="1" t="s">
        <v>356</v>
      </c>
      <c r="AM4405" s="1" t="s">
        <v>119</v>
      </c>
      <c r="AN4405" s="1" t="s">
        <v>90</v>
      </c>
      <c r="AO4405" s="1" t="s">
        <v>1367</v>
      </c>
      <c r="AP4405" s="1" t="s">
        <v>325</v>
      </c>
      <c r="AQ4405" s="1" t="s">
        <v>105</v>
      </c>
      <c r="AR4405" s="1" t="s">
        <v>104</v>
      </c>
      <c r="AS4405" s="1" t="s">
        <v>327</v>
      </c>
      <c r="AT4405" s="1" t="s">
        <v>3838</v>
      </c>
      <c r="AU4405" s="1" t="s">
        <v>96</v>
      </c>
      <c r="AV4405" s="1" t="s">
        <v>1367</v>
      </c>
      <c r="AW4405" s="1" t="s">
        <v>326</v>
      </c>
      <c r="AX4405" s="1" t="s">
        <v>91</v>
      </c>
      <c r="AY4405" s="57">
        <v>2</v>
      </c>
      <c r="AZ4405" s="1" t="s">
        <v>327</v>
      </c>
      <c r="BA4405" s="1" t="s">
        <v>3838</v>
      </c>
      <c r="BB4405" s="1" t="s">
        <v>96</v>
      </c>
      <c r="BC4405" s="1" t="s">
        <v>3497</v>
      </c>
      <c r="BD4405" s="1" t="s">
        <v>326</v>
      </c>
      <c r="BE4405" s="1" t="s">
        <v>91</v>
      </c>
      <c r="BF4405" s="57">
        <v>3</v>
      </c>
      <c r="BG4405" s="1" t="s">
        <v>327</v>
      </c>
      <c r="BH4405" s="1" t="s">
        <v>96</v>
      </c>
      <c r="BI4405" s="1" t="s">
        <v>108</v>
      </c>
      <c r="BJ4405" s="1" t="s">
        <v>4217</v>
      </c>
      <c r="BK4405" s="1" t="s">
        <v>326</v>
      </c>
      <c r="BL4405" s="1" t="s">
        <v>91</v>
      </c>
      <c r="BM4405" s="57">
        <v>4</v>
      </c>
      <c r="BN4405" s="1" t="s">
        <v>327</v>
      </c>
      <c r="BO4405" s="1" t="s">
        <v>110</v>
      </c>
      <c r="BP4405" s="1" t="s">
        <v>96</v>
      </c>
      <c r="BQ4405" s="1"/>
      <c r="BR4405" s="1"/>
      <c r="BS4405" s="1"/>
      <c r="BT4405" s="1"/>
      <c r="BU4405" s="1"/>
      <c r="BV4405" s="1"/>
      <c r="BW4405" s="1"/>
      <c r="BX4405" s="1" t="s">
        <v>3497</v>
      </c>
      <c r="BY4405" s="1" t="s">
        <v>325</v>
      </c>
      <c r="BZ4405" s="1" t="s">
        <v>105</v>
      </c>
      <c r="CA4405" s="1" t="s">
        <v>104</v>
      </c>
      <c r="CB4405" s="1" t="s">
        <v>327</v>
      </c>
      <c r="CC4405" s="1" t="s">
        <v>96</v>
      </c>
      <c r="CD4405" s="1" t="s">
        <v>108</v>
      </c>
      <c r="CE4405" s="1"/>
      <c r="CF4405" s="1"/>
      <c r="CG4405" s="1"/>
      <c r="CH4405" s="1"/>
      <c r="CI4405" s="1"/>
      <c r="CJ4405" s="1"/>
      <c r="CK4405" s="1"/>
      <c r="CL4405" s="1"/>
      <c r="CM4405" s="1"/>
      <c r="CN4405" s="1"/>
      <c r="CO4405" s="1"/>
      <c r="CP4405" s="1"/>
      <c r="CQ4405" s="1"/>
      <c r="CR4405" s="1"/>
    </row>
    <row r="4406" spans="1:96" x14ac:dyDescent="0.3">
      <c r="A4406" s="1" t="s">
        <v>6626</v>
      </c>
      <c r="B4406" s="1" t="s">
        <v>8828</v>
      </c>
      <c r="C4406" s="1" t="s">
        <v>97</v>
      </c>
      <c r="D4406" s="1" t="s">
        <v>3185</v>
      </c>
      <c r="E4406" s="1" t="s">
        <v>1111</v>
      </c>
      <c r="F4406" s="1" t="s">
        <v>119</v>
      </c>
      <c r="G4406" s="1" t="s">
        <v>169</v>
      </c>
      <c r="H4406" s="1" t="s">
        <v>8619</v>
      </c>
      <c r="I4406" s="1" t="s">
        <v>88</v>
      </c>
      <c r="J4406" s="1" t="s">
        <v>118</v>
      </c>
      <c r="K4406" s="1">
        <v>27</v>
      </c>
      <c r="L4406" s="1" t="s">
        <v>101</v>
      </c>
      <c r="M4406" s="1" t="s">
        <v>325</v>
      </c>
      <c r="N4406" s="1" t="s">
        <v>91</v>
      </c>
      <c r="O4406" s="32"/>
      <c r="P4406">
        <v>1</v>
      </c>
      <c r="Q4406" s="1" t="str">
        <f>VLOOKUP([1]!Tabla1[[#This Row],[RENAES]],[2]EESS!$1:$1048576,6,FALSE)</f>
        <v>DATEM DEL MARAÑON</v>
      </c>
      <c r="R4406" s="1" t="str">
        <f>VLOOKUP([1]!Tabla1[[#This Row],[RENAES]],[2]EESS!$1:$1048576,7,FALSE)</f>
        <v>ANDOAS</v>
      </c>
      <c r="S4406" s="1" t="str">
        <f>VLOOKUP([1]!Tabla1[[#This Row],[RENAES]],[2]EESS!$1:$1048576,10,FALSE)</f>
        <v>ALIANZA CRISTIANA</v>
      </c>
      <c r="T4406" s="1" t="s">
        <v>9298</v>
      </c>
      <c r="U4406" s="1" t="s">
        <v>326</v>
      </c>
      <c r="V4406" s="1" t="s">
        <v>179</v>
      </c>
      <c r="W4406" s="57">
        <v>30</v>
      </c>
      <c r="X4406" s="1" t="s">
        <v>324</v>
      </c>
      <c r="Y4406" s="1" t="s">
        <v>142</v>
      </c>
      <c r="Z4406" s="1" t="s">
        <v>113</v>
      </c>
      <c r="AA4406" s="1" t="s">
        <v>8909</v>
      </c>
      <c r="AB4406" s="1" t="s">
        <v>325</v>
      </c>
      <c r="AC4406" s="1" t="s">
        <v>91</v>
      </c>
      <c r="AD4406" s="1" t="s">
        <v>104</v>
      </c>
      <c r="AE4406" s="1" t="s">
        <v>236</v>
      </c>
      <c r="AF4406" s="1" t="s">
        <v>142</v>
      </c>
      <c r="AG4406" s="1" t="s">
        <v>96</v>
      </c>
      <c r="AH4406" s="1"/>
      <c r="AI4406" s="1"/>
      <c r="AJ4406" s="1"/>
      <c r="AK4406" s="1"/>
      <c r="AL4406" s="1"/>
      <c r="AM4406" s="1"/>
      <c r="AN4406" s="1"/>
      <c r="AO4406" s="1" t="s">
        <v>9024</v>
      </c>
      <c r="AP4406" s="1" t="s">
        <v>325</v>
      </c>
      <c r="AQ4406" s="1" t="s">
        <v>91</v>
      </c>
      <c r="AR4406" s="1" t="s">
        <v>104</v>
      </c>
      <c r="AS4406" s="1" t="s">
        <v>2524</v>
      </c>
      <c r="AT4406" s="1" t="s">
        <v>118</v>
      </c>
      <c r="AU4406" s="1" t="s">
        <v>102</v>
      </c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/>
      <c r="BM4406" s="1"/>
      <c r="BN4406" s="1"/>
      <c r="BO4406" s="1"/>
      <c r="BP4406" s="1"/>
      <c r="BQ4406" s="1"/>
      <c r="BR4406" s="1"/>
      <c r="BS4406" s="1"/>
      <c r="BT4406" s="1"/>
      <c r="BU4406" s="1"/>
      <c r="BV4406" s="1"/>
      <c r="BW4406" s="1"/>
      <c r="BX4406" s="1" t="s">
        <v>9285</v>
      </c>
      <c r="BY4406" s="1" t="s">
        <v>325</v>
      </c>
      <c r="BZ4406" s="1" t="s">
        <v>105</v>
      </c>
      <c r="CA4406" s="1" t="s">
        <v>92</v>
      </c>
      <c r="CB4406" s="1" t="s">
        <v>2857</v>
      </c>
      <c r="CC4406" s="1" t="s">
        <v>95</v>
      </c>
      <c r="CD4406" s="1" t="s">
        <v>127</v>
      </c>
      <c r="CE4406" s="1"/>
      <c r="CF4406" s="1"/>
      <c r="CG4406" s="1"/>
      <c r="CH4406" s="1"/>
      <c r="CI4406" s="1"/>
      <c r="CJ4406" s="1"/>
      <c r="CK4406" s="1"/>
      <c r="CL4406" s="1"/>
      <c r="CM4406" s="1"/>
      <c r="CN4406" s="1"/>
      <c r="CO4406" s="1"/>
      <c r="CP4406" s="1"/>
      <c r="CQ4406" s="1"/>
      <c r="CR4406" s="1"/>
    </row>
    <row r="4407" spans="1:96" x14ac:dyDescent="0.3">
      <c r="A4407" s="1" t="s">
        <v>3789</v>
      </c>
      <c r="B4407" s="1" t="s">
        <v>3790</v>
      </c>
      <c r="C4407" s="1" t="s">
        <v>97</v>
      </c>
      <c r="D4407" s="1" t="s">
        <v>106</v>
      </c>
      <c r="E4407" s="1" t="s">
        <v>1111</v>
      </c>
      <c r="F4407" s="1" t="s">
        <v>90</v>
      </c>
      <c r="G4407" s="1" t="s">
        <v>107</v>
      </c>
      <c r="H4407" s="1" t="s">
        <v>3040</v>
      </c>
      <c r="I4407" s="1" t="s">
        <v>102</v>
      </c>
      <c r="J4407" s="1" t="s">
        <v>109</v>
      </c>
      <c r="K4407" s="1">
        <v>14</v>
      </c>
      <c r="L4407" s="1" t="s">
        <v>101</v>
      </c>
      <c r="M4407" s="1" t="s">
        <v>325</v>
      </c>
      <c r="N4407" s="1" t="s">
        <v>91</v>
      </c>
      <c r="O4407" s="1" t="s">
        <v>104</v>
      </c>
      <c r="P4407">
        <v>109</v>
      </c>
      <c r="Q4407" s="1" t="str">
        <f>VLOOKUP([1]!Tabla1[[#This Row],[RENAES]],[2]EESS!$1:$1048576,6,FALSE)</f>
        <v>NO PERTENECE A NINGUNA RED</v>
      </c>
      <c r="R4407" s="1" t="str">
        <f>VLOOKUP([1]!Tabla1[[#This Row],[RENAES]],[2]EESS!$1:$1048576,7,FALSE)</f>
        <v>NO PERTENECE A NINGUNA MICRORED</v>
      </c>
      <c r="S4407" s="1" t="str">
        <f>VLOOKUP([1]!Tabla1[[#This Row],[RENAES]],[2]EESS!$1:$1048576,10,FALSE)</f>
        <v>HOSP.REGIONAL DE LORETO "Felipe Arriola Iglesias"</v>
      </c>
      <c r="T4407" s="1" t="s">
        <v>1160</v>
      </c>
      <c r="U4407" s="1" t="s">
        <v>326</v>
      </c>
      <c r="V4407" s="1" t="s">
        <v>91</v>
      </c>
      <c r="W4407" s="57">
        <v>2</v>
      </c>
      <c r="X4407" s="1" t="s">
        <v>3040</v>
      </c>
      <c r="Y4407" s="1" t="s">
        <v>102</v>
      </c>
      <c r="Z4407" s="1" t="s">
        <v>109</v>
      </c>
      <c r="AA4407" s="1" t="s">
        <v>3195</v>
      </c>
      <c r="AB4407" s="1" t="s">
        <v>325</v>
      </c>
      <c r="AC4407" s="1" t="s">
        <v>105</v>
      </c>
      <c r="AD4407" s="1" t="s">
        <v>104</v>
      </c>
      <c r="AE4407" s="1" t="s">
        <v>2891</v>
      </c>
      <c r="AF4407" s="1" t="s">
        <v>90</v>
      </c>
      <c r="AG4407" s="1" t="s">
        <v>107</v>
      </c>
      <c r="AH4407" s="1" t="s">
        <v>3195</v>
      </c>
      <c r="AI4407" s="1" t="s">
        <v>326</v>
      </c>
      <c r="AJ4407" s="1" t="s">
        <v>91</v>
      </c>
      <c r="AK4407" s="57">
        <v>3</v>
      </c>
      <c r="AL4407" s="1" t="s">
        <v>2891</v>
      </c>
      <c r="AM4407" s="1" t="s">
        <v>90</v>
      </c>
      <c r="AN4407" s="1" t="s">
        <v>107</v>
      </c>
      <c r="AO4407" s="1" t="s">
        <v>4214</v>
      </c>
      <c r="AP4407" s="1" t="s">
        <v>325</v>
      </c>
      <c r="AQ4407" s="1" t="s">
        <v>91</v>
      </c>
      <c r="AR4407" s="1" t="s">
        <v>104</v>
      </c>
      <c r="AS4407" s="1" t="s">
        <v>5791</v>
      </c>
      <c r="AT4407" s="1" t="s">
        <v>90</v>
      </c>
      <c r="AU4407" s="1" t="s">
        <v>121</v>
      </c>
      <c r="AV4407" s="1" t="s">
        <v>5674</v>
      </c>
      <c r="AW4407" s="1" t="s">
        <v>326</v>
      </c>
      <c r="AX4407" s="1" t="s">
        <v>91</v>
      </c>
      <c r="AY4407" s="57">
        <v>5</v>
      </c>
      <c r="AZ4407" s="1" t="s">
        <v>4248</v>
      </c>
      <c r="BA4407" s="1" t="s">
        <v>99</v>
      </c>
      <c r="BB4407" s="1" t="s">
        <v>109</v>
      </c>
      <c r="BC4407" s="1" t="s">
        <v>7135</v>
      </c>
      <c r="BD4407" s="1" t="s">
        <v>326</v>
      </c>
      <c r="BE4407" s="1" t="s">
        <v>91</v>
      </c>
      <c r="BF4407" s="57">
        <v>6</v>
      </c>
      <c r="BG4407" s="1" t="s">
        <v>8759</v>
      </c>
      <c r="BH4407" s="1" t="s">
        <v>90</v>
      </c>
      <c r="BI4407" s="1" t="s">
        <v>90</v>
      </c>
      <c r="BJ4407" s="1"/>
      <c r="BK4407" s="1"/>
      <c r="BL4407" s="1"/>
      <c r="BM4407" s="1"/>
      <c r="BN4407" s="1"/>
      <c r="BO4407" s="1"/>
      <c r="BP4407" s="1"/>
      <c r="BQ4407" s="1"/>
      <c r="BR4407" s="1"/>
      <c r="BS4407" s="1"/>
      <c r="BT4407" s="1"/>
      <c r="BU4407" s="1"/>
      <c r="BV4407" s="1"/>
      <c r="BW4407" s="1"/>
      <c r="BX4407" s="1"/>
      <c r="BY4407" s="1"/>
      <c r="BZ4407" s="1"/>
      <c r="CA4407" s="1"/>
      <c r="CB4407" s="1"/>
      <c r="CC4407" s="1"/>
      <c r="CD4407" s="1"/>
      <c r="CE4407" s="1"/>
      <c r="CF4407" s="1"/>
      <c r="CG4407" s="1"/>
      <c r="CH4407" s="1"/>
      <c r="CI4407" s="1"/>
      <c r="CJ4407" s="1"/>
      <c r="CK4407" s="1"/>
      <c r="CL4407" s="1" t="s">
        <v>5674</v>
      </c>
      <c r="CM4407" s="1" t="s">
        <v>325</v>
      </c>
      <c r="CN4407" s="1" t="s">
        <v>105</v>
      </c>
      <c r="CO4407" s="1" t="s">
        <v>130</v>
      </c>
      <c r="CP4407" s="1" t="s">
        <v>4248</v>
      </c>
      <c r="CQ4407" s="1" t="s">
        <v>99</v>
      </c>
      <c r="CR4407" s="1" t="s">
        <v>109</v>
      </c>
    </row>
    <row r="4408" spans="1:96" x14ac:dyDescent="0.3">
      <c r="A4408" s="1" t="s">
        <v>8033</v>
      </c>
      <c r="B4408" s="1" t="s">
        <v>8034</v>
      </c>
      <c r="C4408" s="1" t="s">
        <v>97</v>
      </c>
      <c r="D4408" s="1" t="s">
        <v>139</v>
      </c>
      <c r="E4408" s="1" t="s">
        <v>1111</v>
      </c>
      <c r="F4408" s="1" t="s">
        <v>95</v>
      </c>
      <c r="G4408" s="1" t="s">
        <v>131</v>
      </c>
      <c r="H4408" s="1" t="s">
        <v>217</v>
      </c>
      <c r="I4408" s="1" t="s">
        <v>96</v>
      </c>
      <c r="J4408" s="1" t="s">
        <v>115</v>
      </c>
      <c r="K4408" s="1">
        <v>16</v>
      </c>
      <c r="L4408" s="1" t="s">
        <v>101</v>
      </c>
      <c r="M4408" s="1" t="s">
        <v>325</v>
      </c>
      <c r="N4408" s="1" t="s">
        <v>91</v>
      </c>
      <c r="O4408" s="1" t="s">
        <v>104</v>
      </c>
      <c r="P4408">
        <v>30842</v>
      </c>
      <c r="Q4408" s="1" t="str">
        <f>VLOOKUP([1]!Tabla1[[#This Row],[RENAES]],[2]EESS!$1:$1048576,6,FALSE)</f>
        <v>ALTO AMAZONAS</v>
      </c>
      <c r="R4408" s="1" t="str">
        <f>VLOOKUP([1]!Tabla1[[#This Row],[RENAES]],[2]EESS!$1:$1048576,7,FALSE)</f>
        <v>LAGUNAS</v>
      </c>
      <c r="S4408" s="1" t="str">
        <f>VLOOKUP([1]!Tabla1[[#This Row],[RENAES]],[2]EESS!$1:$1048576,10,FALSE)</f>
        <v>LAGUNAS</v>
      </c>
      <c r="T4408" s="1" t="s">
        <v>6957</v>
      </c>
      <c r="U4408" s="1" t="s">
        <v>326</v>
      </c>
      <c r="V4408" s="1" t="s">
        <v>91</v>
      </c>
      <c r="W4408" s="57">
        <v>1</v>
      </c>
      <c r="X4408" s="1" t="s">
        <v>217</v>
      </c>
      <c r="Y4408" s="1" t="s">
        <v>96</v>
      </c>
      <c r="Z4408" s="1" t="s">
        <v>115</v>
      </c>
      <c r="AA4408" s="1" t="s">
        <v>7553</v>
      </c>
      <c r="AB4408" s="1" t="s">
        <v>325</v>
      </c>
      <c r="AC4408" s="1" t="s">
        <v>105</v>
      </c>
      <c r="AD4408" s="1" t="s">
        <v>104</v>
      </c>
      <c r="AE4408" s="1" t="s">
        <v>8748</v>
      </c>
      <c r="AF4408" s="1" t="s">
        <v>96</v>
      </c>
      <c r="AG4408" s="1" t="s">
        <v>102</v>
      </c>
      <c r="AH4408" s="1" t="s">
        <v>7553</v>
      </c>
      <c r="AI4408" s="1" t="s">
        <v>326</v>
      </c>
      <c r="AJ4408" s="1" t="s">
        <v>91</v>
      </c>
      <c r="AK4408" s="57">
        <v>2</v>
      </c>
      <c r="AL4408" s="1" t="s">
        <v>8748</v>
      </c>
      <c r="AM4408" s="1" t="s">
        <v>96</v>
      </c>
      <c r="AN4408" s="1" t="s">
        <v>102</v>
      </c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  <c r="BJ4408" s="1"/>
      <c r="BK4408" s="1"/>
      <c r="BL4408" s="1"/>
      <c r="BM4408" s="1"/>
      <c r="BN4408" s="1"/>
      <c r="BO4408" s="1"/>
      <c r="BP4408" s="1"/>
      <c r="BQ4408" s="1"/>
      <c r="BR4408" s="1"/>
      <c r="BS4408" s="1"/>
      <c r="BT4408" s="1"/>
      <c r="BU4408" s="1"/>
      <c r="BV4408" s="1"/>
      <c r="BW4408" s="1"/>
      <c r="BX4408" s="1"/>
      <c r="BY4408" s="1"/>
      <c r="BZ4408" s="1"/>
      <c r="CA4408" s="1"/>
      <c r="CB4408" s="1"/>
      <c r="CC4408" s="1"/>
      <c r="CD4408" s="1"/>
      <c r="CE4408" s="1"/>
      <c r="CF4408" s="1"/>
      <c r="CG4408" s="1"/>
      <c r="CH4408" s="1"/>
      <c r="CI4408" s="1"/>
      <c r="CJ4408" s="1"/>
      <c r="CK4408" s="1"/>
      <c r="CL4408" s="1"/>
      <c r="CM4408" s="1"/>
      <c r="CN4408" s="1"/>
      <c r="CO4408" s="1"/>
      <c r="CP4408" s="1"/>
      <c r="CQ4408" s="1"/>
      <c r="CR4408" s="1"/>
    </row>
    <row r="4409" spans="1:96" x14ac:dyDescent="0.3">
      <c r="A4409" s="1" t="s">
        <v>5914</v>
      </c>
      <c r="B4409" s="1" t="s">
        <v>5915</v>
      </c>
      <c r="C4409" s="1" t="s">
        <v>97</v>
      </c>
      <c r="D4409" s="1" t="s">
        <v>3185</v>
      </c>
      <c r="E4409" s="1" t="s">
        <v>1111</v>
      </c>
      <c r="F4409" s="1" t="s">
        <v>102</v>
      </c>
      <c r="G4409" s="1" t="s">
        <v>142</v>
      </c>
      <c r="H4409" s="1" t="s">
        <v>186</v>
      </c>
      <c r="I4409" s="1" t="s">
        <v>99</v>
      </c>
      <c r="J4409" s="1" t="s">
        <v>121</v>
      </c>
      <c r="K4409" s="1">
        <v>20</v>
      </c>
      <c r="L4409" s="1" t="s">
        <v>101</v>
      </c>
      <c r="M4409" s="1" t="s">
        <v>325</v>
      </c>
      <c r="N4409" s="1" t="s">
        <v>91</v>
      </c>
      <c r="O4409" s="1" t="s">
        <v>104</v>
      </c>
      <c r="P4409">
        <v>123</v>
      </c>
      <c r="Q4409" s="1" t="str">
        <f>VLOOKUP([1]!Tabla1[[#This Row],[RENAES]],[2]EESS!$1:$1048576,6,FALSE)</f>
        <v>LORETO</v>
      </c>
      <c r="R4409" s="1" t="str">
        <f>VLOOKUP([1]!Tabla1[[#This Row],[RENAES]],[2]EESS!$1:$1048576,7,FALSE)</f>
        <v>VILLA TROMPETERO</v>
      </c>
      <c r="S4409" s="1" t="str">
        <f>VLOOKUP([1]!Tabla1[[#This Row],[RENAES]],[2]EESS!$1:$1048576,10,FALSE)</f>
        <v>VILLA TROMPETEROS</v>
      </c>
      <c r="T4409" s="1" t="s">
        <v>6163</v>
      </c>
      <c r="U4409" s="1" t="s">
        <v>326</v>
      </c>
      <c r="V4409" s="1" t="s">
        <v>91</v>
      </c>
      <c r="W4409" s="57">
        <v>2</v>
      </c>
      <c r="X4409" s="1" t="s">
        <v>191</v>
      </c>
      <c r="Y4409" s="1" t="s">
        <v>102</v>
      </c>
      <c r="Z4409" s="1" t="s">
        <v>142</v>
      </c>
      <c r="AA4409" s="1" t="s">
        <v>6487</v>
      </c>
      <c r="AB4409" s="1" t="s">
        <v>325</v>
      </c>
      <c r="AC4409" s="1" t="s">
        <v>91</v>
      </c>
      <c r="AD4409" s="1" t="s">
        <v>104</v>
      </c>
      <c r="AE4409" s="1" t="s">
        <v>191</v>
      </c>
      <c r="AF4409" s="1" t="s">
        <v>88</v>
      </c>
      <c r="AG4409" s="1" t="s">
        <v>95</v>
      </c>
      <c r="AH4409" s="1" t="s">
        <v>6487</v>
      </c>
      <c r="AI4409" s="1" t="s">
        <v>326</v>
      </c>
      <c r="AJ4409" s="1" t="s">
        <v>91</v>
      </c>
      <c r="AK4409" s="57">
        <v>3</v>
      </c>
      <c r="AL4409" s="1" t="s">
        <v>191</v>
      </c>
      <c r="AM4409" s="1" t="s">
        <v>88</v>
      </c>
      <c r="AN4409" s="1" t="s">
        <v>95</v>
      </c>
      <c r="AO4409" s="1" t="s">
        <v>6813</v>
      </c>
      <c r="AP4409" s="1" t="s">
        <v>325</v>
      </c>
      <c r="AQ4409" s="1" t="s">
        <v>91</v>
      </c>
      <c r="AR4409" s="1" t="s">
        <v>104</v>
      </c>
      <c r="AS4409" s="1" t="s">
        <v>191</v>
      </c>
      <c r="AT4409" s="1" t="s">
        <v>102</v>
      </c>
      <c r="AU4409" s="1" t="s">
        <v>108</v>
      </c>
      <c r="AV4409" s="1" t="s">
        <v>6813</v>
      </c>
      <c r="AW4409" s="1" t="s">
        <v>326</v>
      </c>
      <c r="AX4409" s="1" t="s">
        <v>91</v>
      </c>
      <c r="AY4409" s="57">
        <v>4</v>
      </c>
      <c r="AZ4409" s="1" t="s">
        <v>191</v>
      </c>
      <c r="BA4409" s="1" t="s">
        <v>102</v>
      </c>
      <c r="BB4409" s="1" t="s">
        <v>108</v>
      </c>
      <c r="BC4409" s="1" t="s">
        <v>6934</v>
      </c>
      <c r="BD4409" s="1" t="s">
        <v>326</v>
      </c>
      <c r="BE4409" s="1" t="s">
        <v>91</v>
      </c>
      <c r="BF4409" s="57">
        <v>5</v>
      </c>
      <c r="BG4409" s="1" t="s">
        <v>191</v>
      </c>
      <c r="BH4409" s="1" t="s">
        <v>99</v>
      </c>
      <c r="BI4409" s="1" t="s">
        <v>106</v>
      </c>
      <c r="BJ4409" s="1" t="s">
        <v>7656</v>
      </c>
      <c r="BK4409" s="1" t="s">
        <v>326</v>
      </c>
      <c r="BL4409" s="1" t="s">
        <v>91</v>
      </c>
      <c r="BM4409" s="57">
        <v>1</v>
      </c>
      <c r="BN4409" s="1" t="s">
        <v>186</v>
      </c>
      <c r="BO4409" s="1" t="s">
        <v>102</v>
      </c>
      <c r="BP4409" s="1" t="s">
        <v>127</v>
      </c>
      <c r="BQ4409" s="1" t="s">
        <v>8237</v>
      </c>
      <c r="BR4409" s="1" t="s">
        <v>326</v>
      </c>
      <c r="BS4409" s="1" t="s">
        <v>91</v>
      </c>
      <c r="BT4409" s="57">
        <v>2</v>
      </c>
      <c r="BU4409" s="1" t="s">
        <v>191</v>
      </c>
      <c r="BV4409" s="1" t="s">
        <v>99</v>
      </c>
      <c r="BW4409" s="1" t="s">
        <v>111</v>
      </c>
      <c r="BX4409" s="1"/>
      <c r="BY4409" s="1"/>
      <c r="BZ4409" s="1"/>
      <c r="CA4409" s="1"/>
      <c r="CB4409" s="1"/>
      <c r="CC4409" s="1"/>
      <c r="CD4409" s="1"/>
      <c r="CE4409" s="1"/>
      <c r="CF4409" s="1"/>
      <c r="CG4409" s="1"/>
      <c r="CH4409" s="1"/>
      <c r="CI4409" s="1"/>
      <c r="CJ4409" s="1"/>
      <c r="CK4409" s="1"/>
      <c r="CL4409" s="1"/>
      <c r="CM4409" s="1"/>
      <c r="CN4409" s="1"/>
      <c r="CO4409" s="1"/>
      <c r="CP4409" s="1"/>
      <c r="CQ4409" s="1"/>
      <c r="CR4409" s="1"/>
    </row>
    <row r="4410" spans="1:96" x14ac:dyDescent="0.3">
      <c r="A4410" s="1" t="s">
        <v>8989</v>
      </c>
      <c r="B4410" s="1" t="s">
        <v>8990</v>
      </c>
      <c r="C4410" s="1" t="s">
        <v>97</v>
      </c>
      <c r="D4410" s="1" t="s">
        <v>3185</v>
      </c>
      <c r="E4410" s="1" t="s">
        <v>1111</v>
      </c>
      <c r="F4410" s="1" t="s">
        <v>127</v>
      </c>
      <c r="G4410" s="1" t="s">
        <v>113</v>
      </c>
      <c r="H4410" s="1" t="s">
        <v>324</v>
      </c>
      <c r="I4410" s="1" t="s">
        <v>107</v>
      </c>
      <c r="J4410" s="1" t="s">
        <v>102</v>
      </c>
      <c r="K4410" s="1">
        <v>14</v>
      </c>
      <c r="L4410" s="1" t="s">
        <v>101</v>
      </c>
      <c r="M4410" s="1" t="s">
        <v>325</v>
      </c>
      <c r="N4410" s="1" t="s">
        <v>91</v>
      </c>
      <c r="O4410" s="1" t="s">
        <v>92</v>
      </c>
      <c r="P4410">
        <v>1</v>
      </c>
      <c r="Q4410" s="1" t="str">
        <f>VLOOKUP([1]!Tabla1[[#This Row],[RENAES]],[2]EESS!$1:$1048576,6,FALSE)</f>
        <v>UCAYALI</v>
      </c>
      <c r="R4410" s="1" t="str">
        <f>VLOOKUP([1]!Tabla1[[#This Row],[RENAES]],[2]EESS!$1:$1048576,7,FALSE)</f>
        <v>SARAYACU</v>
      </c>
      <c r="S4410" s="1" t="str">
        <f>VLOOKUP([1]!Tabla1[[#This Row],[RENAES]],[2]EESS!$1:$1048576,10,FALSE)</f>
        <v>PUERTO ENRIQUE</v>
      </c>
      <c r="T4410" s="1" t="s">
        <v>9024</v>
      </c>
      <c r="U4410" s="1" t="s">
        <v>326</v>
      </c>
      <c r="V4410" s="1" t="s">
        <v>91</v>
      </c>
      <c r="W4410" s="57">
        <v>1</v>
      </c>
      <c r="X4410" s="1" t="s">
        <v>191</v>
      </c>
      <c r="Y4410" s="1" t="s">
        <v>100</v>
      </c>
      <c r="Z4410" s="1" t="s">
        <v>98</v>
      </c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/>
      <c r="CF4410" s="1"/>
      <c r="CG4410" s="1"/>
      <c r="CH4410" s="1"/>
      <c r="CI4410" s="1"/>
      <c r="CJ4410" s="1"/>
      <c r="CK4410" s="1"/>
      <c r="CL4410" s="1"/>
      <c r="CM4410" s="1"/>
      <c r="CN4410" s="1"/>
      <c r="CO4410" s="1"/>
      <c r="CP4410" s="1"/>
      <c r="CQ4410" s="1"/>
      <c r="CR4410" s="1"/>
    </row>
    <row r="4411" spans="1:96" x14ac:dyDescent="0.3">
      <c r="A4411" s="1" t="s">
        <v>5324</v>
      </c>
      <c r="B4411" s="1" t="s">
        <v>5325</v>
      </c>
      <c r="C4411" s="1" t="s">
        <v>97</v>
      </c>
      <c r="D4411" s="1" t="s">
        <v>3185</v>
      </c>
      <c r="E4411" s="1" t="s">
        <v>1111</v>
      </c>
      <c r="F4411" s="1" t="s">
        <v>99</v>
      </c>
      <c r="G4411" s="1" t="s">
        <v>122</v>
      </c>
      <c r="H4411" s="1" t="s">
        <v>4614</v>
      </c>
      <c r="I4411" s="1" t="s">
        <v>142</v>
      </c>
      <c r="J4411" s="1" t="s">
        <v>119</v>
      </c>
      <c r="K4411" s="1">
        <v>17</v>
      </c>
      <c r="L4411" s="1" t="s">
        <v>101</v>
      </c>
      <c r="M4411" s="1" t="s">
        <v>325</v>
      </c>
      <c r="N4411" s="1" t="s">
        <v>91</v>
      </c>
      <c r="O4411" s="1" t="s">
        <v>92</v>
      </c>
      <c r="P4411">
        <v>185</v>
      </c>
      <c r="Q4411" s="1" t="str">
        <f>VLOOKUP([1]!Tabla1[[#This Row],[RENAES]],[2]EESS!$1:$1048576,6,FALSE)</f>
        <v>UCAYALI</v>
      </c>
      <c r="R4411" s="1" t="str">
        <f>VLOOKUP([1]!Tabla1[[#This Row],[RENAES]],[2]EESS!$1:$1048576,7,FALSE)</f>
        <v>SARAYACU</v>
      </c>
      <c r="S4411" s="1" t="str">
        <f>VLOOKUP([1]!Tabla1[[#This Row],[RENAES]],[2]EESS!$1:$1048576,10,FALSE)</f>
        <v>JUANCITO De Sarayacu</v>
      </c>
      <c r="T4411" s="1" t="s">
        <v>4648</v>
      </c>
      <c r="U4411" s="1" t="s">
        <v>326</v>
      </c>
      <c r="V4411" s="1" t="s">
        <v>91</v>
      </c>
      <c r="W4411" s="57">
        <v>1</v>
      </c>
      <c r="X4411" s="1" t="s">
        <v>4614</v>
      </c>
      <c r="Y4411" s="1" t="s">
        <v>142</v>
      </c>
      <c r="Z4411" s="1" t="s">
        <v>119</v>
      </c>
      <c r="AA4411" s="1" t="s">
        <v>5962</v>
      </c>
      <c r="AB4411" s="1" t="s">
        <v>325</v>
      </c>
      <c r="AC4411" s="1" t="s">
        <v>105</v>
      </c>
      <c r="AD4411" s="1" t="s">
        <v>92</v>
      </c>
      <c r="AE4411" s="1" t="s">
        <v>5936</v>
      </c>
      <c r="AF4411" s="1" t="s">
        <v>102</v>
      </c>
      <c r="AG4411" s="1" t="s">
        <v>108</v>
      </c>
      <c r="AH4411" s="1" t="s">
        <v>5962</v>
      </c>
      <c r="AI4411" s="1" t="s">
        <v>326</v>
      </c>
      <c r="AJ4411" s="1" t="s">
        <v>91</v>
      </c>
      <c r="AK4411" s="57">
        <v>2</v>
      </c>
      <c r="AL4411" s="1" t="s">
        <v>5936</v>
      </c>
      <c r="AM4411" s="1" t="s">
        <v>102</v>
      </c>
      <c r="AN4411" s="1" t="s">
        <v>108</v>
      </c>
      <c r="AO4411" s="1" t="s">
        <v>6711</v>
      </c>
      <c r="AP4411" s="1" t="s">
        <v>325</v>
      </c>
      <c r="AQ4411" s="1" t="s">
        <v>105</v>
      </c>
      <c r="AR4411" s="1" t="s">
        <v>104</v>
      </c>
      <c r="AS4411" s="1" t="s">
        <v>2866</v>
      </c>
      <c r="AT4411" s="1" t="s">
        <v>142</v>
      </c>
      <c r="AU4411" s="1" t="s">
        <v>127</v>
      </c>
      <c r="AV4411" s="1" t="s">
        <v>6711</v>
      </c>
      <c r="AW4411" s="1" t="s">
        <v>326</v>
      </c>
      <c r="AX4411" s="1" t="s">
        <v>91</v>
      </c>
      <c r="AY4411" s="57">
        <v>5</v>
      </c>
      <c r="AZ4411" s="1" t="s">
        <v>2866</v>
      </c>
      <c r="BA4411" s="1" t="s">
        <v>142</v>
      </c>
      <c r="BB4411" s="1" t="s">
        <v>127</v>
      </c>
      <c r="BC4411" s="1" t="s">
        <v>7649</v>
      </c>
      <c r="BD4411" s="1" t="s">
        <v>326</v>
      </c>
      <c r="BE4411" s="1" t="s">
        <v>91</v>
      </c>
      <c r="BF4411" s="57">
        <v>7</v>
      </c>
      <c r="BG4411" s="1" t="s">
        <v>5379</v>
      </c>
      <c r="BH4411" s="1" t="s">
        <v>142</v>
      </c>
      <c r="BI4411" s="1" t="s">
        <v>99</v>
      </c>
      <c r="BJ4411" s="1"/>
      <c r="BK4411" s="1"/>
      <c r="BL4411" s="1"/>
      <c r="BM4411" s="1"/>
      <c r="BN4411" s="1"/>
      <c r="BO4411" s="1"/>
      <c r="BP4411" s="1"/>
      <c r="BQ4411" s="1"/>
      <c r="BR4411" s="1"/>
      <c r="BS4411" s="1"/>
      <c r="BT4411" s="1"/>
      <c r="BU4411" s="1"/>
      <c r="BV4411" s="1"/>
      <c r="BW4411" s="1"/>
      <c r="BX4411" s="1" t="s">
        <v>7126</v>
      </c>
      <c r="BY4411" s="1" t="s">
        <v>325</v>
      </c>
      <c r="BZ4411" s="1" t="s">
        <v>105</v>
      </c>
      <c r="CA4411" s="1" t="s">
        <v>92</v>
      </c>
      <c r="CB4411" s="1" t="s">
        <v>3270</v>
      </c>
      <c r="CC4411" s="1" t="s">
        <v>113</v>
      </c>
      <c r="CD4411" s="1" t="s">
        <v>96</v>
      </c>
      <c r="CE4411" s="1" t="s">
        <v>8829</v>
      </c>
      <c r="CF4411" s="1" t="s">
        <v>326</v>
      </c>
      <c r="CG4411" s="1" t="s">
        <v>91</v>
      </c>
      <c r="CH4411" s="1" t="s">
        <v>123</v>
      </c>
      <c r="CI4411" s="1" t="s">
        <v>108</v>
      </c>
      <c r="CJ4411" s="1" t="s">
        <v>131</v>
      </c>
      <c r="CK4411" s="1" t="s">
        <v>96</v>
      </c>
      <c r="CL4411" s="1" t="s">
        <v>8829</v>
      </c>
      <c r="CM4411" s="1" t="s">
        <v>325</v>
      </c>
      <c r="CN4411" s="1" t="s">
        <v>105</v>
      </c>
      <c r="CO4411" s="1" t="s">
        <v>130</v>
      </c>
      <c r="CP4411" s="1" t="s">
        <v>108</v>
      </c>
      <c r="CQ4411" s="1" t="s">
        <v>131</v>
      </c>
      <c r="CR4411" s="1" t="s">
        <v>96</v>
      </c>
    </row>
    <row r="4412" spans="1:96" x14ac:dyDescent="0.3">
      <c r="A4412" s="1" t="s">
        <v>945</v>
      </c>
      <c r="B4412" s="1" t="s">
        <v>2481</v>
      </c>
      <c r="C4412" s="1" t="s">
        <v>97</v>
      </c>
      <c r="D4412" s="1" t="s">
        <v>3185</v>
      </c>
      <c r="E4412" s="1" t="s">
        <v>1111</v>
      </c>
      <c r="F4412" s="1" t="s">
        <v>90</v>
      </c>
      <c r="G4412" s="1" t="s">
        <v>127</v>
      </c>
      <c r="H4412" s="1" t="s">
        <v>88</v>
      </c>
      <c r="I4412" s="1" t="s">
        <v>100</v>
      </c>
      <c r="J4412" s="1" t="s">
        <v>121</v>
      </c>
      <c r="K4412" s="1">
        <v>16</v>
      </c>
      <c r="L4412" s="1" t="s">
        <v>101</v>
      </c>
      <c r="M4412" s="1" t="s">
        <v>325</v>
      </c>
      <c r="N4412" s="1" t="s">
        <v>91</v>
      </c>
      <c r="O4412" s="1" t="s">
        <v>104</v>
      </c>
      <c r="P4412">
        <v>185</v>
      </c>
      <c r="Q4412" s="1" t="str">
        <f>VLOOKUP([1]!Tabla1[[#This Row],[RENAES]],[2]EESS!$1:$1048576,6,FALSE)</f>
        <v>LORETO</v>
      </c>
      <c r="R4412" s="1" t="str">
        <f>VLOOKUP([1]!Tabla1[[#This Row],[RENAES]],[2]EESS!$1:$1048576,7,FALSE)</f>
        <v>VILLA TROMPETERO</v>
      </c>
      <c r="S4412" s="1" t="str">
        <f>VLOOKUP([1]!Tabla1[[#This Row],[RENAES]],[2]EESS!$1:$1048576,10,FALSE)</f>
        <v>PAMPA HERMOSA DE TROMPETEROS</v>
      </c>
      <c r="T4412" s="1" t="s">
        <v>1166</v>
      </c>
      <c r="U4412" s="1" t="s">
        <v>326</v>
      </c>
      <c r="V4412" s="1" t="s">
        <v>91</v>
      </c>
      <c r="W4412" s="57">
        <v>1</v>
      </c>
      <c r="X4412" s="1" t="s">
        <v>88</v>
      </c>
      <c r="Y4412" s="1" t="s">
        <v>100</v>
      </c>
      <c r="Z4412" s="1" t="s">
        <v>121</v>
      </c>
      <c r="AA4412" s="1"/>
      <c r="AB4412" s="1"/>
      <c r="AC4412" s="1"/>
      <c r="AD4412" s="1"/>
      <c r="AE4412" s="1"/>
      <c r="AF4412" s="1"/>
      <c r="AG4412" s="1"/>
      <c r="AH4412" s="1" t="s">
        <v>2916</v>
      </c>
      <c r="AI4412" s="1" t="s">
        <v>326</v>
      </c>
      <c r="AJ4412" s="1" t="s">
        <v>91</v>
      </c>
      <c r="AK4412" s="57">
        <v>2</v>
      </c>
      <c r="AL4412" s="1" t="s">
        <v>127</v>
      </c>
      <c r="AM4412" s="1" t="s">
        <v>129</v>
      </c>
      <c r="AN4412" s="1" t="s">
        <v>127</v>
      </c>
      <c r="AO4412" s="1"/>
      <c r="AP4412" s="1"/>
      <c r="AQ4412" s="1"/>
      <c r="AR4412" s="1"/>
      <c r="AS4412" s="1"/>
      <c r="AT4412" s="1"/>
      <c r="AU4412" s="1"/>
      <c r="AV4412" s="1" t="s">
        <v>6431</v>
      </c>
      <c r="AW4412" s="1" t="s">
        <v>326</v>
      </c>
      <c r="AX4412" s="1" t="s">
        <v>91</v>
      </c>
      <c r="AY4412" s="57">
        <v>3</v>
      </c>
      <c r="AZ4412" s="1" t="s">
        <v>2866</v>
      </c>
      <c r="BA4412" s="1" t="s">
        <v>99</v>
      </c>
      <c r="BB4412" s="1" t="s">
        <v>100</v>
      </c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/>
      <c r="CF4412" s="1"/>
      <c r="CG4412" s="1"/>
      <c r="CH4412" s="1"/>
      <c r="CI4412" s="1"/>
      <c r="CJ4412" s="1"/>
      <c r="CK4412" s="1"/>
      <c r="CL4412" s="1"/>
      <c r="CM4412" s="1"/>
      <c r="CN4412" s="1"/>
      <c r="CO4412" s="1"/>
      <c r="CP4412" s="1"/>
      <c r="CQ4412" s="1"/>
      <c r="CR4412" s="1"/>
    </row>
    <row r="4413" spans="1:96" x14ac:dyDescent="0.3">
      <c r="A4413" s="1" t="s">
        <v>833</v>
      </c>
      <c r="B4413" s="1" t="s">
        <v>834</v>
      </c>
      <c r="C4413" s="1" t="s">
        <v>97</v>
      </c>
      <c r="D4413" s="1" t="s">
        <v>115</v>
      </c>
      <c r="E4413" s="1" t="s">
        <v>1111</v>
      </c>
      <c r="F4413" s="1" t="s">
        <v>96</v>
      </c>
      <c r="G4413" s="1" t="s">
        <v>129</v>
      </c>
      <c r="H4413" s="1" t="s">
        <v>821</v>
      </c>
      <c r="I4413" s="1" t="s">
        <v>90</v>
      </c>
      <c r="J4413" s="1" t="s">
        <v>96</v>
      </c>
      <c r="K4413" s="1">
        <v>26</v>
      </c>
      <c r="L4413" s="1" t="s">
        <v>101</v>
      </c>
      <c r="M4413" s="1" t="s">
        <v>325</v>
      </c>
      <c r="N4413" s="1" t="s">
        <v>91</v>
      </c>
      <c r="O4413" s="1" t="s">
        <v>92</v>
      </c>
      <c r="P4413">
        <v>15140</v>
      </c>
      <c r="Q4413" s="1" t="str">
        <f>VLOOKUP([1]!Tabla1[[#This Row],[RENAES]],[2]EESS!$1:$1048576,6,FALSE)</f>
        <v>MAYNAS PERIFERIE</v>
      </c>
      <c r="R4413" s="1" t="str">
        <f>VLOOKUP([1]!Tabla1[[#This Row],[RENAES]],[2]EESS!$1:$1048576,7,FALSE)</f>
        <v>SANTA CLOTILDE</v>
      </c>
      <c r="S4413" s="1" t="str">
        <f>VLOOKUP([1]!Tabla1[[#This Row],[RENAES]],[2]EESS!$1:$1048576,10,FALSE)</f>
        <v>NUEVA LIBERTAD O TUTAPISHCO</v>
      </c>
      <c r="T4413" s="1" t="s">
        <v>1191</v>
      </c>
      <c r="U4413" s="1" t="s">
        <v>326</v>
      </c>
      <c r="V4413" s="1" t="s">
        <v>91</v>
      </c>
      <c r="W4413" s="57">
        <v>3</v>
      </c>
      <c r="X4413" s="1" t="s">
        <v>821</v>
      </c>
      <c r="Y4413" s="1" t="s">
        <v>90</v>
      </c>
      <c r="Z4413" s="1" t="s">
        <v>96</v>
      </c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  <c r="BJ4413" s="1"/>
      <c r="BK4413" s="1"/>
      <c r="BL4413" s="1"/>
      <c r="BM4413" s="1"/>
      <c r="BN4413" s="1"/>
      <c r="BO4413" s="1"/>
      <c r="BP4413" s="1"/>
      <c r="BQ4413" s="1"/>
      <c r="BR4413" s="1"/>
      <c r="BS4413" s="1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 t="s">
        <v>1317</v>
      </c>
      <c r="CF4413" s="1" t="s">
        <v>326</v>
      </c>
      <c r="CG4413" s="1" t="s">
        <v>91</v>
      </c>
      <c r="CH4413" s="1" t="s">
        <v>123</v>
      </c>
      <c r="CI4413" s="1" t="s">
        <v>203</v>
      </c>
      <c r="CJ4413" s="1" t="s">
        <v>96</v>
      </c>
      <c r="CK4413" s="1" t="s">
        <v>96</v>
      </c>
      <c r="CL4413" s="1"/>
      <c r="CM4413" s="1"/>
      <c r="CN4413" s="1"/>
      <c r="CO4413" s="1"/>
      <c r="CP4413" s="1"/>
      <c r="CQ4413" s="1"/>
      <c r="CR4413" s="1"/>
    </row>
    <row r="4414" spans="1:96" x14ac:dyDescent="0.3">
      <c r="A4414" s="1" t="s">
        <v>687</v>
      </c>
      <c r="B4414" s="1" t="s">
        <v>835</v>
      </c>
      <c r="C4414" s="1" t="s">
        <v>97</v>
      </c>
      <c r="D4414" s="1" t="s">
        <v>3185</v>
      </c>
      <c r="E4414" s="1" t="s">
        <v>1111</v>
      </c>
      <c r="F4414" s="1" t="s">
        <v>96</v>
      </c>
      <c r="G4414" s="1" t="s">
        <v>99</v>
      </c>
      <c r="H4414" s="1" t="s">
        <v>90</v>
      </c>
      <c r="I4414" s="1" t="s">
        <v>96</v>
      </c>
      <c r="J4414" s="1" t="s">
        <v>90</v>
      </c>
      <c r="K4414" s="1">
        <v>22</v>
      </c>
      <c r="L4414" s="1" t="s">
        <v>101</v>
      </c>
      <c r="M4414" s="1" t="s">
        <v>325</v>
      </c>
      <c r="N4414" s="1" t="s">
        <v>105</v>
      </c>
      <c r="O4414" s="1" t="s">
        <v>104</v>
      </c>
      <c r="P4414">
        <v>185</v>
      </c>
      <c r="Q4414" s="1" t="str">
        <f>VLOOKUP([1]!Tabla1[[#This Row],[RENAES]],[2]EESS!$1:$1048576,6,FALSE)</f>
        <v>MAYNAS PERIFERIE</v>
      </c>
      <c r="R4414" s="1" t="str">
        <f>VLOOKUP([1]!Tabla1[[#This Row],[RENAES]],[2]EESS!$1:$1048576,7,FALSE)</f>
        <v>SANTA CLOTILDE</v>
      </c>
      <c r="S4414" s="1" t="str">
        <f>VLOOKUP([1]!Tabla1[[#This Row],[RENAES]],[2]EESS!$1:$1048576,10,FALSE)</f>
        <v>CAMPO SERIO</v>
      </c>
      <c r="T4414" s="1" t="s">
        <v>1212</v>
      </c>
      <c r="U4414" s="1" t="s">
        <v>326</v>
      </c>
      <c r="V4414" s="1" t="s">
        <v>91</v>
      </c>
      <c r="W4414" s="57">
        <v>4</v>
      </c>
      <c r="X4414" s="1" t="s">
        <v>90</v>
      </c>
      <c r="Y4414" s="1" t="s">
        <v>96</v>
      </c>
      <c r="Z4414" s="1" t="s">
        <v>90</v>
      </c>
      <c r="AA4414" s="1"/>
      <c r="AB4414" s="1"/>
      <c r="AC4414" s="1"/>
      <c r="AD4414" s="1"/>
      <c r="AE4414" s="1"/>
      <c r="AF4414" s="1"/>
      <c r="AG4414" s="1"/>
      <c r="AH4414" s="1" t="s">
        <v>1160</v>
      </c>
      <c r="AI4414" s="1" t="s">
        <v>326</v>
      </c>
      <c r="AJ4414" s="1" t="s">
        <v>91</v>
      </c>
      <c r="AK4414" s="57">
        <v>5</v>
      </c>
      <c r="AL4414" s="1" t="s">
        <v>88</v>
      </c>
      <c r="AM4414" s="1" t="s">
        <v>121</v>
      </c>
      <c r="AN4414" s="1" t="s">
        <v>119</v>
      </c>
      <c r="AO4414" s="1"/>
      <c r="AP4414" s="1"/>
      <c r="AQ4414" s="1"/>
      <c r="AR4414" s="1"/>
      <c r="AS4414" s="1"/>
      <c r="AT4414" s="1"/>
      <c r="AU4414" s="1"/>
      <c r="AV4414" s="1" t="s">
        <v>3195</v>
      </c>
      <c r="AW4414" s="1" t="s">
        <v>326</v>
      </c>
      <c r="AX4414" s="1" t="s">
        <v>91</v>
      </c>
      <c r="AY4414" s="57">
        <v>6</v>
      </c>
      <c r="AZ4414" s="1" t="s">
        <v>2866</v>
      </c>
      <c r="BA4414" s="1" t="s">
        <v>127</v>
      </c>
      <c r="BB4414" s="1" t="s">
        <v>108</v>
      </c>
      <c r="BC4414" s="1" t="s">
        <v>4214</v>
      </c>
      <c r="BD4414" s="1" t="s">
        <v>326</v>
      </c>
      <c r="BE4414" s="1" t="s">
        <v>91</v>
      </c>
      <c r="BF4414" s="57">
        <v>7</v>
      </c>
      <c r="BG4414" s="1" t="s">
        <v>136</v>
      </c>
      <c r="BH4414" s="1" t="s">
        <v>142</v>
      </c>
      <c r="BI4414" s="1" t="s">
        <v>102</v>
      </c>
      <c r="BJ4414" s="1" t="s">
        <v>5666</v>
      </c>
      <c r="BK4414" s="1" t="s">
        <v>326</v>
      </c>
      <c r="BL4414" s="1" t="s">
        <v>91</v>
      </c>
      <c r="BM4414" s="57">
        <v>7</v>
      </c>
      <c r="BN4414" s="1" t="s">
        <v>5379</v>
      </c>
      <c r="BO4414" s="1" t="s">
        <v>121</v>
      </c>
      <c r="BP4414" s="1" t="s">
        <v>113</v>
      </c>
      <c r="BQ4414" s="1"/>
      <c r="BR4414" s="1"/>
      <c r="BS4414" s="1"/>
      <c r="BT4414" s="1"/>
      <c r="BU4414" s="1"/>
      <c r="BV4414" s="1"/>
      <c r="BW4414" s="1"/>
      <c r="BX4414" s="1"/>
      <c r="BY4414" s="1"/>
      <c r="BZ4414" s="1"/>
      <c r="CA4414" s="1"/>
      <c r="CB4414" s="1"/>
      <c r="CC4414" s="1"/>
      <c r="CD4414" s="1"/>
      <c r="CE4414" s="1"/>
      <c r="CF4414" s="1"/>
      <c r="CG4414" s="1"/>
      <c r="CH4414" s="1"/>
      <c r="CI4414" s="1"/>
      <c r="CJ4414" s="1"/>
      <c r="CK4414" s="1"/>
      <c r="CL4414" s="1"/>
      <c r="CM4414" s="1"/>
      <c r="CN4414" s="1"/>
      <c r="CO4414" s="1"/>
      <c r="CP4414" s="1"/>
      <c r="CQ4414" s="1"/>
      <c r="CR4414" s="1"/>
    </row>
    <row r="4415" spans="1:96" x14ac:dyDescent="0.3">
      <c r="A4415" s="1" t="s">
        <v>7112</v>
      </c>
      <c r="B4415" s="1" t="s">
        <v>7113</v>
      </c>
      <c r="C4415" s="1" t="s">
        <v>97</v>
      </c>
      <c r="D4415" s="1" t="s">
        <v>3185</v>
      </c>
      <c r="E4415" s="1" t="s">
        <v>1111</v>
      </c>
      <c r="F4415" s="1" t="s">
        <v>95</v>
      </c>
      <c r="G4415" s="1" t="s">
        <v>100</v>
      </c>
      <c r="H4415" s="1" t="s">
        <v>2866</v>
      </c>
      <c r="I4415" s="1" t="s">
        <v>113</v>
      </c>
      <c r="J4415" s="1" t="s">
        <v>102</v>
      </c>
      <c r="K4415" s="1">
        <v>16</v>
      </c>
      <c r="L4415" s="1" t="s">
        <v>101</v>
      </c>
      <c r="M4415" s="1" t="s">
        <v>325</v>
      </c>
      <c r="N4415" s="1" t="s">
        <v>91</v>
      </c>
      <c r="O4415" s="1" t="s">
        <v>92</v>
      </c>
      <c r="P4415">
        <v>185</v>
      </c>
      <c r="Q4415" s="1" t="str">
        <f>VLOOKUP([1]!Tabla1[[#This Row],[RENAES]],[2]EESS!$1:$1048576,6,FALSE)</f>
        <v>LORETO</v>
      </c>
      <c r="R4415" s="1" t="str">
        <f>VLOOKUP([1]!Tabla1[[#This Row],[RENAES]],[2]EESS!$1:$1048576,7,FALSE)</f>
        <v>NAUTA</v>
      </c>
      <c r="S4415" s="1" t="str">
        <f>VLOOKUP([1]!Tabla1[[#This Row],[RENAES]],[2]EESS!$1:$1048576,10,FALSE)</f>
        <v>LEONCIO PRADO</v>
      </c>
      <c r="T4415" s="1" t="s">
        <v>6716</v>
      </c>
      <c r="U4415" s="1" t="s">
        <v>326</v>
      </c>
      <c r="V4415" s="1" t="s">
        <v>91</v>
      </c>
      <c r="W4415" s="57">
        <v>1</v>
      </c>
      <c r="X4415" s="1" t="s">
        <v>2866</v>
      </c>
      <c r="Y4415" s="1" t="s">
        <v>113</v>
      </c>
      <c r="Z4415" s="1" t="s">
        <v>102</v>
      </c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  <c r="AY4415" s="1"/>
      <c r="AZ4415" s="1"/>
      <c r="BA4415" s="1"/>
      <c r="BB4415" s="1"/>
      <c r="BC4415" s="1"/>
      <c r="BD4415" s="1"/>
      <c r="BE4415" s="1"/>
      <c r="BF4415" s="1"/>
      <c r="BG4415" s="1"/>
      <c r="BH4415" s="1"/>
      <c r="BI4415" s="1"/>
      <c r="BJ4415" s="1"/>
      <c r="BK4415" s="1"/>
      <c r="BL4415" s="1"/>
      <c r="BM4415" s="1"/>
      <c r="BN4415" s="1"/>
      <c r="BO4415" s="1"/>
      <c r="BP4415" s="1"/>
      <c r="BQ4415" s="1"/>
      <c r="BR4415" s="1"/>
      <c r="BS4415" s="1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/>
      <c r="CF4415" s="1"/>
      <c r="CG4415" s="1"/>
      <c r="CH4415" s="1"/>
      <c r="CI4415" s="1"/>
      <c r="CJ4415" s="1"/>
      <c r="CK4415" s="1"/>
      <c r="CL4415" s="1"/>
      <c r="CM4415" s="1"/>
      <c r="CN4415" s="1"/>
      <c r="CO4415" s="1"/>
      <c r="CP4415" s="1"/>
      <c r="CQ4415" s="1"/>
      <c r="CR4415" s="1"/>
    </row>
    <row r="4416" spans="1:96" x14ac:dyDescent="0.3">
      <c r="A4416" s="1" t="s">
        <v>7275</v>
      </c>
      <c r="B4416" s="1" t="s">
        <v>7276</v>
      </c>
      <c r="C4416" s="1" t="s">
        <v>97</v>
      </c>
      <c r="D4416" s="1" t="s">
        <v>3185</v>
      </c>
      <c r="E4416" s="1" t="s">
        <v>1111</v>
      </c>
      <c r="F4416" s="1" t="s">
        <v>95</v>
      </c>
      <c r="G4416" s="1" t="s">
        <v>115</v>
      </c>
      <c r="H4416" s="1" t="s">
        <v>327</v>
      </c>
      <c r="I4416" s="1" t="s">
        <v>90</v>
      </c>
      <c r="J4416" s="1" t="s">
        <v>113</v>
      </c>
      <c r="K4416" s="1">
        <v>24</v>
      </c>
      <c r="L4416" s="1" t="s">
        <v>101</v>
      </c>
      <c r="M4416" s="1" t="s">
        <v>325</v>
      </c>
      <c r="N4416" s="1" t="s">
        <v>91</v>
      </c>
      <c r="O4416" s="1" t="s">
        <v>92</v>
      </c>
      <c r="P4416">
        <v>150</v>
      </c>
      <c r="Q4416" s="1" t="str">
        <f>VLOOKUP([1]!Tabla1[[#This Row],[RENAES]],[2]EESS!$1:$1048576,6,FALSE)</f>
        <v>NO PERTENECE A NINGUNA RED</v>
      </c>
      <c r="R4416" s="1" t="str">
        <f>VLOOKUP([1]!Tabla1[[#This Row],[RENAES]],[2]EESS!$1:$1048576,7,FALSE)</f>
        <v>NO PERTENECE A NINGUNA MICRORED</v>
      </c>
      <c r="S4416" s="1" t="str">
        <f>VLOOKUP([1]!Tabla1[[#This Row],[RENAES]],[2]EESS!$1:$1048576,10,FALSE)</f>
        <v>HOSPITAL IQUITOS "Cesar Garayar Garcia"</v>
      </c>
      <c r="T4416" s="1" t="s">
        <v>7132</v>
      </c>
      <c r="U4416" s="1" t="s">
        <v>326</v>
      </c>
      <c r="V4416" s="1" t="s">
        <v>91</v>
      </c>
      <c r="W4416" s="57">
        <v>1</v>
      </c>
      <c r="X4416" s="1" t="s">
        <v>327</v>
      </c>
      <c r="Y4416" s="1" t="s">
        <v>90</v>
      </c>
      <c r="Z4416" s="1" t="s">
        <v>113</v>
      </c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  <c r="BJ4416" s="1"/>
      <c r="BK4416" s="1"/>
      <c r="BL4416" s="1"/>
      <c r="BM4416" s="1"/>
      <c r="BN4416" s="1"/>
      <c r="BO4416" s="1"/>
      <c r="BP4416" s="1"/>
      <c r="BQ4416" s="1"/>
      <c r="BR4416" s="1"/>
      <c r="BS4416" s="1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/>
      <c r="CF4416" s="1"/>
      <c r="CG4416" s="1"/>
      <c r="CH4416" s="1"/>
      <c r="CI4416" s="1"/>
      <c r="CJ4416" s="1"/>
      <c r="CK4416" s="1"/>
      <c r="CL4416" s="1"/>
      <c r="CM4416" s="1"/>
      <c r="CN4416" s="1"/>
      <c r="CO4416" s="1"/>
      <c r="CP4416" s="1"/>
      <c r="CQ4416" s="1"/>
      <c r="CR4416" s="1"/>
    </row>
    <row r="4417" spans="1:96" x14ac:dyDescent="0.3">
      <c r="A4417" s="1" t="s">
        <v>6632</v>
      </c>
      <c r="B4417" s="1" t="s">
        <v>10152</v>
      </c>
      <c r="C4417" s="1" t="s">
        <v>97</v>
      </c>
      <c r="D4417" s="1" t="s">
        <v>115</v>
      </c>
      <c r="E4417" s="1" t="s">
        <v>1111</v>
      </c>
      <c r="F4417" s="1" t="s">
        <v>119</v>
      </c>
      <c r="G4417" s="1" t="s">
        <v>110</v>
      </c>
      <c r="H4417" s="1" t="s">
        <v>9994</v>
      </c>
      <c r="I4417" s="1" t="s">
        <v>96</v>
      </c>
      <c r="J4417" s="1" t="s">
        <v>96</v>
      </c>
      <c r="K4417" s="1">
        <v>22</v>
      </c>
      <c r="L4417" s="1" t="s">
        <v>101</v>
      </c>
      <c r="M4417" s="1" t="s">
        <v>325</v>
      </c>
      <c r="N4417" s="1" t="s">
        <v>91</v>
      </c>
      <c r="O4417" s="1" t="s">
        <v>104</v>
      </c>
      <c r="P4417">
        <v>6740</v>
      </c>
      <c r="Q4417" s="1" t="str">
        <f>VLOOKUP([1]!Tabla1[[#This Row],[RENAES]],[2]EESS!$1:$1048576,6,FALSE)</f>
        <v>ALTO AMAZONAS</v>
      </c>
      <c r="R4417" s="1" t="str">
        <f>VLOOKUP([1]!Tabla1[[#This Row],[RENAES]],[2]EESS!$1:$1048576,7,FALSE)</f>
        <v>YURIMAGUAS</v>
      </c>
      <c r="S4417" s="1" t="str">
        <f>VLOOKUP([1]!Tabla1[[#This Row],[RENAES]],[2]EESS!$1:$1048576,10,FALSE)</f>
        <v>CARRETERA KM. 1.5 (EJE DE M.R.)</v>
      </c>
      <c r="T4417" s="1" t="s">
        <v>7656</v>
      </c>
      <c r="U4417" s="1" t="s">
        <v>326</v>
      </c>
      <c r="V4417" s="1" t="s">
        <v>91</v>
      </c>
      <c r="W4417" s="57">
        <v>1</v>
      </c>
      <c r="X4417" s="1" t="s">
        <v>9994</v>
      </c>
      <c r="Y4417" s="1" t="s">
        <v>96</v>
      </c>
      <c r="Z4417" s="1" t="s">
        <v>96</v>
      </c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  <c r="BJ4417" s="1"/>
      <c r="BK4417" s="1"/>
      <c r="BL4417" s="1"/>
      <c r="BM4417" s="1"/>
      <c r="BN4417" s="1"/>
      <c r="BO4417" s="1"/>
      <c r="BP4417" s="1"/>
      <c r="BQ4417" s="1"/>
      <c r="BR4417" s="1"/>
      <c r="BS4417" s="1"/>
      <c r="BT4417" s="1"/>
      <c r="BU4417" s="1"/>
      <c r="BV4417" s="1"/>
      <c r="BW4417" s="1"/>
      <c r="BX4417" s="1"/>
      <c r="BY4417" s="1"/>
      <c r="BZ4417" s="1"/>
      <c r="CA4417" s="1"/>
      <c r="CB4417" s="1"/>
      <c r="CC4417" s="1"/>
      <c r="CD4417" s="1"/>
      <c r="CE4417" s="1"/>
      <c r="CF4417" s="1"/>
      <c r="CG4417" s="1"/>
      <c r="CH4417" s="1"/>
      <c r="CI4417" s="1"/>
      <c r="CJ4417" s="1"/>
      <c r="CK4417" s="1"/>
      <c r="CL4417" s="1"/>
      <c r="CM4417" s="1"/>
      <c r="CN4417" s="1"/>
      <c r="CO4417" s="1"/>
      <c r="CP4417" s="1"/>
      <c r="CQ4417" s="1"/>
      <c r="CR4417" s="1"/>
    </row>
    <row r="4418" spans="1:96" x14ac:dyDescent="0.3">
      <c r="A4418" s="1" t="s">
        <v>5638</v>
      </c>
      <c r="B4418" s="1" t="s">
        <v>5639</v>
      </c>
      <c r="C4418" s="1" t="s">
        <v>97</v>
      </c>
      <c r="D4418" s="1" t="s">
        <v>136</v>
      </c>
      <c r="E4418" s="1" t="s">
        <v>1111</v>
      </c>
      <c r="F4418" s="1" t="s">
        <v>99</v>
      </c>
      <c r="G4418" s="1" t="s">
        <v>89</v>
      </c>
      <c r="H4418" s="1" t="s">
        <v>3215</v>
      </c>
      <c r="I4418" s="1" t="s">
        <v>90</v>
      </c>
      <c r="J4418" s="1" t="s">
        <v>106</v>
      </c>
      <c r="K4418" s="1">
        <v>27</v>
      </c>
      <c r="L4418" s="1" t="s">
        <v>101</v>
      </c>
      <c r="M4418" s="1" t="s">
        <v>325</v>
      </c>
      <c r="N4418" s="1" t="s">
        <v>91</v>
      </c>
      <c r="O4418" s="1" t="s">
        <v>92</v>
      </c>
      <c r="P4418">
        <v>260</v>
      </c>
      <c r="Q4418" s="1" t="str">
        <f>VLOOKUP([1]!Tabla1[[#This Row],[RENAES]],[2]EESS!$1:$1048576,6,FALSE)</f>
        <v>RAMON CASTILLA</v>
      </c>
      <c r="R4418" s="1" t="str">
        <f>VLOOKUP([1]!Tabla1[[#This Row],[RENAES]],[2]EESS!$1:$1048576,7,FALSE)</f>
        <v>ISLANDIA</v>
      </c>
      <c r="S4418" s="1" t="str">
        <f>VLOOKUP([1]!Tabla1[[#This Row],[RENAES]],[2]EESS!$1:$1048576,10,FALSE)</f>
        <v>SANTA ROSA De Ramon Castilla</v>
      </c>
      <c r="T4418" s="1" t="s">
        <v>4814</v>
      </c>
      <c r="U4418" s="1" t="s">
        <v>326</v>
      </c>
      <c r="V4418" s="1" t="s">
        <v>91</v>
      </c>
      <c r="W4418" s="57">
        <v>3</v>
      </c>
      <c r="X4418" s="1" t="s">
        <v>3215</v>
      </c>
      <c r="Y4418" s="1" t="s">
        <v>90</v>
      </c>
      <c r="Z4418" s="1" t="s">
        <v>106</v>
      </c>
      <c r="AA4418" s="1"/>
      <c r="AB4418" s="1"/>
      <c r="AC4418" s="1"/>
      <c r="AD4418" s="1"/>
      <c r="AE4418" s="1"/>
      <c r="AF4418" s="1"/>
      <c r="AG4418" s="1"/>
      <c r="AH4418" s="1" t="s">
        <v>8842</v>
      </c>
      <c r="AI4418" s="1" t="s">
        <v>326</v>
      </c>
      <c r="AJ4418" s="1" t="s">
        <v>91</v>
      </c>
      <c r="AK4418" s="57">
        <v>6</v>
      </c>
      <c r="AL4418" s="1" t="s">
        <v>9795</v>
      </c>
      <c r="AM4418" s="1" t="s">
        <v>99</v>
      </c>
      <c r="AN4418" s="1" t="s">
        <v>108</v>
      </c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  <c r="BO4418" s="1"/>
      <c r="BP4418" s="1"/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/>
      <c r="CF4418" s="1"/>
      <c r="CG4418" s="1"/>
      <c r="CH4418" s="1"/>
      <c r="CI4418" s="1"/>
      <c r="CJ4418" s="1"/>
      <c r="CK4418" s="1"/>
      <c r="CL4418" s="1"/>
      <c r="CM4418" s="1"/>
      <c r="CN4418" s="1"/>
      <c r="CO4418" s="1"/>
      <c r="CP4418" s="1"/>
      <c r="CQ4418" s="1"/>
      <c r="CR4418" s="1"/>
    </row>
    <row r="4419" spans="1:96" x14ac:dyDescent="0.3">
      <c r="A4419" s="1" t="s">
        <v>8602</v>
      </c>
      <c r="B4419" s="1" t="s">
        <v>8603</v>
      </c>
      <c r="C4419" s="1" t="s">
        <v>97</v>
      </c>
      <c r="D4419" s="1" t="s">
        <v>3185</v>
      </c>
      <c r="E4419" s="1" t="s">
        <v>1111</v>
      </c>
      <c r="F4419" s="1" t="s">
        <v>95</v>
      </c>
      <c r="G4419" s="1" t="s">
        <v>127</v>
      </c>
      <c r="H4419" s="1" t="s">
        <v>324</v>
      </c>
      <c r="I4419" s="1" t="s">
        <v>99</v>
      </c>
      <c r="J4419" s="1" t="s">
        <v>99</v>
      </c>
      <c r="K4419" s="1">
        <v>20</v>
      </c>
      <c r="L4419" s="1" t="s">
        <v>101</v>
      </c>
      <c r="M4419" s="1" t="s">
        <v>325</v>
      </c>
      <c r="N4419" s="1" t="s">
        <v>91</v>
      </c>
      <c r="O4419" s="1" t="s">
        <v>92</v>
      </c>
      <c r="P4419">
        <v>3</v>
      </c>
      <c r="Q4419" s="1" t="str">
        <f>VLOOKUP([1]!Tabla1[[#This Row],[RENAES]],[2]EESS!$1:$1048576,6,FALSE)</f>
        <v>DATEM DEL MARAÑON</v>
      </c>
      <c r="R4419" s="1" t="str">
        <f>VLOOKUP([1]!Tabla1[[#This Row],[RENAES]],[2]EESS!$1:$1048576,7,FALSE)</f>
        <v>MANSERICHE</v>
      </c>
      <c r="S4419" s="1" t="str">
        <f>VLOOKUP([1]!Tabla1[[#This Row],[RENAES]],[2]EESS!$1:$1048576,10,FALSE)</f>
        <v xml:space="preserve">SARAMIRIZA </v>
      </c>
      <c r="T4419" s="1" t="s">
        <v>7050</v>
      </c>
      <c r="U4419" s="1" t="s">
        <v>326</v>
      </c>
      <c r="V4419" s="1" t="s">
        <v>91</v>
      </c>
      <c r="W4419" s="57">
        <v>10</v>
      </c>
      <c r="X4419" s="1" t="s">
        <v>324</v>
      </c>
      <c r="Y4419" s="1" t="s">
        <v>99</v>
      </c>
      <c r="Z4419" s="1" t="s">
        <v>99</v>
      </c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  <c r="BO4419" s="1"/>
      <c r="BP4419" s="1"/>
      <c r="BQ4419" s="1"/>
      <c r="BR4419" s="1"/>
      <c r="BS4419" s="1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/>
      <c r="CF4419" s="1"/>
      <c r="CG4419" s="1"/>
      <c r="CH4419" s="1"/>
      <c r="CI4419" s="1"/>
      <c r="CJ4419" s="1"/>
      <c r="CK4419" s="1"/>
      <c r="CL4419" s="1"/>
      <c r="CM4419" s="1"/>
      <c r="CN4419" s="1"/>
      <c r="CO4419" s="1"/>
      <c r="CP4419" s="1"/>
      <c r="CQ4419" s="1"/>
      <c r="CR4419" s="1"/>
    </row>
    <row r="4420" spans="1:96" x14ac:dyDescent="0.3">
      <c r="A4420" s="1" t="s">
        <v>2621</v>
      </c>
      <c r="B4420" s="1" t="s">
        <v>7114</v>
      </c>
      <c r="C4420" s="1" t="s">
        <v>97</v>
      </c>
      <c r="D4420" s="1" t="s">
        <v>3185</v>
      </c>
      <c r="E4420" s="1" t="s">
        <v>1111</v>
      </c>
      <c r="F4420" s="1" t="s">
        <v>95</v>
      </c>
      <c r="G4420" s="1" t="s">
        <v>109</v>
      </c>
      <c r="H4420" s="1" t="s">
        <v>967</v>
      </c>
      <c r="I4420" s="1" t="s">
        <v>99</v>
      </c>
      <c r="J4420" s="1" t="s">
        <v>96</v>
      </c>
      <c r="K4420" s="1">
        <v>21</v>
      </c>
      <c r="L4420" s="1" t="s">
        <v>101</v>
      </c>
      <c r="M4420" s="1" t="s">
        <v>325</v>
      </c>
      <c r="N4420" s="1" t="s">
        <v>105</v>
      </c>
      <c r="O4420" s="1" t="s">
        <v>104</v>
      </c>
      <c r="P4420">
        <v>193</v>
      </c>
      <c r="Q4420" s="1" t="str">
        <f>VLOOKUP([1]!Tabla1[[#This Row],[RENAES]],[2]EESS!$1:$1048576,6,FALSE)</f>
        <v>DATEM DEL MARAÑON</v>
      </c>
      <c r="R4420" s="1" t="str">
        <f>VLOOKUP([1]!Tabla1[[#This Row],[RENAES]],[2]EESS!$1:$1048576,7,FALSE)</f>
        <v>MORONA</v>
      </c>
      <c r="S4420" s="1" t="str">
        <f>VLOOKUP([1]!Tabla1[[#This Row],[RENAES]],[2]EESS!$1:$1048576,10,FALSE)</f>
        <v>PUERTO AMERICA De Morona</v>
      </c>
      <c r="T4420" s="1" t="s">
        <v>6717</v>
      </c>
      <c r="U4420" s="1" t="s">
        <v>326</v>
      </c>
      <c r="V4420" s="1" t="s">
        <v>91</v>
      </c>
      <c r="W4420" s="57">
        <v>3</v>
      </c>
      <c r="X4420" s="1" t="s">
        <v>327</v>
      </c>
      <c r="Y4420" s="1" t="s">
        <v>88</v>
      </c>
      <c r="Z4420" s="1" t="s">
        <v>96</v>
      </c>
      <c r="AA4420" s="1"/>
      <c r="AB4420" s="1"/>
      <c r="AC4420" s="1"/>
      <c r="AD4420" s="1"/>
      <c r="AE4420" s="1"/>
      <c r="AF4420" s="1"/>
      <c r="AG4420" s="1"/>
      <c r="AH4420" s="1" t="s">
        <v>6717</v>
      </c>
      <c r="AI4420" s="1" t="s">
        <v>326</v>
      </c>
      <c r="AJ4420" s="1" t="s">
        <v>91</v>
      </c>
      <c r="AK4420" s="57">
        <v>1</v>
      </c>
      <c r="AL4420" s="1" t="s">
        <v>967</v>
      </c>
      <c r="AM4420" s="1" t="s">
        <v>99</v>
      </c>
      <c r="AN4420" s="1" t="s">
        <v>96</v>
      </c>
      <c r="AO4420" s="1"/>
      <c r="AP4420" s="1"/>
      <c r="AQ4420" s="1"/>
      <c r="AR4420" s="1"/>
      <c r="AS4420" s="1"/>
      <c r="AT4420" s="1"/>
      <c r="AU4420" s="1"/>
      <c r="AV4420" s="1" t="s">
        <v>7650</v>
      </c>
      <c r="AW4420" s="1" t="s">
        <v>326</v>
      </c>
      <c r="AX4420" s="1" t="s">
        <v>91</v>
      </c>
      <c r="AY4420" s="57">
        <v>4</v>
      </c>
      <c r="AZ4420" s="1" t="s">
        <v>327</v>
      </c>
      <c r="BA4420" s="1" t="s">
        <v>88</v>
      </c>
      <c r="BB4420" s="1" t="s">
        <v>90</v>
      </c>
      <c r="BC4420" s="1" t="s">
        <v>8641</v>
      </c>
      <c r="BD4420" s="1" t="s">
        <v>326</v>
      </c>
      <c r="BE4420" s="1" t="s">
        <v>91</v>
      </c>
      <c r="BF4420" s="57">
        <v>5</v>
      </c>
      <c r="BG4420" s="1" t="s">
        <v>327</v>
      </c>
      <c r="BH4420" s="1" t="s">
        <v>90</v>
      </c>
      <c r="BI4420" s="1" t="s">
        <v>88</v>
      </c>
      <c r="BJ4420" s="1" t="s">
        <v>8641</v>
      </c>
      <c r="BK4420" s="1" t="s">
        <v>326</v>
      </c>
      <c r="BL4420" s="1" t="s">
        <v>91</v>
      </c>
      <c r="BM4420" s="57">
        <v>5</v>
      </c>
      <c r="BN4420" s="1" t="s">
        <v>6991</v>
      </c>
      <c r="BO4420" s="1" t="s">
        <v>99</v>
      </c>
      <c r="BP4420" s="1" t="s">
        <v>107</v>
      </c>
      <c r="BQ4420" s="1" t="s">
        <v>9566</v>
      </c>
      <c r="BR4420" s="1" t="s">
        <v>326</v>
      </c>
      <c r="BS4420" s="1" t="s">
        <v>91</v>
      </c>
      <c r="BT4420" s="57">
        <v>6</v>
      </c>
      <c r="BU4420" s="1" t="s">
        <v>327</v>
      </c>
      <c r="BV4420" s="1" t="s">
        <v>88</v>
      </c>
      <c r="BW4420" s="1" t="s">
        <v>96</v>
      </c>
      <c r="BX4420" s="1"/>
      <c r="BY4420" s="1"/>
      <c r="BZ4420" s="1"/>
      <c r="CA4420" s="1"/>
      <c r="CB4420" s="1"/>
      <c r="CC4420" s="1"/>
      <c r="CD4420" s="1"/>
      <c r="CE4420" s="1" t="s">
        <v>9566</v>
      </c>
      <c r="CF4420" s="1" t="s">
        <v>326</v>
      </c>
      <c r="CG4420" s="1" t="s">
        <v>91</v>
      </c>
      <c r="CH4420" s="1" t="s">
        <v>123</v>
      </c>
      <c r="CI4420" s="1" t="s">
        <v>327</v>
      </c>
      <c r="CJ4420" s="1" t="s">
        <v>88</v>
      </c>
      <c r="CK4420" s="1" t="s">
        <v>96</v>
      </c>
      <c r="CL4420" s="1" t="s">
        <v>7650</v>
      </c>
      <c r="CM4420" s="1" t="s">
        <v>325</v>
      </c>
      <c r="CN4420" s="1" t="s">
        <v>105</v>
      </c>
      <c r="CO4420" s="1" t="s">
        <v>130</v>
      </c>
      <c r="CP4420" s="1" t="s">
        <v>327</v>
      </c>
      <c r="CQ4420" s="1" t="s">
        <v>88</v>
      </c>
      <c r="CR4420" s="1" t="s">
        <v>90</v>
      </c>
    </row>
    <row r="4421" spans="1:96" x14ac:dyDescent="0.3">
      <c r="A4421" s="1" t="s">
        <v>2702</v>
      </c>
      <c r="B4421" s="1" t="s">
        <v>5916</v>
      </c>
      <c r="C4421" s="1" t="s">
        <v>97</v>
      </c>
      <c r="D4421" s="1" t="s">
        <v>106</v>
      </c>
      <c r="E4421" s="1" t="s">
        <v>1111</v>
      </c>
      <c r="F4421" s="1" t="s">
        <v>102</v>
      </c>
      <c r="G4421" s="1" t="s">
        <v>108</v>
      </c>
      <c r="H4421" s="1" t="s">
        <v>3482</v>
      </c>
      <c r="I4421" s="1" t="s">
        <v>96</v>
      </c>
      <c r="J4421" s="1" t="s">
        <v>99</v>
      </c>
      <c r="K4421" s="1">
        <v>15</v>
      </c>
      <c r="L4421" s="1" t="s">
        <v>101</v>
      </c>
      <c r="M4421" s="1" t="s">
        <v>325</v>
      </c>
      <c r="N4421" s="1" t="s">
        <v>91</v>
      </c>
      <c r="O4421" s="1" t="s">
        <v>92</v>
      </c>
      <c r="P4421">
        <v>105</v>
      </c>
      <c r="Q4421" s="1" t="str">
        <f>VLOOKUP([1]!Tabla1[[#This Row],[RENAES]],[2]EESS!$1:$1048576,6,FALSE)</f>
        <v>MAYNAS PERIFERIE</v>
      </c>
      <c r="R4421" s="1" t="str">
        <f>VLOOKUP([1]!Tabla1[[#This Row],[RENAES]],[2]EESS!$1:$1048576,7,FALSE)</f>
        <v>ANGAMOS</v>
      </c>
      <c r="S4421" s="1" t="str">
        <f>VLOOKUP([1]!Tabla1[[#This Row],[RENAES]],[2]EESS!$1:$1048576,10,FALSE)</f>
        <v>ANGAMOS</v>
      </c>
      <c r="T4421" s="1" t="s">
        <v>5444</v>
      </c>
      <c r="U4421" s="1" t="s">
        <v>326</v>
      </c>
      <c r="V4421" s="1" t="s">
        <v>91</v>
      </c>
      <c r="W4421" s="57">
        <v>1</v>
      </c>
      <c r="X4421" s="1" t="s">
        <v>3482</v>
      </c>
      <c r="Y4421" s="1" t="s">
        <v>96</v>
      </c>
      <c r="Z4421" s="1" t="s">
        <v>99</v>
      </c>
      <c r="AA4421" s="1" t="s">
        <v>6763</v>
      </c>
      <c r="AB4421" s="1" t="s">
        <v>325</v>
      </c>
      <c r="AC4421" s="1" t="s">
        <v>105</v>
      </c>
      <c r="AD4421" s="1" t="s">
        <v>104</v>
      </c>
      <c r="AE4421" s="1" t="s">
        <v>235</v>
      </c>
      <c r="AF4421" s="1" t="s">
        <v>88</v>
      </c>
      <c r="AG4421" s="1" t="s">
        <v>142</v>
      </c>
      <c r="AH4421" s="1" t="s">
        <v>6763</v>
      </c>
      <c r="AI4421" s="1" t="s">
        <v>326</v>
      </c>
      <c r="AJ4421" s="1" t="s">
        <v>91</v>
      </c>
      <c r="AK4421" s="57">
        <v>2</v>
      </c>
      <c r="AL4421" s="1" t="s">
        <v>235</v>
      </c>
      <c r="AM4421" s="1" t="s">
        <v>88</v>
      </c>
      <c r="AN4421" s="1" t="s">
        <v>142</v>
      </c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  <c r="BJ4421" s="1"/>
      <c r="BK4421" s="1"/>
      <c r="BL4421" s="1"/>
      <c r="BM4421" s="1"/>
      <c r="BN4421" s="1"/>
      <c r="BO4421" s="1"/>
      <c r="BP4421" s="1"/>
      <c r="BQ4421" s="1"/>
      <c r="BR4421" s="1"/>
      <c r="BS4421" s="1"/>
      <c r="BT4421" s="1"/>
      <c r="BU4421" s="1"/>
      <c r="BV4421" s="1"/>
      <c r="BW4421" s="1"/>
      <c r="BX4421" s="1"/>
      <c r="BY4421" s="1"/>
      <c r="BZ4421" s="1"/>
      <c r="CA4421" s="1"/>
      <c r="CB4421" s="1"/>
      <c r="CC4421" s="1"/>
      <c r="CD4421" s="1"/>
      <c r="CE4421" s="1"/>
      <c r="CF4421" s="1"/>
      <c r="CG4421" s="1"/>
      <c r="CH4421" s="1"/>
      <c r="CI4421" s="1"/>
      <c r="CJ4421" s="1"/>
      <c r="CK4421" s="1"/>
      <c r="CL4421" s="1"/>
      <c r="CM4421" s="1"/>
      <c r="CN4421" s="1"/>
      <c r="CO4421" s="1"/>
      <c r="CP4421" s="1"/>
      <c r="CQ4421" s="1"/>
      <c r="CR4421" s="1"/>
    </row>
    <row r="4422" spans="1:96" x14ac:dyDescent="0.3">
      <c r="A4422" s="1" t="s">
        <v>8215</v>
      </c>
      <c r="B4422" s="1" t="s">
        <v>8216</v>
      </c>
      <c r="C4422" s="1" t="s">
        <v>97</v>
      </c>
      <c r="D4422" s="1" t="s">
        <v>3185</v>
      </c>
      <c r="E4422" s="1" t="s">
        <v>1111</v>
      </c>
      <c r="F4422" s="1" t="s">
        <v>119</v>
      </c>
      <c r="G4422" s="1" t="s">
        <v>110</v>
      </c>
      <c r="H4422" s="1" t="s">
        <v>6774</v>
      </c>
      <c r="I4422" s="1" t="s">
        <v>96</v>
      </c>
      <c r="J4422" s="1" t="s">
        <v>99</v>
      </c>
      <c r="K4422" s="1">
        <v>22</v>
      </c>
      <c r="L4422" s="1" t="s">
        <v>101</v>
      </c>
      <c r="M4422" s="1" t="s">
        <v>325</v>
      </c>
      <c r="N4422" s="1" t="s">
        <v>91</v>
      </c>
      <c r="O4422" s="1" t="s">
        <v>104</v>
      </c>
      <c r="P4422">
        <v>184</v>
      </c>
      <c r="Q4422" s="1" t="str">
        <f>VLOOKUP([1]!Tabla1[[#This Row],[RENAES]],[2]EESS!$1:$1048576,6,FALSE)</f>
        <v>LORETO</v>
      </c>
      <c r="R4422" s="1" t="str">
        <f>VLOOKUP([1]!Tabla1[[#This Row],[RENAES]],[2]EESS!$1:$1048576,7,FALSE)</f>
        <v>MAYPUCO</v>
      </c>
      <c r="S4422" s="1" t="str">
        <f>VLOOKUP([1]!Tabla1[[#This Row],[RENAES]],[2]EESS!$1:$1048576,10,FALSE)</f>
        <v>CONCORDIA</v>
      </c>
      <c r="T4422" s="1" t="s">
        <v>7656</v>
      </c>
      <c r="U4422" s="1" t="s">
        <v>326</v>
      </c>
      <c r="V4422" s="1" t="s">
        <v>91</v>
      </c>
      <c r="W4422" s="57">
        <v>7</v>
      </c>
      <c r="X4422" s="1" t="s">
        <v>6774</v>
      </c>
      <c r="Y4422" s="1" t="s">
        <v>96</v>
      </c>
      <c r="Z4422" s="1" t="s">
        <v>99</v>
      </c>
      <c r="AA4422" s="1"/>
      <c r="AB4422" s="1"/>
      <c r="AC4422" s="1"/>
      <c r="AD4422" s="1"/>
      <c r="AE4422" s="1"/>
      <c r="AF4422" s="1"/>
      <c r="AG4422" s="1"/>
      <c r="AH4422" s="1" t="s">
        <v>8234</v>
      </c>
      <c r="AI4422" s="1" t="s">
        <v>326</v>
      </c>
      <c r="AJ4422" s="1" t="s">
        <v>91</v>
      </c>
      <c r="AK4422" s="57">
        <v>7</v>
      </c>
      <c r="AL4422" s="1" t="s">
        <v>9057</v>
      </c>
      <c r="AM4422" s="1" t="s">
        <v>90</v>
      </c>
      <c r="AN4422" s="1" t="s">
        <v>96</v>
      </c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  <c r="BJ4422" s="1"/>
      <c r="BK4422" s="1"/>
      <c r="BL4422" s="1"/>
      <c r="BM4422" s="1"/>
      <c r="BN4422" s="1"/>
      <c r="BO4422" s="1"/>
      <c r="BP4422" s="1"/>
      <c r="BQ4422" s="1"/>
      <c r="BR4422" s="1"/>
      <c r="BS4422" s="1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 t="s">
        <v>9290</v>
      </c>
      <c r="CF4422" s="1" t="s">
        <v>326</v>
      </c>
      <c r="CG4422" s="1" t="s">
        <v>91</v>
      </c>
      <c r="CH4422" s="1" t="s">
        <v>123</v>
      </c>
      <c r="CI4422" s="1" t="s">
        <v>9057</v>
      </c>
      <c r="CJ4422" s="1" t="s">
        <v>88</v>
      </c>
      <c r="CK4422" s="1" t="s">
        <v>100</v>
      </c>
      <c r="CL4422" s="1"/>
      <c r="CM4422" s="1"/>
      <c r="CN4422" s="1"/>
      <c r="CO4422" s="1"/>
      <c r="CP4422" s="1"/>
      <c r="CQ4422" s="1"/>
      <c r="CR4422" s="1"/>
    </row>
    <row r="4423" spans="1:96" x14ac:dyDescent="0.3">
      <c r="A4423" s="1" t="s">
        <v>9780</v>
      </c>
      <c r="B4423" s="1" t="s">
        <v>9781</v>
      </c>
      <c r="C4423" s="1" t="s">
        <v>97</v>
      </c>
      <c r="D4423" s="1" t="s">
        <v>3185</v>
      </c>
      <c r="E4423" s="1" t="s">
        <v>1111</v>
      </c>
      <c r="F4423" s="1" t="s">
        <v>127</v>
      </c>
      <c r="G4423" s="1" t="s">
        <v>114</v>
      </c>
      <c r="H4423" s="1" t="s">
        <v>9748</v>
      </c>
      <c r="I4423" s="1" t="s">
        <v>96</v>
      </c>
      <c r="J4423" s="1" t="s">
        <v>96</v>
      </c>
      <c r="K4423" s="1">
        <v>17</v>
      </c>
      <c r="L4423" s="1" t="s">
        <v>101</v>
      </c>
      <c r="M4423" s="1" t="s">
        <v>325</v>
      </c>
      <c r="N4423" s="1" t="s">
        <v>91</v>
      </c>
      <c r="O4423" s="1" t="s">
        <v>104</v>
      </c>
      <c r="P4423">
        <v>161</v>
      </c>
      <c r="Q4423" s="1" t="str">
        <f>VLOOKUP([1]!Tabla1[[#This Row],[RENAES]],[2]EESS!$1:$1048576,6,FALSE)</f>
        <v>LORETO</v>
      </c>
      <c r="R4423" s="1" t="str">
        <f>VLOOKUP([1]!Tabla1[[#This Row],[RENAES]],[2]EESS!$1:$1048576,7,FALSE)</f>
        <v>NAUTA</v>
      </c>
      <c r="S4423" s="1" t="str">
        <f>VLOOKUP([1]!Tabla1[[#This Row],[RENAES]],[2]EESS!$1:$1048576,10,FALSE)</f>
        <v xml:space="preserve">SANTA RITA DE CASTILLA </v>
      </c>
      <c r="T4423" s="1" t="s">
        <v>9285</v>
      </c>
      <c r="U4423" s="1" t="s">
        <v>326</v>
      </c>
      <c r="V4423" s="1" t="s">
        <v>91</v>
      </c>
      <c r="W4423" s="57">
        <v>2</v>
      </c>
      <c r="X4423" s="1" t="s">
        <v>9748</v>
      </c>
      <c r="Y4423" s="1" t="s">
        <v>96</v>
      </c>
      <c r="Z4423" s="1" t="s">
        <v>96</v>
      </c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  <c r="BJ4423" s="1"/>
      <c r="BK4423" s="1"/>
      <c r="BL4423" s="1"/>
      <c r="BM4423" s="1"/>
      <c r="BN4423" s="1"/>
      <c r="BO4423" s="1"/>
      <c r="BP4423" s="1"/>
      <c r="BQ4423" s="1"/>
      <c r="BR4423" s="1"/>
      <c r="BS4423" s="1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/>
      <c r="CF4423" s="1"/>
      <c r="CG4423" s="1"/>
      <c r="CH4423" s="1"/>
      <c r="CI4423" s="1"/>
      <c r="CJ4423" s="1"/>
      <c r="CK4423" s="1"/>
      <c r="CL4423" s="1"/>
      <c r="CM4423" s="1"/>
      <c r="CN4423" s="1"/>
      <c r="CO4423" s="1"/>
      <c r="CP4423" s="1"/>
      <c r="CQ4423" s="1"/>
      <c r="CR4423" s="1"/>
    </row>
    <row r="4424" spans="1:96" x14ac:dyDescent="0.3">
      <c r="A4424" s="1" t="s">
        <v>6419</v>
      </c>
      <c r="B4424" s="1" t="s">
        <v>6420</v>
      </c>
      <c r="C4424" s="1" t="s">
        <v>97</v>
      </c>
      <c r="D4424" s="1" t="s">
        <v>6919</v>
      </c>
      <c r="E4424" s="1" t="s">
        <v>1111</v>
      </c>
      <c r="F4424" s="1" t="s">
        <v>102</v>
      </c>
      <c r="G4424" s="1" t="s">
        <v>142</v>
      </c>
      <c r="H4424" s="1" t="s">
        <v>5163</v>
      </c>
      <c r="I4424" s="1" t="s">
        <v>88</v>
      </c>
      <c r="J4424" s="1" t="s">
        <v>100</v>
      </c>
      <c r="K4424" s="1">
        <v>20</v>
      </c>
      <c r="L4424" s="1" t="s">
        <v>101</v>
      </c>
      <c r="M4424" s="1" t="s">
        <v>325</v>
      </c>
      <c r="N4424" s="1" t="s">
        <v>91</v>
      </c>
      <c r="O4424" s="1" t="s">
        <v>104</v>
      </c>
      <c r="P4424">
        <v>106</v>
      </c>
      <c r="Q4424" s="1" t="str">
        <f>VLOOKUP([1]!Tabla1[[#This Row],[RENAES]],[2]EESS!$1:$1048576,6,FALSE)</f>
        <v>ALTO AMAZONAS</v>
      </c>
      <c r="R4424" s="1" t="str">
        <f>VLOOKUP([1]!Tabla1[[#This Row],[RENAES]],[2]EESS!$1:$1048576,7,FALSE)</f>
        <v>LAGUNAS</v>
      </c>
      <c r="S4424" s="1" t="str">
        <f>VLOOKUP([1]!Tabla1[[#This Row],[RENAES]],[2]EESS!$1:$1048576,10,FALSE)</f>
        <v>LAGUNAS</v>
      </c>
      <c r="T4424" s="1" t="s">
        <v>5674</v>
      </c>
      <c r="U4424" s="1" t="s">
        <v>326</v>
      </c>
      <c r="V4424" s="1" t="s">
        <v>91</v>
      </c>
      <c r="W4424" s="57">
        <v>1</v>
      </c>
      <c r="X4424" s="1" t="s">
        <v>5163</v>
      </c>
      <c r="Y4424" s="1" t="s">
        <v>88</v>
      </c>
      <c r="Z4424" s="1" t="s">
        <v>100</v>
      </c>
      <c r="AA4424" s="1" t="s">
        <v>6793</v>
      </c>
      <c r="AB4424" s="1" t="s">
        <v>325</v>
      </c>
      <c r="AC4424" s="1" t="s">
        <v>105</v>
      </c>
      <c r="AD4424" s="1" t="s">
        <v>104</v>
      </c>
      <c r="AE4424" s="1" t="s">
        <v>7171</v>
      </c>
      <c r="AF4424" s="1" t="s">
        <v>96</v>
      </c>
      <c r="AG4424" s="1" t="s">
        <v>96</v>
      </c>
      <c r="AH4424" s="1" t="s">
        <v>6793</v>
      </c>
      <c r="AI4424" s="1" t="s">
        <v>326</v>
      </c>
      <c r="AJ4424" s="1" t="s">
        <v>91</v>
      </c>
      <c r="AK4424" s="57">
        <v>2</v>
      </c>
      <c r="AL4424" s="1" t="s">
        <v>7171</v>
      </c>
      <c r="AM4424" s="1" t="s">
        <v>96</v>
      </c>
      <c r="AN4424" s="1" t="s">
        <v>96</v>
      </c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  <c r="BJ4424" s="1"/>
      <c r="BK4424" s="1"/>
      <c r="BL4424" s="1"/>
      <c r="BM4424" s="1"/>
      <c r="BN4424" s="1"/>
      <c r="BO4424" s="1"/>
      <c r="BP4424" s="1"/>
      <c r="BQ4424" s="1"/>
      <c r="BR4424" s="1"/>
      <c r="BS4424" s="1"/>
      <c r="BT4424" s="1"/>
      <c r="BU4424" s="1"/>
      <c r="BV4424" s="1"/>
      <c r="BW4424" s="1"/>
      <c r="BX4424" s="1"/>
      <c r="BY4424" s="1"/>
      <c r="BZ4424" s="1"/>
      <c r="CA4424" s="1"/>
      <c r="CB4424" s="1"/>
      <c r="CC4424" s="1"/>
      <c r="CD4424" s="1"/>
      <c r="CE4424" s="1"/>
      <c r="CF4424" s="1"/>
      <c r="CG4424" s="1"/>
      <c r="CH4424" s="1"/>
      <c r="CI4424" s="1"/>
      <c r="CJ4424" s="1"/>
      <c r="CK4424" s="1"/>
      <c r="CL4424" s="1"/>
      <c r="CM4424" s="1"/>
      <c r="CN4424" s="1"/>
      <c r="CO4424" s="1"/>
      <c r="CP4424" s="1"/>
      <c r="CQ4424" s="1"/>
      <c r="CR4424" s="1"/>
    </row>
    <row r="4425" spans="1:96" x14ac:dyDescent="0.3">
      <c r="A4425" s="1" t="s">
        <v>7115</v>
      </c>
      <c r="B4425" s="1" t="s">
        <v>7116</v>
      </c>
      <c r="C4425" s="1" t="s">
        <v>97</v>
      </c>
      <c r="D4425" s="1" t="s">
        <v>3185</v>
      </c>
      <c r="E4425" s="1" t="s">
        <v>1111</v>
      </c>
      <c r="F4425" s="1" t="s">
        <v>95</v>
      </c>
      <c r="G4425" s="1" t="s">
        <v>100</v>
      </c>
      <c r="H4425" s="1" t="s">
        <v>350</v>
      </c>
      <c r="I4425" s="1" t="s">
        <v>96</v>
      </c>
      <c r="J4425" s="1" t="s">
        <v>109</v>
      </c>
      <c r="K4425" s="1">
        <v>23</v>
      </c>
      <c r="L4425" s="1" t="s">
        <v>101</v>
      </c>
      <c r="M4425" s="1" t="s">
        <v>325</v>
      </c>
      <c r="N4425" s="1" t="s">
        <v>91</v>
      </c>
      <c r="O4425" s="1" t="s">
        <v>92</v>
      </c>
      <c r="P4425">
        <v>67</v>
      </c>
      <c r="Q4425" s="1" t="str">
        <f>VLOOKUP([1]!Tabla1[[#This Row],[RENAES]],[2]EESS!$1:$1048576,6,FALSE)</f>
        <v>LORETO</v>
      </c>
      <c r="R4425" s="1" t="str">
        <f>VLOOKUP([1]!Tabla1[[#This Row],[RENAES]],[2]EESS!$1:$1048576,7,FALSE)</f>
        <v>MAYPUCO</v>
      </c>
      <c r="S4425" s="1" t="str">
        <f>VLOOKUP([1]!Tabla1[[#This Row],[RENAES]],[2]EESS!$1:$1048576,10,FALSE)</f>
        <v>CONCORDIA</v>
      </c>
      <c r="T4425" s="1" t="s">
        <v>6716</v>
      </c>
      <c r="U4425" s="1" t="s">
        <v>326</v>
      </c>
      <c r="V4425" s="1" t="s">
        <v>91</v>
      </c>
      <c r="W4425" s="57">
        <v>3</v>
      </c>
      <c r="X4425" s="1" t="s">
        <v>350</v>
      </c>
      <c r="Y4425" s="1" t="s">
        <v>96</v>
      </c>
      <c r="Z4425" s="1" t="s">
        <v>109</v>
      </c>
      <c r="AA4425" s="1" t="s">
        <v>8861</v>
      </c>
      <c r="AB4425" s="1" t="s">
        <v>325</v>
      </c>
      <c r="AC4425" s="1" t="s">
        <v>91</v>
      </c>
      <c r="AD4425" s="1" t="s">
        <v>104</v>
      </c>
      <c r="AE4425" s="1" t="s">
        <v>350</v>
      </c>
      <c r="AF4425" s="1" t="s">
        <v>96</v>
      </c>
      <c r="AG4425" s="1" t="s">
        <v>102</v>
      </c>
      <c r="AH4425" s="1" t="s">
        <v>7649</v>
      </c>
      <c r="AI4425" s="1" t="s">
        <v>326</v>
      </c>
      <c r="AJ4425" s="1" t="s">
        <v>91</v>
      </c>
      <c r="AK4425" s="57">
        <v>4</v>
      </c>
      <c r="AL4425" s="1" t="s">
        <v>350</v>
      </c>
      <c r="AM4425" s="1" t="s">
        <v>90</v>
      </c>
      <c r="AN4425" s="1" t="s">
        <v>127</v>
      </c>
      <c r="AO4425" s="1" t="s">
        <v>9285</v>
      </c>
      <c r="AP4425" s="1" t="s">
        <v>325</v>
      </c>
      <c r="AQ4425" s="1" t="s">
        <v>105</v>
      </c>
      <c r="AR4425" s="1" t="s">
        <v>104</v>
      </c>
      <c r="AS4425" s="1" t="s">
        <v>350</v>
      </c>
      <c r="AT4425" s="1" t="s">
        <v>96</v>
      </c>
      <c r="AU4425" s="1" t="s">
        <v>109</v>
      </c>
      <c r="AV4425" s="1" t="s">
        <v>8861</v>
      </c>
      <c r="AW4425" s="1" t="s">
        <v>326</v>
      </c>
      <c r="AX4425" s="1" t="s">
        <v>91</v>
      </c>
      <c r="AY4425" s="57">
        <v>5</v>
      </c>
      <c r="AZ4425" s="1" t="s">
        <v>350</v>
      </c>
      <c r="BA4425" s="1" t="s">
        <v>96</v>
      </c>
      <c r="BB4425" s="1" t="s">
        <v>102</v>
      </c>
      <c r="BC4425" s="1" t="s">
        <v>9285</v>
      </c>
      <c r="BD4425" s="1" t="s">
        <v>326</v>
      </c>
      <c r="BE4425" s="1" t="s">
        <v>91</v>
      </c>
      <c r="BF4425" s="57">
        <v>6</v>
      </c>
      <c r="BG4425" s="1" t="s">
        <v>350</v>
      </c>
      <c r="BH4425" s="1" t="s">
        <v>96</v>
      </c>
      <c r="BI4425" s="1" t="s">
        <v>109</v>
      </c>
      <c r="BJ4425" s="1" t="s">
        <v>9792</v>
      </c>
      <c r="BK4425" s="1" t="s">
        <v>326</v>
      </c>
      <c r="BL4425" s="1" t="s">
        <v>91</v>
      </c>
      <c r="BM4425" s="57">
        <v>6</v>
      </c>
      <c r="BN4425" s="1" t="s">
        <v>350</v>
      </c>
      <c r="BO4425" s="1" t="s">
        <v>96</v>
      </c>
      <c r="BP4425" s="1" t="s">
        <v>102</v>
      </c>
      <c r="BQ4425" s="1"/>
      <c r="BR4425" s="1"/>
      <c r="BS4425" s="1"/>
      <c r="BT4425" s="1"/>
      <c r="BU4425" s="1"/>
      <c r="BV4425" s="1"/>
      <c r="BW4425" s="1"/>
      <c r="BX4425" s="1"/>
      <c r="BY4425" s="1"/>
      <c r="BZ4425" s="1"/>
      <c r="CA4425" s="1"/>
      <c r="CB4425" s="1"/>
      <c r="CC4425" s="1"/>
      <c r="CD4425" s="1"/>
      <c r="CE4425" s="1"/>
      <c r="CF4425" s="1"/>
      <c r="CG4425" s="1"/>
      <c r="CH4425" s="1"/>
      <c r="CI4425" s="1"/>
      <c r="CJ4425" s="1"/>
      <c r="CK4425" s="1"/>
      <c r="CL4425" s="1"/>
      <c r="CM4425" s="1"/>
      <c r="CN4425" s="1"/>
      <c r="CO4425" s="1"/>
      <c r="CP4425" s="1"/>
      <c r="CQ4425" s="1"/>
      <c r="CR4425" s="1"/>
    </row>
    <row r="4426" spans="1:96" x14ac:dyDescent="0.3">
      <c r="A4426" s="1" t="s">
        <v>455</v>
      </c>
      <c r="B4426" s="1" t="s">
        <v>2482</v>
      </c>
      <c r="C4426" s="1" t="s">
        <v>97</v>
      </c>
      <c r="D4426" s="1" t="s">
        <v>3185</v>
      </c>
      <c r="E4426" s="1" t="s">
        <v>1111</v>
      </c>
      <c r="F4426" s="1" t="s">
        <v>96</v>
      </c>
      <c r="G4426" s="1" t="s">
        <v>151</v>
      </c>
      <c r="H4426" s="1" t="s">
        <v>350</v>
      </c>
      <c r="I4426" s="1" t="s">
        <v>99</v>
      </c>
      <c r="J4426" s="1" t="s">
        <v>116</v>
      </c>
      <c r="K4426" s="1">
        <v>22</v>
      </c>
      <c r="L4426" s="1" t="s">
        <v>101</v>
      </c>
      <c r="M4426" s="1" t="s">
        <v>325</v>
      </c>
      <c r="N4426" s="1" t="s">
        <v>105</v>
      </c>
      <c r="O4426" s="1" t="s">
        <v>92</v>
      </c>
      <c r="P4426">
        <v>70</v>
      </c>
      <c r="Q4426" s="1" t="str">
        <f>VLOOKUP([1]!Tabla1[[#This Row],[RENAES]],[2]EESS!$1:$1048576,6,FALSE)</f>
        <v>DATEM DEL MARAÑON</v>
      </c>
      <c r="R4426" s="1" t="str">
        <f>VLOOKUP([1]!Tabla1[[#This Row],[RENAES]],[2]EESS!$1:$1048576,7,FALSE)</f>
        <v>PASTAZA</v>
      </c>
      <c r="S4426" s="1" t="str">
        <f>VLOOKUP([1]!Tabla1[[#This Row],[RENAES]],[2]EESS!$1:$1048576,10,FALSE)</f>
        <v>ULLPAYACU</v>
      </c>
      <c r="T4426" s="1" t="s">
        <v>1183</v>
      </c>
      <c r="U4426" s="1" t="s">
        <v>326</v>
      </c>
      <c r="V4426" s="1" t="s">
        <v>91</v>
      </c>
      <c r="W4426" s="57">
        <v>5</v>
      </c>
      <c r="X4426" s="1" t="s">
        <v>350</v>
      </c>
      <c r="Y4426" s="1" t="s">
        <v>99</v>
      </c>
      <c r="Z4426" s="1" t="s">
        <v>116</v>
      </c>
      <c r="AA4426" s="1" t="s">
        <v>2521</v>
      </c>
      <c r="AB4426" s="1" t="s">
        <v>325</v>
      </c>
      <c r="AC4426" s="1" t="s">
        <v>105</v>
      </c>
      <c r="AD4426" s="1" t="s">
        <v>104</v>
      </c>
      <c r="AE4426" s="1" t="s">
        <v>350</v>
      </c>
      <c r="AF4426" s="1" t="s">
        <v>88</v>
      </c>
      <c r="AG4426" s="1" t="s">
        <v>131</v>
      </c>
      <c r="AH4426" s="1" t="s">
        <v>1183</v>
      </c>
      <c r="AI4426" s="1" t="s">
        <v>326</v>
      </c>
      <c r="AJ4426" s="1" t="s">
        <v>91</v>
      </c>
      <c r="AK4426" s="57">
        <v>2</v>
      </c>
      <c r="AL4426" s="1" t="s">
        <v>173</v>
      </c>
      <c r="AM4426" s="1" t="s">
        <v>90</v>
      </c>
      <c r="AN4426" s="1" t="s">
        <v>96</v>
      </c>
      <c r="AO4426" s="1"/>
      <c r="AP4426" s="1"/>
      <c r="AQ4426" s="1"/>
      <c r="AR4426" s="1"/>
      <c r="AS4426" s="1"/>
      <c r="AT4426" s="1"/>
      <c r="AU4426" s="1"/>
      <c r="AV4426" s="1" t="s">
        <v>1465</v>
      </c>
      <c r="AW4426" s="1" t="s">
        <v>326</v>
      </c>
      <c r="AX4426" s="1" t="s">
        <v>91</v>
      </c>
      <c r="AY4426" s="57">
        <v>5</v>
      </c>
      <c r="AZ4426" s="1" t="s">
        <v>350</v>
      </c>
      <c r="BA4426" s="1" t="s">
        <v>90</v>
      </c>
      <c r="BB4426" s="1" t="s">
        <v>109</v>
      </c>
      <c r="BC4426" s="1" t="s">
        <v>2521</v>
      </c>
      <c r="BD4426" s="1" t="s">
        <v>326</v>
      </c>
      <c r="BE4426" s="1" t="s">
        <v>91</v>
      </c>
      <c r="BF4426" s="57">
        <v>6</v>
      </c>
      <c r="BG4426" s="1" t="s">
        <v>350</v>
      </c>
      <c r="BH4426" s="1" t="s">
        <v>88</v>
      </c>
      <c r="BI4426" s="1" t="s">
        <v>131</v>
      </c>
      <c r="BJ4426" s="1" t="s">
        <v>3203</v>
      </c>
      <c r="BK4426" s="1" t="s">
        <v>326</v>
      </c>
      <c r="BL4426" s="1" t="s">
        <v>91</v>
      </c>
      <c r="BM4426" s="57">
        <v>6</v>
      </c>
      <c r="BN4426" s="1" t="s">
        <v>350</v>
      </c>
      <c r="BO4426" s="1" t="s">
        <v>96</v>
      </c>
      <c r="BP4426" s="1" t="s">
        <v>116</v>
      </c>
      <c r="BQ4426" s="1" t="s">
        <v>3525</v>
      </c>
      <c r="BR4426" s="1" t="s">
        <v>326</v>
      </c>
      <c r="BS4426" s="1" t="s">
        <v>91</v>
      </c>
      <c r="BT4426" s="57">
        <v>6</v>
      </c>
      <c r="BU4426" s="1" t="s">
        <v>350</v>
      </c>
      <c r="BV4426" s="1" t="s">
        <v>119</v>
      </c>
      <c r="BW4426" s="1" t="s">
        <v>111</v>
      </c>
      <c r="BX4426" s="1"/>
      <c r="BY4426" s="1"/>
      <c r="BZ4426" s="1"/>
      <c r="CA4426" s="1"/>
      <c r="CB4426" s="1"/>
      <c r="CC4426" s="1"/>
      <c r="CD4426" s="1"/>
      <c r="CE4426" s="1"/>
      <c r="CF4426" s="1"/>
      <c r="CG4426" s="1"/>
      <c r="CH4426" s="1"/>
      <c r="CI4426" s="1"/>
      <c r="CJ4426" s="1"/>
      <c r="CK4426" s="1"/>
      <c r="CL4426" s="1"/>
      <c r="CM4426" s="1"/>
      <c r="CN4426" s="1"/>
      <c r="CO4426" s="1"/>
      <c r="CP4426" s="1"/>
      <c r="CQ4426" s="1"/>
      <c r="CR4426" s="1"/>
    </row>
    <row r="4427" spans="1:96" x14ac:dyDescent="0.3">
      <c r="A4427" s="1" t="s">
        <v>8604</v>
      </c>
      <c r="B4427" s="1" t="s">
        <v>8605</v>
      </c>
      <c r="C4427" s="1" t="s">
        <v>97</v>
      </c>
      <c r="D4427" s="1" t="s">
        <v>106</v>
      </c>
      <c r="E4427" s="1" t="s">
        <v>1111</v>
      </c>
      <c r="F4427" s="1" t="s">
        <v>95</v>
      </c>
      <c r="G4427" s="1" t="s">
        <v>107</v>
      </c>
      <c r="H4427" s="1" t="s">
        <v>88</v>
      </c>
      <c r="I4427" s="1" t="s">
        <v>110</v>
      </c>
      <c r="J4427" s="1" t="s">
        <v>90</v>
      </c>
      <c r="K4427" s="1">
        <v>14</v>
      </c>
      <c r="L4427" s="1" t="s">
        <v>101</v>
      </c>
      <c r="M4427" s="1" t="s">
        <v>325</v>
      </c>
      <c r="N4427" s="1" t="s">
        <v>91</v>
      </c>
      <c r="O4427" s="1" t="s">
        <v>104</v>
      </c>
      <c r="P4427">
        <v>6728</v>
      </c>
      <c r="Q4427" s="1" t="str">
        <f>VLOOKUP([1]!Tabla1[[#This Row],[RENAES]],[2]EESS!$1:$1048576,6,FALSE)</f>
        <v>NO PERTENECE A NINGUNA RED</v>
      </c>
      <c r="R4427" s="1" t="str">
        <f>VLOOKUP([1]!Tabla1[[#This Row],[RENAES]],[2]EESS!$1:$1048576,7,FALSE)</f>
        <v>NO PERTENECE A NINGUNA MICRORED</v>
      </c>
      <c r="S4427" s="1" t="str">
        <f>VLOOKUP([1]!Tabla1[[#This Row],[RENAES]],[2]EESS!$1:$1048576,10,FALSE)</f>
        <v>HOSP CONTAMANA</v>
      </c>
      <c r="T4427" s="1" t="s">
        <v>6711</v>
      </c>
      <c r="U4427" s="1" t="s">
        <v>326</v>
      </c>
      <c r="V4427" s="1" t="s">
        <v>91</v>
      </c>
      <c r="W4427" s="57">
        <v>1</v>
      </c>
      <c r="X4427" s="1" t="s">
        <v>88</v>
      </c>
      <c r="Y4427" s="1" t="s">
        <v>110</v>
      </c>
      <c r="Z4427" s="1" t="s">
        <v>90</v>
      </c>
      <c r="AA4427" s="1" t="s">
        <v>7650</v>
      </c>
      <c r="AB4427" s="1" t="s">
        <v>325</v>
      </c>
      <c r="AC4427" s="1" t="s">
        <v>105</v>
      </c>
      <c r="AD4427" s="1" t="s">
        <v>104</v>
      </c>
      <c r="AE4427" s="1" t="s">
        <v>88</v>
      </c>
      <c r="AF4427" s="1" t="s">
        <v>102</v>
      </c>
      <c r="AG4427" s="1" t="s">
        <v>119</v>
      </c>
      <c r="AH4427" s="1" t="s">
        <v>7650</v>
      </c>
      <c r="AI4427" s="1" t="s">
        <v>326</v>
      </c>
      <c r="AJ4427" s="1" t="s">
        <v>91</v>
      </c>
      <c r="AK4427" s="57">
        <v>2</v>
      </c>
      <c r="AL4427" s="1" t="s">
        <v>88</v>
      </c>
      <c r="AM4427" s="1" t="s">
        <v>102</v>
      </c>
      <c r="AN4427" s="1" t="s">
        <v>119</v>
      </c>
      <c r="AO4427" s="1" t="s">
        <v>8662</v>
      </c>
      <c r="AP4427" s="1" t="s">
        <v>325</v>
      </c>
      <c r="AQ4427" s="1" t="s">
        <v>105</v>
      </c>
      <c r="AR4427" s="1" t="s">
        <v>104</v>
      </c>
      <c r="AS4427" s="1" t="s">
        <v>96</v>
      </c>
      <c r="AT4427" s="1" t="s">
        <v>95</v>
      </c>
      <c r="AU4427" s="1" t="s">
        <v>109</v>
      </c>
      <c r="AV4427" s="1" t="s">
        <v>8662</v>
      </c>
      <c r="AW4427" s="1" t="s">
        <v>326</v>
      </c>
      <c r="AX4427" s="1" t="s">
        <v>91</v>
      </c>
      <c r="AY4427" s="57">
        <v>3</v>
      </c>
      <c r="AZ4427" s="1" t="s">
        <v>96</v>
      </c>
      <c r="BA4427" s="1" t="s">
        <v>95</v>
      </c>
      <c r="BB4427" s="1" t="s">
        <v>109</v>
      </c>
      <c r="BC4427" s="1" t="s">
        <v>9791</v>
      </c>
      <c r="BD4427" s="1" t="s">
        <v>326</v>
      </c>
      <c r="BE4427" s="1" t="s">
        <v>91</v>
      </c>
      <c r="BF4427" s="57">
        <v>4</v>
      </c>
      <c r="BG4427" s="1" t="s">
        <v>90</v>
      </c>
      <c r="BH4427" s="1" t="s">
        <v>88</v>
      </c>
      <c r="BI4427" s="1" t="s">
        <v>90</v>
      </c>
      <c r="BJ4427" s="1"/>
      <c r="BK4427" s="1"/>
      <c r="BL4427" s="1"/>
      <c r="BM4427" s="1"/>
      <c r="BN4427" s="1"/>
      <c r="BO4427" s="1"/>
      <c r="BP4427" s="1"/>
      <c r="BQ4427" s="1"/>
      <c r="BR4427" s="1"/>
      <c r="BS4427" s="1"/>
      <c r="BT4427" s="1"/>
      <c r="BU4427" s="1"/>
      <c r="BV4427" s="1"/>
      <c r="BW4427" s="1"/>
      <c r="BX4427" s="1" t="s">
        <v>9791</v>
      </c>
      <c r="BY4427" s="1" t="s">
        <v>325</v>
      </c>
      <c r="BZ4427" s="1" t="s">
        <v>105</v>
      </c>
      <c r="CA4427" s="1" t="s">
        <v>104</v>
      </c>
      <c r="CB4427" s="1" t="s">
        <v>90</v>
      </c>
      <c r="CC4427" s="1" t="s">
        <v>88</v>
      </c>
      <c r="CD4427" s="1" t="s">
        <v>90</v>
      </c>
      <c r="CE4427" s="1"/>
      <c r="CF4427" s="1"/>
      <c r="CG4427" s="1"/>
      <c r="CH4427" s="1"/>
      <c r="CI4427" s="1"/>
      <c r="CJ4427" s="1"/>
      <c r="CK4427" s="1"/>
      <c r="CL4427" s="1"/>
      <c r="CM4427" s="1"/>
      <c r="CN4427" s="1"/>
      <c r="CO4427" s="1"/>
      <c r="CP4427" s="1"/>
      <c r="CQ4427" s="1"/>
      <c r="CR4427" s="1"/>
    </row>
    <row r="4428" spans="1:96" x14ac:dyDescent="0.3">
      <c r="A4428" s="1" t="s">
        <v>3177</v>
      </c>
      <c r="B4428" s="1" t="s">
        <v>3178</v>
      </c>
      <c r="C4428" s="1" t="s">
        <v>97</v>
      </c>
      <c r="D4428" s="1" t="s">
        <v>3185</v>
      </c>
      <c r="E4428" s="1" t="s">
        <v>1111</v>
      </c>
      <c r="F4428" s="1" t="s">
        <v>88</v>
      </c>
      <c r="G4428" s="1" t="s">
        <v>127</v>
      </c>
      <c r="H4428" s="1" t="s">
        <v>324</v>
      </c>
      <c r="I4428" s="1" t="s">
        <v>90</v>
      </c>
      <c r="J4428" s="1" t="s">
        <v>116</v>
      </c>
      <c r="K4428" s="1">
        <v>27</v>
      </c>
      <c r="L4428" s="1" t="s">
        <v>101</v>
      </c>
      <c r="M4428" s="1" t="s">
        <v>325</v>
      </c>
      <c r="N4428" s="1" t="s">
        <v>91</v>
      </c>
      <c r="O4428" s="1" t="s">
        <v>92</v>
      </c>
      <c r="P4428">
        <v>1</v>
      </c>
      <c r="Q4428" s="1" t="str">
        <f>VLOOKUP([1]!Tabla1[[#This Row],[RENAES]],[2]EESS!$1:$1048576,6,FALSE)</f>
        <v>LORETO</v>
      </c>
      <c r="R4428" s="1" t="str">
        <f>VLOOKUP([1]!Tabla1[[#This Row],[RENAES]],[2]EESS!$1:$1048576,7,FALSE)</f>
        <v>MAYPUCO</v>
      </c>
      <c r="S4428" s="1" t="str">
        <f>VLOOKUP([1]!Tabla1[[#This Row],[RENAES]],[2]EESS!$1:$1048576,10,FALSE)</f>
        <v>MAYPUCO</v>
      </c>
      <c r="T4428" s="1" t="s">
        <v>2916</v>
      </c>
      <c r="U4428" s="1" t="s">
        <v>326</v>
      </c>
      <c r="V4428" s="1" t="s">
        <v>91</v>
      </c>
      <c r="W4428" s="57">
        <v>30</v>
      </c>
      <c r="X4428" s="1" t="s">
        <v>324</v>
      </c>
      <c r="Y4428" s="1" t="s">
        <v>90</v>
      </c>
      <c r="Z4428" s="1" t="s">
        <v>116</v>
      </c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/>
      <c r="CF4428" s="1"/>
      <c r="CG4428" s="1"/>
      <c r="CH4428" s="1"/>
      <c r="CI4428" s="1"/>
      <c r="CJ4428" s="1"/>
      <c r="CK4428" s="1"/>
      <c r="CL4428" s="1"/>
      <c r="CM4428" s="1"/>
      <c r="CN4428" s="1"/>
      <c r="CO4428" s="1"/>
      <c r="CP4428" s="1"/>
      <c r="CQ4428" s="1"/>
      <c r="CR4428" s="1"/>
    </row>
    <row r="4429" spans="1:96" x14ac:dyDescent="0.3">
      <c r="A4429" s="1" t="s">
        <v>9782</v>
      </c>
      <c r="B4429" s="1" t="s">
        <v>9783</v>
      </c>
      <c r="C4429" s="1" t="s">
        <v>97</v>
      </c>
      <c r="D4429" s="1" t="s">
        <v>3185</v>
      </c>
      <c r="E4429" s="1" t="s">
        <v>1111</v>
      </c>
      <c r="F4429" s="1" t="s">
        <v>109</v>
      </c>
      <c r="G4429" s="1" t="s">
        <v>88</v>
      </c>
      <c r="H4429" s="1" t="s">
        <v>2634</v>
      </c>
      <c r="I4429" s="1" t="s">
        <v>96</v>
      </c>
      <c r="J4429" s="1" t="s">
        <v>98</v>
      </c>
      <c r="K4429" s="1">
        <v>20</v>
      </c>
      <c r="L4429" s="1" t="s">
        <v>101</v>
      </c>
      <c r="M4429" s="1" t="s">
        <v>325</v>
      </c>
      <c r="N4429" s="1" t="s">
        <v>91</v>
      </c>
      <c r="O4429" s="32"/>
      <c r="P4429">
        <v>228</v>
      </c>
      <c r="Q4429" s="1" t="str">
        <f>VLOOKUP([1]!Tabla1[[#This Row],[RENAES]],[2]EESS!$1:$1048576,6,FALSE)</f>
        <v>NO PERTENECE A NINGUNA RED</v>
      </c>
      <c r="R4429" s="1" t="str">
        <f>VLOOKUP([1]!Tabla1[[#This Row],[RENAES]],[2]EESS!$1:$1048576,7,FALSE)</f>
        <v>NO PERTENECE A NINGUNA MICRORED</v>
      </c>
      <c r="S4429" s="1" t="str">
        <f>VLOOKUP([1]!Tabla1[[#This Row],[RENAES]],[2]EESS!$1:$1048576,10,FALSE)</f>
        <v>HOSP.REGIONAL DE LORETO "Felipe Arriola Iglesias"</v>
      </c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  <c r="BQ4429" s="1"/>
      <c r="BR4429" s="1"/>
      <c r="BS4429" s="1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/>
      <c r="CF4429" s="1"/>
      <c r="CG4429" s="1"/>
      <c r="CH4429" s="1"/>
      <c r="CI4429" s="1"/>
      <c r="CJ4429" s="1"/>
      <c r="CK4429" s="1"/>
      <c r="CL4429" s="1"/>
      <c r="CM4429" s="1"/>
      <c r="CN4429" s="1"/>
      <c r="CO4429" s="1"/>
      <c r="CP4429" s="1"/>
      <c r="CQ4429" s="1"/>
      <c r="CR4429" s="1"/>
    </row>
    <row r="4430" spans="1:96" x14ac:dyDescent="0.3">
      <c r="A4430" s="1" t="s">
        <v>4204</v>
      </c>
      <c r="B4430" s="1" t="s">
        <v>4205</v>
      </c>
      <c r="C4430" s="1" t="s">
        <v>97</v>
      </c>
      <c r="D4430" s="1" t="s">
        <v>3185</v>
      </c>
      <c r="E4430" s="1" t="s">
        <v>1111</v>
      </c>
      <c r="F4430" s="1" t="s">
        <v>88</v>
      </c>
      <c r="G4430" s="1" t="s">
        <v>102</v>
      </c>
      <c r="H4430" s="1" t="s">
        <v>3513</v>
      </c>
      <c r="I4430" s="1" t="s">
        <v>131</v>
      </c>
      <c r="J4430" s="1" t="s">
        <v>96</v>
      </c>
      <c r="K4430" s="1">
        <v>15</v>
      </c>
      <c r="L4430" s="1" t="s">
        <v>101</v>
      </c>
      <c r="M4430" s="1" t="s">
        <v>325</v>
      </c>
      <c r="N4430" s="1" t="s">
        <v>91</v>
      </c>
      <c r="O4430" s="1" t="s">
        <v>92</v>
      </c>
      <c r="P4430">
        <v>291</v>
      </c>
      <c r="Q4430" s="1" t="str">
        <f>VLOOKUP([1]!Tabla1[[#This Row],[RENAES]],[2]EESS!$1:$1048576,6,FALSE)</f>
        <v>RAMON CASTILLA</v>
      </c>
      <c r="R4430" s="1" t="str">
        <f>VLOOKUP([1]!Tabla1[[#This Row],[RENAES]],[2]EESS!$1:$1048576,7,FALSE)</f>
        <v>SAN PABLO</v>
      </c>
      <c r="S4430" s="1" t="str">
        <f>VLOOKUP([1]!Tabla1[[#This Row],[RENAES]],[2]EESS!$1:$1048576,10,FALSE)</f>
        <v>SAN PABLO</v>
      </c>
      <c r="T4430" s="1" t="s">
        <v>2874</v>
      </c>
      <c r="U4430" s="1" t="s">
        <v>326</v>
      </c>
      <c r="V4430" s="1" t="s">
        <v>91</v>
      </c>
      <c r="W4430" s="57">
        <v>1</v>
      </c>
      <c r="X4430" s="1" t="s">
        <v>3523</v>
      </c>
      <c r="Y4430" s="1" t="s">
        <v>102</v>
      </c>
      <c r="Z4430" s="1" t="s">
        <v>110</v>
      </c>
      <c r="AA4430" s="1"/>
      <c r="AB4430" s="1"/>
      <c r="AC4430" s="1"/>
      <c r="AD4430" s="1"/>
      <c r="AE4430" s="1"/>
      <c r="AF4430" s="1"/>
      <c r="AG4430" s="1"/>
      <c r="AH4430" s="1" t="s">
        <v>2874</v>
      </c>
      <c r="AI4430" s="1" t="s">
        <v>326</v>
      </c>
      <c r="AJ4430" s="1" t="s">
        <v>91</v>
      </c>
      <c r="AK4430" s="57">
        <v>1</v>
      </c>
      <c r="AL4430" s="1" t="s">
        <v>3513</v>
      </c>
      <c r="AM4430" s="1" t="s">
        <v>131</v>
      </c>
      <c r="AN4430" s="1" t="s">
        <v>96</v>
      </c>
      <c r="AO4430" s="1"/>
      <c r="AP4430" s="1"/>
      <c r="AQ4430" s="1"/>
      <c r="AR4430" s="1"/>
      <c r="AS4430" s="1"/>
      <c r="AT4430" s="1"/>
      <c r="AU4430" s="1"/>
      <c r="AV4430" s="1" t="s">
        <v>4217</v>
      </c>
      <c r="AW4430" s="1" t="s">
        <v>326</v>
      </c>
      <c r="AX4430" s="1" t="s">
        <v>91</v>
      </c>
      <c r="AY4430" s="57">
        <v>2</v>
      </c>
      <c r="AZ4430" s="1" t="s">
        <v>5917</v>
      </c>
      <c r="BA4430" s="1" t="s">
        <v>109</v>
      </c>
      <c r="BB4430" s="1" t="s">
        <v>96</v>
      </c>
      <c r="BC4430" s="1" t="s">
        <v>5347</v>
      </c>
      <c r="BD4430" s="1" t="s">
        <v>326</v>
      </c>
      <c r="BE4430" s="1" t="s">
        <v>91</v>
      </c>
      <c r="BF4430" s="57">
        <v>3</v>
      </c>
      <c r="BG4430" s="1" t="s">
        <v>6517</v>
      </c>
      <c r="BH4430" s="1" t="s">
        <v>95</v>
      </c>
      <c r="BI4430" s="1" t="s">
        <v>108</v>
      </c>
      <c r="BJ4430" s="1" t="s">
        <v>6934</v>
      </c>
      <c r="BK4430" s="1" t="s">
        <v>326</v>
      </c>
      <c r="BL4430" s="1" t="s">
        <v>91</v>
      </c>
      <c r="BM4430" s="57">
        <v>4</v>
      </c>
      <c r="BN4430" s="1" t="s">
        <v>4036</v>
      </c>
      <c r="BO4430" s="1" t="s">
        <v>109</v>
      </c>
      <c r="BP4430" s="1" t="s">
        <v>121</v>
      </c>
      <c r="BQ4430" s="1"/>
      <c r="BR4430" s="1"/>
      <c r="BS4430" s="1"/>
      <c r="BT4430" s="1"/>
      <c r="BU4430" s="1"/>
      <c r="BV4430" s="1"/>
      <c r="BW4430" s="1"/>
      <c r="BX4430" s="1"/>
      <c r="BY4430" s="1"/>
      <c r="BZ4430" s="1"/>
      <c r="CA4430" s="1"/>
      <c r="CB4430" s="1"/>
      <c r="CC4430" s="1"/>
      <c r="CD4430" s="1"/>
      <c r="CE4430" s="1"/>
      <c r="CF4430" s="1"/>
      <c r="CG4430" s="1"/>
      <c r="CH4430" s="1"/>
      <c r="CI4430" s="1"/>
      <c r="CJ4430" s="1"/>
      <c r="CK4430" s="1"/>
      <c r="CL4430" s="1" t="s">
        <v>5347</v>
      </c>
      <c r="CM4430" s="1" t="s">
        <v>325</v>
      </c>
      <c r="CN4430" s="1" t="s">
        <v>105</v>
      </c>
      <c r="CO4430" s="1" t="s">
        <v>130</v>
      </c>
      <c r="CP4430" s="1" t="s">
        <v>6517</v>
      </c>
      <c r="CQ4430" s="1" t="s">
        <v>95</v>
      </c>
      <c r="CR4430" s="1" t="s">
        <v>108</v>
      </c>
    </row>
    <row r="4431" spans="1:96" x14ac:dyDescent="0.3">
      <c r="A4431" s="1" t="s">
        <v>841</v>
      </c>
      <c r="B4431" s="1" t="s">
        <v>3475</v>
      </c>
      <c r="C4431" s="1" t="s">
        <v>97</v>
      </c>
      <c r="D4431" s="1" t="s">
        <v>4614</v>
      </c>
      <c r="E4431" s="1" t="s">
        <v>1111</v>
      </c>
      <c r="F4431" s="1" t="s">
        <v>90</v>
      </c>
      <c r="G4431" s="1" t="s">
        <v>111</v>
      </c>
      <c r="H4431" s="1" t="s">
        <v>3207</v>
      </c>
      <c r="I4431" s="1" t="s">
        <v>90</v>
      </c>
      <c r="J4431" s="1" t="s">
        <v>100</v>
      </c>
      <c r="K4431" s="1">
        <v>20</v>
      </c>
      <c r="L4431" s="1" t="s">
        <v>101</v>
      </c>
      <c r="M4431" s="1" t="s">
        <v>325</v>
      </c>
      <c r="N4431" s="1" t="s">
        <v>91</v>
      </c>
      <c r="O4431" s="1" t="s">
        <v>104</v>
      </c>
      <c r="P4431">
        <v>246</v>
      </c>
      <c r="Q4431" s="1" t="str">
        <f>VLOOKUP([1]!Tabla1[[#This Row],[RENAES]],[2]EESS!$1:$1048576,6,FALSE)</f>
        <v>DATEM DEL MARAÑON</v>
      </c>
      <c r="R4431" s="1" t="str">
        <f>VLOOKUP([1]!Tabla1[[#This Row],[RENAES]],[2]EESS!$1:$1048576,7,FALSE)</f>
        <v>PASTAZA</v>
      </c>
      <c r="S4431" s="1" t="str">
        <f>VLOOKUP([1]!Tabla1[[#This Row],[RENAES]],[2]EESS!$1:$1048576,10,FALSE)</f>
        <v>TRUENO COCHA</v>
      </c>
      <c r="T4431" s="1" t="s">
        <v>1327</v>
      </c>
      <c r="U4431" s="1" t="s">
        <v>326</v>
      </c>
      <c r="V4431" s="1" t="s">
        <v>91</v>
      </c>
      <c r="W4431" s="57">
        <v>1</v>
      </c>
      <c r="X4431" s="1" t="s">
        <v>3207</v>
      </c>
      <c r="Y4431" s="1" t="s">
        <v>90</v>
      </c>
      <c r="Z4431" s="1" t="s">
        <v>100</v>
      </c>
      <c r="AA4431" s="1" t="s">
        <v>3525</v>
      </c>
      <c r="AB4431" s="1" t="s">
        <v>325</v>
      </c>
      <c r="AC4431" s="1" t="s">
        <v>105</v>
      </c>
      <c r="AD4431" s="1" t="s">
        <v>104</v>
      </c>
      <c r="AE4431" s="1" t="s">
        <v>4274</v>
      </c>
      <c r="AF4431" s="1" t="s">
        <v>96</v>
      </c>
      <c r="AG4431" s="1" t="s">
        <v>96</v>
      </c>
      <c r="AH4431" s="1" t="s">
        <v>3525</v>
      </c>
      <c r="AI4431" s="1" t="s">
        <v>326</v>
      </c>
      <c r="AJ4431" s="1" t="s">
        <v>91</v>
      </c>
      <c r="AK4431" s="57">
        <v>2</v>
      </c>
      <c r="AL4431" s="1" t="s">
        <v>4274</v>
      </c>
      <c r="AM4431" s="1" t="s">
        <v>96</v>
      </c>
      <c r="AN4431" s="1" t="s">
        <v>96</v>
      </c>
      <c r="AO4431" s="1"/>
      <c r="AP4431" s="1"/>
      <c r="AQ4431" s="1"/>
      <c r="AR4431" s="1"/>
      <c r="AS4431" s="1"/>
      <c r="AT4431" s="1"/>
      <c r="AU4431" s="1"/>
      <c r="AV4431" s="1" t="s">
        <v>5938</v>
      </c>
      <c r="AW4431" s="1" t="s">
        <v>326</v>
      </c>
      <c r="AX4431" s="1" t="s">
        <v>91</v>
      </c>
      <c r="AY4431" s="57">
        <v>2</v>
      </c>
      <c r="AZ4431" s="1" t="s">
        <v>7148</v>
      </c>
      <c r="BA4431" s="1" t="s">
        <v>90</v>
      </c>
      <c r="BB4431" s="1" t="s">
        <v>110</v>
      </c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/>
      <c r="CF4431" s="1"/>
      <c r="CG4431" s="1"/>
      <c r="CH4431" s="1"/>
      <c r="CI4431" s="1"/>
      <c r="CJ4431" s="1"/>
      <c r="CK4431" s="1"/>
      <c r="CL4431" s="1"/>
      <c r="CM4431" s="1"/>
      <c r="CN4431" s="1"/>
      <c r="CO4431" s="1"/>
      <c r="CP4431" s="1"/>
      <c r="CQ4431" s="1"/>
      <c r="CR4431" s="1"/>
    </row>
    <row r="4432" spans="1:96" x14ac:dyDescent="0.3">
      <c r="A4432" s="1" t="s">
        <v>5136</v>
      </c>
      <c r="B4432" s="1" t="s">
        <v>5137</v>
      </c>
      <c r="C4432" s="1" t="s">
        <v>97</v>
      </c>
      <c r="D4432" s="1" t="s">
        <v>3185</v>
      </c>
      <c r="E4432" s="1" t="s">
        <v>1111</v>
      </c>
      <c r="F4432" s="1" t="s">
        <v>88</v>
      </c>
      <c r="G4432" s="1" t="s">
        <v>145</v>
      </c>
      <c r="H4432" s="1" t="s">
        <v>1505</v>
      </c>
      <c r="I4432" s="1" t="s">
        <v>96</v>
      </c>
      <c r="J4432" s="1" t="s">
        <v>107</v>
      </c>
      <c r="K4432" s="1">
        <v>15</v>
      </c>
      <c r="L4432" s="1" t="s">
        <v>101</v>
      </c>
      <c r="M4432" s="1" t="s">
        <v>325</v>
      </c>
      <c r="N4432" s="1" t="s">
        <v>91</v>
      </c>
      <c r="O4432" s="32"/>
      <c r="P4432">
        <v>251</v>
      </c>
      <c r="Q4432" s="1" t="str">
        <f>VLOOKUP([1]!Tabla1[[#This Row],[RENAES]],[2]EESS!$1:$1048576,6,FALSE)</f>
        <v>LORETO</v>
      </c>
      <c r="R4432" s="1" t="str">
        <f>VLOOKUP([1]!Tabla1[[#This Row],[RENAES]],[2]EESS!$1:$1048576,7,FALSE)</f>
        <v>VILLA TROMPETERO</v>
      </c>
      <c r="S4432" s="1" t="str">
        <f>VLOOKUP([1]!Tabla1[[#This Row],[RENAES]],[2]EESS!$1:$1048576,10,FALSE)</f>
        <v>VILLA TROMPETEROS</v>
      </c>
      <c r="T4432" s="1" t="s">
        <v>4815</v>
      </c>
      <c r="U4432" s="1" t="s">
        <v>326</v>
      </c>
      <c r="V4432" s="1" t="s">
        <v>91</v>
      </c>
      <c r="W4432" s="57">
        <v>1</v>
      </c>
      <c r="X4432" s="1" t="s">
        <v>1505</v>
      </c>
      <c r="Y4432" s="1" t="s">
        <v>96</v>
      </c>
      <c r="Z4432" s="1" t="s">
        <v>107</v>
      </c>
      <c r="AA4432" s="1"/>
      <c r="AB4432" s="1"/>
      <c r="AC4432" s="1"/>
      <c r="AD4432" s="1"/>
      <c r="AE4432" s="1"/>
      <c r="AF4432" s="1"/>
      <c r="AG4432" s="1"/>
      <c r="AH4432" s="1" t="s">
        <v>6159</v>
      </c>
      <c r="AI4432" s="1" t="s">
        <v>326</v>
      </c>
      <c r="AJ4432" s="1" t="s">
        <v>91</v>
      </c>
      <c r="AK4432" s="57">
        <v>2</v>
      </c>
      <c r="AL4432" s="1" t="s">
        <v>6181</v>
      </c>
      <c r="AM4432" s="1" t="s">
        <v>96</v>
      </c>
      <c r="AN4432" s="1" t="s">
        <v>100</v>
      </c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  <c r="BJ4432" s="1"/>
      <c r="BK4432" s="1"/>
      <c r="BL4432" s="1"/>
      <c r="BM4432" s="1"/>
      <c r="BN4432" s="1"/>
      <c r="BO4432" s="1"/>
      <c r="BP4432" s="1"/>
      <c r="BQ4432" s="1"/>
      <c r="BR4432" s="1"/>
      <c r="BS4432" s="1"/>
      <c r="BT4432" s="1"/>
      <c r="BU4432" s="1"/>
      <c r="BV4432" s="1"/>
      <c r="BW4432" s="1"/>
      <c r="BX4432" s="1"/>
      <c r="BY4432" s="1"/>
      <c r="BZ4432" s="1"/>
      <c r="CA4432" s="1"/>
      <c r="CB4432" s="1"/>
      <c r="CC4432" s="1"/>
      <c r="CD4432" s="1"/>
      <c r="CE4432" s="1"/>
      <c r="CF4432" s="1"/>
      <c r="CG4432" s="1"/>
      <c r="CH4432" s="1"/>
      <c r="CI4432" s="1"/>
      <c r="CJ4432" s="1"/>
      <c r="CK4432" s="1"/>
      <c r="CL4432" s="1"/>
      <c r="CM4432" s="1"/>
      <c r="CN4432" s="1"/>
      <c r="CO4432" s="1"/>
      <c r="CP4432" s="1"/>
      <c r="CQ4432" s="1"/>
      <c r="CR4432" s="1"/>
    </row>
    <row r="4433" spans="1:96" x14ac:dyDescent="0.3">
      <c r="A4433" s="1" t="s">
        <v>1738</v>
      </c>
      <c r="B4433" s="1" t="s">
        <v>5918</v>
      </c>
      <c r="C4433" s="1" t="s">
        <v>97</v>
      </c>
      <c r="D4433" s="1" t="s">
        <v>144</v>
      </c>
      <c r="E4433" s="1" t="s">
        <v>1111</v>
      </c>
      <c r="F4433" s="1" t="s">
        <v>102</v>
      </c>
      <c r="G4433" s="1" t="s">
        <v>119</v>
      </c>
      <c r="H4433" s="1" t="s">
        <v>1989</v>
      </c>
      <c r="I4433" s="1" t="s">
        <v>99</v>
      </c>
      <c r="J4433" s="1" t="s">
        <v>106</v>
      </c>
      <c r="K4433" s="1">
        <v>17</v>
      </c>
      <c r="L4433" s="1" t="s">
        <v>101</v>
      </c>
      <c r="M4433" s="1" t="s">
        <v>325</v>
      </c>
      <c r="N4433" s="1" t="s">
        <v>91</v>
      </c>
      <c r="O4433" s="32"/>
      <c r="P4433">
        <v>53</v>
      </c>
      <c r="Q4433" s="1" t="str">
        <f>VLOOKUP([1]!Tabla1[[#This Row],[RENAES]],[2]EESS!$1:$1048576,6,FALSE)</f>
        <v>LORETO</v>
      </c>
      <c r="R4433" s="1" t="str">
        <f>VLOOKUP([1]!Tabla1[[#This Row],[RENAES]],[2]EESS!$1:$1048576,7,FALSE)</f>
        <v>VILLA TROMPETERO</v>
      </c>
      <c r="S4433" s="1" t="str">
        <f>VLOOKUP([1]!Tabla1[[#This Row],[RENAES]],[2]EESS!$1:$1048576,10,FALSE)</f>
        <v>VILLA TROMPETEROS</v>
      </c>
      <c r="T4433" s="1" t="s">
        <v>7428</v>
      </c>
      <c r="U4433" s="1" t="s">
        <v>326</v>
      </c>
      <c r="V4433" s="1" t="s">
        <v>91</v>
      </c>
      <c r="W4433" s="57">
        <v>2</v>
      </c>
      <c r="X4433" s="1" t="s">
        <v>4579</v>
      </c>
      <c r="Y4433" s="1" t="s">
        <v>96</v>
      </c>
      <c r="Z4433" s="1" t="s">
        <v>108</v>
      </c>
      <c r="AA4433" s="1" t="s">
        <v>7428</v>
      </c>
      <c r="AB4433" s="1" t="s">
        <v>325</v>
      </c>
      <c r="AC4433" s="1" t="s">
        <v>91</v>
      </c>
      <c r="AD4433" s="1" t="s">
        <v>104</v>
      </c>
      <c r="AE4433" s="1" t="s">
        <v>4579</v>
      </c>
      <c r="AF4433" s="1" t="s">
        <v>96</v>
      </c>
      <c r="AG4433" s="1" t="s">
        <v>108</v>
      </c>
      <c r="AH4433" s="1" t="s">
        <v>8662</v>
      </c>
      <c r="AI4433" s="1" t="s">
        <v>326</v>
      </c>
      <c r="AJ4433" s="1" t="s">
        <v>91</v>
      </c>
      <c r="AK4433" s="57">
        <v>2</v>
      </c>
      <c r="AL4433" s="1" t="s">
        <v>8873</v>
      </c>
      <c r="AM4433" s="1" t="s">
        <v>90</v>
      </c>
      <c r="AN4433" s="1" t="s">
        <v>102</v>
      </c>
      <c r="AO4433" s="1"/>
      <c r="AP4433" s="1"/>
      <c r="AQ4433" s="1"/>
      <c r="AR4433" s="1"/>
      <c r="AS4433" s="1"/>
      <c r="AT4433" s="1"/>
      <c r="AU4433" s="1"/>
      <c r="AV4433" s="1" t="s">
        <v>9791</v>
      </c>
      <c r="AW4433" s="1" t="s">
        <v>326</v>
      </c>
      <c r="AX4433" s="1" t="s">
        <v>91</v>
      </c>
      <c r="AY4433" s="57">
        <v>3</v>
      </c>
      <c r="AZ4433" s="1" t="s">
        <v>10409</v>
      </c>
      <c r="BA4433" s="1" t="s">
        <v>88</v>
      </c>
      <c r="BB4433" s="1" t="s">
        <v>88</v>
      </c>
      <c r="BC4433" s="1"/>
      <c r="BD4433" s="1"/>
      <c r="BE4433" s="1"/>
      <c r="BF4433" s="1"/>
      <c r="BG4433" s="1"/>
      <c r="BH4433" s="1"/>
      <c r="BI4433" s="1"/>
      <c r="BJ4433" s="1"/>
      <c r="BK4433" s="1"/>
      <c r="BL4433" s="1"/>
      <c r="BM4433" s="1"/>
      <c r="BN4433" s="1"/>
      <c r="BO4433" s="1"/>
      <c r="BP4433" s="1"/>
      <c r="BQ4433" s="1"/>
      <c r="BR4433" s="1"/>
      <c r="BS4433" s="1"/>
      <c r="BT4433" s="1"/>
      <c r="BU4433" s="1"/>
      <c r="BV4433" s="1"/>
      <c r="BW4433" s="1"/>
      <c r="BX4433" s="1"/>
      <c r="BY4433" s="1"/>
      <c r="BZ4433" s="1"/>
      <c r="CA4433" s="1"/>
      <c r="CB4433" s="1"/>
      <c r="CC4433" s="1"/>
      <c r="CD4433" s="1"/>
      <c r="CE4433" s="1"/>
      <c r="CF4433" s="1"/>
      <c r="CG4433" s="1"/>
      <c r="CH4433" s="1"/>
      <c r="CI4433" s="1"/>
      <c r="CJ4433" s="1"/>
      <c r="CK4433" s="1"/>
      <c r="CL4433" s="1"/>
      <c r="CM4433" s="1"/>
      <c r="CN4433" s="1"/>
      <c r="CO4433" s="1"/>
      <c r="CP4433" s="1"/>
      <c r="CQ4433" s="1"/>
      <c r="CR4433" s="1"/>
    </row>
    <row r="4434" spans="1:96" x14ac:dyDescent="0.3">
      <c r="A4434" s="1" t="s">
        <v>9270</v>
      </c>
      <c r="B4434" s="1" t="s">
        <v>9271</v>
      </c>
      <c r="C4434" s="1" t="s">
        <v>97</v>
      </c>
      <c r="D4434" s="1" t="s">
        <v>139</v>
      </c>
      <c r="E4434" s="1" t="s">
        <v>1111</v>
      </c>
      <c r="F4434" s="1" t="s">
        <v>99</v>
      </c>
      <c r="G4434" s="1" t="s">
        <v>129</v>
      </c>
      <c r="H4434" s="1" t="s">
        <v>4715</v>
      </c>
      <c r="I4434" s="1" t="s">
        <v>90</v>
      </c>
      <c r="J4434" s="1" t="s">
        <v>96</v>
      </c>
      <c r="K4434" s="1">
        <v>26</v>
      </c>
      <c r="L4434" s="1" t="s">
        <v>101</v>
      </c>
      <c r="M4434" s="1" t="s">
        <v>325</v>
      </c>
      <c r="N4434" s="1" t="s">
        <v>105</v>
      </c>
      <c r="O4434" s="1" t="s">
        <v>104</v>
      </c>
      <c r="P4434">
        <v>111</v>
      </c>
      <c r="Q4434" s="1" t="str">
        <f>VLOOKUP([1]!Tabla1[[#This Row],[RENAES]],[2]EESS!$1:$1048576,6,FALSE)</f>
        <v>MAYNAS CIUDAD</v>
      </c>
      <c r="R4434" s="1" t="str">
        <f>VLOOKUP([1]!Tabla1[[#This Row],[RENAES]],[2]EESS!$1:$1048576,7,FALSE)</f>
        <v>PUNCHANA</v>
      </c>
      <c r="S4434" s="1" t="str">
        <f>VLOOKUP([1]!Tabla1[[#This Row],[RENAES]],[2]EESS!$1:$1048576,10,FALSE)</f>
        <v>SAN ANTONIO de Iquitos</v>
      </c>
      <c r="T4434" s="1" t="s">
        <v>4262</v>
      </c>
      <c r="U4434" s="1" t="s">
        <v>326</v>
      </c>
      <c r="V4434" s="1" t="s">
        <v>91</v>
      </c>
      <c r="W4434" s="57">
        <v>1</v>
      </c>
      <c r="X4434" s="1" t="s">
        <v>4715</v>
      </c>
      <c r="Y4434" s="1" t="s">
        <v>90</v>
      </c>
      <c r="Z4434" s="1" t="s">
        <v>96</v>
      </c>
      <c r="AA4434" s="1"/>
      <c r="AB4434" s="1"/>
      <c r="AC4434" s="1"/>
      <c r="AD4434" s="1"/>
      <c r="AE4434" s="1"/>
      <c r="AF4434" s="1"/>
      <c r="AG4434" s="1"/>
      <c r="AH4434" s="1" t="s">
        <v>7121</v>
      </c>
      <c r="AI4434" s="1" t="s">
        <v>326</v>
      </c>
      <c r="AJ4434" s="1" t="s">
        <v>91</v>
      </c>
      <c r="AK4434" s="57">
        <v>1</v>
      </c>
      <c r="AL4434" s="1" t="s">
        <v>2734</v>
      </c>
      <c r="AM4434" s="1" t="s">
        <v>95</v>
      </c>
      <c r="AN4434" s="1" t="s">
        <v>96</v>
      </c>
      <c r="AO4434" s="1"/>
      <c r="AP4434" s="1"/>
      <c r="AQ4434" s="1"/>
      <c r="AR4434" s="1"/>
      <c r="AS4434" s="1"/>
      <c r="AT4434" s="1"/>
      <c r="AU4434" s="1"/>
      <c r="AV4434" s="1" t="s">
        <v>8234</v>
      </c>
      <c r="AW4434" s="1" t="s">
        <v>326</v>
      </c>
      <c r="AX4434" s="1" t="s">
        <v>91</v>
      </c>
      <c r="AY4434" s="57">
        <v>1</v>
      </c>
      <c r="AZ4434" s="1" t="s">
        <v>3329</v>
      </c>
      <c r="BA4434" s="1" t="s">
        <v>96</v>
      </c>
      <c r="BB4434" s="1" t="s">
        <v>90</v>
      </c>
      <c r="BC4434" s="1"/>
      <c r="BD4434" s="1"/>
      <c r="BE4434" s="1"/>
      <c r="BF4434" s="1"/>
      <c r="BG4434" s="1"/>
      <c r="BH4434" s="1"/>
      <c r="BI4434" s="1"/>
      <c r="BJ4434" s="1"/>
      <c r="BK4434" s="1"/>
      <c r="BL4434" s="1"/>
      <c r="BM4434" s="1"/>
      <c r="BN4434" s="1"/>
      <c r="BO4434" s="1"/>
      <c r="BP4434" s="1"/>
      <c r="BQ4434" s="1"/>
      <c r="BR4434" s="1"/>
      <c r="BS4434" s="1"/>
      <c r="BT4434" s="1"/>
      <c r="BU4434" s="1"/>
      <c r="BV4434" s="1"/>
      <c r="BW4434" s="1"/>
      <c r="BX4434" s="1"/>
      <c r="BY4434" s="1"/>
      <c r="BZ4434" s="1"/>
      <c r="CA4434" s="1"/>
      <c r="CB4434" s="1"/>
      <c r="CC4434" s="1"/>
      <c r="CD4434" s="1"/>
      <c r="CE4434" s="1"/>
      <c r="CF4434" s="1"/>
      <c r="CG4434" s="1"/>
      <c r="CH4434" s="1"/>
      <c r="CI4434" s="1"/>
      <c r="CJ4434" s="1"/>
      <c r="CK4434" s="1"/>
      <c r="CL4434" s="1"/>
      <c r="CM4434" s="1"/>
      <c r="CN4434" s="1"/>
      <c r="CO4434" s="1"/>
      <c r="CP4434" s="1"/>
      <c r="CQ4434" s="1"/>
      <c r="CR4434" s="1"/>
    </row>
    <row r="4435" spans="1:96" x14ac:dyDescent="0.3">
      <c r="A4435" s="1" t="s">
        <v>5789</v>
      </c>
      <c r="B4435" s="1" t="s">
        <v>9545</v>
      </c>
      <c r="C4435" s="1" t="s">
        <v>97</v>
      </c>
      <c r="D4435" s="1" t="s">
        <v>3185</v>
      </c>
      <c r="E4435" s="1" t="s">
        <v>1111</v>
      </c>
      <c r="F4435" s="1" t="s">
        <v>119</v>
      </c>
      <c r="G4435" s="1" t="s">
        <v>102</v>
      </c>
      <c r="H4435" s="1" t="s">
        <v>4018</v>
      </c>
      <c r="I4435" s="1" t="s">
        <v>108</v>
      </c>
      <c r="J4435" s="1" t="s">
        <v>102</v>
      </c>
      <c r="K4435" s="1">
        <v>16</v>
      </c>
      <c r="L4435" s="1" t="s">
        <v>101</v>
      </c>
      <c r="M4435" s="1" t="s">
        <v>325</v>
      </c>
      <c r="N4435" s="1" t="s">
        <v>105</v>
      </c>
      <c r="O4435" s="1" t="s">
        <v>104</v>
      </c>
      <c r="P4435">
        <v>98</v>
      </c>
      <c r="Q4435" s="1" t="str">
        <f>VLOOKUP([1]!Tabla1[[#This Row],[RENAES]],[2]EESS!$1:$1048576,6,FALSE)</f>
        <v>DATEM DEL MARAÑON</v>
      </c>
      <c r="R4435" s="1" t="str">
        <f>VLOOKUP([1]!Tabla1[[#This Row],[RENAES]],[2]EESS!$1:$1048576,7,FALSE)</f>
        <v>BARRANCA</v>
      </c>
      <c r="S4435" s="1" t="str">
        <f>VLOOKUP([1]!Tabla1[[#This Row],[RENAES]],[2]EESS!$1:$1048576,10,FALSE)</f>
        <v>BUENA VISTA De Barranca</v>
      </c>
      <c r="T4435" s="1" t="s">
        <v>7553</v>
      </c>
      <c r="U4435" s="1" t="s">
        <v>326</v>
      </c>
      <c r="V4435" s="1" t="s">
        <v>91</v>
      </c>
      <c r="W4435" s="57">
        <v>1</v>
      </c>
      <c r="X4435" s="1" t="s">
        <v>4018</v>
      </c>
      <c r="Y4435" s="1" t="s">
        <v>108</v>
      </c>
      <c r="Z4435" s="1" t="s">
        <v>102</v>
      </c>
      <c r="AA4435" s="1" t="s">
        <v>8627</v>
      </c>
      <c r="AB4435" s="1" t="s">
        <v>325</v>
      </c>
      <c r="AC4435" s="1" t="s">
        <v>105</v>
      </c>
      <c r="AD4435" s="1" t="s">
        <v>104</v>
      </c>
      <c r="AE4435" s="1" t="s">
        <v>3245</v>
      </c>
      <c r="AF4435" s="1" t="s">
        <v>95</v>
      </c>
      <c r="AG4435" s="1" t="s">
        <v>90</v>
      </c>
      <c r="AH4435" s="1" t="s">
        <v>8627</v>
      </c>
      <c r="AI4435" s="1" t="s">
        <v>326</v>
      </c>
      <c r="AJ4435" s="1" t="s">
        <v>91</v>
      </c>
      <c r="AK4435" s="57">
        <v>2</v>
      </c>
      <c r="AL4435" s="1" t="s">
        <v>3245</v>
      </c>
      <c r="AM4435" s="1" t="s">
        <v>95</v>
      </c>
      <c r="AN4435" s="1" t="s">
        <v>90</v>
      </c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  <c r="BJ4435" s="1"/>
      <c r="BK4435" s="1"/>
      <c r="BL4435" s="1"/>
      <c r="BM4435" s="1"/>
      <c r="BN4435" s="1"/>
      <c r="BO4435" s="1"/>
      <c r="BP4435" s="1"/>
      <c r="BQ4435" s="1"/>
      <c r="BR4435" s="1"/>
      <c r="BS4435" s="1"/>
      <c r="BT4435" s="1"/>
      <c r="BU4435" s="1"/>
      <c r="BV4435" s="1"/>
      <c r="BW4435" s="1"/>
      <c r="BX4435" s="1"/>
      <c r="BY4435" s="1"/>
      <c r="BZ4435" s="1"/>
      <c r="CA4435" s="1"/>
      <c r="CB4435" s="1"/>
      <c r="CC4435" s="1"/>
      <c r="CD4435" s="1"/>
      <c r="CE4435" s="1"/>
      <c r="CF4435" s="1"/>
      <c r="CG4435" s="1"/>
      <c r="CH4435" s="1"/>
      <c r="CI4435" s="1"/>
      <c r="CJ4435" s="1"/>
      <c r="CK4435" s="1"/>
      <c r="CL4435" s="1"/>
      <c r="CM4435" s="1"/>
      <c r="CN4435" s="1"/>
      <c r="CO4435" s="1"/>
      <c r="CP4435" s="1"/>
      <c r="CQ4435" s="1"/>
      <c r="CR4435" s="1"/>
    </row>
    <row r="4436" spans="1:96" x14ac:dyDescent="0.3">
      <c r="A4436" s="1" t="s">
        <v>5263</v>
      </c>
      <c r="B4436" s="1" t="s">
        <v>6920</v>
      </c>
      <c r="C4436" s="1" t="s">
        <v>97</v>
      </c>
      <c r="D4436" s="1" t="s">
        <v>3185</v>
      </c>
      <c r="E4436" s="1" t="s">
        <v>1111</v>
      </c>
      <c r="F4436" s="1" t="s">
        <v>102</v>
      </c>
      <c r="G4436" s="1" t="s">
        <v>109</v>
      </c>
      <c r="H4436" s="1" t="s">
        <v>327</v>
      </c>
      <c r="I4436" s="1" t="s">
        <v>102</v>
      </c>
      <c r="J4436" s="1" t="s">
        <v>90</v>
      </c>
      <c r="K4436" s="1">
        <v>21</v>
      </c>
      <c r="L4436" s="1" t="s">
        <v>101</v>
      </c>
      <c r="M4436" s="1" t="s">
        <v>325</v>
      </c>
      <c r="N4436" s="1" t="s">
        <v>91</v>
      </c>
      <c r="O4436" s="1" t="s">
        <v>104</v>
      </c>
      <c r="P4436">
        <v>193</v>
      </c>
      <c r="Q4436" s="1" t="str">
        <f>VLOOKUP([1]!Tabla1[[#This Row],[RENAES]],[2]EESS!$1:$1048576,6,FALSE)</f>
        <v>DATEM DEL MARAÑON</v>
      </c>
      <c r="R4436" s="1" t="str">
        <f>VLOOKUP([1]!Tabla1[[#This Row],[RENAES]],[2]EESS!$1:$1048576,7,FALSE)</f>
        <v>PASTAZA</v>
      </c>
      <c r="S4436" s="1" t="str">
        <f>VLOOKUP([1]!Tabla1[[#This Row],[RENAES]],[2]EESS!$1:$1048576,10,FALSE)</f>
        <v>PUERTO REQUENA</v>
      </c>
      <c r="T4436" s="1" t="s">
        <v>6763</v>
      </c>
      <c r="U4436" s="1" t="s">
        <v>326</v>
      </c>
      <c r="V4436" s="1" t="s">
        <v>91</v>
      </c>
      <c r="W4436" s="57">
        <v>1</v>
      </c>
      <c r="X4436" s="1" t="s">
        <v>327</v>
      </c>
      <c r="Y4436" s="1" t="s">
        <v>88</v>
      </c>
      <c r="Z4436" s="1" t="s">
        <v>127</v>
      </c>
      <c r="AA4436" s="1"/>
      <c r="AB4436" s="1"/>
      <c r="AC4436" s="1"/>
      <c r="AD4436" s="1"/>
      <c r="AE4436" s="1"/>
      <c r="AF4436" s="1"/>
      <c r="AG4436" s="1"/>
      <c r="AH4436" s="1" t="s">
        <v>7676</v>
      </c>
      <c r="AI4436" s="1" t="s">
        <v>326</v>
      </c>
      <c r="AJ4436" s="1" t="s">
        <v>91</v>
      </c>
      <c r="AK4436" s="57">
        <v>2</v>
      </c>
      <c r="AL4436" s="1" t="s">
        <v>327</v>
      </c>
      <c r="AM4436" s="1" t="s">
        <v>99</v>
      </c>
      <c r="AN4436" s="1" t="s">
        <v>90</v>
      </c>
      <c r="AO4436" s="1"/>
      <c r="AP4436" s="1"/>
      <c r="AQ4436" s="1"/>
      <c r="AR4436" s="1"/>
      <c r="AS4436" s="1"/>
      <c r="AT4436" s="1"/>
      <c r="AU4436" s="1"/>
      <c r="AV4436" s="1" t="s">
        <v>7676</v>
      </c>
      <c r="AW4436" s="1" t="s">
        <v>326</v>
      </c>
      <c r="AX4436" s="1" t="s">
        <v>91</v>
      </c>
      <c r="AY4436" s="57">
        <v>2</v>
      </c>
      <c r="AZ4436" s="1" t="s">
        <v>1484</v>
      </c>
      <c r="BA4436" s="1" t="s">
        <v>96</v>
      </c>
      <c r="BB4436" s="1" t="s">
        <v>121</v>
      </c>
      <c r="BC4436" s="1" t="s">
        <v>8859</v>
      </c>
      <c r="BD4436" s="1" t="s">
        <v>326</v>
      </c>
      <c r="BE4436" s="1" t="s">
        <v>91</v>
      </c>
      <c r="BF4436" s="57">
        <v>3</v>
      </c>
      <c r="BG4436" s="1" t="s">
        <v>327</v>
      </c>
      <c r="BH4436" s="1" t="s">
        <v>102</v>
      </c>
      <c r="BI4436" s="1" t="s">
        <v>102</v>
      </c>
      <c r="BJ4436" s="1" t="s">
        <v>9834</v>
      </c>
      <c r="BK4436" s="1" t="s">
        <v>326</v>
      </c>
      <c r="BL4436" s="1" t="s">
        <v>91</v>
      </c>
      <c r="BM4436" s="57">
        <v>4</v>
      </c>
      <c r="BN4436" s="1" t="s">
        <v>327</v>
      </c>
      <c r="BO4436" s="1" t="s">
        <v>95</v>
      </c>
      <c r="BP4436" s="1" t="s">
        <v>88</v>
      </c>
      <c r="BQ4436" s="1"/>
      <c r="BR4436" s="1"/>
      <c r="BS4436" s="1"/>
      <c r="BT4436" s="1"/>
      <c r="BU4436" s="1"/>
      <c r="BV4436" s="1"/>
      <c r="BW4436" s="1"/>
      <c r="BX4436" s="1"/>
      <c r="BY4436" s="1"/>
      <c r="BZ4436" s="1"/>
      <c r="CA4436" s="1"/>
      <c r="CB4436" s="1"/>
      <c r="CC4436" s="1"/>
      <c r="CD4436" s="1"/>
      <c r="CE4436" s="1"/>
      <c r="CF4436" s="1"/>
      <c r="CG4436" s="1"/>
      <c r="CH4436" s="1"/>
      <c r="CI4436" s="1"/>
      <c r="CJ4436" s="1"/>
      <c r="CK4436" s="1"/>
      <c r="CL4436" s="1" t="s">
        <v>6763</v>
      </c>
      <c r="CM4436" s="1" t="s">
        <v>325</v>
      </c>
      <c r="CN4436" s="1" t="s">
        <v>105</v>
      </c>
      <c r="CO4436" s="1" t="s">
        <v>130</v>
      </c>
      <c r="CP4436" s="1" t="s">
        <v>327</v>
      </c>
      <c r="CQ4436" s="1" t="s">
        <v>88</v>
      </c>
      <c r="CR4436" s="1" t="s">
        <v>127</v>
      </c>
    </row>
    <row r="4437" spans="1:96" x14ac:dyDescent="0.3">
      <c r="A4437" s="1" t="s">
        <v>550</v>
      </c>
      <c r="B4437" s="1" t="s">
        <v>5138</v>
      </c>
      <c r="C4437" s="1" t="s">
        <v>97</v>
      </c>
      <c r="D4437" s="1" t="s">
        <v>139</v>
      </c>
      <c r="E4437" s="1" t="s">
        <v>1111</v>
      </c>
      <c r="F4437" s="1" t="s">
        <v>88</v>
      </c>
      <c r="G4437" s="1" t="s">
        <v>114</v>
      </c>
      <c r="H4437" s="1" t="s">
        <v>4884</v>
      </c>
      <c r="I4437" s="1" t="s">
        <v>100</v>
      </c>
      <c r="J4437" s="1" t="s">
        <v>111</v>
      </c>
      <c r="K4437" s="1">
        <v>16</v>
      </c>
      <c r="L4437" s="1" t="s">
        <v>101</v>
      </c>
      <c r="M4437" s="1" t="s">
        <v>325</v>
      </c>
      <c r="N4437" s="1" t="s">
        <v>91</v>
      </c>
      <c r="O4437" s="1" t="s">
        <v>104</v>
      </c>
      <c r="P4437">
        <v>111</v>
      </c>
      <c r="Q4437" s="1" t="str">
        <f>VLOOKUP([1]!Tabla1[[#This Row],[RENAES]],[2]EESS!$1:$1048576,6,FALSE)</f>
        <v>NO PERTENECE A NINGUNA RED</v>
      </c>
      <c r="R4437" s="1" t="str">
        <f>VLOOKUP([1]!Tabla1[[#This Row],[RENAES]],[2]EESS!$1:$1048576,7,FALSE)</f>
        <v>NO PERTENECE A NINGUNA MICRORED</v>
      </c>
      <c r="S4437" s="1" t="str">
        <f>VLOOKUP([1]!Tabla1[[#This Row],[RENAES]],[2]EESS!$1:$1048576,10,FALSE)</f>
        <v>HOSPITAL IQUITOS "Cesar Garayar Garcia"</v>
      </c>
      <c r="T4437" s="1" t="s">
        <v>4813</v>
      </c>
      <c r="U4437" s="1" t="s">
        <v>326</v>
      </c>
      <c r="V4437" s="1" t="s">
        <v>91</v>
      </c>
      <c r="W4437" s="57">
        <v>1</v>
      </c>
      <c r="X4437" s="1" t="s">
        <v>4884</v>
      </c>
      <c r="Y4437" s="1" t="s">
        <v>100</v>
      </c>
      <c r="Z4437" s="1" t="s">
        <v>111</v>
      </c>
      <c r="AA4437" s="1" t="s">
        <v>4814</v>
      </c>
      <c r="AB4437" s="1" t="s">
        <v>325</v>
      </c>
      <c r="AC4437" s="1" t="s">
        <v>105</v>
      </c>
      <c r="AD4437" s="1" t="s">
        <v>104</v>
      </c>
      <c r="AE4437" s="1" t="s">
        <v>5911</v>
      </c>
      <c r="AF4437" s="1" t="s">
        <v>119</v>
      </c>
      <c r="AG4437" s="1" t="s">
        <v>118</v>
      </c>
      <c r="AH4437" s="1" t="s">
        <v>4814</v>
      </c>
      <c r="AI4437" s="1" t="s">
        <v>326</v>
      </c>
      <c r="AJ4437" s="1" t="s">
        <v>91</v>
      </c>
      <c r="AK4437" s="57">
        <v>2</v>
      </c>
      <c r="AL4437" s="1" t="s">
        <v>5911</v>
      </c>
      <c r="AM4437" s="1" t="s">
        <v>119</v>
      </c>
      <c r="AN4437" s="1" t="s">
        <v>118</v>
      </c>
      <c r="AO4437" s="1"/>
      <c r="AP4437" s="1"/>
      <c r="AQ4437" s="1"/>
      <c r="AR4437" s="1"/>
      <c r="AS4437" s="1"/>
      <c r="AT4437" s="1"/>
      <c r="AU4437" s="1"/>
      <c r="AV4437" s="1" t="s">
        <v>6159</v>
      </c>
      <c r="AW4437" s="1" t="s">
        <v>326</v>
      </c>
      <c r="AX4437" s="1" t="s">
        <v>91</v>
      </c>
      <c r="AY4437" s="57">
        <v>1</v>
      </c>
      <c r="AZ4437" s="1" t="s">
        <v>6698</v>
      </c>
      <c r="BA4437" s="1" t="s">
        <v>96</v>
      </c>
      <c r="BB4437" s="1" t="s">
        <v>98</v>
      </c>
      <c r="BC4437" s="1"/>
      <c r="BD4437" s="1"/>
      <c r="BE4437" s="1"/>
      <c r="BF4437" s="1"/>
      <c r="BG4437" s="1"/>
      <c r="BH4437" s="1"/>
      <c r="BI4437" s="1"/>
      <c r="BJ4437" s="1"/>
      <c r="BK4437" s="1"/>
      <c r="BL4437" s="1"/>
      <c r="BM4437" s="1"/>
      <c r="BN4437" s="1"/>
      <c r="BO4437" s="1"/>
      <c r="BP4437" s="1"/>
      <c r="BQ4437" s="1"/>
      <c r="BR4437" s="1"/>
      <c r="BS4437" s="1"/>
      <c r="BT4437" s="1"/>
      <c r="BU4437" s="1"/>
      <c r="BV4437" s="1"/>
      <c r="BW4437" s="1"/>
      <c r="BX4437" s="1"/>
      <c r="BY4437" s="1"/>
      <c r="BZ4437" s="1"/>
      <c r="CA4437" s="1"/>
      <c r="CB4437" s="1"/>
      <c r="CC4437" s="1"/>
      <c r="CD4437" s="1"/>
      <c r="CE4437" s="1"/>
      <c r="CF4437" s="1"/>
      <c r="CG4437" s="1"/>
      <c r="CH4437" s="1"/>
      <c r="CI4437" s="1"/>
      <c r="CJ4437" s="1"/>
      <c r="CK4437" s="1"/>
      <c r="CL4437" s="1"/>
      <c r="CM4437" s="1"/>
      <c r="CN4437" s="1"/>
      <c r="CO4437" s="1"/>
      <c r="CP4437" s="1"/>
      <c r="CQ4437" s="1"/>
      <c r="CR4437" s="1"/>
    </row>
    <row r="4438" spans="1:96" x14ac:dyDescent="0.3">
      <c r="A4438" s="1" t="s">
        <v>4800</v>
      </c>
      <c r="B4438" s="1" t="s">
        <v>4801</v>
      </c>
      <c r="C4438" s="1" t="s">
        <v>97</v>
      </c>
      <c r="D4438" s="1" t="s">
        <v>115</v>
      </c>
      <c r="E4438" s="1" t="s">
        <v>1111</v>
      </c>
      <c r="F4438" s="1" t="s">
        <v>99</v>
      </c>
      <c r="G4438" s="1" t="s">
        <v>115</v>
      </c>
      <c r="H4438" s="1" t="s">
        <v>182</v>
      </c>
      <c r="I4438" s="1" t="s">
        <v>99</v>
      </c>
      <c r="J4438" s="1" t="s">
        <v>107</v>
      </c>
      <c r="K4438" s="1">
        <v>19</v>
      </c>
      <c r="L4438" s="1" t="s">
        <v>101</v>
      </c>
      <c r="M4438" s="1" t="s">
        <v>325</v>
      </c>
      <c r="N4438" s="1" t="s">
        <v>105</v>
      </c>
      <c r="O4438" s="1" t="s">
        <v>104</v>
      </c>
      <c r="P4438">
        <v>268</v>
      </c>
      <c r="Q4438" s="1" t="str">
        <f>VLOOKUP([1]!Tabla1[[#This Row],[RENAES]],[2]EESS!$1:$1048576,6,FALSE)</f>
        <v>MAYNAS CIUDAD</v>
      </c>
      <c r="R4438" s="1" t="str">
        <f>VLOOKUP([1]!Tabla1[[#This Row],[RENAES]],[2]EESS!$1:$1048576,7,FALSE)</f>
        <v>BELEN</v>
      </c>
      <c r="S4438" s="1" t="str">
        <f>VLOOKUP([1]!Tabla1[[#This Row],[RENAES]],[2]EESS!$1:$1048576,10,FALSE)</f>
        <v xml:space="preserve">9 DE OCTUBRE </v>
      </c>
      <c r="T4438" s="1" t="s">
        <v>4622</v>
      </c>
      <c r="U4438" s="1" t="s">
        <v>326</v>
      </c>
      <c r="V4438" s="1" t="s">
        <v>91</v>
      </c>
      <c r="W4438" s="57">
        <v>4</v>
      </c>
      <c r="X4438" s="1" t="s">
        <v>182</v>
      </c>
      <c r="Y4438" s="1" t="s">
        <v>99</v>
      </c>
      <c r="Z4438" s="1" t="s">
        <v>109</v>
      </c>
      <c r="AA4438" s="1" t="s">
        <v>7132</v>
      </c>
      <c r="AB4438" s="1" t="s">
        <v>325</v>
      </c>
      <c r="AC4438" s="1" t="s">
        <v>105</v>
      </c>
      <c r="AD4438" s="1" t="s">
        <v>104</v>
      </c>
      <c r="AE4438" s="1" t="s">
        <v>8217</v>
      </c>
      <c r="AF4438" s="1" t="s">
        <v>96</v>
      </c>
      <c r="AG4438" s="1" t="s">
        <v>96</v>
      </c>
      <c r="AH4438" s="1" t="s">
        <v>4622</v>
      </c>
      <c r="AI4438" s="1" t="s">
        <v>326</v>
      </c>
      <c r="AJ4438" s="1" t="s">
        <v>91</v>
      </c>
      <c r="AK4438" s="57">
        <v>2</v>
      </c>
      <c r="AL4438" s="1" t="s">
        <v>182</v>
      </c>
      <c r="AM4438" s="1" t="s">
        <v>99</v>
      </c>
      <c r="AN4438" s="1" t="s">
        <v>107</v>
      </c>
      <c r="AO4438" s="1"/>
      <c r="AP4438" s="1"/>
      <c r="AQ4438" s="1"/>
      <c r="AR4438" s="1"/>
      <c r="AS4438" s="1"/>
      <c r="AT4438" s="1"/>
      <c r="AU4438" s="1"/>
      <c r="AV4438" s="1"/>
      <c r="AW4438" s="1"/>
      <c r="AX4438" s="1"/>
      <c r="AY4438" s="1"/>
      <c r="AZ4438" s="1"/>
      <c r="BA4438" s="1"/>
      <c r="BB4438" s="1"/>
      <c r="BC4438" s="1"/>
      <c r="BD4438" s="1"/>
      <c r="BE4438" s="1"/>
      <c r="BF4438" s="1"/>
      <c r="BG4438" s="1"/>
      <c r="BH4438" s="1"/>
      <c r="BI4438" s="1"/>
      <c r="BJ4438" s="1"/>
      <c r="BK4438" s="1"/>
      <c r="BL4438" s="1"/>
      <c r="BM4438" s="1"/>
      <c r="BN4438" s="1"/>
      <c r="BO4438" s="1"/>
      <c r="BP4438" s="1"/>
      <c r="BQ4438" s="1"/>
      <c r="BR4438" s="1"/>
      <c r="BS4438" s="1"/>
      <c r="BT4438" s="1"/>
      <c r="BU4438" s="1"/>
      <c r="BV4438" s="1"/>
      <c r="BW4438" s="1"/>
      <c r="BX4438" s="1"/>
      <c r="BY4438" s="1"/>
      <c r="BZ4438" s="1"/>
      <c r="CA4438" s="1"/>
      <c r="CB4438" s="1"/>
      <c r="CC4438" s="1"/>
      <c r="CD4438" s="1"/>
      <c r="CE4438" s="1"/>
      <c r="CF4438" s="1"/>
      <c r="CG4438" s="1"/>
      <c r="CH4438" s="1"/>
      <c r="CI4438" s="1"/>
      <c r="CJ4438" s="1"/>
      <c r="CK4438" s="1"/>
      <c r="CL4438" s="1"/>
      <c r="CM4438" s="1"/>
      <c r="CN4438" s="1"/>
      <c r="CO4438" s="1"/>
      <c r="CP4438" s="1"/>
      <c r="CQ4438" s="1"/>
      <c r="CR4438" s="1"/>
    </row>
    <row r="4439" spans="1:96" x14ac:dyDescent="0.3">
      <c r="A4439" s="1" t="s">
        <v>7633</v>
      </c>
      <c r="B4439" s="1" t="s">
        <v>7634</v>
      </c>
      <c r="C4439" s="1" t="s">
        <v>97</v>
      </c>
      <c r="D4439" s="1" t="s">
        <v>3185</v>
      </c>
      <c r="E4439" s="1" t="s">
        <v>1111</v>
      </c>
      <c r="F4439" s="1" t="s">
        <v>95</v>
      </c>
      <c r="G4439" s="1" t="s">
        <v>114</v>
      </c>
      <c r="H4439" s="1" t="s">
        <v>7411</v>
      </c>
      <c r="I4439" s="1" t="s">
        <v>119</v>
      </c>
      <c r="J4439" s="1" t="s">
        <v>142</v>
      </c>
      <c r="K4439" s="1">
        <v>15</v>
      </c>
      <c r="L4439" s="1" t="s">
        <v>101</v>
      </c>
      <c r="M4439" s="1" t="s">
        <v>325</v>
      </c>
      <c r="N4439" s="1" t="s">
        <v>91</v>
      </c>
      <c r="O4439" s="1" t="s">
        <v>92</v>
      </c>
      <c r="P4439">
        <v>162</v>
      </c>
      <c r="Q4439" s="1" t="str">
        <f>VLOOKUP([1]!Tabla1[[#This Row],[RENAES]],[2]EESS!$1:$1048576,6,FALSE)</f>
        <v>NO PERTENECE A NINGUNA RED</v>
      </c>
      <c r="R4439" s="1" t="str">
        <f>VLOOKUP([1]!Tabla1[[#This Row],[RENAES]],[2]EESS!$1:$1048576,7,FALSE)</f>
        <v>NO PERTENECE A NINGUNA MICRORED</v>
      </c>
      <c r="S4439" s="1" t="str">
        <f>VLOOKUP([1]!Tabla1[[#This Row],[RENAES]],[2]EESS!$1:$1048576,10,FALSE)</f>
        <v>HOSP.REGIONAL DE LORETO "Felipe Arriola Iglesias"</v>
      </c>
      <c r="T4439" s="1"/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  <c r="AJ4439" s="1"/>
      <c r="AK4439" s="1"/>
      <c r="AL4439" s="1"/>
      <c r="AM4439" s="1"/>
      <c r="AN4439" s="1"/>
      <c r="AO4439" s="1"/>
      <c r="AP4439" s="1"/>
      <c r="AQ4439" s="1"/>
      <c r="AR4439" s="1"/>
      <c r="AS4439" s="1"/>
      <c r="AT4439" s="1"/>
      <c r="AU4439" s="1"/>
      <c r="AV4439" s="1"/>
      <c r="AW4439" s="1"/>
      <c r="AX4439" s="1"/>
      <c r="AY4439" s="1"/>
      <c r="AZ4439" s="1"/>
      <c r="BA4439" s="1"/>
      <c r="BB4439" s="1"/>
      <c r="BC4439" s="1"/>
      <c r="BD4439" s="1"/>
      <c r="BE4439" s="1"/>
      <c r="BF4439" s="1"/>
      <c r="BG4439" s="1"/>
      <c r="BH4439" s="1"/>
      <c r="BI4439" s="1"/>
      <c r="BJ4439" s="1"/>
      <c r="BK4439" s="1"/>
      <c r="BL4439" s="1"/>
      <c r="BM4439" s="1"/>
      <c r="BN4439" s="1"/>
      <c r="BO4439" s="1"/>
      <c r="BP4439" s="1"/>
      <c r="BQ4439" s="1"/>
      <c r="BR4439" s="1"/>
      <c r="BS4439" s="1"/>
      <c r="BT4439" s="1"/>
      <c r="BU4439" s="1"/>
      <c r="BV4439" s="1"/>
      <c r="BW4439" s="1"/>
      <c r="BX4439" s="1"/>
      <c r="BY4439" s="1"/>
      <c r="BZ4439" s="1"/>
      <c r="CA4439" s="1"/>
      <c r="CB4439" s="1"/>
      <c r="CC4439" s="1"/>
      <c r="CD4439" s="1"/>
      <c r="CE4439" s="1"/>
      <c r="CF4439" s="1"/>
      <c r="CG4439" s="1"/>
      <c r="CH4439" s="1"/>
      <c r="CI4439" s="1"/>
      <c r="CJ4439" s="1"/>
      <c r="CK4439" s="1"/>
      <c r="CL4439" s="1"/>
      <c r="CM4439" s="1"/>
      <c r="CN4439" s="1"/>
      <c r="CO4439" s="1"/>
      <c r="CP4439" s="1"/>
      <c r="CQ4439" s="1"/>
      <c r="CR4439" s="1"/>
    </row>
    <row r="4440" spans="1:96" x14ac:dyDescent="0.3">
      <c r="A4440" s="1" t="s">
        <v>4595</v>
      </c>
      <c r="B4440" s="1" t="s">
        <v>4596</v>
      </c>
      <c r="C4440" s="1" t="s">
        <v>97</v>
      </c>
      <c r="D4440" s="1" t="s">
        <v>3185</v>
      </c>
      <c r="E4440" s="1" t="s">
        <v>1111</v>
      </c>
      <c r="F4440" s="1" t="s">
        <v>90</v>
      </c>
      <c r="G4440" s="1" t="s">
        <v>111</v>
      </c>
      <c r="H4440" s="1" t="s">
        <v>177</v>
      </c>
      <c r="I4440" s="1" t="s">
        <v>107</v>
      </c>
      <c r="J4440" s="1" t="s">
        <v>99</v>
      </c>
      <c r="K4440" s="1">
        <v>18</v>
      </c>
      <c r="L4440" s="1" t="s">
        <v>101</v>
      </c>
      <c r="M4440" s="1" t="s">
        <v>325</v>
      </c>
      <c r="N4440" s="1" t="s">
        <v>105</v>
      </c>
      <c r="O4440" s="1" t="s">
        <v>104</v>
      </c>
      <c r="P4440">
        <v>109</v>
      </c>
      <c r="Q4440" s="1" t="str">
        <f>VLOOKUP([1]!Tabla1[[#This Row],[RENAES]],[2]EESS!$1:$1048576,6,FALSE)</f>
        <v>RAMON CASTILLA</v>
      </c>
      <c r="R4440" s="1" t="str">
        <f>VLOOKUP([1]!Tabla1[[#This Row],[RENAES]],[2]EESS!$1:$1048576,7,FALSE)</f>
        <v>ISLANDIA</v>
      </c>
      <c r="S4440" s="1" t="str">
        <f>VLOOKUP([1]!Tabla1[[#This Row],[RENAES]],[2]EESS!$1:$1048576,10,FALSE)</f>
        <v>SANTA ROSA De Ramon Castilla</v>
      </c>
      <c r="T4440" s="1" t="s">
        <v>1327</v>
      </c>
      <c r="U4440" s="1" t="s">
        <v>326</v>
      </c>
      <c r="V4440" s="1" t="s">
        <v>91</v>
      </c>
      <c r="W4440" s="57">
        <v>4</v>
      </c>
      <c r="X4440" s="1" t="s">
        <v>177</v>
      </c>
      <c r="Y4440" s="1" t="s">
        <v>107</v>
      </c>
      <c r="Z4440" s="1" t="s">
        <v>99</v>
      </c>
      <c r="AA4440" s="1"/>
      <c r="AB4440" s="1"/>
      <c r="AC4440" s="1"/>
      <c r="AD4440" s="1"/>
      <c r="AE4440" s="1"/>
      <c r="AF4440" s="1"/>
      <c r="AG4440" s="1"/>
      <c r="AH4440" s="1"/>
      <c r="AI4440" s="1"/>
      <c r="AJ4440" s="1"/>
      <c r="AK4440" s="1"/>
      <c r="AL4440" s="1"/>
      <c r="AM4440" s="1"/>
      <c r="AN4440" s="1"/>
      <c r="AO4440" s="1"/>
      <c r="AP4440" s="1"/>
      <c r="AQ4440" s="1"/>
      <c r="AR4440" s="1"/>
      <c r="AS4440" s="1"/>
      <c r="AT4440" s="1"/>
      <c r="AU4440" s="1"/>
      <c r="AV4440" s="1"/>
      <c r="AW4440" s="1"/>
      <c r="AX4440" s="1"/>
      <c r="AY4440" s="1"/>
      <c r="AZ4440" s="1"/>
      <c r="BA4440" s="1"/>
      <c r="BB4440" s="1"/>
      <c r="BC4440" s="1"/>
      <c r="BD4440" s="1"/>
      <c r="BE4440" s="1"/>
      <c r="BF4440" s="1"/>
      <c r="BG4440" s="1"/>
      <c r="BH4440" s="1"/>
      <c r="BI4440" s="1"/>
      <c r="BJ4440" s="1"/>
      <c r="BK4440" s="1"/>
      <c r="BL4440" s="1"/>
      <c r="BM4440" s="1"/>
      <c r="BN4440" s="1"/>
      <c r="BO4440" s="1"/>
      <c r="BP4440" s="1"/>
      <c r="BQ4440" s="1"/>
      <c r="BR4440" s="1"/>
      <c r="BS4440" s="1"/>
      <c r="BT4440" s="1"/>
      <c r="BU4440" s="1"/>
      <c r="BV4440" s="1"/>
      <c r="BW4440" s="1"/>
      <c r="BX4440" s="1"/>
      <c r="BY4440" s="1"/>
      <c r="BZ4440" s="1"/>
      <c r="CA4440" s="1"/>
      <c r="CB4440" s="1"/>
      <c r="CC4440" s="1"/>
      <c r="CD4440" s="1"/>
      <c r="CE4440" s="1"/>
      <c r="CF4440" s="1"/>
      <c r="CG4440" s="1"/>
      <c r="CH4440" s="1"/>
      <c r="CI4440" s="1"/>
      <c r="CJ4440" s="1"/>
      <c r="CK4440" s="1"/>
      <c r="CL4440" s="1"/>
      <c r="CM4440" s="1"/>
      <c r="CN4440" s="1"/>
      <c r="CO4440" s="1"/>
      <c r="CP4440" s="1"/>
      <c r="CQ4440" s="1"/>
      <c r="CR4440" s="1"/>
    </row>
    <row r="4441" spans="1:96" x14ac:dyDescent="0.3">
      <c r="A4441" s="1" t="s">
        <v>5045</v>
      </c>
      <c r="B4441" s="1" t="s">
        <v>8606</v>
      </c>
      <c r="C4441" s="1" t="s">
        <v>97</v>
      </c>
      <c r="D4441" s="1" t="s">
        <v>144</v>
      </c>
      <c r="E4441" s="1" t="s">
        <v>1111</v>
      </c>
      <c r="F4441" s="1" t="s">
        <v>95</v>
      </c>
      <c r="G4441" s="1" t="s">
        <v>88</v>
      </c>
      <c r="H4441" s="1" t="s">
        <v>324</v>
      </c>
      <c r="I4441" s="1" t="s">
        <v>102</v>
      </c>
      <c r="J4441" s="1" t="s">
        <v>90</v>
      </c>
      <c r="K4441" s="1">
        <v>20</v>
      </c>
      <c r="L4441" s="1" t="s">
        <v>101</v>
      </c>
      <c r="M4441" s="1" t="s">
        <v>325</v>
      </c>
      <c r="N4441" s="1" t="s">
        <v>91</v>
      </c>
      <c r="O4441" s="1" t="s">
        <v>92</v>
      </c>
      <c r="P4441">
        <v>3</v>
      </c>
      <c r="Q4441" s="1" t="str">
        <f>VLOOKUP([1]!Tabla1[[#This Row],[RENAES]],[2]EESS!$1:$1048576,6,FALSE)</f>
        <v>LORETO</v>
      </c>
      <c r="R4441" s="1" t="str">
        <f>VLOOKUP([1]!Tabla1[[#This Row],[RENAES]],[2]EESS!$1:$1048576,7,FALSE)</f>
        <v>VILLA TROMPETERO</v>
      </c>
      <c r="S4441" s="1" t="str">
        <f>VLOOKUP([1]!Tabla1[[#This Row],[RENAES]],[2]EESS!$1:$1048576,10,FALSE)</f>
        <v>NUEVO PORVENIR</v>
      </c>
      <c r="T4441" s="1" t="s">
        <v>6431</v>
      </c>
      <c r="U4441" s="1" t="s">
        <v>326</v>
      </c>
      <c r="V4441" s="1" t="s">
        <v>91</v>
      </c>
      <c r="W4441" s="57">
        <v>10</v>
      </c>
      <c r="X4441" s="1" t="s">
        <v>324</v>
      </c>
      <c r="Y4441" s="1" t="s">
        <v>102</v>
      </c>
      <c r="Z4441" s="1" t="s">
        <v>90</v>
      </c>
      <c r="AA4441" s="1"/>
      <c r="AB4441" s="1"/>
      <c r="AC4441" s="1"/>
      <c r="AD4441" s="1"/>
      <c r="AE4441" s="1"/>
      <c r="AF4441" s="1"/>
      <c r="AG4441" s="1"/>
      <c r="AH4441" s="1" t="s">
        <v>6957</v>
      </c>
      <c r="AI4441" s="1" t="s">
        <v>326</v>
      </c>
      <c r="AJ4441" s="1" t="s">
        <v>91</v>
      </c>
      <c r="AK4441" s="57">
        <v>4</v>
      </c>
      <c r="AL4441" s="1" t="s">
        <v>8607</v>
      </c>
      <c r="AM4441" s="1" t="s">
        <v>90</v>
      </c>
      <c r="AN4441" s="1" t="s">
        <v>100</v>
      </c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  <c r="BJ4441" s="1"/>
      <c r="BK4441" s="1"/>
      <c r="BL4441" s="1"/>
      <c r="BM4441" s="1"/>
      <c r="BN4441" s="1"/>
      <c r="BO4441" s="1"/>
      <c r="BP4441" s="1"/>
      <c r="BQ4441" s="1"/>
      <c r="BR4441" s="1"/>
      <c r="BS4441" s="1"/>
      <c r="BT4441" s="1"/>
      <c r="BU4441" s="1"/>
      <c r="BV4441" s="1"/>
      <c r="BW4441" s="1"/>
      <c r="BX4441" s="1"/>
      <c r="BY4441" s="1"/>
      <c r="BZ4441" s="1"/>
      <c r="CA4441" s="1"/>
      <c r="CB4441" s="1"/>
      <c r="CC4441" s="1"/>
      <c r="CD4441" s="1"/>
      <c r="CE4441" s="1"/>
      <c r="CF4441" s="1"/>
      <c r="CG4441" s="1"/>
      <c r="CH4441" s="1"/>
      <c r="CI4441" s="1"/>
      <c r="CJ4441" s="1"/>
      <c r="CK4441" s="1"/>
      <c r="CL4441" s="1"/>
      <c r="CM4441" s="1"/>
      <c r="CN4441" s="1"/>
      <c r="CO4441" s="1"/>
      <c r="CP4441" s="1"/>
      <c r="CQ4441" s="1"/>
      <c r="CR4441" s="1"/>
    </row>
    <row r="4442" spans="1:96" x14ac:dyDescent="0.3">
      <c r="A4442" s="1" t="s">
        <v>6921</v>
      </c>
      <c r="B4442" s="1" t="s">
        <v>6922</v>
      </c>
      <c r="C4442" s="1" t="s">
        <v>97</v>
      </c>
      <c r="D4442" s="1" t="s">
        <v>3185</v>
      </c>
      <c r="E4442" s="1" t="s">
        <v>1111</v>
      </c>
      <c r="F4442" s="1" t="s">
        <v>95</v>
      </c>
      <c r="G4442" s="1" t="s">
        <v>99</v>
      </c>
      <c r="H4442" s="1" t="s">
        <v>186</v>
      </c>
      <c r="I4442" s="1" t="s">
        <v>96</v>
      </c>
      <c r="J4442" s="1" t="s">
        <v>98</v>
      </c>
      <c r="K4442" s="1">
        <v>22</v>
      </c>
      <c r="L4442" s="1" t="s">
        <v>101</v>
      </c>
      <c r="M4442" s="1" t="s">
        <v>325</v>
      </c>
      <c r="N4442" s="1" t="s">
        <v>91</v>
      </c>
      <c r="O4442" s="1" t="s">
        <v>104</v>
      </c>
      <c r="P4442">
        <v>123</v>
      </c>
      <c r="Q4442" s="1" t="str">
        <f>VLOOKUP([1]!Tabla1[[#This Row],[RENAES]],[2]EESS!$1:$1048576,6,FALSE)</f>
        <v>NO PERTENECE A NINGUNA RED</v>
      </c>
      <c r="R4442" s="1" t="str">
        <f>VLOOKUP([1]!Tabla1[[#This Row],[RENAES]],[2]EESS!$1:$1048576,7,FALSE)</f>
        <v>NO PERTENECE A NINGUNA MICRORED</v>
      </c>
      <c r="S4442" s="1" t="str">
        <f>VLOOKUP([1]!Tabla1[[#This Row],[RENAES]],[2]EESS!$1:$1048576,10,FALSE)</f>
        <v>HOSPITAL IQUITOS "Cesar Garayar Garcia"</v>
      </c>
      <c r="T4442" s="1" t="s">
        <v>6430</v>
      </c>
      <c r="U4442" s="1" t="s">
        <v>326</v>
      </c>
      <c r="V4442" s="1" t="s">
        <v>91</v>
      </c>
      <c r="W4442" s="57">
        <v>2</v>
      </c>
      <c r="X4442" s="1" t="s">
        <v>186</v>
      </c>
      <c r="Y4442" s="1" t="s">
        <v>96</v>
      </c>
      <c r="Z4442" s="1" t="s">
        <v>98</v>
      </c>
      <c r="AA4442" s="1"/>
      <c r="AB4442" s="1"/>
      <c r="AC4442" s="1"/>
      <c r="AD4442" s="1"/>
      <c r="AE4442" s="1"/>
      <c r="AF4442" s="1"/>
      <c r="AG4442" s="1"/>
      <c r="AH4442" s="1" t="s">
        <v>7428</v>
      </c>
      <c r="AI4442" s="1" t="s">
        <v>326</v>
      </c>
      <c r="AJ4442" s="1" t="s">
        <v>91</v>
      </c>
      <c r="AK4442" s="57">
        <v>1</v>
      </c>
      <c r="AL4442" s="1" t="s">
        <v>186</v>
      </c>
      <c r="AM4442" s="1" t="s">
        <v>88</v>
      </c>
      <c r="AN4442" s="1" t="s">
        <v>108</v>
      </c>
      <c r="AO4442" s="1"/>
      <c r="AP4442" s="1"/>
      <c r="AQ4442" s="1"/>
      <c r="AR4442" s="1"/>
      <c r="AS4442" s="1"/>
      <c r="AT4442" s="1"/>
      <c r="AU4442" s="1"/>
      <c r="AV4442" s="1" t="s">
        <v>8859</v>
      </c>
      <c r="AW4442" s="1" t="s">
        <v>326</v>
      </c>
      <c r="AX4442" s="1" t="s">
        <v>91</v>
      </c>
      <c r="AY4442" s="57">
        <v>4</v>
      </c>
      <c r="AZ4442" s="1" t="s">
        <v>191</v>
      </c>
      <c r="BA4442" s="1" t="s">
        <v>99</v>
      </c>
      <c r="BB4442" s="1" t="s">
        <v>90</v>
      </c>
      <c r="BC4442" s="1"/>
      <c r="BD4442" s="1"/>
      <c r="BE4442" s="1"/>
      <c r="BF4442" s="1"/>
      <c r="BG4442" s="1"/>
      <c r="BH4442" s="1"/>
      <c r="BI4442" s="1"/>
      <c r="BJ4442" s="1"/>
      <c r="BK4442" s="1"/>
      <c r="BL4442" s="1"/>
      <c r="BM4442" s="1"/>
      <c r="BN4442" s="1"/>
      <c r="BO4442" s="1"/>
      <c r="BP4442" s="1"/>
      <c r="BQ4442" s="1"/>
      <c r="BR4442" s="1"/>
      <c r="BS4442" s="1"/>
      <c r="BT4442" s="1"/>
      <c r="BU4442" s="1"/>
      <c r="BV4442" s="1"/>
      <c r="BW4442" s="1"/>
      <c r="BX4442" s="1"/>
      <c r="BY4442" s="1"/>
      <c r="BZ4442" s="1"/>
      <c r="CA4442" s="1"/>
      <c r="CB4442" s="1"/>
      <c r="CC4442" s="1"/>
      <c r="CD4442" s="1"/>
      <c r="CE4442" s="1"/>
      <c r="CF4442" s="1"/>
      <c r="CG4442" s="1"/>
      <c r="CH4442" s="1"/>
      <c r="CI4442" s="1"/>
      <c r="CJ4442" s="1"/>
      <c r="CK4442" s="1"/>
      <c r="CL4442" s="1"/>
      <c r="CM4442" s="1"/>
      <c r="CN4442" s="1"/>
      <c r="CO4442" s="1"/>
      <c r="CP4442" s="1"/>
      <c r="CQ4442" s="1"/>
      <c r="CR4442" s="1"/>
    </row>
    <row r="4443" spans="1:96" x14ac:dyDescent="0.3">
      <c r="A4443" s="1" t="s">
        <v>731</v>
      </c>
      <c r="B4443" s="1" t="s">
        <v>4802</v>
      </c>
      <c r="C4443" s="1" t="s">
        <v>97</v>
      </c>
      <c r="D4443" s="1" t="s">
        <v>115</v>
      </c>
      <c r="E4443" s="1" t="s">
        <v>1111</v>
      </c>
      <c r="F4443" s="1" t="s">
        <v>99</v>
      </c>
      <c r="G4443" s="1" t="s">
        <v>110</v>
      </c>
      <c r="H4443" s="1" t="s">
        <v>4658</v>
      </c>
      <c r="I4443" s="1" t="s">
        <v>96</v>
      </c>
      <c r="J4443" s="1" t="s">
        <v>102</v>
      </c>
      <c r="K4443" s="1">
        <v>19</v>
      </c>
      <c r="L4443" s="1" t="s">
        <v>101</v>
      </c>
      <c r="M4443" s="1" t="s">
        <v>325</v>
      </c>
      <c r="N4443" s="1" t="s">
        <v>91</v>
      </c>
      <c r="O4443" s="1" t="s">
        <v>104</v>
      </c>
      <c r="P4443">
        <v>11690</v>
      </c>
      <c r="Q4443" s="1" t="str">
        <f>VLOOKUP([1]!Tabla1[[#This Row],[RENAES]],[2]EESS!$1:$1048576,6,FALSE)</f>
        <v>UCAYALI</v>
      </c>
      <c r="R4443" s="1" t="str">
        <f>VLOOKUP([1]!Tabla1[[#This Row],[RENAES]],[2]EESS!$1:$1048576,7,FALSE)</f>
        <v>CONTAMANA</v>
      </c>
      <c r="S4443" s="1" t="str">
        <f>VLOOKUP([1]!Tabla1[[#This Row],[RENAES]],[2]EESS!$1:$1048576,10,FALSE)</f>
        <v>ORELLANA</v>
      </c>
      <c r="T4443" s="1" t="s">
        <v>4234</v>
      </c>
      <c r="U4443" s="1" t="s">
        <v>326</v>
      </c>
      <c r="V4443" s="1" t="s">
        <v>91</v>
      </c>
      <c r="W4443" s="57">
        <v>1</v>
      </c>
      <c r="X4443" s="1" t="s">
        <v>4658</v>
      </c>
      <c r="Y4443" s="1" t="s">
        <v>96</v>
      </c>
      <c r="Z4443" s="1" t="s">
        <v>99</v>
      </c>
      <c r="AA4443" s="1"/>
      <c r="AB4443" s="1"/>
      <c r="AC4443" s="1"/>
      <c r="AD4443" s="1"/>
      <c r="AE4443" s="1"/>
      <c r="AF4443" s="1"/>
      <c r="AG4443" s="1"/>
      <c r="AH4443" s="1" t="s">
        <v>6954</v>
      </c>
      <c r="AI4443" s="1" t="s">
        <v>326</v>
      </c>
      <c r="AJ4443" s="1" t="s">
        <v>91</v>
      </c>
      <c r="AK4443" s="57">
        <v>3</v>
      </c>
      <c r="AL4443" s="1" t="s">
        <v>9272</v>
      </c>
      <c r="AM4443" s="1" t="s">
        <v>96</v>
      </c>
      <c r="AN4443" s="1" t="s">
        <v>119</v>
      </c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  <c r="BJ4443" s="1"/>
      <c r="BK4443" s="1"/>
      <c r="BL4443" s="1"/>
      <c r="BM4443" s="1"/>
      <c r="BN4443" s="1"/>
      <c r="BO4443" s="1"/>
      <c r="BP4443" s="1"/>
      <c r="BQ4443" s="1"/>
      <c r="BR4443" s="1"/>
      <c r="BS4443" s="1"/>
      <c r="BT4443" s="1"/>
      <c r="BU4443" s="1"/>
      <c r="BV4443" s="1"/>
      <c r="BW4443" s="1"/>
      <c r="BX4443" s="1"/>
      <c r="BY4443" s="1"/>
      <c r="BZ4443" s="1"/>
      <c r="CA4443" s="1"/>
      <c r="CB4443" s="1"/>
      <c r="CC4443" s="1"/>
      <c r="CD4443" s="1"/>
      <c r="CE4443" s="1"/>
      <c r="CF4443" s="1"/>
      <c r="CG4443" s="1"/>
      <c r="CH4443" s="1"/>
      <c r="CI4443" s="1"/>
      <c r="CJ4443" s="1"/>
      <c r="CK4443" s="1"/>
      <c r="CL4443" s="1"/>
      <c r="CM4443" s="1"/>
      <c r="CN4443" s="1"/>
      <c r="CO4443" s="1"/>
      <c r="CP4443" s="1"/>
      <c r="CQ4443" s="1"/>
      <c r="CR4443" s="1"/>
    </row>
    <row r="4444" spans="1:96" x14ac:dyDescent="0.3">
      <c r="A4444" s="1" t="s">
        <v>5464</v>
      </c>
      <c r="B4444" s="1" t="s">
        <v>5640</v>
      </c>
      <c r="C4444" s="1" t="s">
        <v>97</v>
      </c>
      <c r="D4444" s="1" t="s">
        <v>3185</v>
      </c>
      <c r="E4444" s="1" t="s">
        <v>1111</v>
      </c>
      <c r="F4444" s="1" t="s">
        <v>99</v>
      </c>
      <c r="G4444" s="1" t="s">
        <v>115</v>
      </c>
      <c r="H4444" s="1" t="s">
        <v>998</v>
      </c>
      <c r="I4444" s="1" t="s">
        <v>96</v>
      </c>
      <c r="J4444" s="1" t="s">
        <v>98</v>
      </c>
      <c r="K4444" s="1">
        <v>17</v>
      </c>
      <c r="L4444" s="1" t="s">
        <v>101</v>
      </c>
      <c r="M4444" s="1" t="s">
        <v>325</v>
      </c>
      <c r="N4444" s="1" t="s">
        <v>91</v>
      </c>
      <c r="O4444" s="1" t="s">
        <v>104</v>
      </c>
      <c r="P4444">
        <v>105</v>
      </c>
      <c r="Q4444" s="1" t="str">
        <f>VLOOKUP([1]!Tabla1[[#This Row],[RENAES]],[2]EESS!$1:$1048576,6,FALSE)</f>
        <v>NO PERTENECE A NINGUNA RED</v>
      </c>
      <c r="R4444" s="1" t="str">
        <f>VLOOKUP([1]!Tabla1[[#This Row],[RENAES]],[2]EESS!$1:$1048576,7,FALSE)</f>
        <v>NO PERTENECE A NINGUNA MICRORED</v>
      </c>
      <c r="S4444" s="1" t="str">
        <f>VLOOKUP([1]!Tabla1[[#This Row],[RENAES]],[2]EESS!$1:$1048576,10,FALSE)</f>
        <v>HOSPITAL IQUITOS "Cesar Garayar Garcia"</v>
      </c>
      <c r="T4444" s="1" t="s">
        <v>4622</v>
      </c>
      <c r="U4444" s="1" t="s">
        <v>326</v>
      </c>
      <c r="V4444" s="1" t="s">
        <v>91</v>
      </c>
      <c r="W4444" s="57">
        <v>1</v>
      </c>
      <c r="X4444" s="1" t="s">
        <v>998</v>
      </c>
      <c r="Y4444" s="1" t="s">
        <v>96</v>
      </c>
      <c r="Z4444" s="1" t="s">
        <v>98</v>
      </c>
      <c r="AA4444" s="1" t="s">
        <v>5938</v>
      </c>
      <c r="AB4444" s="1" t="s">
        <v>325</v>
      </c>
      <c r="AC4444" s="1" t="s">
        <v>105</v>
      </c>
      <c r="AD4444" s="1" t="s">
        <v>104</v>
      </c>
      <c r="AE4444" s="1" t="s">
        <v>6450</v>
      </c>
      <c r="AF4444" s="1" t="s">
        <v>96</v>
      </c>
      <c r="AG4444" s="1" t="s">
        <v>102</v>
      </c>
      <c r="AH4444" s="1" t="s">
        <v>5938</v>
      </c>
      <c r="AI4444" s="1" t="s">
        <v>326</v>
      </c>
      <c r="AJ4444" s="1" t="s">
        <v>91</v>
      </c>
      <c r="AK4444" s="57">
        <v>2</v>
      </c>
      <c r="AL4444" s="1" t="s">
        <v>6450</v>
      </c>
      <c r="AM4444" s="1" t="s">
        <v>96</v>
      </c>
      <c r="AN4444" s="1" t="s">
        <v>102</v>
      </c>
      <c r="AO4444" s="1"/>
      <c r="AP4444" s="1"/>
      <c r="AQ4444" s="1"/>
      <c r="AR4444" s="1"/>
      <c r="AS4444" s="1"/>
      <c r="AT4444" s="1"/>
      <c r="AU4444" s="1"/>
      <c r="AV4444" s="1"/>
      <c r="AW4444" s="1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  <c r="BJ4444" s="1"/>
      <c r="BK4444" s="1"/>
      <c r="BL4444" s="1"/>
      <c r="BM4444" s="1"/>
      <c r="BN4444" s="1"/>
      <c r="BO4444" s="1"/>
      <c r="BP4444" s="1"/>
      <c r="BQ4444" s="1"/>
      <c r="BR4444" s="1"/>
      <c r="BS4444" s="1"/>
      <c r="BT4444" s="1"/>
      <c r="BU4444" s="1"/>
      <c r="BV4444" s="1"/>
      <c r="BW4444" s="1"/>
      <c r="BX4444" s="1"/>
      <c r="BY4444" s="1"/>
      <c r="BZ4444" s="1"/>
      <c r="CA4444" s="1"/>
      <c r="CB4444" s="1"/>
      <c r="CC4444" s="1"/>
      <c r="CD4444" s="1"/>
      <c r="CE4444" s="1"/>
      <c r="CF4444" s="1"/>
      <c r="CG4444" s="1"/>
      <c r="CH4444" s="1"/>
      <c r="CI4444" s="1"/>
      <c r="CJ4444" s="1"/>
      <c r="CK4444" s="1"/>
      <c r="CL4444" s="1"/>
      <c r="CM4444" s="1"/>
      <c r="CN4444" s="1"/>
      <c r="CO4444" s="1"/>
      <c r="CP4444" s="1"/>
      <c r="CQ4444" s="1"/>
      <c r="CR4444" s="1"/>
    </row>
    <row r="4445" spans="1:96" x14ac:dyDescent="0.3">
      <c r="A4445" s="1" t="s">
        <v>2483</v>
      </c>
      <c r="B4445" s="1" t="s">
        <v>2484</v>
      </c>
      <c r="C4445" s="1" t="s">
        <v>97</v>
      </c>
      <c r="D4445" s="1" t="s">
        <v>136</v>
      </c>
      <c r="E4445" s="1" t="s">
        <v>1111</v>
      </c>
      <c r="F4445" s="1" t="s">
        <v>96</v>
      </c>
      <c r="G4445" s="1" t="s">
        <v>142</v>
      </c>
      <c r="H4445" s="1" t="s">
        <v>1100</v>
      </c>
      <c r="I4445" s="1" t="s">
        <v>95</v>
      </c>
      <c r="J4445" s="1" t="s">
        <v>119</v>
      </c>
      <c r="K4445" s="1">
        <v>19</v>
      </c>
      <c r="L4445" s="1" t="s">
        <v>101</v>
      </c>
      <c r="M4445" s="1" t="s">
        <v>325</v>
      </c>
      <c r="N4445" s="1" t="s">
        <v>91</v>
      </c>
      <c r="O4445" s="1" t="s">
        <v>104</v>
      </c>
      <c r="P4445">
        <v>105</v>
      </c>
      <c r="Q4445" s="1" t="str">
        <f>VLOOKUP([1]!Tabla1[[#This Row],[RENAES]],[2]EESS!$1:$1048576,6,FALSE)</f>
        <v>REQUENA</v>
      </c>
      <c r="R4445" s="1" t="str">
        <f>VLOOKUP([1]!Tabla1[[#This Row],[RENAES]],[2]EESS!$1:$1048576,7,FALSE)</f>
        <v>REQUENA</v>
      </c>
      <c r="S4445" s="1" t="str">
        <f>VLOOKUP([1]!Tabla1[[#This Row],[RENAES]],[2]EESS!$1:$1048576,10,FALSE)</f>
        <v>REQUENA</v>
      </c>
      <c r="T4445" s="1" t="s">
        <v>1144</v>
      </c>
      <c r="U4445" s="1" t="s">
        <v>326</v>
      </c>
      <c r="V4445" s="1" t="s">
        <v>91</v>
      </c>
      <c r="W4445" s="57">
        <v>1</v>
      </c>
      <c r="X4445" s="1" t="s">
        <v>1100</v>
      </c>
      <c r="Y4445" s="1" t="s">
        <v>95</v>
      </c>
      <c r="Z4445" s="1" t="s">
        <v>119</v>
      </c>
      <c r="AA4445" s="1" t="s">
        <v>1214</v>
      </c>
      <c r="AB4445" s="1" t="s">
        <v>325</v>
      </c>
      <c r="AC4445" s="1" t="s">
        <v>105</v>
      </c>
      <c r="AD4445" s="1" t="s">
        <v>104</v>
      </c>
      <c r="AE4445" s="1" t="s">
        <v>199</v>
      </c>
      <c r="AF4445" s="1" t="s">
        <v>99</v>
      </c>
      <c r="AG4445" s="1" t="s">
        <v>127</v>
      </c>
      <c r="AH4445" s="1" t="s">
        <v>1214</v>
      </c>
      <c r="AI4445" s="1" t="s">
        <v>326</v>
      </c>
      <c r="AJ4445" s="1" t="s">
        <v>91</v>
      </c>
      <c r="AK4445" s="57">
        <v>2</v>
      </c>
      <c r="AL4445" s="1" t="s">
        <v>199</v>
      </c>
      <c r="AM4445" s="1" t="s">
        <v>99</v>
      </c>
      <c r="AN4445" s="1" t="s">
        <v>127</v>
      </c>
      <c r="AO4445" s="1"/>
      <c r="AP4445" s="1"/>
      <c r="AQ4445" s="1"/>
      <c r="AR4445" s="1"/>
      <c r="AS4445" s="1"/>
      <c r="AT4445" s="1"/>
      <c r="AU4445" s="1"/>
      <c r="AV4445" s="1" t="s">
        <v>1214</v>
      </c>
      <c r="AW4445" s="1" t="s">
        <v>326</v>
      </c>
      <c r="AX4445" s="1" t="s">
        <v>91</v>
      </c>
      <c r="AY4445" s="57">
        <v>2</v>
      </c>
      <c r="AZ4445" s="1" t="s">
        <v>1869</v>
      </c>
      <c r="BA4445" s="1" t="s">
        <v>96</v>
      </c>
      <c r="BB4445" s="1" t="s">
        <v>100</v>
      </c>
      <c r="BC4445" s="1" t="s">
        <v>3200</v>
      </c>
      <c r="BD4445" s="1" t="s">
        <v>326</v>
      </c>
      <c r="BE4445" s="1" t="s">
        <v>91</v>
      </c>
      <c r="BF4445" s="57">
        <v>3</v>
      </c>
      <c r="BG4445" s="1" t="s">
        <v>3502</v>
      </c>
      <c r="BH4445" s="1" t="s">
        <v>96</v>
      </c>
      <c r="BI4445" s="1" t="s">
        <v>119</v>
      </c>
      <c r="BJ4445" s="1" t="s">
        <v>4842</v>
      </c>
      <c r="BK4445" s="1" t="s">
        <v>326</v>
      </c>
      <c r="BL4445" s="1" t="s">
        <v>91</v>
      </c>
      <c r="BM4445" s="57">
        <v>6</v>
      </c>
      <c r="BN4445" s="1" t="s">
        <v>3502</v>
      </c>
      <c r="BO4445" s="1" t="s">
        <v>102</v>
      </c>
      <c r="BP4445" s="1" t="s">
        <v>90</v>
      </c>
      <c r="BQ4445" s="1"/>
      <c r="BR4445" s="1"/>
      <c r="BS4445" s="1"/>
      <c r="BT4445" s="1"/>
      <c r="BU4445" s="1"/>
      <c r="BV4445" s="1"/>
      <c r="BW4445" s="1"/>
      <c r="BX4445" s="1"/>
      <c r="BY4445" s="1"/>
      <c r="BZ4445" s="1"/>
      <c r="CA4445" s="1"/>
      <c r="CB4445" s="1"/>
      <c r="CC4445" s="1"/>
      <c r="CD4445" s="1"/>
      <c r="CE4445" s="1" t="s">
        <v>4252</v>
      </c>
      <c r="CF4445" s="1" t="s">
        <v>326</v>
      </c>
      <c r="CG4445" s="1" t="s">
        <v>91</v>
      </c>
      <c r="CH4445" s="1" t="s">
        <v>123</v>
      </c>
      <c r="CI4445" s="1" t="s">
        <v>998</v>
      </c>
      <c r="CJ4445" s="1" t="s">
        <v>119</v>
      </c>
      <c r="CK4445" s="1" t="s">
        <v>90</v>
      </c>
      <c r="CL4445" s="1"/>
      <c r="CM4445" s="1"/>
      <c r="CN4445" s="1"/>
      <c r="CO4445" s="1"/>
      <c r="CP4445" s="1"/>
      <c r="CQ4445" s="1"/>
      <c r="CR4445" s="1"/>
    </row>
    <row r="4446" spans="1:96" x14ac:dyDescent="0.3">
      <c r="A4446" s="1" t="s">
        <v>641</v>
      </c>
      <c r="B4446" s="1" t="s">
        <v>2485</v>
      </c>
      <c r="C4446" s="1" t="s">
        <v>97</v>
      </c>
      <c r="D4446" s="1" t="s">
        <v>3185</v>
      </c>
      <c r="E4446" s="1" t="s">
        <v>1111</v>
      </c>
      <c r="F4446" s="1" t="s">
        <v>90</v>
      </c>
      <c r="G4446" s="1" t="s">
        <v>107</v>
      </c>
      <c r="H4446" s="1" t="s">
        <v>327</v>
      </c>
      <c r="I4446" s="1" t="s">
        <v>88</v>
      </c>
      <c r="J4446" s="1" t="s">
        <v>95</v>
      </c>
      <c r="K4446" s="1">
        <v>19</v>
      </c>
      <c r="L4446" s="1" t="s">
        <v>101</v>
      </c>
      <c r="M4446" s="1" t="s">
        <v>325</v>
      </c>
      <c r="N4446" s="1" t="s">
        <v>105</v>
      </c>
      <c r="O4446" s="1" t="s">
        <v>92</v>
      </c>
      <c r="P4446">
        <v>9</v>
      </c>
      <c r="Q4446" s="1" t="str">
        <f>VLOOKUP([1]!Tabla1[[#This Row],[RENAES]],[2]EESS!$1:$1048576,6,FALSE)</f>
        <v>RAMON CASTILLA</v>
      </c>
      <c r="R4446" s="1" t="str">
        <f>VLOOKUP([1]!Tabla1[[#This Row],[RENAES]],[2]EESS!$1:$1048576,7,FALSE)</f>
        <v>SAN PABLO</v>
      </c>
      <c r="S4446" s="1" t="str">
        <f>VLOOKUP([1]!Tabla1[[#This Row],[RENAES]],[2]EESS!$1:$1048576,10,FALSE)</f>
        <v>SAN PABLO</v>
      </c>
      <c r="T4446" s="1" t="s">
        <v>1160</v>
      </c>
      <c r="U4446" s="1" t="s">
        <v>326</v>
      </c>
      <c r="V4446" s="1" t="s">
        <v>91</v>
      </c>
      <c r="W4446" s="57">
        <v>2</v>
      </c>
      <c r="X4446" s="1" t="s">
        <v>327</v>
      </c>
      <c r="Y4446" s="1" t="s">
        <v>88</v>
      </c>
      <c r="Z4446" s="1" t="s">
        <v>95</v>
      </c>
      <c r="AA4446" s="1" t="s">
        <v>4611</v>
      </c>
      <c r="AB4446" s="1" t="s">
        <v>325</v>
      </c>
      <c r="AC4446" s="1" t="s">
        <v>91</v>
      </c>
      <c r="AD4446" s="1" t="s">
        <v>92</v>
      </c>
      <c r="AE4446" s="1" t="s">
        <v>324</v>
      </c>
      <c r="AF4446" s="1" t="s">
        <v>96</v>
      </c>
      <c r="AG4446" s="1" t="s">
        <v>95</v>
      </c>
      <c r="AH4446" s="1" t="s">
        <v>3195</v>
      </c>
      <c r="AI4446" s="1" t="s">
        <v>326</v>
      </c>
      <c r="AJ4446" s="1" t="s">
        <v>91</v>
      </c>
      <c r="AK4446" s="57">
        <v>3</v>
      </c>
      <c r="AL4446" s="1" t="s">
        <v>327</v>
      </c>
      <c r="AM4446" s="1" t="s">
        <v>88</v>
      </c>
      <c r="AN4446" s="1" t="s">
        <v>95</v>
      </c>
      <c r="AO4446" s="1"/>
      <c r="AP4446" s="1"/>
      <c r="AQ4446" s="1"/>
      <c r="AR4446" s="1"/>
      <c r="AS4446" s="1"/>
      <c r="AT4446" s="1"/>
      <c r="AU4446" s="1"/>
      <c r="AV4446" s="1" t="s">
        <v>4217</v>
      </c>
      <c r="AW4446" s="1" t="s">
        <v>326</v>
      </c>
      <c r="AX4446" s="1" t="s">
        <v>91</v>
      </c>
      <c r="AY4446" s="57">
        <v>6</v>
      </c>
      <c r="AZ4446" s="1" t="s">
        <v>327</v>
      </c>
      <c r="BA4446" s="1" t="s">
        <v>127</v>
      </c>
      <c r="BB4446" s="1" t="s">
        <v>90</v>
      </c>
      <c r="BC4446" s="1" t="s">
        <v>4611</v>
      </c>
      <c r="BD4446" s="1" t="s">
        <v>326</v>
      </c>
      <c r="BE4446" s="1" t="s">
        <v>91</v>
      </c>
      <c r="BF4446" s="57">
        <v>10</v>
      </c>
      <c r="BG4446" s="1" t="s">
        <v>324</v>
      </c>
      <c r="BH4446" s="1" t="s">
        <v>96</v>
      </c>
      <c r="BI4446" s="1" t="s">
        <v>95</v>
      </c>
      <c r="BJ4446" s="1"/>
      <c r="BK4446" s="1"/>
      <c r="BL4446" s="1"/>
      <c r="BM4446" s="1"/>
      <c r="BN4446" s="1"/>
      <c r="BO4446" s="1"/>
      <c r="BP4446" s="1"/>
      <c r="BQ4446" s="1"/>
      <c r="BR4446" s="1"/>
      <c r="BS4446" s="1"/>
      <c r="BT4446" s="1"/>
      <c r="BU4446" s="1"/>
      <c r="BV4446" s="1"/>
      <c r="BW4446" s="1"/>
      <c r="BX4446" s="1"/>
      <c r="BY4446" s="1"/>
      <c r="BZ4446" s="1"/>
      <c r="CA4446" s="1"/>
      <c r="CB4446" s="1"/>
      <c r="CC4446" s="1"/>
      <c r="CD4446" s="1"/>
      <c r="CE4446" s="1"/>
      <c r="CF4446" s="1"/>
      <c r="CG4446" s="1"/>
      <c r="CH4446" s="1"/>
      <c r="CI4446" s="1"/>
      <c r="CJ4446" s="1"/>
      <c r="CK4446" s="1"/>
      <c r="CL4446" s="1" t="s">
        <v>3195</v>
      </c>
      <c r="CM4446" s="1" t="s">
        <v>325</v>
      </c>
      <c r="CN4446" s="1" t="s">
        <v>105</v>
      </c>
      <c r="CO4446" s="1" t="s">
        <v>130</v>
      </c>
      <c r="CP4446" s="1" t="s">
        <v>327</v>
      </c>
      <c r="CQ4446" s="1" t="s">
        <v>88</v>
      </c>
      <c r="CR4446" s="1" t="s">
        <v>95</v>
      </c>
    </row>
    <row r="4447" spans="1:96" x14ac:dyDescent="0.3">
      <c r="A4447" s="1" t="s">
        <v>7277</v>
      </c>
      <c r="B4447" s="1" t="s">
        <v>7278</v>
      </c>
      <c r="C4447" s="1" t="s">
        <v>97</v>
      </c>
      <c r="D4447" s="1" t="s">
        <v>4614</v>
      </c>
      <c r="E4447" s="1" t="s">
        <v>1111</v>
      </c>
      <c r="F4447" s="1" t="s">
        <v>102</v>
      </c>
      <c r="G4447" s="1" t="s">
        <v>145</v>
      </c>
      <c r="H4447" s="1" t="s">
        <v>7279</v>
      </c>
      <c r="I4447" s="1" t="s">
        <v>99</v>
      </c>
      <c r="J4447" s="1" t="s">
        <v>95</v>
      </c>
      <c r="K4447" s="1">
        <v>20</v>
      </c>
      <c r="L4447" s="1" t="s">
        <v>101</v>
      </c>
      <c r="M4447" s="1" t="s">
        <v>325</v>
      </c>
      <c r="N4447" s="1" t="s">
        <v>105</v>
      </c>
      <c r="O4447" s="1" t="s">
        <v>104</v>
      </c>
      <c r="P4447">
        <v>239</v>
      </c>
      <c r="Q4447" s="1" t="str">
        <f>VLOOKUP([1]!Tabla1[[#This Row],[RENAES]],[2]EESS!$1:$1048576,6,FALSE)</f>
        <v>LORETO</v>
      </c>
      <c r="R4447" s="1" t="str">
        <f>VLOOKUP([1]!Tabla1[[#This Row],[RENAES]],[2]EESS!$1:$1048576,7,FALSE)</f>
        <v>NAUTA</v>
      </c>
      <c r="S4447" s="1" t="str">
        <f>VLOOKUP([1]!Tabla1[[#This Row],[RENAES]],[2]EESS!$1:$1048576,10,FALSE)</f>
        <v>SANTA ROSA DE LAGARTO</v>
      </c>
      <c r="T4447" s="1" t="s">
        <v>6159</v>
      </c>
      <c r="U4447" s="1" t="s">
        <v>326</v>
      </c>
      <c r="V4447" s="1" t="s">
        <v>91</v>
      </c>
      <c r="W4447" s="57">
        <v>1</v>
      </c>
      <c r="X4447" s="1" t="s">
        <v>7279</v>
      </c>
      <c r="Y4447" s="1" t="s">
        <v>99</v>
      </c>
      <c r="Z4447" s="1" t="s">
        <v>95</v>
      </c>
      <c r="AA4447" s="1"/>
      <c r="AB4447" s="1"/>
      <c r="AC4447" s="1"/>
      <c r="AD4447" s="1"/>
      <c r="AE4447" s="1"/>
      <c r="AF4447" s="1"/>
      <c r="AG4447" s="1"/>
      <c r="AH4447" s="1" t="s">
        <v>6763</v>
      </c>
      <c r="AI4447" s="1" t="s">
        <v>326</v>
      </c>
      <c r="AJ4447" s="1" t="s">
        <v>91</v>
      </c>
      <c r="AK4447" s="57">
        <v>2</v>
      </c>
      <c r="AL4447" s="1" t="s">
        <v>7444</v>
      </c>
      <c r="AM4447" s="1" t="s">
        <v>96</v>
      </c>
      <c r="AN4447" s="1" t="s">
        <v>96</v>
      </c>
      <c r="AO4447" s="1"/>
      <c r="AP4447" s="1"/>
      <c r="AQ4447" s="1"/>
      <c r="AR4447" s="1"/>
      <c r="AS4447" s="1"/>
      <c r="AT4447" s="1"/>
      <c r="AU4447" s="1"/>
      <c r="AV4447" s="1" t="s">
        <v>7655</v>
      </c>
      <c r="AW4447" s="1" t="s">
        <v>326</v>
      </c>
      <c r="AX4447" s="1" t="s">
        <v>91</v>
      </c>
      <c r="AY4447" s="57">
        <v>2</v>
      </c>
      <c r="AZ4447" s="1" t="s">
        <v>9349</v>
      </c>
      <c r="BA4447" s="1" t="s">
        <v>99</v>
      </c>
      <c r="BB4447" s="1" t="s">
        <v>90</v>
      </c>
      <c r="BC4447" s="1" t="s">
        <v>9020</v>
      </c>
      <c r="BD4447" s="1" t="s">
        <v>326</v>
      </c>
      <c r="BE4447" s="1" t="s">
        <v>91</v>
      </c>
      <c r="BF4447" s="57">
        <v>4</v>
      </c>
      <c r="BG4447" s="1" t="s">
        <v>9784</v>
      </c>
      <c r="BH4447" s="1" t="s">
        <v>96</v>
      </c>
      <c r="BI4447" s="1" t="s">
        <v>96</v>
      </c>
      <c r="BJ4447" s="1"/>
      <c r="BK4447" s="1"/>
      <c r="BL4447" s="1"/>
      <c r="BM4447" s="1"/>
      <c r="BN4447" s="1"/>
      <c r="BO4447" s="1"/>
      <c r="BP4447" s="1"/>
      <c r="BQ4447" s="1"/>
      <c r="BR4447" s="1"/>
      <c r="BS4447" s="1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/>
      <c r="CF4447" s="1"/>
      <c r="CG4447" s="1"/>
      <c r="CH4447" s="1"/>
      <c r="CI4447" s="1"/>
      <c r="CJ4447" s="1"/>
      <c r="CK4447" s="1"/>
      <c r="CL4447" s="1"/>
      <c r="CM4447" s="1"/>
      <c r="CN4447" s="1"/>
      <c r="CO4447" s="1"/>
      <c r="CP4447" s="1"/>
      <c r="CQ4447" s="1"/>
      <c r="CR4447" s="1"/>
    </row>
    <row r="4448" spans="1:96" x14ac:dyDescent="0.3">
      <c r="A4448" s="1" t="s">
        <v>5789</v>
      </c>
      <c r="B4448" s="1" t="s">
        <v>6699</v>
      </c>
      <c r="C4448" s="1" t="s">
        <v>97</v>
      </c>
      <c r="D4448" s="1" t="s">
        <v>115</v>
      </c>
      <c r="E4448" s="1" t="s">
        <v>1111</v>
      </c>
      <c r="F4448" s="1" t="s">
        <v>102</v>
      </c>
      <c r="G4448" s="1" t="s">
        <v>95</v>
      </c>
      <c r="H4448" s="1" t="s">
        <v>6440</v>
      </c>
      <c r="I4448" s="1" t="s">
        <v>96</v>
      </c>
      <c r="J4448" s="1" t="s">
        <v>129</v>
      </c>
      <c r="K4448" s="1">
        <v>16</v>
      </c>
      <c r="L4448" s="1" t="s">
        <v>101</v>
      </c>
      <c r="M4448" s="1" t="s">
        <v>325</v>
      </c>
      <c r="N4448" s="1" t="s">
        <v>91</v>
      </c>
      <c r="O4448" s="1" t="s">
        <v>92</v>
      </c>
      <c r="P4448">
        <v>29014</v>
      </c>
      <c r="Q4448" s="1" t="str">
        <f>VLOOKUP([1]!Tabla1[[#This Row],[RENAES]],[2]EESS!$1:$1048576,6,FALSE)</f>
        <v>MAYNAS CIUDAD</v>
      </c>
      <c r="R4448" s="1" t="str">
        <f>VLOOKUP([1]!Tabla1[[#This Row],[RENAES]],[2]EESS!$1:$1048576,7,FALSE)</f>
        <v>IQUITOS SUR</v>
      </c>
      <c r="S4448" s="1" t="str">
        <f>VLOOKUP([1]!Tabla1[[#This Row],[RENAES]],[2]EESS!$1:$1048576,10,FALSE)</f>
        <v xml:space="preserve">LOS DELFINES </v>
      </c>
      <c r="T4448" s="1" t="s">
        <v>5331</v>
      </c>
      <c r="U4448" s="1" t="s">
        <v>326</v>
      </c>
      <c r="V4448" s="1" t="s">
        <v>91</v>
      </c>
      <c r="W4448" s="57">
        <v>1</v>
      </c>
      <c r="X4448" s="1" t="s">
        <v>6440</v>
      </c>
      <c r="Y4448" s="1" t="s">
        <v>96</v>
      </c>
      <c r="Z4448" s="1" t="s">
        <v>129</v>
      </c>
      <c r="AA4448" s="1" t="s">
        <v>6429</v>
      </c>
      <c r="AB4448" s="1" t="s">
        <v>325</v>
      </c>
      <c r="AC4448" s="1" t="s">
        <v>105</v>
      </c>
      <c r="AD4448" s="1" t="s">
        <v>104</v>
      </c>
      <c r="AE4448" s="1" t="s">
        <v>208</v>
      </c>
      <c r="AF4448" s="1" t="s">
        <v>90</v>
      </c>
      <c r="AG4448" s="1" t="s">
        <v>90</v>
      </c>
      <c r="AH4448" s="1" t="s">
        <v>6429</v>
      </c>
      <c r="AI4448" s="1" t="s">
        <v>326</v>
      </c>
      <c r="AJ4448" s="1" t="s">
        <v>91</v>
      </c>
      <c r="AK4448" s="57">
        <v>2</v>
      </c>
      <c r="AL4448" s="1" t="s">
        <v>208</v>
      </c>
      <c r="AM4448" s="1" t="s">
        <v>90</v>
      </c>
      <c r="AN4448" s="1" t="s">
        <v>90</v>
      </c>
      <c r="AO4448" s="1" t="s">
        <v>6429</v>
      </c>
      <c r="AP4448" s="1" t="s">
        <v>325</v>
      </c>
      <c r="AQ4448" s="1" t="s">
        <v>105</v>
      </c>
      <c r="AR4448" s="32"/>
      <c r="AS4448" s="1" t="s">
        <v>7651</v>
      </c>
      <c r="AT4448" s="1" t="s">
        <v>96</v>
      </c>
      <c r="AU4448" s="1" t="s">
        <v>90</v>
      </c>
      <c r="AV4448" s="1" t="s">
        <v>6957</v>
      </c>
      <c r="AW4448" s="1" t="s">
        <v>326</v>
      </c>
      <c r="AX4448" s="1" t="s">
        <v>91</v>
      </c>
      <c r="AY4448" s="57">
        <v>2</v>
      </c>
      <c r="AZ4448" s="1" t="s">
        <v>8624</v>
      </c>
      <c r="BA4448" s="1" t="s">
        <v>96</v>
      </c>
      <c r="BB4448" s="1" t="s">
        <v>119</v>
      </c>
      <c r="BC4448" s="1" t="s">
        <v>7297</v>
      </c>
      <c r="BD4448" s="1" t="s">
        <v>326</v>
      </c>
      <c r="BE4448" s="1" t="s">
        <v>91</v>
      </c>
      <c r="BF4448" s="57">
        <v>3</v>
      </c>
      <c r="BG4448" s="1" t="s">
        <v>7298</v>
      </c>
      <c r="BH4448" s="1" t="s">
        <v>96</v>
      </c>
      <c r="BI4448" s="1" t="s">
        <v>90</v>
      </c>
      <c r="BJ4448" s="1"/>
      <c r="BK4448" s="1"/>
      <c r="BL4448" s="1"/>
      <c r="BM4448" s="1"/>
      <c r="BN4448" s="1"/>
      <c r="BO4448" s="1"/>
      <c r="BP4448" s="1"/>
      <c r="BQ4448" s="1"/>
      <c r="BR4448" s="1"/>
      <c r="BS4448" s="1"/>
      <c r="BT4448" s="1"/>
      <c r="BU4448" s="1"/>
      <c r="BV4448" s="1"/>
      <c r="BW4448" s="1"/>
      <c r="BX4448" s="1" t="s">
        <v>7297</v>
      </c>
      <c r="BY4448" s="1" t="s">
        <v>325</v>
      </c>
      <c r="BZ4448" s="1" t="s">
        <v>105</v>
      </c>
      <c r="CA4448" s="1" t="s">
        <v>104</v>
      </c>
      <c r="CB4448" s="1" t="s">
        <v>7298</v>
      </c>
      <c r="CC4448" s="1" t="s">
        <v>96</v>
      </c>
      <c r="CD4448" s="1" t="s">
        <v>90</v>
      </c>
      <c r="CE4448" s="1"/>
      <c r="CF4448" s="1"/>
      <c r="CG4448" s="1"/>
      <c r="CH4448" s="1"/>
      <c r="CI4448" s="1"/>
      <c r="CJ4448" s="1"/>
      <c r="CK4448" s="1"/>
      <c r="CL4448" s="1"/>
      <c r="CM4448" s="1"/>
      <c r="CN4448" s="1"/>
      <c r="CO4448" s="1"/>
      <c r="CP4448" s="1"/>
      <c r="CQ4448" s="1"/>
      <c r="CR4448" s="1"/>
    </row>
    <row r="4449" spans="1:96" x14ac:dyDescent="0.3">
      <c r="A4449" s="1" t="s">
        <v>699</v>
      </c>
      <c r="B4449" s="1" t="s">
        <v>2486</v>
      </c>
      <c r="C4449" s="1" t="s">
        <v>97</v>
      </c>
      <c r="D4449" s="1" t="s">
        <v>3185</v>
      </c>
      <c r="E4449" s="1" t="s">
        <v>1111</v>
      </c>
      <c r="F4449" s="1" t="s">
        <v>96</v>
      </c>
      <c r="G4449" s="1" t="s">
        <v>151</v>
      </c>
      <c r="H4449" s="1" t="s">
        <v>324</v>
      </c>
      <c r="I4449" s="1" t="s">
        <v>107</v>
      </c>
      <c r="J4449" s="1" t="s">
        <v>90</v>
      </c>
      <c r="K4449" s="1">
        <v>20</v>
      </c>
      <c r="L4449" s="1" t="s">
        <v>101</v>
      </c>
      <c r="M4449" s="1" t="s">
        <v>325</v>
      </c>
      <c r="N4449" s="1" t="s">
        <v>91</v>
      </c>
      <c r="O4449" s="1" t="s">
        <v>92</v>
      </c>
      <c r="P4449">
        <v>1</v>
      </c>
      <c r="Q4449" s="1" t="str">
        <f>VLOOKUP([1]!Tabla1[[#This Row],[RENAES]],[2]EESS!$1:$1048576,6,FALSE)</f>
        <v>MAYNAS CIUDAD</v>
      </c>
      <c r="R4449" s="1" t="str">
        <f>VLOOKUP([1]!Tabla1[[#This Row],[RENAES]],[2]EESS!$1:$1048576,7,FALSE)</f>
        <v>IQUITOS SUR</v>
      </c>
      <c r="S4449" s="1" t="str">
        <f>VLOOKUP([1]!Tabla1[[#This Row],[RENAES]],[2]EESS!$1:$1048576,10,FALSE)</f>
        <v>AMERICA de San Juan Bautista</v>
      </c>
      <c r="T4449" s="1" t="s">
        <v>1183</v>
      </c>
      <c r="U4449" s="1" t="s">
        <v>326</v>
      </c>
      <c r="V4449" s="1" t="s">
        <v>91</v>
      </c>
      <c r="W4449" s="57">
        <v>30</v>
      </c>
      <c r="X4449" s="1" t="s">
        <v>324</v>
      </c>
      <c r="Y4449" s="1" t="s">
        <v>107</v>
      </c>
      <c r="Z4449" s="1" t="s">
        <v>90</v>
      </c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  <c r="BJ4449" s="1"/>
      <c r="BK4449" s="1"/>
      <c r="BL4449" s="1"/>
      <c r="BM4449" s="1"/>
      <c r="BN4449" s="1"/>
      <c r="BO4449" s="1"/>
      <c r="BP4449" s="1"/>
      <c r="BQ4449" s="1"/>
      <c r="BR4449" s="1"/>
      <c r="BS4449" s="1"/>
      <c r="BT4449" s="1"/>
      <c r="BU4449" s="1"/>
      <c r="BV4449" s="1"/>
      <c r="BW4449" s="1"/>
      <c r="BX4449" s="1"/>
      <c r="BY4449" s="1"/>
      <c r="BZ4449" s="1"/>
      <c r="CA4449" s="1"/>
      <c r="CB4449" s="1"/>
      <c r="CC4449" s="1"/>
      <c r="CD4449" s="1"/>
      <c r="CE4449" s="1" t="s">
        <v>1188</v>
      </c>
      <c r="CF4449" s="1" t="s">
        <v>326</v>
      </c>
      <c r="CG4449" s="1" t="s">
        <v>91</v>
      </c>
      <c r="CH4449" s="1" t="s">
        <v>123</v>
      </c>
      <c r="CI4449" s="1" t="s">
        <v>2113</v>
      </c>
      <c r="CJ4449" s="1" t="s">
        <v>96</v>
      </c>
      <c r="CK4449" s="1" t="s">
        <v>95</v>
      </c>
      <c r="CL4449" s="1"/>
      <c r="CM4449" s="1"/>
      <c r="CN4449" s="1"/>
      <c r="CO4449" s="1"/>
      <c r="CP4449" s="1"/>
      <c r="CQ4449" s="1"/>
      <c r="CR4449" s="1"/>
    </row>
    <row r="4450" spans="1:96" x14ac:dyDescent="0.3">
      <c r="A4450" s="1" t="s">
        <v>8035</v>
      </c>
      <c r="B4450" s="1" t="s">
        <v>8036</v>
      </c>
      <c r="C4450" s="1" t="s">
        <v>97</v>
      </c>
      <c r="D4450" s="1" t="s">
        <v>3185</v>
      </c>
      <c r="E4450" s="1" t="s">
        <v>1111</v>
      </c>
      <c r="F4450" s="1" t="s">
        <v>95</v>
      </c>
      <c r="G4450" s="1" t="s">
        <v>102</v>
      </c>
      <c r="H4450" s="1" t="s">
        <v>163</v>
      </c>
      <c r="I4450" s="1" t="s">
        <v>96</v>
      </c>
      <c r="J4450" s="1" t="s">
        <v>99</v>
      </c>
      <c r="K4450" s="1">
        <v>16</v>
      </c>
      <c r="L4450" s="1" t="s">
        <v>101</v>
      </c>
      <c r="M4450" s="1" t="s">
        <v>325</v>
      </c>
      <c r="N4450" s="1" t="s">
        <v>91</v>
      </c>
      <c r="O4450" s="32"/>
      <c r="P4450">
        <v>23</v>
      </c>
      <c r="Q4450" s="1" t="str">
        <f>VLOOKUP([1]!Tabla1[[#This Row],[RENAES]],[2]EESS!$1:$1048576,6,FALSE)</f>
        <v>REQUENA</v>
      </c>
      <c r="R4450" s="1" t="str">
        <f>VLOOKUP([1]!Tabla1[[#This Row],[RENAES]],[2]EESS!$1:$1048576,7,FALSE)</f>
        <v>REQUENA</v>
      </c>
      <c r="S4450" s="1" t="str">
        <f>VLOOKUP([1]!Tabla1[[#This Row],[RENAES]],[2]EESS!$1:$1048576,10,FALSE)</f>
        <v>HUARMI ISLA</v>
      </c>
      <c r="T4450" s="1" t="s">
        <v>6487</v>
      </c>
      <c r="U4450" s="1" t="s">
        <v>326</v>
      </c>
      <c r="V4450" s="1" t="s">
        <v>91</v>
      </c>
      <c r="W4450" s="57">
        <v>1</v>
      </c>
      <c r="X4450" s="1" t="s">
        <v>163</v>
      </c>
      <c r="Y4450" s="1" t="s">
        <v>96</v>
      </c>
      <c r="Z4450" s="1" t="s">
        <v>99</v>
      </c>
      <c r="AA4450" s="1" t="s">
        <v>7335</v>
      </c>
      <c r="AB4450" s="1" t="s">
        <v>325</v>
      </c>
      <c r="AC4450" s="1" t="s">
        <v>91</v>
      </c>
      <c r="AD4450" s="32"/>
      <c r="AE4450" s="1" t="s">
        <v>4159</v>
      </c>
      <c r="AF4450" s="1" t="s">
        <v>142</v>
      </c>
      <c r="AG4450" s="1" t="s">
        <v>110</v>
      </c>
      <c r="AH4450" s="1" t="s">
        <v>7290</v>
      </c>
      <c r="AI4450" s="1" t="s">
        <v>326</v>
      </c>
      <c r="AJ4450" s="1" t="s">
        <v>91</v>
      </c>
      <c r="AK4450" s="57">
        <v>5</v>
      </c>
      <c r="AL4450" s="1" t="s">
        <v>163</v>
      </c>
      <c r="AM4450" s="1" t="s">
        <v>127</v>
      </c>
      <c r="AN4450" s="1" t="s">
        <v>98</v>
      </c>
      <c r="AO4450" s="1"/>
      <c r="AP4450" s="1"/>
      <c r="AQ4450" s="1"/>
      <c r="AR4450" s="1"/>
      <c r="AS4450" s="1"/>
      <c r="AT4450" s="1"/>
      <c r="AU4450" s="1"/>
      <c r="AV4450" s="1" t="s">
        <v>7335</v>
      </c>
      <c r="AW4450" s="1" t="s">
        <v>326</v>
      </c>
      <c r="AX4450" s="1" t="s">
        <v>91</v>
      </c>
      <c r="AY4450" s="57">
        <v>2</v>
      </c>
      <c r="AZ4450" s="1" t="s">
        <v>4159</v>
      </c>
      <c r="BA4450" s="1" t="s">
        <v>142</v>
      </c>
      <c r="BB4450" s="1" t="s">
        <v>110</v>
      </c>
      <c r="BC4450" s="1" t="s">
        <v>7720</v>
      </c>
      <c r="BD4450" s="1" t="s">
        <v>326</v>
      </c>
      <c r="BE4450" s="1" t="s">
        <v>91</v>
      </c>
      <c r="BF4450" s="57">
        <v>15</v>
      </c>
      <c r="BG4450" s="1" t="s">
        <v>324</v>
      </c>
      <c r="BH4450" s="1" t="s">
        <v>125</v>
      </c>
      <c r="BI4450" s="1" t="s">
        <v>96</v>
      </c>
      <c r="BJ4450" s="1"/>
      <c r="BK4450" s="1"/>
      <c r="BL4450" s="1"/>
      <c r="BM4450" s="1"/>
      <c r="BN4450" s="1"/>
      <c r="BO4450" s="1"/>
      <c r="BP4450" s="1"/>
      <c r="BQ4450" s="1"/>
      <c r="BR4450" s="1"/>
      <c r="BS4450" s="1"/>
      <c r="BT4450" s="1"/>
      <c r="BU4450" s="1"/>
      <c r="BV4450" s="1"/>
      <c r="BW4450" s="1"/>
      <c r="BX4450" s="1"/>
      <c r="BY4450" s="1"/>
      <c r="BZ4450" s="1"/>
      <c r="CA4450" s="1"/>
      <c r="CB4450" s="1"/>
      <c r="CC4450" s="1"/>
      <c r="CD4450" s="1"/>
      <c r="CE4450" s="1" t="s">
        <v>7673</v>
      </c>
      <c r="CF4450" s="1" t="s">
        <v>326</v>
      </c>
      <c r="CG4450" s="1" t="s">
        <v>91</v>
      </c>
      <c r="CH4450" s="1" t="s">
        <v>123</v>
      </c>
      <c r="CI4450" s="1" t="s">
        <v>218</v>
      </c>
      <c r="CJ4450" s="1" t="s">
        <v>90</v>
      </c>
      <c r="CK4450" s="1" t="s">
        <v>131</v>
      </c>
      <c r="CL4450" s="1"/>
      <c r="CM4450" s="1"/>
      <c r="CN4450" s="1"/>
      <c r="CO4450" s="1"/>
      <c r="CP4450" s="1"/>
      <c r="CQ4450" s="1"/>
      <c r="CR4450" s="1"/>
    </row>
    <row r="4451" spans="1:96" x14ac:dyDescent="0.3">
      <c r="A4451" s="1" t="s">
        <v>8991</v>
      </c>
      <c r="B4451" s="1" t="s">
        <v>8992</v>
      </c>
      <c r="C4451" s="1" t="s">
        <v>97</v>
      </c>
      <c r="D4451" s="1" t="s">
        <v>3185</v>
      </c>
      <c r="E4451" s="1" t="s">
        <v>1111</v>
      </c>
      <c r="F4451" s="1" t="s">
        <v>127</v>
      </c>
      <c r="G4451" s="1" t="s">
        <v>113</v>
      </c>
      <c r="H4451" s="1" t="s">
        <v>324</v>
      </c>
      <c r="I4451" s="1" t="s">
        <v>107</v>
      </c>
      <c r="J4451" s="1" t="s">
        <v>109</v>
      </c>
      <c r="K4451" s="1">
        <v>18</v>
      </c>
      <c r="L4451" s="1" t="s">
        <v>101</v>
      </c>
      <c r="M4451" s="1" t="s">
        <v>325</v>
      </c>
      <c r="N4451" s="1" t="s">
        <v>91</v>
      </c>
      <c r="O4451" s="1" t="s">
        <v>92</v>
      </c>
      <c r="P4451">
        <v>3</v>
      </c>
      <c r="Q4451" s="1" t="str">
        <f>VLOOKUP([1]!Tabla1[[#This Row],[RENAES]],[2]EESS!$1:$1048576,6,FALSE)</f>
        <v>RAMON CASTILLA</v>
      </c>
      <c r="R4451" s="1" t="str">
        <f>VLOOKUP([1]!Tabla1[[#This Row],[RENAES]],[2]EESS!$1:$1048576,7,FALSE)</f>
        <v>SAN PABLO</v>
      </c>
      <c r="S4451" s="1" t="str">
        <f>VLOOKUP([1]!Tabla1[[#This Row],[RENAES]],[2]EESS!$1:$1048576,10,FALSE)</f>
        <v>SAN PABLO</v>
      </c>
      <c r="T4451" s="1"/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  <c r="AJ4451" s="1"/>
      <c r="AK4451" s="1"/>
      <c r="AL4451" s="1"/>
      <c r="AM4451" s="1"/>
      <c r="AN4451" s="1"/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  <c r="BJ4451" s="1"/>
      <c r="BK4451" s="1"/>
      <c r="BL4451" s="1"/>
      <c r="BM4451" s="1"/>
      <c r="BN4451" s="1"/>
      <c r="BO4451" s="1"/>
      <c r="BP4451" s="1"/>
      <c r="BQ4451" s="1"/>
      <c r="BR4451" s="1"/>
      <c r="BS4451" s="1"/>
      <c r="BT4451" s="1"/>
      <c r="BU4451" s="1"/>
      <c r="BV4451" s="1"/>
      <c r="BW4451" s="1"/>
      <c r="BX4451" s="1"/>
      <c r="BY4451" s="1"/>
      <c r="BZ4451" s="1"/>
      <c r="CA4451" s="1"/>
      <c r="CB4451" s="1"/>
      <c r="CC4451" s="1"/>
      <c r="CD4451" s="1"/>
      <c r="CE4451" s="1"/>
      <c r="CF4451" s="1"/>
      <c r="CG4451" s="1"/>
      <c r="CH4451" s="1"/>
      <c r="CI4451" s="1"/>
      <c r="CJ4451" s="1"/>
      <c r="CK4451" s="1"/>
      <c r="CL4451" s="1"/>
      <c r="CM4451" s="1"/>
      <c r="CN4451" s="1"/>
      <c r="CO4451" s="1"/>
      <c r="CP4451" s="1"/>
      <c r="CQ4451" s="1"/>
      <c r="CR4451" s="1"/>
    </row>
    <row r="4452" spans="1:96" x14ac:dyDescent="0.3">
      <c r="A4452" s="1" t="s">
        <v>3899</v>
      </c>
      <c r="B4452" s="1" t="s">
        <v>5139</v>
      </c>
      <c r="C4452" s="1" t="s">
        <v>97</v>
      </c>
      <c r="D4452" s="1" t="s">
        <v>187</v>
      </c>
      <c r="E4452" s="1" t="s">
        <v>1111</v>
      </c>
      <c r="F4452" s="1" t="s">
        <v>88</v>
      </c>
      <c r="G4452" s="1" t="s">
        <v>116</v>
      </c>
      <c r="H4452" s="1" t="s">
        <v>3513</v>
      </c>
      <c r="I4452" s="1" t="s">
        <v>108</v>
      </c>
      <c r="J4452" s="1" t="s">
        <v>109</v>
      </c>
      <c r="K4452" s="1">
        <v>19</v>
      </c>
      <c r="L4452" s="1" t="s">
        <v>101</v>
      </c>
      <c r="M4452" s="1" t="s">
        <v>325</v>
      </c>
      <c r="N4452" s="1" t="s">
        <v>91</v>
      </c>
      <c r="O4452" s="1" t="s">
        <v>92</v>
      </c>
      <c r="P4452">
        <v>291</v>
      </c>
      <c r="Q4452" s="1" t="str">
        <f>VLOOKUP([1]!Tabla1[[#This Row],[RENAES]],[2]EESS!$1:$1048576,6,FALSE)</f>
        <v>LORETO</v>
      </c>
      <c r="R4452" s="1" t="str">
        <f>VLOOKUP([1]!Tabla1[[#This Row],[RENAES]],[2]EESS!$1:$1048576,7,FALSE)</f>
        <v>MAYPUCO</v>
      </c>
      <c r="S4452" s="1" t="str">
        <f>VLOOKUP([1]!Tabla1[[#This Row],[RENAES]],[2]EESS!$1:$1048576,10,FALSE)</f>
        <v>CONCORDIA</v>
      </c>
      <c r="T4452" s="1" t="s">
        <v>4816</v>
      </c>
      <c r="U4452" s="1" t="s">
        <v>326</v>
      </c>
      <c r="V4452" s="1" t="s">
        <v>91</v>
      </c>
      <c r="W4452" s="57">
        <v>4</v>
      </c>
      <c r="X4452" s="1" t="s">
        <v>3513</v>
      </c>
      <c r="Y4452" s="1" t="s">
        <v>108</v>
      </c>
      <c r="Z4452" s="1" t="s">
        <v>109</v>
      </c>
      <c r="AA4452" s="1"/>
      <c r="AB4452" s="1"/>
      <c r="AC4452" s="1"/>
      <c r="AD4452" s="1"/>
      <c r="AE4452" s="1"/>
      <c r="AF4452" s="1"/>
      <c r="AG4452" s="1"/>
      <c r="AH4452" s="1" t="s">
        <v>6163</v>
      </c>
      <c r="AI4452" s="1" t="s">
        <v>326</v>
      </c>
      <c r="AJ4452" s="1" t="s">
        <v>91</v>
      </c>
      <c r="AK4452" s="57">
        <v>5</v>
      </c>
      <c r="AL4452" s="1" t="s">
        <v>7776</v>
      </c>
      <c r="AM4452" s="1" t="s">
        <v>96</v>
      </c>
      <c r="AN4452" s="1" t="s">
        <v>90</v>
      </c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  <c r="BJ4452" s="1"/>
      <c r="BK4452" s="1"/>
      <c r="BL4452" s="1"/>
      <c r="BM4452" s="1"/>
      <c r="BN4452" s="1"/>
      <c r="BO4452" s="1"/>
      <c r="BP4452" s="1"/>
      <c r="BQ4452" s="1"/>
      <c r="BR4452" s="1"/>
      <c r="BS4452" s="1"/>
      <c r="BT4452" s="1"/>
      <c r="BU4452" s="1"/>
      <c r="BV4452" s="1"/>
      <c r="BW4452" s="1"/>
      <c r="BX4452" s="1"/>
      <c r="BY4452" s="1"/>
      <c r="BZ4452" s="1"/>
      <c r="CA4452" s="1"/>
      <c r="CB4452" s="1"/>
      <c r="CC4452" s="1"/>
      <c r="CD4452" s="1"/>
      <c r="CE4452" s="1"/>
      <c r="CF4452" s="1"/>
      <c r="CG4452" s="1"/>
      <c r="CH4452" s="1"/>
      <c r="CI4452" s="1"/>
      <c r="CJ4452" s="1"/>
      <c r="CK4452" s="1"/>
      <c r="CL4452" s="1"/>
      <c r="CM4452" s="1"/>
      <c r="CN4452" s="1"/>
      <c r="CO4452" s="1"/>
      <c r="CP4452" s="1"/>
      <c r="CQ4452" s="1"/>
      <c r="CR4452" s="1"/>
    </row>
    <row r="4453" spans="1:96" x14ac:dyDescent="0.3">
      <c r="A4453" s="1" t="s">
        <v>2487</v>
      </c>
      <c r="B4453" s="1" t="s">
        <v>2488</v>
      </c>
      <c r="C4453" s="1" t="s">
        <v>97</v>
      </c>
      <c r="D4453" s="1" t="s">
        <v>139</v>
      </c>
      <c r="E4453" s="1" t="s">
        <v>1111</v>
      </c>
      <c r="F4453" s="1" t="s">
        <v>96</v>
      </c>
      <c r="G4453" s="1" t="s">
        <v>118</v>
      </c>
      <c r="H4453" s="1" t="s">
        <v>128</v>
      </c>
      <c r="I4453" s="1" t="s">
        <v>96</v>
      </c>
      <c r="J4453" s="1" t="s">
        <v>99</v>
      </c>
      <c r="K4453" s="1">
        <v>16</v>
      </c>
      <c r="L4453" s="1" t="s">
        <v>101</v>
      </c>
      <c r="M4453" s="1" t="s">
        <v>325</v>
      </c>
      <c r="N4453" s="1" t="s">
        <v>105</v>
      </c>
      <c r="O4453" s="1" t="s">
        <v>104</v>
      </c>
      <c r="P4453">
        <v>15291</v>
      </c>
      <c r="Q4453" s="1" t="str">
        <f>VLOOKUP([1]!Tabla1[[#This Row],[RENAES]],[2]EESS!$1:$1048576,6,FALSE)</f>
        <v>NO PERTENECE A NINGUNA RED</v>
      </c>
      <c r="R4453" s="1" t="str">
        <f>VLOOKUP([1]!Tabla1[[#This Row],[RENAES]],[2]EESS!$1:$1048576,7,FALSE)</f>
        <v>NO PERTENECE A NINGUNA MICRORED</v>
      </c>
      <c r="S4453" s="1" t="str">
        <f>VLOOKUP([1]!Tabla1[[#This Row],[RENAES]],[2]EESS!$1:$1048576,10,FALSE)</f>
        <v>HOSP.REGIONAL DE LORETO "Felipe Arriola Iglesias"</v>
      </c>
      <c r="T4453" s="1" t="s">
        <v>1169</v>
      </c>
      <c r="U4453" s="1" t="s">
        <v>326</v>
      </c>
      <c r="V4453" s="1" t="s">
        <v>91</v>
      </c>
      <c r="W4453" s="57">
        <v>3</v>
      </c>
      <c r="X4453" s="1" t="s">
        <v>128</v>
      </c>
      <c r="Y4453" s="1" t="s">
        <v>96</v>
      </c>
      <c r="Z4453" s="1" t="s">
        <v>99</v>
      </c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  <c r="BJ4453" s="1"/>
      <c r="BK4453" s="1"/>
      <c r="BL4453" s="1"/>
      <c r="BM4453" s="1"/>
      <c r="BN4453" s="1"/>
      <c r="BO4453" s="1"/>
      <c r="BP4453" s="1"/>
      <c r="BQ4453" s="1"/>
      <c r="BR4453" s="1"/>
      <c r="BS4453" s="1"/>
      <c r="BT4453" s="1"/>
      <c r="BU4453" s="1"/>
      <c r="BV4453" s="1"/>
      <c r="BW4453" s="1"/>
      <c r="BX4453" s="1"/>
      <c r="BY4453" s="1"/>
      <c r="BZ4453" s="1"/>
      <c r="CA4453" s="1"/>
      <c r="CB4453" s="1"/>
      <c r="CC4453" s="1"/>
      <c r="CD4453" s="1"/>
      <c r="CE4453" s="1"/>
      <c r="CF4453" s="1"/>
      <c r="CG4453" s="1"/>
      <c r="CH4453" s="1"/>
      <c r="CI4453" s="1"/>
      <c r="CJ4453" s="1"/>
      <c r="CK4453" s="1"/>
      <c r="CL4453" s="1"/>
      <c r="CM4453" s="1"/>
      <c r="CN4453" s="1"/>
      <c r="CO4453" s="1"/>
      <c r="CP4453" s="1"/>
      <c r="CQ4453" s="1"/>
      <c r="CR4453" s="1"/>
    </row>
    <row r="4454" spans="1:96" x14ac:dyDescent="0.3">
      <c r="A4454" s="1" t="s">
        <v>3180</v>
      </c>
      <c r="B4454" s="1" t="s">
        <v>3181</v>
      </c>
      <c r="C4454" s="1" t="s">
        <v>97</v>
      </c>
      <c r="D4454" s="1" t="s">
        <v>3185</v>
      </c>
      <c r="E4454" s="1" t="s">
        <v>1111</v>
      </c>
      <c r="F4454" s="1" t="s">
        <v>88</v>
      </c>
      <c r="G4454" s="1" t="s">
        <v>95</v>
      </c>
      <c r="H4454" s="1" t="s">
        <v>324</v>
      </c>
      <c r="I4454" s="1" t="s">
        <v>90</v>
      </c>
      <c r="J4454" s="1" t="s">
        <v>98</v>
      </c>
      <c r="K4454" s="1">
        <v>17</v>
      </c>
      <c r="L4454" s="1" t="s">
        <v>101</v>
      </c>
      <c r="M4454" s="1" t="s">
        <v>325</v>
      </c>
      <c r="N4454" s="1" t="s">
        <v>91</v>
      </c>
      <c r="O4454" s="1" t="s">
        <v>104</v>
      </c>
      <c r="P4454">
        <v>1</v>
      </c>
      <c r="Q4454" s="1" t="str">
        <f>VLOOKUP([1]!Tabla1[[#This Row],[RENAES]],[2]EESS!$1:$1048576,6,FALSE)</f>
        <v>NO PERTENECE A NINGUNA RED</v>
      </c>
      <c r="R4454" s="1" t="str">
        <f>VLOOKUP([1]!Tabla1[[#This Row],[RENAES]],[2]EESS!$1:$1048576,7,FALSE)</f>
        <v>NO PERTENECE A NINGUNA MICRORED</v>
      </c>
      <c r="S4454" s="1" t="str">
        <f>VLOOKUP([1]!Tabla1[[#This Row],[RENAES]],[2]EESS!$1:$1048576,10,FALSE)</f>
        <v>HOSPITAL IQUITOS "Cesar Garayar Garcia"</v>
      </c>
      <c r="T4454" s="1" t="s">
        <v>2861</v>
      </c>
      <c r="U4454" s="1" t="s">
        <v>326</v>
      </c>
      <c r="V4454" s="1" t="s">
        <v>105</v>
      </c>
      <c r="W4454" s="57">
        <v>30</v>
      </c>
      <c r="X4454" s="1" t="s">
        <v>324</v>
      </c>
      <c r="Y4454" s="1" t="s">
        <v>90</v>
      </c>
      <c r="Z4454" s="1" t="s">
        <v>98</v>
      </c>
      <c r="AA4454" s="1"/>
      <c r="AB4454" s="1"/>
      <c r="AC4454" s="1"/>
      <c r="AD4454" s="1"/>
      <c r="AE4454" s="1"/>
      <c r="AF4454" s="1"/>
      <c r="AG4454" s="1"/>
      <c r="AH4454" s="1" t="s">
        <v>3197</v>
      </c>
      <c r="AI4454" s="1" t="s">
        <v>326</v>
      </c>
      <c r="AJ4454" s="1" t="s">
        <v>91</v>
      </c>
      <c r="AK4454" s="57">
        <v>6</v>
      </c>
      <c r="AL4454" s="1" t="s">
        <v>2960</v>
      </c>
      <c r="AM4454" s="1" t="s">
        <v>95</v>
      </c>
      <c r="AN4454" s="1" t="s">
        <v>100</v>
      </c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  <c r="BJ4454" s="1"/>
      <c r="BK4454" s="1"/>
      <c r="BL4454" s="1"/>
      <c r="BM4454" s="1"/>
      <c r="BN4454" s="1"/>
      <c r="BO4454" s="1"/>
      <c r="BP4454" s="1"/>
      <c r="BQ4454" s="1"/>
      <c r="BR4454" s="1"/>
      <c r="BS4454" s="1"/>
      <c r="BT4454" s="1"/>
      <c r="BU4454" s="1"/>
      <c r="BV4454" s="1"/>
      <c r="BW4454" s="1"/>
      <c r="BX4454" s="1"/>
      <c r="BY4454" s="1"/>
      <c r="BZ4454" s="1"/>
      <c r="CA4454" s="1"/>
      <c r="CB4454" s="1"/>
      <c r="CC4454" s="1"/>
      <c r="CD4454" s="1"/>
      <c r="CE4454" s="1"/>
      <c r="CF4454" s="1"/>
      <c r="CG4454" s="1"/>
      <c r="CH4454" s="1"/>
      <c r="CI4454" s="1"/>
      <c r="CJ4454" s="1"/>
      <c r="CK4454" s="1"/>
      <c r="CL4454" s="1"/>
      <c r="CM4454" s="1"/>
      <c r="CN4454" s="1"/>
      <c r="CO4454" s="1"/>
      <c r="CP4454" s="1"/>
      <c r="CQ4454" s="1"/>
      <c r="CR4454" s="1"/>
    </row>
    <row r="4455" spans="1:96" x14ac:dyDescent="0.3">
      <c r="A4455" s="1" t="s">
        <v>4803</v>
      </c>
      <c r="B4455" s="1" t="s">
        <v>4804</v>
      </c>
      <c r="C4455" s="1" t="s">
        <v>97</v>
      </c>
      <c r="D4455" s="1" t="s">
        <v>3185</v>
      </c>
      <c r="E4455" s="1" t="s">
        <v>1111</v>
      </c>
      <c r="F4455" s="1" t="s">
        <v>99</v>
      </c>
      <c r="G4455" s="1" t="s">
        <v>113</v>
      </c>
      <c r="H4455" s="1" t="s">
        <v>4614</v>
      </c>
      <c r="I4455" s="1" t="s">
        <v>127</v>
      </c>
      <c r="J4455" s="1" t="s">
        <v>113</v>
      </c>
      <c r="K4455" s="1">
        <v>15</v>
      </c>
      <c r="L4455" s="1" t="s">
        <v>101</v>
      </c>
      <c r="M4455" s="1" t="s">
        <v>325</v>
      </c>
      <c r="N4455" s="1" t="s">
        <v>91</v>
      </c>
      <c r="O4455" s="1" t="s">
        <v>104</v>
      </c>
      <c r="P4455">
        <v>185</v>
      </c>
      <c r="Q4455" s="1" t="str">
        <f>VLOOKUP([1]!Tabla1[[#This Row],[RENAES]],[2]EESS!$1:$1048576,6,FALSE)</f>
        <v>MAYNAS CIUDAD</v>
      </c>
      <c r="R4455" s="1" t="str">
        <f>VLOOKUP([1]!Tabla1[[#This Row],[RENAES]],[2]EESS!$1:$1048576,7,FALSE)</f>
        <v>PUNCHANA</v>
      </c>
      <c r="S4455" s="1" t="str">
        <f>VLOOKUP([1]!Tabla1[[#This Row],[RENAES]],[2]EESS!$1:$1048576,10,FALSE)</f>
        <v xml:space="preserve">FERNANDO LORES </v>
      </c>
      <c r="T4455" s="1" t="s">
        <v>4213</v>
      </c>
      <c r="U4455" s="1" t="s">
        <v>326</v>
      </c>
      <c r="V4455" s="1" t="s">
        <v>91</v>
      </c>
      <c r="W4455" s="57">
        <v>1</v>
      </c>
      <c r="X4455" s="1" t="s">
        <v>4614</v>
      </c>
      <c r="Y4455" s="1" t="s">
        <v>127</v>
      </c>
      <c r="Z4455" s="1" t="s">
        <v>113</v>
      </c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  <c r="AL4455" s="1"/>
      <c r="AM4455" s="1"/>
      <c r="AN4455" s="1"/>
      <c r="AO4455" s="1"/>
      <c r="AP4455" s="1"/>
      <c r="AQ4455" s="1"/>
      <c r="AR4455" s="1"/>
      <c r="AS4455" s="1"/>
      <c r="AT4455" s="1"/>
      <c r="AU4455" s="1"/>
      <c r="AV4455" s="1"/>
      <c r="AW4455" s="1"/>
      <c r="AX4455" s="1"/>
      <c r="AY4455" s="1"/>
      <c r="AZ4455" s="1"/>
      <c r="BA4455" s="1"/>
      <c r="BB4455" s="1"/>
      <c r="BC4455" s="1"/>
      <c r="BD4455" s="1"/>
      <c r="BE4455" s="1"/>
      <c r="BF4455" s="1"/>
      <c r="BG4455" s="1"/>
      <c r="BH4455" s="1"/>
      <c r="BI4455" s="1"/>
      <c r="BJ4455" s="1"/>
      <c r="BK4455" s="1"/>
      <c r="BL4455" s="1"/>
      <c r="BM4455" s="1"/>
      <c r="BN4455" s="1"/>
      <c r="BO4455" s="1"/>
      <c r="BP4455" s="1"/>
      <c r="BQ4455" s="1"/>
      <c r="BR4455" s="1"/>
      <c r="BS4455" s="1"/>
      <c r="BT4455" s="1"/>
      <c r="BU4455" s="1"/>
      <c r="BV4455" s="1"/>
      <c r="BW4455" s="1"/>
      <c r="BX4455" s="1"/>
      <c r="BY4455" s="1"/>
      <c r="BZ4455" s="1"/>
      <c r="CA4455" s="1"/>
      <c r="CB4455" s="1"/>
      <c r="CC4455" s="1"/>
      <c r="CD4455" s="1"/>
      <c r="CE4455" s="1"/>
      <c r="CF4455" s="1"/>
      <c r="CG4455" s="1"/>
      <c r="CH4455" s="1"/>
      <c r="CI4455" s="1"/>
      <c r="CJ4455" s="1"/>
      <c r="CK4455" s="1"/>
      <c r="CL4455" s="1"/>
      <c r="CM4455" s="1"/>
      <c r="CN4455" s="1"/>
      <c r="CO4455" s="1"/>
      <c r="CP4455" s="1"/>
      <c r="CQ4455" s="1"/>
      <c r="CR4455" s="1"/>
    </row>
    <row r="4456" spans="1:96" x14ac:dyDescent="0.3">
      <c r="A4456" s="1" t="s">
        <v>5919</v>
      </c>
      <c r="B4456" s="1" t="s">
        <v>5920</v>
      </c>
      <c r="C4456" s="1" t="s">
        <v>97</v>
      </c>
      <c r="D4456" s="1" t="s">
        <v>3185</v>
      </c>
      <c r="E4456" s="1" t="s">
        <v>1111</v>
      </c>
      <c r="F4456" s="1" t="s">
        <v>102</v>
      </c>
      <c r="G4456" s="1" t="s">
        <v>107</v>
      </c>
      <c r="H4456" s="1" t="s">
        <v>324</v>
      </c>
      <c r="I4456" s="1" t="s">
        <v>169</v>
      </c>
      <c r="J4456" s="1" t="s">
        <v>96</v>
      </c>
      <c r="K4456" s="1">
        <v>18</v>
      </c>
      <c r="L4456" s="1" t="s">
        <v>101</v>
      </c>
      <c r="M4456" s="1" t="s">
        <v>325</v>
      </c>
      <c r="N4456" s="1" t="s">
        <v>91</v>
      </c>
      <c r="O4456" s="1" t="s">
        <v>117</v>
      </c>
      <c r="P4456">
        <v>1</v>
      </c>
      <c r="Q4456" s="1" t="str">
        <f>VLOOKUP([1]!Tabla1[[#This Row],[RENAES]],[2]EESS!$1:$1048576,6,FALSE)</f>
        <v>RAMON CASTILLA</v>
      </c>
      <c r="R4456" s="1" t="str">
        <f>VLOOKUP([1]!Tabla1[[#This Row],[RENAES]],[2]EESS!$1:$1048576,7,FALSE)</f>
        <v>PEVAS</v>
      </c>
      <c r="S4456" s="1" t="str">
        <f>VLOOKUP([1]!Tabla1[[#This Row],[RENAES]],[2]EESS!$1:$1048576,10,FALSE)</f>
        <v xml:space="preserve">PEVAS </v>
      </c>
      <c r="T4456" s="1" t="s">
        <v>5337</v>
      </c>
      <c r="U4456" s="1" t="s">
        <v>326</v>
      </c>
      <c r="V4456" s="1" t="s">
        <v>91</v>
      </c>
      <c r="W4456" s="57">
        <v>60</v>
      </c>
      <c r="X4456" s="1" t="s">
        <v>324</v>
      </c>
      <c r="Y4456" s="1" t="s">
        <v>169</v>
      </c>
      <c r="Z4456" s="1" t="s">
        <v>96</v>
      </c>
      <c r="AA4456" s="1"/>
      <c r="AB4456" s="1"/>
      <c r="AC4456" s="1"/>
      <c r="AD4456" s="1"/>
      <c r="AE4456" s="1"/>
      <c r="AF4456" s="1"/>
      <c r="AG4456" s="1"/>
      <c r="AH4456" s="1" t="s">
        <v>5444</v>
      </c>
      <c r="AI4456" s="1" t="s">
        <v>326</v>
      </c>
      <c r="AJ4456" s="1" t="s">
        <v>91</v>
      </c>
      <c r="AK4456" s="57">
        <v>30</v>
      </c>
      <c r="AL4456" s="1" t="s">
        <v>324</v>
      </c>
      <c r="AM4456" s="1" t="s">
        <v>2597</v>
      </c>
      <c r="AN4456" s="1" t="s">
        <v>96</v>
      </c>
      <c r="AO4456" s="1"/>
      <c r="AP4456" s="1"/>
      <c r="AQ4456" s="1"/>
      <c r="AR4456" s="1"/>
      <c r="AS4456" s="1"/>
      <c r="AT4456" s="1"/>
      <c r="AU4456" s="1"/>
      <c r="AV4456" s="1"/>
      <c r="AW4456" s="1"/>
      <c r="AX4456" s="1"/>
      <c r="AY4456" s="1"/>
      <c r="AZ4456" s="1"/>
      <c r="BA4456" s="1"/>
      <c r="BB4456" s="1"/>
      <c r="BC4456" s="1"/>
      <c r="BD4456" s="1"/>
      <c r="BE4456" s="1"/>
      <c r="BF4456" s="1"/>
      <c r="BG4456" s="1"/>
      <c r="BH4456" s="1"/>
      <c r="BI4456" s="1"/>
      <c r="BJ4456" s="1"/>
      <c r="BK4456" s="1"/>
      <c r="BL4456" s="1"/>
      <c r="BM4456" s="1"/>
      <c r="BN4456" s="1"/>
      <c r="BO4456" s="1"/>
      <c r="BP4456" s="1"/>
      <c r="BQ4456" s="1"/>
      <c r="BR4456" s="1"/>
      <c r="BS4456" s="1"/>
      <c r="BT4456" s="1"/>
      <c r="BU4456" s="1"/>
      <c r="BV4456" s="1"/>
      <c r="BW4456" s="1"/>
      <c r="BX4456" s="1"/>
      <c r="BY4456" s="1"/>
      <c r="BZ4456" s="1"/>
      <c r="CA4456" s="1"/>
      <c r="CB4456" s="1"/>
      <c r="CC4456" s="1"/>
      <c r="CD4456" s="1"/>
      <c r="CE4456" s="1" t="s">
        <v>5938</v>
      </c>
      <c r="CF4456" s="1" t="s">
        <v>326</v>
      </c>
      <c r="CG4456" s="1" t="s">
        <v>91</v>
      </c>
      <c r="CH4456" s="1" t="s">
        <v>123</v>
      </c>
      <c r="CI4456" s="1" t="s">
        <v>340</v>
      </c>
      <c r="CJ4456" s="1" t="s">
        <v>96</v>
      </c>
      <c r="CK4456" s="1" t="s">
        <v>88</v>
      </c>
      <c r="CL4456" s="1"/>
      <c r="CM4456" s="1"/>
      <c r="CN4456" s="1"/>
      <c r="CO4456" s="1"/>
      <c r="CP4456" s="1"/>
      <c r="CQ4456" s="1"/>
      <c r="CR4456" s="1"/>
    </row>
    <row r="4457" spans="1:96" x14ac:dyDescent="0.3">
      <c r="A4457" s="1" t="s">
        <v>695</v>
      </c>
      <c r="B4457" s="1" t="s">
        <v>2489</v>
      </c>
      <c r="C4457" s="1" t="s">
        <v>97</v>
      </c>
      <c r="D4457" s="1" t="s">
        <v>3185</v>
      </c>
      <c r="E4457" s="1" t="s">
        <v>1111</v>
      </c>
      <c r="F4457" s="1" t="s">
        <v>90</v>
      </c>
      <c r="G4457" s="1" t="s">
        <v>107</v>
      </c>
      <c r="H4457" s="1" t="s">
        <v>327</v>
      </c>
      <c r="I4457" s="1" t="s">
        <v>95</v>
      </c>
      <c r="J4457" s="1" t="s">
        <v>88</v>
      </c>
      <c r="K4457" s="1">
        <v>23</v>
      </c>
      <c r="L4457" s="1" t="s">
        <v>101</v>
      </c>
      <c r="M4457" s="1" t="s">
        <v>325</v>
      </c>
      <c r="N4457" s="1" t="s">
        <v>91</v>
      </c>
      <c r="O4457" s="1" t="s">
        <v>104</v>
      </c>
      <c r="P4457">
        <v>150</v>
      </c>
      <c r="Q4457" s="1" t="str">
        <f>VLOOKUP([1]!Tabla1[[#This Row],[RENAES]],[2]EESS!$1:$1048576,6,FALSE)</f>
        <v>RAMON CASTILLA</v>
      </c>
      <c r="R4457" s="1" t="str">
        <f>VLOOKUP([1]!Tabla1[[#This Row],[RENAES]],[2]EESS!$1:$1048576,7,FALSE)</f>
        <v>SAN PABLO</v>
      </c>
      <c r="S4457" s="1" t="str">
        <f>VLOOKUP([1]!Tabla1[[#This Row],[RENAES]],[2]EESS!$1:$1048576,10,FALSE)</f>
        <v>SAN PABLO</v>
      </c>
      <c r="T4457" s="1" t="s">
        <v>1160</v>
      </c>
      <c r="U4457" s="1" t="s">
        <v>326</v>
      </c>
      <c r="V4457" s="1" t="s">
        <v>91</v>
      </c>
      <c r="W4457" s="57">
        <v>1</v>
      </c>
      <c r="X4457" s="1" t="s">
        <v>327</v>
      </c>
      <c r="Y4457" s="1" t="s">
        <v>95</v>
      </c>
      <c r="Z4457" s="1" t="s">
        <v>88</v>
      </c>
      <c r="AA4457" s="1" t="s">
        <v>3485</v>
      </c>
      <c r="AB4457" s="1" t="s">
        <v>325</v>
      </c>
      <c r="AC4457" s="1" t="s">
        <v>91</v>
      </c>
      <c r="AD4457" s="1" t="s">
        <v>104</v>
      </c>
      <c r="AE4457" s="1" t="s">
        <v>324</v>
      </c>
      <c r="AF4457" s="1" t="s">
        <v>102</v>
      </c>
      <c r="AG4457" s="1" t="s">
        <v>109</v>
      </c>
      <c r="AH4457" s="1" t="s">
        <v>3485</v>
      </c>
      <c r="AI4457" s="1" t="s">
        <v>326</v>
      </c>
      <c r="AJ4457" s="1" t="s">
        <v>91</v>
      </c>
      <c r="AK4457" s="57">
        <v>10</v>
      </c>
      <c r="AL4457" s="1" t="s">
        <v>324</v>
      </c>
      <c r="AM4457" s="1" t="s">
        <v>102</v>
      </c>
      <c r="AN4457" s="1" t="s">
        <v>109</v>
      </c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  <c r="BJ4457" s="1"/>
      <c r="BK4457" s="1"/>
      <c r="BL4457" s="1"/>
      <c r="BM4457" s="1"/>
      <c r="BN4457" s="1"/>
      <c r="BO4457" s="1"/>
      <c r="BP4457" s="1"/>
      <c r="BQ4457" s="1"/>
      <c r="BR4457" s="1"/>
      <c r="BS4457" s="1"/>
      <c r="BT4457" s="1"/>
      <c r="BU4457" s="1"/>
      <c r="BV4457" s="1"/>
      <c r="BW4457" s="1"/>
      <c r="BX4457" s="1"/>
      <c r="BY4457" s="1"/>
      <c r="BZ4457" s="1"/>
      <c r="CA4457" s="1"/>
      <c r="CB4457" s="1"/>
      <c r="CC4457" s="1"/>
      <c r="CD4457" s="1"/>
      <c r="CE4457" s="1"/>
      <c r="CF4457" s="1"/>
      <c r="CG4457" s="1"/>
      <c r="CH4457" s="1"/>
      <c r="CI4457" s="1"/>
      <c r="CJ4457" s="1"/>
      <c r="CK4457" s="1"/>
      <c r="CL4457" s="1"/>
      <c r="CM4457" s="1"/>
      <c r="CN4457" s="1"/>
      <c r="CO4457" s="1"/>
      <c r="CP4457" s="1"/>
      <c r="CQ4457" s="1"/>
      <c r="CR4457" s="1"/>
    </row>
    <row r="4458" spans="1:96" x14ac:dyDescent="0.3">
      <c r="A4458" s="1" t="s">
        <v>3791</v>
      </c>
      <c r="B4458" s="1" t="s">
        <v>3792</v>
      </c>
      <c r="C4458" s="1" t="s">
        <v>97</v>
      </c>
      <c r="D4458" s="1" t="s">
        <v>116</v>
      </c>
      <c r="E4458" s="1" t="s">
        <v>1111</v>
      </c>
      <c r="F4458" s="1" t="s">
        <v>88</v>
      </c>
      <c r="G4458" s="1" t="s">
        <v>129</v>
      </c>
      <c r="H4458" s="1" t="s">
        <v>186</v>
      </c>
      <c r="I4458" s="1" t="s">
        <v>88</v>
      </c>
      <c r="J4458" s="1" t="s">
        <v>129</v>
      </c>
      <c r="K4458" s="1">
        <v>16</v>
      </c>
      <c r="L4458" s="1" t="s">
        <v>101</v>
      </c>
      <c r="M4458" s="1" t="s">
        <v>325</v>
      </c>
      <c r="N4458" s="1" t="s">
        <v>91</v>
      </c>
      <c r="O4458" s="1" t="s">
        <v>104</v>
      </c>
      <c r="P4458">
        <v>123</v>
      </c>
      <c r="Q4458" s="1" t="str">
        <f>VLOOKUP([1]!Tabla1[[#This Row],[RENAES]],[2]EESS!$1:$1048576,6,FALSE)</f>
        <v>MAYNAS CIUDAD</v>
      </c>
      <c r="R4458" s="1" t="str">
        <f>VLOOKUP([1]!Tabla1[[#This Row],[RENAES]],[2]EESS!$1:$1048576,7,FALSE)</f>
        <v>PUNCHANA</v>
      </c>
      <c r="S4458" s="1" t="str">
        <f>VLOOKUP([1]!Tabla1[[#This Row],[RENAES]],[2]EESS!$1:$1048576,10,FALSE)</f>
        <v>MASUSA</v>
      </c>
      <c r="T4458" s="1" t="s">
        <v>4648</v>
      </c>
      <c r="U4458" s="1" t="s">
        <v>326</v>
      </c>
      <c r="V4458" s="1" t="s">
        <v>91</v>
      </c>
      <c r="W4458" s="57">
        <v>2</v>
      </c>
      <c r="X4458" s="1" t="s">
        <v>186</v>
      </c>
      <c r="Y4458" s="1" t="s">
        <v>88</v>
      </c>
      <c r="Z4458" s="1" t="s">
        <v>116</v>
      </c>
      <c r="AA4458" s="1"/>
      <c r="AB4458" s="1"/>
      <c r="AC4458" s="1"/>
      <c r="AD4458" s="1"/>
      <c r="AE4458" s="1"/>
      <c r="AF4458" s="1"/>
      <c r="AG4458" s="1"/>
      <c r="AH4458" s="1" t="s">
        <v>5935</v>
      </c>
      <c r="AI4458" s="1" t="s">
        <v>326</v>
      </c>
      <c r="AJ4458" s="1" t="s">
        <v>91</v>
      </c>
      <c r="AK4458" s="57">
        <v>2</v>
      </c>
      <c r="AL4458" s="1" t="s">
        <v>223</v>
      </c>
      <c r="AM4458" s="1" t="s">
        <v>102</v>
      </c>
      <c r="AN4458" s="1" t="s">
        <v>115</v>
      </c>
      <c r="AO4458" s="1"/>
      <c r="AP4458" s="1"/>
      <c r="AQ4458" s="1"/>
      <c r="AR4458" s="1"/>
      <c r="AS4458" s="1"/>
      <c r="AT4458" s="1"/>
      <c r="AU4458" s="1"/>
      <c r="AV4458" s="1" t="s">
        <v>6988</v>
      </c>
      <c r="AW4458" s="1" t="s">
        <v>326</v>
      </c>
      <c r="AX4458" s="1" t="s">
        <v>91</v>
      </c>
      <c r="AY4458" s="57">
        <v>4</v>
      </c>
      <c r="AZ4458" s="1" t="s">
        <v>191</v>
      </c>
      <c r="BA4458" s="1" t="s">
        <v>102</v>
      </c>
      <c r="BB4458" s="1" t="s">
        <v>110</v>
      </c>
      <c r="BC4458" s="1" t="s">
        <v>8041</v>
      </c>
      <c r="BD4458" s="1" t="s">
        <v>326</v>
      </c>
      <c r="BE4458" s="1" t="s">
        <v>91</v>
      </c>
      <c r="BF4458" s="57">
        <v>4</v>
      </c>
      <c r="BG4458" s="1" t="s">
        <v>223</v>
      </c>
      <c r="BH4458" s="1" t="s">
        <v>99</v>
      </c>
      <c r="BI4458" s="1" t="s">
        <v>96</v>
      </c>
      <c r="BJ4458" s="1" t="s">
        <v>8842</v>
      </c>
      <c r="BK4458" s="1" t="s">
        <v>326</v>
      </c>
      <c r="BL4458" s="1" t="s">
        <v>91</v>
      </c>
      <c r="BM4458" s="57">
        <v>6</v>
      </c>
      <c r="BN4458" s="1" t="s">
        <v>223</v>
      </c>
      <c r="BO4458" s="1" t="s">
        <v>127</v>
      </c>
      <c r="BP4458" s="1" t="s">
        <v>119</v>
      </c>
      <c r="BQ4458" s="1" t="s">
        <v>9290</v>
      </c>
      <c r="BR4458" s="1" t="s">
        <v>326</v>
      </c>
      <c r="BS4458" s="1" t="s">
        <v>91</v>
      </c>
      <c r="BT4458" s="57">
        <v>7</v>
      </c>
      <c r="BU4458" s="1" t="s">
        <v>223</v>
      </c>
      <c r="BV4458" s="1" t="s">
        <v>127</v>
      </c>
      <c r="BW4458" s="1" t="s">
        <v>127</v>
      </c>
      <c r="BX4458" s="1"/>
      <c r="BY4458" s="1"/>
      <c r="BZ4458" s="1"/>
      <c r="CA4458" s="1"/>
      <c r="CB4458" s="1"/>
      <c r="CC4458" s="1"/>
      <c r="CD4458" s="1"/>
      <c r="CE4458" s="1"/>
      <c r="CF4458" s="1"/>
      <c r="CG4458" s="1"/>
      <c r="CH4458" s="1"/>
      <c r="CI4458" s="1"/>
      <c r="CJ4458" s="1"/>
      <c r="CK4458" s="1"/>
      <c r="CL4458" s="1"/>
      <c r="CM4458" s="1"/>
      <c r="CN4458" s="1"/>
      <c r="CO4458" s="1"/>
      <c r="CP4458" s="1"/>
      <c r="CQ4458" s="1"/>
      <c r="CR4458" s="1"/>
    </row>
    <row r="4459" spans="1:96" x14ac:dyDescent="0.3">
      <c r="A4459" s="1" t="s">
        <v>1014</v>
      </c>
      <c r="B4459" s="1" t="s">
        <v>8608</v>
      </c>
      <c r="C4459" s="1" t="s">
        <v>97</v>
      </c>
      <c r="D4459" s="1" t="s">
        <v>106</v>
      </c>
      <c r="E4459" s="1" t="s">
        <v>1111</v>
      </c>
      <c r="F4459" s="1" t="s">
        <v>119</v>
      </c>
      <c r="G4459" s="1" t="s">
        <v>109</v>
      </c>
      <c r="H4459" s="1" t="s">
        <v>88</v>
      </c>
      <c r="I4459" s="1" t="s">
        <v>102</v>
      </c>
      <c r="J4459" s="1" t="s">
        <v>96</v>
      </c>
      <c r="K4459" s="1">
        <v>20</v>
      </c>
      <c r="L4459" s="1" t="s">
        <v>101</v>
      </c>
      <c r="M4459" s="1" t="s">
        <v>325</v>
      </c>
      <c r="N4459" s="1" t="s">
        <v>91</v>
      </c>
      <c r="O4459" s="1" t="s">
        <v>104</v>
      </c>
      <c r="P4459">
        <v>100</v>
      </c>
      <c r="Q4459" s="1" t="str">
        <f>VLOOKUP([1]!Tabla1[[#This Row],[RENAES]],[2]EESS!$1:$1048576,6,FALSE)</f>
        <v>UCAYALI</v>
      </c>
      <c r="R4459" s="1" t="str">
        <f>VLOOKUP([1]!Tabla1[[#This Row],[RENAES]],[2]EESS!$1:$1048576,7,FALSE)</f>
        <v>CONTAMANA</v>
      </c>
      <c r="S4459" s="1" t="str">
        <f>VLOOKUP([1]!Tabla1[[#This Row],[RENAES]],[2]EESS!$1:$1048576,10,FALSE)</f>
        <v>PAMPA HERMOZA de Pampa Hermoza</v>
      </c>
      <c r="T4459" s="1" t="s">
        <v>7650</v>
      </c>
      <c r="U4459" s="1" t="s">
        <v>326</v>
      </c>
      <c r="V4459" s="1" t="s">
        <v>91</v>
      </c>
      <c r="W4459" s="57">
        <v>1</v>
      </c>
      <c r="X4459" s="1" t="s">
        <v>88</v>
      </c>
      <c r="Y4459" s="1" t="s">
        <v>102</v>
      </c>
      <c r="Z4459" s="1" t="s">
        <v>96</v>
      </c>
      <c r="AA4459" s="1" t="s">
        <v>8649</v>
      </c>
      <c r="AB4459" s="1" t="s">
        <v>325</v>
      </c>
      <c r="AC4459" s="1" t="s">
        <v>105</v>
      </c>
      <c r="AD4459" s="1" t="s">
        <v>104</v>
      </c>
      <c r="AE4459" s="1" t="s">
        <v>4018</v>
      </c>
      <c r="AF4459" s="1" t="s">
        <v>96</v>
      </c>
      <c r="AG4459" s="1" t="s">
        <v>109</v>
      </c>
      <c r="AH4459" s="1" t="s">
        <v>8649</v>
      </c>
      <c r="AI4459" s="1" t="s">
        <v>326</v>
      </c>
      <c r="AJ4459" s="1" t="s">
        <v>91</v>
      </c>
      <c r="AK4459" s="57">
        <v>2</v>
      </c>
      <c r="AL4459" s="1" t="s">
        <v>4018</v>
      </c>
      <c r="AM4459" s="1" t="s">
        <v>96</v>
      </c>
      <c r="AN4459" s="1" t="s">
        <v>109</v>
      </c>
      <c r="AO4459" s="1" t="s">
        <v>9810</v>
      </c>
      <c r="AP4459" s="1" t="s">
        <v>325</v>
      </c>
      <c r="AQ4459" s="1" t="s">
        <v>105</v>
      </c>
      <c r="AR4459" s="1" t="s">
        <v>104</v>
      </c>
      <c r="AS4459" s="1" t="s">
        <v>90</v>
      </c>
      <c r="AT4459" s="1" t="s">
        <v>127</v>
      </c>
      <c r="AU4459" s="1" t="s">
        <v>127</v>
      </c>
      <c r="AV4459" s="1" t="s">
        <v>9810</v>
      </c>
      <c r="AW4459" s="1" t="s">
        <v>326</v>
      </c>
      <c r="AX4459" s="1" t="s">
        <v>91</v>
      </c>
      <c r="AY4459" s="57">
        <v>2</v>
      </c>
      <c r="AZ4459" s="1" t="s">
        <v>90</v>
      </c>
      <c r="BA4459" s="1" t="s">
        <v>127</v>
      </c>
      <c r="BB4459" s="1" t="s">
        <v>127</v>
      </c>
      <c r="BC4459" s="1"/>
      <c r="BD4459" s="1"/>
      <c r="BE4459" s="1"/>
      <c r="BF4459" s="1"/>
      <c r="BG4459" s="1"/>
      <c r="BH4459" s="1"/>
      <c r="BI4459" s="1"/>
      <c r="BJ4459" s="1"/>
      <c r="BK4459" s="1"/>
      <c r="BL4459" s="1"/>
      <c r="BM4459" s="1"/>
      <c r="BN4459" s="1"/>
      <c r="BO4459" s="1"/>
      <c r="BP4459" s="1"/>
      <c r="BQ4459" s="1"/>
      <c r="BR4459" s="1"/>
      <c r="BS4459" s="1"/>
      <c r="BT4459" s="1"/>
      <c r="BU4459" s="1"/>
      <c r="BV4459" s="1"/>
      <c r="BW4459" s="1"/>
      <c r="BX4459" s="1"/>
      <c r="BY4459" s="1"/>
      <c r="BZ4459" s="1"/>
      <c r="CA4459" s="1"/>
      <c r="CB4459" s="1"/>
      <c r="CC4459" s="1"/>
      <c r="CD4459" s="1"/>
      <c r="CE4459" s="1"/>
      <c r="CF4459" s="1"/>
      <c r="CG4459" s="1"/>
      <c r="CH4459" s="1"/>
      <c r="CI4459" s="1"/>
      <c r="CJ4459" s="1"/>
      <c r="CK4459" s="1"/>
      <c r="CL4459" s="1"/>
      <c r="CM4459" s="1"/>
      <c r="CN4459" s="1"/>
      <c r="CO4459" s="1"/>
      <c r="CP4459" s="1"/>
      <c r="CQ4459" s="1"/>
      <c r="CR4459" s="1"/>
    </row>
    <row r="4460" spans="1:96" x14ac:dyDescent="0.3">
      <c r="A4460" s="1" t="s">
        <v>6150</v>
      </c>
      <c r="B4460" s="1" t="s">
        <v>6151</v>
      </c>
      <c r="C4460" s="1" t="s">
        <v>97</v>
      </c>
      <c r="D4460" s="1" t="s">
        <v>3185</v>
      </c>
      <c r="E4460" s="1" t="s">
        <v>1111</v>
      </c>
      <c r="F4460" s="1" t="s">
        <v>99</v>
      </c>
      <c r="G4460" s="1" t="s">
        <v>122</v>
      </c>
      <c r="H4460" s="1" t="s">
        <v>231</v>
      </c>
      <c r="I4460" s="1" t="s">
        <v>108</v>
      </c>
      <c r="J4460" s="1" t="s">
        <v>102</v>
      </c>
      <c r="K4460" s="1">
        <v>21</v>
      </c>
      <c r="L4460" s="1" t="s">
        <v>101</v>
      </c>
      <c r="M4460" s="1" t="s">
        <v>325</v>
      </c>
      <c r="N4460" s="1" t="s">
        <v>105</v>
      </c>
      <c r="O4460" s="1" t="s">
        <v>104</v>
      </c>
      <c r="P4460">
        <v>6794</v>
      </c>
      <c r="Q4460" s="1" t="str">
        <f>VLOOKUP([1]!Tabla1[[#This Row],[RENAES]],[2]EESS!$1:$1048576,6,FALSE)</f>
        <v>MAYNAS CIUDAD</v>
      </c>
      <c r="R4460" s="1" t="str">
        <f>VLOOKUP([1]!Tabla1[[#This Row],[RENAES]],[2]EESS!$1:$1048576,7,FALSE)</f>
        <v>BELEN</v>
      </c>
      <c r="S4460" s="1" t="str">
        <f>VLOOKUP([1]!Tabla1[[#This Row],[RENAES]],[2]EESS!$1:$1048576,10,FALSE)</f>
        <v>6 DE OCTUBRE</v>
      </c>
      <c r="T4460" s="1" t="s">
        <v>4648</v>
      </c>
      <c r="U4460" s="1" t="s">
        <v>326</v>
      </c>
      <c r="V4460" s="1" t="s">
        <v>91</v>
      </c>
      <c r="W4460" s="57">
        <v>3</v>
      </c>
      <c r="X4460" s="1" t="s">
        <v>231</v>
      </c>
      <c r="Y4460" s="1" t="s">
        <v>108</v>
      </c>
      <c r="Z4460" s="1" t="s">
        <v>102</v>
      </c>
      <c r="AA4460" s="1"/>
      <c r="AB4460" s="1"/>
      <c r="AC4460" s="1"/>
      <c r="AD4460" s="1"/>
      <c r="AE4460" s="1"/>
      <c r="AF4460" s="1"/>
      <c r="AG4460" s="1"/>
      <c r="AH4460" s="1" t="s">
        <v>5986</v>
      </c>
      <c r="AI4460" s="1" t="s">
        <v>326</v>
      </c>
      <c r="AJ4460" s="1" t="s">
        <v>91</v>
      </c>
      <c r="AK4460" s="57">
        <v>2</v>
      </c>
      <c r="AL4460" s="1" t="s">
        <v>208</v>
      </c>
      <c r="AM4460" s="1" t="s">
        <v>119</v>
      </c>
      <c r="AN4460" s="1" t="s">
        <v>99</v>
      </c>
      <c r="AO4460" s="1"/>
      <c r="AP4460" s="1"/>
      <c r="AQ4460" s="1"/>
      <c r="AR4460" s="1"/>
      <c r="AS4460" s="1"/>
      <c r="AT4460" s="1"/>
      <c r="AU4460" s="1"/>
      <c r="AV4460" s="1" t="s">
        <v>7135</v>
      </c>
      <c r="AW4460" s="1" t="s">
        <v>326</v>
      </c>
      <c r="AX4460" s="1" t="s">
        <v>91</v>
      </c>
      <c r="AY4460" s="57">
        <v>3</v>
      </c>
      <c r="AZ4460" s="1" t="s">
        <v>208</v>
      </c>
      <c r="BA4460" s="1" t="s">
        <v>129</v>
      </c>
      <c r="BB4460" s="1" t="s">
        <v>96</v>
      </c>
      <c r="BC4460" s="1" t="s">
        <v>9001</v>
      </c>
      <c r="BD4460" s="1" t="s">
        <v>326</v>
      </c>
      <c r="BE4460" s="1" t="s">
        <v>91</v>
      </c>
      <c r="BF4460" s="57">
        <v>5</v>
      </c>
      <c r="BG4460" s="1" t="s">
        <v>149</v>
      </c>
      <c r="BH4460" s="1" t="s">
        <v>113</v>
      </c>
      <c r="BI4460" s="1" t="s">
        <v>96</v>
      </c>
      <c r="BJ4460" s="1"/>
      <c r="BK4460" s="1"/>
      <c r="BL4460" s="1"/>
      <c r="BM4460" s="1"/>
      <c r="BN4460" s="1"/>
      <c r="BO4460" s="1"/>
      <c r="BP4460" s="1"/>
      <c r="BQ4460" s="1"/>
      <c r="BR4460" s="1"/>
      <c r="BS4460" s="1"/>
      <c r="BT4460" s="1"/>
      <c r="BU4460" s="1"/>
      <c r="BV4460" s="1"/>
      <c r="BW4460" s="1"/>
      <c r="BX4460" s="1"/>
      <c r="BY4460" s="1"/>
      <c r="BZ4460" s="1"/>
      <c r="CA4460" s="1"/>
      <c r="CB4460" s="1"/>
      <c r="CC4460" s="1"/>
      <c r="CD4460" s="1"/>
      <c r="CE4460" s="1"/>
      <c r="CF4460" s="1"/>
      <c r="CG4460" s="1"/>
      <c r="CH4460" s="1"/>
      <c r="CI4460" s="1"/>
      <c r="CJ4460" s="1"/>
      <c r="CK4460" s="1"/>
      <c r="CL4460" s="1"/>
      <c r="CM4460" s="1"/>
      <c r="CN4460" s="1"/>
      <c r="CO4460" s="1"/>
      <c r="CP4460" s="1"/>
      <c r="CQ4460" s="1"/>
      <c r="CR4460" s="1"/>
    </row>
    <row r="4461" spans="1:96" x14ac:dyDescent="0.3">
      <c r="A4461" s="1" t="s">
        <v>3793</v>
      </c>
      <c r="B4461" s="1" t="s">
        <v>3794</v>
      </c>
      <c r="C4461" s="1" t="s">
        <v>97</v>
      </c>
      <c r="D4461" s="1" t="s">
        <v>3185</v>
      </c>
      <c r="E4461" s="1" t="s">
        <v>1111</v>
      </c>
      <c r="F4461" s="1" t="s">
        <v>99</v>
      </c>
      <c r="G4461" s="1" t="s">
        <v>119</v>
      </c>
      <c r="H4461" s="1" t="s">
        <v>5160</v>
      </c>
      <c r="I4461" s="1" t="s">
        <v>107</v>
      </c>
      <c r="J4461" s="1" t="s">
        <v>106</v>
      </c>
      <c r="K4461" s="1">
        <v>16</v>
      </c>
      <c r="L4461" s="1" t="s">
        <v>101</v>
      </c>
      <c r="M4461" s="1" t="s">
        <v>325</v>
      </c>
      <c r="N4461" s="1" t="s">
        <v>105</v>
      </c>
      <c r="O4461" s="1" t="s">
        <v>104</v>
      </c>
      <c r="P4461">
        <v>27</v>
      </c>
      <c r="Q4461" s="1" t="str">
        <f>VLOOKUP([1]!Tabla1[[#This Row],[RENAES]],[2]EESS!$1:$1048576,6,FALSE)</f>
        <v>MAYNAS CIUDAD</v>
      </c>
      <c r="R4461" s="1" t="str">
        <f>VLOOKUP([1]!Tabla1[[#This Row],[RENAES]],[2]EESS!$1:$1048576,7,FALSE)</f>
        <v>PUNCHANA</v>
      </c>
      <c r="S4461" s="1" t="str">
        <f>VLOOKUP([1]!Tabla1[[#This Row],[RENAES]],[2]EESS!$1:$1048576,10,FALSE)</f>
        <v xml:space="preserve">FERNANDO LORES </v>
      </c>
      <c r="T4461" s="1" t="s">
        <v>4221</v>
      </c>
      <c r="U4461" s="1" t="s">
        <v>326</v>
      </c>
      <c r="V4461" s="1" t="s">
        <v>91</v>
      </c>
      <c r="W4461" s="57">
        <v>1</v>
      </c>
      <c r="X4461" s="1" t="s">
        <v>5160</v>
      </c>
      <c r="Y4461" s="1" t="s">
        <v>107</v>
      </c>
      <c r="Z4461" s="1" t="s">
        <v>106</v>
      </c>
      <c r="AA4461" s="1"/>
      <c r="AB4461" s="1"/>
      <c r="AC4461" s="1"/>
      <c r="AD4461" s="1"/>
      <c r="AE4461" s="1"/>
      <c r="AF4461" s="1"/>
      <c r="AG4461" s="1"/>
      <c r="AH4461" s="1" t="s">
        <v>4246</v>
      </c>
      <c r="AI4461" s="1" t="s">
        <v>326</v>
      </c>
      <c r="AJ4461" s="1" t="s">
        <v>91</v>
      </c>
      <c r="AK4461" s="57">
        <v>3</v>
      </c>
      <c r="AL4461" s="1" t="s">
        <v>4774</v>
      </c>
      <c r="AM4461" s="1" t="s">
        <v>113</v>
      </c>
      <c r="AN4461" s="1" t="s">
        <v>142</v>
      </c>
      <c r="AO4461" s="1"/>
      <c r="AP4461" s="1"/>
      <c r="AQ4461" s="1"/>
      <c r="AR4461" s="1"/>
      <c r="AS4461" s="1"/>
      <c r="AT4461" s="1"/>
      <c r="AU4461" s="1"/>
      <c r="AV4461" s="1" t="s">
        <v>5652</v>
      </c>
      <c r="AW4461" s="1" t="s">
        <v>326</v>
      </c>
      <c r="AX4461" s="1" t="s">
        <v>91</v>
      </c>
      <c r="AY4461" s="57">
        <v>3</v>
      </c>
      <c r="AZ4461" s="1" t="s">
        <v>221</v>
      </c>
      <c r="BA4461" s="1" t="s">
        <v>142</v>
      </c>
      <c r="BB4461" s="1" t="s">
        <v>127</v>
      </c>
      <c r="BC4461" s="1"/>
      <c r="BD4461" s="1"/>
      <c r="BE4461" s="1"/>
      <c r="BF4461" s="1"/>
      <c r="BG4461" s="1"/>
      <c r="BH4461" s="1"/>
      <c r="BI4461" s="1"/>
      <c r="BJ4461" s="1"/>
      <c r="BK4461" s="1"/>
      <c r="BL4461" s="1"/>
      <c r="BM4461" s="1"/>
      <c r="BN4461" s="1"/>
      <c r="BO4461" s="1"/>
      <c r="BP4461" s="1"/>
      <c r="BQ4461" s="1"/>
      <c r="BR4461" s="1"/>
      <c r="BS4461" s="1"/>
      <c r="BT4461" s="1"/>
      <c r="BU4461" s="1"/>
      <c r="BV4461" s="1"/>
      <c r="BW4461" s="1"/>
      <c r="BX4461" s="1"/>
      <c r="BY4461" s="1"/>
      <c r="BZ4461" s="1"/>
      <c r="CA4461" s="1"/>
      <c r="CB4461" s="1"/>
      <c r="CC4461" s="1"/>
      <c r="CD4461" s="1"/>
      <c r="CE4461" s="1"/>
      <c r="CF4461" s="1"/>
      <c r="CG4461" s="1"/>
      <c r="CH4461" s="1"/>
      <c r="CI4461" s="1"/>
      <c r="CJ4461" s="1"/>
      <c r="CK4461" s="1"/>
      <c r="CL4461" s="1"/>
      <c r="CM4461" s="1"/>
      <c r="CN4461" s="1"/>
      <c r="CO4461" s="1"/>
      <c r="CP4461" s="1"/>
      <c r="CQ4461" s="1"/>
      <c r="CR4461" s="1"/>
    </row>
    <row r="4462" spans="1:96" x14ac:dyDescent="0.3">
      <c r="A4462" s="1" t="s">
        <v>9785</v>
      </c>
      <c r="B4462" s="1" t="s">
        <v>9786</v>
      </c>
      <c r="C4462" s="1" t="s">
        <v>97</v>
      </c>
      <c r="D4462" s="1" t="s">
        <v>3185</v>
      </c>
      <c r="E4462" s="1" t="s">
        <v>1111</v>
      </c>
      <c r="F4462" s="1" t="s">
        <v>127</v>
      </c>
      <c r="G4462" s="1" t="s">
        <v>100</v>
      </c>
      <c r="H4462" s="1" t="s">
        <v>3346</v>
      </c>
      <c r="I4462" s="1" t="s">
        <v>102</v>
      </c>
      <c r="J4462" s="1" t="s">
        <v>96</v>
      </c>
      <c r="K4462" s="1">
        <v>18</v>
      </c>
      <c r="L4462" s="1" t="s">
        <v>101</v>
      </c>
      <c r="M4462" s="1" t="s">
        <v>325</v>
      </c>
      <c r="N4462" s="1" t="s">
        <v>91</v>
      </c>
      <c r="O4462" s="1" t="s">
        <v>92</v>
      </c>
      <c r="P4462">
        <v>151</v>
      </c>
      <c r="Q4462" s="1" t="str">
        <f>VLOOKUP([1]!Tabla1[[#This Row],[RENAES]],[2]EESS!$1:$1048576,6,FALSE)</f>
        <v>DATEM DEL MARAÑON</v>
      </c>
      <c r="R4462" s="1" t="str">
        <f>VLOOKUP([1]!Tabla1[[#This Row],[RENAES]],[2]EESS!$1:$1048576,7,FALSE)</f>
        <v>BARRANCA</v>
      </c>
      <c r="S4462" s="1" t="str">
        <f>VLOOKUP([1]!Tabla1[[#This Row],[RENAES]],[2]EESS!$1:$1048576,10,FALSE)</f>
        <v>SAN ANTONIO de Cahuapanas</v>
      </c>
      <c r="T4462" s="1" t="s">
        <v>8861</v>
      </c>
      <c r="U4462" s="1" t="s">
        <v>326</v>
      </c>
      <c r="V4462" s="1" t="s">
        <v>91</v>
      </c>
      <c r="W4462" s="57">
        <v>1</v>
      </c>
      <c r="X4462" s="1" t="s">
        <v>3346</v>
      </c>
      <c r="Y4462" s="1" t="s">
        <v>102</v>
      </c>
      <c r="Z4462" s="1" t="s">
        <v>96</v>
      </c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  <c r="BJ4462" s="1"/>
      <c r="BK4462" s="1"/>
      <c r="BL4462" s="1"/>
      <c r="BM4462" s="1"/>
      <c r="BN4462" s="1"/>
      <c r="BO4462" s="1"/>
      <c r="BP4462" s="1"/>
      <c r="BQ4462" s="1"/>
      <c r="BR4462" s="1"/>
      <c r="BS4462" s="1"/>
      <c r="BT4462" s="1"/>
      <c r="BU4462" s="1"/>
      <c r="BV4462" s="1"/>
      <c r="BW4462" s="1"/>
      <c r="BX4462" s="1"/>
      <c r="BY4462" s="1"/>
      <c r="BZ4462" s="1"/>
      <c r="CA4462" s="1"/>
      <c r="CB4462" s="1"/>
      <c r="CC4462" s="1"/>
      <c r="CD4462" s="1"/>
      <c r="CE4462" s="1"/>
      <c r="CF4462" s="1"/>
      <c r="CG4462" s="1"/>
      <c r="CH4462" s="1"/>
      <c r="CI4462" s="1"/>
      <c r="CJ4462" s="1"/>
      <c r="CK4462" s="1"/>
      <c r="CL4462" s="1"/>
      <c r="CM4462" s="1"/>
      <c r="CN4462" s="1"/>
      <c r="CO4462" s="1"/>
      <c r="CP4462" s="1"/>
      <c r="CQ4462" s="1"/>
      <c r="CR4462" s="1"/>
    </row>
    <row r="4463" spans="1:96" x14ac:dyDescent="0.3">
      <c r="A4463" s="1" t="s">
        <v>3352</v>
      </c>
      <c r="B4463" s="1" t="s">
        <v>3795</v>
      </c>
      <c r="C4463" s="1" t="s">
        <v>97</v>
      </c>
      <c r="D4463" s="1" t="s">
        <v>3185</v>
      </c>
      <c r="E4463" s="1" t="s">
        <v>1111</v>
      </c>
      <c r="F4463" s="1" t="s">
        <v>88</v>
      </c>
      <c r="G4463" s="1" t="s">
        <v>108</v>
      </c>
      <c r="H4463" s="1" t="s">
        <v>186</v>
      </c>
      <c r="I4463" s="1" t="s">
        <v>90</v>
      </c>
      <c r="J4463" s="1" t="s">
        <v>95</v>
      </c>
      <c r="K4463" s="1">
        <v>16</v>
      </c>
      <c r="L4463" s="1" t="s">
        <v>101</v>
      </c>
      <c r="M4463" s="1" t="s">
        <v>325</v>
      </c>
      <c r="N4463" s="1" t="s">
        <v>91</v>
      </c>
      <c r="O4463" s="1" t="s">
        <v>92</v>
      </c>
      <c r="P4463">
        <v>123</v>
      </c>
      <c r="Q4463" s="1" t="str">
        <f>VLOOKUP([1]!Tabla1[[#This Row],[RENAES]],[2]EESS!$1:$1048576,6,FALSE)</f>
        <v>RAMON CASTILLA</v>
      </c>
      <c r="R4463" s="1" t="str">
        <f>VLOOKUP([1]!Tabla1[[#This Row],[RENAES]],[2]EESS!$1:$1048576,7,FALSE)</f>
        <v>PEVAS</v>
      </c>
      <c r="S4463" s="1" t="str">
        <f>VLOOKUP([1]!Tabla1[[#This Row],[RENAES]],[2]EESS!$1:$1048576,10,FALSE)</f>
        <v>HUANTA</v>
      </c>
      <c r="T4463" s="1" t="s">
        <v>3188</v>
      </c>
      <c r="U4463" s="1" t="s">
        <v>326</v>
      </c>
      <c r="V4463" s="1" t="s">
        <v>91</v>
      </c>
      <c r="W4463" s="57">
        <v>1</v>
      </c>
      <c r="X4463" s="1" t="s">
        <v>186</v>
      </c>
      <c r="Y4463" s="1" t="s">
        <v>90</v>
      </c>
      <c r="Z4463" s="1" t="s">
        <v>95</v>
      </c>
      <c r="AA4463" s="1" t="s">
        <v>4247</v>
      </c>
      <c r="AB4463" s="1" t="s">
        <v>325</v>
      </c>
      <c r="AC4463" s="1" t="s">
        <v>105</v>
      </c>
      <c r="AD4463" s="1" t="s">
        <v>92</v>
      </c>
      <c r="AE4463" s="1" t="s">
        <v>223</v>
      </c>
      <c r="AF4463" s="1" t="s">
        <v>88</v>
      </c>
      <c r="AG4463" s="1" t="s">
        <v>96</v>
      </c>
      <c r="AH4463" s="1" t="s">
        <v>4247</v>
      </c>
      <c r="AI4463" s="1" t="s">
        <v>326</v>
      </c>
      <c r="AJ4463" s="1" t="s">
        <v>91</v>
      </c>
      <c r="AK4463" s="57">
        <v>2</v>
      </c>
      <c r="AL4463" s="1" t="s">
        <v>223</v>
      </c>
      <c r="AM4463" s="1" t="s">
        <v>88</v>
      </c>
      <c r="AN4463" s="1" t="s">
        <v>96</v>
      </c>
      <c r="AO4463" s="1" t="s">
        <v>4247</v>
      </c>
      <c r="AP4463" s="1" t="s">
        <v>325</v>
      </c>
      <c r="AQ4463" s="1" t="s">
        <v>105</v>
      </c>
      <c r="AR4463" s="1" t="s">
        <v>104</v>
      </c>
      <c r="AS4463" s="1" t="s">
        <v>186</v>
      </c>
      <c r="AT4463" s="1" t="s">
        <v>119</v>
      </c>
      <c r="AU4463" s="1" t="s">
        <v>102</v>
      </c>
      <c r="AV4463" s="1" t="s">
        <v>4247</v>
      </c>
      <c r="AW4463" s="1" t="s">
        <v>326</v>
      </c>
      <c r="AX4463" s="1" t="s">
        <v>91</v>
      </c>
      <c r="AY4463" s="57">
        <v>3</v>
      </c>
      <c r="AZ4463" s="1" t="s">
        <v>186</v>
      </c>
      <c r="BA4463" s="1" t="s">
        <v>119</v>
      </c>
      <c r="BB4463" s="1" t="s">
        <v>102</v>
      </c>
      <c r="BC4463" s="1" t="s">
        <v>5388</v>
      </c>
      <c r="BD4463" s="1" t="s">
        <v>326</v>
      </c>
      <c r="BE4463" s="1" t="s">
        <v>91</v>
      </c>
      <c r="BF4463" s="57">
        <v>3</v>
      </c>
      <c r="BG4463" s="1" t="s">
        <v>191</v>
      </c>
      <c r="BH4463" s="1" t="s">
        <v>96</v>
      </c>
      <c r="BI4463" s="1" t="s">
        <v>113</v>
      </c>
      <c r="BJ4463" s="1" t="s">
        <v>6957</v>
      </c>
      <c r="BK4463" s="1" t="s">
        <v>326</v>
      </c>
      <c r="BL4463" s="1" t="s">
        <v>91</v>
      </c>
      <c r="BM4463" s="57">
        <v>3</v>
      </c>
      <c r="BN4463" s="1" t="s">
        <v>191</v>
      </c>
      <c r="BO4463" s="1" t="s">
        <v>99</v>
      </c>
      <c r="BP4463" s="1" t="s">
        <v>95</v>
      </c>
      <c r="BQ4463" s="1"/>
      <c r="BR4463" s="1"/>
      <c r="BS4463" s="1"/>
      <c r="BT4463" s="1"/>
      <c r="BU4463" s="1"/>
      <c r="BV4463" s="1"/>
      <c r="BW4463" s="1"/>
      <c r="BX4463" s="1" t="s">
        <v>5388</v>
      </c>
      <c r="BY4463" s="1" t="s">
        <v>325</v>
      </c>
      <c r="BZ4463" s="1" t="s">
        <v>105</v>
      </c>
      <c r="CA4463" s="1" t="s">
        <v>104</v>
      </c>
      <c r="CB4463" s="1" t="s">
        <v>191</v>
      </c>
      <c r="CC4463" s="1" t="s">
        <v>96</v>
      </c>
      <c r="CD4463" s="1" t="s">
        <v>113</v>
      </c>
      <c r="CE4463" s="1"/>
      <c r="CF4463" s="1"/>
      <c r="CG4463" s="1"/>
      <c r="CH4463" s="1"/>
      <c r="CI4463" s="1"/>
      <c r="CJ4463" s="1"/>
      <c r="CK4463" s="1"/>
      <c r="CL4463" s="1"/>
      <c r="CM4463" s="1"/>
      <c r="CN4463" s="1"/>
      <c r="CO4463" s="1"/>
      <c r="CP4463" s="1"/>
      <c r="CQ4463" s="1"/>
      <c r="CR4463" s="1"/>
    </row>
    <row r="4464" spans="1:96" x14ac:dyDescent="0.3">
      <c r="A4464" s="1" t="s">
        <v>2646</v>
      </c>
      <c r="B4464" s="1" t="s">
        <v>3476</v>
      </c>
      <c r="C4464" s="1" t="s">
        <v>97</v>
      </c>
      <c r="D4464" s="1" t="s">
        <v>3185</v>
      </c>
      <c r="E4464" s="1" t="s">
        <v>1111</v>
      </c>
      <c r="F4464" s="1" t="s">
        <v>90</v>
      </c>
      <c r="G4464" s="1" t="s">
        <v>116</v>
      </c>
      <c r="H4464" s="1" t="s">
        <v>3294</v>
      </c>
      <c r="I4464" s="1" t="s">
        <v>107</v>
      </c>
      <c r="J4464" s="1" t="s">
        <v>107</v>
      </c>
      <c r="K4464" s="1">
        <v>18</v>
      </c>
      <c r="L4464" s="1" t="s">
        <v>101</v>
      </c>
      <c r="M4464" s="1" t="s">
        <v>325</v>
      </c>
      <c r="N4464" s="1" t="s">
        <v>91</v>
      </c>
      <c r="O4464" s="1" t="s">
        <v>104</v>
      </c>
      <c r="P4464">
        <v>111</v>
      </c>
      <c r="Q4464" s="1" t="str">
        <f>VLOOKUP([1]!Tabla1[[#This Row],[RENAES]],[2]EESS!$1:$1048576,6,FALSE)</f>
        <v>MAYNAS CIUDAD</v>
      </c>
      <c r="R4464" s="1" t="str">
        <f>VLOOKUP([1]!Tabla1[[#This Row],[RENAES]],[2]EESS!$1:$1048576,7,FALSE)</f>
        <v>IQUITOS SUR</v>
      </c>
      <c r="S4464" s="1" t="str">
        <f>VLOOKUP([1]!Tabla1[[#This Row],[RENAES]],[2]EESS!$1:$1048576,10,FALSE)</f>
        <v>AMERICA de San Juan Bautista</v>
      </c>
      <c r="T4464" s="1" t="s">
        <v>2523</v>
      </c>
      <c r="U4464" s="1" t="s">
        <v>326</v>
      </c>
      <c r="V4464" s="1" t="s">
        <v>91</v>
      </c>
      <c r="W4464" s="57">
        <v>1</v>
      </c>
      <c r="X4464" s="1" t="s">
        <v>3294</v>
      </c>
      <c r="Y4464" s="1" t="s">
        <v>107</v>
      </c>
      <c r="Z4464" s="1" t="s">
        <v>107</v>
      </c>
      <c r="AA4464" s="1" t="s">
        <v>4816</v>
      </c>
      <c r="AB4464" s="1" t="s">
        <v>325</v>
      </c>
      <c r="AC4464" s="1" t="s">
        <v>105</v>
      </c>
      <c r="AD4464" s="1" t="s">
        <v>104</v>
      </c>
      <c r="AE4464" s="1" t="s">
        <v>183</v>
      </c>
      <c r="AF4464" s="1" t="s">
        <v>96</v>
      </c>
      <c r="AG4464" s="1" t="s">
        <v>100</v>
      </c>
      <c r="AH4464" s="1" t="s">
        <v>4816</v>
      </c>
      <c r="AI4464" s="1" t="s">
        <v>326</v>
      </c>
      <c r="AJ4464" s="1" t="s">
        <v>91</v>
      </c>
      <c r="AK4464" s="57">
        <v>2</v>
      </c>
      <c r="AL4464" s="1" t="s">
        <v>183</v>
      </c>
      <c r="AM4464" s="1" t="s">
        <v>96</v>
      </c>
      <c r="AN4464" s="1" t="s">
        <v>100</v>
      </c>
      <c r="AO4464" s="1" t="s">
        <v>4816</v>
      </c>
      <c r="AP4464" s="1" t="s">
        <v>325</v>
      </c>
      <c r="AQ4464" s="1" t="s">
        <v>91</v>
      </c>
      <c r="AR4464" s="1" t="s">
        <v>104</v>
      </c>
      <c r="AS4464" s="1" t="s">
        <v>4884</v>
      </c>
      <c r="AT4464" s="1" t="s">
        <v>100</v>
      </c>
      <c r="AU4464" s="1" t="s">
        <v>118</v>
      </c>
      <c r="AV4464" s="1" t="s">
        <v>4816</v>
      </c>
      <c r="AW4464" s="1" t="s">
        <v>326</v>
      </c>
      <c r="AX4464" s="1" t="s">
        <v>91</v>
      </c>
      <c r="AY4464" s="57">
        <v>2</v>
      </c>
      <c r="AZ4464" s="1" t="s">
        <v>4884</v>
      </c>
      <c r="BA4464" s="1" t="s">
        <v>100</v>
      </c>
      <c r="BB4464" s="1" t="s">
        <v>118</v>
      </c>
      <c r="BC4464" s="1"/>
      <c r="BD4464" s="1"/>
      <c r="BE4464" s="1"/>
      <c r="BF4464" s="1"/>
      <c r="BG4464" s="1"/>
      <c r="BH4464" s="1"/>
      <c r="BI4464" s="1"/>
      <c r="BJ4464" s="1"/>
      <c r="BK4464" s="1"/>
      <c r="BL4464" s="1"/>
      <c r="BM4464" s="1"/>
      <c r="BN4464" s="1"/>
      <c r="BO4464" s="1"/>
      <c r="BP4464" s="1"/>
      <c r="BQ4464" s="1"/>
      <c r="BR4464" s="1"/>
      <c r="BS4464" s="1"/>
      <c r="BT4464" s="1"/>
      <c r="BU4464" s="1"/>
      <c r="BV4464" s="1"/>
      <c r="BW4464" s="1"/>
      <c r="BX4464" s="1" t="s">
        <v>4220</v>
      </c>
      <c r="BY4464" s="1" t="s">
        <v>325</v>
      </c>
      <c r="BZ4464" s="1" t="s">
        <v>91</v>
      </c>
      <c r="CA4464" s="32"/>
      <c r="CB4464" s="1" t="s">
        <v>4687</v>
      </c>
      <c r="CC4464" s="1" t="s">
        <v>90</v>
      </c>
      <c r="CD4464" s="1" t="s">
        <v>127</v>
      </c>
      <c r="CE4464" s="1" t="s">
        <v>4220</v>
      </c>
      <c r="CF4464" s="1" t="s">
        <v>326</v>
      </c>
      <c r="CG4464" s="1" t="s">
        <v>91</v>
      </c>
      <c r="CH4464" s="1" t="s">
        <v>123</v>
      </c>
      <c r="CI4464" s="1" t="s">
        <v>4687</v>
      </c>
      <c r="CJ4464" s="1" t="s">
        <v>90</v>
      </c>
      <c r="CK4464" s="1" t="s">
        <v>127</v>
      </c>
      <c r="CL4464" s="1"/>
      <c r="CM4464" s="1"/>
      <c r="CN4464" s="1"/>
      <c r="CO4464" s="1"/>
      <c r="CP4464" s="1"/>
      <c r="CQ4464" s="1"/>
      <c r="CR4464" s="1"/>
    </row>
    <row r="4465" spans="1:96" x14ac:dyDescent="0.3">
      <c r="A4465" s="1" t="s">
        <v>1092</v>
      </c>
      <c r="B4465" s="1" t="s">
        <v>8609</v>
      </c>
      <c r="C4465" s="1" t="s">
        <v>97</v>
      </c>
      <c r="D4465" s="1" t="s">
        <v>3185</v>
      </c>
      <c r="E4465" s="1" t="s">
        <v>1111</v>
      </c>
      <c r="F4465" s="1" t="s">
        <v>95</v>
      </c>
      <c r="G4465" s="1" t="s">
        <v>129</v>
      </c>
      <c r="H4465" s="1" t="s">
        <v>324</v>
      </c>
      <c r="I4465" s="1" t="s">
        <v>113</v>
      </c>
      <c r="J4465" s="1" t="s">
        <v>109</v>
      </c>
      <c r="K4465" s="1">
        <v>15</v>
      </c>
      <c r="L4465" s="1" t="s">
        <v>101</v>
      </c>
      <c r="M4465" s="1" t="s">
        <v>325</v>
      </c>
      <c r="N4465" s="1" t="s">
        <v>91</v>
      </c>
      <c r="O4465" s="1" t="s">
        <v>117</v>
      </c>
      <c r="P4465">
        <v>3</v>
      </c>
      <c r="Q4465" s="1" t="str">
        <f>VLOOKUP([1]!Tabla1[[#This Row],[RENAES]],[2]EESS!$1:$1048576,6,FALSE)</f>
        <v>MAYNAS PERIFERIE</v>
      </c>
      <c r="R4465" s="1" t="str">
        <f>VLOOKUP([1]!Tabla1[[#This Row],[RENAES]],[2]EESS!$1:$1048576,7,FALSE)</f>
        <v>SANTA CLOTILDE</v>
      </c>
      <c r="S4465" s="1" t="str">
        <f>VLOOKUP([1]!Tabla1[[#This Row],[RENAES]],[2]EESS!$1:$1048576,10,FALSE)</f>
        <v>SANTA CLOTILDE</v>
      </c>
      <c r="T4465" s="1" t="s">
        <v>6934</v>
      </c>
      <c r="U4465" s="1" t="s">
        <v>326</v>
      </c>
      <c r="V4465" s="1" t="s">
        <v>91</v>
      </c>
      <c r="W4465" s="57">
        <v>10</v>
      </c>
      <c r="X4465" s="1" t="s">
        <v>324</v>
      </c>
      <c r="Y4465" s="1" t="s">
        <v>113</v>
      </c>
      <c r="Z4465" s="1" t="s">
        <v>109</v>
      </c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  <c r="BJ4465" s="1"/>
      <c r="BK4465" s="1"/>
      <c r="BL4465" s="1"/>
      <c r="BM4465" s="1"/>
      <c r="BN4465" s="1"/>
      <c r="BO4465" s="1"/>
      <c r="BP4465" s="1"/>
      <c r="BQ4465" s="1"/>
      <c r="BR4465" s="1"/>
      <c r="BS4465" s="1"/>
      <c r="BT4465" s="1"/>
      <c r="BU4465" s="1"/>
      <c r="BV4465" s="1"/>
      <c r="BW4465" s="1"/>
      <c r="BX4465" s="1"/>
      <c r="BY4465" s="1"/>
      <c r="BZ4465" s="1"/>
      <c r="CA4465" s="1"/>
      <c r="CB4465" s="1"/>
      <c r="CC4465" s="1"/>
      <c r="CD4465" s="1"/>
      <c r="CE4465" s="1"/>
      <c r="CF4465" s="1"/>
      <c r="CG4465" s="1"/>
      <c r="CH4465" s="1"/>
      <c r="CI4465" s="1"/>
      <c r="CJ4465" s="1"/>
      <c r="CK4465" s="1"/>
      <c r="CL4465" s="1"/>
      <c r="CM4465" s="1"/>
      <c r="CN4465" s="1"/>
      <c r="CO4465" s="1"/>
      <c r="CP4465" s="1"/>
      <c r="CQ4465" s="1"/>
      <c r="CR4465" s="1"/>
    </row>
    <row r="4466" spans="1:96" x14ac:dyDescent="0.3">
      <c r="A4466" s="1" t="s">
        <v>648</v>
      </c>
      <c r="B4466" s="1" t="s">
        <v>5921</v>
      </c>
      <c r="C4466" s="1" t="s">
        <v>97</v>
      </c>
      <c r="D4466" s="1" t="s">
        <v>3185</v>
      </c>
      <c r="E4466" s="1" t="s">
        <v>1111</v>
      </c>
      <c r="F4466" s="1" t="s">
        <v>102</v>
      </c>
      <c r="G4466" s="1" t="s">
        <v>113</v>
      </c>
      <c r="H4466" s="1" t="s">
        <v>324</v>
      </c>
      <c r="I4466" s="1" t="s">
        <v>116</v>
      </c>
      <c r="J4466" s="1" t="s">
        <v>96</v>
      </c>
      <c r="K4466" s="1">
        <v>18</v>
      </c>
      <c r="L4466" s="1" t="s">
        <v>101</v>
      </c>
      <c r="M4466" s="1" t="s">
        <v>325</v>
      </c>
      <c r="N4466" s="1" t="s">
        <v>91</v>
      </c>
      <c r="O4466" s="1" t="s">
        <v>104</v>
      </c>
      <c r="P4466">
        <v>1</v>
      </c>
      <c r="Q4466" s="1" t="str">
        <f>VLOOKUP([1]!Tabla1[[#This Row],[RENAES]],[2]EESS!$1:$1048576,6,FALSE)</f>
        <v>REQUENA</v>
      </c>
      <c r="R4466" s="1" t="str">
        <f>VLOOKUP([1]!Tabla1[[#This Row],[RENAES]],[2]EESS!$1:$1048576,7,FALSE)</f>
        <v>REQUENA</v>
      </c>
      <c r="S4466" s="1" t="str">
        <f>VLOOKUP([1]!Tabla1[[#This Row],[RENAES]],[2]EESS!$1:$1048576,10,FALSE)</f>
        <v>REQUENA</v>
      </c>
      <c r="T4466" s="1" t="s">
        <v>5653</v>
      </c>
      <c r="U4466" s="1" t="s">
        <v>326</v>
      </c>
      <c r="V4466" s="1" t="s">
        <v>91</v>
      </c>
      <c r="W4466" s="57">
        <v>60</v>
      </c>
      <c r="X4466" s="1" t="s">
        <v>324</v>
      </c>
      <c r="Y4466" s="1" t="s">
        <v>116</v>
      </c>
      <c r="Z4466" s="1" t="s">
        <v>96</v>
      </c>
      <c r="AA4466" s="1" t="s">
        <v>5962</v>
      </c>
      <c r="AB4466" s="1" t="s">
        <v>325</v>
      </c>
      <c r="AC4466" s="1" t="s">
        <v>179</v>
      </c>
      <c r="AD4466" s="32"/>
      <c r="AE4466" s="1" t="s">
        <v>340</v>
      </c>
      <c r="AF4466" s="1" t="s">
        <v>99</v>
      </c>
      <c r="AG4466" s="1" t="s">
        <v>99</v>
      </c>
      <c r="AH4466" s="1"/>
      <c r="AI4466" s="1"/>
      <c r="AJ4466" s="1"/>
      <c r="AK4466" s="1"/>
      <c r="AL4466" s="1"/>
      <c r="AM4466" s="1"/>
      <c r="AN4466" s="1"/>
      <c r="AO4466" s="1"/>
      <c r="AP4466" s="1"/>
      <c r="AQ4466" s="1"/>
      <c r="AR4466" s="1"/>
      <c r="AS4466" s="1"/>
      <c r="AT4466" s="1"/>
      <c r="AU4466" s="1"/>
      <c r="AV4466" s="1"/>
      <c r="AW4466" s="1"/>
      <c r="AX4466" s="1"/>
      <c r="AY4466" s="1"/>
      <c r="AZ4466" s="1"/>
      <c r="BA4466" s="1"/>
      <c r="BB4466" s="1"/>
      <c r="BC4466" s="1"/>
      <c r="BD4466" s="1"/>
      <c r="BE4466" s="1"/>
      <c r="BF4466" s="1"/>
      <c r="BG4466" s="1"/>
      <c r="BH4466" s="1"/>
      <c r="BI4466" s="1"/>
      <c r="BJ4466" s="1"/>
      <c r="BK4466" s="1"/>
      <c r="BL4466" s="1"/>
      <c r="BM4466" s="1"/>
      <c r="BN4466" s="1"/>
      <c r="BO4466" s="1"/>
      <c r="BP4466" s="1"/>
      <c r="BQ4466" s="1"/>
      <c r="BR4466" s="1"/>
      <c r="BS4466" s="1"/>
      <c r="BT4466" s="1"/>
      <c r="BU4466" s="1"/>
      <c r="BV4466" s="1"/>
      <c r="BW4466" s="1"/>
      <c r="BX4466" s="1"/>
      <c r="BY4466" s="1"/>
      <c r="BZ4466" s="1"/>
      <c r="CA4466" s="1"/>
      <c r="CB4466" s="1"/>
      <c r="CC4466" s="1"/>
      <c r="CD4466" s="1"/>
      <c r="CE4466" s="1" t="s">
        <v>5962</v>
      </c>
      <c r="CF4466" s="1" t="s">
        <v>326</v>
      </c>
      <c r="CG4466" s="1" t="s">
        <v>91</v>
      </c>
      <c r="CH4466" s="1" t="s">
        <v>123</v>
      </c>
      <c r="CI4466" s="1" t="s">
        <v>340</v>
      </c>
      <c r="CJ4466" s="1" t="s">
        <v>102</v>
      </c>
      <c r="CK4466" s="1" t="s">
        <v>102</v>
      </c>
      <c r="CL4466" s="1"/>
      <c r="CM4466" s="1"/>
      <c r="CN4466" s="1"/>
      <c r="CO4466" s="1"/>
      <c r="CP4466" s="1"/>
      <c r="CQ4466" s="1"/>
      <c r="CR4466" s="1"/>
    </row>
    <row r="4467" spans="1:96" x14ac:dyDescent="0.3">
      <c r="A4467" s="1" t="s">
        <v>482</v>
      </c>
      <c r="B4467" s="1" t="s">
        <v>2490</v>
      </c>
      <c r="C4467" s="1" t="s">
        <v>97</v>
      </c>
      <c r="D4467" s="1" t="s">
        <v>3185</v>
      </c>
      <c r="E4467" s="1" t="s">
        <v>1111</v>
      </c>
      <c r="F4467" s="1" t="s">
        <v>96</v>
      </c>
      <c r="G4467" s="1" t="s">
        <v>110</v>
      </c>
      <c r="H4467" s="1" t="s">
        <v>327</v>
      </c>
      <c r="I4467" s="1" t="s">
        <v>102</v>
      </c>
      <c r="J4467" s="1" t="s">
        <v>107</v>
      </c>
      <c r="K4467" s="1">
        <v>19</v>
      </c>
      <c r="L4467" s="1" t="s">
        <v>101</v>
      </c>
      <c r="M4467" s="1" t="s">
        <v>325</v>
      </c>
      <c r="N4467" s="1" t="s">
        <v>105</v>
      </c>
      <c r="O4467" s="1" t="s">
        <v>92</v>
      </c>
      <c r="P4467">
        <v>14</v>
      </c>
      <c r="Q4467" s="1" t="str">
        <f>VLOOKUP([1]!Tabla1[[#This Row],[RENAES]],[2]EESS!$1:$1048576,6,FALSE)</f>
        <v>NO PERTENECE A NINGUNA RED</v>
      </c>
      <c r="R4467" s="1" t="str">
        <f>VLOOKUP([1]!Tabla1[[#This Row],[RENAES]],[2]EESS!$1:$1048576,7,FALSE)</f>
        <v>NO PERTENECE A NINGUNA MICRORED</v>
      </c>
      <c r="S4467" s="1" t="str">
        <f>VLOOKUP([1]!Tabla1[[#This Row],[RENAES]],[2]EESS!$1:$1048576,10,FALSE)</f>
        <v>HOSPITAL IQUITOS "Cesar Garayar Garcia"</v>
      </c>
      <c r="T4467" s="1" t="s">
        <v>1156</v>
      </c>
      <c r="U4467" s="1" t="s">
        <v>326</v>
      </c>
      <c r="V4467" s="1" t="s">
        <v>91</v>
      </c>
      <c r="W4467" s="57">
        <v>2</v>
      </c>
      <c r="X4467" s="1" t="s">
        <v>327</v>
      </c>
      <c r="Y4467" s="1" t="s">
        <v>102</v>
      </c>
      <c r="Z4467" s="1" t="s">
        <v>107</v>
      </c>
      <c r="AA4467" s="1" t="s">
        <v>2874</v>
      </c>
      <c r="AB4467" s="1" t="s">
        <v>325</v>
      </c>
      <c r="AC4467" s="1" t="s">
        <v>91</v>
      </c>
      <c r="AD4467" s="1" t="s">
        <v>92</v>
      </c>
      <c r="AE4467" s="1" t="s">
        <v>327</v>
      </c>
      <c r="AF4467" s="1" t="s">
        <v>90</v>
      </c>
      <c r="AG4467" s="1" t="s">
        <v>102</v>
      </c>
      <c r="AH4467" s="1"/>
      <c r="AI4467" s="1"/>
      <c r="AJ4467" s="1"/>
      <c r="AK4467" s="1"/>
      <c r="AL4467" s="1"/>
      <c r="AM4467" s="1"/>
      <c r="AN4467" s="1"/>
      <c r="AO4467" s="1"/>
      <c r="AP4467" s="1"/>
      <c r="AQ4467" s="1"/>
      <c r="AR4467" s="1"/>
      <c r="AS4467" s="1"/>
      <c r="AT4467" s="1"/>
      <c r="AU4467" s="1"/>
      <c r="AV4467" s="1"/>
      <c r="AW4467" s="1"/>
      <c r="AX4467" s="1"/>
      <c r="AY4467" s="1"/>
      <c r="AZ4467" s="1"/>
      <c r="BA4467" s="1"/>
      <c r="BB4467" s="1"/>
      <c r="BC4467" s="1"/>
      <c r="BD4467" s="1"/>
      <c r="BE4467" s="1"/>
      <c r="BF4467" s="1"/>
      <c r="BG4467" s="1"/>
      <c r="BH4467" s="1"/>
      <c r="BI4467" s="1"/>
      <c r="BJ4467" s="1"/>
      <c r="BK4467" s="1"/>
      <c r="BL4467" s="1"/>
      <c r="BM4467" s="1"/>
      <c r="BN4467" s="1"/>
      <c r="BO4467" s="1"/>
      <c r="BP4467" s="1"/>
      <c r="BQ4467" s="1"/>
      <c r="BR4467" s="1"/>
      <c r="BS4467" s="1"/>
      <c r="BT4467" s="1"/>
      <c r="BU4467" s="1"/>
      <c r="BV4467" s="1"/>
      <c r="BW4467" s="1"/>
      <c r="BX4467" s="1"/>
      <c r="BY4467" s="1"/>
      <c r="BZ4467" s="1"/>
      <c r="CA4467" s="1"/>
      <c r="CB4467" s="1"/>
      <c r="CC4467" s="1"/>
      <c r="CD4467" s="1"/>
      <c r="CE4467" s="1"/>
      <c r="CF4467" s="1"/>
      <c r="CG4467" s="1"/>
      <c r="CH4467" s="1"/>
      <c r="CI4467" s="1"/>
      <c r="CJ4467" s="1"/>
      <c r="CK4467" s="1"/>
      <c r="CL4467" s="1"/>
      <c r="CM4467" s="1"/>
      <c r="CN4467" s="1"/>
      <c r="CO4467" s="1"/>
      <c r="CP4467" s="1"/>
      <c r="CQ4467" s="1"/>
      <c r="CR4467" s="1"/>
    </row>
    <row r="4468" spans="1:96" x14ac:dyDescent="0.3">
      <c r="A4468" s="1" t="s">
        <v>1039</v>
      </c>
      <c r="B4468" s="1" t="s">
        <v>2491</v>
      </c>
      <c r="C4468" s="1" t="s">
        <v>97</v>
      </c>
      <c r="D4468" s="1" t="s">
        <v>124</v>
      </c>
      <c r="E4468" s="1" t="s">
        <v>1111</v>
      </c>
      <c r="F4468" s="1" t="s">
        <v>90</v>
      </c>
      <c r="G4468" s="1" t="s">
        <v>100</v>
      </c>
      <c r="H4468" s="1" t="s">
        <v>2492</v>
      </c>
      <c r="I4468" s="1" t="s">
        <v>96</v>
      </c>
      <c r="J4468" s="1" t="s">
        <v>99</v>
      </c>
      <c r="K4468" s="1">
        <v>20</v>
      </c>
      <c r="L4468" s="1" t="s">
        <v>101</v>
      </c>
      <c r="M4468" s="1" t="s">
        <v>325</v>
      </c>
      <c r="N4468" s="1" t="s">
        <v>91</v>
      </c>
      <c r="O4468" s="1" t="s">
        <v>92</v>
      </c>
      <c r="P4468">
        <v>113</v>
      </c>
      <c r="Q4468" s="1" t="str">
        <f>VLOOKUP([1]!Tabla1[[#This Row],[RENAES]],[2]EESS!$1:$1048576,6,FALSE)</f>
        <v>MAYNAS PERIFERIE</v>
      </c>
      <c r="R4468" s="1" t="str">
        <f>VLOOKUP([1]!Tabla1[[#This Row],[RENAES]],[2]EESS!$1:$1048576,7,FALSE)</f>
        <v>PUTUMAYO</v>
      </c>
      <c r="S4468" s="1" t="str">
        <f>VLOOKUP([1]!Tabla1[[#This Row],[RENAES]],[2]EESS!$1:$1048576,10,FALSE)</f>
        <v>EL ESTRECHO</v>
      </c>
      <c r="T4468" s="1" t="s">
        <v>2860</v>
      </c>
      <c r="U4468" s="1" t="s">
        <v>326</v>
      </c>
      <c r="V4468" s="1" t="s">
        <v>91</v>
      </c>
      <c r="W4468" s="57">
        <v>5</v>
      </c>
      <c r="X4468" s="1" t="s">
        <v>3182</v>
      </c>
      <c r="Y4468" s="1" t="s">
        <v>96</v>
      </c>
      <c r="Z4468" s="1" t="s">
        <v>127</v>
      </c>
      <c r="AA4468" s="1"/>
      <c r="AB4468" s="1"/>
      <c r="AC4468" s="1"/>
      <c r="AD4468" s="1"/>
      <c r="AE4468" s="1"/>
      <c r="AF4468" s="1"/>
      <c r="AG4468" s="1"/>
      <c r="AH4468" s="1" t="s">
        <v>3980</v>
      </c>
      <c r="AI4468" s="1" t="s">
        <v>326</v>
      </c>
      <c r="AJ4468" s="1" t="s">
        <v>91</v>
      </c>
      <c r="AK4468" s="57">
        <v>6</v>
      </c>
      <c r="AL4468" s="1" t="s">
        <v>4805</v>
      </c>
      <c r="AM4468" s="1" t="s">
        <v>96</v>
      </c>
      <c r="AN4468" s="1" t="s">
        <v>99</v>
      </c>
      <c r="AO4468" s="1"/>
      <c r="AP4468" s="1"/>
      <c r="AQ4468" s="1"/>
      <c r="AR4468" s="1"/>
      <c r="AS4468" s="1"/>
      <c r="AT4468" s="1"/>
      <c r="AU4468" s="1"/>
      <c r="AV4468" s="1" t="s">
        <v>5652</v>
      </c>
      <c r="AW4468" s="1" t="s">
        <v>326</v>
      </c>
      <c r="AX4468" s="1" t="s">
        <v>91</v>
      </c>
      <c r="AY4468" s="57">
        <v>7</v>
      </c>
      <c r="AZ4468" s="1" t="s">
        <v>6421</v>
      </c>
      <c r="BA4468" s="1" t="s">
        <v>96</v>
      </c>
      <c r="BB4468" s="1" t="s">
        <v>96</v>
      </c>
      <c r="BC4468" s="1"/>
      <c r="BD4468" s="1"/>
      <c r="BE4468" s="1"/>
      <c r="BF4468" s="1"/>
      <c r="BG4468" s="1"/>
      <c r="BH4468" s="1"/>
      <c r="BI4468" s="1"/>
      <c r="BJ4468" s="1"/>
      <c r="BK4468" s="1"/>
      <c r="BL4468" s="1"/>
      <c r="BM4468" s="1"/>
      <c r="BN4468" s="1"/>
      <c r="BO4468" s="1"/>
      <c r="BP4468" s="1"/>
      <c r="BQ4468" s="1"/>
      <c r="BR4468" s="1"/>
      <c r="BS4468" s="1"/>
      <c r="BT4468" s="1"/>
      <c r="BU4468" s="1"/>
      <c r="BV4468" s="1"/>
      <c r="BW4468" s="1"/>
      <c r="BX4468" s="1"/>
      <c r="BY4468" s="1"/>
      <c r="BZ4468" s="1"/>
      <c r="CA4468" s="1"/>
      <c r="CB4468" s="1"/>
      <c r="CC4468" s="1"/>
      <c r="CD4468" s="1"/>
      <c r="CE4468" s="1" t="s">
        <v>6222</v>
      </c>
      <c r="CF4468" s="1" t="s">
        <v>326</v>
      </c>
      <c r="CG4468" s="1" t="s">
        <v>91</v>
      </c>
      <c r="CH4468" s="1" t="s">
        <v>123</v>
      </c>
      <c r="CI4468" s="1" t="s">
        <v>6755</v>
      </c>
      <c r="CJ4468" s="1" t="s">
        <v>96</v>
      </c>
      <c r="CK4468" s="1" t="s">
        <v>102</v>
      </c>
      <c r="CL4468" s="1"/>
      <c r="CM4468" s="1"/>
      <c r="CN4468" s="1"/>
      <c r="CO4468" s="1"/>
      <c r="CP4468" s="1"/>
      <c r="CQ4468" s="1"/>
      <c r="CR4468" s="1"/>
    </row>
    <row r="4469" spans="1:96" x14ac:dyDescent="0.3">
      <c r="A4469" s="1" t="s">
        <v>2493</v>
      </c>
      <c r="B4469" s="1" t="s">
        <v>2494</v>
      </c>
      <c r="C4469" s="1" t="s">
        <v>97</v>
      </c>
      <c r="D4469" s="1" t="s">
        <v>3185</v>
      </c>
      <c r="E4469" s="1" t="s">
        <v>1111</v>
      </c>
      <c r="F4469" s="1" t="s">
        <v>96</v>
      </c>
      <c r="G4469" s="1" t="s">
        <v>127</v>
      </c>
      <c r="H4469" s="1" t="s">
        <v>186</v>
      </c>
      <c r="I4469" s="1" t="s">
        <v>88</v>
      </c>
      <c r="J4469" s="1" t="s">
        <v>119</v>
      </c>
      <c r="K4469" s="1">
        <v>14</v>
      </c>
      <c r="L4469" s="1" t="s">
        <v>101</v>
      </c>
      <c r="M4469" s="1" t="s">
        <v>325</v>
      </c>
      <c r="N4469" s="1" t="s">
        <v>91</v>
      </c>
      <c r="O4469" s="1" t="s">
        <v>92</v>
      </c>
      <c r="P4469">
        <v>123</v>
      </c>
      <c r="Q4469" s="1" t="str">
        <f>VLOOKUP([1]!Tabla1[[#This Row],[RENAES]],[2]EESS!$1:$1048576,6,FALSE)</f>
        <v>NO PERTENECE A NINGUNA RED</v>
      </c>
      <c r="R4469" s="1" t="str">
        <f>VLOOKUP([1]!Tabla1[[#This Row],[RENAES]],[2]EESS!$1:$1048576,7,FALSE)</f>
        <v>NO PERTENECE A NINGUNA MICRORED</v>
      </c>
      <c r="S4469" s="1" t="str">
        <f>VLOOKUP([1]!Tabla1[[#This Row],[RENAES]],[2]EESS!$1:$1048576,10,FALSE)</f>
        <v>HOSPITAL IQUITOS "Cesar Garayar Garcia"</v>
      </c>
      <c r="T4469" s="1" t="s">
        <v>1159</v>
      </c>
      <c r="U4469" s="1" t="s">
        <v>326</v>
      </c>
      <c r="V4469" s="1" t="s">
        <v>91</v>
      </c>
      <c r="W4469" s="57">
        <v>1</v>
      </c>
      <c r="X4469" s="1" t="s">
        <v>186</v>
      </c>
      <c r="Y4469" s="1" t="s">
        <v>88</v>
      </c>
      <c r="Z4469" s="1" t="s">
        <v>119</v>
      </c>
      <c r="AA4469" s="1" t="s">
        <v>1148</v>
      </c>
      <c r="AB4469" s="1" t="s">
        <v>325</v>
      </c>
      <c r="AC4469" s="1" t="s">
        <v>105</v>
      </c>
      <c r="AD4469" s="1" t="s">
        <v>104</v>
      </c>
      <c r="AE4469" s="1" t="s">
        <v>223</v>
      </c>
      <c r="AF4469" s="1" t="s">
        <v>96</v>
      </c>
      <c r="AG4469" s="1" t="s">
        <v>121</v>
      </c>
      <c r="AH4469" s="1" t="s">
        <v>1148</v>
      </c>
      <c r="AI4469" s="1" t="s">
        <v>326</v>
      </c>
      <c r="AJ4469" s="1" t="s">
        <v>91</v>
      </c>
      <c r="AK4469" s="57">
        <v>2</v>
      </c>
      <c r="AL4469" s="1" t="s">
        <v>223</v>
      </c>
      <c r="AM4469" s="1" t="s">
        <v>96</v>
      </c>
      <c r="AN4469" s="1" t="s">
        <v>121</v>
      </c>
      <c r="AO4469" s="1"/>
      <c r="AP4469" s="1"/>
      <c r="AQ4469" s="1"/>
      <c r="AR4469" s="1"/>
      <c r="AS4469" s="1"/>
      <c r="AT4469" s="1"/>
      <c r="AU4469" s="1"/>
      <c r="AV4469" s="1" t="s">
        <v>2523</v>
      </c>
      <c r="AW4469" s="1" t="s">
        <v>326</v>
      </c>
      <c r="AX4469" s="1" t="s">
        <v>91</v>
      </c>
      <c r="AY4469" s="57">
        <v>3</v>
      </c>
      <c r="AZ4469" s="1" t="s">
        <v>223</v>
      </c>
      <c r="BA4469" s="1" t="s">
        <v>102</v>
      </c>
      <c r="BB4469" s="1" t="s">
        <v>98</v>
      </c>
      <c r="BC4469" s="1" t="s">
        <v>3200</v>
      </c>
      <c r="BD4469" s="1" t="s">
        <v>326</v>
      </c>
      <c r="BE4469" s="1" t="s">
        <v>91</v>
      </c>
      <c r="BF4469" s="57">
        <v>4</v>
      </c>
      <c r="BG4469" s="1" t="s">
        <v>223</v>
      </c>
      <c r="BH4469" s="1" t="s">
        <v>96</v>
      </c>
      <c r="BI4469" s="1" t="s">
        <v>106</v>
      </c>
      <c r="BJ4469" s="1" t="s">
        <v>4815</v>
      </c>
      <c r="BK4469" s="1" t="s">
        <v>326</v>
      </c>
      <c r="BL4469" s="1" t="s">
        <v>91</v>
      </c>
      <c r="BM4469" s="57">
        <v>5</v>
      </c>
      <c r="BN4469" s="1" t="s">
        <v>186</v>
      </c>
      <c r="BO4469" s="1" t="s">
        <v>99</v>
      </c>
      <c r="BP4469" s="1" t="s">
        <v>100</v>
      </c>
      <c r="BQ4469" s="1"/>
      <c r="BR4469" s="1"/>
      <c r="BS4469" s="1"/>
      <c r="BT4469" s="1"/>
      <c r="BU4469" s="1"/>
      <c r="BV4469" s="1"/>
      <c r="BW4469" s="1"/>
      <c r="BX4469" s="1"/>
      <c r="BY4469" s="1"/>
      <c r="BZ4469" s="1"/>
      <c r="CA4469" s="1"/>
      <c r="CB4469" s="1"/>
      <c r="CC4469" s="1"/>
      <c r="CD4469" s="1"/>
      <c r="CE4469" s="1"/>
      <c r="CF4469" s="1"/>
      <c r="CG4469" s="1"/>
      <c r="CH4469" s="1"/>
      <c r="CI4469" s="1"/>
      <c r="CJ4469" s="1"/>
      <c r="CK4469" s="1"/>
      <c r="CL4469" s="1"/>
      <c r="CM4469" s="1"/>
      <c r="CN4469" s="1"/>
      <c r="CO4469" s="1"/>
      <c r="CP4469" s="1"/>
      <c r="CQ4469" s="1"/>
      <c r="CR4469" s="1"/>
    </row>
    <row r="4470" spans="1:96" x14ac:dyDescent="0.3">
      <c r="A4470" s="1" t="s">
        <v>472</v>
      </c>
      <c r="B4470" s="1" t="s">
        <v>2495</v>
      </c>
      <c r="C4470" s="1" t="s">
        <v>97</v>
      </c>
      <c r="D4470" s="1" t="s">
        <v>3185</v>
      </c>
      <c r="E4470" s="1" t="s">
        <v>1111</v>
      </c>
      <c r="F4470" s="1" t="s">
        <v>96</v>
      </c>
      <c r="G4470" s="1" t="s">
        <v>113</v>
      </c>
      <c r="H4470" s="1" t="s">
        <v>290</v>
      </c>
      <c r="I4470" s="1" t="s">
        <v>131</v>
      </c>
      <c r="J4470" s="1" t="s">
        <v>119</v>
      </c>
      <c r="K4470" s="1">
        <v>16</v>
      </c>
      <c r="L4470" s="1" t="s">
        <v>101</v>
      </c>
      <c r="M4470" s="1" t="s">
        <v>325</v>
      </c>
      <c r="N4470" s="1" t="s">
        <v>91</v>
      </c>
      <c r="O4470" s="1" t="s">
        <v>104</v>
      </c>
      <c r="P4470">
        <v>271</v>
      </c>
      <c r="Q4470" s="1" t="str">
        <f>VLOOKUP([1]!Tabla1[[#This Row],[RENAES]],[2]EESS!$1:$1048576,6,FALSE)</f>
        <v>NO PERTENECE A NINGUNA RED</v>
      </c>
      <c r="R4470" s="1" t="str">
        <f>VLOOKUP([1]!Tabla1[[#This Row],[RENAES]],[2]EESS!$1:$1048576,7,FALSE)</f>
        <v>NO PERTENECE A NINGUNA MICRORED</v>
      </c>
      <c r="S4470" s="1" t="str">
        <f>VLOOKUP([1]!Tabla1[[#This Row],[RENAES]],[2]EESS!$1:$1048576,10,FALSE)</f>
        <v>HOSPITAL IQUITOS "Cesar Garayar Garcia"</v>
      </c>
      <c r="T4470" s="1" t="s">
        <v>1295</v>
      </c>
      <c r="U4470" s="1" t="s">
        <v>326</v>
      </c>
      <c r="V4470" s="1" t="s">
        <v>91</v>
      </c>
      <c r="W4470" s="57">
        <v>1</v>
      </c>
      <c r="X4470" s="1" t="s">
        <v>290</v>
      </c>
      <c r="Y4470" s="1" t="s">
        <v>131</v>
      </c>
      <c r="Z4470" s="1" t="s">
        <v>119</v>
      </c>
      <c r="AA4470" s="1"/>
      <c r="AB4470" s="1"/>
      <c r="AC4470" s="1"/>
      <c r="AD4470" s="1"/>
      <c r="AE4470" s="1"/>
      <c r="AF4470" s="1"/>
      <c r="AG4470" s="1"/>
      <c r="AH4470" s="1"/>
      <c r="AI4470" s="1"/>
      <c r="AJ4470" s="1"/>
      <c r="AK4470" s="1"/>
      <c r="AL4470" s="1"/>
      <c r="AM4470" s="1"/>
      <c r="AN4470" s="1"/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  <c r="BJ4470" s="1"/>
      <c r="BK4470" s="1"/>
      <c r="BL4470" s="1"/>
      <c r="BM4470" s="1"/>
      <c r="BN4470" s="1"/>
      <c r="BO4470" s="1"/>
      <c r="BP4470" s="1"/>
      <c r="BQ4470" s="1"/>
      <c r="BR4470" s="1"/>
      <c r="BS4470" s="1"/>
      <c r="BT4470" s="1"/>
      <c r="BU4470" s="1"/>
      <c r="BV4470" s="1"/>
      <c r="BW4470" s="1"/>
      <c r="BX4470" s="1"/>
      <c r="BY4470" s="1"/>
      <c r="BZ4470" s="1"/>
      <c r="CA4470" s="1"/>
      <c r="CB4470" s="1"/>
      <c r="CC4470" s="1"/>
      <c r="CD4470" s="1"/>
      <c r="CE4470" s="1"/>
      <c r="CF4470" s="1"/>
      <c r="CG4470" s="1"/>
      <c r="CH4470" s="1"/>
      <c r="CI4470" s="1"/>
      <c r="CJ4470" s="1"/>
      <c r="CK4470" s="1"/>
      <c r="CL4470" s="1"/>
      <c r="CM4470" s="1"/>
      <c r="CN4470" s="1"/>
      <c r="CO4470" s="1"/>
      <c r="CP4470" s="1"/>
      <c r="CQ4470" s="1"/>
      <c r="CR4470" s="1"/>
    </row>
    <row r="4471" spans="1:96" x14ac:dyDescent="0.3">
      <c r="A4471" s="1" t="s">
        <v>6923</v>
      </c>
      <c r="B4471" s="1" t="s">
        <v>6924</v>
      </c>
      <c r="C4471" s="1" t="s">
        <v>97</v>
      </c>
      <c r="D4471" s="1" t="s">
        <v>3185</v>
      </c>
      <c r="E4471" s="1" t="s">
        <v>1111</v>
      </c>
      <c r="F4471" s="1" t="s">
        <v>102</v>
      </c>
      <c r="G4471" s="1" t="s">
        <v>151</v>
      </c>
      <c r="H4471" s="1" t="s">
        <v>5350</v>
      </c>
      <c r="I4471" s="1" t="s">
        <v>96</v>
      </c>
      <c r="J4471" s="1" t="s">
        <v>88</v>
      </c>
      <c r="K4471" s="1">
        <v>22</v>
      </c>
      <c r="L4471" s="1" t="s">
        <v>101</v>
      </c>
      <c r="M4471" s="1" t="s">
        <v>325</v>
      </c>
      <c r="N4471" s="1" t="s">
        <v>91</v>
      </c>
      <c r="O4471" s="1" t="s">
        <v>92</v>
      </c>
      <c r="P4471">
        <v>176</v>
      </c>
      <c r="Q4471" s="1" t="str">
        <f>VLOOKUP([1]!Tabla1[[#This Row],[RENAES]],[2]EESS!$1:$1048576,6,FALSE)</f>
        <v>REQUENA</v>
      </c>
      <c r="R4471" s="1" t="str">
        <f>VLOOKUP([1]!Tabla1[[#This Row],[RENAES]],[2]EESS!$1:$1048576,7,FALSE)</f>
        <v>REQUENA</v>
      </c>
      <c r="S4471" s="1" t="str">
        <f>VLOOKUP([1]!Tabla1[[#This Row],[RENAES]],[2]EESS!$1:$1048576,10,FALSE)</f>
        <v>REQUENA</v>
      </c>
      <c r="T4471" s="1" t="s">
        <v>6194</v>
      </c>
      <c r="U4471" s="1" t="s">
        <v>326</v>
      </c>
      <c r="V4471" s="1" t="s">
        <v>91</v>
      </c>
      <c r="W4471" s="57">
        <v>1</v>
      </c>
      <c r="X4471" s="1" t="s">
        <v>5350</v>
      </c>
      <c r="Y4471" s="1" t="s">
        <v>96</v>
      </c>
      <c r="Z4471" s="1" t="s">
        <v>88</v>
      </c>
      <c r="AA4471" s="1" t="s">
        <v>7186</v>
      </c>
      <c r="AB4471" s="1" t="s">
        <v>325</v>
      </c>
      <c r="AC4471" s="1" t="s">
        <v>105</v>
      </c>
      <c r="AD4471" s="1" t="s">
        <v>92</v>
      </c>
      <c r="AE4471" s="1" t="s">
        <v>177</v>
      </c>
      <c r="AF4471" s="1" t="s">
        <v>96</v>
      </c>
      <c r="AG4471" s="1" t="s">
        <v>90</v>
      </c>
      <c r="AH4471" s="1" t="s">
        <v>7186</v>
      </c>
      <c r="AI4471" s="1" t="s">
        <v>326</v>
      </c>
      <c r="AJ4471" s="1" t="s">
        <v>91</v>
      </c>
      <c r="AK4471" s="57">
        <v>2</v>
      </c>
      <c r="AL4471" s="1" t="s">
        <v>177</v>
      </c>
      <c r="AM4471" s="1" t="s">
        <v>96</v>
      </c>
      <c r="AN4471" s="1" t="s">
        <v>90</v>
      </c>
      <c r="AO4471" s="1"/>
      <c r="AP4471" s="1"/>
      <c r="AQ4471" s="1"/>
      <c r="AR4471" s="1"/>
      <c r="AS4471" s="1"/>
      <c r="AT4471" s="1"/>
      <c r="AU4471" s="1"/>
      <c r="AV4471" s="1" t="s">
        <v>9024</v>
      </c>
      <c r="AW4471" s="1" t="s">
        <v>326</v>
      </c>
      <c r="AX4471" s="1" t="s">
        <v>91</v>
      </c>
      <c r="AY4471" s="57">
        <v>6</v>
      </c>
      <c r="AZ4471" s="1" t="s">
        <v>4951</v>
      </c>
      <c r="BA4471" s="1" t="s">
        <v>127</v>
      </c>
      <c r="BB4471" s="1" t="s">
        <v>127</v>
      </c>
      <c r="BC4471" s="1"/>
      <c r="BD4471" s="1"/>
      <c r="BE4471" s="1"/>
      <c r="BF4471" s="1"/>
      <c r="BG4471" s="1"/>
      <c r="BH4471" s="1"/>
      <c r="BI4471" s="1"/>
      <c r="BJ4471" s="1"/>
      <c r="BK4471" s="1"/>
      <c r="BL4471" s="1"/>
      <c r="BM4471" s="1"/>
      <c r="BN4471" s="1"/>
      <c r="BO4471" s="1"/>
      <c r="BP4471" s="1"/>
      <c r="BQ4471" s="1"/>
      <c r="BR4471" s="1"/>
      <c r="BS4471" s="1"/>
      <c r="BT4471" s="1"/>
      <c r="BU4471" s="1"/>
      <c r="BV4471" s="1"/>
      <c r="BW4471" s="1"/>
      <c r="BX4471" s="1"/>
      <c r="BY4471" s="1"/>
      <c r="BZ4471" s="1"/>
      <c r="CA4471" s="1"/>
      <c r="CB4471" s="1"/>
      <c r="CC4471" s="1"/>
      <c r="CD4471" s="1"/>
      <c r="CE4471" s="1"/>
      <c r="CF4471" s="1"/>
      <c r="CG4471" s="1"/>
      <c r="CH4471" s="1"/>
      <c r="CI4471" s="1"/>
      <c r="CJ4471" s="1"/>
      <c r="CK4471" s="1"/>
      <c r="CL4471" s="1"/>
      <c r="CM4471" s="1"/>
      <c r="CN4471" s="1"/>
      <c r="CO4471" s="1"/>
      <c r="CP4471" s="1"/>
      <c r="CQ4471" s="1"/>
      <c r="CR4471" s="1"/>
    </row>
    <row r="4472" spans="1:96" x14ac:dyDescent="0.3">
      <c r="A4472" s="1" t="s">
        <v>2842</v>
      </c>
      <c r="B4472" s="1" t="s">
        <v>2843</v>
      </c>
      <c r="C4472" s="1" t="s">
        <v>97</v>
      </c>
      <c r="D4472" s="1" t="s">
        <v>3185</v>
      </c>
      <c r="E4472" s="1" t="s">
        <v>1111</v>
      </c>
      <c r="F4472" s="1" t="s">
        <v>90</v>
      </c>
      <c r="G4472" s="1" t="s">
        <v>116</v>
      </c>
      <c r="H4472" s="1" t="s">
        <v>1121</v>
      </c>
      <c r="I4472" s="1" t="s">
        <v>95</v>
      </c>
      <c r="J4472" s="1" t="s">
        <v>116</v>
      </c>
      <c r="K4472" s="1">
        <v>18</v>
      </c>
      <c r="L4472" s="1" t="s">
        <v>101</v>
      </c>
      <c r="M4472" s="1" t="s">
        <v>325</v>
      </c>
      <c r="N4472" s="1" t="s">
        <v>91</v>
      </c>
      <c r="O4472" s="1" t="s">
        <v>104</v>
      </c>
      <c r="P4472">
        <v>51</v>
      </c>
      <c r="Q4472" s="1" t="str">
        <f>VLOOKUP([1]!Tabla1[[#This Row],[RENAES]],[2]EESS!$1:$1048576,6,FALSE)</f>
        <v>NO PERTENECE A NINGUNA RED</v>
      </c>
      <c r="R4472" s="1" t="str">
        <f>VLOOKUP([1]!Tabla1[[#This Row],[RENAES]],[2]EESS!$1:$1048576,7,FALSE)</f>
        <v>NO PERTENECE A NINGUNA MICRORED</v>
      </c>
      <c r="S4472" s="1" t="str">
        <f>VLOOKUP([1]!Tabla1[[#This Row],[RENAES]],[2]EESS!$1:$1048576,10,FALSE)</f>
        <v>HOSP.REGIONAL DE LORETO "Felipe Arriola Iglesias"</v>
      </c>
      <c r="T4472" s="1" t="s">
        <v>2523</v>
      </c>
      <c r="U4472" s="1" t="s">
        <v>326</v>
      </c>
      <c r="V4472" s="1" t="s">
        <v>91</v>
      </c>
      <c r="W4472" s="57">
        <v>1</v>
      </c>
      <c r="X4472" s="1" t="s">
        <v>1121</v>
      </c>
      <c r="Y4472" s="1" t="s">
        <v>95</v>
      </c>
      <c r="Z4472" s="1" t="s">
        <v>116</v>
      </c>
      <c r="AA4472" s="1" t="s">
        <v>4842</v>
      </c>
      <c r="AB4472" s="1" t="s">
        <v>325</v>
      </c>
      <c r="AC4472" s="1" t="s">
        <v>105</v>
      </c>
      <c r="AD4472" s="1" t="s">
        <v>104</v>
      </c>
      <c r="AE4472" s="1" t="s">
        <v>2960</v>
      </c>
      <c r="AF4472" s="1" t="s">
        <v>96</v>
      </c>
      <c r="AG4472" s="1" t="s">
        <v>129</v>
      </c>
      <c r="AH4472" s="1" t="s">
        <v>4842</v>
      </c>
      <c r="AI4472" s="1" t="s">
        <v>326</v>
      </c>
      <c r="AJ4472" s="1" t="s">
        <v>91</v>
      </c>
      <c r="AK4472" s="57">
        <v>2</v>
      </c>
      <c r="AL4472" s="1" t="s">
        <v>2960</v>
      </c>
      <c r="AM4472" s="1" t="s">
        <v>96</v>
      </c>
      <c r="AN4472" s="1" t="s">
        <v>129</v>
      </c>
      <c r="AO4472" s="1" t="s">
        <v>4648</v>
      </c>
      <c r="AP4472" s="1" t="s">
        <v>325</v>
      </c>
      <c r="AQ4472" s="1" t="s">
        <v>105</v>
      </c>
      <c r="AR4472" s="1" t="s">
        <v>104</v>
      </c>
      <c r="AS4472" s="1" t="s">
        <v>2960</v>
      </c>
      <c r="AT4472" s="1" t="s">
        <v>127</v>
      </c>
      <c r="AU4472" s="1" t="s">
        <v>98</v>
      </c>
      <c r="AV4472" s="1" t="s">
        <v>4648</v>
      </c>
      <c r="AW4472" s="1" t="s">
        <v>326</v>
      </c>
      <c r="AX4472" s="1" t="s">
        <v>91</v>
      </c>
      <c r="AY4472" s="57">
        <v>2</v>
      </c>
      <c r="AZ4472" s="1" t="s">
        <v>2960</v>
      </c>
      <c r="BA4472" s="1" t="s">
        <v>127</v>
      </c>
      <c r="BB4472" s="1" t="s">
        <v>98</v>
      </c>
      <c r="BC4472" s="1" t="s">
        <v>6487</v>
      </c>
      <c r="BD4472" s="1" t="s">
        <v>326</v>
      </c>
      <c r="BE4472" s="1" t="s">
        <v>91</v>
      </c>
      <c r="BF4472" s="57">
        <v>30</v>
      </c>
      <c r="BG4472" s="1" t="s">
        <v>324</v>
      </c>
      <c r="BH4472" s="1" t="s">
        <v>88</v>
      </c>
      <c r="BI4472" s="1" t="s">
        <v>111</v>
      </c>
      <c r="BJ4472" s="1" t="s">
        <v>6763</v>
      </c>
      <c r="BK4472" s="1" t="s">
        <v>326</v>
      </c>
      <c r="BL4472" s="1" t="s">
        <v>91</v>
      </c>
      <c r="BM4472" s="57">
        <v>6</v>
      </c>
      <c r="BN4472" s="1" t="s">
        <v>6165</v>
      </c>
      <c r="BO4472" s="1" t="s">
        <v>96</v>
      </c>
      <c r="BP4472" s="1" t="s">
        <v>96</v>
      </c>
      <c r="BQ4472" s="1"/>
      <c r="BR4472" s="1"/>
      <c r="BS4472" s="1"/>
      <c r="BT4472" s="1"/>
      <c r="BU4472" s="1"/>
      <c r="BV4472" s="1"/>
      <c r="BW4472" s="1"/>
      <c r="BX4472" s="1" t="s">
        <v>5986</v>
      </c>
      <c r="BY4472" s="1" t="s">
        <v>325</v>
      </c>
      <c r="BZ4472" s="1" t="s">
        <v>91</v>
      </c>
      <c r="CA4472" s="1" t="s">
        <v>104</v>
      </c>
      <c r="CB4472" s="1" t="s">
        <v>340</v>
      </c>
      <c r="CC4472" s="1" t="s">
        <v>121</v>
      </c>
      <c r="CD4472" s="1" t="s">
        <v>88</v>
      </c>
      <c r="CE4472" s="1" t="s">
        <v>6711</v>
      </c>
      <c r="CF4472" s="1" t="s">
        <v>326</v>
      </c>
      <c r="CG4472" s="1" t="s">
        <v>91</v>
      </c>
      <c r="CH4472" s="1" t="s">
        <v>123</v>
      </c>
      <c r="CI4472" s="1" t="s">
        <v>365</v>
      </c>
      <c r="CJ4472" s="1" t="s">
        <v>96</v>
      </c>
      <c r="CK4472" s="1" t="s">
        <v>95</v>
      </c>
      <c r="CL4472" s="1"/>
      <c r="CM4472" s="1"/>
      <c r="CN4472" s="1"/>
      <c r="CO4472" s="1"/>
      <c r="CP4472" s="1"/>
      <c r="CQ4472" s="1"/>
      <c r="CR4472" s="1"/>
    </row>
    <row r="4473" spans="1:96" x14ac:dyDescent="0.3">
      <c r="A4473" s="1" t="s">
        <v>5011</v>
      </c>
      <c r="B4473" s="1" t="s">
        <v>10153</v>
      </c>
      <c r="C4473" s="1" t="s">
        <v>97</v>
      </c>
      <c r="D4473" s="1" t="s">
        <v>3185</v>
      </c>
      <c r="E4473" s="1" t="s">
        <v>1111</v>
      </c>
      <c r="F4473" s="1" t="s">
        <v>109</v>
      </c>
      <c r="G4473" s="1" t="s">
        <v>121</v>
      </c>
      <c r="H4473" s="1" t="s">
        <v>327</v>
      </c>
      <c r="I4473" s="1" t="s">
        <v>95</v>
      </c>
      <c r="J4473" s="1" t="s">
        <v>111</v>
      </c>
      <c r="K4473" s="1">
        <v>22</v>
      </c>
      <c r="L4473" s="1" t="s">
        <v>101</v>
      </c>
      <c r="M4473" s="1" t="s">
        <v>325</v>
      </c>
      <c r="N4473" s="1" t="s">
        <v>91</v>
      </c>
      <c r="O4473" s="1" t="s">
        <v>104</v>
      </c>
      <c r="P4473">
        <v>14</v>
      </c>
      <c r="Q4473" s="1" t="str">
        <f>VLOOKUP([1]!Tabla1[[#This Row],[RENAES]],[2]EESS!$1:$1048576,6,FALSE)</f>
        <v>LORETO</v>
      </c>
      <c r="R4473" s="1" t="str">
        <f>VLOOKUP([1]!Tabla1[[#This Row],[RENAES]],[2]EESS!$1:$1048576,7,FALSE)</f>
        <v>NAUTA</v>
      </c>
      <c r="S4473" s="1" t="str">
        <f>VLOOKUP([1]!Tabla1[[#This Row],[RENAES]],[2]EESS!$1:$1048576,10,FALSE)</f>
        <v>NAUTA</v>
      </c>
      <c r="T4473" s="1" t="s">
        <v>10006</v>
      </c>
      <c r="U4473" s="1" t="s">
        <v>326</v>
      </c>
      <c r="V4473" s="1" t="s">
        <v>91</v>
      </c>
      <c r="W4473" s="57">
        <v>1</v>
      </c>
      <c r="X4473" s="1" t="s">
        <v>327</v>
      </c>
      <c r="Y4473" s="1" t="s">
        <v>95</v>
      </c>
      <c r="Z4473" s="1" t="s">
        <v>111</v>
      </c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  <c r="BJ4473" s="1"/>
      <c r="BK4473" s="1"/>
      <c r="BL4473" s="1"/>
      <c r="BM4473" s="1"/>
      <c r="BN4473" s="1"/>
      <c r="BO4473" s="1"/>
      <c r="BP4473" s="1"/>
      <c r="BQ4473" s="1"/>
      <c r="BR4473" s="1"/>
      <c r="BS4473" s="1"/>
      <c r="BT4473" s="1"/>
      <c r="BU4473" s="1"/>
      <c r="BV4473" s="1"/>
      <c r="BW4473" s="1"/>
      <c r="BX4473" s="1"/>
      <c r="BY4473" s="1"/>
      <c r="BZ4473" s="1"/>
      <c r="CA4473" s="1"/>
      <c r="CB4473" s="1"/>
      <c r="CC4473" s="1"/>
      <c r="CD4473" s="1"/>
      <c r="CE4473" s="1"/>
      <c r="CF4473" s="1"/>
      <c r="CG4473" s="1"/>
      <c r="CH4473" s="1"/>
      <c r="CI4473" s="1"/>
      <c r="CJ4473" s="1"/>
      <c r="CK4473" s="1"/>
      <c r="CL4473" s="1"/>
      <c r="CM4473" s="1"/>
      <c r="CN4473" s="1"/>
      <c r="CO4473" s="1"/>
      <c r="CP4473" s="1"/>
      <c r="CQ4473" s="1"/>
      <c r="CR4473" s="1"/>
    </row>
    <row r="4474" spans="1:96" x14ac:dyDescent="0.3">
      <c r="A4474" s="1" t="s">
        <v>4204</v>
      </c>
      <c r="B4474" s="1" t="s">
        <v>8830</v>
      </c>
      <c r="C4474" s="1" t="s">
        <v>97</v>
      </c>
      <c r="D4474" s="1" t="s">
        <v>3185</v>
      </c>
      <c r="E4474" s="1" t="s">
        <v>1111</v>
      </c>
      <c r="F4474" s="1" t="s">
        <v>119</v>
      </c>
      <c r="G4474" s="1" t="s">
        <v>106</v>
      </c>
      <c r="H4474" s="1" t="s">
        <v>8824</v>
      </c>
      <c r="I4474" s="1" t="s">
        <v>95</v>
      </c>
      <c r="J4474" s="1" t="s">
        <v>96</v>
      </c>
      <c r="K4474" s="1">
        <v>16</v>
      </c>
      <c r="L4474" s="1" t="s">
        <v>101</v>
      </c>
      <c r="M4474" s="1" t="s">
        <v>325</v>
      </c>
      <c r="N4474" s="1" t="s">
        <v>91</v>
      </c>
      <c r="O4474" s="1" t="s">
        <v>104</v>
      </c>
      <c r="P4474">
        <v>245</v>
      </c>
      <c r="Q4474" s="1" t="str">
        <f>VLOOKUP([1]!Tabla1[[#This Row],[RENAES]],[2]EESS!$1:$1048576,6,FALSE)</f>
        <v>MAYNAS CIUDAD</v>
      </c>
      <c r="R4474" s="1" t="str">
        <f>VLOOKUP([1]!Tabla1[[#This Row],[RENAES]],[2]EESS!$1:$1048576,7,FALSE)</f>
        <v>PUNCHANA</v>
      </c>
      <c r="S4474" s="1" t="str">
        <f>VLOOKUP([1]!Tabla1[[#This Row],[RENAES]],[2]EESS!$1:$1048576,10,FALSE)</f>
        <v>BELLAVISTA NANAY</v>
      </c>
      <c r="T4474" s="1" t="s">
        <v>8068</v>
      </c>
      <c r="U4474" s="1" t="s">
        <v>326</v>
      </c>
      <c r="V4474" s="1" t="s">
        <v>91</v>
      </c>
      <c r="W4474" s="57">
        <v>1</v>
      </c>
      <c r="X4474" s="1" t="s">
        <v>8824</v>
      </c>
      <c r="Y4474" s="1" t="s">
        <v>95</v>
      </c>
      <c r="Z4474" s="1" t="s">
        <v>96</v>
      </c>
      <c r="AA4474" s="1" t="s">
        <v>9053</v>
      </c>
      <c r="AB4474" s="1" t="s">
        <v>325</v>
      </c>
      <c r="AC4474" s="1" t="s">
        <v>105</v>
      </c>
      <c r="AD4474" s="32"/>
      <c r="AE4474" s="1" t="s">
        <v>1489</v>
      </c>
      <c r="AF4474" s="1" t="s">
        <v>96</v>
      </c>
      <c r="AG4474" s="1" t="s">
        <v>88</v>
      </c>
      <c r="AH4474" s="1" t="s">
        <v>9053</v>
      </c>
      <c r="AI4474" s="1" t="s">
        <v>326</v>
      </c>
      <c r="AJ4474" s="1" t="s">
        <v>91</v>
      </c>
      <c r="AK4474" s="57">
        <v>2</v>
      </c>
      <c r="AL4474" s="1" t="s">
        <v>1489</v>
      </c>
      <c r="AM4474" s="1" t="s">
        <v>96</v>
      </c>
      <c r="AN4474" s="1" t="s">
        <v>88</v>
      </c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  <c r="BC4474" s="1"/>
      <c r="BD4474" s="1"/>
      <c r="BE4474" s="1"/>
      <c r="BF4474" s="1"/>
      <c r="BG4474" s="1"/>
      <c r="BH4474" s="1"/>
      <c r="BI4474" s="1"/>
      <c r="BJ4474" s="1"/>
      <c r="BK4474" s="1"/>
      <c r="BL4474" s="1"/>
      <c r="BM4474" s="1"/>
      <c r="BN4474" s="1"/>
      <c r="BO4474" s="1"/>
      <c r="BP4474" s="1"/>
      <c r="BQ4474" s="1"/>
      <c r="BR4474" s="1"/>
      <c r="BS4474" s="1"/>
      <c r="BT4474" s="1"/>
      <c r="BU4474" s="1"/>
      <c r="BV4474" s="1"/>
      <c r="BW4474" s="1"/>
      <c r="BX4474" s="1"/>
      <c r="BY4474" s="1"/>
      <c r="BZ4474" s="1"/>
      <c r="CA4474" s="1"/>
      <c r="CB4474" s="1"/>
      <c r="CC4474" s="1"/>
      <c r="CD4474" s="1"/>
      <c r="CE4474" s="1"/>
      <c r="CF4474" s="1"/>
      <c r="CG4474" s="1"/>
      <c r="CH4474" s="1"/>
      <c r="CI4474" s="1"/>
      <c r="CJ4474" s="1"/>
      <c r="CK4474" s="1"/>
      <c r="CL4474" s="1"/>
      <c r="CM4474" s="1"/>
      <c r="CN4474" s="1"/>
      <c r="CO4474" s="1"/>
      <c r="CP4474" s="1"/>
      <c r="CQ4474" s="1"/>
      <c r="CR4474" s="1"/>
    </row>
    <row r="4475" spans="1:96" x14ac:dyDescent="0.3">
      <c r="A4475" s="1" t="s">
        <v>6152</v>
      </c>
      <c r="B4475" s="1" t="s">
        <v>6153</v>
      </c>
      <c r="C4475" s="1" t="s">
        <v>97</v>
      </c>
      <c r="D4475" s="1" t="s">
        <v>3185</v>
      </c>
      <c r="E4475" s="1" t="s">
        <v>1111</v>
      </c>
      <c r="F4475" s="1" t="s">
        <v>102</v>
      </c>
      <c r="G4475" s="1" t="s">
        <v>131</v>
      </c>
      <c r="H4475" s="1" t="s">
        <v>3329</v>
      </c>
      <c r="I4475" s="1" t="s">
        <v>99</v>
      </c>
      <c r="J4475" s="1" t="s">
        <v>115</v>
      </c>
      <c r="K4475" s="1">
        <v>21</v>
      </c>
      <c r="L4475" s="1" t="s">
        <v>101</v>
      </c>
      <c r="M4475" s="1" t="s">
        <v>325</v>
      </c>
      <c r="N4475" s="1" t="s">
        <v>91</v>
      </c>
      <c r="O4475" s="1" t="s">
        <v>92</v>
      </c>
      <c r="P4475">
        <v>114</v>
      </c>
      <c r="Q4475" s="1" t="str">
        <f>VLOOKUP([1]!Tabla1[[#This Row],[RENAES]],[2]EESS!$1:$1048576,6,FALSE)</f>
        <v>NO PERTENECE A NINGUNA RED</v>
      </c>
      <c r="R4475" s="1" t="str">
        <f>VLOOKUP([1]!Tabla1[[#This Row],[RENAES]],[2]EESS!$1:$1048576,7,FALSE)</f>
        <v>NO PERTENECE A NINGUNA MICRORED</v>
      </c>
      <c r="S4475" s="1" t="str">
        <f>VLOOKUP([1]!Tabla1[[#This Row],[RENAES]],[2]EESS!$1:$1048576,10,FALSE)</f>
        <v>HOSPITAL IQUITOS "Cesar Garayar Garcia"</v>
      </c>
      <c r="T4475" s="1" t="s">
        <v>5697</v>
      </c>
      <c r="U4475" s="1" t="s">
        <v>326</v>
      </c>
      <c r="V4475" s="1" t="s">
        <v>91</v>
      </c>
      <c r="W4475" s="57">
        <v>5</v>
      </c>
      <c r="X4475" s="1" t="s">
        <v>3329</v>
      </c>
      <c r="Y4475" s="1" t="s">
        <v>99</v>
      </c>
      <c r="Z4475" s="1" t="s">
        <v>115</v>
      </c>
      <c r="AA4475" s="1"/>
      <c r="AB4475" s="1"/>
      <c r="AC4475" s="1"/>
      <c r="AD4475" s="1"/>
      <c r="AE4475" s="1"/>
      <c r="AF4475" s="1"/>
      <c r="AG4475" s="1"/>
      <c r="AH4475" s="1"/>
      <c r="AI4475" s="1"/>
      <c r="AJ4475" s="1"/>
      <c r="AK4475" s="1"/>
      <c r="AL4475" s="1"/>
      <c r="AM4475" s="1"/>
      <c r="AN4475" s="1"/>
      <c r="AO4475" s="1"/>
      <c r="AP4475" s="1"/>
      <c r="AQ4475" s="1"/>
      <c r="AR4475" s="1"/>
      <c r="AS4475" s="1"/>
      <c r="AT4475" s="1"/>
      <c r="AU4475" s="1"/>
      <c r="AV4475" s="1"/>
      <c r="AW4475" s="1"/>
      <c r="AX4475" s="1"/>
      <c r="AY4475" s="1"/>
      <c r="AZ4475" s="1"/>
      <c r="BA4475" s="1"/>
      <c r="BB4475" s="1"/>
      <c r="BC4475" s="1"/>
      <c r="BD4475" s="1"/>
      <c r="BE4475" s="1"/>
      <c r="BF4475" s="1"/>
      <c r="BG4475" s="1"/>
      <c r="BH4475" s="1"/>
      <c r="BI4475" s="1"/>
      <c r="BJ4475" s="1"/>
      <c r="BK4475" s="1"/>
      <c r="BL4475" s="1"/>
      <c r="BM4475" s="1"/>
      <c r="BN4475" s="1"/>
      <c r="BO4475" s="1"/>
      <c r="BP4475" s="1"/>
      <c r="BQ4475" s="1"/>
      <c r="BR4475" s="1"/>
      <c r="BS4475" s="1"/>
      <c r="BT4475" s="1"/>
      <c r="BU4475" s="1"/>
      <c r="BV4475" s="1"/>
      <c r="BW4475" s="1"/>
      <c r="BX4475" s="1"/>
      <c r="BY4475" s="1"/>
      <c r="BZ4475" s="1"/>
      <c r="CA4475" s="1"/>
      <c r="CB4475" s="1"/>
      <c r="CC4475" s="1"/>
      <c r="CD4475" s="1"/>
      <c r="CE4475" s="1"/>
      <c r="CF4475" s="1"/>
      <c r="CG4475" s="1"/>
      <c r="CH4475" s="1"/>
      <c r="CI4475" s="1"/>
      <c r="CJ4475" s="1"/>
      <c r="CK4475" s="1"/>
      <c r="CL4475" s="1"/>
      <c r="CM4475" s="1"/>
      <c r="CN4475" s="1"/>
      <c r="CO4475" s="1"/>
      <c r="CP4475" s="1"/>
      <c r="CQ4475" s="1"/>
      <c r="CR4475" s="1"/>
    </row>
    <row r="4476" spans="1:96" x14ac:dyDescent="0.3">
      <c r="A4476" s="1" t="s">
        <v>2425</v>
      </c>
      <c r="B4476" s="1" t="s">
        <v>8831</v>
      </c>
      <c r="C4476" s="1" t="s">
        <v>97</v>
      </c>
      <c r="D4476" s="1" t="s">
        <v>3185</v>
      </c>
      <c r="E4476" s="1" t="s">
        <v>1111</v>
      </c>
      <c r="F4476" s="1" t="s">
        <v>119</v>
      </c>
      <c r="G4476" s="1" t="s">
        <v>106</v>
      </c>
      <c r="H4476" s="1" t="s">
        <v>5160</v>
      </c>
      <c r="I4476" s="1" t="s">
        <v>99</v>
      </c>
      <c r="J4476" s="1" t="s">
        <v>106</v>
      </c>
      <c r="K4476" s="1">
        <v>16</v>
      </c>
      <c r="L4476" s="1" t="s">
        <v>101</v>
      </c>
      <c r="M4476" s="1" t="s">
        <v>325</v>
      </c>
      <c r="N4476" s="1" t="s">
        <v>91</v>
      </c>
      <c r="O4476" s="1" t="s">
        <v>104</v>
      </c>
      <c r="P4476">
        <v>27</v>
      </c>
      <c r="Q4476" s="1" t="str">
        <f>VLOOKUP([1]!Tabla1[[#This Row],[RENAES]],[2]EESS!$1:$1048576,6,FALSE)</f>
        <v>MAYNAS CIUDAD</v>
      </c>
      <c r="R4476" s="1" t="str">
        <f>VLOOKUP([1]!Tabla1[[#This Row],[RENAES]],[2]EESS!$1:$1048576,7,FALSE)</f>
        <v>BELEN</v>
      </c>
      <c r="S4476" s="1" t="str">
        <f>VLOOKUP([1]!Tabla1[[#This Row],[RENAES]],[2]EESS!$1:$1048576,10,FALSE)</f>
        <v>BELEN de Villa Belen</v>
      </c>
      <c r="T4476" s="1" t="s">
        <v>8068</v>
      </c>
      <c r="U4476" s="1" t="s">
        <v>326</v>
      </c>
      <c r="V4476" s="1" t="s">
        <v>91</v>
      </c>
      <c r="W4476" s="57">
        <v>1</v>
      </c>
      <c r="X4476" s="1" t="s">
        <v>5160</v>
      </c>
      <c r="Y4476" s="1" t="s">
        <v>99</v>
      </c>
      <c r="Z4476" s="1" t="s">
        <v>106</v>
      </c>
      <c r="AA4476" s="1" t="s">
        <v>9030</v>
      </c>
      <c r="AB4476" s="1" t="s">
        <v>325</v>
      </c>
      <c r="AC4476" s="1" t="s">
        <v>105</v>
      </c>
      <c r="AD4476" s="1" t="s">
        <v>104</v>
      </c>
      <c r="AE4476" s="1" t="s">
        <v>5529</v>
      </c>
      <c r="AF4476" s="1" t="s">
        <v>90</v>
      </c>
      <c r="AG4476" s="1" t="s">
        <v>109</v>
      </c>
      <c r="AH4476" s="1" t="s">
        <v>8662</v>
      </c>
      <c r="AI4476" s="1" t="s">
        <v>326</v>
      </c>
      <c r="AJ4476" s="1" t="s">
        <v>91</v>
      </c>
      <c r="AK4476" s="57">
        <v>4</v>
      </c>
      <c r="AL4476" s="1" t="s">
        <v>2824</v>
      </c>
      <c r="AM4476" s="1" t="s">
        <v>102</v>
      </c>
      <c r="AN4476" s="1" t="s">
        <v>90</v>
      </c>
      <c r="AO4476" s="1"/>
      <c r="AP4476" s="1"/>
      <c r="AQ4476" s="1"/>
      <c r="AR4476" s="1"/>
      <c r="AS4476" s="1"/>
      <c r="AT4476" s="1"/>
      <c r="AU4476" s="1"/>
      <c r="AV4476" s="1" t="s">
        <v>9030</v>
      </c>
      <c r="AW4476" s="1" t="s">
        <v>326</v>
      </c>
      <c r="AX4476" s="1" t="s">
        <v>91</v>
      </c>
      <c r="AY4476" s="57">
        <v>3</v>
      </c>
      <c r="AZ4476" s="1" t="s">
        <v>5529</v>
      </c>
      <c r="BA4476" s="1" t="s">
        <v>90</v>
      </c>
      <c r="BB4476" s="1" t="s">
        <v>109</v>
      </c>
      <c r="BC4476" s="1" t="s">
        <v>9802</v>
      </c>
      <c r="BD4476" s="1" t="s">
        <v>326</v>
      </c>
      <c r="BE4476" s="1" t="s">
        <v>179</v>
      </c>
      <c r="BF4476" s="57">
        <v>15</v>
      </c>
      <c r="BG4476" s="1" t="s">
        <v>324</v>
      </c>
      <c r="BH4476" s="1" t="s">
        <v>90</v>
      </c>
      <c r="BI4476" s="1" t="s">
        <v>129</v>
      </c>
      <c r="BJ4476" s="1"/>
      <c r="BK4476" s="1"/>
      <c r="BL4476" s="1"/>
      <c r="BM4476" s="1"/>
      <c r="BN4476" s="1"/>
      <c r="BO4476" s="1"/>
      <c r="BP4476" s="1"/>
      <c r="BQ4476" s="1"/>
      <c r="BR4476" s="1"/>
      <c r="BS4476" s="1"/>
      <c r="BT4476" s="1"/>
      <c r="BU4476" s="1"/>
      <c r="BV4476" s="1"/>
      <c r="BW4476" s="1"/>
      <c r="BX4476" s="1"/>
      <c r="BY4476" s="1"/>
      <c r="BZ4476" s="1"/>
      <c r="CA4476" s="1"/>
      <c r="CB4476" s="1"/>
      <c r="CC4476" s="1"/>
      <c r="CD4476" s="1"/>
      <c r="CE4476" s="1" t="s">
        <v>10006</v>
      </c>
      <c r="CF4476" s="1" t="s">
        <v>326</v>
      </c>
      <c r="CG4476" s="1" t="s">
        <v>91</v>
      </c>
      <c r="CH4476" s="1" t="s">
        <v>123</v>
      </c>
      <c r="CI4476" s="1" t="s">
        <v>257</v>
      </c>
      <c r="CJ4476" s="1" t="s">
        <v>108</v>
      </c>
      <c r="CK4476" s="1" t="s">
        <v>116</v>
      </c>
      <c r="CL4476" s="1"/>
      <c r="CM4476" s="1"/>
      <c r="CN4476" s="1"/>
      <c r="CO4476" s="1"/>
      <c r="CP4476" s="1"/>
      <c r="CQ4476" s="1"/>
      <c r="CR4476" s="1"/>
    </row>
    <row r="4477" spans="1:96" x14ac:dyDescent="0.3">
      <c r="A4477" s="1" t="s">
        <v>5922</v>
      </c>
      <c r="B4477" s="1" t="s">
        <v>5923</v>
      </c>
      <c r="C4477" s="1" t="s">
        <v>97</v>
      </c>
      <c r="D4477" s="1" t="s">
        <v>3185</v>
      </c>
      <c r="E4477" s="1" t="s">
        <v>1111</v>
      </c>
      <c r="F4477" s="1" t="s">
        <v>102</v>
      </c>
      <c r="G4477" s="1" t="s">
        <v>109</v>
      </c>
      <c r="H4477" s="1" t="s">
        <v>350</v>
      </c>
      <c r="I4477" s="1" t="s">
        <v>95</v>
      </c>
      <c r="J4477" s="1" t="s">
        <v>102</v>
      </c>
      <c r="K4477" s="1">
        <v>13</v>
      </c>
      <c r="L4477" s="1" t="s">
        <v>101</v>
      </c>
      <c r="M4477" s="1" t="s">
        <v>325</v>
      </c>
      <c r="N4477" s="1" t="s">
        <v>91</v>
      </c>
      <c r="O4477" s="1" t="s">
        <v>92</v>
      </c>
      <c r="P4477">
        <v>66</v>
      </c>
      <c r="Q4477" s="1" t="str">
        <f>VLOOKUP([1]!Tabla1[[#This Row],[RENAES]],[2]EESS!$1:$1048576,6,FALSE)</f>
        <v>MAYNAS CIUDAD</v>
      </c>
      <c r="R4477" s="1" t="str">
        <f>VLOOKUP([1]!Tabla1[[#This Row],[RENAES]],[2]EESS!$1:$1048576,7,FALSE)</f>
        <v>IQUITOS SUR</v>
      </c>
      <c r="S4477" s="1" t="str">
        <f>VLOOKUP([1]!Tabla1[[#This Row],[RENAES]],[2]EESS!$1:$1048576,10,FALSE)</f>
        <v>SAN JUAN DE MIRAFLORES</v>
      </c>
      <c r="T4477" s="1" t="s">
        <v>5388</v>
      </c>
      <c r="U4477" s="1" t="s">
        <v>326</v>
      </c>
      <c r="V4477" s="1" t="s">
        <v>91</v>
      </c>
      <c r="W4477" s="57">
        <v>1</v>
      </c>
      <c r="X4477" s="1" t="s">
        <v>350</v>
      </c>
      <c r="Y4477" s="1" t="s">
        <v>95</v>
      </c>
      <c r="Z4477" s="1" t="s">
        <v>102</v>
      </c>
      <c r="AA4477" s="1" t="s">
        <v>7308</v>
      </c>
      <c r="AB4477" s="1" t="s">
        <v>325</v>
      </c>
      <c r="AC4477" s="1" t="s">
        <v>105</v>
      </c>
      <c r="AD4477" s="1" t="s">
        <v>104</v>
      </c>
      <c r="AE4477" s="1" t="s">
        <v>350</v>
      </c>
      <c r="AF4477" s="1" t="s">
        <v>90</v>
      </c>
      <c r="AG4477" s="1" t="s">
        <v>95</v>
      </c>
      <c r="AH4477" s="1" t="s">
        <v>6431</v>
      </c>
      <c r="AI4477" s="1" t="s">
        <v>326</v>
      </c>
      <c r="AJ4477" s="1" t="s">
        <v>91</v>
      </c>
      <c r="AK4477" s="57">
        <v>2</v>
      </c>
      <c r="AL4477" s="1" t="s">
        <v>350</v>
      </c>
      <c r="AM4477" s="1" t="s">
        <v>107</v>
      </c>
      <c r="AN4477" s="1" t="s">
        <v>116</v>
      </c>
      <c r="AO4477" s="1" t="s">
        <v>8616</v>
      </c>
      <c r="AP4477" s="1" t="s">
        <v>325</v>
      </c>
      <c r="AQ4477" s="1" t="s">
        <v>91</v>
      </c>
      <c r="AR4477" s="1" t="s">
        <v>92</v>
      </c>
      <c r="AS4477" s="1" t="s">
        <v>350</v>
      </c>
      <c r="AT4477" s="1" t="s">
        <v>88</v>
      </c>
      <c r="AU4477" s="1" t="s">
        <v>88</v>
      </c>
      <c r="AV4477" s="1" t="s">
        <v>7308</v>
      </c>
      <c r="AW4477" s="1" t="s">
        <v>326</v>
      </c>
      <c r="AX4477" s="1" t="s">
        <v>91</v>
      </c>
      <c r="AY4477" s="57">
        <v>2</v>
      </c>
      <c r="AZ4477" s="1" t="s">
        <v>350</v>
      </c>
      <c r="BA4477" s="1" t="s">
        <v>90</v>
      </c>
      <c r="BB4477" s="1" t="s">
        <v>95</v>
      </c>
      <c r="BC4477" s="1" t="s">
        <v>8616</v>
      </c>
      <c r="BD4477" s="1" t="s">
        <v>326</v>
      </c>
      <c r="BE4477" s="1" t="s">
        <v>91</v>
      </c>
      <c r="BF4477" s="57">
        <v>4</v>
      </c>
      <c r="BG4477" s="1" t="s">
        <v>350</v>
      </c>
      <c r="BH4477" s="1" t="s">
        <v>88</v>
      </c>
      <c r="BI4477" s="1" t="s">
        <v>88</v>
      </c>
      <c r="BJ4477" s="1"/>
      <c r="BK4477" s="1"/>
      <c r="BL4477" s="1"/>
      <c r="BM4477" s="1"/>
      <c r="BN4477" s="1"/>
      <c r="BO4477" s="1"/>
      <c r="BP4477" s="1"/>
      <c r="BQ4477" s="1"/>
      <c r="BR4477" s="1"/>
      <c r="BS4477" s="1"/>
      <c r="BT4477" s="1"/>
      <c r="BU4477" s="1"/>
      <c r="BV4477" s="1"/>
      <c r="BW4477" s="1"/>
      <c r="BX4477" s="1"/>
      <c r="BY4477" s="1"/>
      <c r="BZ4477" s="1"/>
      <c r="CA4477" s="1"/>
      <c r="CB4477" s="1"/>
      <c r="CC4477" s="1"/>
      <c r="CD4477" s="1"/>
      <c r="CE4477" s="1"/>
      <c r="CF4477" s="1"/>
      <c r="CG4477" s="1"/>
      <c r="CH4477" s="1"/>
      <c r="CI4477" s="1"/>
      <c r="CJ4477" s="1"/>
      <c r="CK4477" s="1"/>
      <c r="CL4477" s="1"/>
      <c r="CM4477" s="1"/>
      <c r="CN4477" s="1"/>
      <c r="CO4477" s="1"/>
      <c r="CP4477" s="1"/>
      <c r="CQ4477" s="1"/>
      <c r="CR4477" s="1"/>
    </row>
    <row r="4478" spans="1:96" x14ac:dyDescent="0.3">
      <c r="A4478" s="1" t="s">
        <v>8037</v>
      </c>
      <c r="B4478" s="1" t="s">
        <v>8038</v>
      </c>
      <c r="C4478" s="1" t="s">
        <v>97</v>
      </c>
      <c r="D4478" s="1" t="s">
        <v>3185</v>
      </c>
      <c r="E4478" s="1" t="s">
        <v>1111</v>
      </c>
      <c r="F4478" s="1" t="s">
        <v>119</v>
      </c>
      <c r="G4478" s="1" t="s">
        <v>107</v>
      </c>
      <c r="H4478" s="1" t="s">
        <v>7542</v>
      </c>
      <c r="I4478" s="1" t="s">
        <v>119</v>
      </c>
      <c r="J4478" s="1" t="s">
        <v>121</v>
      </c>
      <c r="K4478" s="1">
        <v>17</v>
      </c>
      <c r="L4478" s="1" t="s">
        <v>101</v>
      </c>
      <c r="M4478" s="1" t="s">
        <v>325</v>
      </c>
      <c r="N4478" s="1" t="s">
        <v>105</v>
      </c>
      <c r="O4478" s="32"/>
      <c r="P4478">
        <v>150</v>
      </c>
      <c r="Q4478" s="1" t="str">
        <f>VLOOKUP([1]!Tabla1[[#This Row],[RENAES]],[2]EESS!$1:$1048576,6,FALSE)</f>
        <v>DATEM DEL MARAÑON</v>
      </c>
      <c r="R4478" s="1" t="str">
        <f>VLOOKUP([1]!Tabla1[[#This Row],[RENAES]],[2]EESS!$1:$1048576,7,FALSE)</f>
        <v>MORONA</v>
      </c>
      <c r="S4478" s="1" t="str">
        <f>VLOOKUP([1]!Tabla1[[#This Row],[RENAES]],[2]EESS!$1:$1048576,10,FALSE)</f>
        <v>YANKUNTICH</v>
      </c>
      <c r="T4478" s="1" t="s">
        <v>8237</v>
      </c>
      <c r="U4478" s="1" t="s">
        <v>326</v>
      </c>
      <c r="V4478" s="1" t="s">
        <v>91</v>
      </c>
      <c r="W4478" s="57">
        <v>1</v>
      </c>
      <c r="X4478" s="1" t="s">
        <v>1326</v>
      </c>
      <c r="Y4478" s="1" t="s">
        <v>127</v>
      </c>
      <c r="Z4478" s="1" t="s">
        <v>100</v>
      </c>
      <c r="AA4478" s="1" t="s">
        <v>8237</v>
      </c>
      <c r="AB4478" s="1" t="s">
        <v>325</v>
      </c>
      <c r="AC4478" s="1" t="s">
        <v>91</v>
      </c>
      <c r="AD4478" s="1" t="s">
        <v>104</v>
      </c>
      <c r="AE4478" s="1" t="s">
        <v>1326</v>
      </c>
      <c r="AF4478" s="1" t="s">
        <v>127</v>
      </c>
      <c r="AG4478" s="1" t="s">
        <v>100</v>
      </c>
      <c r="AH4478" s="1" t="s">
        <v>8861</v>
      </c>
      <c r="AI4478" s="1" t="s">
        <v>326</v>
      </c>
      <c r="AJ4478" s="1" t="s">
        <v>91</v>
      </c>
      <c r="AK4478" s="57">
        <v>2</v>
      </c>
      <c r="AL4478" s="1" t="s">
        <v>1326</v>
      </c>
      <c r="AM4478" s="1" t="s">
        <v>90</v>
      </c>
      <c r="AN4478" s="1" t="s">
        <v>110</v>
      </c>
      <c r="AO4478" s="1" t="s">
        <v>9298</v>
      </c>
      <c r="AP4478" s="1" t="s">
        <v>325</v>
      </c>
      <c r="AQ4478" s="1" t="s">
        <v>105</v>
      </c>
      <c r="AR4478" s="1" t="s">
        <v>104</v>
      </c>
      <c r="AS4478" s="1" t="s">
        <v>1326</v>
      </c>
      <c r="AT4478" s="1" t="s">
        <v>95</v>
      </c>
      <c r="AU4478" s="1" t="s">
        <v>113</v>
      </c>
      <c r="AV4478" s="1" t="s">
        <v>9298</v>
      </c>
      <c r="AW4478" s="1" t="s">
        <v>326</v>
      </c>
      <c r="AX4478" s="1" t="s">
        <v>91</v>
      </c>
      <c r="AY4478" s="57">
        <v>2</v>
      </c>
      <c r="AZ4478" s="1" t="s">
        <v>1326</v>
      </c>
      <c r="BA4478" s="1" t="s">
        <v>95</v>
      </c>
      <c r="BB4478" s="1" t="s">
        <v>113</v>
      </c>
      <c r="BC4478" s="1" t="s">
        <v>9566</v>
      </c>
      <c r="BD4478" s="1" t="s">
        <v>326</v>
      </c>
      <c r="BE4478" s="1" t="s">
        <v>91</v>
      </c>
      <c r="BF4478" s="57">
        <v>4</v>
      </c>
      <c r="BG4478" s="1" t="s">
        <v>5366</v>
      </c>
      <c r="BH4478" s="1" t="s">
        <v>96</v>
      </c>
      <c r="BI4478" s="1" t="s">
        <v>100</v>
      </c>
      <c r="BJ4478" s="1"/>
      <c r="BK4478" s="1"/>
      <c r="BL4478" s="1"/>
      <c r="BM4478" s="1"/>
      <c r="BN4478" s="1"/>
      <c r="BO4478" s="1"/>
      <c r="BP4478" s="1"/>
      <c r="BQ4478" s="1"/>
      <c r="BR4478" s="1"/>
      <c r="BS4478" s="1"/>
      <c r="BT4478" s="1"/>
      <c r="BU4478" s="1"/>
      <c r="BV4478" s="1"/>
      <c r="BW4478" s="1"/>
      <c r="BX4478" s="1"/>
      <c r="BY4478" s="1"/>
      <c r="BZ4478" s="1"/>
      <c r="CA4478" s="1"/>
      <c r="CB4478" s="1"/>
      <c r="CC4478" s="1"/>
      <c r="CD4478" s="1"/>
      <c r="CE4478" s="1"/>
      <c r="CF4478" s="1"/>
      <c r="CG4478" s="1"/>
      <c r="CH4478" s="1"/>
      <c r="CI4478" s="1"/>
      <c r="CJ4478" s="1"/>
      <c r="CK4478" s="1"/>
      <c r="CL4478" s="1"/>
      <c r="CM4478" s="1"/>
      <c r="CN4478" s="1"/>
      <c r="CO4478" s="1"/>
      <c r="CP4478" s="1"/>
      <c r="CQ4478" s="1"/>
      <c r="CR4478" s="1"/>
    </row>
    <row r="4479" spans="1:96" x14ac:dyDescent="0.3">
      <c r="A4479" s="1" t="s">
        <v>3796</v>
      </c>
      <c r="B4479" s="1" t="s">
        <v>3797</v>
      </c>
      <c r="C4479" s="1" t="s">
        <v>97</v>
      </c>
      <c r="D4479" s="1" t="s">
        <v>3185</v>
      </c>
      <c r="E4479" s="1" t="s">
        <v>1111</v>
      </c>
      <c r="F4479" s="1" t="s">
        <v>88</v>
      </c>
      <c r="G4479" s="1" t="s">
        <v>111</v>
      </c>
      <c r="H4479" s="1" t="s">
        <v>324</v>
      </c>
      <c r="I4479" s="1" t="s">
        <v>2795</v>
      </c>
      <c r="J4479" s="1" t="s">
        <v>96</v>
      </c>
      <c r="K4479" s="1">
        <v>19</v>
      </c>
      <c r="L4479" s="1" t="s">
        <v>101</v>
      </c>
      <c r="M4479" s="1" t="s">
        <v>325</v>
      </c>
      <c r="N4479" s="1" t="s">
        <v>91</v>
      </c>
      <c r="O4479" s="1" t="s">
        <v>104</v>
      </c>
      <c r="P4479">
        <v>1</v>
      </c>
      <c r="Q4479" s="1" t="str">
        <f>VLOOKUP([1]!Tabla1[[#This Row],[RENAES]],[2]EESS!$1:$1048576,6,FALSE)</f>
        <v>MAYNAS PERIFERIE</v>
      </c>
      <c r="R4479" s="1" t="str">
        <f>VLOOKUP([1]!Tabla1[[#This Row],[RENAES]],[2]EESS!$1:$1048576,7,FALSE)</f>
        <v>TAMSHIYACU</v>
      </c>
      <c r="S4479" s="1" t="str">
        <f>VLOOKUP([1]!Tabla1[[#This Row],[RENAES]],[2]EESS!$1:$1048576,10,FALSE)</f>
        <v>TAMSHIYACU</v>
      </c>
      <c r="T4479" s="1" t="s">
        <v>3525</v>
      </c>
      <c r="U4479" s="1" t="s">
        <v>326</v>
      </c>
      <c r="V4479" s="1" t="s">
        <v>91</v>
      </c>
      <c r="W4479" s="57">
        <v>30</v>
      </c>
      <c r="X4479" s="1" t="s">
        <v>324</v>
      </c>
      <c r="Y4479" s="1" t="s">
        <v>2795</v>
      </c>
      <c r="Z4479" s="1" t="s">
        <v>96</v>
      </c>
      <c r="AA4479" s="1" t="s">
        <v>4234</v>
      </c>
      <c r="AB4479" s="1" t="s">
        <v>325</v>
      </c>
      <c r="AC4479" s="1" t="s">
        <v>91</v>
      </c>
      <c r="AD4479" s="32"/>
      <c r="AE4479" s="1" t="s">
        <v>245</v>
      </c>
      <c r="AF4479" s="1" t="s">
        <v>127</v>
      </c>
      <c r="AG4479" s="1" t="s">
        <v>99</v>
      </c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  <c r="BJ4479" s="1"/>
      <c r="BK4479" s="1"/>
      <c r="BL4479" s="1"/>
      <c r="BM4479" s="1"/>
      <c r="BN4479" s="1"/>
      <c r="BO4479" s="1"/>
      <c r="BP4479" s="1"/>
      <c r="BQ4479" s="1"/>
      <c r="BR4479" s="1"/>
      <c r="BS4479" s="1"/>
      <c r="BT4479" s="1"/>
      <c r="BU4479" s="1"/>
      <c r="BV4479" s="1"/>
      <c r="BW4479" s="1"/>
      <c r="BX4479" s="1"/>
      <c r="BY4479" s="1"/>
      <c r="BZ4479" s="1"/>
      <c r="CA4479" s="1"/>
      <c r="CB4479" s="1"/>
      <c r="CC4479" s="1"/>
      <c r="CD4479" s="1"/>
      <c r="CE4479" s="1" t="s">
        <v>4813</v>
      </c>
      <c r="CF4479" s="1" t="s">
        <v>326</v>
      </c>
      <c r="CG4479" s="1" t="s">
        <v>91</v>
      </c>
      <c r="CH4479" s="1" t="s">
        <v>123</v>
      </c>
      <c r="CI4479" s="1" t="s">
        <v>4848</v>
      </c>
      <c r="CJ4479" s="1" t="s">
        <v>107</v>
      </c>
      <c r="CK4479" s="1" t="s">
        <v>99</v>
      </c>
      <c r="CL4479" s="1"/>
      <c r="CM4479" s="1"/>
      <c r="CN4479" s="1"/>
      <c r="CO4479" s="1"/>
      <c r="CP4479" s="1"/>
      <c r="CQ4479" s="1"/>
      <c r="CR4479" s="1"/>
    </row>
    <row r="4480" spans="1:96" x14ac:dyDescent="0.3">
      <c r="A4480" s="1" t="s">
        <v>5140</v>
      </c>
      <c r="B4480" s="1" t="s">
        <v>5141</v>
      </c>
      <c r="C4480" s="1" t="s">
        <v>97</v>
      </c>
      <c r="D4480" s="1" t="s">
        <v>3185</v>
      </c>
      <c r="E4480" s="1" t="s">
        <v>1111</v>
      </c>
      <c r="F4480" s="1" t="s">
        <v>88</v>
      </c>
      <c r="G4480" s="1" t="s">
        <v>144</v>
      </c>
      <c r="H4480" s="1" t="s">
        <v>4304</v>
      </c>
      <c r="I4480" s="1" t="s">
        <v>96</v>
      </c>
      <c r="J4480" s="1" t="s">
        <v>95</v>
      </c>
      <c r="K4480" s="1">
        <v>18</v>
      </c>
      <c r="L4480" s="1" t="s">
        <v>101</v>
      </c>
      <c r="M4480" s="1" t="s">
        <v>325</v>
      </c>
      <c r="N4480" s="1" t="s">
        <v>91</v>
      </c>
      <c r="O4480" s="1" t="s">
        <v>104</v>
      </c>
      <c r="P4480">
        <v>77</v>
      </c>
      <c r="Q4480" s="1" t="str">
        <f>VLOOKUP([1]!Tabla1[[#This Row],[RENAES]],[2]EESS!$1:$1048576,6,FALSE)</f>
        <v>DATEM DEL MARAÑON</v>
      </c>
      <c r="R4480" s="1" t="str">
        <f>VLOOKUP([1]!Tabla1[[#This Row],[RENAES]],[2]EESS!$1:$1048576,7,FALSE)</f>
        <v>PASTAZA</v>
      </c>
      <c r="S4480" s="1" t="str">
        <f>VLOOKUP([1]!Tabla1[[#This Row],[RENAES]],[2]EESS!$1:$1048576,10,FALSE)</f>
        <v>UWIJINT</v>
      </c>
      <c r="T4480" s="1" t="s">
        <v>4824</v>
      </c>
      <c r="U4480" s="1" t="s">
        <v>326</v>
      </c>
      <c r="V4480" s="1" t="s">
        <v>91</v>
      </c>
      <c r="W4480" s="57">
        <v>1</v>
      </c>
      <c r="X4480" s="1" t="s">
        <v>4304</v>
      </c>
      <c r="Y4480" s="1" t="s">
        <v>96</v>
      </c>
      <c r="Z4480" s="1" t="s">
        <v>95</v>
      </c>
      <c r="AA4480" s="1"/>
      <c r="AB4480" s="1"/>
      <c r="AC4480" s="1"/>
      <c r="AD4480" s="1"/>
      <c r="AE4480" s="1"/>
      <c r="AF4480" s="1"/>
      <c r="AG4480" s="1"/>
      <c r="AH4480" s="1" t="s">
        <v>4648</v>
      </c>
      <c r="AI4480" s="1" t="s">
        <v>326</v>
      </c>
      <c r="AJ4480" s="1" t="s">
        <v>91</v>
      </c>
      <c r="AK4480" s="57">
        <v>8</v>
      </c>
      <c r="AL4480" s="1" t="s">
        <v>5180</v>
      </c>
      <c r="AM4480" s="1" t="s">
        <v>96</v>
      </c>
      <c r="AN4480" s="1" t="s">
        <v>119</v>
      </c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  <c r="BJ4480" s="1"/>
      <c r="BK4480" s="1"/>
      <c r="BL4480" s="1"/>
      <c r="BM4480" s="1"/>
      <c r="BN4480" s="1"/>
      <c r="BO4480" s="1"/>
      <c r="BP4480" s="1"/>
      <c r="BQ4480" s="1"/>
      <c r="BR4480" s="1"/>
      <c r="BS4480" s="1"/>
      <c r="BT4480" s="1"/>
      <c r="BU4480" s="1"/>
      <c r="BV4480" s="1"/>
      <c r="BW4480" s="1"/>
      <c r="BX4480" s="1"/>
      <c r="BY4480" s="1"/>
      <c r="BZ4480" s="1"/>
      <c r="CA4480" s="1"/>
      <c r="CB4480" s="1"/>
      <c r="CC4480" s="1"/>
      <c r="CD4480" s="1"/>
      <c r="CE4480" s="1"/>
      <c r="CF4480" s="1"/>
      <c r="CG4480" s="1"/>
      <c r="CH4480" s="1"/>
      <c r="CI4480" s="1"/>
      <c r="CJ4480" s="1"/>
      <c r="CK4480" s="1"/>
      <c r="CL4480" s="1"/>
      <c r="CM4480" s="1"/>
      <c r="CN4480" s="1"/>
      <c r="CO4480" s="1"/>
      <c r="CP4480" s="1"/>
      <c r="CQ4480" s="1"/>
      <c r="CR4480" s="1"/>
    </row>
    <row r="4481" spans="1:96" x14ac:dyDescent="0.3">
      <c r="A4481" s="1" t="s">
        <v>9546</v>
      </c>
      <c r="B4481" s="1" t="s">
        <v>9547</v>
      </c>
      <c r="C4481" s="1" t="s">
        <v>97</v>
      </c>
      <c r="D4481" s="1" t="s">
        <v>3185</v>
      </c>
      <c r="E4481" s="1" t="s">
        <v>1111</v>
      </c>
      <c r="F4481" s="1" t="s">
        <v>127</v>
      </c>
      <c r="G4481" s="1" t="s">
        <v>111</v>
      </c>
      <c r="H4481" s="1" t="s">
        <v>329</v>
      </c>
      <c r="I4481" s="1" t="s">
        <v>121</v>
      </c>
      <c r="J4481" s="1" t="s">
        <v>100</v>
      </c>
      <c r="K4481" s="1">
        <v>15</v>
      </c>
      <c r="L4481" s="1" t="s">
        <v>101</v>
      </c>
      <c r="M4481" s="1" t="s">
        <v>325</v>
      </c>
      <c r="N4481" s="1" t="s">
        <v>91</v>
      </c>
      <c r="O4481" s="32"/>
      <c r="P4481">
        <v>1</v>
      </c>
      <c r="Q4481" s="1" t="str">
        <f>VLOOKUP([1]!Tabla1[[#This Row],[RENAES]],[2]EESS!$1:$1048576,6,FALSE)</f>
        <v>MAYNAS PERIFERIE</v>
      </c>
      <c r="R4481" s="1" t="str">
        <f>VLOOKUP([1]!Tabla1[[#This Row],[RENAES]],[2]EESS!$1:$1048576,7,FALSE)</f>
        <v>PUTUMAYO</v>
      </c>
      <c r="S4481" s="1" t="str">
        <f>VLOOKUP([1]!Tabla1[[#This Row],[RENAES]],[2]EESS!$1:$1048576,10,FALSE)</f>
        <v>HUAPAPA</v>
      </c>
      <c r="T4481" s="1" t="s">
        <v>9004</v>
      </c>
      <c r="U4481" s="1" t="s">
        <v>326</v>
      </c>
      <c r="V4481" s="1" t="s">
        <v>91</v>
      </c>
      <c r="W4481" s="57">
        <v>5</v>
      </c>
      <c r="X4481" s="1" t="s">
        <v>9073</v>
      </c>
      <c r="Y4481" s="1" t="s">
        <v>110</v>
      </c>
      <c r="Z4481" s="1" t="s">
        <v>131</v>
      </c>
      <c r="AA4481" s="1"/>
      <c r="AB4481" s="1"/>
      <c r="AC4481" s="1"/>
      <c r="AD4481" s="1"/>
      <c r="AE4481" s="1"/>
      <c r="AF4481" s="1"/>
      <c r="AG4481" s="1"/>
      <c r="AH4481" s="1"/>
      <c r="AI4481" s="1"/>
      <c r="AJ4481" s="1"/>
      <c r="AK4481" s="1"/>
      <c r="AL4481" s="1"/>
      <c r="AM4481" s="1"/>
      <c r="AN4481" s="1"/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  <c r="BJ4481" s="1"/>
      <c r="BK4481" s="1"/>
      <c r="BL4481" s="1"/>
      <c r="BM4481" s="1"/>
      <c r="BN4481" s="1"/>
      <c r="BO4481" s="1"/>
      <c r="BP4481" s="1"/>
      <c r="BQ4481" s="1"/>
      <c r="BR4481" s="1"/>
      <c r="BS4481" s="1"/>
      <c r="BT4481" s="1"/>
      <c r="BU4481" s="1"/>
      <c r="BV4481" s="1"/>
      <c r="BW4481" s="1"/>
      <c r="BX4481" s="1"/>
      <c r="BY4481" s="1"/>
      <c r="BZ4481" s="1"/>
      <c r="CA4481" s="1"/>
      <c r="CB4481" s="1"/>
      <c r="CC4481" s="1"/>
      <c r="CD4481" s="1"/>
      <c r="CE4481" s="1"/>
      <c r="CF4481" s="1"/>
      <c r="CG4481" s="1"/>
      <c r="CH4481" s="1"/>
      <c r="CI4481" s="1"/>
      <c r="CJ4481" s="1"/>
      <c r="CK4481" s="1"/>
      <c r="CL4481" s="1"/>
      <c r="CM4481" s="1"/>
      <c r="CN4481" s="1"/>
      <c r="CO4481" s="1"/>
      <c r="CP4481" s="1"/>
      <c r="CQ4481" s="1"/>
      <c r="CR4481" s="1"/>
    </row>
    <row r="4482" spans="1:96" x14ac:dyDescent="0.3">
      <c r="A4482" s="1" t="s">
        <v>4597</v>
      </c>
      <c r="B4482" s="1" t="s">
        <v>4598</v>
      </c>
      <c r="C4482" s="1" t="s">
        <v>97</v>
      </c>
      <c r="D4482" s="1" t="s">
        <v>3185</v>
      </c>
      <c r="E4482" s="1" t="s">
        <v>1111</v>
      </c>
      <c r="F4482" s="1" t="s">
        <v>99</v>
      </c>
      <c r="G4482" s="1" t="s">
        <v>102</v>
      </c>
      <c r="H4482" s="1" t="s">
        <v>231</v>
      </c>
      <c r="I4482" s="1" t="s">
        <v>109</v>
      </c>
      <c r="J4482" s="1" t="s">
        <v>90</v>
      </c>
      <c r="K4482" s="1">
        <v>13</v>
      </c>
      <c r="L4482" s="1" t="s">
        <v>101</v>
      </c>
      <c r="M4482" s="1" t="s">
        <v>325</v>
      </c>
      <c r="N4482" s="1" t="s">
        <v>91</v>
      </c>
      <c r="O4482" s="1" t="s">
        <v>104</v>
      </c>
      <c r="P4482">
        <v>1</v>
      </c>
      <c r="Q4482" s="1" t="str">
        <f>VLOOKUP([1]!Tabla1[[#This Row],[RENAES]],[2]EESS!$1:$1048576,6,FALSE)</f>
        <v>MAYNAS PERIFERIE</v>
      </c>
      <c r="R4482" s="1" t="str">
        <f>VLOOKUP([1]!Tabla1[[#This Row],[RENAES]],[2]EESS!$1:$1048576,7,FALSE)</f>
        <v>SANTA CLOTILDE</v>
      </c>
      <c r="S4482" s="1" t="str">
        <f>VLOOKUP([1]!Tabla1[[#This Row],[RENAES]],[2]EESS!$1:$1048576,10,FALSE)</f>
        <v>TEMPESTAD</v>
      </c>
      <c r="T4482" s="1" t="s">
        <v>3999</v>
      </c>
      <c r="U4482" s="1" t="s">
        <v>326</v>
      </c>
      <c r="V4482" s="1" t="s">
        <v>91</v>
      </c>
      <c r="W4482" s="57">
        <v>1</v>
      </c>
      <c r="X4482" s="1" t="s">
        <v>327</v>
      </c>
      <c r="Y4482" s="1" t="s">
        <v>90</v>
      </c>
      <c r="Z4482" s="1" t="s">
        <v>95</v>
      </c>
      <c r="AA4482" s="1" t="s">
        <v>5337</v>
      </c>
      <c r="AB4482" s="1" t="s">
        <v>325</v>
      </c>
      <c r="AC4482" s="1" t="s">
        <v>91</v>
      </c>
      <c r="AD4482" s="1" t="s">
        <v>104</v>
      </c>
      <c r="AE4482" s="1" t="s">
        <v>148</v>
      </c>
      <c r="AF4482" s="1" t="s">
        <v>107</v>
      </c>
      <c r="AG4482" s="1" t="s">
        <v>96</v>
      </c>
      <c r="AH4482" s="1" t="s">
        <v>3999</v>
      </c>
      <c r="AI4482" s="1" t="s">
        <v>326</v>
      </c>
      <c r="AJ4482" s="1" t="s">
        <v>91</v>
      </c>
      <c r="AK4482" s="57">
        <v>1</v>
      </c>
      <c r="AL4482" s="1" t="s">
        <v>149</v>
      </c>
      <c r="AM4482" s="1" t="s">
        <v>119</v>
      </c>
      <c r="AN4482" s="1" t="s">
        <v>90</v>
      </c>
      <c r="AO4482" s="1" t="s">
        <v>6957</v>
      </c>
      <c r="AP4482" s="1" t="s">
        <v>325</v>
      </c>
      <c r="AQ4482" s="1" t="s">
        <v>91</v>
      </c>
      <c r="AR4482" s="1" t="s">
        <v>104</v>
      </c>
      <c r="AS4482" s="1" t="s">
        <v>340</v>
      </c>
      <c r="AT4482" s="1" t="s">
        <v>99</v>
      </c>
      <c r="AU4482" s="1" t="s">
        <v>99</v>
      </c>
      <c r="AV4482" s="1" t="s">
        <v>5337</v>
      </c>
      <c r="AW4482" s="1" t="s">
        <v>326</v>
      </c>
      <c r="AX4482" s="1" t="s">
        <v>91</v>
      </c>
      <c r="AY4482" s="57">
        <v>2</v>
      </c>
      <c r="AZ4482" s="1" t="s">
        <v>148</v>
      </c>
      <c r="BA4482" s="1" t="s">
        <v>107</v>
      </c>
      <c r="BB4482" s="1" t="s">
        <v>96</v>
      </c>
      <c r="BC4482" s="1" t="s">
        <v>6957</v>
      </c>
      <c r="BD4482" s="1" t="s">
        <v>326</v>
      </c>
      <c r="BE4482" s="1" t="s">
        <v>91</v>
      </c>
      <c r="BF4482" s="57">
        <v>3</v>
      </c>
      <c r="BG4482" s="1" t="s">
        <v>340</v>
      </c>
      <c r="BH4482" s="1" t="s">
        <v>102</v>
      </c>
      <c r="BI4482" s="1" t="s">
        <v>99</v>
      </c>
      <c r="BJ4482" s="1" t="s">
        <v>7315</v>
      </c>
      <c r="BK4482" s="1" t="s">
        <v>326</v>
      </c>
      <c r="BL4482" s="1" t="s">
        <v>91</v>
      </c>
      <c r="BM4482" s="57">
        <v>3</v>
      </c>
      <c r="BN4482" s="1" t="s">
        <v>3619</v>
      </c>
      <c r="BO4482" s="1" t="s">
        <v>121</v>
      </c>
      <c r="BP4482" s="1" t="s">
        <v>90</v>
      </c>
      <c r="BQ4482" s="1" t="s">
        <v>7650</v>
      </c>
      <c r="BR4482" s="1" t="s">
        <v>326</v>
      </c>
      <c r="BS4482" s="1" t="s">
        <v>91</v>
      </c>
      <c r="BT4482" s="57">
        <v>5</v>
      </c>
      <c r="BU4482" s="1" t="s">
        <v>284</v>
      </c>
      <c r="BV4482" s="1" t="s">
        <v>111</v>
      </c>
      <c r="BW4482" s="1" t="s">
        <v>88</v>
      </c>
      <c r="BX4482" s="1" t="s">
        <v>6957</v>
      </c>
      <c r="BY4482" s="1" t="s">
        <v>325</v>
      </c>
      <c r="BZ4482" s="1" t="s">
        <v>91</v>
      </c>
      <c r="CA4482" s="1" t="s">
        <v>104</v>
      </c>
      <c r="CB4482" s="1" t="s">
        <v>340</v>
      </c>
      <c r="CC4482" s="1" t="s">
        <v>102</v>
      </c>
      <c r="CD4482" s="1" t="s">
        <v>99</v>
      </c>
      <c r="CE4482" s="1" t="s">
        <v>8115</v>
      </c>
      <c r="CF4482" s="1" t="s">
        <v>326</v>
      </c>
      <c r="CG4482" s="1" t="s">
        <v>91</v>
      </c>
      <c r="CH4482" s="1" t="s">
        <v>123</v>
      </c>
      <c r="CI4482" s="1" t="s">
        <v>288</v>
      </c>
      <c r="CJ4482" s="1" t="s">
        <v>95</v>
      </c>
      <c r="CK4482" s="1" t="s">
        <v>96</v>
      </c>
      <c r="CL4482" s="1"/>
      <c r="CM4482" s="1"/>
      <c r="CN4482" s="1"/>
      <c r="CO4482" s="1"/>
      <c r="CP4482" s="1"/>
      <c r="CQ4482" s="1"/>
      <c r="CR4482" s="1"/>
    </row>
    <row r="4483" spans="1:96" x14ac:dyDescent="0.3">
      <c r="A4483" s="1" t="s">
        <v>4599</v>
      </c>
      <c r="B4483" s="1" t="s">
        <v>4600</v>
      </c>
      <c r="C4483" s="1" t="s">
        <v>97</v>
      </c>
      <c r="D4483" s="1" t="s">
        <v>3185</v>
      </c>
      <c r="E4483" s="1" t="s">
        <v>1111</v>
      </c>
      <c r="F4483" s="1" t="s">
        <v>99</v>
      </c>
      <c r="G4483" s="1" t="s">
        <v>109</v>
      </c>
      <c r="H4483" s="1" t="s">
        <v>327</v>
      </c>
      <c r="I4483" s="1" t="s">
        <v>114</v>
      </c>
      <c r="J4483" s="1" t="s">
        <v>96</v>
      </c>
      <c r="K4483" s="1">
        <v>18</v>
      </c>
      <c r="L4483" s="1" t="s">
        <v>101</v>
      </c>
      <c r="M4483" s="1" t="s">
        <v>325</v>
      </c>
      <c r="N4483" s="1" t="s">
        <v>91</v>
      </c>
      <c r="O4483" s="1" t="s">
        <v>104</v>
      </c>
      <c r="P4483">
        <v>150</v>
      </c>
      <c r="Q4483" s="1" t="str">
        <f>VLOOKUP([1]!Tabla1[[#This Row],[RENAES]],[2]EESS!$1:$1048576,6,FALSE)</f>
        <v>ALTO AMAZONAS</v>
      </c>
      <c r="R4483" s="1" t="str">
        <f>VLOOKUP([1]!Tabla1[[#This Row],[RENAES]],[2]EESS!$1:$1048576,7,FALSE)</f>
        <v>LAGUNAS</v>
      </c>
      <c r="S4483" s="1" t="str">
        <f>VLOOKUP([1]!Tabla1[[#This Row],[RENAES]],[2]EESS!$1:$1048576,10,FALSE)</f>
        <v>HUANCAYO</v>
      </c>
      <c r="T4483" s="1" t="s">
        <v>4247</v>
      </c>
      <c r="U4483" s="1" t="s">
        <v>326</v>
      </c>
      <c r="V4483" s="1" t="s">
        <v>91</v>
      </c>
      <c r="W4483" s="57">
        <v>1</v>
      </c>
      <c r="X4483" s="1" t="s">
        <v>327</v>
      </c>
      <c r="Y4483" s="1" t="s">
        <v>114</v>
      </c>
      <c r="Z4483" s="1" t="s">
        <v>96</v>
      </c>
      <c r="AA4483" s="1" t="s">
        <v>5388</v>
      </c>
      <c r="AB4483" s="1" t="s">
        <v>325</v>
      </c>
      <c r="AC4483" s="1" t="s">
        <v>105</v>
      </c>
      <c r="AD4483" s="1" t="s">
        <v>104</v>
      </c>
      <c r="AE4483" s="1" t="s">
        <v>327</v>
      </c>
      <c r="AF4483" s="1" t="s">
        <v>88</v>
      </c>
      <c r="AG4483" s="1" t="s">
        <v>127</v>
      </c>
      <c r="AH4483" s="1" t="s">
        <v>5388</v>
      </c>
      <c r="AI4483" s="1" t="s">
        <v>326</v>
      </c>
      <c r="AJ4483" s="1" t="s">
        <v>91</v>
      </c>
      <c r="AK4483" s="57">
        <v>2</v>
      </c>
      <c r="AL4483" s="1" t="s">
        <v>327</v>
      </c>
      <c r="AM4483" s="1" t="s">
        <v>88</v>
      </c>
      <c r="AN4483" s="1" t="s">
        <v>127</v>
      </c>
      <c r="AO4483" s="1"/>
      <c r="AP4483" s="1"/>
      <c r="AQ4483" s="1"/>
      <c r="AR4483" s="1"/>
      <c r="AS4483" s="1"/>
      <c r="AT4483" s="1"/>
      <c r="AU4483" s="1"/>
      <c r="AV4483" s="1" t="s">
        <v>6159</v>
      </c>
      <c r="AW4483" s="1" t="s">
        <v>326</v>
      </c>
      <c r="AX4483" s="1" t="s">
        <v>91</v>
      </c>
      <c r="AY4483" s="57">
        <v>5</v>
      </c>
      <c r="AZ4483" s="1" t="s">
        <v>327</v>
      </c>
      <c r="BA4483" s="1" t="s">
        <v>3636</v>
      </c>
      <c r="BB4483" s="1" t="s">
        <v>96</v>
      </c>
      <c r="BC4483" s="1"/>
      <c r="BD4483" s="1"/>
      <c r="BE4483" s="1"/>
      <c r="BF4483" s="1"/>
      <c r="BG4483" s="1"/>
      <c r="BH4483" s="1"/>
      <c r="BI4483" s="1"/>
      <c r="BJ4483" s="1"/>
      <c r="BK4483" s="1"/>
      <c r="BL4483" s="1"/>
      <c r="BM4483" s="1"/>
      <c r="BN4483" s="1"/>
      <c r="BO4483" s="1"/>
      <c r="BP4483" s="1"/>
      <c r="BQ4483" s="1"/>
      <c r="BR4483" s="1"/>
      <c r="BS4483" s="1"/>
      <c r="BT4483" s="1"/>
      <c r="BU4483" s="1"/>
      <c r="BV4483" s="1"/>
      <c r="BW4483" s="1"/>
      <c r="BX4483" s="1"/>
      <c r="BY4483" s="1"/>
      <c r="BZ4483" s="1"/>
      <c r="CA4483" s="1"/>
      <c r="CB4483" s="1"/>
      <c r="CC4483" s="1"/>
      <c r="CD4483" s="1"/>
      <c r="CE4483" s="1"/>
      <c r="CF4483" s="1"/>
      <c r="CG4483" s="1"/>
      <c r="CH4483" s="1"/>
      <c r="CI4483" s="1"/>
      <c r="CJ4483" s="1"/>
      <c r="CK4483" s="1"/>
      <c r="CL4483" s="1"/>
      <c r="CM4483" s="1"/>
      <c r="CN4483" s="1"/>
      <c r="CO4483" s="1"/>
      <c r="CP4483" s="1"/>
      <c r="CQ4483" s="1"/>
      <c r="CR4483" s="1"/>
    </row>
    <row r="4484" spans="1:96" x14ac:dyDescent="0.3">
      <c r="A4484" s="1" t="s">
        <v>3879</v>
      </c>
      <c r="B4484" s="1" t="s">
        <v>3970</v>
      </c>
      <c r="C4484" s="1" t="s">
        <v>97</v>
      </c>
      <c r="D4484" s="1" t="s">
        <v>3185</v>
      </c>
      <c r="E4484" s="1" t="s">
        <v>1111</v>
      </c>
      <c r="F4484" s="1" t="s">
        <v>88</v>
      </c>
      <c r="G4484" s="1" t="s">
        <v>89</v>
      </c>
      <c r="H4484" s="1" t="s">
        <v>327</v>
      </c>
      <c r="I4484" s="1" t="s">
        <v>2597</v>
      </c>
      <c r="J4484" s="1" t="s">
        <v>96</v>
      </c>
      <c r="K4484" s="1">
        <v>16</v>
      </c>
      <c r="L4484" s="1" t="s">
        <v>101</v>
      </c>
      <c r="M4484" s="1" t="s">
        <v>325</v>
      </c>
      <c r="N4484" s="1" t="s">
        <v>91</v>
      </c>
      <c r="O4484" s="1" t="s">
        <v>104</v>
      </c>
      <c r="P4484">
        <v>3</v>
      </c>
      <c r="Q4484" s="1" t="str">
        <f>VLOOKUP([1]!Tabla1[[#This Row],[RENAES]],[2]EESS!$1:$1048576,6,FALSE)</f>
        <v>LORETO</v>
      </c>
      <c r="R4484" s="1" t="str">
        <f>VLOOKUP([1]!Tabla1[[#This Row],[RENAES]],[2]EESS!$1:$1048576,7,FALSE)</f>
        <v>VILLA TROMPETERO</v>
      </c>
      <c r="S4484" s="1" t="str">
        <f>VLOOKUP([1]!Tabla1[[#This Row],[RENAES]],[2]EESS!$1:$1048576,10,FALSE)</f>
        <v>PAMPA HERMOSA DE TROMPETEROS</v>
      </c>
      <c r="T4484" s="1" t="s">
        <v>4135</v>
      </c>
      <c r="U4484" s="1" t="s">
        <v>326</v>
      </c>
      <c r="V4484" s="1" t="s">
        <v>91</v>
      </c>
      <c r="W4484" s="57">
        <v>10</v>
      </c>
      <c r="X4484" s="1" t="s">
        <v>324</v>
      </c>
      <c r="Y4484" s="1" t="s">
        <v>100</v>
      </c>
      <c r="Z4484" s="1" t="s">
        <v>90</v>
      </c>
      <c r="AA4484" s="1" t="s">
        <v>4135</v>
      </c>
      <c r="AB4484" s="1" t="s">
        <v>325</v>
      </c>
      <c r="AC4484" s="1" t="s">
        <v>91</v>
      </c>
      <c r="AD4484" s="1" t="s">
        <v>117</v>
      </c>
      <c r="AE4484" s="1" t="s">
        <v>324</v>
      </c>
      <c r="AF4484" s="1" t="s">
        <v>100</v>
      </c>
      <c r="AG4484" s="1" t="s">
        <v>90</v>
      </c>
      <c r="AH4484" s="1"/>
      <c r="AI4484" s="1"/>
      <c r="AJ4484" s="1"/>
      <c r="AK4484" s="1"/>
      <c r="AL4484" s="1"/>
      <c r="AM4484" s="1"/>
      <c r="AN4484" s="1"/>
      <c r="AO4484" s="1"/>
      <c r="AP4484" s="1"/>
      <c r="AQ4484" s="1"/>
      <c r="AR4484" s="1"/>
      <c r="AS4484" s="1"/>
      <c r="AT4484" s="1"/>
      <c r="AU4484" s="1"/>
      <c r="AV4484" s="1"/>
      <c r="AW4484" s="1"/>
      <c r="AX4484" s="1"/>
      <c r="AY4484" s="1"/>
      <c r="AZ4484" s="1"/>
      <c r="BA4484" s="1"/>
      <c r="BB4484" s="1"/>
      <c r="BC4484" s="1"/>
      <c r="BD4484" s="1"/>
      <c r="BE4484" s="1"/>
      <c r="BF4484" s="1"/>
      <c r="BG4484" s="1"/>
      <c r="BH4484" s="1"/>
      <c r="BI4484" s="1"/>
      <c r="BJ4484" s="1"/>
      <c r="BK4484" s="1"/>
      <c r="BL4484" s="1"/>
      <c r="BM4484" s="1"/>
      <c r="BN4484" s="1"/>
      <c r="BO4484" s="1"/>
      <c r="BP4484" s="1"/>
      <c r="BQ4484" s="1"/>
      <c r="BR4484" s="1"/>
      <c r="BS4484" s="1"/>
      <c r="BT4484" s="1"/>
      <c r="BU4484" s="1"/>
      <c r="BV4484" s="1"/>
      <c r="BW4484" s="1"/>
      <c r="BX4484" s="1"/>
      <c r="BY4484" s="1"/>
      <c r="BZ4484" s="1"/>
      <c r="CA4484" s="1"/>
      <c r="CB4484" s="1"/>
      <c r="CC4484" s="1"/>
      <c r="CD4484" s="1"/>
      <c r="CE4484" s="1" t="s">
        <v>4220</v>
      </c>
      <c r="CF4484" s="1" t="s">
        <v>326</v>
      </c>
      <c r="CG4484" s="1" t="s">
        <v>91</v>
      </c>
      <c r="CH4484" s="1" t="s">
        <v>123</v>
      </c>
      <c r="CI4484" s="1" t="s">
        <v>328</v>
      </c>
      <c r="CJ4484" s="1" t="s">
        <v>88</v>
      </c>
      <c r="CK4484" s="1" t="s">
        <v>119</v>
      </c>
      <c r="CL4484" s="1"/>
      <c r="CM4484" s="1"/>
      <c r="CN4484" s="1"/>
      <c r="CO4484" s="1"/>
      <c r="CP4484" s="1"/>
      <c r="CQ4484" s="1"/>
      <c r="CR4484" s="1"/>
    </row>
    <row r="4485" spans="1:96" x14ac:dyDescent="0.3">
      <c r="A4485" s="1" t="s">
        <v>5326</v>
      </c>
      <c r="B4485" s="1" t="s">
        <v>5327</v>
      </c>
      <c r="C4485" s="1" t="s">
        <v>97</v>
      </c>
      <c r="D4485" s="1" t="s">
        <v>116</v>
      </c>
      <c r="E4485" s="1" t="s">
        <v>1111</v>
      </c>
      <c r="F4485" s="1" t="s">
        <v>99</v>
      </c>
      <c r="G4485" s="1" t="s">
        <v>110</v>
      </c>
      <c r="H4485" s="1" t="s">
        <v>146</v>
      </c>
      <c r="I4485" s="1" t="s">
        <v>109</v>
      </c>
      <c r="J4485" s="1" t="s">
        <v>96</v>
      </c>
      <c r="K4485" s="1">
        <v>19</v>
      </c>
      <c r="L4485" s="1" t="s">
        <v>101</v>
      </c>
      <c r="M4485" s="1" t="s">
        <v>325</v>
      </c>
      <c r="N4485" s="1" t="s">
        <v>91</v>
      </c>
      <c r="O4485" s="1" t="s">
        <v>104</v>
      </c>
      <c r="P4485">
        <v>91</v>
      </c>
      <c r="Q4485" s="1" t="str">
        <f>VLOOKUP([1]!Tabla1[[#This Row],[RENAES]],[2]EESS!$1:$1048576,6,FALSE)</f>
        <v>ALTO AMAZONAS</v>
      </c>
      <c r="R4485" s="1" t="str">
        <f>VLOOKUP([1]!Tabla1[[#This Row],[RENAES]],[2]EESS!$1:$1048576,7,FALSE)</f>
        <v>LAGUNAS</v>
      </c>
      <c r="S4485" s="1" t="str">
        <f>VLOOKUP([1]!Tabla1[[#This Row],[RENAES]],[2]EESS!$1:$1048576,10,FALSE)</f>
        <v>LAGUNAS</v>
      </c>
      <c r="T4485" s="1" t="s">
        <v>4234</v>
      </c>
      <c r="U4485" s="1" t="s">
        <v>326</v>
      </c>
      <c r="V4485" s="1" t="s">
        <v>91</v>
      </c>
      <c r="W4485" s="57">
        <v>1</v>
      </c>
      <c r="X4485" s="1" t="s">
        <v>146</v>
      </c>
      <c r="Y4485" s="1" t="s">
        <v>109</v>
      </c>
      <c r="Z4485" s="1" t="s">
        <v>96</v>
      </c>
      <c r="AA4485" s="1" t="s">
        <v>5666</v>
      </c>
      <c r="AB4485" s="1" t="s">
        <v>325</v>
      </c>
      <c r="AC4485" s="1" t="s">
        <v>105</v>
      </c>
      <c r="AD4485" s="1" t="s">
        <v>104</v>
      </c>
      <c r="AE4485" s="1" t="s">
        <v>6436</v>
      </c>
      <c r="AF4485" s="1" t="s">
        <v>96</v>
      </c>
      <c r="AG4485" s="1" t="s">
        <v>88</v>
      </c>
      <c r="AH4485" s="1" t="s">
        <v>5666</v>
      </c>
      <c r="AI4485" s="1" t="s">
        <v>326</v>
      </c>
      <c r="AJ4485" s="1" t="s">
        <v>91</v>
      </c>
      <c r="AK4485" s="57">
        <v>2</v>
      </c>
      <c r="AL4485" s="1" t="s">
        <v>6436</v>
      </c>
      <c r="AM4485" s="1" t="s">
        <v>96</v>
      </c>
      <c r="AN4485" s="1" t="s">
        <v>88</v>
      </c>
      <c r="AO4485" s="1"/>
      <c r="AP4485" s="1"/>
      <c r="AQ4485" s="1"/>
      <c r="AR4485" s="1"/>
      <c r="AS4485" s="1"/>
      <c r="AT4485" s="1"/>
      <c r="AU4485" s="1"/>
      <c r="AV4485" s="1" t="s">
        <v>7129</v>
      </c>
      <c r="AW4485" s="1" t="s">
        <v>326</v>
      </c>
      <c r="AX4485" s="1" t="s">
        <v>91</v>
      </c>
      <c r="AY4485" s="57">
        <v>2</v>
      </c>
      <c r="AZ4485" s="1" t="s">
        <v>7849</v>
      </c>
      <c r="BA4485" s="1" t="s">
        <v>96</v>
      </c>
      <c r="BB4485" s="1" t="s">
        <v>88</v>
      </c>
      <c r="BC4485" s="1" t="s">
        <v>7649</v>
      </c>
      <c r="BD4485" s="1" t="s">
        <v>326</v>
      </c>
      <c r="BE4485" s="1" t="s">
        <v>91</v>
      </c>
      <c r="BF4485" s="57">
        <v>1</v>
      </c>
      <c r="BG4485" s="1" t="s">
        <v>235</v>
      </c>
      <c r="BH4485" s="1" t="s">
        <v>88</v>
      </c>
      <c r="BI4485" s="1" t="s">
        <v>96</v>
      </c>
      <c r="BJ4485" s="1"/>
      <c r="BK4485" s="1"/>
      <c r="BL4485" s="1"/>
      <c r="BM4485" s="1"/>
      <c r="BN4485" s="1"/>
      <c r="BO4485" s="1"/>
      <c r="BP4485" s="1"/>
      <c r="BQ4485" s="1"/>
      <c r="BR4485" s="1"/>
      <c r="BS4485" s="1"/>
      <c r="BT4485" s="1"/>
      <c r="BU4485" s="1"/>
      <c r="BV4485" s="1"/>
      <c r="BW4485" s="1"/>
      <c r="BX4485" s="1"/>
      <c r="BY4485" s="1"/>
      <c r="BZ4485" s="1"/>
      <c r="CA4485" s="1"/>
      <c r="CB4485" s="1"/>
      <c r="CC4485" s="1"/>
      <c r="CD4485" s="1"/>
      <c r="CE4485" s="1" t="s">
        <v>8115</v>
      </c>
      <c r="CF4485" s="1" t="s">
        <v>326</v>
      </c>
      <c r="CG4485" s="1" t="s">
        <v>91</v>
      </c>
      <c r="CH4485" s="1" t="s">
        <v>123</v>
      </c>
      <c r="CI4485" s="1" t="s">
        <v>235</v>
      </c>
      <c r="CJ4485" s="1" t="s">
        <v>88</v>
      </c>
      <c r="CK4485" s="1" t="s">
        <v>90</v>
      </c>
      <c r="CL4485" s="1"/>
      <c r="CM4485" s="1"/>
      <c r="CN4485" s="1"/>
      <c r="CO4485" s="1"/>
      <c r="CP4485" s="1"/>
      <c r="CQ4485" s="1"/>
      <c r="CR4485" s="1"/>
    </row>
    <row r="4486" spans="1:96" x14ac:dyDescent="0.3">
      <c r="A4486" s="1" t="s">
        <v>653</v>
      </c>
      <c r="B4486" s="1" t="s">
        <v>2496</v>
      </c>
      <c r="C4486" s="1" t="s">
        <v>97</v>
      </c>
      <c r="D4486" s="1" t="s">
        <v>3185</v>
      </c>
      <c r="E4486" s="1" t="s">
        <v>1111</v>
      </c>
      <c r="F4486" s="1" t="s">
        <v>96</v>
      </c>
      <c r="G4486" s="1" t="s">
        <v>151</v>
      </c>
      <c r="H4486" s="1" t="s">
        <v>327</v>
      </c>
      <c r="I4486" s="1" t="s">
        <v>126</v>
      </c>
      <c r="J4486" s="1" t="s">
        <v>118</v>
      </c>
      <c r="K4486" s="1">
        <v>16</v>
      </c>
      <c r="L4486" s="1" t="s">
        <v>101</v>
      </c>
      <c r="M4486" s="1" t="s">
        <v>325</v>
      </c>
      <c r="N4486" s="1" t="s">
        <v>91</v>
      </c>
      <c r="O4486" s="1" t="s">
        <v>104</v>
      </c>
      <c r="P4486">
        <v>16</v>
      </c>
      <c r="Q4486" s="1" t="str">
        <f>VLOOKUP([1]!Tabla1[[#This Row],[RENAES]],[2]EESS!$1:$1048576,6,FALSE)</f>
        <v>DATEM DEL MARAÑON</v>
      </c>
      <c r="R4486" s="1" t="str">
        <f>VLOOKUP([1]!Tabla1[[#This Row],[RENAES]],[2]EESS!$1:$1048576,7,FALSE)</f>
        <v>CAHUAPANAS</v>
      </c>
      <c r="S4486" s="1" t="str">
        <f>VLOOKUP([1]!Tabla1[[#This Row],[RENAES]],[2]EESS!$1:$1048576,10,FALSE)</f>
        <v>PALMICHE</v>
      </c>
      <c r="T4486" s="1" t="s">
        <v>1183</v>
      </c>
      <c r="U4486" s="1" t="s">
        <v>326</v>
      </c>
      <c r="V4486" s="1" t="s">
        <v>91</v>
      </c>
      <c r="W4486" s="57">
        <v>1</v>
      </c>
      <c r="X4486" s="1" t="s">
        <v>327</v>
      </c>
      <c r="Y4486" s="1" t="s">
        <v>126</v>
      </c>
      <c r="Z4486" s="1" t="s">
        <v>118</v>
      </c>
      <c r="AA4486" s="1"/>
      <c r="AB4486" s="1"/>
      <c r="AC4486" s="1"/>
      <c r="AD4486" s="1"/>
      <c r="AE4486" s="1"/>
      <c r="AF4486" s="1"/>
      <c r="AG4486" s="1"/>
      <c r="AH4486" s="1"/>
      <c r="AI4486" s="1"/>
      <c r="AJ4486" s="1"/>
      <c r="AK4486" s="1"/>
      <c r="AL4486" s="1"/>
      <c r="AM4486" s="1"/>
      <c r="AN4486" s="1"/>
      <c r="AO4486" s="1"/>
      <c r="AP4486" s="1"/>
      <c r="AQ4486" s="1"/>
      <c r="AR4486" s="1"/>
      <c r="AS4486" s="1"/>
      <c r="AT4486" s="1"/>
      <c r="AU4486" s="1"/>
      <c r="AV4486" s="1"/>
      <c r="AW4486" s="1"/>
      <c r="AX4486" s="1"/>
      <c r="AY4486" s="1"/>
      <c r="AZ4486" s="1"/>
      <c r="BA4486" s="1"/>
      <c r="BB4486" s="1"/>
      <c r="BC4486" s="1"/>
      <c r="BD4486" s="1"/>
      <c r="BE4486" s="1"/>
      <c r="BF4486" s="1"/>
      <c r="BG4486" s="1"/>
      <c r="BH4486" s="1"/>
      <c r="BI4486" s="1"/>
      <c r="BJ4486" s="1"/>
      <c r="BK4486" s="1"/>
      <c r="BL4486" s="1"/>
      <c r="BM4486" s="1"/>
      <c r="BN4486" s="1"/>
      <c r="BO4486" s="1"/>
      <c r="BP4486" s="1"/>
      <c r="BQ4486" s="1"/>
      <c r="BR4486" s="1"/>
      <c r="BS4486" s="1"/>
      <c r="BT4486" s="1"/>
      <c r="BU4486" s="1"/>
      <c r="BV4486" s="1"/>
      <c r="BW4486" s="1"/>
      <c r="BX4486" s="1"/>
      <c r="BY4486" s="1"/>
      <c r="BZ4486" s="1"/>
      <c r="CA4486" s="1"/>
      <c r="CB4486" s="1"/>
      <c r="CC4486" s="1"/>
      <c r="CD4486" s="1"/>
      <c r="CE4486" s="1"/>
      <c r="CF4486" s="1"/>
      <c r="CG4486" s="1"/>
      <c r="CH4486" s="1"/>
      <c r="CI4486" s="1"/>
      <c r="CJ4486" s="1"/>
      <c r="CK4486" s="1"/>
      <c r="CL4486" s="1"/>
      <c r="CM4486" s="1"/>
      <c r="CN4486" s="1"/>
      <c r="CO4486" s="1"/>
      <c r="CP4486" s="1"/>
      <c r="CQ4486" s="1"/>
      <c r="CR4486" s="1"/>
    </row>
    <row r="4487" spans="1:96" x14ac:dyDescent="0.3">
      <c r="A4487" s="1" t="s">
        <v>2844</v>
      </c>
      <c r="B4487" s="1" t="s">
        <v>2845</v>
      </c>
      <c r="C4487" s="1" t="s">
        <v>97</v>
      </c>
      <c r="D4487" s="1" t="s">
        <v>3185</v>
      </c>
      <c r="E4487" s="1" t="s">
        <v>1111</v>
      </c>
      <c r="F4487" s="1" t="s">
        <v>90</v>
      </c>
      <c r="G4487" s="1" t="s">
        <v>129</v>
      </c>
      <c r="H4487" s="1" t="s">
        <v>2533</v>
      </c>
      <c r="I4487" s="1" t="s">
        <v>142</v>
      </c>
      <c r="J4487" s="1" t="s">
        <v>88</v>
      </c>
      <c r="K4487" s="1">
        <v>15</v>
      </c>
      <c r="L4487" s="1" t="s">
        <v>101</v>
      </c>
      <c r="M4487" s="1" t="s">
        <v>325</v>
      </c>
      <c r="N4487" s="1" t="s">
        <v>91</v>
      </c>
      <c r="O4487" s="32"/>
      <c r="P4487">
        <v>1</v>
      </c>
      <c r="Q4487" s="1" t="str">
        <f>VLOOKUP([1]!Tabla1[[#This Row],[RENAES]],[2]EESS!$1:$1048576,6,FALSE)</f>
        <v>DATEM DEL MARAÑON</v>
      </c>
      <c r="R4487" s="1" t="str">
        <f>VLOOKUP([1]!Tabla1[[#This Row],[RENAES]],[2]EESS!$1:$1048576,7,FALSE)</f>
        <v>ANDOAS</v>
      </c>
      <c r="S4487" s="1" t="str">
        <f>VLOOKUP([1]!Tabla1[[#This Row],[RENAES]],[2]EESS!$1:$1048576,10,FALSE)</f>
        <v>ANDOAS VIEJO</v>
      </c>
      <c r="T4487" s="1"/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  <c r="AJ4487" s="1"/>
      <c r="AK4487" s="1"/>
      <c r="AL4487" s="1"/>
      <c r="AM4487" s="1"/>
      <c r="AN4487" s="1"/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  <c r="BJ4487" s="1"/>
      <c r="BK4487" s="1"/>
      <c r="BL4487" s="1"/>
      <c r="BM4487" s="1"/>
      <c r="BN4487" s="1"/>
      <c r="BO4487" s="1"/>
      <c r="BP4487" s="1"/>
      <c r="BQ4487" s="1"/>
      <c r="BR4487" s="1"/>
      <c r="BS4487" s="1"/>
      <c r="BT4487" s="1"/>
      <c r="BU4487" s="1"/>
      <c r="BV4487" s="1"/>
      <c r="BW4487" s="1"/>
      <c r="BX4487" s="1"/>
      <c r="BY4487" s="1"/>
      <c r="BZ4487" s="1"/>
      <c r="CA4487" s="1"/>
      <c r="CB4487" s="1"/>
      <c r="CC4487" s="1"/>
      <c r="CD4487" s="1"/>
      <c r="CE4487" s="1"/>
      <c r="CF4487" s="1"/>
      <c r="CG4487" s="1"/>
      <c r="CH4487" s="1"/>
      <c r="CI4487" s="1"/>
      <c r="CJ4487" s="1"/>
      <c r="CK4487" s="1"/>
      <c r="CL4487" s="1"/>
      <c r="CM4487" s="1"/>
      <c r="CN4487" s="1"/>
      <c r="CO4487" s="1"/>
      <c r="CP4487" s="1"/>
      <c r="CQ4487" s="1"/>
      <c r="CR4487" s="1"/>
    </row>
    <row r="4488" spans="1:96" x14ac:dyDescent="0.3">
      <c r="A4488" s="1" t="s">
        <v>9723</v>
      </c>
      <c r="B4488" s="1" t="s">
        <v>9787</v>
      </c>
      <c r="C4488" s="1" t="s">
        <v>97</v>
      </c>
      <c r="D4488" s="1" t="s">
        <v>3185</v>
      </c>
      <c r="E4488" s="1" t="s">
        <v>1111</v>
      </c>
      <c r="F4488" s="1" t="s">
        <v>109</v>
      </c>
      <c r="G4488" s="1" t="s">
        <v>88</v>
      </c>
      <c r="H4488" s="1" t="s">
        <v>9747</v>
      </c>
      <c r="I4488" s="1" t="s">
        <v>96</v>
      </c>
      <c r="J4488" s="1" t="s">
        <v>95</v>
      </c>
      <c r="K4488" s="1">
        <v>17</v>
      </c>
      <c r="L4488" s="1" t="s">
        <v>101</v>
      </c>
      <c r="M4488" s="1" t="s">
        <v>325</v>
      </c>
      <c r="N4488" s="1" t="s">
        <v>91</v>
      </c>
      <c r="O4488" s="1" t="s">
        <v>104</v>
      </c>
      <c r="P4488">
        <v>275</v>
      </c>
      <c r="Q4488" s="1" t="str">
        <f>VLOOKUP([1]!Tabla1[[#This Row],[RENAES]],[2]EESS!$1:$1048576,6,FALSE)</f>
        <v>DATEM DEL MARAÑON</v>
      </c>
      <c r="R4488" s="1" t="str">
        <f>VLOOKUP([1]!Tabla1[[#This Row],[RENAES]],[2]EESS!$1:$1048576,7,FALSE)</f>
        <v>PASTAZA</v>
      </c>
      <c r="S4488" s="1" t="str">
        <f>VLOOKUP([1]!Tabla1[[#This Row],[RENAES]],[2]EESS!$1:$1048576,10,FALSE)</f>
        <v>DOMINGO COCHA - Rimachi</v>
      </c>
      <c r="T4488" s="1" t="s">
        <v>9567</v>
      </c>
      <c r="U4488" s="1" t="s">
        <v>326</v>
      </c>
      <c r="V4488" s="1" t="s">
        <v>91</v>
      </c>
      <c r="W4488" s="57">
        <v>1</v>
      </c>
      <c r="X4488" s="1" t="s">
        <v>9747</v>
      </c>
      <c r="Y4488" s="1" t="s">
        <v>96</v>
      </c>
      <c r="Z4488" s="1" t="s">
        <v>95</v>
      </c>
      <c r="AA4488" s="1"/>
      <c r="AB4488" s="1"/>
      <c r="AC4488" s="1"/>
      <c r="AD4488" s="1"/>
      <c r="AE4488" s="1"/>
      <c r="AF4488" s="1"/>
      <c r="AG4488" s="1"/>
      <c r="AH4488" s="1"/>
      <c r="AI4488" s="1"/>
      <c r="AJ4488" s="1"/>
      <c r="AK4488" s="1"/>
      <c r="AL4488" s="1"/>
      <c r="AM4488" s="1"/>
      <c r="AN4488" s="1"/>
      <c r="AO4488" s="1"/>
      <c r="AP4488" s="1"/>
      <c r="AQ4488" s="1"/>
      <c r="AR4488" s="1"/>
      <c r="AS4488" s="1"/>
      <c r="AT4488" s="1"/>
      <c r="AU4488" s="1"/>
      <c r="AV4488" s="1"/>
      <c r="AW4488" s="1"/>
      <c r="AX4488" s="1"/>
      <c r="AY4488" s="1"/>
      <c r="AZ4488" s="1"/>
      <c r="BA4488" s="1"/>
      <c r="BB4488" s="1"/>
      <c r="BC4488" s="1"/>
      <c r="BD4488" s="1"/>
      <c r="BE4488" s="1"/>
      <c r="BF4488" s="1"/>
      <c r="BG4488" s="1"/>
      <c r="BH4488" s="1"/>
      <c r="BI4488" s="1"/>
      <c r="BJ4488" s="1"/>
      <c r="BK4488" s="1"/>
      <c r="BL4488" s="1"/>
      <c r="BM4488" s="1"/>
      <c r="BN4488" s="1"/>
      <c r="BO4488" s="1"/>
      <c r="BP4488" s="1"/>
      <c r="BQ4488" s="1"/>
      <c r="BR4488" s="1"/>
      <c r="BS4488" s="1"/>
      <c r="BT4488" s="1"/>
      <c r="BU4488" s="1"/>
      <c r="BV4488" s="1"/>
      <c r="BW4488" s="1"/>
      <c r="BX4488" s="1"/>
      <c r="BY4488" s="1"/>
      <c r="BZ4488" s="1"/>
      <c r="CA4488" s="1"/>
      <c r="CB4488" s="1"/>
      <c r="CC4488" s="1"/>
      <c r="CD4488" s="1"/>
      <c r="CE4488" s="1"/>
      <c r="CF4488" s="1"/>
      <c r="CG4488" s="1"/>
      <c r="CH4488" s="1"/>
      <c r="CI4488" s="1"/>
      <c r="CJ4488" s="1"/>
      <c r="CK4488" s="1"/>
      <c r="CL4488" s="1"/>
      <c r="CM4488" s="1"/>
      <c r="CN4488" s="1"/>
      <c r="CO4488" s="1"/>
      <c r="CP4488" s="1"/>
      <c r="CQ4488" s="1"/>
      <c r="CR4488" s="1"/>
    </row>
    <row r="4489" spans="1:96" x14ac:dyDescent="0.3">
      <c r="A4489" s="1" t="s">
        <v>7837</v>
      </c>
      <c r="B4489" s="1" t="s">
        <v>8610</v>
      </c>
      <c r="C4489" s="1" t="s">
        <v>97</v>
      </c>
      <c r="D4489" s="1" t="s">
        <v>3185</v>
      </c>
      <c r="E4489" s="1" t="s">
        <v>1111</v>
      </c>
      <c r="F4489" s="1" t="s">
        <v>119</v>
      </c>
      <c r="G4489" s="1" t="s">
        <v>106</v>
      </c>
      <c r="H4489" s="1" t="s">
        <v>134</v>
      </c>
      <c r="I4489" s="1" t="s">
        <v>108</v>
      </c>
      <c r="J4489" s="1" t="s">
        <v>90</v>
      </c>
      <c r="K4489" s="1">
        <v>17</v>
      </c>
      <c r="L4489" s="1" t="s">
        <v>101</v>
      </c>
      <c r="M4489" s="1" t="s">
        <v>325</v>
      </c>
      <c r="N4489" s="1" t="s">
        <v>91</v>
      </c>
      <c r="O4489" s="1" t="s">
        <v>104</v>
      </c>
      <c r="P4489">
        <v>25</v>
      </c>
      <c r="Q4489" s="1" t="str">
        <f>VLOOKUP([1]!Tabla1[[#This Row],[RENAES]],[2]EESS!$1:$1048576,6,FALSE)</f>
        <v>ALTO AMAZONAS</v>
      </c>
      <c r="R4489" s="1" t="str">
        <f>VLOOKUP([1]!Tabla1[[#This Row],[RENAES]],[2]EESS!$1:$1048576,7,FALSE)</f>
        <v>YURIMAGUAS</v>
      </c>
      <c r="S4489" s="1" t="str">
        <f>VLOOKUP([1]!Tabla1[[#This Row],[RENAES]],[2]EESS!$1:$1048576,10,FALSE)</f>
        <v>MUNICHIS De Yurimaguas(EJE DE M.R)</v>
      </c>
      <c r="T4489" s="1" t="s">
        <v>8068</v>
      </c>
      <c r="U4489" s="1" t="s">
        <v>326</v>
      </c>
      <c r="V4489" s="1" t="s">
        <v>91</v>
      </c>
      <c r="W4489" s="57">
        <v>1</v>
      </c>
      <c r="X4489" s="1" t="s">
        <v>134</v>
      </c>
      <c r="Y4489" s="1" t="s">
        <v>108</v>
      </c>
      <c r="Z4489" s="1" t="s">
        <v>90</v>
      </c>
      <c r="AA4489" s="1" t="s">
        <v>9290</v>
      </c>
      <c r="AB4489" s="1" t="s">
        <v>325</v>
      </c>
      <c r="AC4489" s="1" t="s">
        <v>105</v>
      </c>
      <c r="AD4489" s="1" t="s">
        <v>92</v>
      </c>
      <c r="AE4489" s="1" t="s">
        <v>222</v>
      </c>
      <c r="AF4489" s="1" t="s">
        <v>96</v>
      </c>
      <c r="AG4489" s="1" t="s">
        <v>102</v>
      </c>
      <c r="AH4489" s="1" t="s">
        <v>9290</v>
      </c>
      <c r="AI4489" s="1" t="s">
        <v>326</v>
      </c>
      <c r="AJ4489" s="1" t="s">
        <v>91</v>
      </c>
      <c r="AK4489" s="57">
        <v>2</v>
      </c>
      <c r="AL4489" s="1" t="s">
        <v>222</v>
      </c>
      <c r="AM4489" s="1" t="s">
        <v>96</v>
      </c>
      <c r="AN4489" s="1" t="s">
        <v>102</v>
      </c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  <c r="BJ4489" s="1"/>
      <c r="BK4489" s="1"/>
      <c r="BL4489" s="1"/>
      <c r="BM4489" s="1"/>
      <c r="BN4489" s="1"/>
      <c r="BO4489" s="1"/>
      <c r="BP4489" s="1"/>
      <c r="BQ4489" s="1"/>
      <c r="BR4489" s="1"/>
      <c r="BS4489" s="1"/>
      <c r="BT4489" s="1"/>
      <c r="BU4489" s="1"/>
      <c r="BV4489" s="1"/>
      <c r="BW4489" s="1"/>
      <c r="BX4489" s="1"/>
      <c r="BY4489" s="1"/>
      <c r="BZ4489" s="1"/>
      <c r="CA4489" s="1"/>
      <c r="CB4489" s="1"/>
      <c r="CC4489" s="1"/>
      <c r="CD4489" s="1"/>
      <c r="CE4489" s="1"/>
      <c r="CF4489" s="1"/>
      <c r="CG4489" s="1"/>
      <c r="CH4489" s="1"/>
      <c r="CI4489" s="1"/>
      <c r="CJ4489" s="1"/>
      <c r="CK4489" s="1"/>
      <c r="CL4489" s="1"/>
      <c r="CM4489" s="1"/>
      <c r="CN4489" s="1"/>
      <c r="CO4489" s="1"/>
      <c r="CP4489" s="1"/>
      <c r="CQ4489" s="1"/>
      <c r="CR4489" s="1"/>
    </row>
    <row r="4490" spans="1:96" x14ac:dyDescent="0.3">
      <c r="A4490" s="1" t="s">
        <v>7635</v>
      </c>
      <c r="B4490" s="1" t="s">
        <v>7636</v>
      </c>
      <c r="C4490" s="1" t="s">
        <v>97</v>
      </c>
      <c r="D4490" s="1" t="s">
        <v>136</v>
      </c>
      <c r="E4490" s="1" t="s">
        <v>1111</v>
      </c>
      <c r="F4490" s="1" t="s">
        <v>95</v>
      </c>
      <c r="G4490" s="1" t="s">
        <v>111</v>
      </c>
      <c r="H4490" s="1" t="s">
        <v>185</v>
      </c>
      <c r="I4490" s="1" t="s">
        <v>90</v>
      </c>
      <c r="J4490" s="1" t="s">
        <v>99</v>
      </c>
      <c r="K4490" s="1">
        <v>25</v>
      </c>
      <c r="L4490" s="1" t="s">
        <v>101</v>
      </c>
      <c r="M4490" s="1" t="s">
        <v>325</v>
      </c>
      <c r="N4490" s="1" t="s">
        <v>91</v>
      </c>
      <c r="O4490" s="1" t="s">
        <v>104</v>
      </c>
      <c r="P4490">
        <v>7014</v>
      </c>
      <c r="Q4490" s="1" t="str">
        <f>VLOOKUP([1]!Tabla1[[#This Row],[RENAES]],[2]EESS!$1:$1048576,6,FALSE)</f>
        <v>DATEM DEL MARAÑON</v>
      </c>
      <c r="R4490" s="1" t="str">
        <f>VLOOKUP([1]!Tabla1[[#This Row],[RENAES]],[2]EESS!$1:$1048576,7,FALSE)</f>
        <v>ANDOAS</v>
      </c>
      <c r="S4490" s="1" t="str">
        <f>VLOOKUP([1]!Tabla1[[#This Row],[RENAES]],[2]EESS!$1:$1048576,10,FALSE)</f>
        <v>ALIANZA CRISTIANA</v>
      </c>
      <c r="T4490" s="1" t="s">
        <v>6988</v>
      </c>
      <c r="U4490" s="1" t="s">
        <v>326</v>
      </c>
      <c r="V4490" s="1" t="s">
        <v>91</v>
      </c>
      <c r="W4490" s="57">
        <v>1</v>
      </c>
      <c r="X4490" s="1" t="s">
        <v>185</v>
      </c>
      <c r="Y4490" s="1" t="s">
        <v>90</v>
      </c>
      <c r="Z4490" s="1" t="s">
        <v>99</v>
      </c>
      <c r="AA4490" s="1"/>
      <c r="AB4490" s="1"/>
      <c r="AC4490" s="1"/>
      <c r="AD4490" s="1"/>
      <c r="AE4490" s="1"/>
      <c r="AF4490" s="1"/>
      <c r="AG4490" s="1"/>
      <c r="AH4490" s="1"/>
      <c r="AI4490" s="1"/>
      <c r="AJ4490" s="1"/>
      <c r="AK4490" s="1"/>
      <c r="AL4490" s="1"/>
      <c r="AM4490" s="1"/>
      <c r="AN4490" s="1"/>
      <c r="AO4490" s="1"/>
      <c r="AP4490" s="1"/>
      <c r="AQ4490" s="1"/>
      <c r="AR4490" s="1"/>
      <c r="AS4490" s="1"/>
      <c r="AT4490" s="1"/>
      <c r="AU4490" s="1"/>
      <c r="AV4490" s="1"/>
      <c r="AW4490" s="1"/>
      <c r="AX4490" s="1"/>
      <c r="AY4490" s="1"/>
      <c r="AZ4490" s="1"/>
      <c r="BA4490" s="1"/>
      <c r="BB4490" s="1"/>
      <c r="BC4490" s="1"/>
      <c r="BD4490" s="1"/>
      <c r="BE4490" s="1"/>
      <c r="BF4490" s="1"/>
      <c r="BG4490" s="1"/>
      <c r="BH4490" s="1"/>
      <c r="BI4490" s="1"/>
      <c r="BJ4490" s="1"/>
      <c r="BK4490" s="1"/>
      <c r="BL4490" s="1"/>
      <c r="BM4490" s="1"/>
      <c r="BN4490" s="1"/>
      <c r="BO4490" s="1"/>
      <c r="BP4490" s="1"/>
      <c r="BQ4490" s="1"/>
      <c r="BR4490" s="1"/>
      <c r="BS4490" s="1"/>
      <c r="BT4490" s="1"/>
      <c r="BU4490" s="1"/>
      <c r="BV4490" s="1"/>
      <c r="BW4490" s="1"/>
      <c r="BX4490" s="1"/>
      <c r="BY4490" s="1"/>
      <c r="BZ4490" s="1"/>
      <c r="CA4490" s="1"/>
      <c r="CB4490" s="1"/>
      <c r="CC4490" s="1"/>
      <c r="CD4490" s="1"/>
      <c r="CE4490" s="1"/>
      <c r="CF4490" s="1"/>
      <c r="CG4490" s="1"/>
      <c r="CH4490" s="1"/>
      <c r="CI4490" s="1"/>
      <c r="CJ4490" s="1"/>
      <c r="CK4490" s="1"/>
      <c r="CL4490" s="1"/>
      <c r="CM4490" s="1"/>
      <c r="CN4490" s="1"/>
      <c r="CO4490" s="1"/>
      <c r="CP4490" s="1"/>
      <c r="CQ4490" s="1"/>
      <c r="CR4490" s="1"/>
    </row>
    <row r="4491" spans="1:96" x14ac:dyDescent="0.3">
      <c r="A4491" s="1" t="s">
        <v>1107</v>
      </c>
      <c r="B4491" s="1" t="s">
        <v>1108</v>
      </c>
      <c r="C4491" s="1" t="s">
        <v>97</v>
      </c>
      <c r="D4491" s="1" t="s">
        <v>3185</v>
      </c>
      <c r="E4491" s="1" t="s">
        <v>1111</v>
      </c>
      <c r="F4491" s="1" t="s">
        <v>90</v>
      </c>
      <c r="G4491" s="1" t="s">
        <v>118</v>
      </c>
      <c r="H4491" s="1" t="s">
        <v>343</v>
      </c>
      <c r="I4491" s="1" t="s">
        <v>88</v>
      </c>
      <c r="J4491" s="1" t="s">
        <v>90</v>
      </c>
      <c r="K4491" s="1">
        <v>30</v>
      </c>
      <c r="L4491" s="1" t="s">
        <v>101</v>
      </c>
      <c r="M4491" s="1" t="s">
        <v>325</v>
      </c>
      <c r="N4491" s="1" t="s">
        <v>105</v>
      </c>
      <c r="O4491" s="1" t="s">
        <v>104</v>
      </c>
      <c r="P4491">
        <v>37</v>
      </c>
      <c r="Q4491" s="1" t="str">
        <f>VLOOKUP([1]!Tabla1[[#This Row],[RENAES]],[2]EESS!$1:$1048576,6,FALSE)</f>
        <v>ALTO AMAZONAS</v>
      </c>
      <c r="R4491" s="1" t="str">
        <f>VLOOKUP([1]!Tabla1[[#This Row],[RENAES]],[2]EESS!$1:$1048576,7,FALSE)</f>
        <v>JEBEROS</v>
      </c>
      <c r="S4491" s="1" t="str">
        <f>VLOOKUP([1]!Tabla1[[#This Row],[RENAES]],[2]EESS!$1:$1048576,10,FALSE)</f>
        <v>BELLAVISTA de Jeberos</v>
      </c>
      <c r="T4491" s="1" t="s">
        <v>1170</v>
      </c>
      <c r="U4491" s="1" t="s">
        <v>326</v>
      </c>
      <c r="V4491" s="1" t="s">
        <v>91</v>
      </c>
      <c r="W4491" s="57">
        <v>5</v>
      </c>
      <c r="X4491" s="1" t="s">
        <v>343</v>
      </c>
      <c r="Y4491" s="1" t="s">
        <v>88</v>
      </c>
      <c r="Z4491" s="1" t="s">
        <v>90</v>
      </c>
      <c r="AA4491" s="1"/>
      <c r="AB4491" s="1"/>
      <c r="AC4491" s="1"/>
      <c r="AD4491" s="1"/>
      <c r="AE4491" s="1"/>
      <c r="AF4491" s="1"/>
      <c r="AG4491" s="1"/>
      <c r="AH4491" s="1"/>
      <c r="AI4491" s="1"/>
      <c r="AJ4491" s="1"/>
      <c r="AK4491" s="1"/>
      <c r="AL4491" s="1"/>
      <c r="AM4491" s="1"/>
      <c r="AN4491" s="1"/>
      <c r="AO4491" s="1"/>
      <c r="AP4491" s="1"/>
      <c r="AQ4491" s="1"/>
      <c r="AR4491" s="1"/>
      <c r="AS4491" s="1"/>
      <c r="AT4491" s="1"/>
      <c r="AU4491" s="1"/>
      <c r="AV4491" s="1"/>
      <c r="AW4491" s="1"/>
      <c r="AX4491" s="1"/>
      <c r="AY4491" s="1"/>
      <c r="AZ4491" s="1"/>
      <c r="BA4491" s="1"/>
      <c r="BB4491" s="1"/>
      <c r="BC4491" s="1"/>
      <c r="BD4491" s="1"/>
      <c r="BE4491" s="1"/>
      <c r="BF4491" s="1"/>
      <c r="BG4491" s="1"/>
      <c r="BH4491" s="1"/>
      <c r="BI4491" s="1"/>
      <c r="BJ4491" s="1"/>
      <c r="BK4491" s="1"/>
      <c r="BL4491" s="1"/>
      <c r="BM4491" s="1"/>
      <c r="BN4491" s="1"/>
      <c r="BO4491" s="1"/>
      <c r="BP4491" s="1"/>
      <c r="BQ4491" s="1"/>
      <c r="BR4491" s="1"/>
      <c r="BS4491" s="1"/>
      <c r="BT4491" s="1"/>
      <c r="BU4491" s="1"/>
      <c r="BV4491" s="1"/>
      <c r="BW4491" s="1"/>
      <c r="BX4491" s="1"/>
      <c r="BY4491" s="1"/>
      <c r="BZ4491" s="1"/>
      <c r="CA4491" s="1"/>
      <c r="CB4491" s="1"/>
      <c r="CC4491" s="1"/>
      <c r="CD4491" s="1"/>
      <c r="CE4491" s="1"/>
      <c r="CF4491" s="1"/>
      <c r="CG4491" s="1"/>
      <c r="CH4491" s="1"/>
      <c r="CI4491" s="1"/>
      <c r="CJ4491" s="1"/>
      <c r="CK4491" s="1"/>
      <c r="CL4491" s="1"/>
      <c r="CM4491" s="1"/>
      <c r="CN4491" s="1"/>
      <c r="CO4491" s="1"/>
      <c r="CP4491" s="1"/>
      <c r="CQ4491" s="1"/>
      <c r="CR4491" s="1"/>
    </row>
    <row r="4492" spans="1:96" x14ac:dyDescent="0.3">
      <c r="A4492" s="1" t="s">
        <v>5142</v>
      </c>
      <c r="B4492" s="1" t="s">
        <v>5143</v>
      </c>
      <c r="C4492" s="1" t="s">
        <v>97</v>
      </c>
      <c r="D4492" s="1" t="s">
        <v>136</v>
      </c>
      <c r="E4492" s="1" t="s">
        <v>1111</v>
      </c>
      <c r="F4492" s="1" t="s">
        <v>88</v>
      </c>
      <c r="G4492" s="1" t="s">
        <v>115</v>
      </c>
      <c r="H4492" s="1" t="s">
        <v>4906</v>
      </c>
      <c r="I4492" s="1" t="s">
        <v>100</v>
      </c>
      <c r="J4492" s="1" t="s">
        <v>127</v>
      </c>
      <c r="K4492" s="1">
        <v>24</v>
      </c>
      <c r="L4492" s="1" t="s">
        <v>101</v>
      </c>
      <c r="M4492" s="1" t="s">
        <v>325</v>
      </c>
      <c r="N4492" s="1" t="s">
        <v>91</v>
      </c>
      <c r="O4492" s="1" t="s">
        <v>104</v>
      </c>
      <c r="P4492">
        <v>269</v>
      </c>
      <c r="Q4492" s="1" t="str">
        <f>VLOOKUP([1]!Tabla1[[#This Row],[RENAES]],[2]EESS!$1:$1048576,6,FALSE)</f>
        <v>RAMON CASTILLA</v>
      </c>
      <c r="R4492" s="1" t="str">
        <f>VLOOKUP([1]!Tabla1[[#This Row],[RENAES]],[2]EESS!$1:$1048576,7,FALSE)</f>
        <v>PEVAS</v>
      </c>
      <c r="S4492" s="1" t="str">
        <f>VLOOKUP([1]!Tabla1[[#This Row],[RENAES]],[2]EESS!$1:$1048576,10,FALSE)</f>
        <v xml:space="preserve">PEVAS </v>
      </c>
      <c r="T4492" s="1" t="s">
        <v>3509</v>
      </c>
      <c r="U4492" s="1" t="s">
        <v>326</v>
      </c>
      <c r="V4492" s="1" t="s">
        <v>91</v>
      </c>
      <c r="W4492" s="57">
        <v>1</v>
      </c>
      <c r="X4492" s="1" t="s">
        <v>4906</v>
      </c>
      <c r="Y4492" s="1" t="s">
        <v>100</v>
      </c>
      <c r="Z4492" s="1" t="s">
        <v>127</v>
      </c>
      <c r="AA4492" s="1" t="s">
        <v>4618</v>
      </c>
      <c r="AB4492" s="1" t="s">
        <v>325</v>
      </c>
      <c r="AC4492" s="1" t="s">
        <v>105</v>
      </c>
      <c r="AD4492" s="1" t="s">
        <v>104</v>
      </c>
      <c r="AE4492" s="1" t="s">
        <v>5722</v>
      </c>
      <c r="AF4492" s="1" t="s">
        <v>96</v>
      </c>
      <c r="AG4492" s="1" t="s">
        <v>88</v>
      </c>
      <c r="AH4492" s="1" t="s">
        <v>4815</v>
      </c>
      <c r="AI4492" s="1" t="s">
        <v>326</v>
      </c>
      <c r="AJ4492" s="1" t="s">
        <v>91</v>
      </c>
      <c r="AK4492" s="57">
        <v>1</v>
      </c>
      <c r="AL4492" s="1" t="s">
        <v>4906</v>
      </c>
      <c r="AM4492" s="1" t="s">
        <v>100</v>
      </c>
      <c r="AN4492" s="1" t="s">
        <v>119</v>
      </c>
      <c r="AO4492" s="1"/>
      <c r="AP4492" s="1"/>
      <c r="AQ4492" s="1"/>
      <c r="AR4492" s="1"/>
      <c r="AS4492" s="1"/>
      <c r="AT4492" s="1"/>
      <c r="AU4492" s="1"/>
      <c r="AV4492" s="1" t="s">
        <v>4618</v>
      </c>
      <c r="AW4492" s="1" t="s">
        <v>93</v>
      </c>
      <c r="AX4492" s="1" t="s">
        <v>91</v>
      </c>
      <c r="AY4492" s="57">
        <v>2</v>
      </c>
      <c r="AZ4492" s="1" t="s">
        <v>5722</v>
      </c>
      <c r="BA4492" s="1" t="s">
        <v>96</v>
      </c>
      <c r="BB4492" s="1" t="s">
        <v>88</v>
      </c>
      <c r="BC4492" s="1"/>
      <c r="BD4492" s="1"/>
      <c r="BE4492" s="1"/>
      <c r="BF4492" s="1"/>
      <c r="BG4492" s="1"/>
      <c r="BH4492" s="1"/>
      <c r="BI4492" s="1"/>
      <c r="BJ4492" s="1"/>
      <c r="BK4492" s="1"/>
      <c r="BL4492" s="1"/>
      <c r="BM4492" s="1"/>
      <c r="BN4492" s="1"/>
      <c r="BO4492" s="1"/>
      <c r="BP4492" s="1"/>
      <c r="BQ4492" s="1"/>
      <c r="BR4492" s="1"/>
      <c r="BS4492" s="1"/>
      <c r="BT4492" s="1"/>
      <c r="BU4492" s="1"/>
      <c r="BV4492" s="1"/>
      <c r="BW4492" s="1"/>
      <c r="BX4492" s="1"/>
      <c r="BY4492" s="1"/>
      <c r="BZ4492" s="1"/>
      <c r="CA4492" s="1"/>
      <c r="CB4492" s="1"/>
      <c r="CC4492" s="1"/>
      <c r="CD4492" s="1"/>
      <c r="CE4492" s="1"/>
      <c r="CF4492" s="1"/>
      <c r="CG4492" s="1"/>
      <c r="CH4492" s="1"/>
      <c r="CI4492" s="1"/>
      <c r="CJ4492" s="1"/>
      <c r="CK4492" s="1"/>
      <c r="CL4492" s="1"/>
      <c r="CM4492" s="1"/>
      <c r="CN4492" s="1"/>
      <c r="CO4492" s="1"/>
      <c r="CP4492" s="1"/>
      <c r="CQ4492" s="1"/>
      <c r="CR4492" s="1"/>
    </row>
    <row r="4493" spans="1:96" x14ac:dyDescent="0.3">
      <c r="A4493" s="1" t="s">
        <v>10410</v>
      </c>
      <c r="B4493" s="1" t="s">
        <v>10411</v>
      </c>
      <c r="C4493" s="1" t="s">
        <v>97</v>
      </c>
      <c r="D4493" s="1" t="s">
        <v>3185</v>
      </c>
      <c r="E4493" s="1" t="s">
        <v>1111</v>
      </c>
      <c r="F4493" s="1" t="s">
        <v>127</v>
      </c>
      <c r="G4493" s="1" t="s">
        <v>169</v>
      </c>
      <c r="H4493" s="1" t="s">
        <v>10412</v>
      </c>
      <c r="I4493" s="1" t="s">
        <v>96</v>
      </c>
      <c r="J4493" s="1" t="s">
        <v>113</v>
      </c>
      <c r="K4493" s="1">
        <v>31</v>
      </c>
      <c r="L4493" s="1" t="s">
        <v>101</v>
      </c>
      <c r="M4493" s="1" t="s">
        <v>325</v>
      </c>
      <c r="N4493" s="1" t="s">
        <v>91</v>
      </c>
      <c r="O4493" s="1" t="s">
        <v>92</v>
      </c>
      <c r="P4493">
        <v>79</v>
      </c>
      <c r="Q4493" s="1" t="str">
        <f>VLOOKUP([1]!Tabla1[[#This Row],[RENAES]],[2]EESS!$1:$1048576,6,FALSE)</f>
        <v>DATEM DEL MARAÑON</v>
      </c>
      <c r="R4493" s="1" t="str">
        <f>VLOOKUP([1]!Tabla1[[#This Row],[RENAES]],[2]EESS!$1:$1048576,7,FALSE)</f>
        <v>CAHUAPANAS</v>
      </c>
      <c r="S4493" s="1" t="str">
        <f>VLOOKUP([1]!Tabla1[[#This Row],[RENAES]],[2]EESS!$1:$1048576,10,FALSE)</f>
        <v>PALMICHE</v>
      </c>
      <c r="T4493" s="1" t="s">
        <v>9314</v>
      </c>
      <c r="U4493" s="1" t="s">
        <v>326</v>
      </c>
      <c r="V4493" s="1" t="s">
        <v>91</v>
      </c>
      <c r="W4493" s="57">
        <v>4</v>
      </c>
      <c r="X4493" s="1" t="s">
        <v>10412</v>
      </c>
      <c r="Y4493" s="1" t="s">
        <v>96</v>
      </c>
      <c r="Z4493" s="1" t="s">
        <v>113</v>
      </c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  <c r="BJ4493" s="1"/>
      <c r="BK4493" s="1"/>
      <c r="BL4493" s="1"/>
      <c r="BM4493" s="1"/>
      <c r="BN4493" s="1"/>
      <c r="BO4493" s="1"/>
      <c r="BP4493" s="1"/>
      <c r="BQ4493" s="1"/>
      <c r="BR4493" s="1"/>
      <c r="BS4493" s="1"/>
      <c r="BT4493" s="1"/>
      <c r="BU4493" s="1"/>
      <c r="BV4493" s="1"/>
      <c r="BW4493" s="1"/>
      <c r="BX4493" s="1"/>
      <c r="BY4493" s="1"/>
      <c r="BZ4493" s="1"/>
      <c r="CA4493" s="1"/>
      <c r="CB4493" s="1"/>
      <c r="CC4493" s="1"/>
      <c r="CD4493" s="1"/>
      <c r="CE4493" s="1"/>
      <c r="CF4493" s="1"/>
      <c r="CG4493" s="1"/>
      <c r="CH4493" s="1"/>
      <c r="CI4493" s="1"/>
      <c r="CJ4493" s="1"/>
      <c r="CK4493" s="1"/>
      <c r="CL4493" s="1"/>
      <c r="CM4493" s="1"/>
      <c r="CN4493" s="1"/>
      <c r="CO4493" s="1"/>
      <c r="CP4493" s="1"/>
      <c r="CQ4493" s="1"/>
      <c r="CR4493" s="1"/>
    </row>
    <row r="4494" spans="1:96" x14ac:dyDescent="0.3">
      <c r="A4494" s="1" t="s">
        <v>4601</v>
      </c>
      <c r="B4494" s="1" t="s">
        <v>4602</v>
      </c>
      <c r="C4494" s="1" t="s">
        <v>97</v>
      </c>
      <c r="D4494" s="1" t="s">
        <v>116</v>
      </c>
      <c r="E4494" s="1" t="s">
        <v>1111</v>
      </c>
      <c r="F4494" s="1" t="s">
        <v>88</v>
      </c>
      <c r="G4494" s="1" t="s">
        <v>121</v>
      </c>
      <c r="H4494" s="1" t="s">
        <v>4339</v>
      </c>
      <c r="I4494" s="1" t="s">
        <v>99</v>
      </c>
      <c r="J4494" s="1" t="s">
        <v>119</v>
      </c>
      <c r="K4494" s="1">
        <v>30</v>
      </c>
      <c r="L4494" s="1" t="s">
        <v>101</v>
      </c>
      <c r="M4494" s="1" t="s">
        <v>325</v>
      </c>
      <c r="N4494" s="1" t="s">
        <v>91</v>
      </c>
      <c r="O4494" s="32"/>
      <c r="P4494">
        <v>72</v>
      </c>
      <c r="Q4494" s="1" t="str">
        <f>VLOOKUP([1]!Tabla1[[#This Row],[RENAES]],[2]EESS!$1:$1048576,6,FALSE)</f>
        <v>UCAYALI</v>
      </c>
      <c r="R4494" s="1" t="str">
        <f>VLOOKUP([1]!Tabla1[[#This Row],[RENAES]],[2]EESS!$1:$1048576,7,FALSE)</f>
        <v>PADRE MARQUEZ</v>
      </c>
      <c r="S4494" s="1" t="str">
        <f>VLOOKUP([1]!Tabla1[[#This Row],[RENAES]],[2]EESS!$1:$1048576,10,FALSE)</f>
        <v xml:space="preserve">TIRUNTAN </v>
      </c>
      <c r="T4494" s="1" t="s">
        <v>3494</v>
      </c>
      <c r="U4494" s="1" t="s">
        <v>326</v>
      </c>
      <c r="V4494" s="1" t="s">
        <v>91</v>
      </c>
      <c r="W4494" s="57">
        <v>1</v>
      </c>
      <c r="X4494" s="1" t="s">
        <v>4339</v>
      </c>
      <c r="Y4494" s="1" t="s">
        <v>99</v>
      </c>
      <c r="Z4494" s="1" t="s">
        <v>119</v>
      </c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  <c r="BJ4494" s="1"/>
      <c r="BK4494" s="1"/>
      <c r="BL4494" s="1"/>
      <c r="BM4494" s="1"/>
      <c r="BN4494" s="1"/>
      <c r="BO4494" s="1"/>
      <c r="BP4494" s="1"/>
      <c r="BQ4494" s="1"/>
      <c r="BR4494" s="1"/>
      <c r="BS4494" s="1"/>
      <c r="BT4494" s="1"/>
      <c r="BU4494" s="1"/>
      <c r="BV4494" s="1"/>
      <c r="BW4494" s="1"/>
      <c r="BX4494" s="1"/>
      <c r="BY4494" s="1"/>
      <c r="BZ4494" s="1"/>
      <c r="CA4494" s="1"/>
      <c r="CB4494" s="1"/>
      <c r="CC4494" s="1"/>
      <c r="CD4494" s="1"/>
      <c r="CE4494" s="1"/>
      <c r="CF4494" s="1"/>
      <c r="CG4494" s="1"/>
      <c r="CH4494" s="1"/>
      <c r="CI4494" s="1"/>
      <c r="CJ4494" s="1"/>
      <c r="CK4494" s="1"/>
      <c r="CL4494" s="1"/>
      <c r="CM4494" s="1"/>
      <c r="CN4494" s="1"/>
      <c r="CO4494" s="1"/>
      <c r="CP4494" s="1"/>
      <c r="CQ4494" s="1"/>
      <c r="CR4494" s="1"/>
    </row>
    <row r="4495" spans="1:96" x14ac:dyDescent="0.3">
      <c r="A4495" s="1" t="s">
        <v>9788</v>
      </c>
      <c r="B4495" s="1" t="s">
        <v>9789</v>
      </c>
      <c r="C4495" s="1" t="s">
        <v>97</v>
      </c>
      <c r="D4495" s="1" t="s">
        <v>3185</v>
      </c>
      <c r="E4495" s="1" t="s">
        <v>1111</v>
      </c>
      <c r="F4495" s="1" t="s">
        <v>127</v>
      </c>
      <c r="G4495" s="1" t="s">
        <v>106</v>
      </c>
      <c r="H4495" s="1" t="s">
        <v>6886</v>
      </c>
      <c r="I4495" s="1" t="s">
        <v>99</v>
      </c>
      <c r="J4495" s="1" t="s">
        <v>142</v>
      </c>
      <c r="K4495" s="1">
        <v>28</v>
      </c>
      <c r="L4495" s="1" t="s">
        <v>101</v>
      </c>
      <c r="M4495" s="1" t="s">
        <v>325</v>
      </c>
      <c r="N4495" s="1" t="s">
        <v>91</v>
      </c>
      <c r="O4495" s="1" t="s">
        <v>104</v>
      </c>
      <c r="P4495">
        <v>200</v>
      </c>
      <c r="Q4495" s="1" t="str">
        <f>VLOOKUP([1]!Tabla1[[#This Row],[RENAES]],[2]EESS!$1:$1048576,6,FALSE)</f>
        <v>MAYNAS CIUDAD</v>
      </c>
      <c r="R4495" s="1" t="str">
        <f>VLOOKUP([1]!Tabla1[[#This Row],[RENAES]],[2]EESS!$1:$1048576,7,FALSE)</f>
        <v>IQUITOS SUR</v>
      </c>
      <c r="S4495" s="1" t="str">
        <f>VLOOKUP([1]!Tabla1[[#This Row],[RENAES]],[2]EESS!$1:$1048576,10,FALSE)</f>
        <v>VARILLAL</v>
      </c>
      <c r="T4495" s="1" t="s">
        <v>9290</v>
      </c>
      <c r="U4495" s="1" t="s">
        <v>326</v>
      </c>
      <c r="V4495" s="1" t="s">
        <v>91</v>
      </c>
      <c r="W4495" s="57">
        <v>1</v>
      </c>
      <c r="X4495" s="1" t="s">
        <v>6886</v>
      </c>
      <c r="Y4495" s="1" t="s">
        <v>99</v>
      </c>
      <c r="Z4495" s="1" t="s">
        <v>142</v>
      </c>
      <c r="AA4495" s="1"/>
      <c r="AB4495" s="1"/>
      <c r="AC4495" s="1"/>
      <c r="AD4495" s="1"/>
      <c r="AE4495" s="1"/>
      <c r="AF4495" s="1"/>
      <c r="AG4495" s="1"/>
      <c r="AH4495" s="1"/>
      <c r="AI4495" s="1"/>
      <c r="AJ4495" s="1"/>
      <c r="AK4495" s="1"/>
      <c r="AL4495" s="1"/>
      <c r="AM4495" s="1"/>
      <c r="AN4495" s="1"/>
      <c r="AO4495" s="1"/>
      <c r="AP4495" s="1"/>
      <c r="AQ4495" s="1"/>
      <c r="AR4495" s="1"/>
      <c r="AS4495" s="1"/>
      <c r="AT4495" s="1"/>
      <c r="AU4495" s="1"/>
      <c r="AV4495" s="1"/>
      <c r="AW4495" s="1"/>
      <c r="AX4495" s="1"/>
      <c r="AY4495" s="1"/>
      <c r="AZ4495" s="1"/>
      <c r="BA4495" s="1"/>
      <c r="BB4495" s="1"/>
      <c r="BC4495" s="1"/>
      <c r="BD4495" s="1"/>
      <c r="BE4495" s="1"/>
      <c r="BF4495" s="1"/>
      <c r="BG4495" s="1"/>
      <c r="BH4495" s="1"/>
      <c r="BI4495" s="1"/>
      <c r="BJ4495" s="1"/>
      <c r="BK4495" s="1"/>
      <c r="BL4495" s="1"/>
      <c r="BM4495" s="1"/>
      <c r="BN4495" s="1"/>
      <c r="BO4495" s="1"/>
      <c r="BP4495" s="1"/>
      <c r="BQ4495" s="1"/>
      <c r="BR4495" s="1"/>
      <c r="BS4495" s="1"/>
      <c r="BT4495" s="1"/>
      <c r="BU4495" s="1"/>
      <c r="BV4495" s="1"/>
      <c r="BW4495" s="1"/>
      <c r="BX4495" s="1"/>
      <c r="BY4495" s="1"/>
      <c r="BZ4495" s="1"/>
      <c r="CA4495" s="1"/>
      <c r="CB4495" s="1"/>
      <c r="CC4495" s="1"/>
      <c r="CD4495" s="1"/>
      <c r="CE4495" s="1"/>
      <c r="CF4495" s="1"/>
      <c r="CG4495" s="1"/>
      <c r="CH4495" s="1"/>
      <c r="CI4495" s="1"/>
      <c r="CJ4495" s="1"/>
      <c r="CK4495" s="1"/>
      <c r="CL4495" s="1"/>
      <c r="CM4495" s="1"/>
      <c r="CN4495" s="1"/>
      <c r="CO4495" s="1"/>
      <c r="CP4495" s="1"/>
      <c r="CQ4495" s="1"/>
      <c r="CR4495" s="1"/>
    </row>
    <row r="4496" spans="1:96" x14ac:dyDescent="0.3">
      <c r="A4496" s="1" t="s">
        <v>9548</v>
      </c>
      <c r="B4496" s="1" t="s">
        <v>9549</v>
      </c>
      <c r="C4496" s="1" t="s">
        <v>97</v>
      </c>
      <c r="D4496" s="1" t="s">
        <v>136</v>
      </c>
      <c r="E4496" s="1" t="s">
        <v>1111</v>
      </c>
      <c r="F4496" s="1" t="s">
        <v>119</v>
      </c>
      <c r="G4496" s="1" t="s">
        <v>127</v>
      </c>
      <c r="H4496" s="1" t="s">
        <v>140</v>
      </c>
      <c r="I4496" s="1" t="s">
        <v>90</v>
      </c>
      <c r="J4496" s="1" t="s">
        <v>88</v>
      </c>
      <c r="K4496" s="1">
        <v>33</v>
      </c>
      <c r="L4496" s="1" t="s">
        <v>101</v>
      </c>
      <c r="M4496" s="1" t="s">
        <v>325</v>
      </c>
      <c r="N4496" s="1" t="s">
        <v>91</v>
      </c>
      <c r="O4496" s="32"/>
      <c r="P4496">
        <v>106</v>
      </c>
      <c r="Q4496" s="1" t="str">
        <f>VLOOKUP([1]!Tabla1[[#This Row],[RENAES]],[2]EESS!$1:$1048576,6,FALSE)</f>
        <v>NO PERTENECE A NINGUNA RED</v>
      </c>
      <c r="R4496" s="1" t="str">
        <f>VLOOKUP([1]!Tabla1[[#This Row],[RENAES]],[2]EESS!$1:$1048576,7,FALSE)</f>
        <v>NO PERTENECE A NINGUNA MICRORED</v>
      </c>
      <c r="S4496" s="1" t="str">
        <f>VLOOKUP([1]!Tabla1[[#This Row],[RENAES]],[2]EESS!$1:$1048576,10,FALSE)</f>
        <v>HOSPITAL IQUITOS "Cesar Garayar Garcia"</v>
      </c>
      <c r="T4496" s="1" t="s">
        <v>7428</v>
      </c>
      <c r="U4496" s="1" t="s">
        <v>326</v>
      </c>
      <c r="V4496" s="1" t="s">
        <v>91</v>
      </c>
      <c r="W4496" s="57">
        <v>1</v>
      </c>
      <c r="X4496" s="1" t="s">
        <v>140</v>
      </c>
      <c r="Y4496" s="1" t="s">
        <v>90</v>
      </c>
      <c r="Z4496" s="1" t="s">
        <v>88</v>
      </c>
      <c r="AA4496" s="1"/>
      <c r="AB4496" s="1"/>
      <c r="AC4496" s="1"/>
      <c r="AD4496" s="1"/>
      <c r="AE4496" s="1"/>
      <c r="AF4496" s="1"/>
      <c r="AG4496" s="1"/>
      <c r="AH4496" s="1"/>
      <c r="AI4496" s="1"/>
      <c r="AJ4496" s="1"/>
      <c r="AK4496" s="1"/>
      <c r="AL4496" s="1"/>
      <c r="AM4496" s="1"/>
      <c r="AN4496" s="1"/>
      <c r="AO4496" s="1"/>
      <c r="AP4496" s="1"/>
      <c r="AQ4496" s="1"/>
      <c r="AR4496" s="1"/>
      <c r="AS4496" s="1"/>
      <c r="AT4496" s="1"/>
      <c r="AU4496" s="1"/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  <c r="BJ4496" s="1"/>
      <c r="BK4496" s="1"/>
      <c r="BL4496" s="1"/>
      <c r="BM4496" s="1"/>
      <c r="BN4496" s="1"/>
      <c r="BO4496" s="1"/>
      <c r="BP4496" s="1"/>
      <c r="BQ4496" s="1"/>
      <c r="BR4496" s="1"/>
      <c r="BS4496" s="1"/>
      <c r="BT4496" s="1"/>
      <c r="BU4496" s="1"/>
      <c r="BV4496" s="1"/>
      <c r="BW4496" s="1"/>
      <c r="BX4496" s="1"/>
      <c r="BY4496" s="1"/>
      <c r="BZ4496" s="1"/>
      <c r="CA4496" s="1"/>
      <c r="CB4496" s="1"/>
      <c r="CC4496" s="1"/>
      <c r="CD4496" s="1"/>
      <c r="CE4496" s="1"/>
      <c r="CF4496" s="1"/>
      <c r="CG4496" s="1"/>
      <c r="CH4496" s="1"/>
      <c r="CI4496" s="1"/>
      <c r="CJ4496" s="1"/>
      <c r="CK4496" s="1"/>
      <c r="CL4496" s="1"/>
      <c r="CM4496" s="1"/>
      <c r="CN4496" s="1"/>
      <c r="CO4496" s="1"/>
      <c r="CP4496" s="1"/>
      <c r="CQ4496" s="1"/>
      <c r="CR4496" s="1"/>
    </row>
    <row r="4497" spans="1:96" x14ac:dyDescent="0.3">
      <c r="A4497" s="1" t="s">
        <v>5641</v>
      </c>
      <c r="B4497" s="1" t="s">
        <v>5642</v>
      </c>
      <c r="C4497" s="1" t="s">
        <v>97</v>
      </c>
      <c r="D4497" s="1" t="s">
        <v>3185</v>
      </c>
      <c r="E4497" s="1" t="s">
        <v>1111</v>
      </c>
      <c r="F4497" s="1" t="s">
        <v>99</v>
      </c>
      <c r="G4497" s="1" t="s">
        <v>107</v>
      </c>
      <c r="H4497" s="1" t="s">
        <v>1483</v>
      </c>
      <c r="I4497" s="1" t="s">
        <v>109</v>
      </c>
      <c r="J4497" s="1" t="s">
        <v>109</v>
      </c>
      <c r="K4497" s="1">
        <v>34</v>
      </c>
      <c r="L4497" s="1" t="s">
        <v>101</v>
      </c>
      <c r="M4497" s="1" t="s">
        <v>325</v>
      </c>
      <c r="N4497" s="1" t="s">
        <v>105</v>
      </c>
      <c r="O4497" s="1" t="s">
        <v>104</v>
      </c>
      <c r="P4497">
        <v>193</v>
      </c>
      <c r="Q4497" s="1" t="str">
        <f>VLOOKUP([1]!Tabla1[[#This Row],[RENAES]],[2]EESS!$1:$1048576,6,FALSE)</f>
        <v>MAYNAS PERIFERIE</v>
      </c>
      <c r="R4497" s="1" t="str">
        <f>VLOOKUP([1]!Tabla1[[#This Row],[RENAES]],[2]EESS!$1:$1048576,7,FALSE)</f>
        <v>SANTA CLOTILDE</v>
      </c>
      <c r="S4497" s="1" t="str">
        <f>VLOOKUP([1]!Tabla1[[#This Row],[RENAES]],[2]EESS!$1:$1048576,10,FALSE)</f>
        <v>SANTA CLOTILDE</v>
      </c>
      <c r="T4497" s="1" t="s">
        <v>4214</v>
      </c>
      <c r="U4497" s="1" t="s">
        <v>326</v>
      </c>
      <c r="V4497" s="1" t="s">
        <v>91</v>
      </c>
      <c r="W4497" s="57">
        <v>1</v>
      </c>
      <c r="X4497" s="1" t="s">
        <v>1483</v>
      </c>
      <c r="Y4497" s="1" t="s">
        <v>109</v>
      </c>
      <c r="Z4497" s="1" t="s">
        <v>109</v>
      </c>
      <c r="AA4497" s="1"/>
      <c r="AB4497" s="1"/>
      <c r="AC4497" s="1"/>
      <c r="AD4497" s="1"/>
      <c r="AE4497" s="1"/>
      <c r="AF4497" s="1"/>
      <c r="AG4497" s="1"/>
      <c r="AH4497" s="1"/>
      <c r="AI4497" s="1"/>
      <c r="AJ4497" s="1"/>
      <c r="AK4497" s="1"/>
      <c r="AL4497" s="1"/>
      <c r="AM4497" s="1"/>
      <c r="AN4497" s="1"/>
      <c r="AO4497" s="1"/>
      <c r="AP4497" s="1"/>
      <c r="AQ4497" s="1"/>
      <c r="AR4497" s="1"/>
      <c r="AS4497" s="1"/>
      <c r="AT4497" s="1"/>
      <c r="AU4497" s="1"/>
      <c r="AV4497" s="1"/>
      <c r="AW4497" s="1"/>
      <c r="AX4497" s="1"/>
      <c r="AY4497" s="1"/>
      <c r="AZ4497" s="1"/>
      <c r="BA4497" s="1"/>
      <c r="BB4497" s="1"/>
      <c r="BC4497" s="1"/>
      <c r="BD4497" s="1"/>
      <c r="BE4497" s="1"/>
      <c r="BF4497" s="1"/>
      <c r="BG4497" s="1"/>
      <c r="BH4497" s="1"/>
      <c r="BI4497" s="1"/>
      <c r="BJ4497" s="1"/>
      <c r="BK4497" s="1"/>
      <c r="BL4497" s="1"/>
      <c r="BM4497" s="1"/>
      <c r="BN4497" s="1"/>
      <c r="BO4497" s="1"/>
      <c r="BP4497" s="1"/>
      <c r="BQ4497" s="1"/>
      <c r="BR4497" s="1"/>
      <c r="BS4497" s="1"/>
      <c r="BT4497" s="1"/>
      <c r="BU4497" s="1"/>
      <c r="BV4497" s="1"/>
      <c r="BW4497" s="1"/>
      <c r="BX4497" s="1"/>
      <c r="BY4497" s="1"/>
      <c r="BZ4497" s="1"/>
      <c r="CA4497" s="1"/>
      <c r="CB4497" s="1"/>
      <c r="CC4497" s="1"/>
      <c r="CD4497" s="1"/>
      <c r="CE4497" s="1"/>
      <c r="CF4497" s="1"/>
      <c r="CG4497" s="1"/>
      <c r="CH4497" s="1"/>
      <c r="CI4497" s="1"/>
      <c r="CJ4497" s="1"/>
      <c r="CK4497" s="1"/>
      <c r="CL4497" s="1"/>
      <c r="CM4497" s="1"/>
      <c r="CN4497" s="1"/>
      <c r="CO4497" s="1"/>
      <c r="CP4497" s="1"/>
      <c r="CQ4497" s="1"/>
      <c r="CR4497" s="1"/>
    </row>
    <row r="4498" spans="1:96" x14ac:dyDescent="0.3">
      <c r="A4498" s="1" t="s">
        <v>3526</v>
      </c>
      <c r="B4498" s="1" t="s">
        <v>4603</v>
      </c>
      <c r="C4498" s="1" t="s">
        <v>97</v>
      </c>
      <c r="D4498" s="1" t="s">
        <v>165</v>
      </c>
      <c r="E4498" s="1" t="s">
        <v>1111</v>
      </c>
      <c r="F4498" s="1" t="s">
        <v>88</v>
      </c>
      <c r="G4498" s="1" t="s">
        <v>131</v>
      </c>
      <c r="H4498" s="1" t="s">
        <v>198</v>
      </c>
      <c r="I4498" s="1" t="s">
        <v>96</v>
      </c>
      <c r="J4498" s="1" t="s">
        <v>90</v>
      </c>
      <c r="K4498" s="1">
        <v>36</v>
      </c>
      <c r="L4498" s="1" t="s">
        <v>101</v>
      </c>
      <c r="M4498" s="1" t="s">
        <v>325</v>
      </c>
      <c r="N4498" s="1" t="s">
        <v>91</v>
      </c>
      <c r="O4498" s="32" t="s">
        <v>96</v>
      </c>
      <c r="P4498">
        <v>243</v>
      </c>
      <c r="Q4498" s="1" t="str">
        <f>VLOOKUP([1]!Tabla1[[#This Row],[RENAES]],[2]EESS!$1:$1048576,6,FALSE)</f>
        <v>NO PERTENECE A NINGUNA RED</v>
      </c>
      <c r="R4498" s="1" t="str">
        <f>VLOOKUP([1]!Tabla1[[#This Row],[RENAES]],[2]EESS!$1:$1048576,7,FALSE)</f>
        <v>NO PERTENECE A NINGUNA MICRORED</v>
      </c>
      <c r="S4498" s="1" t="str">
        <f>VLOOKUP([1]!Tabla1[[#This Row],[RENAES]],[2]EESS!$1:$1048576,10,FALSE)</f>
        <v>HOSPITAL IQUITOS "Cesar Garayar Garcia"</v>
      </c>
      <c r="T4498" s="1"/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  <c r="AJ4498" s="1"/>
      <c r="AK4498" s="1"/>
      <c r="AL4498" s="1"/>
      <c r="AM4498" s="1"/>
      <c r="AN4498" s="1"/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  <c r="BJ4498" s="1"/>
      <c r="BK4498" s="1"/>
      <c r="BL4498" s="1"/>
      <c r="BM4498" s="1"/>
      <c r="BN4498" s="1"/>
      <c r="BO4498" s="1"/>
      <c r="BP4498" s="1"/>
      <c r="BQ4498" s="1"/>
      <c r="BR4498" s="1"/>
      <c r="BS4498" s="1"/>
      <c r="BT4498" s="1"/>
      <c r="BU4498" s="1"/>
      <c r="BV4498" s="1"/>
      <c r="BW4498" s="1"/>
      <c r="BX4498" s="1"/>
      <c r="BY4498" s="1"/>
      <c r="BZ4498" s="1"/>
      <c r="CA4498" s="1"/>
      <c r="CB4498" s="1"/>
      <c r="CC4498" s="1"/>
      <c r="CD4498" s="1"/>
      <c r="CE4498" s="1"/>
      <c r="CF4498" s="1"/>
      <c r="CG4498" s="1"/>
      <c r="CH4498" s="1"/>
      <c r="CI4498" s="1"/>
      <c r="CJ4498" s="1"/>
      <c r="CK4498" s="1"/>
      <c r="CL4498" s="1"/>
      <c r="CM4498" s="1"/>
      <c r="CN4498" s="1"/>
      <c r="CO4498" s="1"/>
      <c r="CP4498" s="1"/>
      <c r="CQ4498" s="1"/>
      <c r="CR4498" s="1"/>
    </row>
    <row r="4499" spans="1:96" x14ac:dyDescent="0.3">
      <c r="A4499" s="1" t="s">
        <v>6925</v>
      </c>
      <c r="B4499" s="1" t="s">
        <v>6926</v>
      </c>
      <c r="C4499" s="1" t="s">
        <v>97</v>
      </c>
      <c r="D4499" s="1" t="s">
        <v>136</v>
      </c>
      <c r="E4499" s="1" t="s">
        <v>1111</v>
      </c>
      <c r="F4499" s="1" t="s">
        <v>88</v>
      </c>
      <c r="G4499" s="1" t="s">
        <v>88</v>
      </c>
      <c r="H4499" s="1" t="s">
        <v>3939</v>
      </c>
      <c r="I4499" s="1" t="s">
        <v>96</v>
      </c>
      <c r="J4499" s="1" t="s">
        <v>90</v>
      </c>
      <c r="K4499" s="1">
        <v>41</v>
      </c>
      <c r="L4499" s="1" t="s">
        <v>101</v>
      </c>
      <c r="M4499" s="1" t="s">
        <v>325</v>
      </c>
      <c r="N4499" s="1" t="s">
        <v>91</v>
      </c>
      <c r="O4499" s="1" t="s">
        <v>104</v>
      </c>
      <c r="P4499">
        <v>259</v>
      </c>
      <c r="Q4499" s="1" t="str">
        <f>VLOOKUP([1]!Tabla1[[#This Row],[RENAES]],[2]EESS!$1:$1048576,6,FALSE)</f>
        <v>ALTO AMAZONAS</v>
      </c>
      <c r="R4499" s="1" t="str">
        <f>VLOOKUP([1]!Tabla1[[#This Row],[RENAES]],[2]EESS!$1:$1048576,7,FALSE)</f>
        <v>TENIENTE CESAR LOPEZ ROJAS</v>
      </c>
      <c r="S4499" s="1" t="str">
        <f>VLOOKUP([1]!Tabla1[[#This Row],[RENAES]],[2]EESS!$1:$1048576,10,FALSE)</f>
        <v xml:space="preserve">GLORIA </v>
      </c>
      <c r="T4499" s="1" t="s">
        <v>2860</v>
      </c>
      <c r="U4499" s="1" t="s">
        <v>326</v>
      </c>
      <c r="V4499" s="1" t="s">
        <v>91</v>
      </c>
      <c r="W4499" s="57">
        <v>1</v>
      </c>
      <c r="X4499" s="1" t="s">
        <v>3939</v>
      </c>
      <c r="Y4499" s="1" t="s">
        <v>96</v>
      </c>
      <c r="Z4499" s="1" t="s">
        <v>90</v>
      </c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  <c r="BJ4499" s="1"/>
      <c r="BK4499" s="1"/>
      <c r="BL4499" s="1"/>
      <c r="BM4499" s="1"/>
      <c r="BN4499" s="1"/>
      <c r="BO4499" s="1"/>
      <c r="BP4499" s="1"/>
      <c r="BQ4499" s="1"/>
      <c r="BR4499" s="1"/>
      <c r="BS4499" s="1"/>
      <c r="BT4499" s="1"/>
      <c r="BU4499" s="1"/>
      <c r="BV4499" s="1"/>
      <c r="BW4499" s="1"/>
      <c r="BX4499" s="1"/>
      <c r="BY4499" s="1"/>
      <c r="BZ4499" s="1"/>
      <c r="CA4499" s="1"/>
      <c r="CB4499" s="1"/>
      <c r="CC4499" s="1"/>
      <c r="CD4499" s="1"/>
      <c r="CE4499" s="1"/>
      <c r="CF4499" s="1"/>
      <c r="CG4499" s="1"/>
      <c r="CH4499" s="1"/>
      <c r="CI4499" s="1"/>
      <c r="CJ4499" s="1"/>
      <c r="CK4499" s="1"/>
      <c r="CL4499" s="1"/>
      <c r="CM4499" s="1"/>
      <c r="CN4499" s="1"/>
      <c r="CO4499" s="1"/>
      <c r="CP4499" s="1"/>
      <c r="CQ4499" s="1"/>
      <c r="CR4499" s="1"/>
    </row>
    <row r="4500" spans="1:96" x14ac:dyDescent="0.3">
      <c r="A4500" s="1" t="s">
        <v>10154</v>
      </c>
      <c r="B4500" s="1" t="s">
        <v>10155</v>
      </c>
      <c r="C4500" s="1" t="s">
        <v>97</v>
      </c>
      <c r="D4500" s="1" t="s">
        <v>115</v>
      </c>
      <c r="E4500" s="1" t="s">
        <v>1111</v>
      </c>
      <c r="F4500" s="1" t="s">
        <v>119</v>
      </c>
      <c r="G4500" s="1" t="s">
        <v>110</v>
      </c>
      <c r="H4500" s="1" t="s">
        <v>9994</v>
      </c>
      <c r="I4500" s="1" t="s">
        <v>96</v>
      </c>
      <c r="J4500" s="1" t="s">
        <v>88</v>
      </c>
      <c r="K4500" s="1">
        <v>27</v>
      </c>
      <c r="L4500" s="1" t="s">
        <v>101</v>
      </c>
      <c r="M4500" s="1" t="s">
        <v>325</v>
      </c>
      <c r="N4500" s="1" t="s">
        <v>91</v>
      </c>
      <c r="O4500" s="1" t="s">
        <v>92</v>
      </c>
      <c r="P4500">
        <v>6740</v>
      </c>
      <c r="Q4500" s="1" t="str">
        <f>VLOOKUP([1]!Tabla1[[#This Row],[RENAES]],[2]EESS!$1:$1048576,6,FALSE)</f>
        <v>MAYNAS CIUDAD</v>
      </c>
      <c r="R4500" s="1" t="str">
        <f>VLOOKUP([1]!Tabla1[[#This Row],[RENAES]],[2]EESS!$1:$1048576,7,FALSE)</f>
        <v>IQUITOS NORTE</v>
      </c>
      <c r="S4500" s="1" t="str">
        <f>VLOOKUP([1]!Tabla1[[#This Row],[RENAES]],[2]EESS!$1:$1048576,10,FALSE)</f>
        <v>MANACAMIRI</v>
      </c>
      <c r="T4500" s="1" t="s">
        <v>7656</v>
      </c>
      <c r="U4500" s="1" t="s">
        <v>326</v>
      </c>
      <c r="V4500" s="1" t="s">
        <v>91</v>
      </c>
      <c r="W4500" s="57">
        <v>1</v>
      </c>
      <c r="X4500" s="1" t="s">
        <v>9994</v>
      </c>
      <c r="Y4500" s="1" t="s">
        <v>96</v>
      </c>
      <c r="Z4500" s="1" t="s">
        <v>88</v>
      </c>
      <c r="AA4500" s="1"/>
      <c r="AB4500" s="1"/>
      <c r="AC4500" s="1"/>
      <c r="AD4500" s="1"/>
      <c r="AE4500" s="1"/>
      <c r="AF4500" s="1"/>
      <c r="AG4500" s="1"/>
      <c r="AH4500" s="1"/>
      <c r="AI4500" s="1"/>
      <c r="AJ4500" s="1"/>
      <c r="AK4500" s="1"/>
      <c r="AL4500" s="1"/>
      <c r="AM4500" s="1"/>
      <c r="AN4500" s="1"/>
      <c r="AO4500" s="1"/>
      <c r="AP4500" s="1"/>
      <c r="AQ4500" s="1"/>
      <c r="AR4500" s="1"/>
      <c r="AS4500" s="1"/>
      <c r="AT4500" s="1"/>
      <c r="AU4500" s="1"/>
      <c r="AV4500" s="1"/>
      <c r="AW4500" s="1"/>
      <c r="AX4500" s="1"/>
      <c r="AY4500" s="1"/>
      <c r="AZ4500" s="1"/>
      <c r="BA4500" s="1"/>
      <c r="BB4500" s="1"/>
      <c r="BC4500" s="1"/>
      <c r="BD4500" s="1"/>
      <c r="BE4500" s="1"/>
      <c r="BF4500" s="1"/>
      <c r="BG4500" s="1"/>
      <c r="BH4500" s="1"/>
      <c r="BI4500" s="1"/>
      <c r="BJ4500" s="1"/>
      <c r="BK4500" s="1"/>
      <c r="BL4500" s="1"/>
      <c r="BM4500" s="1"/>
      <c r="BN4500" s="1"/>
      <c r="BO4500" s="1"/>
      <c r="BP4500" s="1"/>
      <c r="BQ4500" s="1"/>
      <c r="BR4500" s="1"/>
      <c r="BS4500" s="1"/>
      <c r="BT4500" s="1"/>
      <c r="BU4500" s="1"/>
      <c r="BV4500" s="1"/>
      <c r="BW4500" s="1"/>
      <c r="BX4500" s="1"/>
      <c r="BY4500" s="1"/>
      <c r="BZ4500" s="1"/>
      <c r="CA4500" s="1"/>
      <c r="CB4500" s="1"/>
      <c r="CC4500" s="1"/>
      <c r="CD4500" s="1"/>
      <c r="CE4500" s="1"/>
      <c r="CF4500" s="1"/>
      <c r="CG4500" s="1"/>
      <c r="CH4500" s="1"/>
      <c r="CI4500" s="1"/>
      <c r="CJ4500" s="1"/>
      <c r="CK4500" s="1"/>
      <c r="CL4500" s="1"/>
      <c r="CM4500" s="1"/>
      <c r="CN4500" s="1"/>
      <c r="CO4500" s="1"/>
      <c r="CP4500" s="1"/>
      <c r="CQ4500" s="1"/>
      <c r="CR4500" s="1"/>
    </row>
    <row r="4501" spans="1:96" x14ac:dyDescent="0.3">
      <c r="A4501" s="1" t="s">
        <v>5498</v>
      </c>
      <c r="B4501" s="1" t="s">
        <v>9550</v>
      </c>
      <c r="C4501" s="1" t="s">
        <v>97</v>
      </c>
      <c r="D4501" s="1" t="s">
        <v>3185</v>
      </c>
      <c r="E4501" s="1" t="s">
        <v>1111</v>
      </c>
      <c r="F4501" s="1" t="s">
        <v>127</v>
      </c>
      <c r="G4501" s="1" t="s">
        <v>98</v>
      </c>
      <c r="H4501" s="1" t="s">
        <v>6999</v>
      </c>
      <c r="I4501" s="1" t="s">
        <v>96</v>
      </c>
      <c r="J4501" s="1" t="s">
        <v>108</v>
      </c>
      <c r="K4501" s="1">
        <v>15</v>
      </c>
      <c r="L4501" s="1" t="s">
        <v>101</v>
      </c>
      <c r="M4501" s="1" t="s">
        <v>325</v>
      </c>
      <c r="N4501" s="1" t="s">
        <v>91</v>
      </c>
      <c r="O4501" s="32"/>
      <c r="P4501">
        <v>222</v>
      </c>
      <c r="Q4501" s="1" t="str">
        <f>VLOOKUP([1]!Tabla1[[#This Row],[RENAES]],[2]EESS!$1:$1048576,6,FALSE)</f>
        <v>MAYNAS CIUDAD</v>
      </c>
      <c r="R4501" s="1" t="str">
        <f>VLOOKUP([1]!Tabla1[[#This Row],[RENAES]],[2]EESS!$1:$1048576,7,FALSE)</f>
        <v>BELEN</v>
      </c>
      <c r="S4501" s="1" t="str">
        <f>VLOOKUP([1]!Tabla1[[#This Row],[RENAES]],[2]EESS!$1:$1048576,10,FALSE)</f>
        <v xml:space="preserve">9 DE OCTUBRE </v>
      </c>
      <c r="T4501" s="1" t="s">
        <v>9004</v>
      </c>
      <c r="U4501" s="1" t="s">
        <v>326</v>
      </c>
      <c r="V4501" s="1" t="s">
        <v>91</v>
      </c>
      <c r="W4501" s="57">
        <v>2</v>
      </c>
      <c r="X4501" s="1" t="s">
        <v>4016</v>
      </c>
      <c r="Y4501" s="1" t="s">
        <v>96</v>
      </c>
      <c r="Z4501" s="1" t="s">
        <v>96</v>
      </c>
      <c r="AA4501" s="1"/>
      <c r="AB4501" s="1"/>
      <c r="AC4501" s="1"/>
      <c r="AD4501" s="1"/>
      <c r="AE4501" s="1"/>
      <c r="AF4501" s="1"/>
      <c r="AG4501" s="1"/>
      <c r="AH4501" s="1"/>
      <c r="AI4501" s="1"/>
      <c r="AJ4501" s="1"/>
      <c r="AK4501" s="1"/>
      <c r="AL4501" s="1"/>
      <c r="AM4501" s="1"/>
      <c r="AN4501" s="1"/>
      <c r="AO4501" s="1"/>
      <c r="AP4501" s="1"/>
      <c r="AQ4501" s="1"/>
      <c r="AR4501" s="1"/>
      <c r="AS4501" s="1"/>
      <c r="AT4501" s="1"/>
      <c r="AU4501" s="1"/>
      <c r="AV4501" s="1"/>
      <c r="AW4501" s="1"/>
      <c r="AX4501" s="1"/>
      <c r="AY4501" s="1"/>
      <c r="AZ4501" s="1"/>
      <c r="BA4501" s="1"/>
      <c r="BB4501" s="1"/>
      <c r="BC4501" s="1"/>
      <c r="BD4501" s="1"/>
      <c r="BE4501" s="1"/>
      <c r="BF4501" s="1"/>
      <c r="BG4501" s="1"/>
      <c r="BH4501" s="1"/>
      <c r="BI4501" s="1"/>
      <c r="BJ4501" s="1"/>
      <c r="BK4501" s="1"/>
      <c r="BL4501" s="1"/>
      <c r="BM4501" s="1"/>
      <c r="BN4501" s="1"/>
      <c r="BO4501" s="1"/>
      <c r="BP4501" s="1"/>
      <c r="BQ4501" s="1"/>
      <c r="BR4501" s="1"/>
      <c r="BS4501" s="1"/>
      <c r="BT4501" s="1"/>
      <c r="BU4501" s="1"/>
      <c r="BV4501" s="1"/>
      <c r="BW4501" s="1"/>
      <c r="BX4501" s="1"/>
      <c r="BY4501" s="1"/>
      <c r="BZ4501" s="1"/>
      <c r="CA4501" s="1"/>
      <c r="CB4501" s="1"/>
      <c r="CC4501" s="1"/>
      <c r="CD4501" s="1"/>
      <c r="CE4501" s="1"/>
      <c r="CF4501" s="1"/>
      <c r="CG4501" s="1"/>
      <c r="CH4501" s="1"/>
      <c r="CI4501" s="1"/>
      <c r="CJ4501" s="1"/>
      <c r="CK4501" s="1"/>
      <c r="CL4501" s="1"/>
      <c r="CM4501" s="1"/>
      <c r="CN4501" s="1"/>
      <c r="CO4501" s="1"/>
      <c r="CP4501" s="1"/>
      <c r="CQ4501" s="1"/>
      <c r="CR4501" s="1"/>
    </row>
    <row r="4502" spans="1:96" x14ac:dyDescent="0.3">
      <c r="A4502" s="1" t="s">
        <v>6927</v>
      </c>
      <c r="B4502" s="1" t="s">
        <v>6928</v>
      </c>
      <c r="C4502" s="1" t="s">
        <v>97</v>
      </c>
      <c r="D4502" s="1" t="s">
        <v>136</v>
      </c>
      <c r="E4502" s="1" t="s">
        <v>1111</v>
      </c>
      <c r="F4502" s="1" t="s">
        <v>102</v>
      </c>
      <c r="G4502" s="1" t="s">
        <v>100</v>
      </c>
      <c r="H4502" s="1" t="s">
        <v>3218</v>
      </c>
      <c r="I4502" s="1" t="s">
        <v>96</v>
      </c>
      <c r="J4502" s="1" t="s">
        <v>108</v>
      </c>
      <c r="K4502" s="1">
        <v>24</v>
      </c>
      <c r="L4502" s="1" t="s">
        <v>101</v>
      </c>
      <c r="M4502" s="1" t="s">
        <v>325</v>
      </c>
      <c r="N4502" s="1" t="s">
        <v>91</v>
      </c>
      <c r="O4502" s="1" t="s">
        <v>92</v>
      </c>
      <c r="P4502">
        <v>260</v>
      </c>
      <c r="Q4502" s="1" t="str">
        <f>VLOOKUP([1]!Tabla1[[#This Row],[RENAES]],[2]EESS!$1:$1048576,6,FALSE)</f>
        <v>MAYNAS PERIFERIE</v>
      </c>
      <c r="R4502" s="1" t="str">
        <f>VLOOKUP([1]!Tabla1[[#This Row],[RENAES]],[2]EESS!$1:$1048576,7,FALSE)</f>
        <v>TAMSHIYACU</v>
      </c>
      <c r="S4502" s="1" t="str">
        <f>VLOOKUP([1]!Tabla1[[#This Row],[RENAES]],[2]EESS!$1:$1048576,10,FALSE)</f>
        <v>TAMSHIYACU</v>
      </c>
      <c r="T4502" s="1" t="s">
        <v>5652</v>
      </c>
      <c r="U4502" s="1" t="s">
        <v>326</v>
      </c>
      <c r="V4502" s="1" t="s">
        <v>91</v>
      </c>
      <c r="W4502" s="57">
        <v>1</v>
      </c>
      <c r="X4502" s="1" t="s">
        <v>3218</v>
      </c>
      <c r="Y4502" s="1" t="s">
        <v>96</v>
      </c>
      <c r="Z4502" s="1" t="s">
        <v>108</v>
      </c>
      <c r="AA4502" s="1" t="s">
        <v>6716</v>
      </c>
      <c r="AB4502" s="1" t="s">
        <v>325</v>
      </c>
      <c r="AC4502" s="1" t="s">
        <v>91</v>
      </c>
      <c r="AD4502" s="1" t="s">
        <v>92</v>
      </c>
      <c r="AE4502" s="1" t="s">
        <v>7350</v>
      </c>
      <c r="AF4502" s="1" t="s">
        <v>90</v>
      </c>
      <c r="AG4502" s="1" t="s">
        <v>96</v>
      </c>
      <c r="AH4502" s="1" t="s">
        <v>6716</v>
      </c>
      <c r="AI4502" s="1" t="s">
        <v>326</v>
      </c>
      <c r="AJ4502" s="1" t="s">
        <v>91</v>
      </c>
      <c r="AK4502" s="57">
        <v>2</v>
      </c>
      <c r="AL4502" s="1" t="s">
        <v>7350</v>
      </c>
      <c r="AM4502" s="1" t="s">
        <v>90</v>
      </c>
      <c r="AN4502" s="1" t="s">
        <v>96</v>
      </c>
      <c r="AO4502" s="1"/>
      <c r="AP4502" s="1"/>
      <c r="AQ4502" s="1"/>
      <c r="AR4502" s="1"/>
      <c r="AS4502" s="1"/>
      <c r="AT4502" s="1"/>
      <c r="AU4502" s="1"/>
      <c r="AV4502" s="1" t="s">
        <v>7649</v>
      </c>
      <c r="AW4502" s="1" t="s">
        <v>326</v>
      </c>
      <c r="AX4502" s="1" t="s">
        <v>91</v>
      </c>
      <c r="AY4502" s="57">
        <v>3</v>
      </c>
      <c r="AZ4502" s="1" t="s">
        <v>9294</v>
      </c>
      <c r="BA4502" s="1" t="s">
        <v>96</v>
      </c>
      <c r="BB4502" s="1" t="s">
        <v>113</v>
      </c>
      <c r="BC4502" s="1" t="s">
        <v>8861</v>
      </c>
      <c r="BD4502" s="1" t="s">
        <v>326</v>
      </c>
      <c r="BE4502" s="1" t="s">
        <v>91</v>
      </c>
      <c r="BF4502" s="57">
        <v>3</v>
      </c>
      <c r="BG4502" s="1" t="s">
        <v>9795</v>
      </c>
      <c r="BH4502" s="1" t="s">
        <v>96</v>
      </c>
      <c r="BI4502" s="1" t="s">
        <v>111</v>
      </c>
      <c r="BJ4502" s="1"/>
      <c r="BK4502" s="1"/>
      <c r="BL4502" s="1"/>
      <c r="BM4502" s="1"/>
      <c r="BN4502" s="1"/>
      <c r="BO4502" s="1"/>
      <c r="BP4502" s="1"/>
      <c r="BQ4502" s="1"/>
      <c r="BR4502" s="1"/>
      <c r="BS4502" s="1"/>
      <c r="BT4502" s="1"/>
      <c r="BU4502" s="1"/>
      <c r="BV4502" s="1"/>
      <c r="BW4502" s="1"/>
      <c r="BX4502" s="1"/>
      <c r="BY4502" s="1"/>
      <c r="BZ4502" s="1"/>
      <c r="CA4502" s="1"/>
      <c r="CB4502" s="1"/>
      <c r="CC4502" s="1"/>
      <c r="CD4502" s="1"/>
      <c r="CE4502" s="1"/>
      <c r="CF4502" s="1"/>
      <c r="CG4502" s="1"/>
      <c r="CH4502" s="1"/>
      <c r="CI4502" s="1"/>
      <c r="CJ4502" s="1"/>
      <c r="CK4502" s="1"/>
      <c r="CL4502" s="1"/>
      <c r="CM4502" s="1"/>
      <c r="CN4502" s="1"/>
      <c r="CO4502" s="1"/>
      <c r="CP4502" s="1"/>
      <c r="CQ4502" s="1"/>
      <c r="CR4502" s="1"/>
    </row>
    <row r="4503" spans="1:96" x14ac:dyDescent="0.3">
      <c r="A4503" s="1" t="s">
        <v>490</v>
      </c>
      <c r="B4503" s="1" t="s">
        <v>2846</v>
      </c>
      <c r="C4503" s="1" t="s">
        <v>97</v>
      </c>
      <c r="D4503" s="1" t="s">
        <v>165</v>
      </c>
      <c r="E4503" s="1" t="s">
        <v>1111</v>
      </c>
      <c r="F4503" s="1" t="s">
        <v>90</v>
      </c>
      <c r="G4503" s="1" t="s">
        <v>102</v>
      </c>
      <c r="H4503" s="1" t="s">
        <v>243</v>
      </c>
      <c r="I4503" s="1" t="s">
        <v>95</v>
      </c>
      <c r="J4503" s="1" t="s">
        <v>96</v>
      </c>
      <c r="K4503" s="1">
        <v>19</v>
      </c>
      <c r="L4503" s="1" t="s">
        <v>101</v>
      </c>
      <c r="M4503" s="1" t="s">
        <v>325</v>
      </c>
      <c r="N4503" s="1" t="s">
        <v>91</v>
      </c>
      <c r="O4503" s="1" t="s">
        <v>92</v>
      </c>
      <c r="P4503">
        <v>192</v>
      </c>
      <c r="Q4503" s="1" t="str">
        <f>VLOOKUP([1]!Tabla1[[#This Row],[RENAES]],[2]EESS!$1:$1048576,6,FALSE)</f>
        <v>RAMON CASTILLA</v>
      </c>
      <c r="R4503" s="1" t="str">
        <f>VLOOKUP([1]!Tabla1[[#This Row],[RENAES]],[2]EESS!$1:$1048576,7,FALSE)</f>
        <v>CABALLO COCHA</v>
      </c>
      <c r="S4503" s="1" t="str">
        <f>VLOOKUP([1]!Tabla1[[#This Row],[RENAES]],[2]EESS!$1:$1048576,10,FALSE)</f>
        <v>CUSHILLOCOCHA</v>
      </c>
      <c r="T4503" s="1"/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  <c r="AJ4503" s="1"/>
      <c r="AK4503" s="1"/>
      <c r="AL4503" s="1"/>
      <c r="AM4503" s="1"/>
      <c r="AN4503" s="1"/>
      <c r="AO4503" s="1"/>
      <c r="AP4503" s="1"/>
      <c r="AQ4503" s="1"/>
      <c r="AR4503" s="1"/>
      <c r="AS4503" s="1"/>
      <c r="AT4503" s="1"/>
      <c r="AU4503" s="1"/>
      <c r="AV4503" s="1"/>
      <c r="AW4503" s="1"/>
      <c r="AX4503" s="1"/>
      <c r="AY4503" s="1"/>
      <c r="AZ4503" s="1"/>
      <c r="BA4503" s="1"/>
      <c r="BB4503" s="1"/>
      <c r="BC4503" s="1"/>
      <c r="BD4503" s="1"/>
      <c r="BE4503" s="1"/>
      <c r="BF4503" s="1"/>
      <c r="BG4503" s="1"/>
      <c r="BH4503" s="1"/>
      <c r="BI4503" s="1"/>
      <c r="BJ4503" s="1"/>
      <c r="BK4503" s="1"/>
      <c r="BL4503" s="1"/>
      <c r="BM4503" s="1"/>
      <c r="BN4503" s="1"/>
      <c r="BO4503" s="1"/>
      <c r="BP4503" s="1"/>
      <c r="BQ4503" s="1"/>
      <c r="BR4503" s="1"/>
      <c r="BS4503" s="1"/>
      <c r="BT4503" s="1"/>
      <c r="BU4503" s="1"/>
      <c r="BV4503" s="1"/>
      <c r="BW4503" s="1"/>
      <c r="BX4503" s="1"/>
      <c r="BY4503" s="1"/>
      <c r="BZ4503" s="1"/>
      <c r="CA4503" s="1"/>
      <c r="CB4503" s="1"/>
      <c r="CC4503" s="1"/>
      <c r="CD4503" s="1"/>
      <c r="CE4503" s="1" t="s">
        <v>1465</v>
      </c>
      <c r="CF4503" s="1" t="s">
        <v>326</v>
      </c>
      <c r="CG4503" s="1" t="s">
        <v>91</v>
      </c>
      <c r="CH4503" s="1" t="s">
        <v>123</v>
      </c>
      <c r="CI4503" s="1" t="s">
        <v>243</v>
      </c>
      <c r="CJ4503" s="1" t="s">
        <v>96</v>
      </c>
      <c r="CK4503" s="1" t="s">
        <v>88</v>
      </c>
      <c r="CL4503" s="1"/>
      <c r="CM4503" s="1"/>
      <c r="CN4503" s="1"/>
      <c r="CO4503" s="1"/>
      <c r="CP4503" s="1"/>
      <c r="CQ4503" s="1"/>
      <c r="CR4503" s="1"/>
    </row>
    <row r="4504" spans="1:96" x14ac:dyDescent="0.3">
      <c r="A4504" s="1" t="s">
        <v>3415</v>
      </c>
      <c r="B4504" s="1" t="s">
        <v>5328</v>
      </c>
      <c r="C4504" s="1" t="s">
        <v>97</v>
      </c>
      <c r="D4504" s="1" t="s">
        <v>124</v>
      </c>
      <c r="E4504" s="1" t="s">
        <v>1111</v>
      </c>
      <c r="F4504" s="1" t="s">
        <v>99</v>
      </c>
      <c r="G4504" s="1" t="s">
        <v>109</v>
      </c>
      <c r="H4504" s="1" t="s">
        <v>5329</v>
      </c>
      <c r="I4504" s="1" t="s">
        <v>88</v>
      </c>
      <c r="J4504" s="1" t="s">
        <v>119</v>
      </c>
      <c r="K4504" s="1">
        <v>20</v>
      </c>
      <c r="L4504" s="1" t="s">
        <v>101</v>
      </c>
      <c r="M4504" s="1" t="s">
        <v>325</v>
      </c>
      <c r="N4504" s="1" t="s">
        <v>91</v>
      </c>
      <c r="O4504" s="1" t="s">
        <v>104</v>
      </c>
      <c r="P4504">
        <v>113</v>
      </c>
      <c r="Q4504" s="1" t="str">
        <f>VLOOKUP([1]!Tabla1[[#This Row],[RENAES]],[2]EESS!$1:$1048576,6,FALSE)</f>
        <v>NO PERTENECE A NINGUNA RED</v>
      </c>
      <c r="R4504" s="1" t="str">
        <f>VLOOKUP([1]!Tabla1[[#This Row],[RENAES]],[2]EESS!$1:$1048576,7,FALSE)</f>
        <v>NO PERTENECE A NINGUNA MICRORED</v>
      </c>
      <c r="S4504" s="1" t="str">
        <f>VLOOKUP([1]!Tabla1[[#This Row],[RENAES]],[2]EESS!$1:$1048576,10,FALSE)</f>
        <v>HOSP CONTAMANA</v>
      </c>
      <c r="T4504" s="1" t="s">
        <v>4247</v>
      </c>
      <c r="U4504" s="1" t="s">
        <v>326</v>
      </c>
      <c r="V4504" s="1" t="s">
        <v>91</v>
      </c>
      <c r="W4504" s="57">
        <v>4</v>
      </c>
      <c r="X4504" s="1" t="s">
        <v>5329</v>
      </c>
      <c r="Y4504" s="1" t="s">
        <v>88</v>
      </c>
      <c r="Z4504" s="1" t="s">
        <v>119</v>
      </c>
      <c r="AA4504" s="1"/>
      <c r="AB4504" s="1"/>
      <c r="AC4504" s="1"/>
      <c r="AD4504" s="1"/>
      <c r="AE4504" s="1"/>
      <c r="AF4504" s="1"/>
      <c r="AG4504" s="1"/>
      <c r="AH4504" s="1" t="s">
        <v>4611</v>
      </c>
      <c r="AI4504" s="1" t="s">
        <v>326</v>
      </c>
      <c r="AJ4504" s="1" t="s">
        <v>91</v>
      </c>
      <c r="AK4504" s="57">
        <v>6</v>
      </c>
      <c r="AL4504" s="1" t="s">
        <v>5316</v>
      </c>
      <c r="AM4504" s="1" t="s">
        <v>96</v>
      </c>
      <c r="AN4504" s="1" t="s">
        <v>96</v>
      </c>
      <c r="AO4504" s="1"/>
      <c r="AP4504" s="1"/>
      <c r="AQ4504" s="1"/>
      <c r="AR4504" s="1"/>
      <c r="AS4504" s="1"/>
      <c r="AT4504" s="1"/>
      <c r="AU4504" s="1"/>
      <c r="AV4504" s="1" t="s">
        <v>4611</v>
      </c>
      <c r="AW4504" s="1" t="s">
        <v>326</v>
      </c>
      <c r="AX4504" s="1" t="s">
        <v>91</v>
      </c>
      <c r="AY4504" s="57">
        <v>6</v>
      </c>
      <c r="AZ4504" s="1" t="s">
        <v>6154</v>
      </c>
      <c r="BA4504" s="1" t="s">
        <v>96</v>
      </c>
      <c r="BB4504" s="1" t="s">
        <v>90</v>
      </c>
      <c r="BC4504" s="1"/>
      <c r="BD4504" s="1"/>
      <c r="BE4504" s="1"/>
      <c r="BF4504" s="1"/>
      <c r="BG4504" s="1"/>
      <c r="BH4504" s="1"/>
      <c r="BI4504" s="1"/>
      <c r="BJ4504" s="1"/>
      <c r="BK4504" s="1"/>
      <c r="BL4504" s="1"/>
      <c r="BM4504" s="1"/>
      <c r="BN4504" s="1"/>
      <c r="BO4504" s="1"/>
      <c r="BP4504" s="1"/>
      <c r="BQ4504" s="1"/>
      <c r="BR4504" s="1"/>
      <c r="BS4504" s="1"/>
      <c r="BT4504" s="1"/>
      <c r="BU4504" s="1"/>
      <c r="BV4504" s="1"/>
      <c r="BW4504" s="1"/>
      <c r="BX4504" s="1"/>
      <c r="BY4504" s="1"/>
      <c r="BZ4504" s="1"/>
      <c r="CA4504" s="1"/>
      <c r="CB4504" s="1"/>
      <c r="CC4504" s="1"/>
      <c r="CD4504" s="1"/>
      <c r="CE4504" s="1"/>
      <c r="CF4504" s="1"/>
      <c r="CG4504" s="1"/>
      <c r="CH4504" s="1"/>
      <c r="CI4504" s="1"/>
      <c r="CJ4504" s="1"/>
      <c r="CK4504" s="1"/>
      <c r="CL4504" s="1"/>
      <c r="CM4504" s="1"/>
      <c r="CN4504" s="1"/>
      <c r="CO4504" s="1"/>
      <c r="CP4504" s="1"/>
      <c r="CQ4504" s="1"/>
      <c r="CR4504" s="1"/>
    </row>
    <row r="4505" spans="1:96" x14ac:dyDescent="0.3">
      <c r="A4505" s="1" t="s">
        <v>4604</v>
      </c>
      <c r="B4505" s="1" t="s">
        <v>4605</v>
      </c>
      <c r="C4505" s="1" t="s">
        <v>97</v>
      </c>
      <c r="D4505" s="1" t="s">
        <v>165</v>
      </c>
      <c r="E4505" s="1" t="s">
        <v>1111</v>
      </c>
      <c r="F4505" s="1" t="s">
        <v>88</v>
      </c>
      <c r="G4505" s="1" t="s">
        <v>131</v>
      </c>
      <c r="H4505" s="1" t="s">
        <v>198</v>
      </c>
      <c r="I4505" s="1" t="s">
        <v>96</v>
      </c>
      <c r="J4505" s="1" t="s">
        <v>142</v>
      </c>
      <c r="K4505" s="1">
        <v>20</v>
      </c>
      <c r="L4505" s="1" t="s">
        <v>101</v>
      </c>
      <c r="M4505" s="1" t="s">
        <v>325</v>
      </c>
      <c r="N4505" s="1" t="s">
        <v>91</v>
      </c>
      <c r="O4505" s="32" t="s">
        <v>96</v>
      </c>
      <c r="P4505">
        <v>243</v>
      </c>
      <c r="Q4505" s="1" t="str">
        <f>VLOOKUP([1]!Tabla1[[#This Row],[RENAES]],[2]EESS!$1:$1048576,6,FALSE)</f>
        <v>RAMON CASTILLA</v>
      </c>
      <c r="R4505" s="1" t="str">
        <f>VLOOKUP([1]!Tabla1[[#This Row],[RENAES]],[2]EESS!$1:$1048576,7,FALSE)</f>
        <v>ISLANDIA</v>
      </c>
      <c r="S4505" s="1" t="str">
        <f>VLOOKUP([1]!Tabla1[[#This Row],[RENAES]],[2]EESS!$1:$1048576,10,FALSE)</f>
        <v xml:space="preserve">ISLANDIA del Yavari </v>
      </c>
      <c r="T4505" s="1" t="s">
        <v>5254</v>
      </c>
      <c r="U4505" s="1" t="s">
        <v>326</v>
      </c>
      <c r="V4505" s="1" t="s">
        <v>91</v>
      </c>
      <c r="W4505" s="57">
        <v>5</v>
      </c>
      <c r="X4505" s="1" t="s">
        <v>7666</v>
      </c>
      <c r="Y4505" s="1" t="s">
        <v>88</v>
      </c>
      <c r="Z4505" s="1" t="s">
        <v>100</v>
      </c>
      <c r="AA4505" s="1" t="s">
        <v>5254</v>
      </c>
      <c r="AB4505" s="1" t="s">
        <v>325</v>
      </c>
      <c r="AC4505" s="1" t="s">
        <v>91</v>
      </c>
      <c r="AD4505" s="1" t="s">
        <v>92</v>
      </c>
      <c r="AE4505" s="1" t="s">
        <v>7666</v>
      </c>
      <c r="AF4505" s="1" t="s">
        <v>88</v>
      </c>
      <c r="AG4505" s="1" t="s">
        <v>100</v>
      </c>
      <c r="AH4505" s="1" t="s">
        <v>6554</v>
      </c>
      <c r="AI4505" s="1" t="s">
        <v>326</v>
      </c>
      <c r="AJ4505" s="1" t="s">
        <v>91</v>
      </c>
      <c r="AK4505" s="57">
        <v>6</v>
      </c>
      <c r="AL4505" s="1" t="s">
        <v>3670</v>
      </c>
      <c r="AM4505" s="1" t="s">
        <v>96</v>
      </c>
      <c r="AN4505" s="1" t="s">
        <v>90</v>
      </c>
      <c r="AO4505" s="1" t="s">
        <v>5652</v>
      </c>
      <c r="AP4505" s="1" t="s">
        <v>325</v>
      </c>
      <c r="AQ4505" s="1" t="s">
        <v>105</v>
      </c>
      <c r="AR4505" s="1" t="s">
        <v>92</v>
      </c>
      <c r="AS4505" s="1" t="s">
        <v>7666</v>
      </c>
      <c r="AT4505" s="1" t="s">
        <v>96</v>
      </c>
      <c r="AU4505" s="1" t="s">
        <v>96</v>
      </c>
      <c r="AV4505" s="1"/>
      <c r="AW4505" s="1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  <c r="BJ4505" s="1"/>
      <c r="BK4505" s="1"/>
      <c r="BL4505" s="1"/>
      <c r="BM4505" s="1"/>
      <c r="BN4505" s="1"/>
      <c r="BO4505" s="1"/>
      <c r="BP4505" s="1"/>
      <c r="BQ4505" s="1"/>
      <c r="BR4505" s="1"/>
      <c r="BS4505" s="1"/>
      <c r="BT4505" s="1"/>
      <c r="BU4505" s="1"/>
      <c r="BV4505" s="1"/>
      <c r="BW4505" s="1"/>
      <c r="BX4505" s="1"/>
      <c r="BY4505" s="1"/>
      <c r="BZ4505" s="1"/>
      <c r="CA4505" s="1"/>
      <c r="CB4505" s="1"/>
      <c r="CC4505" s="1"/>
      <c r="CD4505" s="1"/>
      <c r="CE4505" s="1" t="s">
        <v>7289</v>
      </c>
      <c r="CF4505" s="1" t="s">
        <v>326</v>
      </c>
      <c r="CG4505" s="1" t="s">
        <v>91</v>
      </c>
      <c r="CH4505" s="1" t="s">
        <v>123</v>
      </c>
      <c r="CI4505" s="1" t="s">
        <v>9026</v>
      </c>
      <c r="CJ4505" s="1" t="s">
        <v>96</v>
      </c>
      <c r="CK4505" s="1" t="s">
        <v>90</v>
      </c>
      <c r="CL4505" s="1"/>
      <c r="CM4505" s="1"/>
      <c r="CN4505" s="1"/>
      <c r="CO4505" s="1"/>
      <c r="CP4505" s="1"/>
      <c r="CQ4505" s="1"/>
      <c r="CR4505" s="1"/>
    </row>
    <row r="4506" spans="1:96" x14ac:dyDescent="0.3">
      <c r="A4506" s="1" t="s">
        <v>4606</v>
      </c>
      <c r="B4506" s="1" t="s">
        <v>4607</v>
      </c>
      <c r="C4506" s="1" t="s">
        <v>97</v>
      </c>
      <c r="D4506" s="1" t="s">
        <v>3185</v>
      </c>
      <c r="E4506" s="1" t="s">
        <v>1111</v>
      </c>
      <c r="F4506" s="1" t="s">
        <v>90</v>
      </c>
      <c r="G4506" s="1" t="s">
        <v>121</v>
      </c>
      <c r="H4506" s="1" t="s">
        <v>4608</v>
      </c>
      <c r="I4506" s="1" t="s">
        <v>88</v>
      </c>
      <c r="J4506" s="1" t="s">
        <v>99</v>
      </c>
      <c r="K4506" s="1">
        <v>24</v>
      </c>
      <c r="L4506" s="1" t="s">
        <v>101</v>
      </c>
      <c r="M4506" s="1" t="s">
        <v>325</v>
      </c>
      <c r="N4506" s="1" t="s">
        <v>91</v>
      </c>
      <c r="O4506" s="1" t="s">
        <v>104</v>
      </c>
      <c r="P4506">
        <v>171</v>
      </c>
      <c r="Q4506" s="1" t="str">
        <f>VLOOKUP([1]!Tabla1[[#This Row],[RENAES]],[2]EESS!$1:$1048576,6,FALSE)</f>
        <v>LORETO</v>
      </c>
      <c r="R4506" s="1" t="str">
        <f>VLOOKUP([1]!Tabla1[[#This Row],[RENAES]],[2]EESS!$1:$1048576,7,FALSE)</f>
        <v>MAYPUCO</v>
      </c>
      <c r="S4506" s="1" t="str">
        <f>VLOOKUP([1]!Tabla1[[#This Row],[RENAES]],[2]EESS!$1:$1048576,10,FALSE)</f>
        <v>SANTA ROSA DEL PATOYACU DEL CHAMBIRA</v>
      </c>
      <c r="T4506" s="1" t="s">
        <v>1235</v>
      </c>
      <c r="U4506" s="1" t="s">
        <v>326</v>
      </c>
      <c r="V4506" s="1" t="s">
        <v>91</v>
      </c>
      <c r="W4506" s="57">
        <v>1</v>
      </c>
      <c r="X4506" s="1" t="s">
        <v>4608</v>
      </c>
      <c r="Y4506" s="1" t="s">
        <v>88</v>
      </c>
      <c r="Z4506" s="1" t="s">
        <v>99</v>
      </c>
      <c r="AA4506" s="1" t="s">
        <v>5671</v>
      </c>
      <c r="AB4506" s="1" t="s">
        <v>325</v>
      </c>
      <c r="AC4506" s="1" t="s">
        <v>105</v>
      </c>
      <c r="AD4506" s="1" t="s">
        <v>104</v>
      </c>
      <c r="AE4506" s="1" t="s">
        <v>6737</v>
      </c>
      <c r="AF4506" s="1" t="s">
        <v>96</v>
      </c>
      <c r="AG4506" s="1" t="s">
        <v>88</v>
      </c>
      <c r="AH4506" s="1" t="s">
        <v>5671</v>
      </c>
      <c r="AI4506" s="1" t="s">
        <v>326</v>
      </c>
      <c r="AJ4506" s="1" t="s">
        <v>91</v>
      </c>
      <c r="AK4506" s="57">
        <v>2</v>
      </c>
      <c r="AL4506" s="1" t="s">
        <v>6737</v>
      </c>
      <c r="AM4506" s="1" t="s">
        <v>96</v>
      </c>
      <c r="AN4506" s="1" t="s">
        <v>88</v>
      </c>
      <c r="AO4506" s="1" t="s">
        <v>6763</v>
      </c>
      <c r="AP4506" s="1" t="s">
        <v>325</v>
      </c>
      <c r="AQ4506" s="1" t="s">
        <v>105</v>
      </c>
      <c r="AR4506" s="1" t="s">
        <v>104</v>
      </c>
      <c r="AS4506" s="1" t="s">
        <v>7280</v>
      </c>
      <c r="AT4506" s="1" t="s">
        <v>127</v>
      </c>
      <c r="AU4506" s="1" t="s">
        <v>102</v>
      </c>
      <c r="AV4506" s="1" t="s">
        <v>6763</v>
      </c>
      <c r="AW4506" s="1" t="s">
        <v>326</v>
      </c>
      <c r="AX4506" s="1" t="s">
        <v>91</v>
      </c>
      <c r="AY4506" s="57">
        <v>3</v>
      </c>
      <c r="AZ4506" s="1" t="s">
        <v>7280</v>
      </c>
      <c r="BA4506" s="1" t="s">
        <v>127</v>
      </c>
      <c r="BB4506" s="1" t="s">
        <v>102</v>
      </c>
      <c r="BC4506" s="1" t="s">
        <v>7655</v>
      </c>
      <c r="BD4506" s="1" t="s">
        <v>326</v>
      </c>
      <c r="BE4506" s="1" t="s">
        <v>91</v>
      </c>
      <c r="BF4506" s="57">
        <v>4</v>
      </c>
      <c r="BG4506" s="1" t="s">
        <v>8860</v>
      </c>
      <c r="BH4506" s="1" t="s">
        <v>108</v>
      </c>
      <c r="BI4506" s="1" t="s">
        <v>127</v>
      </c>
      <c r="BJ4506" s="1" t="s">
        <v>8044</v>
      </c>
      <c r="BK4506" s="1" t="s">
        <v>326</v>
      </c>
      <c r="BL4506" s="1" t="s">
        <v>91</v>
      </c>
      <c r="BM4506" s="57">
        <v>8</v>
      </c>
      <c r="BN4506" s="1" t="s">
        <v>8860</v>
      </c>
      <c r="BO4506" s="1" t="s">
        <v>108</v>
      </c>
      <c r="BP4506" s="1" t="s">
        <v>109</v>
      </c>
      <c r="BQ4506" s="1"/>
      <c r="BR4506" s="1"/>
      <c r="BS4506" s="1"/>
      <c r="BT4506" s="1"/>
      <c r="BU4506" s="1"/>
      <c r="BV4506" s="1"/>
      <c r="BW4506" s="1"/>
      <c r="BX4506" s="1"/>
      <c r="BY4506" s="1"/>
      <c r="BZ4506" s="1"/>
      <c r="CA4506" s="1"/>
      <c r="CB4506" s="1"/>
      <c r="CC4506" s="1"/>
      <c r="CD4506" s="1"/>
      <c r="CE4506" s="1"/>
      <c r="CF4506" s="1"/>
      <c r="CG4506" s="1"/>
      <c r="CH4506" s="1"/>
      <c r="CI4506" s="1"/>
      <c r="CJ4506" s="1"/>
      <c r="CK4506" s="1"/>
      <c r="CL4506" s="1" t="s">
        <v>7655</v>
      </c>
      <c r="CM4506" s="1" t="s">
        <v>325</v>
      </c>
      <c r="CN4506" s="1" t="s">
        <v>105</v>
      </c>
      <c r="CO4506" s="1" t="s">
        <v>130</v>
      </c>
      <c r="CP4506" s="1" t="s">
        <v>8860</v>
      </c>
      <c r="CQ4506" s="1" t="s">
        <v>108</v>
      </c>
      <c r="CR4506" s="1" t="s">
        <v>127</v>
      </c>
    </row>
    <row r="4507" spans="1:96" x14ac:dyDescent="0.3">
      <c r="A4507" s="1" t="s">
        <v>528</v>
      </c>
      <c r="B4507" s="1" t="s">
        <v>2497</v>
      </c>
      <c r="C4507" s="1" t="s">
        <v>97</v>
      </c>
      <c r="D4507" s="1" t="s">
        <v>3185</v>
      </c>
      <c r="E4507" s="1" t="s">
        <v>1111</v>
      </c>
      <c r="F4507" s="1" t="s">
        <v>96</v>
      </c>
      <c r="G4507" s="1" t="s">
        <v>88</v>
      </c>
      <c r="H4507" s="1" t="s">
        <v>371</v>
      </c>
      <c r="I4507" s="1" t="s">
        <v>96</v>
      </c>
      <c r="J4507" s="1" t="s">
        <v>121</v>
      </c>
      <c r="K4507" s="1">
        <v>16</v>
      </c>
      <c r="L4507" s="1" t="s">
        <v>101</v>
      </c>
      <c r="M4507" s="1" t="s">
        <v>325</v>
      </c>
      <c r="N4507" s="1" t="s">
        <v>91</v>
      </c>
      <c r="O4507" s="1" t="s">
        <v>92</v>
      </c>
      <c r="P4507">
        <v>35</v>
      </c>
      <c r="Q4507" s="1" t="str">
        <f>VLOOKUP([1]!Tabla1[[#This Row],[RENAES]],[2]EESS!$1:$1048576,6,FALSE)</f>
        <v>LORETO</v>
      </c>
      <c r="R4507" s="1" t="str">
        <f>VLOOKUP([1]!Tabla1[[#This Row],[RENAES]],[2]EESS!$1:$1048576,7,FALSE)</f>
        <v>MAYPUCO</v>
      </c>
      <c r="S4507" s="1" t="str">
        <f>VLOOKUP([1]!Tabla1[[#This Row],[RENAES]],[2]EESS!$1:$1048576,10,FALSE)</f>
        <v>SANTA ROSA DEL PATOYACU DEL CHAMBIRA</v>
      </c>
      <c r="T4507" s="1" t="s">
        <v>1203</v>
      </c>
      <c r="U4507" s="1" t="s">
        <v>326</v>
      </c>
      <c r="V4507" s="1" t="s">
        <v>91</v>
      </c>
      <c r="W4507" s="57">
        <v>1</v>
      </c>
      <c r="X4507" s="1" t="s">
        <v>371</v>
      </c>
      <c r="Y4507" s="1" t="s">
        <v>96</v>
      </c>
      <c r="Z4507" s="1" t="s">
        <v>121</v>
      </c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/>
      <c r="BB4507" s="1"/>
      <c r="BC4507" s="1"/>
      <c r="BD4507" s="1"/>
      <c r="BE4507" s="1"/>
      <c r="BF4507" s="1"/>
      <c r="BG4507" s="1"/>
      <c r="BH4507" s="1"/>
      <c r="BI4507" s="1"/>
      <c r="BJ4507" s="1"/>
      <c r="BK4507" s="1"/>
      <c r="BL4507" s="1"/>
      <c r="BM4507" s="1"/>
      <c r="BN4507" s="1"/>
      <c r="BO4507" s="1"/>
      <c r="BP4507" s="1"/>
      <c r="BQ4507" s="1"/>
      <c r="BR4507" s="1"/>
      <c r="BS4507" s="1"/>
      <c r="BT4507" s="1"/>
      <c r="BU4507" s="1"/>
      <c r="BV4507" s="1"/>
      <c r="BW4507" s="1"/>
      <c r="BX4507" s="1"/>
      <c r="BY4507" s="1"/>
      <c r="BZ4507" s="1"/>
      <c r="CA4507" s="1"/>
      <c r="CB4507" s="1"/>
      <c r="CC4507" s="1"/>
      <c r="CD4507" s="1"/>
      <c r="CE4507" s="1"/>
      <c r="CF4507" s="1"/>
      <c r="CG4507" s="1"/>
      <c r="CH4507" s="1"/>
      <c r="CI4507" s="1"/>
      <c r="CJ4507" s="1"/>
      <c r="CK4507" s="1"/>
      <c r="CL4507" s="1"/>
      <c r="CM4507" s="1"/>
      <c r="CN4507" s="1"/>
      <c r="CO4507" s="1"/>
      <c r="CP4507" s="1"/>
      <c r="CQ4507" s="1"/>
      <c r="CR4507" s="1"/>
    </row>
    <row r="4508" spans="1:96" x14ac:dyDescent="0.3">
      <c r="A4508" s="1" t="s">
        <v>528</v>
      </c>
      <c r="B4508" s="1" t="s">
        <v>3798</v>
      </c>
      <c r="C4508" s="1" t="s">
        <v>97</v>
      </c>
      <c r="D4508" s="1" t="s">
        <v>3185</v>
      </c>
      <c r="E4508" s="1" t="s">
        <v>1111</v>
      </c>
      <c r="F4508" s="1" t="s">
        <v>88</v>
      </c>
      <c r="G4508" s="1" t="s">
        <v>100</v>
      </c>
      <c r="H4508" s="1" t="s">
        <v>284</v>
      </c>
      <c r="I4508" s="1" t="s">
        <v>100</v>
      </c>
      <c r="J4508" s="1" t="s">
        <v>90</v>
      </c>
      <c r="K4508" s="1">
        <v>16</v>
      </c>
      <c r="L4508" s="1" t="s">
        <v>101</v>
      </c>
      <c r="M4508" s="1" t="s">
        <v>325</v>
      </c>
      <c r="N4508" s="1" t="s">
        <v>91</v>
      </c>
      <c r="O4508" s="32"/>
      <c r="P4508">
        <v>1</v>
      </c>
      <c r="Q4508" s="1" t="str">
        <f>VLOOKUP([1]!Tabla1[[#This Row],[RENAES]],[2]EESS!$1:$1048576,6,FALSE)</f>
        <v>LORETO</v>
      </c>
      <c r="R4508" s="1" t="str">
        <f>VLOOKUP([1]!Tabla1[[#This Row],[RENAES]],[2]EESS!$1:$1048576,7,FALSE)</f>
        <v>MAYPUCO</v>
      </c>
      <c r="S4508" s="1" t="str">
        <f>VLOOKUP([1]!Tabla1[[#This Row],[RENAES]],[2]EESS!$1:$1048576,10,FALSE)</f>
        <v>LA PETROLERA</v>
      </c>
      <c r="T4508" s="1" t="s">
        <v>3197</v>
      </c>
      <c r="U4508" s="1" t="s">
        <v>326</v>
      </c>
      <c r="V4508" s="1" t="s">
        <v>91</v>
      </c>
      <c r="W4508" s="57">
        <v>3</v>
      </c>
      <c r="X4508" s="1" t="s">
        <v>284</v>
      </c>
      <c r="Y4508" s="1" t="s">
        <v>110</v>
      </c>
      <c r="Z4508" s="1" t="s">
        <v>90</v>
      </c>
      <c r="AA4508" s="1" t="s">
        <v>4815</v>
      </c>
      <c r="AB4508" s="1" t="s">
        <v>325</v>
      </c>
      <c r="AC4508" s="1" t="s">
        <v>91</v>
      </c>
      <c r="AD4508" s="32"/>
      <c r="AE4508" s="1" t="s">
        <v>288</v>
      </c>
      <c r="AF4508" s="1" t="s">
        <v>96</v>
      </c>
      <c r="AG4508" s="1" t="s">
        <v>88</v>
      </c>
      <c r="AH4508" s="1" t="s">
        <v>4815</v>
      </c>
      <c r="AI4508" s="1" t="s">
        <v>326</v>
      </c>
      <c r="AJ4508" s="1" t="s">
        <v>91</v>
      </c>
      <c r="AK4508" s="57">
        <v>4</v>
      </c>
      <c r="AL4508" s="1" t="s">
        <v>288</v>
      </c>
      <c r="AM4508" s="1" t="s">
        <v>88</v>
      </c>
      <c r="AN4508" s="1" t="s">
        <v>96</v>
      </c>
      <c r="AO4508" s="1"/>
      <c r="AP4508" s="1"/>
      <c r="AQ4508" s="1"/>
      <c r="AR4508" s="1"/>
      <c r="AS4508" s="1"/>
      <c r="AT4508" s="1"/>
      <c r="AU4508" s="1"/>
      <c r="AV4508" s="1"/>
      <c r="AW4508" s="1"/>
      <c r="AX4508" s="1"/>
      <c r="AY4508" s="1"/>
      <c r="AZ4508" s="1"/>
      <c r="BA4508" s="1"/>
      <c r="BB4508" s="1"/>
      <c r="BC4508" s="1"/>
      <c r="BD4508" s="1"/>
      <c r="BE4508" s="1"/>
      <c r="BF4508" s="1"/>
      <c r="BG4508" s="1"/>
      <c r="BH4508" s="1"/>
      <c r="BI4508" s="1"/>
      <c r="BJ4508" s="1"/>
      <c r="BK4508" s="1"/>
      <c r="BL4508" s="1"/>
      <c r="BM4508" s="1"/>
      <c r="BN4508" s="1"/>
      <c r="BO4508" s="1"/>
      <c r="BP4508" s="1"/>
      <c r="BQ4508" s="1"/>
      <c r="BR4508" s="1"/>
      <c r="BS4508" s="1"/>
      <c r="BT4508" s="1"/>
      <c r="BU4508" s="1"/>
      <c r="BV4508" s="1"/>
      <c r="BW4508" s="1"/>
      <c r="BX4508" s="1"/>
      <c r="BY4508" s="1"/>
      <c r="BZ4508" s="1"/>
      <c r="CA4508" s="1"/>
      <c r="CB4508" s="1"/>
      <c r="CC4508" s="1"/>
      <c r="CD4508" s="1"/>
      <c r="CE4508" s="1"/>
      <c r="CF4508" s="1"/>
      <c r="CG4508" s="1"/>
      <c r="CH4508" s="1"/>
      <c r="CI4508" s="1"/>
      <c r="CJ4508" s="1"/>
      <c r="CK4508" s="1"/>
      <c r="CL4508" s="1"/>
      <c r="CM4508" s="1"/>
      <c r="CN4508" s="1"/>
      <c r="CO4508" s="1"/>
      <c r="CP4508" s="1"/>
      <c r="CQ4508" s="1"/>
      <c r="CR4508" s="1"/>
    </row>
    <row r="4509" spans="1:96" x14ac:dyDescent="0.3">
      <c r="A4509" s="1" t="s">
        <v>2847</v>
      </c>
      <c r="B4509" s="1" t="s">
        <v>2848</v>
      </c>
      <c r="C4509" s="1" t="s">
        <v>97</v>
      </c>
      <c r="D4509" s="1" t="s">
        <v>3185</v>
      </c>
      <c r="E4509" s="1" t="s">
        <v>1111</v>
      </c>
      <c r="F4509" s="1" t="s">
        <v>90</v>
      </c>
      <c r="G4509" s="1" t="s">
        <v>121</v>
      </c>
      <c r="H4509" s="1" t="s">
        <v>350</v>
      </c>
      <c r="I4509" s="1" t="s">
        <v>109</v>
      </c>
      <c r="J4509" s="1" t="s">
        <v>90</v>
      </c>
      <c r="K4509" s="1">
        <v>28</v>
      </c>
      <c r="L4509" s="1" t="s">
        <v>101</v>
      </c>
      <c r="M4509" s="1" t="s">
        <v>325</v>
      </c>
      <c r="N4509" s="1" t="s">
        <v>91</v>
      </c>
      <c r="O4509" s="1" t="s">
        <v>104</v>
      </c>
      <c r="P4509">
        <v>66</v>
      </c>
      <c r="Q4509" s="1" t="str">
        <f>VLOOKUP([1]!Tabla1[[#This Row],[RENAES]],[2]EESS!$1:$1048576,6,FALSE)</f>
        <v>ALTO AMAZONAS</v>
      </c>
      <c r="R4509" s="1" t="str">
        <f>VLOOKUP([1]!Tabla1[[#This Row],[RENAES]],[2]EESS!$1:$1048576,7,FALSE)</f>
        <v>YURIMAGUAS</v>
      </c>
      <c r="S4509" s="1" t="str">
        <f>VLOOKUP([1]!Tabla1[[#This Row],[RENAES]],[2]EESS!$1:$1048576,10,FALSE)</f>
        <v>ROCA FUERTE</v>
      </c>
      <c r="T4509" s="1" t="s">
        <v>1235</v>
      </c>
      <c r="U4509" s="1" t="s">
        <v>326</v>
      </c>
      <c r="V4509" s="1" t="s">
        <v>91</v>
      </c>
      <c r="W4509" s="57">
        <v>1</v>
      </c>
      <c r="X4509" s="1" t="s">
        <v>350</v>
      </c>
      <c r="Y4509" s="1" t="s">
        <v>109</v>
      </c>
      <c r="Z4509" s="1" t="s">
        <v>90</v>
      </c>
      <c r="AA4509" s="1" t="s">
        <v>5666</v>
      </c>
      <c r="AB4509" s="1" t="s">
        <v>325</v>
      </c>
      <c r="AC4509" s="1" t="s">
        <v>105</v>
      </c>
      <c r="AD4509" s="1" t="s">
        <v>104</v>
      </c>
      <c r="AE4509" s="1" t="s">
        <v>350</v>
      </c>
      <c r="AF4509" s="1" t="s">
        <v>127</v>
      </c>
      <c r="AG4509" s="1" t="s">
        <v>102</v>
      </c>
      <c r="AH4509" s="1" t="s">
        <v>3494</v>
      </c>
      <c r="AI4509" s="1" t="s">
        <v>326</v>
      </c>
      <c r="AJ4509" s="1" t="s">
        <v>91</v>
      </c>
      <c r="AK4509" s="57">
        <v>4</v>
      </c>
      <c r="AL4509" s="1" t="s">
        <v>350</v>
      </c>
      <c r="AM4509" s="1" t="s">
        <v>119</v>
      </c>
      <c r="AN4509" s="1" t="s">
        <v>96</v>
      </c>
      <c r="AO4509" s="1"/>
      <c r="AP4509" s="1"/>
      <c r="AQ4509" s="1"/>
      <c r="AR4509" s="1"/>
      <c r="AS4509" s="1"/>
      <c r="AT4509" s="1"/>
      <c r="AU4509" s="1"/>
      <c r="AV4509" s="1" t="s">
        <v>5666</v>
      </c>
      <c r="AW4509" s="1" t="s">
        <v>326</v>
      </c>
      <c r="AX4509" s="1" t="s">
        <v>91</v>
      </c>
      <c r="AY4509" s="57">
        <v>4</v>
      </c>
      <c r="AZ4509" s="1" t="s">
        <v>350</v>
      </c>
      <c r="BA4509" s="1" t="s">
        <v>127</v>
      </c>
      <c r="BB4509" s="1" t="s">
        <v>102</v>
      </c>
      <c r="BC4509" s="1"/>
      <c r="BD4509" s="1"/>
      <c r="BE4509" s="1"/>
      <c r="BF4509" s="1"/>
      <c r="BG4509" s="1"/>
      <c r="BH4509" s="1"/>
      <c r="BI4509" s="1"/>
      <c r="BJ4509" s="1"/>
      <c r="BK4509" s="1"/>
      <c r="BL4509" s="1"/>
      <c r="BM4509" s="1"/>
      <c r="BN4509" s="1"/>
      <c r="BO4509" s="1"/>
      <c r="BP4509" s="1"/>
      <c r="BQ4509" s="1"/>
      <c r="BR4509" s="1"/>
      <c r="BS4509" s="1"/>
      <c r="BT4509" s="1"/>
      <c r="BU4509" s="1"/>
      <c r="BV4509" s="1"/>
      <c r="BW4509" s="1"/>
      <c r="BX4509" s="1"/>
      <c r="BY4509" s="1"/>
      <c r="BZ4509" s="1"/>
      <c r="CA4509" s="1"/>
      <c r="CB4509" s="1"/>
      <c r="CC4509" s="1"/>
      <c r="CD4509" s="1"/>
      <c r="CE4509" s="1"/>
      <c r="CF4509" s="1"/>
      <c r="CG4509" s="1"/>
      <c r="CH4509" s="1"/>
      <c r="CI4509" s="1"/>
      <c r="CJ4509" s="1"/>
      <c r="CK4509" s="1"/>
      <c r="CL4509" s="1"/>
      <c r="CM4509" s="1"/>
      <c r="CN4509" s="1"/>
      <c r="CO4509" s="1"/>
      <c r="CP4509" s="1"/>
      <c r="CQ4509" s="1"/>
      <c r="CR4509" s="1"/>
    </row>
    <row r="4510" spans="1:96" x14ac:dyDescent="0.3">
      <c r="A4510" s="1" t="s">
        <v>523</v>
      </c>
      <c r="B4510" s="1" t="s">
        <v>2498</v>
      </c>
      <c r="C4510" s="1" t="s">
        <v>97</v>
      </c>
      <c r="D4510" s="1" t="s">
        <v>3185</v>
      </c>
      <c r="E4510" s="1" t="s">
        <v>1111</v>
      </c>
      <c r="F4510" s="1" t="s">
        <v>96</v>
      </c>
      <c r="G4510" s="1" t="s">
        <v>169</v>
      </c>
      <c r="H4510" s="1" t="s">
        <v>279</v>
      </c>
      <c r="I4510" s="1" t="s">
        <v>99</v>
      </c>
      <c r="J4510" s="1" t="s">
        <v>90</v>
      </c>
      <c r="K4510" s="1">
        <v>34</v>
      </c>
      <c r="L4510" s="1" t="s">
        <v>101</v>
      </c>
      <c r="M4510" s="1" t="s">
        <v>325</v>
      </c>
      <c r="N4510" s="1" t="s">
        <v>91</v>
      </c>
      <c r="O4510" s="32"/>
      <c r="P4510">
        <v>1</v>
      </c>
      <c r="Q4510" s="1" t="str">
        <f>VLOOKUP([1]!Tabla1[[#This Row],[RENAES]],[2]EESS!$1:$1048576,6,FALSE)</f>
        <v>RAMON CASTILLA</v>
      </c>
      <c r="R4510" s="1" t="str">
        <f>VLOOKUP([1]!Tabla1[[#This Row],[RENAES]],[2]EESS!$1:$1048576,7,FALSE)</f>
        <v>ISLANDIA</v>
      </c>
      <c r="S4510" s="1" t="str">
        <f>VLOOKUP([1]!Tabla1[[#This Row],[RENAES]],[2]EESS!$1:$1048576,10,FALSE)</f>
        <v>SANTA TERESA</v>
      </c>
      <c r="T4510" s="1"/>
      <c r="U4510" s="1"/>
      <c r="V4510" s="1"/>
      <c r="W4510" s="1"/>
      <c r="X4510" s="1"/>
      <c r="Y4510" s="1"/>
      <c r="Z4510" s="1"/>
      <c r="AA4510" s="1" t="s">
        <v>2538</v>
      </c>
      <c r="AB4510" s="1" t="s">
        <v>325</v>
      </c>
      <c r="AC4510" s="1" t="s">
        <v>91</v>
      </c>
      <c r="AD4510" s="1" t="s">
        <v>104</v>
      </c>
      <c r="AE4510" s="1" t="s">
        <v>2857</v>
      </c>
      <c r="AF4510" s="1" t="s">
        <v>131</v>
      </c>
      <c r="AG4510" s="1" t="s">
        <v>127</v>
      </c>
      <c r="AH4510" s="1"/>
      <c r="AI4510" s="1"/>
      <c r="AJ4510" s="1"/>
      <c r="AK4510" s="1"/>
      <c r="AL4510" s="1"/>
      <c r="AM4510" s="1"/>
      <c r="AN4510" s="1"/>
      <c r="AO4510" s="1" t="s">
        <v>3200</v>
      </c>
      <c r="AP4510" s="1" t="s">
        <v>325</v>
      </c>
      <c r="AQ4510" s="1" t="s">
        <v>91</v>
      </c>
      <c r="AR4510" s="1" t="s">
        <v>92</v>
      </c>
      <c r="AS4510" s="1" t="s">
        <v>284</v>
      </c>
      <c r="AT4510" s="1" t="s">
        <v>129</v>
      </c>
      <c r="AU4510" s="1" t="s">
        <v>90</v>
      </c>
      <c r="AV4510" s="1"/>
      <c r="AW4510" s="1"/>
      <c r="AX4510" s="1"/>
      <c r="AY4510" s="1"/>
      <c r="AZ4510" s="1"/>
      <c r="BA4510" s="1"/>
      <c r="BB4510" s="1"/>
      <c r="BC4510" s="1"/>
      <c r="BD4510" s="1"/>
      <c r="BE4510" s="1"/>
      <c r="BF4510" s="1"/>
      <c r="BG4510" s="1"/>
      <c r="BH4510" s="1"/>
      <c r="BI4510" s="1"/>
      <c r="BJ4510" s="1"/>
      <c r="BK4510" s="1"/>
      <c r="BL4510" s="1"/>
      <c r="BM4510" s="1"/>
      <c r="BN4510" s="1"/>
      <c r="BO4510" s="1"/>
      <c r="BP4510" s="1"/>
      <c r="BQ4510" s="1"/>
      <c r="BR4510" s="1"/>
      <c r="BS4510" s="1"/>
      <c r="BT4510" s="1"/>
      <c r="BU4510" s="1"/>
      <c r="BV4510" s="1"/>
      <c r="BW4510" s="1"/>
      <c r="BX4510" s="1"/>
      <c r="BY4510" s="1"/>
      <c r="BZ4510" s="1"/>
      <c r="CA4510" s="1"/>
      <c r="CB4510" s="1"/>
      <c r="CC4510" s="1"/>
      <c r="CD4510" s="1"/>
      <c r="CE4510" s="1"/>
      <c r="CF4510" s="1"/>
      <c r="CG4510" s="1"/>
      <c r="CH4510" s="1"/>
      <c r="CI4510" s="1"/>
      <c r="CJ4510" s="1"/>
      <c r="CK4510" s="1"/>
      <c r="CL4510" s="1"/>
      <c r="CM4510" s="1"/>
      <c r="CN4510" s="1"/>
      <c r="CO4510" s="1"/>
      <c r="CP4510" s="1"/>
      <c r="CQ4510" s="1"/>
      <c r="CR4510" s="1"/>
    </row>
    <row r="4511" spans="1:96" x14ac:dyDescent="0.3">
      <c r="A4511" s="1" t="s">
        <v>2499</v>
      </c>
      <c r="B4511" s="1" t="s">
        <v>2500</v>
      </c>
      <c r="C4511" s="1" t="s">
        <v>97</v>
      </c>
      <c r="D4511" s="1" t="s">
        <v>3185</v>
      </c>
      <c r="E4511" s="1" t="s">
        <v>1111</v>
      </c>
      <c r="F4511" s="1" t="s">
        <v>96</v>
      </c>
      <c r="G4511" s="1" t="s">
        <v>142</v>
      </c>
      <c r="H4511" s="1" t="s">
        <v>183</v>
      </c>
      <c r="I4511" s="1" t="s">
        <v>96</v>
      </c>
      <c r="J4511" s="1" t="s">
        <v>88</v>
      </c>
      <c r="K4511" s="1">
        <v>16</v>
      </c>
      <c r="L4511" s="1" t="s">
        <v>101</v>
      </c>
      <c r="M4511" s="1" t="s">
        <v>325</v>
      </c>
      <c r="N4511" s="1" t="s">
        <v>105</v>
      </c>
      <c r="O4511" s="1" t="s">
        <v>92</v>
      </c>
      <c r="P4511">
        <v>301</v>
      </c>
      <c r="Q4511" s="1" t="str">
        <f>VLOOKUP([1]!Tabla1[[#This Row],[RENAES]],[2]EESS!$1:$1048576,6,FALSE)</f>
        <v>MAYNAS PERIFERIE</v>
      </c>
      <c r="R4511" s="1" t="str">
        <f>VLOOKUP([1]!Tabla1[[#This Row],[RENAES]],[2]EESS!$1:$1048576,7,FALSE)</f>
        <v>SANTA CLOTILDE</v>
      </c>
      <c r="S4511" s="1" t="str">
        <f>VLOOKUP([1]!Tabla1[[#This Row],[RENAES]],[2]EESS!$1:$1048576,10,FALSE)</f>
        <v>CAMPO SERIO</v>
      </c>
      <c r="T4511" s="1" t="s">
        <v>1144</v>
      </c>
      <c r="U4511" s="1" t="s">
        <v>326</v>
      </c>
      <c r="V4511" s="1" t="s">
        <v>91</v>
      </c>
      <c r="W4511" s="57">
        <v>2</v>
      </c>
      <c r="X4511" s="1" t="s">
        <v>183</v>
      </c>
      <c r="Y4511" s="1" t="s">
        <v>96</v>
      </c>
      <c r="Z4511" s="1" t="s">
        <v>88</v>
      </c>
      <c r="AA4511" s="1"/>
      <c r="AB4511" s="1"/>
      <c r="AC4511" s="1"/>
      <c r="AD4511" s="1"/>
      <c r="AE4511" s="1"/>
      <c r="AF4511" s="1"/>
      <c r="AG4511" s="1"/>
      <c r="AH4511" s="1" t="s">
        <v>1214</v>
      </c>
      <c r="AI4511" s="1" t="s">
        <v>326</v>
      </c>
      <c r="AJ4511" s="1" t="s">
        <v>91</v>
      </c>
      <c r="AK4511" s="57">
        <v>3</v>
      </c>
      <c r="AL4511" s="1" t="s">
        <v>2554</v>
      </c>
      <c r="AM4511" s="1" t="s">
        <v>96</v>
      </c>
      <c r="AN4511" s="1" t="s">
        <v>99</v>
      </c>
      <c r="AO4511" s="1"/>
      <c r="AP4511" s="1"/>
      <c r="AQ4511" s="1"/>
      <c r="AR4511" s="1"/>
      <c r="AS4511" s="1"/>
      <c r="AT4511" s="1"/>
      <c r="AU4511" s="1"/>
      <c r="AV4511" s="1"/>
      <c r="AW4511" s="1"/>
      <c r="AX4511" s="1"/>
      <c r="AY4511" s="1"/>
      <c r="AZ4511" s="1"/>
      <c r="BA4511" s="1"/>
      <c r="BB4511" s="1"/>
      <c r="BC4511" s="1"/>
      <c r="BD4511" s="1"/>
      <c r="BE4511" s="1"/>
      <c r="BF4511" s="1"/>
      <c r="BG4511" s="1"/>
      <c r="BH4511" s="1"/>
      <c r="BI4511" s="1"/>
      <c r="BJ4511" s="1"/>
      <c r="BK4511" s="1"/>
      <c r="BL4511" s="1"/>
      <c r="BM4511" s="1"/>
      <c r="BN4511" s="1"/>
      <c r="BO4511" s="1"/>
      <c r="BP4511" s="1"/>
      <c r="BQ4511" s="1"/>
      <c r="BR4511" s="1"/>
      <c r="BS4511" s="1"/>
      <c r="BT4511" s="1"/>
      <c r="BU4511" s="1"/>
      <c r="BV4511" s="1"/>
      <c r="BW4511" s="1"/>
      <c r="BX4511" s="1"/>
      <c r="BY4511" s="1"/>
      <c r="BZ4511" s="1"/>
      <c r="CA4511" s="1"/>
      <c r="CB4511" s="1"/>
      <c r="CC4511" s="1"/>
      <c r="CD4511" s="1"/>
      <c r="CE4511" s="1" t="s">
        <v>3494</v>
      </c>
      <c r="CF4511" s="1" t="s">
        <v>326</v>
      </c>
      <c r="CG4511" s="1" t="s">
        <v>91</v>
      </c>
      <c r="CH4511" s="1" t="s">
        <v>123</v>
      </c>
      <c r="CI4511" s="1" t="s">
        <v>132</v>
      </c>
      <c r="CJ4511" s="1" t="s">
        <v>96</v>
      </c>
      <c r="CK4511" s="1" t="s">
        <v>116</v>
      </c>
      <c r="CL4511" s="1"/>
      <c r="CM4511" s="1"/>
      <c r="CN4511" s="1"/>
      <c r="CO4511" s="1"/>
      <c r="CP4511" s="1"/>
      <c r="CQ4511" s="1"/>
      <c r="CR4511" s="1"/>
    </row>
    <row r="4512" spans="1:96" x14ac:dyDescent="0.3">
      <c r="A4512" s="1" t="s">
        <v>2501</v>
      </c>
      <c r="B4512" s="1" t="s">
        <v>2502</v>
      </c>
      <c r="C4512" s="1" t="s">
        <v>97</v>
      </c>
      <c r="D4512" s="1" t="s">
        <v>3185</v>
      </c>
      <c r="E4512" s="1" t="s">
        <v>1111</v>
      </c>
      <c r="F4512" s="1" t="s">
        <v>96</v>
      </c>
      <c r="G4512" s="1" t="s">
        <v>114</v>
      </c>
      <c r="H4512" s="1" t="s">
        <v>1462</v>
      </c>
      <c r="I4512" s="1" t="s">
        <v>90</v>
      </c>
      <c r="J4512" s="1" t="s">
        <v>102</v>
      </c>
      <c r="K4512" s="1">
        <v>33</v>
      </c>
      <c r="L4512" s="1" t="s">
        <v>101</v>
      </c>
      <c r="M4512" s="1" t="s">
        <v>325</v>
      </c>
      <c r="N4512" s="1" t="s">
        <v>91</v>
      </c>
      <c r="O4512" s="1" t="s">
        <v>92</v>
      </c>
      <c r="P4512">
        <v>12</v>
      </c>
      <c r="Q4512" s="1" t="str">
        <f>VLOOKUP([1]!Tabla1[[#This Row],[RENAES]],[2]EESS!$1:$1048576,6,FALSE)</f>
        <v>MAYNAS PERIFERIE</v>
      </c>
      <c r="R4512" s="1" t="str">
        <f>VLOOKUP([1]!Tabla1[[#This Row],[RENAES]],[2]EESS!$1:$1048576,7,FALSE)</f>
        <v>SANTA CLOTILDE</v>
      </c>
      <c r="S4512" s="1" t="str">
        <f>VLOOKUP([1]!Tabla1[[#This Row],[RENAES]],[2]EESS!$1:$1048576,10,FALSE)</f>
        <v>TEMPESTAD</v>
      </c>
      <c r="T4512" s="1" t="s">
        <v>1129</v>
      </c>
      <c r="U4512" s="1" t="s">
        <v>326</v>
      </c>
      <c r="V4512" s="1" t="s">
        <v>91</v>
      </c>
      <c r="W4512" s="57">
        <v>1</v>
      </c>
      <c r="X4512" s="1" t="s">
        <v>1462</v>
      </c>
      <c r="Y4512" s="1" t="s">
        <v>90</v>
      </c>
      <c r="Z4512" s="1" t="s">
        <v>102</v>
      </c>
      <c r="AA4512" s="1"/>
      <c r="AB4512" s="1"/>
      <c r="AC4512" s="1"/>
      <c r="AD4512" s="1"/>
      <c r="AE4512" s="1"/>
      <c r="AF4512" s="1"/>
      <c r="AG4512" s="1"/>
      <c r="AH4512" s="1"/>
      <c r="AI4512" s="1"/>
      <c r="AJ4512" s="1"/>
      <c r="AK4512" s="1"/>
      <c r="AL4512" s="1"/>
      <c r="AM4512" s="1"/>
      <c r="AN4512" s="1"/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  <c r="BJ4512" s="1"/>
      <c r="BK4512" s="1"/>
      <c r="BL4512" s="1"/>
      <c r="BM4512" s="1"/>
      <c r="BN4512" s="1"/>
      <c r="BO4512" s="1"/>
      <c r="BP4512" s="1"/>
      <c r="BQ4512" s="1"/>
      <c r="BR4512" s="1"/>
      <c r="BS4512" s="1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/>
      <c r="CF4512" s="1"/>
      <c r="CG4512" s="1"/>
      <c r="CH4512" s="1"/>
      <c r="CI4512" s="1"/>
      <c r="CJ4512" s="1"/>
      <c r="CK4512" s="1"/>
      <c r="CL4512" s="1"/>
      <c r="CM4512" s="1"/>
      <c r="CN4512" s="1"/>
      <c r="CO4512" s="1"/>
      <c r="CP4512" s="1"/>
      <c r="CQ4512" s="1"/>
      <c r="CR4512" s="1"/>
    </row>
    <row r="4513" spans="1:96" x14ac:dyDescent="0.3">
      <c r="A4513" s="1" t="s">
        <v>663</v>
      </c>
      <c r="B4513" s="1" t="s">
        <v>2503</v>
      </c>
      <c r="C4513" s="1" t="s">
        <v>97</v>
      </c>
      <c r="D4513" s="1" t="s">
        <v>3185</v>
      </c>
      <c r="E4513" s="1" t="s">
        <v>1111</v>
      </c>
      <c r="F4513" s="1" t="s">
        <v>96</v>
      </c>
      <c r="G4513" s="1" t="s">
        <v>119</v>
      </c>
      <c r="H4513" s="1" t="s">
        <v>163</v>
      </c>
      <c r="I4513" s="1" t="s">
        <v>99</v>
      </c>
      <c r="J4513" s="1" t="s">
        <v>99</v>
      </c>
      <c r="K4513" s="1">
        <v>28</v>
      </c>
      <c r="L4513" s="1" t="s">
        <v>101</v>
      </c>
      <c r="M4513" s="1" t="s">
        <v>325</v>
      </c>
      <c r="N4513" s="1" t="s">
        <v>91</v>
      </c>
      <c r="O4513" s="1" t="s">
        <v>104</v>
      </c>
      <c r="P4513">
        <v>23</v>
      </c>
      <c r="Q4513" s="1" t="str">
        <f>VLOOKUP([1]!Tabla1[[#This Row],[RENAES]],[2]EESS!$1:$1048576,6,FALSE)</f>
        <v>MAYNAS PERIFERIE</v>
      </c>
      <c r="R4513" s="1" t="str">
        <f>VLOOKUP([1]!Tabla1[[#This Row],[RENAES]],[2]EESS!$1:$1048576,7,FALSE)</f>
        <v>SANTA CLOTILDE</v>
      </c>
      <c r="S4513" s="1" t="str">
        <f>VLOOKUP([1]!Tabla1[[#This Row],[RENAES]],[2]EESS!$1:$1048576,10,FALSE)</f>
        <v>URBINA DEL NAPO</v>
      </c>
      <c r="T4513" s="1" t="s">
        <v>1117</v>
      </c>
      <c r="U4513" s="1" t="s">
        <v>326</v>
      </c>
      <c r="V4513" s="1" t="s">
        <v>91</v>
      </c>
      <c r="W4513" s="57">
        <v>1</v>
      </c>
      <c r="X4513" s="1" t="s">
        <v>163</v>
      </c>
      <c r="Y4513" s="1" t="s">
        <v>99</v>
      </c>
      <c r="Z4513" s="1" t="s">
        <v>99</v>
      </c>
      <c r="AA4513" s="1"/>
      <c r="AB4513" s="1"/>
      <c r="AC4513" s="1"/>
      <c r="AD4513" s="1"/>
      <c r="AE4513" s="1"/>
      <c r="AF4513" s="1"/>
      <c r="AG4513" s="1"/>
      <c r="AH4513" s="1" t="s">
        <v>3195</v>
      </c>
      <c r="AI4513" s="1" t="s">
        <v>326</v>
      </c>
      <c r="AJ4513" s="1" t="s">
        <v>91</v>
      </c>
      <c r="AK4513" s="57">
        <v>3</v>
      </c>
      <c r="AL4513" s="1" t="s">
        <v>217</v>
      </c>
      <c r="AM4513" s="1" t="s">
        <v>109</v>
      </c>
      <c r="AN4513" s="1" t="s">
        <v>116</v>
      </c>
      <c r="AO4513" s="1"/>
      <c r="AP4513" s="1"/>
      <c r="AQ4513" s="1"/>
      <c r="AR4513" s="1"/>
      <c r="AS4513" s="1"/>
      <c r="AT4513" s="1"/>
      <c r="AU4513" s="1"/>
      <c r="AV4513" s="1" t="s">
        <v>4214</v>
      </c>
      <c r="AW4513" s="1" t="s">
        <v>326</v>
      </c>
      <c r="AX4513" s="1" t="s">
        <v>91</v>
      </c>
      <c r="AY4513" s="57">
        <v>4</v>
      </c>
      <c r="AZ4513" s="1" t="s">
        <v>217</v>
      </c>
      <c r="BA4513" s="1" t="s">
        <v>90</v>
      </c>
      <c r="BB4513" s="1" t="s">
        <v>118</v>
      </c>
      <c r="BC4513" s="1" t="s">
        <v>4618</v>
      </c>
      <c r="BD4513" s="1" t="s">
        <v>326</v>
      </c>
      <c r="BE4513" s="1" t="s">
        <v>91</v>
      </c>
      <c r="BF4513" s="57">
        <v>5</v>
      </c>
      <c r="BG4513" s="1" t="s">
        <v>218</v>
      </c>
      <c r="BH4513" s="1" t="s">
        <v>118</v>
      </c>
      <c r="BI4513" s="1" t="s">
        <v>129</v>
      </c>
      <c r="BJ4513" s="1"/>
      <c r="BK4513" s="1"/>
      <c r="BL4513" s="1"/>
      <c r="BM4513" s="1"/>
      <c r="BN4513" s="1"/>
      <c r="BO4513" s="1"/>
      <c r="BP4513" s="1"/>
      <c r="BQ4513" s="1"/>
      <c r="BR4513" s="1"/>
      <c r="BS4513" s="1"/>
      <c r="BT4513" s="1"/>
      <c r="BU4513" s="1"/>
      <c r="BV4513" s="1"/>
      <c r="BW4513" s="1"/>
      <c r="BX4513" s="1"/>
      <c r="BY4513" s="1"/>
      <c r="BZ4513" s="1"/>
      <c r="CA4513" s="1"/>
      <c r="CB4513" s="1"/>
      <c r="CC4513" s="1"/>
      <c r="CD4513" s="1"/>
      <c r="CE4513" s="1"/>
      <c r="CF4513" s="1"/>
      <c r="CG4513" s="1"/>
      <c r="CH4513" s="1"/>
      <c r="CI4513" s="1"/>
      <c r="CJ4513" s="1"/>
      <c r="CK4513" s="1"/>
      <c r="CL4513" s="1"/>
      <c r="CM4513" s="1"/>
      <c r="CN4513" s="1"/>
      <c r="CO4513" s="1"/>
      <c r="CP4513" s="1"/>
      <c r="CQ4513" s="1"/>
      <c r="CR4513" s="1"/>
    </row>
    <row r="4514" spans="1:96" x14ac:dyDescent="0.3">
      <c r="A4514" s="1" t="s">
        <v>2504</v>
      </c>
      <c r="B4514" s="1" t="s">
        <v>2505</v>
      </c>
      <c r="C4514" s="1" t="s">
        <v>97</v>
      </c>
      <c r="D4514" s="1" t="s">
        <v>3185</v>
      </c>
      <c r="E4514" s="1" t="s">
        <v>1111</v>
      </c>
      <c r="F4514" s="1" t="s">
        <v>96</v>
      </c>
      <c r="G4514" s="1" t="s">
        <v>118</v>
      </c>
      <c r="H4514" s="1" t="s">
        <v>168</v>
      </c>
      <c r="I4514" s="1" t="s">
        <v>95</v>
      </c>
      <c r="J4514" s="1" t="s">
        <v>95</v>
      </c>
      <c r="K4514" s="1">
        <v>31</v>
      </c>
      <c r="L4514" s="1" t="s">
        <v>101</v>
      </c>
      <c r="M4514" s="1" t="s">
        <v>325</v>
      </c>
      <c r="N4514" s="1" t="s">
        <v>105</v>
      </c>
      <c r="O4514" s="1" t="s">
        <v>104</v>
      </c>
      <c r="P4514">
        <v>37</v>
      </c>
      <c r="Q4514" s="1" t="str">
        <f>VLOOKUP([1]!Tabla1[[#This Row],[RENAES]],[2]EESS!$1:$1048576,6,FALSE)</f>
        <v>LORETO</v>
      </c>
      <c r="R4514" s="1" t="str">
        <f>VLOOKUP([1]!Tabla1[[#This Row],[RENAES]],[2]EESS!$1:$1048576,7,FALSE)</f>
        <v>VILLA TROMPETERO</v>
      </c>
      <c r="S4514" s="1" t="str">
        <f>VLOOKUP([1]!Tabla1[[#This Row],[RENAES]],[2]EESS!$1:$1048576,10,FALSE)</f>
        <v>PUCACURO DE TROMPETEROS</v>
      </c>
      <c r="T4514" s="1" t="s">
        <v>1169</v>
      </c>
      <c r="U4514" s="1" t="s">
        <v>326</v>
      </c>
      <c r="V4514" s="1" t="s">
        <v>91</v>
      </c>
      <c r="W4514" s="57">
        <v>3</v>
      </c>
      <c r="X4514" s="1" t="s">
        <v>168</v>
      </c>
      <c r="Y4514" s="1" t="s">
        <v>95</v>
      </c>
      <c r="Z4514" s="1" t="s">
        <v>95</v>
      </c>
      <c r="AA4514" s="1"/>
      <c r="AB4514" s="1"/>
      <c r="AC4514" s="1"/>
      <c r="AD4514" s="1"/>
      <c r="AE4514" s="1"/>
      <c r="AF4514" s="1"/>
      <c r="AG4514" s="1"/>
      <c r="AH4514" s="1"/>
      <c r="AI4514" s="1"/>
      <c r="AJ4514" s="1"/>
      <c r="AK4514" s="1"/>
      <c r="AL4514" s="1"/>
      <c r="AM4514" s="1"/>
      <c r="AN4514" s="1"/>
      <c r="AO4514" s="1"/>
      <c r="AP4514" s="1"/>
      <c r="AQ4514" s="1"/>
      <c r="AR4514" s="1"/>
      <c r="AS4514" s="1"/>
      <c r="AT4514" s="1"/>
      <c r="AU4514" s="1"/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  <c r="BJ4514" s="1"/>
      <c r="BK4514" s="1"/>
      <c r="BL4514" s="1"/>
      <c r="BM4514" s="1"/>
      <c r="BN4514" s="1"/>
      <c r="BO4514" s="1"/>
      <c r="BP4514" s="1"/>
      <c r="BQ4514" s="1"/>
      <c r="BR4514" s="1"/>
      <c r="BS4514" s="1"/>
      <c r="BT4514" s="1"/>
      <c r="BU4514" s="1"/>
      <c r="BV4514" s="1"/>
      <c r="BW4514" s="1"/>
      <c r="BX4514" s="1"/>
      <c r="BY4514" s="1"/>
      <c r="BZ4514" s="1"/>
      <c r="CA4514" s="1"/>
      <c r="CB4514" s="1"/>
      <c r="CC4514" s="1"/>
      <c r="CD4514" s="1"/>
      <c r="CE4514" s="1"/>
      <c r="CF4514" s="1"/>
      <c r="CG4514" s="1"/>
      <c r="CH4514" s="1"/>
      <c r="CI4514" s="1"/>
      <c r="CJ4514" s="1"/>
      <c r="CK4514" s="1"/>
      <c r="CL4514" s="1"/>
      <c r="CM4514" s="1"/>
      <c r="CN4514" s="1"/>
      <c r="CO4514" s="1"/>
      <c r="CP4514" s="1"/>
      <c r="CQ4514" s="1"/>
      <c r="CR4514" s="1"/>
    </row>
    <row r="4515" spans="1:96" x14ac:dyDescent="0.3">
      <c r="A4515" s="1" t="s">
        <v>2849</v>
      </c>
      <c r="B4515" s="1" t="s">
        <v>2850</v>
      </c>
      <c r="C4515" s="1" t="s">
        <v>97</v>
      </c>
      <c r="D4515" s="1" t="s">
        <v>187</v>
      </c>
      <c r="E4515" s="1" t="s">
        <v>1111</v>
      </c>
      <c r="F4515" s="1" t="s">
        <v>90</v>
      </c>
      <c r="G4515" s="1" t="s">
        <v>107</v>
      </c>
      <c r="H4515" s="1" t="s">
        <v>2851</v>
      </c>
      <c r="I4515" s="1" t="s">
        <v>95</v>
      </c>
      <c r="J4515" s="1" t="s">
        <v>96</v>
      </c>
      <c r="K4515" s="1">
        <v>19</v>
      </c>
      <c r="L4515" s="1" t="s">
        <v>101</v>
      </c>
      <c r="M4515" s="1" t="s">
        <v>325</v>
      </c>
      <c r="N4515" s="1" t="s">
        <v>91</v>
      </c>
      <c r="O4515" s="32"/>
      <c r="P4515">
        <v>121</v>
      </c>
      <c r="Q4515" s="1" t="str">
        <f>VLOOKUP([1]!Tabla1[[#This Row],[RENAES]],[2]EESS!$1:$1048576,6,FALSE)</f>
        <v>ALTO AMAZONAS</v>
      </c>
      <c r="R4515" s="1" t="str">
        <f>VLOOKUP([1]!Tabla1[[#This Row],[RENAES]],[2]EESS!$1:$1048576,7,FALSE)</f>
        <v>YURIMAGUAS</v>
      </c>
      <c r="S4515" s="1" t="str">
        <f>VLOOKUP([1]!Tabla1[[#This Row],[RENAES]],[2]EESS!$1:$1048576,10,FALSE)</f>
        <v>AA.HH. 30 DE AGOSTO KM.17</v>
      </c>
      <c r="T4515" s="1"/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  <c r="AJ4515" s="1"/>
      <c r="AK4515" s="1"/>
      <c r="AL4515" s="1"/>
      <c r="AM4515" s="1"/>
      <c r="AN4515" s="1"/>
      <c r="AO4515" s="1"/>
      <c r="AP4515" s="1"/>
      <c r="AQ4515" s="1"/>
      <c r="AR4515" s="1"/>
      <c r="AS4515" s="1"/>
      <c r="AT4515" s="1"/>
      <c r="AU4515" s="1"/>
      <c r="AV4515" s="1"/>
      <c r="AW4515" s="1"/>
      <c r="AX4515" s="1"/>
      <c r="AY4515" s="1"/>
      <c r="AZ4515" s="1"/>
      <c r="BA4515" s="1"/>
      <c r="BB4515" s="1"/>
      <c r="BC4515" s="1"/>
      <c r="BD4515" s="1"/>
      <c r="BE4515" s="1"/>
      <c r="BF4515" s="1"/>
      <c r="BG4515" s="1"/>
      <c r="BH4515" s="1"/>
      <c r="BI4515" s="1"/>
      <c r="BJ4515" s="1"/>
      <c r="BK4515" s="1"/>
      <c r="BL4515" s="1"/>
      <c r="BM4515" s="1"/>
      <c r="BN4515" s="1"/>
      <c r="BO4515" s="1"/>
      <c r="BP4515" s="1"/>
      <c r="BQ4515" s="1"/>
      <c r="BR4515" s="1"/>
      <c r="BS4515" s="1"/>
      <c r="BT4515" s="1"/>
      <c r="BU4515" s="1"/>
      <c r="BV4515" s="1"/>
      <c r="BW4515" s="1"/>
      <c r="BX4515" s="1"/>
      <c r="BY4515" s="1"/>
      <c r="BZ4515" s="1"/>
      <c r="CA4515" s="1"/>
      <c r="CB4515" s="1"/>
      <c r="CC4515" s="1"/>
      <c r="CD4515" s="1"/>
      <c r="CE4515" s="1"/>
      <c r="CF4515" s="1"/>
      <c r="CG4515" s="1"/>
      <c r="CH4515" s="1"/>
      <c r="CI4515" s="1"/>
      <c r="CJ4515" s="1"/>
      <c r="CK4515" s="1"/>
      <c r="CL4515" s="1"/>
      <c r="CM4515" s="1"/>
      <c r="CN4515" s="1"/>
      <c r="CO4515" s="1"/>
      <c r="CP4515" s="1"/>
      <c r="CQ4515" s="1"/>
      <c r="CR4515" s="1"/>
    </row>
    <row r="4516" spans="1:96" x14ac:dyDescent="0.3">
      <c r="A4516" s="1" t="s">
        <v>2852</v>
      </c>
      <c r="B4516" s="1" t="s">
        <v>2853</v>
      </c>
      <c r="C4516" s="1" t="s">
        <v>97</v>
      </c>
      <c r="D4516" s="1" t="s">
        <v>3185</v>
      </c>
      <c r="E4516" s="1" t="s">
        <v>1111</v>
      </c>
      <c r="F4516" s="1" t="s">
        <v>90</v>
      </c>
      <c r="G4516" s="1" t="s">
        <v>106</v>
      </c>
      <c r="H4516" s="1" t="s">
        <v>2854</v>
      </c>
      <c r="I4516" s="1" t="s">
        <v>96</v>
      </c>
      <c r="J4516" s="1" t="s">
        <v>88</v>
      </c>
      <c r="K4516" s="1">
        <v>33</v>
      </c>
      <c r="L4516" s="1" t="s">
        <v>101</v>
      </c>
      <c r="M4516" s="1" t="s">
        <v>325</v>
      </c>
      <c r="N4516" s="1" t="s">
        <v>91</v>
      </c>
      <c r="O4516" s="1" t="s">
        <v>104</v>
      </c>
      <c r="P4516">
        <v>162</v>
      </c>
      <c r="Q4516" s="1" t="str">
        <f>VLOOKUP([1]!Tabla1[[#This Row],[RENAES]],[2]EESS!$1:$1048576,6,FALSE)</f>
        <v>DATEM DEL MARAÑON</v>
      </c>
      <c r="R4516" s="1" t="str">
        <f>VLOOKUP([1]!Tabla1[[#This Row],[RENAES]],[2]EESS!$1:$1048576,7,FALSE)</f>
        <v>PASTAZA</v>
      </c>
      <c r="S4516" s="1" t="str">
        <f>VLOOKUP([1]!Tabla1[[#This Row],[RENAES]],[2]EESS!$1:$1048576,10,FALSE)</f>
        <v>TRUENO COCHA</v>
      </c>
      <c r="T4516" s="1" t="s">
        <v>2521</v>
      </c>
      <c r="U4516" s="1" t="s">
        <v>332</v>
      </c>
      <c r="V4516" s="1" t="s">
        <v>91</v>
      </c>
      <c r="W4516" s="57">
        <v>2</v>
      </c>
      <c r="X4516" s="1" t="s">
        <v>2854</v>
      </c>
      <c r="Y4516" s="1" t="s">
        <v>96</v>
      </c>
      <c r="Z4516" s="1" t="s">
        <v>88</v>
      </c>
      <c r="AA4516" s="1"/>
      <c r="AB4516" s="1"/>
      <c r="AC4516" s="1"/>
      <c r="AD4516" s="1"/>
      <c r="AE4516" s="1"/>
      <c r="AF4516" s="1"/>
      <c r="AG4516" s="1"/>
      <c r="AH4516" s="1"/>
      <c r="AI4516" s="1"/>
      <c r="AJ4516" s="1"/>
      <c r="AK4516" s="1"/>
      <c r="AL4516" s="1"/>
      <c r="AM4516" s="1"/>
      <c r="AN4516" s="1"/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  <c r="BJ4516" s="1"/>
      <c r="BK4516" s="1"/>
      <c r="BL4516" s="1"/>
      <c r="BM4516" s="1"/>
      <c r="BN4516" s="1"/>
      <c r="BO4516" s="1"/>
      <c r="BP4516" s="1"/>
      <c r="BQ4516" s="1"/>
      <c r="BR4516" s="1"/>
      <c r="BS4516" s="1"/>
      <c r="BT4516" s="1"/>
      <c r="BU4516" s="1"/>
      <c r="BV4516" s="1"/>
      <c r="BW4516" s="1"/>
      <c r="BX4516" s="1"/>
      <c r="BY4516" s="1"/>
      <c r="BZ4516" s="1"/>
      <c r="CA4516" s="1"/>
      <c r="CB4516" s="1"/>
      <c r="CC4516" s="1"/>
      <c r="CD4516" s="1"/>
      <c r="CE4516" s="1"/>
      <c r="CF4516" s="1"/>
      <c r="CG4516" s="1"/>
      <c r="CH4516" s="1"/>
      <c r="CI4516" s="1"/>
      <c r="CJ4516" s="1"/>
      <c r="CK4516" s="1"/>
      <c r="CL4516" s="1"/>
      <c r="CM4516" s="1"/>
      <c r="CN4516" s="1"/>
      <c r="CO4516" s="1"/>
      <c r="CP4516" s="1"/>
      <c r="CQ4516" s="1"/>
      <c r="CR4516" s="1"/>
    </row>
    <row r="4517" spans="1:96" x14ac:dyDescent="0.3">
      <c r="A4517" s="1" t="s">
        <v>8039</v>
      </c>
      <c r="B4517" s="1" t="s">
        <v>8040</v>
      </c>
      <c r="C4517" s="1" t="s">
        <v>97</v>
      </c>
      <c r="D4517" s="1" t="s">
        <v>3185</v>
      </c>
      <c r="E4517" s="1" t="s">
        <v>1111</v>
      </c>
      <c r="F4517" s="1" t="s">
        <v>119</v>
      </c>
      <c r="G4517" s="1" t="s">
        <v>142</v>
      </c>
      <c r="H4517" s="1" t="s">
        <v>4674</v>
      </c>
      <c r="I4517" s="1" t="s">
        <v>96</v>
      </c>
      <c r="J4517" s="1" t="s">
        <v>102</v>
      </c>
      <c r="K4517" s="1">
        <v>19</v>
      </c>
      <c r="L4517" s="1" t="s">
        <v>101</v>
      </c>
      <c r="M4517" s="1" t="s">
        <v>325</v>
      </c>
      <c r="N4517" s="1" t="s">
        <v>91</v>
      </c>
      <c r="O4517" s="1" t="s">
        <v>104</v>
      </c>
      <c r="P4517">
        <v>125</v>
      </c>
      <c r="Q4517" s="1" t="str">
        <f>VLOOKUP([1]!Tabla1[[#This Row],[RENAES]],[2]EESS!$1:$1048576,6,FALSE)</f>
        <v>DATEM DEL MARAÑON</v>
      </c>
      <c r="R4517" s="1" t="str">
        <f>VLOOKUP([1]!Tabla1[[#This Row],[RENAES]],[2]EESS!$1:$1048576,7,FALSE)</f>
        <v>PASTAZA</v>
      </c>
      <c r="S4517" s="1" t="str">
        <f>VLOOKUP([1]!Tabla1[[#This Row],[RENAES]],[2]EESS!$1:$1048576,10,FALSE)</f>
        <v>PUERTO PIRUMBA</v>
      </c>
      <c r="T4517" s="1" t="s">
        <v>10000</v>
      </c>
      <c r="U4517" s="1" t="s">
        <v>326</v>
      </c>
      <c r="V4517" s="1" t="s">
        <v>91</v>
      </c>
      <c r="W4517" s="57">
        <v>6</v>
      </c>
      <c r="X4517" s="1" t="s">
        <v>276</v>
      </c>
      <c r="Y4517" s="1" t="s">
        <v>102</v>
      </c>
      <c r="Z4517" s="1" t="s">
        <v>109</v>
      </c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  <c r="BJ4517" s="1"/>
      <c r="BK4517" s="1"/>
      <c r="BL4517" s="1"/>
      <c r="BM4517" s="1"/>
      <c r="BN4517" s="1"/>
      <c r="BO4517" s="1"/>
      <c r="BP4517" s="1"/>
      <c r="BQ4517" s="1"/>
      <c r="BR4517" s="1"/>
      <c r="BS4517" s="1"/>
      <c r="BT4517" s="1"/>
      <c r="BU4517" s="1"/>
      <c r="BV4517" s="1"/>
      <c r="BW4517" s="1"/>
      <c r="BX4517" s="1"/>
      <c r="BY4517" s="1"/>
      <c r="BZ4517" s="1"/>
      <c r="CA4517" s="1"/>
      <c r="CB4517" s="1"/>
      <c r="CC4517" s="1"/>
      <c r="CD4517" s="1"/>
      <c r="CE4517" s="1"/>
      <c r="CF4517" s="1"/>
      <c r="CG4517" s="1"/>
      <c r="CH4517" s="1"/>
      <c r="CI4517" s="1"/>
      <c r="CJ4517" s="1"/>
      <c r="CK4517" s="1"/>
      <c r="CL4517" s="1"/>
      <c r="CM4517" s="1"/>
      <c r="CN4517" s="1"/>
      <c r="CO4517" s="1"/>
      <c r="CP4517" s="1"/>
      <c r="CQ4517" s="1"/>
      <c r="CR4517" s="1"/>
    </row>
    <row r="4518" spans="1:96" x14ac:dyDescent="0.3">
      <c r="A4518" s="1" t="s">
        <v>721</v>
      </c>
      <c r="B4518" s="1" t="s">
        <v>3799</v>
      </c>
      <c r="C4518" s="1" t="s">
        <v>97</v>
      </c>
      <c r="D4518" s="1" t="s">
        <v>139</v>
      </c>
      <c r="E4518" s="1" t="s">
        <v>1111</v>
      </c>
      <c r="F4518" s="1" t="s">
        <v>88</v>
      </c>
      <c r="G4518" s="1" t="s">
        <v>88</v>
      </c>
      <c r="H4518" s="1" t="s">
        <v>3596</v>
      </c>
      <c r="I4518" s="1" t="s">
        <v>96</v>
      </c>
      <c r="J4518" s="1" t="s">
        <v>90</v>
      </c>
      <c r="K4518" s="1">
        <v>21</v>
      </c>
      <c r="L4518" s="1" t="s">
        <v>101</v>
      </c>
      <c r="M4518" s="1" t="s">
        <v>325</v>
      </c>
      <c r="N4518" s="1" t="s">
        <v>105</v>
      </c>
      <c r="O4518" s="1" t="s">
        <v>104</v>
      </c>
      <c r="P4518">
        <v>34150</v>
      </c>
      <c r="Q4518" s="1" t="str">
        <f>VLOOKUP([1]!Tabla1[[#This Row],[RENAES]],[2]EESS!$1:$1048576,6,FALSE)</f>
        <v>LORETO</v>
      </c>
      <c r="R4518" s="1" t="str">
        <f>VLOOKUP([1]!Tabla1[[#This Row],[RENAES]],[2]EESS!$1:$1048576,7,FALSE)</f>
        <v>VILLA TROMPETERO</v>
      </c>
      <c r="S4518" s="1" t="str">
        <f>VLOOKUP([1]!Tabla1[[#This Row],[RENAES]],[2]EESS!$1:$1048576,10,FALSE)</f>
        <v>NUEVA JERUSALEN</v>
      </c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  <c r="BJ4518" s="1"/>
      <c r="BK4518" s="1"/>
      <c r="BL4518" s="1"/>
      <c r="BM4518" s="1"/>
      <c r="BN4518" s="1"/>
      <c r="BO4518" s="1"/>
      <c r="BP4518" s="1"/>
      <c r="BQ4518" s="1"/>
      <c r="BR4518" s="1"/>
      <c r="BS4518" s="1"/>
      <c r="BT4518" s="1"/>
      <c r="BU4518" s="1"/>
      <c r="BV4518" s="1"/>
      <c r="BW4518" s="1"/>
      <c r="BX4518" s="1"/>
      <c r="BY4518" s="1"/>
      <c r="BZ4518" s="1"/>
      <c r="CA4518" s="1"/>
      <c r="CB4518" s="1"/>
      <c r="CC4518" s="1"/>
      <c r="CD4518" s="1"/>
      <c r="CE4518" s="1"/>
      <c r="CF4518" s="1"/>
      <c r="CG4518" s="1"/>
      <c r="CH4518" s="1"/>
      <c r="CI4518" s="1"/>
      <c r="CJ4518" s="1"/>
      <c r="CK4518" s="1"/>
      <c r="CL4518" s="1"/>
      <c r="CM4518" s="1"/>
      <c r="CN4518" s="1"/>
      <c r="CO4518" s="1"/>
      <c r="CP4518" s="1"/>
      <c r="CQ4518" s="1"/>
      <c r="CR4518" s="1"/>
    </row>
    <row r="4519" spans="1:96" x14ac:dyDescent="0.3">
      <c r="A4519" s="1" t="s">
        <v>3800</v>
      </c>
      <c r="B4519" s="1" t="s">
        <v>3801</v>
      </c>
      <c r="C4519" s="1" t="s">
        <v>97</v>
      </c>
      <c r="D4519" s="1" t="s">
        <v>139</v>
      </c>
      <c r="E4519" s="1" t="s">
        <v>1111</v>
      </c>
      <c r="F4519" s="1" t="s">
        <v>88</v>
      </c>
      <c r="G4519" s="1" t="s">
        <v>88</v>
      </c>
      <c r="H4519" s="1" t="s">
        <v>3596</v>
      </c>
      <c r="I4519" s="1" t="s">
        <v>96</v>
      </c>
      <c r="J4519" s="1" t="s">
        <v>88</v>
      </c>
      <c r="K4519" s="1">
        <v>18</v>
      </c>
      <c r="L4519" s="1" t="s">
        <v>101</v>
      </c>
      <c r="M4519" s="1" t="s">
        <v>325</v>
      </c>
      <c r="N4519" s="1" t="s">
        <v>105</v>
      </c>
      <c r="O4519" s="1" t="s">
        <v>104</v>
      </c>
      <c r="P4519">
        <v>34150</v>
      </c>
      <c r="Q4519" s="1" t="str">
        <f>VLOOKUP([1]!Tabla1[[#This Row],[RENAES]],[2]EESS!$1:$1048576,6,FALSE)</f>
        <v>ALTO AMAZONAS</v>
      </c>
      <c r="R4519" s="1" t="str">
        <f>VLOOKUP([1]!Tabla1[[#This Row],[RENAES]],[2]EESS!$1:$1048576,7,FALSE)</f>
        <v>JEBEROS</v>
      </c>
      <c r="S4519" s="1" t="str">
        <f>VLOOKUP([1]!Tabla1[[#This Row],[RENAES]],[2]EESS!$1:$1048576,10,FALSE)</f>
        <v>BETHEL DE JEBEROS</v>
      </c>
      <c r="T4519" s="1" t="s">
        <v>2860</v>
      </c>
      <c r="U4519" s="1" t="s">
        <v>326</v>
      </c>
      <c r="V4519" s="1" t="s">
        <v>91</v>
      </c>
      <c r="W4519" s="57">
        <v>2</v>
      </c>
      <c r="X4519" s="1" t="s">
        <v>3596</v>
      </c>
      <c r="Y4519" s="1" t="s">
        <v>96</v>
      </c>
      <c r="Z4519" s="1" t="s">
        <v>88</v>
      </c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  <c r="BJ4519" s="1"/>
      <c r="BK4519" s="1"/>
      <c r="BL4519" s="1"/>
      <c r="BM4519" s="1"/>
      <c r="BN4519" s="1"/>
      <c r="BO4519" s="1"/>
      <c r="BP4519" s="1"/>
      <c r="BQ4519" s="1"/>
      <c r="BR4519" s="1"/>
      <c r="BS4519" s="1"/>
      <c r="BT4519" s="1"/>
      <c r="BU4519" s="1"/>
      <c r="BV4519" s="1"/>
      <c r="BW4519" s="1"/>
      <c r="BX4519" s="1"/>
      <c r="BY4519" s="1"/>
      <c r="BZ4519" s="1"/>
      <c r="CA4519" s="1"/>
      <c r="CB4519" s="1"/>
      <c r="CC4519" s="1"/>
      <c r="CD4519" s="1"/>
      <c r="CE4519" s="1"/>
      <c r="CF4519" s="1"/>
      <c r="CG4519" s="1"/>
      <c r="CH4519" s="1"/>
      <c r="CI4519" s="1"/>
      <c r="CJ4519" s="1"/>
      <c r="CK4519" s="1"/>
      <c r="CL4519" s="1"/>
      <c r="CM4519" s="1"/>
      <c r="CN4519" s="1"/>
      <c r="CO4519" s="1"/>
      <c r="CP4519" s="1"/>
      <c r="CQ4519" s="1"/>
      <c r="CR4519" s="1"/>
    </row>
    <row r="4520" spans="1:96" x14ac:dyDescent="0.3">
      <c r="A4520" s="1" t="s">
        <v>3712</v>
      </c>
      <c r="B4520" s="1" t="s">
        <v>3802</v>
      </c>
      <c r="C4520" s="1" t="s">
        <v>97</v>
      </c>
      <c r="D4520" s="1" t="s">
        <v>139</v>
      </c>
      <c r="E4520" s="1" t="s">
        <v>1111</v>
      </c>
      <c r="F4520" s="1" t="s">
        <v>88</v>
      </c>
      <c r="G4520" s="1" t="s">
        <v>119</v>
      </c>
      <c r="H4520" s="1" t="s">
        <v>3803</v>
      </c>
      <c r="I4520" s="1" t="s">
        <v>96</v>
      </c>
      <c r="J4520" s="1" t="s">
        <v>96</v>
      </c>
      <c r="K4520" s="1">
        <v>27</v>
      </c>
      <c r="L4520" s="1" t="s">
        <v>101</v>
      </c>
      <c r="M4520" s="1" t="s">
        <v>325</v>
      </c>
      <c r="N4520" s="1" t="s">
        <v>91</v>
      </c>
      <c r="O4520" s="1" t="s">
        <v>104</v>
      </c>
      <c r="P4520">
        <v>32851</v>
      </c>
      <c r="Q4520" s="1" t="str">
        <f>VLOOKUP([1]!Tabla1[[#This Row],[RENAES]],[2]EESS!$1:$1048576,6,FALSE)</f>
        <v>MAYNAS PERIFERIE</v>
      </c>
      <c r="R4520" s="1" t="str">
        <f>VLOOKUP([1]!Tabla1[[#This Row],[RENAES]],[2]EESS!$1:$1048576,7,FALSE)</f>
        <v>MAZAN</v>
      </c>
      <c r="S4520" s="1" t="str">
        <f>VLOOKUP([1]!Tabla1[[#This Row],[RENAES]],[2]EESS!$1:$1048576,10,FALSE)</f>
        <v>HUAMAN URCO</v>
      </c>
      <c r="T4520" s="1" t="s">
        <v>2871</v>
      </c>
      <c r="U4520" s="1" t="s">
        <v>326</v>
      </c>
      <c r="V4520" s="1" t="s">
        <v>91</v>
      </c>
      <c r="W4520" s="57">
        <v>1</v>
      </c>
      <c r="X4520" s="1" t="s">
        <v>3803</v>
      </c>
      <c r="Y4520" s="1" t="s">
        <v>96</v>
      </c>
      <c r="Z4520" s="1" t="s">
        <v>96</v>
      </c>
      <c r="AA4520" s="1"/>
      <c r="AB4520" s="1"/>
      <c r="AC4520" s="1"/>
      <c r="AD4520" s="1"/>
      <c r="AE4520" s="1"/>
      <c r="AF4520" s="1"/>
      <c r="AG4520" s="1"/>
      <c r="AH4520" s="1"/>
      <c r="AI4520" s="1"/>
      <c r="AJ4520" s="1"/>
      <c r="AK4520" s="1"/>
      <c r="AL4520" s="1"/>
      <c r="AM4520" s="1"/>
      <c r="AN4520" s="1"/>
      <c r="AO4520" s="1"/>
      <c r="AP4520" s="1"/>
      <c r="AQ4520" s="1"/>
      <c r="AR4520" s="1"/>
      <c r="AS4520" s="1"/>
      <c r="AT4520" s="1"/>
      <c r="AU4520" s="1"/>
      <c r="AV4520" s="1"/>
      <c r="AW4520" s="1"/>
      <c r="AX4520" s="1"/>
      <c r="AY4520" s="1"/>
      <c r="AZ4520" s="1"/>
      <c r="BA4520" s="1"/>
      <c r="BB4520" s="1"/>
      <c r="BC4520" s="1"/>
      <c r="BD4520" s="1"/>
      <c r="BE4520" s="1"/>
      <c r="BF4520" s="1"/>
      <c r="BG4520" s="1"/>
      <c r="BH4520" s="1"/>
      <c r="BI4520" s="1"/>
      <c r="BJ4520" s="1"/>
      <c r="BK4520" s="1"/>
      <c r="BL4520" s="1"/>
      <c r="BM4520" s="1"/>
      <c r="BN4520" s="1"/>
      <c r="BO4520" s="1"/>
      <c r="BP4520" s="1"/>
      <c r="BQ4520" s="1"/>
      <c r="BR4520" s="1"/>
      <c r="BS4520" s="1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/>
      <c r="CF4520" s="1"/>
      <c r="CG4520" s="1"/>
      <c r="CH4520" s="1"/>
      <c r="CI4520" s="1"/>
      <c r="CJ4520" s="1"/>
      <c r="CK4520" s="1"/>
      <c r="CL4520" s="1"/>
      <c r="CM4520" s="1"/>
      <c r="CN4520" s="1"/>
      <c r="CO4520" s="1"/>
      <c r="CP4520" s="1"/>
      <c r="CQ4520" s="1"/>
      <c r="CR4520" s="1"/>
    </row>
    <row r="4521" spans="1:96" x14ac:dyDescent="0.3">
      <c r="A4521" s="1" t="s">
        <v>3971</v>
      </c>
      <c r="B4521" s="1" t="s">
        <v>3972</v>
      </c>
      <c r="C4521" s="1" t="s">
        <v>97</v>
      </c>
      <c r="D4521" s="1" t="s">
        <v>3185</v>
      </c>
      <c r="E4521" s="1" t="s">
        <v>1111</v>
      </c>
      <c r="F4521" s="1" t="s">
        <v>88</v>
      </c>
      <c r="G4521" s="1" t="s">
        <v>88</v>
      </c>
      <c r="H4521" s="1" t="s">
        <v>190</v>
      </c>
      <c r="I4521" s="1" t="s">
        <v>102</v>
      </c>
      <c r="J4521" s="1" t="s">
        <v>96</v>
      </c>
      <c r="K4521" s="1">
        <v>17</v>
      </c>
      <c r="L4521" s="1" t="s">
        <v>101</v>
      </c>
      <c r="M4521" s="1" t="s">
        <v>325</v>
      </c>
      <c r="N4521" s="1" t="s">
        <v>91</v>
      </c>
      <c r="O4521" s="1" t="s">
        <v>92</v>
      </c>
      <c r="P4521">
        <v>9720</v>
      </c>
      <c r="Q4521" s="1" t="str">
        <f>VLOOKUP([1]!Tabla1[[#This Row],[RENAES]],[2]EESS!$1:$1048576,6,FALSE)</f>
        <v>LORETO</v>
      </c>
      <c r="R4521" s="1" t="str">
        <f>VLOOKUP([1]!Tabla1[[#This Row],[RENAES]],[2]EESS!$1:$1048576,7,FALSE)</f>
        <v>VILLA TROMPETERO</v>
      </c>
      <c r="S4521" s="1" t="str">
        <f>VLOOKUP([1]!Tabla1[[#This Row],[RENAES]],[2]EESS!$1:$1048576,10,FALSE)</f>
        <v>ANTIOQUIA</v>
      </c>
      <c r="T4521" s="1" t="s">
        <v>2860</v>
      </c>
      <c r="U4521" s="1" t="s">
        <v>326</v>
      </c>
      <c r="V4521" s="1" t="s">
        <v>91</v>
      </c>
      <c r="W4521" s="57">
        <v>1</v>
      </c>
      <c r="X4521" s="1" t="s">
        <v>190</v>
      </c>
      <c r="Y4521" s="1" t="s">
        <v>102</v>
      </c>
      <c r="Z4521" s="1" t="s">
        <v>96</v>
      </c>
      <c r="AA4521" s="1"/>
      <c r="AB4521" s="1"/>
      <c r="AC4521" s="1"/>
      <c r="AD4521" s="1"/>
      <c r="AE4521" s="1"/>
      <c r="AF4521" s="1"/>
      <c r="AG4521" s="1"/>
      <c r="AH4521" s="1" t="s">
        <v>5666</v>
      </c>
      <c r="AI4521" s="1" t="s">
        <v>326</v>
      </c>
      <c r="AJ4521" s="1" t="s">
        <v>91</v>
      </c>
      <c r="AK4521" s="57">
        <v>3</v>
      </c>
      <c r="AL4521" s="1" t="s">
        <v>190</v>
      </c>
      <c r="AM4521" s="1" t="s">
        <v>102</v>
      </c>
      <c r="AN4521" s="1" t="s">
        <v>88</v>
      </c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  <c r="BJ4521" s="1"/>
      <c r="BK4521" s="1"/>
      <c r="BL4521" s="1"/>
      <c r="BM4521" s="1"/>
      <c r="BN4521" s="1"/>
      <c r="BO4521" s="1"/>
      <c r="BP4521" s="1"/>
      <c r="BQ4521" s="1"/>
      <c r="BR4521" s="1"/>
      <c r="BS4521" s="1"/>
      <c r="BT4521" s="1"/>
      <c r="BU4521" s="1"/>
      <c r="BV4521" s="1"/>
      <c r="BW4521" s="1"/>
      <c r="BX4521" s="1"/>
      <c r="BY4521" s="1"/>
      <c r="BZ4521" s="1"/>
      <c r="CA4521" s="1"/>
      <c r="CB4521" s="1"/>
      <c r="CC4521" s="1"/>
      <c r="CD4521" s="1"/>
      <c r="CE4521" s="1"/>
      <c r="CF4521" s="1"/>
      <c r="CG4521" s="1"/>
      <c r="CH4521" s="1"/>
      <c r="CI4521" s="1"/>
      <c r="CJ4521" s="1"/>
      <c r="CK4521" s="1"/>
      <c r="CL4521" s="1"/>
      <c r="CM4521" s="1"/>
      <c r="CN4521" s="1"/>
      <c r="CO4521" s="1"/>
      <c r="CP4521" s="1"/>
      <c r="CQ4521" s="1"/>
      <c r="CR4521" s="1"/>
    </row>
    <row r="4522" spans="1:96" x14ac:dyDescent="0.3">
      <c r="A4522" s="1" t="s">
        <v>4206</v>
      </c>
      <c r="B4522" s="1" t="s">
        <v>4207</v>
      </c>
      <c r="C4522" s="1" t="s">
        <v>97</v>
      </c>
      <c r="D4522" s="1" t="s">
        <v>3185</v>
      </c>
      <c r="E4522" s="1" t="s">
        <v>1111</v>
      </c>
      <c r="F4522" s="1" t="s">
        <v>88</v>
      </c>
      <c r="G4522" s="1" t="s">
        <v>129</v>
      </c>
      <c r="H4522" s="1" t="s">
        <v>4036</v>
      </c>
      <c r="I4522" s="1" t="s">
        <v>127</v>
      </c>
      <c r="J4522" s="1" t="s">
        <v>96</v>
      </c>
      <c r="K4522" s="1">
        <v>20</v>
      </c>
      <c r="L4522" s="1" t="s">
        <v>101</v>
      </c>
      <c r="M4522" s="1" t="s">
        <v>325</v>
      </c>
      <c r="N4522" s="1" t="s">
        <v>91</v>
      </c>
      <c r="O4522" s="32"/>
      <c r="P4522">
        <v>127</v>
      </c>
      <c r="Q4522" s="1" t="str">
        <f>VLOOKUP([1]!Tabla1[[#This Row],[RENAES]],[2]EESS!$1:$1048576,6,FALSE)</f>
        <v>LORETO</v>
      </c>
      <c r="R4522" s="1" t="str">
        <f>VLOOKUP([1]!Tabla1[[#This Row],[RENAES]],[2]EESS!$1:$1048576,7,FALSE)</f>
        <v>VILLA TROMPETERO</v>
      </c>
      <c r="S4522" s="1" t="str">
        <f>VLOOKUP([1]!Tabla1[[#This Row],[RENAES]],[2]EESS!$1:$1048576,10,FALSE)</f>
        <v>ANTIOQUIA</v>
      </c>
      <c r="T4522" s="1" t="s">
        <v>3524</v>
      </c>
      <c r="U4522" s="1" t="s">
        <v>326</v>
      </c>
      <c r="V4522" s="1" t="s">
        <v>91</v>
      </c>
      <c r="W4522" s="57">
        <v>1</v>
      </c>
      <c r="X4522" s="1" t="s">
        <v>4036</v>
      </c>
      <c r="Y4522" s="1" t="s">
        <v>127</v>
      </c>
      <c r="Z4522" s="1" t="s">
        <v>96</v>
      </c>
      <c r="AA4522" s="1"/>
      <c r="AB4522" s="1"/>
      <c r="AC4522" s="1"/>
      <c r="AD4522" s="1"/>
      <c r="AE4522" s="1"/>
      <c r="AF4522" s="1"/>
      <c r="AG4522" s="1"/>
      <c r="AH4522" s="1"/>
      <c r="AI4522" s="1"/>
      <c r="AJ4522" s="1"/>
      <c r="AK4522" s="1"/>
      <c r="AL4522" s="1"/>
      <c r="AM4522" s="1"/>
      <c r="AN4522" s="1"/>
      <c r="AO4522" s="1"/>
      <c r="AP4522" s="1"/>
      <c r="AQ4522" s="1"/>
      <c r="AR4522" s="1"/>
      <c r="AS4522" s="1"/>
      <c r="AT4522" s="1"/>
      <c r="AU4522" s="1"/>
      <c r="AV4522" s="1"/>
      <c r="AW4522" s="1"/>
      <c r="AX4522" s="1"/>
      <c r="AY4522" s="1"/>
      <c r="AZ4522" s="1"/>
      <c r="BA4522" s="1"/>
      <c r="BB4522" s="1"/>
      <c r="BC4522" s="1"/>
      <c r="BD4522" s="1"/>
      <c r="BE4522" s="1"/>
      <c r="BF4522" s="1"/>
      <c r="BG4522" s="1"/>
      <c r="BH4522" s="1"/>
      <c r="BI4522" s="1"/>
      <c r="BJ4522" s="1"/>
      <c r="BK4522" s="1"/>
      <c r="BL4522" s="1"/>
      <c r="BM4522" s="1"/>
      <c r="BN4522" s="1"/>
      <c r="BO4522" s="1"/>
      <c r="BP4522" s="1"/>
      <c r="BQ4522" s="1"/>
      <c r="BR4522" s="1"/>
      <c r="BS4522" s="1"/>
      <c r="BT4522" s="1"/>
      <c r="BU4522" s="1"/>
      <c r="BV4522" s="1"/>
      <c r="BW4522" s="1"/>
      <c r="BX4522" s="1"/>
      <c r="BY4522" s="1"/>
      <c r="BZ4522" s="1"/>
      <c r="CA4522" s="1"/>
      <c r="CB4522" s="1"/>
      <c r="CC4522" s="1"/>
      <c r="CD4522" s="1"/>
      <c r="CE4522" s="1"/>
      <c r="CF4522" s="1"/>
      <c r="CG4522" s="1"/>
      <c r="CH4522" s="1"/>
      <c r="CI4522" s="1"/>
      <c r="CJ4522" s="1"/>
      <c r="CK4522" s="1"/>
      <c r="CL4522" s="1"/>
      <c r="CM4522" s="1"/>
      <c r="CN4522" s="1"/>
      <c r="CO4522" s="1"/>
      <c r="CP4522" s="1"/>
      <c r="CQ4522" s="1"/>
      <c r="CR4522" s="1"/>
    </row>
    <row r="4523" spans="1:96" x14ac:dyDescent="0.3">
      <c r="A4523" s="1" t="s">
        <v>8832</v>
      </c>
      <c r="B4523" s="1" t="s">
        <v>8833</v>
      </c>
      <c r="C4523" s="1" t="s">
        <v>97</v>
      </c>
      <c r="D4523" s="1" t="s">
        <v>116</v>
      </c>
      <c r="E4523" s="1" t="s">
        <v>1111</v>
      </c>
      <c r="F4523" s="1" t="s">
        <v>119</v>
      </c>
      <c r="G4523" s="1" t="s">
        <v>169</v>
      </c>
      <c r="H4523" s="1" t="s">
        <v>350</v>
      </c>
      <c r="I4523" s="1" t="s">
        <v>102</v>
      </c>
      <c r="J4523" s="1" t="s">
        <v>102</v>
      </c>
      <c r="K4523" s="1">
        <v>20</v>
      </c>
      <c r="L4523" s="1" t="s">
        <v>101</v>
      </c>
      <c r="M4523" s="1" t="s">
        <v>325</v>
      </c>
      <c r="N4523" s="1" t="s">
        <v>105</v>
      </c>
      <c r="O4523" s="1" t="s">
        <v>104</v>
      </c>
      <c r="P4523">
        <v>70</v>
      </c>
      <c r="Q4523" s="1" t="str">
        <f>VLOOKUP([1]!Tabla1[[#This Row],[RENAES]],[2]EESS!$1:$1048576,6,FALSE)</f>
        <v>ALTO AMAZONAS</v>
      </c>
      <c r="R4523" s="1" t="str">
        <f>VLOOKUP([1]!Tabla1[[#This Row],[RENAES]],[2]EESS!$1:$1048576,7,FALSE)</f>
        <v>YURIMAGUAS</v>
      </c>
      <c r="S4523" s="1" t="str">
        <f>VLOOKUP([1]!Tabla1[[#This Row],[RENAES]],[2]EESS!$1:$1048576,10,FALSE)</f>
        <v>AA.HH. 30 DE AGOSTO KM.17</v>
      </c>
      <c r="T4523" s="1" t="s">
        <v>8237</v>
      </c>
      <c r="U4523" s="1" t="s">
        <v>326</v>
      </c>
      <c r="V4523" s="1" t="s">
        <v>91</v>
      </c>
      <c r="W4523" s="57">
        <v>4</v>
      </c>
      <c r="X4523" s="1" t="s">
        <v>350</v>
      </c>
      <c r="Y4523" s="1" t="s">
        <v>102</v>
      </c>
      <c r="Z4523" s="1" t="s">
        <v>102</v>
      </c>
      <c r="AA4523" s="1"/>
      <c r="AB4523" s="1"/>
      <c r="AC4523" s="1"/>
      <c r="AD4523" s="1"/>
      <c r="AE4523" s="1"/>
      <c r="AF4523" s="1"/>
      <c r="AG4523" s="1"/>
      <c r="AH4523" s="1" t="s">
        <v>9004</v>
      </c>
      <c r="AI4523" s="1" t="s">
        <v>326</v>
      </c>
      <c r="AJ4523" s="1" t="s">
        <v>91</v>
      </c>
      <c r="AK4523" s="57">
        <v>5</v>
      </c>
      <c r="AL4523" s="1" t="s">
        <v>350</v>
      </c>
      <c r="AM4523" s="1" t="s">
        <v>88</v>
      </c>
      <c r="AN4523" s="1" t="s">
        <v>99</v>
      </c>
      <c r="AO4523" s="1"/>
      <c r="AP4523" s="1"/>
      <c r="AQ4523" s="1"/>
      <c r="AR4523" s="1"/>
      <c r="AS4523" s="1"/>
      <c r="AT4523" s="1"/>
      <c r="AU4523" s="1"/>
      <c r="AV4523" s="1"/>
      <c r="AW4523" s="1"/>
      <c r="AX4523" s="1"/>
      <c r="AY4523" s="1"/>
      <c r="AZ4523" s="1"/>
      <c r="BA4523" s="1"/>
      <c r="BB4523" s="1"/>
      <c r="BC4523" s="1"/>
      <c r="BD4523" s="1"/>
      <c r="BE4523" s="1"/>
      <c r="BF4523" s="1"/>
      <c r="BG4523" s="1"/>
      <c r="BH4523" s="1"/>
      <c r="BI4523" s="1"/>
      <c r="BJ4523" s="1"/>
      <c r="BK4523" s="1"/>
      <c r="BL4523" s="1"/>
      <c r="BM4523" s="1"/>
      <c r="BN4523" s="1"/>
      <c r="BO4523" s="1"/>
      <c r="BP4523" s="1"/>
      <c r="BQ4523" s="1"/>
      <c r="BR4523" s="1"/>
      <c r="BS4523" s="1"/>
      <c r="BT4523" s="1"/>
      <c r="BU4523" s="1"/>
      <c r="BV4523" s="1"/>
      <c r="BW4523" s="1"/>
      <c r="BX4523" s="1"/>
      <c r="BY4523" s="1"/>
      <c r="BZ4523" s="1"/>
      <c r="CA4523" s="1"/>
      <c r="CB4523" s="1"/>
      <c r="CC4523" s="1"/>
      <c r="CD4523" s="1"/>
      <c r="CE4523" s="1"/>
      <c r="CF4523" s="1"/>
      <c r="CG4523" s="1"/>
      <c r="CH4523" s="1"/>
      <c r="CI4523" s="1"/>
      <c r="CJ4523" s="1"/>
      <c r="CK4523" s="1"/>
      <c r="CL4523" s="1"/>
      <c r="CM4523" s="1"/>
      <c r="CN4523" s="1"/>
      <c r="CO4523" s="1"/>
      <c r="CP4523" s="1"/>
      <c r="CQ4523" s="1"/>
      <c r="CR4523" s="1"/>
    </row>
    <row r="4524" spans="1:96" x14ac:dyDescent="0.3">
      <c r="A4524" s="1" t="s">
        <v>6701</v>
      </c>
      <c r="B4524" s="1" t="s">
        <v>6702</v>
      </c>
      <c r="C4524" s="1" t="s">
        <v>97</v>
      </c>
      <c r="D4524" s="1" t="s">
        <v>116</v>
      </c>
      <c r="E4524" s="1" t="s">
        <v>1111</v>
      </c>
      <c r="F4524" s="1" t="s">
        <v>102</v>
      </c>
      <c r="G4524" s="1" t="s">
        <v>169</v>
      </c>
      <c r="H4524" s="1" t="s">
        <v>6512</v>
      </c>
      <c r="I4524" s="1" t="s">
        <v>95</v>
      </c>
      <c r="J4524" s="1" t="s">
        <v>95</v>
      </c>
      <c r="K4524" s="1">
        <v>23</v>
      </c>
      <c r="L4524" s="1" t="s">
        <v>101</v>
      </c>
      <c r="M4524" s="1" t="s">
        <v>325</v>
      </c>
      <c r="N4524" s="1" t="s">
        <v>91</v>
      </c>
      <c r="O4524" s="1" t="s">
        <v>104</v>
      </c>
      <c r="P4524">
        <v>72</v>
      </c>
      <c r="Q4524" s="1" t="str">
        <f>VLOOKUP([1]!Tabla1[[#This Row],[RENAES]],[2]EESS!$1:$1048576,6,FALSE)</f>
        <v>ALTO AMAZONAS</v>
      </c>
      <c r="R4524" s="1" t="str">
        <f>VLOOKUP([1]!Tabla1[[#This Row],[RENAES]],[2]EESS!$1:$1048576,7,FALSE)</f>
        <v>YURIMAGUAS</v>
      </c>
      <c r="S4524" s="1" t="str">
        <f>VLOOKUP([1]!Tabla1[[#This Row],[RENAES]],[2]EESS!$1:$1048576,10,FALSE)</f>
        <v>AA.HH. 30 DE AGOSTO KM.17</v>
      </c>
      <c r="T4524" s="1" t="s">
        <v>6222</v>
      </c>
      <c r="U4524" s="1" t="s">
        <v>326</v>
      </c>
      <c r="V4524" s="1" t="s">
        <v>91</v>
      </c>
      <c r="W4524" s="57">
        <v>1</v>
      </c>
      <c r="X4524" s="1" t="s">
        <v>6512</v>
      </c>
      <c r="Y4524" s="1" t="s">
        <v>95</v>
      </c>
      <c r="Z4524" s="1" t="s">
        <v>95</v>
      </c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  <c r="BJ4524" s="1"/>
      <c r="BK4524" s="1"/>
      <c r="BL4524" s="1"/>
      <c r="BM4524" s="1"/>
      <c r="BN4524" s="1"/>
      <c r="BO4524" s="1"/>
      <c r="BP4524" s="1"/>
      <c r="BQ4524" s="1"/>
      <c r="BR4524" s="1"/>
      <c r="BS4524" s="1"/>
      <c r="BT4524" s="1"/>
      <c r="BU4524" s="1"/>
      <c r="BV4524" s="1"/>
      <c r="BW4524" s="1"/>
      <c r="BX4524" s="1"/>
      <c r="BY4524" s="1"/>
      <c r="BZ4524" s="1"/>
      <c r="CA4524" s="1"/>
      <c r="CB4524" s="1"/>
      <c r="CC4524" s="1"/>
      <c r="CD4524" s="1"/>
      <c r="CE4524" s="1"/>
      <c r="CF4524" s="1"/>
      <c r="CG4524" s="1"/>
      <c r="CH4524" s="1"/>
      <c r="CI4524" s="1"/>
      <c r="CJ4524" s="1"/>
      <c r="CK4524" s="1"/>
      <c r="CL4524" s="1"/>
      <c r="CM4524" s="1"/>
      <c r="CN4524" s="1"/>
      <c r="CO4524" s="1"/>
      <c r="CP4524" s="1"/>
      <c r="CQ4524" s="1"/>
      <c r="CR4524" s="1"/>
    </row>
    <row r="4525" spans="1:96" x14ac:dyDescent="0.3">
      <c r="A4525" s="1" t="s">
        <v>4609</v>
      </c>
      <c r="B4525" s="1" t="s">
        <v>4610</v>
      </c>
      <c r="C4525" s="1" t="s">
        <v>97</v>
      </c>
      <c r="D4525" s="1" t="s">
        <v>116</v>
      </c>
      <c r="E4525" s="1" t="s">
        <v>1111</v>
      </c>
      <c r="F4525" s="1" t="s">
        <v>99</v>
      </c>
      <c r="G4525" s="1" t="s">
        <v>119</v>
      </c>
      <c r="H4525" s="1" t="s">
        <v>365</v>
      </c>
      <c r="I4525" s="1" t="s">
        <v>96</v>
      </c>
      <c r="J4525" s="1" t="s">
        <v>127</v>
      </c>
      <c r="K4525" s="1">
        <v>14</v>
      </c>
      <c r="L4525" s="1" t="s">
        <v>101</v>
      </c>
      <c r="M4525" s="1" t="s">
        <v>325</v>
      </c>
      <c r="N4525" s="1" t="s">
        <v>91</v>
      </c>
      <c r="O4525" s="1" t="s">
        <v>104</v>
      </c>
      <c r="P4525">
        <v>30036</v>
      </c>
      <c r="Q4525" s="1" t="str">
        <f>VLOOKUP([1]!Tabla1[[#This Row],[RENAES]],[2]EESS!$1:$1048576,6,FALSE)</f>
        <v>DATEM DEL MARAÑON</v>
      </c>
      <c r="R4525" s="1" t="str">
        <f>VLOOKUP([1]!Tabla1[[#This Row],[RENAES]],[2]EESS!$1:$1048576,7,FALSE)</f>
        <v>PASTAZA</v>
      </c>
      <c r="S4525" s="1" t="str">
        <f>VLOOKUP([1]!Tabla1[[#This Row],[RENAES]],[2]EESS!$1:$1048576,10,FALSE)</f>
        <v>UWIJINT</v>
      </c>
      <c r="T4525" s="1" t="s">
        <v>4221</v>
      </c>
      <c r="U4525" s="1" t="s">
        <v>326</v>
      </c>
      <c r="V4525" s="1" t="s">
        <v>91</v>
      </c>
      <c r="W4525" s="57">
        <v>1</v>
      </c>
      <c r="X4525" s="1" t="s">
        <v>365</v>
      </c>
      <c r="Y4525" s="1" t="s">
        <v>96</v>
      </c>
      <c r="Z4525" s="1" t="s">
        <v>127</v>
      </c>
      <c r="AA4525" s="1"/>
      <c r="AB4525" s="1"/>
      <c r="AC4525" s="1"/>
      <c r="AD4525" s="1"/>
      <c r="AE4525" s="1"/>
      <c r="AF4525" s="1"/>
      <c r="AG4525" s="1"/>
      <c r="AH4525" s="1"/>
      <c r="AI4525" s="1"/>
      <c r="AJ4525" s="1"/>
      <c r="AK4525" s="1"/>
      <c r="AL4525" s="1"/>
      <c r="AM4525" s="1"/>
      <c r="AN4525" s="1"/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  <c r="BC4525" s="1"/>
      <c r="BD4525" s="1"/>
      <c r="BE4525" s="1"/>
      <c r="BF4525" s="1"/>
      <c r="BG4525" s="1"/>
      <c r="BH4525" s="1"/>
      <c r="BI4525" s="1"/>
      <c r="BJ4525" s="1"/>
      <c r="BK4525" s="1"/>
      <c r="BL4525" s="1"/>
      <c r="BM4525" s="1"/>
      <c r="BN4525" s="1"/>
      <c r="BO4525" s="1"/>
      <c r="BP4525" s="1"/>
      <c r="BQ4525" s="1"/>
      <c r="BR4525" s="1"/>
      <c r="BS4525" s="1"/>
      <c r="BT4525" s="1"/>
      <c r="BU4525" s="1"/>
      <c r="BV4525" s="1"/>
      <c r="BW4525" s="1"/>
      <c r="BX4525" s="1"/>
      <c r="BY4525" s="1"/>
      <c r="BZ4525" s="1"/>
      <c r="CA4525" s="1"/>
      <c r="CB4525" s="1"/>
      <c r="CC4525" s="1"/>
      <c r="CD4525" s="1"/>
      <c r="CE4525" s="1"/>
      <c r="CF4525" s="1"/>
      <c r="CG4525" s="1"/>
      <c r="CH4525" s="1"/>
      <c r="CI4525" s="1"/>
      <c r="CJ4525" s="1"/>
      <c r="CK4525" s="1"/>
      <c r="CL4525" s="1"/>
      <c r="CM4525" s="1"/>
      <c r="CN4525" s="1"/>
      <c r="CO4525" s="1"/>
      <c r="CP4525" s="1"/>
      <c r="CQ4525" s="1"/>
      <c r="CR4525" s="1"/>
    </row>
    <row r="4526" spans="1:96" x14ac:dyDescent="0.3">
      <c r="A4526" s="1" t="s">
        <v>4806</v>
      </c>
      <c r="B4526" s="1" t="s">
        <v>4807</v>
      </c>
      <c r="C4526" s="1" t="s">
        <v>97</v>
      </c>
      <c r="D4526" s="1" t="s">
        <v>136</v>
      </c>
      <c r="E4526" s="1" t="s">
        <v>1111</v>
      </c>
      <c r="F4526" s="1" t="s">
        <v>88</v>
      </c>
      <c r="G4526" s="1" t="s">
        <v>119</v>
      </c>
      <c r="H4526" s="1" t="s">
        <v>4808</v>
      </c>
      <c r="I4526" s="1" t="s">
        <v>90</v>
      </c>
      <c r="J4526" s="1" t="s">
        <v>96</v>
      </c>
      <c r="K4526" s="1">
        <v>28</v>
      </c>
      <c r="L4526" s="1" t="s">
        <v>101</v>
      </c>
      <c r="M4526" s="1" t="s">
        <v>325</v>
      </c>
      <c r="N4526" s="1" t="s">
        <v>105</v>
      </c>
      <c r="O4526" s="1" t="s">
        <v>104</v>
      </c>
      <c r="P4526">
        <v>7459</v>
      </c>
      <c r="Q4526" s="1" t="str">
        <f>VLOOKUP([1]!Tabla1[[#This Row],[RENAES]],[2]EESS!$1:$1048576,6,FALSE)</f>
        <v>ALTO AMAZONAS</v>
      </c>
      <c r="R4526" s="1" t="str">
        <f>VLOOKUP([1]!Tabla1[[#This Row],[RENAES]],[2]EESS!$1:$1048576,7,FALSE)</f>
        <v>YURIMAGUAS</v>
      </c>
      <c r="S4526" s="1" t="str">
        <f>VLOOKUP([1]!Tabla1[[#This Row],[RENAES]],[2]EESS!$1:$1048576,10,FALSE)</f>
        <v>AA.HH. 30 DE AGOSTO KM.17</v>
      </c>
      <c r="T4526" s="1"/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  <c r="AJ4526" s="1"/>
      <c r="AK4526" s="1"/>
      <c r="AL4526" s="1"/>
      <c r="AM4526" s="1"/>
      <c r="AN4526" s="1"/>
      <c r="AO4526" s="1"/>
      <c r="AP4526" s="1"/>
      <c r="AQ4526" s="1"/>
      <c r="AR4526" s="1"/>
      <c r="AS4526" s="1"/>
      <c r="AT4526" s="1"/>
      <c r="AU4526" s="1"/>
      <c r="AV4526" s="1"/>
      <c r="AW4526" s="1"/>
      <c r="AX4526" s="1"/>
      <c r="AY4526" s="1"/>
      <c r="AZ4526" s="1"/>
      <c r="BA4526" s="1"/>
      <c r="BB4526" s="1"/>
      <c r="BC4526" s="1"/>
      <c r="BD4526" s="1"/>
      <c r="BE4526" s="1"/>
      <c r="BF4526" s="1"/>
      <c r="BG4526" s="1"/>
      <c r="BH4526" s="1"/>
      <c r="BI4526" s="1"/>
      <c r="BJ4526" s="1"/>
      <c r="BK4526" s="1"/>
      <c r="BL4526" s="1"/>
      <c r="BM4526" s="1"/>
      <c r="BN4526" s="1"/>
      <c r="BO4526" s="1"/>
      <c r="BP4526" s="1"/>
      <c r="BQ4526" s="1"/>
      <c r="BR4526" s="1"/>
      <c r="BS4526" s="1"/>
      <c r="BT4526" s="1"/>
      <c r="BU4526" s="1"/>
      <c r="BV4526" s="1"/>
      <c r="BW4526" s="1"/>
      <c r="BX4526" s="1"/>
      <c r="BY4526" s="1"/>
      <c r="BZ4526" s="1"/>
      <c r="CA4526" s="1"/>
      <c r="CB4526" s="1"/>
      <c r="CC4526" s="1"/>
      <c r="CD4526" s="1"/>
      <c r="CE4526" s="1"/>
      <c r="CF4526" s="1"/>
      <c r="CG4526" s="1"/>
      <c r="CH4526" s="1"/>
      <c r="CI4526" s="1"/>
      <c r="CJ4526" s="1"/>
      <c r="CK4526" s="1"/>
      <c r="CL4526" s="1"/>
      <c r="CM4526" s="1"/>
      <c r="CN4526" s="1"/>
      <c r="CO4526" s="1"/>
      <c r="CP4526" s="1"/>
      <c r="CQ4526" s="1"/>
      <c r="CR4526" s="1"/>
    </row>
    <row r="4527" spans="1:96" x14ac:dyDescent="0.3">
      <c r="A4527" s="1" t="s">
        <v>4809</v>
      </c>
      <c r="B4527" s="1" t="s">
        <v>4810</v>
      </c>
      <c r="C4527" s="1" t="s">
        <v>97</v>
      </c>
      <c r="D4527" s="1" t="s">
        <v>3185</v>
      </c>
      <c r="E4527" s="1" t="s">
        <v>1111</v>
      </c>
      <c r="F4527" s="1" t="s">
        <v>99</v>
      </c>
      <c r="G4527" s="1" t="s">
        <v>98</v>
      </c>
      <c r="H4527" s="1" t="s">
        <v>4452</v>
      </c>
      <c r="I4527" s="1" t="s">
        <v>88</v>
      </c>
      <c r="J4527" s="1" t="s">
        <v>88</v>
      </c>
      <c r="K4527" s="1">
        <v>21</v>
      </c>
      <c r="L4527" s="1" t="s">
        <v>101</v>
      </c>
      <c r="M4527" s="1" t="s">
        <v>325</v>
      </c>
      <c r="N4527" s="1" t="s">
        <v>91</v>
      </c>
      <c r="O4527" s="1" t="s">
        <v>117</v>
      </c>
      <c r="P4527">
        <v>229</v>
      </c>
      <c r="Q4527" s="1" t="str">
        <f>VLOOKUP([1]!Tabla1[[#This Row],[RENAES]],[2]EESS!$1:$1048576,6,FALSE)</f>
        <v>DATEM DEL MARAÑON</v>
      </c>
      <c r="R4527" s="1" t="str">
        <f>VLOOKUP([1]!Tabla1[[#This Row],[RENAES]],[2]EESS!$1:$1048576,7,FALSE)</f>
        <v>ANDOAS</v>
      </c>
      <c r="S4527" s="1" t="str">
        <f>VLOOKUP([1]!Tabla1[[#This Row],[RENAES]],[2]EESS!$1:$1048576,10,FALSE)</f>
        <v>LOBOYACU</v>
      </c>
      <c r="T4527" s="1" t="s">
        <v>4611</v>
      </c>
      <c r="U4527" s="1" t="s">
        <v>326</v>
      </c>
      <c r="V4527" s="1" t="s">
        <v>91</v>
      </c>
      <c r="W4527" s="57">
        <v>3</v>
      </c>
      <c r="X4527" s="1" t="s">
        <v>4452</v>
      </c>
      <c r="Y4527" s="1" t="s">
        <v>96</v>
      </c>
      <c r="Z4527" s="1" t="s">
        <v>119</v>
      </c>
      <c r="AA4527" s="1"/>
      <c r="AB4527" s="1"/>
      <c r="AC4527" s="1"/>
      <c r="AD4527" s="1"/>
      <c r="AE4527" s="1"/>
      <c r="AF4527" s="1"/>
      <c r="AG4527" s="1"/>
      <c r="AH4527" s="1"/>
      <c r="AI4527" s="1"/>
      <c r="AJ4527" s="1"/>
      <c r="AK4527" s="1"/>
      <c r="AL4527" s="1"/>
      <c r="AM4527" s="1"/>
      <c r="AN4527" s="1"/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  <c r="BJ4527" s="1"/>
      <c r="BK4527" s="1"/>
      <c r="BL4527" s="1"/>
      <c r="BM4527" s="1"/>
      <c r="BN4527" s="1"/>
      <c r="BO4527" s="1"/>
      <c r="BP4527" s="1"/>
      <c r="BQ4527" s="1"/>
      <c r="BR4527" s="1"/>
      <c r="BS4527" s="1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/>
      <c r="CF4527" s="1"/>
      <c r="CG4527" s="1"/>
      <c r="CH4527" s="1"/>
      <c r="CI4527" s="1"/>
      <c r="CJ4527" s="1"/>
      <c r="CK4527" s="1"/>
      <c r="CL4527" s="1"/>
      <c r="CM4527" s="1"/>
      <c r="CN4527" s="1"/>
      <c r="CO4527" s="1"/>
      <c r="CP4527" s="1"/>
      <c r="CQ4527" s="1"/>
      <c r="CR4527" s="1"/>
    </row>
    <row r="4528" spans="1:96" x14ac:dyDescent="0.3">
      <c r="A4528" s="1" t="s">
        <v>1024</v>
      </c>
      <c r="B4528" s="1" t="s">
        <v>4811</v>
      </c>
      <c r="C4528" s="1" t="s">
        <v>97</v>
      </c>
      <c r="D4528" s="1" t="s">
        <v>3185</v>
      </c>
      <c r="E4528" s="1" t="s">
        <v>1111</v>
      </c>
      <c r="F4528" s="1" t="s">
        <v>99</v>
      </c>
      <c r="G4528" s="1" t="s">
        <v>110</v>
      </c>
      <c r="H4528" s="1" t="s">
        <v>4658</v>
      </c>
      <c r="I4528" s="1" t="s">
        <v>96</v>
      </c>
      <c r="J4528" s="1" t="s">
        <v>119</v>
      </c>
      <c r="K4528" s="1">
        <v>30</v>
      </c>
      <c r="L4528" s="1" t="s">
        <v>101</v>
      </c>
      <c r="M4528" s="1" t="s">
        <v>325</v>
      </c>
      <c r="N4528" s="1" t="s">
        <v>91</v>
      </c>
      <c r="O4528" s="1" t="s">
        <v>104</v>
      </c>
      <c r="P4528">
        <v>11690</v>
      </c>
      <c r="Q4528" s="1" t="str">
        <f>VLOOKUP([1]!Tabla1[[#This Row],[RENAES]],[2]EESS!$1:$1048576,6,FALSE)</f>
        <v>ALTO AMAZONAS</v>
      </c>
      <c r="R4528" s="1" t="str">
        <f>VLOOKUP([1]!Tabla1[[#This Row],[RENAES]],[2]EESS!$1:$1048576,7,FALSE)</f>
        <v>YURIMAGUAS</v>
      </c>
      <c r="S4528" s="1" t="str">
        <f>VLOOKUP([1]!Tabla1[[#This Row],[RENAES]],[2]EESS!$1:$1048576,10,FALSE)</f>
        <v>AA.HH. 30 DE AGOSTO KM.17</v>
      </c>
      <c r="T4528" s="1"/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1"/>
      <c r="AK4528" s="1"/>
      <c r="AL4528" s="1"/>
      <c r="AM4528" s="1"/>
      <c r="AN4528" s="1"/>
      <c r="AO4528" s="1"/>
      <c r="AP4528" s="1"/>
      <c r="AQ4528" s="1"/>
      <c r="AR4528" s="1"/>
      <c r="AS4528" s="1"/>
      <c r="AT4528" s="1"/>
      <c r="AU4528" s="1"/>
      <c r="AV4528" s="1"/>
      <c r="AW4528" s="1"/>
      <c r="AX4528" s="1"/>
      <c r="AY4528" s="1"/>
      <c r="AZ4528" s="1"/>
      <c r="BA4528" s="1"/>
      <c r="BB4528" s="1"/>
      <c r="BC4528" s="1"/>
      <c r="BD4528" s="1"/>
      <c r="BE4528" s="1"/>
      <c r="BF4528" s="1"/>
      <c r="BG4528" s="1"/>
      <c r="BH4528" s="1"/>
      <c r="BI4528" s="1"/>
      <c r="BJ4528" s="1"/>
      <c r="BK4528" s="1"/>
      <c r="BL4528" s="1"/>
      <c r="BM4528" s="1"/>
      <c r="BN4528" s="1"/>
      <c r="BO4528" s="1"/>
      <c r="BP4528" s="1"/>
      <c r="BQ4528" s="1"/>
      <c r="BR4528" s="1"/>
      <c r="BS4528" s="1"/>
      <c r="BT4528" s="1"/>
      <c r="BU4528" s="1"/>
      <c r="BV4528" s="1"/>
      <c r="BW4528" s="1"/>
      <c r="BX4528" s="1"/>
      <c r="BY4528" s="1"/>
      <c r="BZ4528" s="1"/>
      <c r="CA4528" s="1"/>
      <c r="CB4528" s="1"/>
      <c r="CC4528" s="1"/>
      <c r="CD4528" s="1"/>
      <c r="CE4528" s="1"/>
      <c r="CF4528" s="1"/>
      <c r="CG4528" s="1"/>
      <c r="CH4528" s="1"/>
      <c r="CI4528" s="1"/>
      <c r="CJ4528" s="1"/>
      <c r="CK4528" s="1"/>
      <c r="CL4528" s="1"/>
      <c r="CM4528" s="1"/>
      <c r="CN4528" s="1"/>
      <c r="CO4528" s="1"/>
      <c r="CP4528" s="1"/>
      <c r="CQ4528" s="1"/>
      <c r="CR4528" s="1"/>
    </row>
    <row r="4529" spans="1:96" x14ac:dyDescent="0.3">
      <c r="A4529" s="1" t="s">
        <v>6703</v>
      </c>
      <c r="B4529" s="1" t="s">
        <v>6704</v>
      </c>
      <c r="C4529" s="1" t="s">
        <v>97</v>
      </c>
      <c r="D4529" s="1" t="s">
        <v>115</v>
      </c>
      <c r="E4529" s="1" t="s">
        <v>1111</v>
      </c>
      <c r="F4529" s="1" t="s">
        <v>102</v>
      </c>
      <c r="G4529" s="1" t="s">
        <v>90</v>
      </c>
      <c r="H4529" s="1" t="s">
        <v>6506</v>
      </c>
      <c r="I4529" s="1" t="s">
        <v>96</v>
      </c>
      <c r="J4529" s="1" t="s">
        <v>107</v>
      </c>
      <c r="K4529" s="1">
        <v>31</v>
      </c>
      <c r="L4529" s="1" t="s">
        <v>101</v>
      </c>
      <c r="M4529" s="1" t="s">
        <v>325</v>
      </c>
      <c r="N4529" s="1" t="s">
        <v>91</v>
      </c>
      <c r="O4529" s="1" t="s">
        <v>104</v>
      </c>
      <c r="P4529">
        <v>29012</v>
      </c>
      <c r="Q4529" s="1" t="str">
        <f>VLOOKUP([1]!Tabla1[[#This Row],[RENAES]],[2]EESS!$1:$1048576,6,FALSE)</f>
        <v>DATEM DEL MARAÑON</v>
      </c>
      <c r="R4529" s="1" t="str">
        <f>VLOOKUP([1]!Tabla1[[#This Row],[RENAES]],[2]EESS!$1:$1048576,7,FALSE)</f>
        <v>PASTAZA</v>
      </c>
      <c r="S4529" s="1" t="str">
        <f>VLOOKUP([1]!Tabla1[[#This Row],[RENAES]],[2]EESS!$1:$1048576,10,FALSE)</f>
        <v>DOMINGO COCHA - Rimachi</v>
      </c>
      <c r="T4529" s="1" t="s">
        <v>5283</v>
      </c>
      <c r="U4529" s="1" t="s">
        <v>326</v>
      </c>
      <c r="V4529" s="1" t="s">
        <v>91</v>
      </c>
      <c r="W4529" s="57">
        <v>1</v>
      </c>
      <c r="X4529" s="1" t="s">
        <v>6506</v>
      </c>
      <c r="Y4529" s="1" t="s">
        <v>96</v>
      </c>
      <c r="Z4529" s="1" t="s">
        <v>90</v>
      </c>
      <c r="AA4529" s="1" t="s">
        <v>6428</v>
      </c>
      <c r="AB4529" s="1" t="s">
        <v>325</v>
      </c>
      <c r="AC4529" s="1" t="s">
        <v>105</v>
      </c>
      <c r="AD4529" s="1" t="s">
        <v>104</v>
      </c>
      <c r="AE4529" s="1" t="s">
        <v>7637</v>
      </c>
      <c r="AF4529" s="1" t="s">
        <v>96</v>
      </c>
      <c r="AG4529" s="1" t="s">
        <v>96</v>
      </c>
      <c r="AH4529" s="1" t="s">
        <v>5283</v>
      </c>
      <c r="AI4529" s="1" t="s">
        <v>326</v>
      </c>
      <c r="AJ4529" s="1" t="s">
        <v>91</v>
      </c>
      <c r="AK4529" s="57">
        <v>1</v>
      </c>
      <c r="AL4529" s="1" t="s">
        <v>6506</v>
      </c>
      <c r="AM4529" s="1" t="s">
        <v>96</v>
      </c>
      <c r="AN4529" s="1" t="s">
        <v>107</v>
      </c>
      <c r="AO4529" s="1"/>
      <c r="AP4529" s="1"/>
      <c r="AQ4529" s="1"/>
      <c r="AR4529" s="1"/>
      <c r="AS4529" s="1"/>
      <c r="AT4529" s="1"/>
      <c r="AU4529" s="1"/>
      <c r="AV4529" s="1" t="s">
        <v>6428</v>
      </c>
      <c r="AW4529" s="1" t="s">
        <v>326</v>
      </c>
      <c r="AX4529" s="1" t="s">
        <v>91</v>
      </c>
      <c r="AY4529" s="57">
        <v>2</v>
      </c>
      <c r="AZ4529" s="1" t="s">
        <v>7637</v>
      </c>
      <c r="BA4529" s="1" t="s">
        <v>96</v>
      </c>
      <c r="BB4529" s="1" t="s">
        <v>96</v>
      </c>
      <c r="BC4529" s="1"/>
      <c r="BD4529" s="1"/>
      <c r="BE4529" s="1"/>
      <c r="BF4529" s="1"/>
      <c r="BG4529" s="1"/>
      <c r="BH4529" s="1"/>
      <c r="BI4529" s="1"/>
      <c r="BJ4529" s="1"/>
      <c r="BK4529" s="1"/>
      <c r="BL4529" s="1"/>
      <c r="BM4529" s="1"/>
      <c r="BN4529" s="1"/>
      <c r="BO4529" s="1"/>
      <c r="BP4529" s="1"/>
      <c r="BQ4529" s="1"/>
      <c r="BR4529" s="1"/>
      <c r="BS4529" s="1"/>
      <c r="BT4529" s="1"/>
      <c r="BU4529" s="1"/>
      <c r="BV4529" s="1"/>
      <c r="BW4529" s="1"/>
      <c r="BX4529" s="1"/>
      <c r="BY4529" s="1"/>
      <c r="BZ4529" s="1"/>
      <c r="CA4529" s="1"/>
      <c r="CB4529" s="1"/>
      <c r="CC4529" s="1"/>
      <c r="CD4529" s="1"/>
      <c r="CE4529" s="1"/>
      <c r="CF4529" s="1"/>
      <c r="CG4529" s="1"/>
      <c r="CH4529" s="1"/>
      <c r="CI4529" s="1"/>
      <c r="CJ4529" s="1"/>
      <c r="CK4529" s="1"/>
      <c r="CL4529" s="1"/>
      <c r="CM4529" s="1"/>
      <c r="CN4529" s="1"/>
      <c r="CO4529" s="1"/>
      <c r="CP4529" s="1"/>
      <c r="CQ4529" s="1"/>
      <c r="CR4529" s="1"/>
    </row>
    <row r="4530" spans="1:96" x14ac:dyDescent="0.3">
      <c r="A4530" s="1" t="s">
        <v>1454</v>
      </c>
      <c r="B4530" s="1" t="s">
        <v>6422</v>
      </c>
      <c r="C4530" s="1" t="s">
        <v>97</v>
      </c>
      <c r="D4530" s="1" t="s">
        <v>136</v>
      </c>
      <c r="E4530" s="1" t="s">
        <v>1111</v>
      </c>
      <c r="F4530" s="1" t="s">
        <v>102</v>
      </c>
      <c r="G4530" s="1" t="s">
        <v>131</v>
      </c>
      <c r="H4530" s="1" t="s">
        <v>5163</v>
      </c>
      <c r="I4530" s="1" t="s">
        <v>90</v>
      </c>
      <c r="J4530" s="1" t="s">
        <v>129</v>
      </c>
      <c r="K4530" s="1">
        <v>30</v>
      </c>
      <c r="L4530" s="1" t="s">
        <v>101</v>
      </c>
      <c r="M4530" s="1" t="s">
        <v>325</v>
      </c>
      <c r="N4530" s="1" t="s">
        <v>91</v>
      </c>
      <c r="O4530" s="1" t="s">
        <v>104</v>
      </c>
      <c r="P4530">
        <v>107</v>
      </c>
      <c r="Q4530" s="1" t="str">
        <f>VLOOKUP([1]!Tabla1[[#This Row],[RENAES]],[2]EESS!$1:$1048576,6,FALSE)</f>
        <v>MAYNAS CIUDAD</v>
      </c>
      <c r="R4530" s="1" t="str">
        <f>VLOOKUP([1]!Tabla1[[#This Row],[RENAES]],[2]EESS!$1:$1048576,7,FALSE)</f>
        <v>PUNCHANA</v>
      </c>
      <c r="S4530" s="1" t="str">
        <f>VLOOKUP([1]!Tabla1[[#This Row],[RENAES]],[2]EESS!$1:$1048576,10,FALSE)</f>
        <v>MASUSA</v>
      </c>
      <c r="T4530" s="1" t="s">
        <v>5697</v>
      </c>
      <c r="U4530" s="1" t="s">
        <v>326</v>
      </c>
      <c r="V4530" s="1" t="s">
        <v>91</v>
      </c>
      <c r="W4530" s="57">
        <v>1</v>
      </c>
      <c r="X4530" s="1" t="s">
        <v>5163</v>
      </c>
      <c r="Y4530" s="1" t="s">
        <v>90</v>
      </c>
      <c r="Z4530" s="1" t="s">
        <v>129</v>
      </c>
      <c r="AA4530" s="1"/>
      <c r="AB4530" s="1"/>
      <c r="AC4530" s="1"/>
      <c r="AD4530" s="1"/>
      <c r="AE4530" s="1"/>
      <c r="AF4530" s="1"/>
      <c r="AG4530" s="1"/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  <c r="BJ4530" s="1"/>
      <c r="BK4530" s="1"/>
      <c r="BL4530" s="1"/>
      <c r="BM4530" s="1"/>
      <c r="BN4530" s="1"/>
      <c r="BO4530" s="1"/>
      <c r="BP4530" s="1"/>
      <c r="BQ4530" s="1"/>
      <c r="BR4530" s="1"/>
      <c r="BS4530" s="1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/>
      <c r="CF4530" s="1"/>
      <c r="CG4530" s="1"/>
      <c r="CH4530" s="1"/>
      <c r="CI4530" s="1"/>
      <c r="CJ4530" s="1"/>
      <c r="CK4530" s="1"/>
      <c r="CL4530" s="1"/>
      <c r="CM4530" s="1"/>
      <c r="CN4530" s="1"/>
      <c r="CO4530" s="1"/>
      <c r="CP4530" s="1"/>
      <c r="CQ4530" s="1"/>
      <c r="CR4530" s="1"/>
    </row>
    <row r="4531" spans="1:96" x14ac:dyDescent="0.3">
      <c r="A4531" s="1" t="s">
        <v>6423</v>
      </c>
      <c r="B4531" s="1" t="s">
        <v>6424</v>
      </c>
      <c r="C4531" s="1" t="s">
        <v>97</v>
      </c>
      <c r="D4531" s="1" t="s">
        <v>165</v>
      </c>
      <c r="E4531" s="1" t="s">
        <v>1111</v>
      </c>
      <c r="F4531" s="1" t="s">
        <v>102</v>
      </c>
      <c r="G4531" s="1" t="s">
        <v>118</v>
      </c>
      <c r="H4531" s="1" t="s">
        <v>2449</v>
      </c>
      <c r="I4531" s="1" t="s">
        <v>99</v>
      </c>
      <c r="J4531" s="1" t="s">
        <v>96</v>
      </c>
      <c r="K4531" s="1">
        <v>30</v>
      </c>
      <c r="L4531" s="1" t="s">
        <v>101</v>
      </c>
      <c r="M4531" s="1" t="s">
        <v>325</v>
      </c>
      <c r="N4531" s="1" t="s">
        <v>91</v>
      </c>
      <c r="O4531" s="1" t="s">
        <v>104</v>
      </c>
      <c r="P4531">
        <v>25343</v>
      </c>
      <c r="Q4531" s="1" t="str">
        <f>VLOOKUP([1]!Tabla1[[#This Row],[RENAES]],[2]EESS!$1:$1048576,6,FALSE)</f>
        <v>LORETO</v>
      </c>
      <c r="R4531" s="1" t="str">
        <f>VLOOKUP([1]!Tabla1[[#This Row],[RENAES]],[2]EESS!$1:$1048576,7,FALSE)</f>
        <v>VILLA TROMPETERO</v>
      </c>
      <c r="S4531" s="1" t="str">
        <f>VLOOKUP([1]!Tabla1[[#This Row],[RENAES]],[2]EESS!$1:$1048576,10,FALSE)</f>
        <v>VILLA TROMPETEROS</v>
      </c>
      <c r="T4531" s="1"/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  <c r="AJ4531" s="1"/>
      <c r="AK4531" s="1"/>
      <c r="AL4531" s="1"/>
      <c r="AM4531" s="1"/>
      <c r="AN4531" s="1"/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  <c r="BJ4531" s="1"/>
      <c r="BK4531" s="1"/>
      <c r="BL4531" s="1"/>
      <c r="BM4531" s="1"/>
      <c r="BN4531" s="1"/>
      <c r="BO4531" s="1"/>
      <c r="BP4531" s="1"/>
      <c r="BQ4531" s="1"/>
      <c r="BR4531" s="1"/>
      <c r="BS4531" s="1"/>
      <c r="BT4531" s="1"/>
      <c r="BU4531" s="1"/>
      <c r="BV4531" s="1"/>
      <c r="BW4531" s="1"/>
      <c r="BX4531" s="1"/>
      <c r="BY4531" s="1"/>
      <c r="BZ4531" s="1"/>
      <c r="CA4531" s="1"/>
      <c r="CB4531" s="1"/>
      <c r="CC4531" s="1"/>
      <c r="CD4531" s="1"/>
      <c r="CE4531" s="1"/>
      <c r="CF4531" s="1"/>
      <c r="CG4531" s="1"/>
      <c r="CH4531" s="1"/>
      <c r="CI4531" s="1"/>
      <c r="CJ4531" s="1"/>
      <c r="CK4531" s="1"/>
      <c r="CL4531" s="1"/>
      <c r="CM4531" s="1"/>
      <c r="CN4531" s="1"/>
      <c r="CO4531" s="1"/>
      <c r="CP4531" s="1"/>
      <c r="CQ4531" s="1"/>
      <c r="CR4531" s="1"/>
    </row>
    <row r="4532" spans="1:96" x14ac:dyDescent="0.3">
      <c r="A4532" s="1" t="s">
        <v>4325</v>
      </c>
      <c r="B4532" s="1" t="s">
        <v>6929</v>
      </c>
      <c r="C4532" s="1" t="s">
        <v>97</v>
      </c>
      <c r="D4532" s="1" t="s">
        <v>3185</v>
      </c>
      <c r="E4532" s="1" t="s">
        <v>1111</v>
      </c>
      <c r="F4532" s="1" t="s">
        <v>102</v>
      </c>
      <c r="G4532" s="1" t="s">
        <v>129</v>
      </c>
      <c r="H4532" s="1" t="s">
        <v>6930</v>
      </c>
      <c r="I4532" s="1" t="s">
        <v>90</v>
      </c>
      <c r="J4532" s="1" t="s">
        <v>108</v>
      </c>
      <c r="K4532" s="1">
        <v>29</v>
      </c>
      <c r="L4532" s="1" t="s">
        <v>101</v>
      </c>
      <c r="M4532" s="1" t="s">
        <v>325</v>
      </c>
      <c r="N4532" s="1" t="s">
        <v>91</v>
      </c>
      <c r="O4532" s="32"/>
      <c r="P4532">
        <v>279</v>
      </c>
      <c r="Q4532" s="1" t="str">
        <f>VLOOKUP([1]!Tabla1[[#This Row],[RENAES]],[2]EESS!$1:$1048576,6,FALSE)</f>
        <v>LORETO</v>
      </c>
      <c r="R4532" s="1" t="str">
        <f>VLOOKUP([1]!Tabla1[[#This Row],[RENAES]],[2]EESS!$1:$1048576,7,FALSE)</f>
        <v>VILLA TROMPETERO</v>
      </c>
      <c r="S4532" s="1" t="str">
        <f>VLOOKUP([1]!Tabla1[[#This Row],[RENAES]],[2]EESS!$1:$1048576,10,FALSE)</f>
        <v>VILLA TROMPETEROS</v>
      </c>
      <c r="T4532" s="1" t="s">
        <v>6159</v>
      </c>
      <c r="U4532" s="1" t="s">
        <v>326</v>
      </c>
      <c r="V4532" s="1" t="s">
        <v>91</v>
      </c>
      <c r="W4532" s="57">
        <v>3</v>
      </c>
      <c r="X4532" s="1" t="s">
        <v>361</v>
      </c>
      <c r="Y4532" s="1" t="s">
        <v>127</v>
      </c>
      <c r="Z4532" s="1" t="s">
        <v>127</v>
      </c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  <c r="BJ4532" s="1"/>
      <c r="BK4532" s="1"/>
      <c r="BL4532" s="1"/>
      <c r="BM4532" s="1"/>
      <c r="BN4532" s="1"/>
      <c r="BO4532" s="1"/>
      <c r="BP4532" s="1"/>
      <c r="BQ4532" s="1"/>
      <c r="BR4532" s="1"/>
      <c r="BS4532" s="1"/>
      <c r="BT4532" s="1"/>
      <c r="BU4532" s="1"/>
      <c r="BV4532" s="1"/>
      <c r="BW4532" s="1"/>
      <c r="BX4532" s="1"/>
      <c r="BY4532" s="1"/>
      <c r="BZ4532" s="1"/>
      <c r="CA4532" s="1"/>
      <c r="CB4532" s="1"/>
      <c r="CC4532" s="1"/>
      <c r="CD4532" s="1"/>
      <c r="CE4532" s="1" t="s">
        <v>7720</v>
      </c>
      <c r="CF4532" s="1" t="s">
        <v>326</v>
      </c>
      <c r="CG4532" s="1" t="s">
        <v>91</v>
      </c>
      <c r="CH4532" s="1" t="s">
        <v>123</v>
      </c>
      <c r="CI4532" s="1" t="s">
        <v>3232</v>
      </c>
      <c r="CJ4532" s="1" t="s">
        <v>102</v>
      </c>
      <c r="CK4532" s="1" t="s">
        <v>119</v>
      </c>
      <c r="CL4532" s="1"/>
      <c r="CM4532" s="1"/>
      <c r="CN4532" s="1"/>
      <c r="CO4532" s="1"/>
      <c r="CP4532" s="1"/>
      <c r="CQ4532" s="1"/>
      <c r="CR4532" s="1"/>
    </row>
    <row r="4533" spans="1:96" x14ac:dyDescent="0.3">
      <c r="A4533" s="1" t="s">
        <v>6705</v>
      </c>
      <c r="B4533" s="1" t="s">
        <v>6706</v>
      </c>
      <c r="C4533" s="1" t="s">
        <v>97</v>
      </c>
      <c r="D4533" s="1" t="s">
        <v>136</v>
      </c>
      <c r="E4533" s="1" t="s">
        <v>1111</v>
      </c>
      <c r="F4533" s="1" t="s">
        <v>102</v>
      </c>
      <c r="G4533" s="1" t="s">
        <v>111</v>
      </c>
      <c r="H4533" s="1" t="s">
        <v>5163</v>
      </c>
      <c r="I4533" s="1" t="s">
        <v>96</v>
      </c>
      <c r="J4533" s="1" t="s">
        <v>98</v>
      </c>
      <c r="K4533" s="1">
        <v>31</v>
      </c>
      <c r="L4533" s="1" t="s">
        <v>101</v>
      </c>
      <c r="M4533" s="1" t="s">
        <v>325</v>
      </c>
      <c r="N4533" s="1" t="s">
        <v>91</v>
      </c>
      <c r="O4533" s="1" t="s">
        <v>104</v>
      </c>
      <c r="P4533">
        <v>32719</v>
      </c>
      <c r="Q4533" s="1" t="str">
        <f>VLOOKUP([1]!Tabla1[[#This Row],[RENAES]],[2]EESS!$1:$1048576,6,FALSE)</f>
        <v>MAYNAS CIUDAD</v>
      </c>
      <c r="R4533" s="1" t="str">
        <f>VLOOKUP([1]!Tabla1[[#This Row],[RENAES]],[2]EESS!$1:$1048576,7,FALSE)</f>
        <v>IQUITOS SUR</v>
      </c>
      <c r="S4533" s="1" t="str">
        <f>VLOOKUP([1]!Tabla1[[#This Row],[RENAES]],[2]EESS!$1:$1048576,10,FALSE)</f>
        <v>PEÑA NEGRA</v>
      </c>
      <c r="T4533" s="1" t="s">
        <v>5932</v>
      </c>
      <c r="U4533" s="1" t="s">
        <v>326</v>
      </c>
      <c r="V4533" s="1" t="s">
        <v>91</v>
      </c>
      <c r="W4533" s="57">
        <v>1</v>
      </c>
      <c r="X4533" s="1" t="s">
        <v>5163</v>
      </c>
      <c r="Y4533" s="1" t="s">
        <v>96</v>
      </c>
      <c r="Z4533" s="1" t="s">
        <v>98</v>
      </c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  <c r="BJ4533" s="1"/>
      <c r="BK4533" s="1"/>
      <c r="BL4533" s="1"/>
      <c r="BM4533" s="1"/>
      <c r="BN4533" s="1"/>
      <c r="BO4533" s="1"/>
      <c r="BP4533" s="1"/>
      <c r="BQ4533" s="1"/>
      <c r="BR4533" s="1"/>
      <c r="BS4533" s="1"/>
      <c r="BT4533" s="1"/>
      <c r="BU4533" s="1"/>
      <c r="BV4533" s="1"/>
      <c r="BW4533" s="1"/>
      <c r="BX4533" s="1"/>
      <c r="BY4533" s="1"/>
      <c r="BZ4533" s="1"/>
      <c r="CA4533" s="1"/>
      <c r="CB4533" s="1"/>
      <c r="CC4533" s="1"/>
      <c r="CD4533" s="1"/>
      <c r="CE4533" s="1"/>
      <c r="CF4533" s="1"/>
      <c r="CG4533" s="1"/>
      <c r="CH4533" s="1"/>
      <c r="CI4533" s="1"/>
      <c r="CJ4533" s="1"/>
      <c r="CK4533" s="1"/>
      <c r="CL4533" s="1"/>
      <c r="CM4533" s="1"/>
      <c r="CN4533" s="1"/>
      <c r="CO4533" s="1"/>
      <c r="CP4533" s="1"/>
      <c r="CQ4533" s="1"/>
      <c r="CR4533" s="1"/>
    </row>
    <row r="4534" spans="1:96" x14ac:dyDescent="0.3">
      <c r="A4534" s="1" t="s">
        <v>6707</v>
      </c>
      <c r="B4534" s="1" t="s">
        <v>6708</v>
      </c>
      <c r="C4534" s="1" t="s">
        <v>97</v>
      </c>
      <c r="D4534" s="1" t="s">
        <v>136</v>
      </c>
      <c r="E4534" s="1" t="s">
        <v>1111</v>
      </c>
      <c r="F4534" s="1" t="s">
        <v>102</v>
      </c>
      <c r="G4534" s="1" t="s">
        <v>111</v>
      </c>
      <c r="H4534" s="1" t="s">
        <v>5163</v>
      </c>
      <c r="I4534" s="1" t="s">
        <v>96</v>
      </c>
      <c r="J4534" s="1" t="s">
        <v>122</v>
      </c>
      <c r="K4534" s="1">
        <v>41</v>
      </c>
      <c r="L4534" s="1" t="s">
        <v>101</v>
      </c>
      <c r="M4534" s="1" t="s">
        <v>325</v>
      </c>
      <c r="N4534" s="1" t="s">
        <v>91</v>
      </c>
      <c r="O4534" s="1" t="s">
        <v>104</v>
      </c>
      <c r="P4534">
        <v>32719</v>
      </c>
      <c r="Q4534" s="1" t="str">
        <f>VLOOKUP([1]!Tabla1[[#This Row],[RENAES]],[2]EESS!$1:$1048576,6,FALSE)</f>
        <v>MAYNAS CIUDAD</v>
      </c>
      <c r="R4534" s="1" t="str">
        <f>VLOOKUP([1]!Tabla1[[#This Row],[RENAES]],[2]EESS!$1:$1048576,7,FALSE)</f>
        <v>IQUITOS SUR</v>
      </c>
      <c r="S4534" s="1" t="str">
        <f>VLOOKUP([1]!Tabla1[[#This Row],[RENAES]],[2]EESS!$1:$1048576,10,FALSE)</f>
        <v>PEÑA NEGRA</v>
      </c>
      <c r="T4534" s="1" t="s">
        <v>5932</v>
      </c>
      <c r="U4534" s="1" t="s">
        <v>326</v>
      </c>
      <c r="V4534" s="1" t="s">
        <v>91</v>
      </c>
      <c r="W4534" s="57">
        <v>1</v>
      </c>
      <c r="X4534" s="1" t="s">
        <v>5163</v>
      </c>
      <c r="Y4534" s="1" t="s">
        <v>96</v>
      </c>
      <c r="Z4534" s="1" t="s">
        <v>122</v>
      </c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  <c r="BJ4534" s="1"/>
      <c r="BK4534" s="1"/>
      <c r="BL4534" s="1"/>
      <c r="BM4534" s="1"/>
      <c r="BN4534" s="1"/>
      <c r="BO4534" s="1"/>
      <c r="BP4534" s="1"/>
      <c r="BQ4534" s="1"/>
      <c r="BR4534" s="1"/>
      <c r="BS4534" s="1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/>
      <c r="CF4534" s="1"/>
      <c r="CG4534" s="1"/>
      <c r="CH4534" s="1"/>
      <c r="CI4534" s="1"/>
      <c r="CJ4534" s="1"/>
      <c r="CK4534" s="1"/>
      <c r="CL4534" s="1"/>
      <c r="CM4534" s="1"/>
      <c r="CN4534" s="1"/>
      <c r="CO4534" s="1"/>
      <c r="CP4534" s="1"/>
      <c r="CQ4534" s="1"/>
      <c r="CR4534" s="1"/>
    </row>
    <row r="4535" spans="1:96" x14ac:dyDescent="0.3">
      <c r="A4535" s="1" t="s">
        <v>4809</v>
      </c>
      <c r="B4535" s="1" t="s">
        <v>6931</v>
      </c>
      <c r="C4535" s="1" t="s">
        <v>97</v>
      </c>
      <c r="D4535" s="1" t="s">
        <v>3185</v>
      </c>
      <c r="E4535" s="1" t="s">
        <v>1111</v>
      </c>
      <c r="F4535" s="1" t="s">
        <v>102</v>
      </c>
      <c r="G4535" s="1" t="s">
        <v>102</v>
      </c>
      <c r="H4535" s="1" t="s">
        <v>1732</v>
      </c>
      <c r="I4535" s="1" t="s">
        <v>119</v>
      </c>
      <c r="J4535" s="1" t="s">
        <v>95</v>
      </c>
      <c r="K4535" s="1">
        <v>21</v>
      </c>
      <c r="L4535" s="1" t="s">
        <v>101</v>
      </c>
      <c r="M4535" s="1" t="s">
        <v>325</v>
      </c>
      <c r="N4535" s="1" t="s">
        <v>105</v>
      </c>
      <c r="O4535" s="32"/>
      <c r="P4535">
        <v>229</v>
      </c>
      <c r="Q4535" s="1" t="str">
        <f>VLOOKUP([1]!Tabla1[[#This Row],[RENAES]],[2]EESS!$1:$1048576,6,FALSE)</f>
        <v>MAYNAS PERIFERIE</v>
      </c>
      <c r="R4535" s="1" t="str">
        <f>VLOOKUP([1]!Tabla1[[#This Row],[RENAES]],[2]EESS!$1:$1048576,7,FALSE)</f>
        <v>SANTA CLOTILDE</v>
      </c>
      <c r="S4535" s="1" t="str">
        <f>VLOOKUP([1]!Tabla1[[#This Row],[RENAES]],[2]EESS!$1:$1048576,10,FALSE)</f>
        <v>SANTA CLOTILDE</v>
      </c>
      <c r="T4535" s="1"/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1"/>
      <c r="AK4535" s="1"/>
      <c r="AL4535" s="1"/>
      <c r="AM4535" s="1"/>
      <c r="AN4535" s="1"/>
      <c r="AO4535" s="1"/>
      <c r="AP4535" s="1"/>
      <c r="AQ4535" s="1"/>
      <c r="AR4535" s="1"/>
      <c r="AS4535" s="1"/>
      <c r="AT4535" s="1"/>
      <c r="AU4535" s="1"/>
      <c r="AV4535" s="1"/>
      <c r="AW4535" s="1"/>
      <c r="AX4535" s="1"/>
      <c r="AY4535" s="1"/>
      <c r="AZ4535" s="1"/>
      <c r="BA4535" s="1"/>
      <c r="BB4535" s="1"/>
      <c r="BC4535" s="1"/>
      <c r="BD4535" s="1"/>
      <c r="BE4535" s="1"/>
      <c r="BF4535" s="1"/>
      <c r="BG4535" s="1"/>
      <c r="BH4535" s="1"/>
      <c r="BI4535" s="1"/>
      <c r="BJ4535" s="1"/>
      <c r="BK4535" s="1"/>
      <c r="BL4535" s="1"/>
      <c r="BM4535" s="1"/>
      <c r="BN4535" s="1"/>
      <c r="BO4535" s="1"/>
      <c r="BP4535" s="1"/>
      <c r="BQ4535" s="1"/>
      <c r="BR4535" s="1"/>
      <c r="BS4535" s="1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/>
      <c r="CF4535" s="1"/>
      <c r="CG4535" s="1"/>
      <c r="CH4535" s="1"/>
      <c r="CI4535" s="1"/>
      <c r="CJ4535" s="1"/>
      <c r="CK4535" s="1"/>
      <c r="CL4535" s="1"/>
      <c r="CM4535" s="1"/>
      <c r="CN4535" s="1"/>
      <c r="CO4535" s="1"/>
      <c r="CP4535" s="1"/>
      <c r="CQ4535" s="1"/>
      <c r="CR4535" s="1"/>
    </row>
    <row r="4536" spans="1:96" x14ac:dyDescent="0.3">
      <c r="A4536" s="1" t="s">
        <v>4809</v>
      </c>
      <c r="B4536" s="1" t="s">
        <v>6932</v>
      </c>
      <c r="C4536" s="1" t="s">
        <v>97</v>
      </c>
      <c r="D4536" s="1" t="s">
        <v>3185</v>
      </c>
      <c r="E4536" s="1" t="s">
        <v>1111</v>
      </c>
      <c r="F4536" s="1" t="s">
        <v>95</v>
      </c>
      <c r="G4536" s="1" t="s">
        <v>88</v>
      </c>
      <c r="H4536" s="1" t="s">
        <v>206</v>
      </c>
      <c r="I4536" s="1" t="s">
        <v>96</v>
      </c>
      <c r="J4536" s="1" t="s">
        <v>96</v>
      </c>
      <c r="K4536" s="1">
        <v>21</v>
      </c>
      <c r="L4536" s="1" t="s">
        <v>101</v>
      </c>
      <c r="M4536" s="1" t="s">
        <v>325</v>
      </c>
      <c r="N4536" s="1" t="s">
        <v>105</v>
      </c>
      <c r="O4536" s="1" t="s">
        <v>92</v>
      </c>
      <c r="P4536">
        <v>229</v>
      </c>
      <c r="Q4536" s="1" t="str">
        <f>VLOOKUP([1]!Tabla1[[#This Row],[RENAES]],[2]EESS!$1:$1048576,6,FALSE)</f>
        <v>MAYNAS PERIFERIE</v>
      </c>
      <c r="R4536" s="1" t="str">
        <f>VLOOKUP([1]!Tabla1[[#This Row],[RENAES]],[2]EESS!$1:$1048576,7,FALSE)</f>
        <v>PUTUMAYO</v>
      </c>
      <c r="S4536" s="1" t="str">
        <f>VLOOKUP([1]!Tabla1[[#This Row],[RENAES]],[2]EESS!$1:$1048576,10,FALSE)</f>
        <v>HUAPAPA</v>
      </c>
      <c r="T4536" s="1" t="s">
        <v>6431</v>
      </c>
      <c r="U4536" s="1" t="s">
        <v>326</v>
      </c>
      <c r="V4536" s="1" t="s">
        <v>91</v>
      </c>
      <c r="W4536" s="57">
        <v>6</v>
      </c>
      <c r="X4536" s="1" t="s">
        <v>206</v>
      </c>
      <c r="Y4536" s="1" t="s">
        <v>96</v>
      </c>
      <c r="Z4536" s="1" t="s">
        <v>96</v>
      </c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  <c r="BJ4536" s="1"/>
      <c r="BK4536" s="1"/>
      <c r="BL4536" s="1"/>
      <c r="BM4536" s="1"/>
      <c r="BN4536" s="1"/>
      <c r="BO4536" s="1"/>
      <c r="BP4536" s="1"/>
      <c r="BQ4536" s="1"/>
      <c r="BR4536" s="1"/>
      <c r="BS4536" s="1"/>
      <c r="BT4536" s="1"/>
      <c r="BU4536" s="1"/>
      <c r="BV4536" s="1"/>
      <c r="BW4536" s="1"/>
      <c r="BX4536" s="1"/>
      <c r="BY4536" s="1"/>
      <c r="BZ4536" s="1"/>
      <c r="CA4536" s="1"/>
      <c r="CB4536" s="1"/>
      <c r="CC4536" s="1"/>
      <c r="CD4536" s="1"/>
      <c r="CE4536" s="1"/>
      <c r="CF4536" s="1"/>
      <c r="CG4536" s="1"/>
      <c r="CH4536" s="1"/>
      <c r="CI4536" s="1"/>
      <c r="CJ4536" s="1"/>
      <c r="CK4536" s="1"/>
      <c r="CL4536" s="1"/>
      <c r="CM4536" s="1"/>
      <c r="CN4536" s="1"/>
      <c r="CO4536" s="1"/>
      <c r="CP4536" s="1"/>
      <c r="CQ4536" s="1"/>
      <c r="CR4536" s="1"/>
    </row>
    <row r="4537" spans="1:96" x14ac:dyDescent="0.3">
      <c r="A4537" s="1" t="s">
        <v>7117</v>
      </c>
      <c r="B4537" s="1" t="s">
        <v>7118</v>
      </c>
      <c r="C4537" s="1" t="s">
        <v>97</v>
      </c>
      <c r="D4537" s="1" t="s">
        <v>136</v>
      </c>
      <c r="E4537" s="1" t="s">
        <v>1111</v>
      </c>
      <c r="F4537" s="1" t="s">
        <v>102</v>
      </c>
      <c r="G4537" s="1" t="s">
        <v>106</v>
      </c>
      <c r="H4537" s="1" t="s">
        <v>7111</v>
      </c>
      <c r="I4537" s="1" t="s">
        <v>96</v>
      </c>
      <c r="J4537" s="1" t="s">
        <v>108</v>
      </c>
      <c r="K4537" s="1">
        <v>45</v>
      </c>
      <c r="L4537" s="1" t="s">
        <v>101</v>
      </c>
      <c r="M4537" s="1" t="s">
        <v>325</v>
      </c>
      <c r="N4537" s="1" t="s">
        <v>105</v>
      </c>
      <c r="O4537" s="1" t="s">
        <v>104</v>
      </c>
      <c r="P4537">
        <v>269</v>
      </c>
      <c r="Q4537" s="1" t="str">
        <f>VLOOKUP([1]!Tabla1[[#This Row],[RENAES]],[2]EESS!$1:$1048576,6,FALSE)</f>
        <v>RAMON CASTILLA</v>
      </c>
      <c r="R4537" s="1" t="str">
        <f>VLOOKUP([1]!Tabla1[[#This Row],[RENAES]],[2]EESS!$1:$1048576,7,FALSE)</f>
        <v>CABALLO COCHA</v>
      </c>
      <c r="S4537" s="1" t="str">
        <f>VLOOKUP([1]!Tabla1[[#This Row],[RENAES]],[2]EESS!$1:$1048576,10,FALSE)</f>
        <v>CABALLOCOCHA</v>
      </c>
      <c r="T4537" s="1" t="s">
        <v>6172</v>
      </c>
      <c r="U4537" s="1" t="s">
        <v>326</v>
      </c>
      <c r="V4537" s="1" t="s">
        <v>91</v>
      </c>
      <c r="W4537" s="57">
        <v>2</v>
      </c>
      <c r="X4537" s="1" t="s">
        <v>7111</v>
      </c>
      <c r="Y4537" s="1" t="s">
        <v>96</v>
      </c>
      <c r="Z4537" s="1" t="s">
        <v>109</v>
      </c>
      <c r="AA4537" s="1"/>
      <c r="AB4537" s="1"/>
      <c r="AC4537" s="1"/>
      <c r="AD4537" s="1"/>
      <c r="AE4537" s="1"/>
      <c r="AF4537" s="1"/>
      <c r="AG4537" s="1"/>
      <c r="AH4537" s="1" t="s">
        <v>6172</v>
      </c>
      <c r="AI4537" s="1" t="s">
        <v>326</v>
      </c>
      <c r="AJ4537" s="1" t="s">
        <v>91</v>
      </c>
      <c r="AK4537" s="57">
        <v>2</v>
      </c>
      <c r="AL4537" s="1" t="s">
        <v>7111</v>
      </c>
      <c r="AM4537" s="1" t="s">
        <v>96</v>
      </c>
      <c r="AN4537" s="1" t="s">
        <v>108</v>
      </c>
      <c r="AO4537" s="1"/>
      <c r="AP4537" s="1"/>
      <c r="AQ4537" s="1"/>
      <c r="AR4537" s="1"/>
      <c r="AS4537" s="1"/>
      <c r="AT4537" s="1"/>
      <c r="AU4537" s="1"/>
      <c r="AV4537" s="1"/>
      <c r="AW4537" s="1"/>
      <c r="AX4537" s="1"/>
      <c r="AY4537" s="1"/>
      <c r="AZ4537" s="1"/>
      <c r="BA4537" s="1"/>
      <c r="BB4537" s="1"/>
      <c r="BC4537" s="1"/>
      <c r="BD4537" s="1"/>
      <c r="BE4537" s="1"/>
      <c r="BF4537" s="1"/>
      <c r="BG4537" s="1"/>
      <c r="BH4537" s="1"/>
      <c r="BI4537" s="1"/>
      <c r="BJ4537" s="1"/>
      <c r="BK4537" s="1"/>
      <c r="BL4537" s="1"/>
      <c r="BM4537" s="1"/>
      <c r="BN4537" s="1"/>
      <c r="BO4537" s="1"/>
      <c r="BP4537" s="1"/>
      <c r="BQ4537" s="1"/>
      <c r="BR4537" s="1"/>
      <c r="BS4537" s="1"/>
      <c r="BT4537" s="1"/>
      <c r="BU4537" s="1"/>
      <c r="BV4537" s="1"/>
      <c r="BW4537" s="1"/>
      <c r="BX4537" s="1"/>
      <c r="BY4537" s="1"/>
      <c r="BZ4537" s="1"/>
      <c r="CA4537" s="1"/>
      <c r="CB4537" s="1"/>
      <c r="CC4537" s="1"/>
      <c r="CD4537" s="1"/>
      <c r="CE4537" s="1"/>
      <c r="CF4537" s="1"/>
      <c r="CG4537" s="1"/>
      <c r="CH4537" s="1"/>
      <c r="CI4537" s="1"/>
      <c r="CJ4537" s="1"/>
      <c r="CK4537" s="1"/>
      <c r="CL4537" s="1"/>
      <c r="CM4537" s="1"/>
      <c r="CN4537" s="1"/>
      <c r="CO4537" s="1"/>
      <c r="CP4537" s="1"/>
      <c r="CQ4537" s="1"/>
      <c r="CR4537" s="1"/>
    </row>
    <row r="4538" spans="1:96" x14ac:dyDescent="0.3">
      <c r="A4538" s="1" t="s">
        <v>7281</v>
      </c>
      <c r="B4538" s="1" t="s">
        <v>7282</v>
      </c>
      <c r="C4538" s="1" t="s">
        <v>97</v>
      </c>
      <c r="D4538" s="1" t="s">
        <v>3185</v>
      </c>
      <c r="E4538" s="1" t="s">
        <v>1111</v>
      </c>
      <c r="F4538" s="1" t="s">
        <v>95</v>
      </c>
      <c r="G4538" s="1" t="s">
        <v>110</v>
      </c>
      <c r="H4538" s="1" t="s">
        <v>7283</v>
      </c>
      <c r="I4538" s="1" t="s">
        <v>90</v>
      </c>
      <c r="J4538" s="1" t="s">
        <v>90</v>
      </c>
      <c r="K4538" s="1">
        <v>20</v>
      </c>
      <c r="L4538" s="1" t="s">
        <v>101</v>
      </c>
      <c r="M4538" s="1" t="s">
        <v>325</v>
      </c>
      <c r="N4538" s="1" t="s">
        <v>91</v>
      </c>
      <c r="O4538" s="1" t="s">
        <v>104</v>
      </c>
      <c r="P4538">
        <v>229</v>
      </c>
      <c r="Q4538" s="1" t="str">
        <f>VLOOKUP([1]!Tabla1[[#This Row],[RENAES]],[2]EESS!$1:$1048576,6,FALSE)</f>
        <v>MAYNAS CIUDAD</v>
      </c>
      <c r="R4538" s="1" t="str">
        <f>VLOOKUP([1]!Tabla1[[#This Row],[RENAES]],[2]EESS!$1:$1048576,7,FALSE)</f>
        <v>BELEN</v>
      </c>
      <c r="S4538" s="1" t="str">
        <f>VLOOKUP([1]!Tabla1[[#This Row],[RENAES]],[2]EESS!$1:$1048576,10,FALSE)</f>
        <v>6 DE OCTUBRE</v>
      </c>
      <c r="T4538" s="1" t="s">
        <v>6933</v>
      </c>
      <c r="U4538" s="1" t="s">
        <v>326</v>
      </c>
      <c r="V4538" s="1" t="s">
        <v>91</v>
      </c>
      <c r="W4538" s="57">
        <v>5</v>
      </c>
      <c r="X4538" s="1" t="s">
        <v>7283</v>
      </c>
      <c r="Y4538" s="1" t="s">
        <v>90</v>
      </c>
      <c r="Z4538" s="1" t="s">
        <v>90</v>
      </c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  <c r="AY4538" s="1"/>
      <c r="AZ4538" s="1"/>
      <c r="BA4538" s="1"/>
      <c r="BB4538" s="1"/>
      <c r="BC4538" s="1"/>
      <c r="BD4538" s="1"/>
      <c r="BE4538" s="1"/>
      <c r="BF4538" s="1"/>
      <c r="BG4538" s="1"/>
      <c r="BH4538" s="1"/>
      <c r="BI4538" s="1"/>
      <c r="BJ4538" s="1"/>
      <c r="BK4538" s="1"/>
      <c r="BL4538" s="1"/>
      <c r="BM4538" s="1"/>
      <c r="BN4538" s="1"/>
      <c r="BO4538" s="1"/>
      <c r="BP4538" s="1"/>
      <c r="BQ4538" s="1"/>
      <c r="BR4538" s="1"/>
      <c r="BS4538" s="1"/>
      <c r="BT4538" s="1"/>
      <c r="BU4538" s="1"/>
      <c r="BV4538" s="1"/>
      <c r="BW4538" s="1"/>
      <c r="BX4538" s="1"/>
      <c r="BY4538" s="1"/>
      <c r="BZ4538" s="1"/>
      <c r="CA4538" s="1"/>
      <c r="CB4538" s="1"/>
      <c r="CC4538" s="1"/>
      <c r="CD4538" s="1"/>
      <c r="CE4538" s="1"/>
      <c r="CF4538" s="1"/>
      <c r="CG4538" s="1"/>
      <c r="CH4538" s="1"/>
      <c r="CI4538" s="1"/>
      <c r="CJ4538" s="1"/>
      <c r="CK4538" s="1"/>
      <c r="CL4538" s="1"/>
      <c r="CM4538" s="1"/>
      <c r="CN4538" s="1"/>
      <c r="CO4538" s="1"/>
      <c r="CP4538" s="1"/>
      <c r="CQ4538" s="1"/>
      <c r="CR4538" s="1"/>
    </row>
    <row r="4539" spans="1:96" x14ac:dyDescent="0.3">
      <c r="A4539" s="1" t="s">
        <v>7638</v>
      </c>
      <c r="B4539" s="1" t="s">
        <v>7639</v>
      </c>
      <c r="C4539" s="1" t="s">
        <v>97</v>
      </c>
      <c r="D4539" s="1" t="s">
        <v>116</v>
      </c>
      <c r="E4539" s="1" t="s">
        <v>1111</v>
      </c>
      <c r="F4539" s="1" t="s">
        <v>95</v>
      </c>
      <c r="G4539" s="1" t="s">
        <v>107</v>
      </c>
      <c r="H4539" s="1" t="s">
        <v>7383</v>
      </c>
      <c r="I4539" s="1" t="s">
        <v>96</v>
      </c>
      <c r="J4539" s="1" t="s">
        <v>96</v>
      </c>
      <c r="K4539" s="1">
        <v>23</v>
      </c>
      <c r="L4539" s="1" t="s">
        <v>101</v>
      </c>
      <c r="M4539" s="1" t="s">
        <v>325</v>
      </c>
      <c r="N4539" s="1" t="s">
        <v>105</v>
      </c>
      <c r="O4539" s="1" t="s">
        <v>92</v>
      </c>
      <c r="P4539">
        <v>264</v>
      </c>
      <c r="Q4539" s="1" t="str">
        <f>VLOOKUP([1]!Tabla1[[#This Row],[RENAES]],[2]EESS!$1:$1048576,6,FALSE)</f>
        <v>MAYNAS CIUDAD</v>
      </c>
      <c r="R4539" s="1" t="str">
        <f>VLOOKUP([1]!Tabla1[[#This Row],[RENAES]],[2]EESS!$1:$1048576,7,FALSE)</f>
        <v>IQUITOS NORTE</v>
      </c>
      <c r="S4539" s="1" t="str">
        <f>VLOOKUP([1]!Tabla1[[#This Row],[RENAES]],[2]EESS!$1:$1048576,10,FALSE)</f>
        <v>MORONACOCHA</v>
      </c>
      <c r="T4539" s="1" t="s">
        <v>6711</v>
      </c>
      <c r="U4539" s="1" t="s">
        <v>326</v>
      </c>
      <c r="V4539" s="1" t="s">
        <v>91</v>
      </c>
      <c r="W4539" s="57">
        <v>4</v>
      </c>
      <c r="X4539" s="1" t="s">
        <v>7383</v>
      </c>
      <c r="Y4539" s="1" t="s">
        <v>96</v>
      </c>
      <c r="Z4539" s="1" t="s">
        <v>96</v>
      </c>
      <c r="AA4539" s="1"/>
      <c r="AB4539" s="1"/>
      <c r="AC4539" s="1"/>
      <c r="AD4539" s="1"/>
      <c r="AE4539" s="1"/>
      <c r="AF4539" s="1"/>
      <c r="AG4539" s="1"/>
      <c r="AH4539" s="1"/>
      <c r="AI4539" s="1"/>
      <c r="AJ4539" s="1"/>
      <c r="AK4539" s="1"/>
      <c r="AL4539" s="1"/>
      <c r="AM4539" s="1"/>
      <c r="AN4539" s="1"/>
      <c r="AO4539" s="1"/>
      <c r="AP4539" s="1"/>
      <c r="AQ4539" s="1"/>
      <c r="AR4539" s="1"/>
      <c r="AS4539" s="1"/>
      <c r="AT4539" s="1"/>
      <c r="AU4539" s="1"/>
      <c r="AV4539" s="1"/>
      <c r="AW4539" s="1"/>
      <c r="AX4539" s="1"/>
      <c r="AY4539" s="1"/>
      <c r="AZ4539" s="1"/>
      <c r="BA4539" s="1"/>
      <c r="BB4539" s="1"/>
      <c r="BC4539" s="1"/>
      <c r="BD4539" s="1"/>
      <c r="BE4539" s="1"/>
      <c r="BF4539" s="1"/>
      <c r="BG4539" s="1"/>
      <c r="BH4539" s="1"/>
      <c r="BI4539" s="1"/>
      <c r="BJ4539" s="1"/>
      <c r="BK4539" s="1"/>
      <c r="BL4539" s="1"/>
      <c r="BM4539" s="1"/>
      <c r="BN4539" s="1"/>
      <c r="BO4539" s="1"/>
      <c r="BP4539" s="1"/>
      <c r="BQ4539" s="1"/>
      <c r="BR4539" s="1"/>
      <c r="BS4539" s="1"/>
      <c r="BT4539" s="1"/>
      <c r="BU4539" s="1"/>
      <c r="BV4539" s="1"/>
      <c r="BW4539" s="1"/>
      <c r="BX4539" s="1"/>
      <c r="BY4539" s="1"/>
      <c r="BZ4539" s="1"/>
      <c r="CA4539" s="1"/>
      <c r="CB4539" s="1"/>
      <c r="CC4539" s="1"/>
      <c r="CD4539" s="1"/>
      <c r="CE4539" s="1"/>
      <c r="CF4539" s="1"/>
      <c r="CG4539" s="1"/>
      <c r="CH4539" s="1"/>
      <c r="CI4539" s="1"/>
      <c r="CJ4539" s="1"/>
      <c r="CK4539" s="1"/>
      <c r="CL4539" s="1"/>
      <c r="CM4539" s="1"/>
      <c r="CN4539" s="1"/>
      <c r="CO4539" s="1"/>
      <c r="CP4539" s="1"/>
      <c r="CQ4539" s="1"/>
      <c r="CR4539" s="1"/>
    </row>
    <row r="4540" spans="1:96" x14ac:dyDescent="0.3">
      <c r="A4540" s="1" t="s">
        <v>4809</v>
      </c>
      <c r="B4540" s="1" t="s">
        <v>7640</v>
      </c>
      <c r="C4540" s="1" t="s">
        <v>97</v>
      </c>
      <c r="D4540" s="1" t="s">
        <v>3185</v>
      </c>
      <c r="E4540" s="1" t="s">
        <v>1111</v>
      </c>
      <c r="F4540" s="1" t="s">
        <v>95</v>
      </c>
      <c r="G4540" s="1" t="s">
        <v>114</v>
      </c>
      <c r="H4540" s="1" t="s">
        <v>4907</v>
      </c>
      <c r="I4540" s="1" t="s">
        <v>99</v>
      </c>
      <c r="J4540" s="1" t="s">
        <v>107</v>
      </c>
      <c r="K4540" s="1">
        <v>21</v>
      </c>
      <c r="L4540" s="1" t="s">
        <v>101</v>
      </c>
      <c r="M4540" s="1" t="s">
        <v>325</v>
      </c>
      <c r="N4540" s="1" t="s">
        <v>105</v>
      </c>
      <c r="O4540" s="32"/>
      <c r="P4540">
        <v>229</v>
      </c>
      <c r="Q4540" s="1" t="str">
        <f>VLOOKUP([1]!Tabla1[[#This Row],[RENAES]],[2]EESS!$1:$1048576,6,FALSE)</f>
        <v>LORETO</v>
      </c>
      <c r="R4540" s="1" t="str">
        <f>VLOOKUP([1]!Tabla1[[#This Row],[RENAES]],[2]EESS!$1:$1048576,7,FALSE)</f>
        <v>VILLA TROMPETERO</v>
      </c>
      <c r="S4540" s="1" t="str">
        <f>VLOOKUP([1]!Tabla1[[#This Row],[RENAES]],[2]EESS!$1:$1048576,10,FALSE)</f>
        <v>NUEVA JERUSALEN</v>
      </c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  <c r="BJ4540" s="1"/>
      <c r="BK4540" s="1"/>
      <c r="BL4540" s="1"/>
      <c r="BM4540" s="1"/>
      <c r="BN4540" s="1"/>
      <c r="BO4540" s="1"/>
      <c r="BP4540" s="1"/>
      <c r="BQ4540" s="1"/>
      <c r="BR4540" s="1"/>
      <c r="BS4540" s="1"/>
      <c r="BT4540" s="1"/>
      <c r="BU4540" s="1"/>
      <c r="BV4540" s="1"/>
      <c r="BW4540" s="1"/>
      <c r="BX4540" s="1"/>
      <c r="BY4540" s="1"/>
      <c r="BZ4540" s="1"/>
      <c r="CA4540" s="1"/>
      <c r="CB4540" s="1"/>
      <c r="CC4540" s="1"/>
      <c r="CD4540" s="1"/>
      <c r="CE4540" s="1"/>
      <c r="CF4540" s="1"/>
      <c r="CG4540" s="1"/>
      <c r="CH4540" s="1"/>
      <c r="CI4540" s="1"/>
      <c r="CJ4540" s="1"/>
      <c r="CK4540" s="1"/>
      <c r="CL4540" s="1"/>
      <c r="CM4540" s="1"/>
      <c r="CN4540" s="1"/>
      <c r="CO4540" s="1"/>
      <c r="CP4540" s="1"/>
      <c r="CQ4540" s="1"/>
      <c r="CR4540" s="1"/>
    </row>
    <row r="4541" spans="1:96" x14ac:dyDescent="0.3">
      <c r="A4541" s="1" t="s">
        <v>10156</v>
      </c>
      <c r="B4541" s="1" t="s">
        <v>10157</v>
      </c>
      <c r="C4541" s="1" t="s">
        <v>97</v>
      </c>
      <c r="D4541" s="1" t="s">
        <v>115</v>
      </c>
      <c r="E4541" s="1" t="s">
        <v>1111</v>
      </c>
      <c r="F4541" s="1" t="s">
        <v>119</v>
      </c>
      <c r="G4541" s="1" t="s">
        <v>129</v>
      </c>
      <c r="H4541" s="1" t="s">
        <v>9994</v>
      </c>
      <c r="I4541" s="1" t="s">
        <v>96</v>
      </c>
      <c r="J4541" s="1" t="s">
        <v>102</v>
      </c>
      <c r="K4541" s="1">
        <v>30</v>
      </c>
      <c r="L4541" s="1" t="s">
        <v>101</v>
      </c>
      <c r="M4541" s="1" t="s">
        <v>325</v>
      </c>
      <c r="N4541" s="1" t="s">
        <v>91</v>
      </c>
      <c r="O4541" s="1" t="s">
        <v>104</v>
      </c>
      <c r="P4541">
        <v>6740</v>
      </c>
      <c r="Q4541" s="1" t="str">
        <f>VLOOKUP([1]!Tabla1[[#This Row],[RENAES]],[2]EESS!$1:$1048576,6,FALSE)</f>
        <v>MAYNAS PERIFERIE</v>
      </c>
      <c r="R4541" s="1" t="str">
        <f>VLOOKUP([1]!Tabla1[[#This Row],[RENAES]],[2]EESS!$1:$1048576,7,FALSE)</f>
        <v>MAZAN</v>
      </c>
      <c r="S4541" s="1" t="str">
        <f>VLOOKUP([1]!Tabla1[[#This Row],[RENAES]],[2]EESS!$1:$1048576,10,FALSE)</f>
        <v>MAZAN</v>
      </c>
      <c r="T4541" s="1" t="s">
        <v>7680</v>
      </c>
      <c r="U4541" s="1" t="s">
        <v>326</v>
      </c>
      <c r="V4541" s="1" t="s">
        <v>91</v>
      </c>
      <c r="W4541" s="57">
        <v>1</v>
      </c>
      <c r="X4541" s="1" t="s">
        <v>9994</v>
      </c>
      <c r="Y4541" s="1" t="s">
        <v>96</v>
      </c>
      <c r="Z4541" s="1" t="s">
        <v>102</v>
      </c>
      <c r="AA4541" s="1"/>
      <c r="AB4541" s="1"/>
      <c r="AC4541" s="1"/>
      <c r="AD4541" s="1"/>
      <c r="AE4541" s="1"/>
      <c r="AF4541" s="1"/>
      <c r="AG4541" s="1"/>
      <c r="AH4541" s="1"/>
      <c r="AI4541" s="1"/>
      <c r="AJ4541" s="1"/>
      <c r="AK4541" s="1"/>
      <c r="AL4541" s="1"/>
      <c r="AM4541" s="1"/>
      <c r="AN4541" s="1"/>
      <c r="AO4541" s="1"/>
      <c r="AP4541" s="1"/>
      <c r="AQ4541" s="1"/>
      <c r="AR4541" s="1"/>
      <c r="AS4541" s="1"/>
      <c r="AT4541" s="1"/>
      <c r="AU4541" s="1"/>
      <c r="AV4541" s="1"/>
      <c r="AW4541" s="1"/>
      <c r="AX4541" s="1"/>
      <c r="AY4541" s="1"/>
      <c r="AZ4541" s="1"/>
      <c r="BA4541" s="1"/>
      <c r="BB4541" s="1"/>
      <c r="BC4541" s="1"/>
      <c r="BD4541" s="1"/>
      <c r="BE4541" s="1"/>
      <c r="BF4541" s="1"/>
      <c r="BG4541" s="1"/>
      <c r="BH4541" s="1"/>
      <c r="BI4541" s="1"/>
      <c r="BJ4541" s="1"/>
      <c r="BK4541" s="1"/>
      <c r="BL4541" s="1"/>
      <c r="BM4541" s="1"/>
      <c r="BN4541" s="1"/>
      <c r="BO4541" s="1"/>
      <c r="BP4541" s="1"/>
      <c r="BQ4541" s="1"/>
      <c r="BR4541" s="1"/>
      <c r="BS4541" s="1"/>
      <c r="BT4541" s="1"/>
      <c r="BU4541" s="1"/>
      <c r="BV4541" s="1"/>
      <c r="BW4541" s="1"/>
      <c r="BX4541" s="1"/>
      <c r="BY4541" s="1"/>
      <c r="BZ4541" s="1"/>
      <c r="CA4541" s="1"/>
      <c r="CB4541" s="1"/>
      <c r="CC4541" s="1"/>
      <c r="CD4541" s="1"/>
      <c r="CE4541" s="1"/>
      <c r="CF4541" s="1"/>
      <c r="CG4541" s="1"/>
      <c r="CH4541" s="1"/>
      <c r="CI4541" s="1"/>
      <c r="CJ4541" s="1"/>
      <c r="CK4541" s="1"/>
      <c r="CL4541" s="1"/>
      <c r="CM4541" s="1"/>
      <c r="CN4541" s="1"/>
      <c r="CO4541" s="1"/>
      <c r="CP4541" s="1"/>
      <c r="CQ4541" s="1"/>
      <c r="CR4541" s="1"/>
    </row>
    <row r="4542" spans="1:96" x14ac:dyDescent="0.3">
      <c r="A4542" s="1" t="s">
        <v>8834</v>
      </c>
      <c r="B4542" s="1" t="s">
        <v>8835</v>
      </c>
      <c r="C4542" s="1" t="s">
        <v>97</v>
      </c>
      <c r="D4542" s="1" t="s">
        <v>3185</v>
      </c>
      <c r="E4542" s="1" t="s">
        <v>1111</v>
      </c>
      <c r="F4542" s="1" t="s">
        <v>119</v>
      </c>
      <c r="G4542" s="1" t="s">
        <v>131</v>
      </c>
      <c r="H4542" s="1" t="s">
        <v>8810</v>
      </c>
      <c r="I4542" s="1" t="s">
        <v>127</v>
      </c>
      <c r="J4542" s="1" t="s">
        <v>109</v>
      </c>
      <c r="K4542" s="1">
        <v>28</v>
      </c>
      <c r="L4542" s="1" t="s">
        <v>101</v>
      </c>
      <c r="M4542" s="1" t="s">
        <v>325</v>
      </c>
      <c r="N4542" s="1" t="s">
        <v>91</v>
      </c>
      <c r="O4542" s="1" t="s">
        <v>104</v>
      </c>
      <c r="P4542">
        <v>271</v>
      </c>
      <c r="Q4542" s="1" t="str">
        <f>VLOOKUP([1]!Tabla1[[#This Row],[RENAES]],[2]EESS!$1:$1048576,6,FALSE)</f>
        <v>NO PERTENECE A NINGUNA RED</v>
      </c>
      <c r="R4542" s="1" t="str">
        <f>VLOOKUP([1]!Tabla1[[#This Row],[RENAES]],[2]EESS!$1:$1048576,7,FALSE)</f>
        <v>NO PERTENECE A NINGUNA MICRORED</v>
      </c>
      <c r="S4542" s="1" t="str">
        <f>VLOOKUP([1]!Tabla1[[#This Row],[RENAES]],[2]EESS!$1:$1048576,10,FALSE)</f>
        <v>HOSPITAL IQUITOS "Cesar Garayar Garcia"</v>
      </c>
      <c r="T4542" s="1" t="s">
        <v>7655</v>
      </c>
      <c r="U4542" s="1" t="s">
        <v>326</v>
      </c>
      <c r="V4542" s="1" t="s">
        <v>91</v>
      </c>
      <c r="W4542" s="57">
        <v>3</v>
      </c>
      <c r="X4542" s="1" t="s">
        <v>8810</v>
      </c>
      <c r="Y4542" s="1" t="s">
        <v>127</v>
      </c>
      <c r="Z4542" s="1" t="s">
        <v>109</v>
      </c>
      <c r="AA4542" s="1"/>
      <c r="AB4542" s="1"/>
      <c r="AC4542" s="1"/>
      <c r="AD4542" s="1"/>
      <c r="AE4542" s="1"/>
      <c r="AF4542" s="1"/>
      <c r="AG4542" s="1"/>
      <c r="AH4542" s="1"/>
      <c r="AI4542" s="1"/>
      <c r="AJ4542" s="1"/>
      <c r="AK4542" s="1"/>
      <c r="AL4542" s="1"/>
      <c r="AM4542" s="1"/>
      <c r="AN4542" s="1"/>
      <c r="AO4542" s="1"/>
      <c r="AP4542" s="1"/>
      <c r="AQ4542" s="1"/>
      <c r="AR4542" s="1"/>
      <c r="AS4542" s="1"/>
      <c r="AT4542" s="1"/>
      <c r="AU4542" s="1"/>
      <c r="AV4542" s="1"/>
      <c r="AW4542" s="1"/>
      <c r="AX4542" s="1"/>
      <c r="AY4542" s="1"/>
      <c r="AZ4542" s="1"/>
      <c r="BA4542" s="1"/>
      <c r="BB4542" s="1"/>
      <c r="BC4542" s="1"/>
      <c r="BD4542" s="1"/>
      <c r="BE4542" s="1"/>
      <c r="BF4542" s="1"/>
      <c r="BG4542" s="1"/>
      <c r="BH4542" s="1"/>
      <c r="BI4542" s="1"/>
      <c r="BJ4542" s="1"/>
      <c r="BK4542" s="1"/>
      <c r="BL4542" s="1"/>
      <c r="BM4542" s="1"/>
      <c r="BN4542" s="1"/>
      <c r="BO4542" s="1"/>
      <c r="BP4542" s="1"/>
      <c r="BQ4542" s="1"/>
      <c r="BR4542" s="1"/>
      <c r="BS4542" s="1"/>
      <c r="BT4542" s="1"/>
      <c r="BU4542" s="1"/>
      <c r="BV4542" s="1"/>
      <c r="BW4542" s="1"/>
      <c r="BX4542" s="1"/>
      <c r="BY4542" s="1"/>
      <c r="BZ4542" s="1"/>
      <c r="CA4542" s="1"/>
      <c r="CB4542" s="1"/>
      <c r="CC4542" s="1"/>
      <c r="CD4542" s="1"/>
      <c r="CE4542" s="1"/>
      <c r="CF4542" s="1"/>
      <c r="CG4542" s="1"/>
      <c r="CH4542" s="1"/>
      <c r="CI4542" s="1"/>
      <c r="CJ4542" s="1"/>
      <c r="CK4542" s="1"/>
      <c r="CL4542" s="1"/>
      <c r="CM4542" s="1"/>
      <c r="CN4542" s="1"/>
      <c r="CO4542" s="1"/>
      <c r="CP4542" s="1"/>
      <c r="CQ4542" s="1"/>
      <c r="CR4542" s="1"/>
    </row>
    <row r="4543" spans="1:96" x14ac:dyDescent="0.3">
      <c r="A4543" s="1" t="s">
        <v>779</v>
      </c>
      <c r="B4543" s="1" t="s">
        <v>8993</v>
      </c>
      <c r="C4543" s="1" t="s">
        <v>97</v>
      </c>
      <c r="D4543" s="1" t="s">
        <v>136</v>
      </c>
      <c r="E4543" s="1" t="s">
        <v>1111</v>
      </c>
      <c r="F4543" s="1" t="s">
        <v>119</v>
      </c>
      <c r="G4543" s="1" t="s">
        <v>122</v>
      </c>
      <c r="H4543" s="1" t="s">
        <v>4324</v>
      </c>
      <c r="I4543" s="1" t="s">
        <v>102</v>
      </c>
      <c r="J4543" s="1" t="s">
        <v>90</v>
      </c>
      <c r="K4543" s="1">
        <v>23</v>
      </c>
      <c r="L4543" s="1" t="s">
        <v>101</v>
      </c>
      <c r="M4543" s="1" t="s">
        <v>325</v>
      </c>
      <c r="N4543" s="1" t="s">
        <v>91</v>
      </c>
      <c r="O4543" s="1" t="s">
        <v>92</v>
      </c>
      <c r="P4543">
        <v>105</v>
      </c>
      <c r="Q4543" s="1" t="str">
        <f>VLOOKUP([1]!Tabla1[[#This Row],[RENAES]],[2]EESS!$1:$1048576,6,FALSE)</f>
        <v>NO PERTENECE A NINGUNA RED</v>
      </c>
      <c r="R4543" s="1" t="str">
        <f>VLOOKUP([1]!Tabla1[[#This Row],[RENAES]],[2]EESS!$1:$1048576,7,FALSE)</f>
        <v>NO PERTENECE A NINGUNA MICRORED</v>
      </c>
      <c r="S4543" s="1" t="str">
        <f>VLOOKUP([1]!Tabla1[[#This Row],[RENAES]],[2]EESS!$1:$1048576,10,FALSE)</f>
        <v>HOSP.REGIONAL DE LORETO "Felipe Arriola Iglesias"</v>
      </c>
      <c r="T4543" s="1" t="s">
        <v>8052</v>
      </c>
      <c r="U4543" s="1" t="s">
        <v>326</v>
      </c>
      <c r="V4543" s="1" t="s">
        <v>91</v>
      </c>
      <c r="W4543" s="57">
        <v>1</v>
      </c>
      <c r="X4543" s="1" t="s">
        <v>4324</v>
      </c>
      <c r="Y4543" s="1" t="s">
        <v>102</v>
      </c>
      <c r="Z4543" s="1" t="s">
        <v>90</v>
      </c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  <c r="BJ4543" s="1"/>
      <c r="BK4543" s="1"/>
      <c r="BL4543" s="1"/>
      <c r="BM4543" s="1"/>
      <c r="BN4543" s="1"/>
      <c r="BO4543" s="1"/>
      <c r="BP4543" s="1"/>
      <c r="BQ4543" s="1"/>
      <c r="BR4543" s="1"/>
      <c r="BS4543" s="1"/>
      <c r="BT4543" s="1"/>
      <c r="BU4543" s="1"/>
      <c r="BV4543" s="1"/>
      <c r="BW4543" s="1"/>
      <c r="BX4543" s="1"/>
      <c r="BY4543" s="1"/>
      <c r="BZ4543" s="1"/>
      <c r="CA4543" s="1"/>
      <c r="CB4543" s="1"/>
      <c r="CC4543" s="1"/>
      <c r="CD4543" s="1"/>
      <c r="CE4543" s="1"/>
      <c r="CF4543" s="1"/>
      <c r="CG4543" s="1"/>
      <c r="CH4543" s="1"/>
      <c r="CI4543" s="1"/>
      <c r="CJ4543" s="1"/>
      <c r="CK4543" s="1"/>
      <c r="CL4543" s="1"/>
      <c r="CM4543" s="1"/>
      <c r="CN4543" s="1"/>
      <c r="CO4543" s="1"/>
      <c r="CP4543" s="1"/>
      <c r="CQ4543" s="1"/>
      <c r="CR4543" s="1"/>
    </row>
    <row r="4544" spans="1:96" x14ac:dyDescent="0.3">
      <c r="A4544" s="1" t="s">
        <v>9273</v>
      </c>
      <c r="B4544" s="1" t="s">
        <v>9274</v>
      </c>
      <c r="C4544" s="1" t="s">
        <v>97</v>
      </c>
      <c r="D4544" s="1" t="s">
        <v>136</v>
      </c>
      <c r="E4544" s="1" t="s">
        <v>1111</v>
      </c>
      <c r="F4544" s="1" t="s">
        <v>127</v>
      </c>
      <c r="G4544" s="1" t="s">
        <v>109</v>
      </c>
      <c r="H4544" s="1" t="s">
        <v>7351</v>
      </c>
      <c r="I4544" s="1" t="s">
        <v>90</v>
      </c>
      <c r="J4544" s="1" t="s">
        <v>96</v>
      </c>
      <c r="K4544" s="1">
        <v>36</v>
      </c>
      <c r="L4544" s="1" t="s">
        <v>101</v>
      </c>
      <c r="M4544" s="1" t="s">
        <v>325</v>
      </c>
      <c r="N4544" s="1" t="s">
        <v>91</v>
      </c>
      <c r="O4544" s="1" t="s">
        <v>104</v>
      </c>
      <c r="P4544">
        <v>105</v>
      </c>
      <c r="Q4544" s="1" t="str">
        <f>VLOOKUP([1]!Tabla1[[#This Row],[RENAES]],[2]EESS!$1:$1048576,6,FALSE)</f>
        <v>NO PERTENECE A NINGUNA RED</v>
      </c>
      <c r="R4544" s="1" t="str">
        <f>VLOOKUP([1]!Tabla1[[#This Row],[RENAES]],[2]EESS!$1:$1048576,7,FALSE)</f>
        <v>NO PERTENECE A NINGUNA MICRORED</v>
      </c>
      <c r="S4544" s="1" t="str">
        <f>VLOOKUP([1]!Tabla1[[#This Row],[RENAES]],[2]EESS!$1:$1048576,10,FALSE)</f>
        <v>HOSPITAL IQUITOS "Cesar Garayar Garcia"</v>
      </c>
      <c r="T4544" s="1" t="s">
        <v>8649</v>
      </c>
      <c r="U4544" s="1" t="s">
        <v>326</v>
      </c>
      <c r="V4544" s="1" t="s">
        <v>91</v>
      </c>
      <c r="W4544" s="57">
        <v>1</v>
      </c>
      <c r="X4544" s="1" t="s">
        <v>7351</v>
      </c>
      <c r="Y4544" s="1" t="s">
        <v>90</v>
      </c>
      <c r="Z4544" s="1" t="s">
        <v>96</v>
      </c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  <c r="BJ4544" s="1"/>
      <c r="BK4544" s="1"/>
      <c r="BL4544" s="1"/>
      <c r="BM4544" s="1"/>
      <c r="BN4544" s="1"/>
      <c r="BO4544" s="1"/>
      <c r="BP4544" s="1"/>
      <c r="BQ4544" s="1"/>
      <c r="BR4544" s="1"/>
      <c r="BS4544" s="1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/>
      <c r="CF4544" s="1"/>
      <c r="CG4544" s="1"/>
      <c r="CH4544" s="1"/>
      <c r="CI4544" s="1"/>
      <c r="CJ4544" s="1"/>
      <c r="CK4544" s="1"/>
      <c r="CL4544" s="1"/>
      <c r="CM4544" s="1"/>
      <c r="CN4544" s="1"/>
      <c r="CO4544" s="1"/>
      <c r="CP4544" s="1"/>
      <c r="CQ4544" s="1"/>
      <c r="CR4544" s="1"/>
    </row>
    <row r="4545" spans="1:96" x14ac:dyDescent="0.3">
      <c r="A4545" s="1" t="s">
        <v>9275</v>
      </c>
      <c r="B4545" s="1" t="s">
        <v>9276</v>
      </c>
      <c r="C4545" s="1" t="s">
        <v>97</v>
      </c>
      <c r="D4545" s="1" t="s">
        <v>3185</v>
      </c>
      <c r="E4545" s="1" t="s">
        <v>1111</v>
      </c>
      <c r="F4545" s="1" t="s">
        <v>127</v>
      </c>
      <c r="G4545" s="1" t="s">
        <v>99</v>
      </c>
      <c r="H4545" s="1" t="s">
        <v>208</v>
      </c>
      <c r="I4545" s="1" t="s">
        <v>95</v>
      </c>
      <c r="J4545" s="1" t="s">
        <v>88</v>
      </c>
      <c r="K4545" s="1">
        <v>30</v>
      </c>
      <c r="L4545" s="1" t="s">
        <v>101</v>
      </c>
      <c r="M4545" s="1" t="s">
        <v>325</v>
      </c>
      <c r="N4545" s="1" t="s">
        <v>105</v>
      </c>
      <c r="O4545" s="1" t="s">
        <v>104</v>
      </c>
      <c r="P4545">
        <v>17213</v>
      </c>
      <c r="Q4545" s="1" t="str">
        <f>VLOOKUP([1]!Tabla1[[#This Row],[RENAES]],[2]EESS!$1:$1048576,6,FALSE)</f>
        <v>NO PERTENECE A NINGUNA RED</v>
      </c>
      <c r="R4545" s="1" t="str">
        <f>VLOOKUP([1]!Tabla1[[#This Row],[RENAES]],[2]EESS!$1:$1048576,7,FALSE)</f>
        <v>NO PERTENECE A NINGUNA MICRORED</v>
      </c>
      <c r="S4545" s="1" t="str">
        <f>VLOOKUP([1]!Tabla1[[#This Row],[RENAES]],[2]EESS!$1:$1048576,10,FALSE)</f>
        <v>HOSPITAL IQUITOS "Cesar Garayar Garcia"</v>
      </c>
      <c r="T4545" s="1" t="s">
        <v>8616</v>
      </c>
      <c r="U4545" s="1" t="s">
        <v>326</v>
      </c>
      <c r="V4545" s="1" t="s">
        <v>91</v>
      </c>
      <c r="W4545" s="57">
        <v>3</v>
      </c>
      <c r="X4545" s="1" t="s">
        <v>208</v>
      </c>
      <c r="Y4545" s="1" t="s">
        <v>95</v>
      </c>
      <c r="Z4545" s="1" t="s">
        <v>88</v>
      </c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  <c r="BJ4545" s="1"/>
      <c r="BK4545" s="1"/>
      <c r="BL4545" s="1"/>
      <c r="BM4545" s="1"/>
      <c r="BN4545" s="1"/>
      <c r="BO4545" s="1"/>
      <c r="BP4545" s="1"/>
      <c r="BQ4545" s="1"/>
      <c r="BR4545" s="1"/>
      <c r="BS4545" s="1"/>
      <c r="BT4545" s="1"/>
      <c r="BU4545" s="1"/>
      <c r="BV4545" s="1"/>
      <c r="BW4545" s="1"/>
      <c r="BX4545" s="1"/>
      <c r="BY4545" s="1"/>
      <c r="BZ4545" s="1"/>
      <c r="CA4545" s="1"/>
      <c r="CB4545" s="1"/>
      <c r="CC4545" s="1"/>
      <c r="CD4545" s="1"/>
      <c r="CE4545" s="1"/>
      <c r="CF4545" s="1"/>
      <c r="CG4545" s="1"/>
      <c r="CH4545" s="1"/>
      <c r="CI4545" s="1"/>
      <c r="CJ4545" s="1"/>
      <c r="CK4545" s="1"/>
      <c r="CL4545" s="1"/>
      <c r="CM4545" s="1"/>
      <c r="CN4545" s="1"/>
      <c r="CO4545" s="1"/>
      <c r="CP4545" s="1"/>
      <c r="CQ4545" s="1"/>
      <c r="CR4545" s="1"/>
    </row>
    <row r="4546" spans="1:96" x14ac:dyDescent="0.3">
      <c r="A4546" s="1" t="s">
        <v>9275</v>
      </c>
      <c r="B4546" s="1" t="s">
        <v>9277</v>
      </c>
      <c r="C4546" s="1" t="s">
        <v>97</v>
      </c>
      <c r="D4546" s="1" t="s">
        <v>3185</v>
      </c>
      <c r="E4546" s="1" t="s">
        <v>1111</v>
      </c>
      <c r="F4546" s="1" t="s">
        <v>127</v>
      </c>
      <c r="G4546" s="1" t="s">
        <v>127</v>
      </c>
      <c r="H4546" s="1" t="s">
        <v>208</v>
      </c>
      <c r="I4546" s="1" t="s">
        <v>109</v>
      </c>
      <c r="J4546" s="1" t="s">
        <v>96</v>
      </c>
      <c r="K4546" s="1">
        <v>30</v>
      </c>
      <c r="L4546" s="1" t="s">
        <v>101</v>
      </c>
      <c r="M4546" s="1" t="s">
        <v>325</v>
      </c>
      <c r="N4546" s="1" t="s">
        <v>105</v>
      </c>
      <c r="O4546" s="1" t="s">
        <v>104</v>
      </c>
      <c r="P4546">
        <v>17213</v>
      </c>
      <c r="Q4546" s="1" t="str">
        <f>VLOOKUP([1]!Tabla1[[#This Row],[RENAES]],[2]EESS!$1:$1048576,6,FALSE)</f>
        <v>NO PERTENECE A NINGUNA RED</v>
      </c>
      <c r="R4546" s="1" t="str">
        <f>VLOOKUP([1]!Tabla1[[#This Row],[RENAES]],[2]EESS!$1:$1048576,7,FALSE)</f>
        <v>NO PERTENECE A NINGUNA MICRORED</v>
      </c>
      <c r="S4546" s="1" t="str">
        <f>VLOOKUP([1]!Tabla1[[#This Row],[RENAES]],[2]EESS!$1:$1048576,10,FALSE)</f>
        <v>HOSPITAL IQUITOS "Cesar Garayar Garcia"</v>
      </c>
      <c r="T4546" s="1" t="s">
        <v>8662</v>
      </c>
      <c r="U4546" s="1" t="s">
        <v>326</v>
      </c>
      <c r="V4546" s="1" t="s">
        <v>91</v>
      </c>
      <c r="W4546" s="57">
        <v>2</v>
      </c>
      <c r="X4546" s="1" t="s">
        <v>208</v>
      </c>
      <c r="Y4546" s="1" t="s">
        <v>109</v>
      </c>
      <c r="Z4546" s="1" t="s">
        <v>96</v>
      </c>
      <c r="AA4546" s="1"/>
      <c r="AB4546" s="1"/>
      <c r="AC4546" s="1"/>
      <c r="AD4546" s="1"/>
      <c r="AE4546" s="1"/>
      <c r="AF4546" s="1"/>
      <c r="AG4546" s="1"/>
      <c r="AH4546" s="1"/>
      <c r="AI4546" s="1"/>
      <c r="AJ4546" s="1"/>
      <c r="AK4546" s="1"/>
      <c r="AL4546" s="1"/>
      <c r="AM4546" s="1"/>
      <c r="AN4546" s="1"/>
      <c r="AO4546" s="1"/>
      <c r="AP4546" s="1"/>
      <c r="AQ4546" s="1"/>
      <c r="AR4546" s="1"/>
      <c r="AS4546" s="1"/>
      <c r="AT4546" s="1"/>
      <c r="AU4546" s="1"/>
      <c r="AV4546" s="1"/>
      <c r="AW4546" s="1"/>
      <c r="AX4546" s="1"/>
      <c r="AY4546" s="1"/>
      <c r="AZ4546" s="1"/>
      <c r="BA4546" s="1"/>
      <c r="BB4546" s="1"/>
      <c r="BC4546" s="1"/>
      <c r="BD4546" s="1"/>
      <c r="BE4546" s="1"/>
      <c r="BF4546" s="1"/>
      <c r="BG4546" s="1"/>
      <c r="BH4546" s="1"/>
      <c r="BI4546" s="1"/>
      <c r="BJ4546" s="1"/>
      <c r="BK4546" s="1"/>
      <c r="BL4546" s="1"/>
      <c r="BM4546" s="1"/>
      <c r="BN4546" s="1"/>
      <c r="BO4546" s="1"/>
      <c r="BP4546" s="1"/>
      <c r="BQ4546" s="1"/>
      <c r="BR4546" s="1"/>
      <c r="BS4546" s="1"/>
      <c r="BT4546" s="1"/>
      <c r="BU4546" s="1"/>
      <c r="BV4546" s="1"/>
      <c r="BW4546" s="1"/>
      <c r="BX4546" s="1"/>
      <c r="BY4546" s="1"/>
      <c r="BZ4546" s="1"/>
      <c r="CA4546" s="1"/>
      <c r="CB4546" s="1"/>
      <c r="CC4546" s="1"/>
      <c r="CD4546" s="1"/>
      <c r="CE4546" s="1"/>
      <c r="CF4546" s="1"/>
      <c r="CG4546" s="1"/>
      <c r="CH4546" s="1"/>
      <c r="CI4546" s="1"/>
      <c r="CJ4546" s="1"/>
      <c r="CK4546" s="1"/>
      <c r="CL4546" s="1"/>
      <c r="CM4546" s="1"/>
      <c r="CN4546" s="1"/>
      <c r="CO4546" s="1"/>
      <c r="CP4546" s="1"/>
      <c r="CQ4546" s="1"/>
      <c r="CR4546" s="1"/>
    </row>
    <row r="4547" spans="1:96" x14ac:dyDescent="0.3">
      <c r="A4547" s="1" t="s">
        <v>9974</v>
      </c>
      <c r="B4547" s="1" t="s">
        <v>9975</v>
      </c>
      <c r="C4547" s="1" t="s">
        <v>97</v>
      </c>
      <c r="D4547" s="1" t="s">
        <v>116</v>
      </c>
      <c r="E4547" s="1" t="s">
        <v>1111</v>
      </c>
      <c r="F4547" s="1" t="s">
        <v>127</v>
      </c>
      <c r="G4547" s="1" t="s">
        <v>151</v>
      </c>
      <c r="H4547" s="1" t="s">
        <v>9976</v>
      </c>
      <c r="I4547" s="1" t="s">
        <v>100</v>
      </c>
      <c r="J4547" s="1" t="s">
        <v>109</v>
      </c>
      <c r="K4547" s="1">
        <v>35</v>
      </c>
      <c r="L4547" s="1" t="s">
        <v>101</v>
      </c>
      <c r="M4547" s="1" t="s">
        <v>325</v>
      </c>
      <c r="N4547" s="1" t="s">
        <v>91</v>
      </c>
      <c r="O4547" s="32"/>
      <c r="P4547">
        <v>66</v>
      </c>
      <c r="Q4547" s="1" t="str">
        <f>VLOOKUP([1]!Tabla1[[#This Row],[RENAES]],[2]EESS!$1:$1048576,6,FALSE)</f>
        <v>NO PERTENECE A NINGUNA RED</v>
      </c>
      <c r="R4547" s="1" t="str">
        <f>VLOOKUP([1]!Tabla1[[#This Row],[RENAES]],[2]EESS!$1:$1048576,7,FALSE)</f>
        <v>NO PERTENECE A NINGUNA MICRORED</v>
      </c>
      <c r="S4547" s="1" t="str">
        <f>VLOOKUP([1]!Tabla1[[#This Row],[RENAES]],[2]EESS!$1:$1048576,10,FALSE)</f>
        <v>HOSPITAL IQUITOS "Cesar Garayar Garcia"</v>
      </c>
      <c r="T4547" s="1" t="s">
        <v>9560</v>
      </c>
      <c r="U4547" s="1" t="s">
        <v>326</v>
      </c>
      <c r="V4547" s="1" t="s">
        <v>91</v>
      </c>
      <c r="W4547" s="57">
        <v>1</v>
      </c>
      <c r="X4547" s="1" t="s">
        <v>350</v>
      </c>
      <c r="Y4547" s="1" t="s">
        <v>95</v>
      </c>
      <c r="Z4547" s="1" t="s">
        <v>121</v>
      </c>
      <c r="AA4547" s="1" t="s">
        <v>9560</v>
      </c>
      <c r="AB4547" s="1" t="s">
        <v>325</v>
      </c>
      <c r="AC4547" s="1" t="s">
        <v>91</v>
      </c>
      <c r="AD4547" s="1" t="s">
        <v>92</v>
      </c>
      <c r="AE4547" s="1" t="s">
        <v>350</v>
      </c>
      <c r="AF4547" s="1" t="s">
        <v>95</v>
      </c>
      <c r="AG4547" s="1" t="s">
        <v>121</v>
      </c>
      <c r="AH4547" s="1"/>
      <c r="AI4547" s="1"/>
      <c r="AJ4547" s="1"/>
      <c r="AK4547" s="1"/>
      <c r="AL4547" s="1"/>
      <c r="AM4547" s="1"/>
      <c r="AN4547" s="1"/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  <c r="BJ4547" s="1"/>
      <c r="BK4547" s="1"/>
      <c r="BL4547" s="1"/>
      <c r="BM4547" s="1"/>
      <c r="BN4547" s="1"/>
      <c r="BO4547" s="1"/>
      <c r="BP4547" s="1"/>
      <c r="BQ4547" s="1"/>
      <c r="BR4547" s="1"/>
      <c r="BS4547" s="1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/>
      <c r="CF4547" s="1"/>
      <c r="CG4547" s="1"/>
      <c r="CH4547" s="1"/>
      <c r="CI4547" s="1"/>
      <c r="CJ4547" s="1"/>
      <c r="CK4547" s="1"/>
      <c r="CL4547" s="1"/>
      <c r="CM4547" s="1"/>
      <c r="CN4547" s="1"/>
      <c r="CO4547" s="1"/>
      <c r="CP4547" s="1"/>
      <c r="CQ4547" s="1"/>
      <c r="CR4547" s="1"/>
    </row>
    <row r="4548" spans="1:96" x14ac:dyDescent="0.3">
      <c r="A4548" s="1" t="s">
        <v>10413</v>
      </c>
      <c r="B4548" s="1" t="s">
        <v>10414</v>
      </c>
      <c r="C4548" s="1" t="s">
        <v>97</v>
      </c>
      <c r="D4548" s="1" t="s">
        <v>116</v>
      </c>
      <c r="E4548" s="1" t="s">
        <v>1111</v>
      </c>
      <c r="F4548" s="1" t="s">
        <v>127</v>
      </c>
      <c r="G4548" s="1" t="s">
        <v>114</v>
      </c>
      <c r="H4548" s="1" t="s">
        <v>10412</v>
      </c>
      <c r="I4548" s="1" t="s">
        <v>96</v>
      </c>
      <c r="J4548" s="1" t="s">
        <v>118</v>
      </c>
      <c r="K4548" s="1">
        <v>24</v>
      </c>
      <c r="L4548" s="1" t="s">
        <v>101</v>
      </c>
      <c r="M4548" s="1" t="s">
        <v>325</v>
      </c>
      <c r="N4548" s="1" t="s">
        <v>91</v>
      </c>
      <c r="O4548" s="1" t="s">
        <v>104</v>
      </c>
      <c r="P4548">
        <v>79</v>
      </c>
      <c r="Q4548" s="1" t="str">
        <f>VLOOKUP([1]!Tabla1[[#This Row],[RENAES]],[2]EESS!$1:$1048576,6,FALSE)</f>
        <v>NO PERTENECE A NINGUNA RED</v>
      </c>
      <c r="R4548" s="1" t="str">
        <f>VLOOKUP([1]!Tabla1[[#This Row],[RENAES]],[2]EESS!$1:$1048576,7,FALSE)</f>
        <v>NO PERTENECE A NINGUNA MICRORED</v>
      </c>
      <c r="S4548" s="1" t="str">
        <f>VLOOKUP([1]!Tabla1[[#This Row],[RENAES]],[2]EESS!$1:$1048576,10,FALSE)</f>
        <v>HOSPITAL IQUITOS "Cesar Garayar Garcia"</v>
      </c>
      <c r="T4548" s="1" t="s">
        <v>9285</v>
      </c>
      <c r="U4548" s="1" t="s">
        <v>326</v>
      </c>
      <c r="V4548" s="1" t="s">
        <v>91</v>
      </c>
      <c r="W4548" s="57">
        <v>1</v>
      </c>
      <c r="X4548" s="1" t="s">
        <v>10412</v>
      </c>
      <c r="Y4548" s="1" t="s">
        <v>96</v>
      </c>
      <c r="Z4548" s="1" t="s">
        <v>118</v>
      </c>
      <c r="AA4548" s="1"/>
      <c r="AB4548" s="1"/>
      <c r="AC4548" s="1"/>
      <c r="AD4548" s="1"/>
      <c r="AE4548" s="1"/>
      <c r="AF4548" s="1"/>
      <c r="AG4548" s="1"/>
      <c r="AH4548" s="1"/>
      <c r="AI4548" s="1"/>
      <c r="AJ4548" s="1"/>
      <c r="AK4548" s="1"/>
      <c r="AL4548" s="1"/>
      <c r="AM4548" s="1"/>
      <c r="AN4548" s="1"/>
      <c r="AO4548" s="1"/>
      <c r="AP4548" s="1"/>
      <c r="AQ4548" s="1"/>
      <c r="AR4548" s="1"/>
      <c r="AS4548" s="1"/>
      <c r="AT4548" s="1"/>
      <c r="AU4548" s="1"/>
      <c r="AV4548" s="1"/>
      <c r="AW4548" s="1"/>
      <c r="AX4548" s="1"/>
      <c r="AY4548" s="1"/>
      <c r="AZ4548" s="1"/>
      <c r="BA4548" s="1"/>
      <c r="BB4548" s="1"/>
      <c r="BC4548" s="1"/>
      <c r="BD4548" s="1"/>
      <c r="BE4548" s="1"/>
      <c r="BF4548" s="1"/>
      <c r="BG4548" s="1"/>
      <c r="BH4548" s="1"/>
      <c r="BI4548" s="1"/>
      <c r="BJ4548" s="1"/>
      <c r="BK4548" s="1"/>
      <c r="BL4548" s="1"/>
      <c r="BM4548" s="1"/>
      <c r="BN4548" s="1"/>
      <c r="BO4548" s="1"/>
      <c r="BP4548" s="1"/>
      <c r="BQ4548" s="1"/>
      <c r="BR4548" s="1"/>
      <c r="BS4548" s="1"/>
      <c r="BT4548" s="1"/>
      <c r="BU4548" s="1"/>
      <c r="BV4548" s="1"/>
      <c r="BW4548" s="1"/>
      <c r="BX4548" s="1"/>
      <c r="BY4548" s="1"/>
      <c r="BZ4548" s="1"/>
      <c r="CA4548" s="1"/>
      <c r="CB4548" s="1"/>
      <c r="CC4548" s="1"/>
      <c r="CD4548" s="1"/>
      <c r="CE4548" s="1"/>
      <c r="CF4548" s="1"/>
      <c r="CG4548" s="1"/>
      <c r="CH4548" s="1"/>
      <c r="CI4548" s="1"/>
      <c r="CJ4548" s="1"/>
      <c r="CK4548" s="1"/>
      <c r="CL4548" s="1"/>
      <c r="CM4548" s="1"/>
      <c r="CN4548" s="1"/>
      <c r="CO4548" s="1"/>
      <c r="CP4548" s="1"/>
      <c r="CQ4548" s="1"/>
      <c r="CR4548" s="1"/>
    </row>
    <row r="4549" spans="1:96" x14ac:dyDescent="0.3">
      <c r="A4549" s="1" t="s">
        <v>3477</v>
      </c>
      <c r="B4549" s="1" t="s">
        <v>3478</v>
      </c>
      <c r="C4549" s="1" t="s">
        <v>97</v>
      </c>
      <c r="D4549" s="1" t="s">
        <v>3185</v>
      </c>
      <c r="E4549" s="1" t="s">
        <v>1111</v>
      </c>
      <c r="F4549" s="1" t="s">
        <v>90</v>
      </c>
      <c r="G4549" s="1" t="s">
        <v>111</v>
      </c>
      <c r="H4549" s="1" t="s">
        <v>3224</v>
      </c>
      <c r="I4549" s="1" t="s">
        <v>90</v>
      </c>
      <c r="J4549" s="1" t="s">
        <v>96</v>
      </c>
      <c r="K4549" s="1">
        <v>23</v>
      </c>
      <c r="L4549" s="1" t="s">
        <v>101</v>
      </c>
      <c r="M4549" s="1" t="s">
        <v>325</v>
      </c>
      <c r="N4549" s="1" t="s">
        <v>91</v>
      </c>
      <c r="O4549" s="1" t="s">
        <v>104</v>
      </c>
      <c r="P4549">
        <v>118</v>
      </c>
      <c r="Q4549" s="1" t="str">
        <f>VLOOKUP([1]!Tabla1[[#This Row],[RENAES]],[2]EESS!$1:$1048576,6,FALSE)</f>
        <v>NO PERTENECE A NINGUNA RED</v>
      </c>
      <c r="R4549" s="1" t="str">
        <f>VLOOKUP([1]!Tabla1[[#This Row],[RENAES]],[2]EESS!$1:$1048576,7,FALSE)</f>
        <v>NO PERTENECE A NINGUNA MICRORED</v>
      </c>
      <c r="S4549" s="1" t="str">
        <f>VLOOKUP([1]!Tabla1[[#This Row],[RENAES]],[2]EESS!$1:$1048576,10,FALSE)</f>
        <v>HOSP.REGIONAL DE LORETO "Felipe Arriola Iglesias"</v>
      </c>
      <c r="T4549" s="1" t="s">
        <v>1327</v>
      </c>
      <c r="U4549" s="1" t="s">
        <v>326</v>
      </c>
      <c r="V4549" s="1" t="s">
        <v>91</v>
      </c>
      <c r="W4549" s="57">
        <v>1</v>
      </c>
      <c r="X4549" s="1" t="s">
        <v>3224</v>
      </c>
      <c r="Y4549" s="1" t="s">
        <v>90</v>
      </c>
      <c r="Z4549" s="1" t="s">
        <v>96</v>
      </c>
      <c r="AA4549" s="1" t="s">
        <v>3525</v>
      </c>
      <c r="AB4549" s="1" t="s">
        <v>325</v>
      </c>
      <c r="AC4549" s="1" t="s">
        <v>105</v>
      </c>
      <c r="AD4549" s="1" t="s">
        <v>104</v>
      </c>
      <c r="AE4549" s="1" t="s">
        <v>3464</v>
      </c>
      <c r="AF4549" s="1" t="s">
        <v>108</v>
      </c>
      <c r="AG4549" s="1" t="s">
        <v>108</v>
      </c>
      <c r="AH4549" s="1" t="s">
        <v>3525</v>
      </c>
      <c r="AI4549" s="1" t="s">
        <v>326</v>
      </c>
      <c r="AJ4549" s="1" t="s">
        <v>91</v>
      </c>
      <c r="AK4549" s="57">
        <v>2</v>
      </c>
      <c r="AL4549" s="1" t="s">
        <v>3464</v>
      </c>
      <c r="AM4549" s="1" t="s">
        <v>108</v>
      </c>
      <c r="AN4549" s="1" t="s">
        <v>108</v>
      </c>
      <c r="AO4549" s="1" t="s">
        <v>5365</v>
      </c>
      <c r="AP4549" s="1" t="s">
        <v>325</v>
      </c>
      <c r="AQ4549" s="1" t="s">
        <v>105</v>
      </c>
      <c r="AR4549" s="1" t="s">
        <v>104</v>
      </c>
      <c r="AS4549" s="1" t="s">
        <v>5391</v>
      </c>
      <c r="AT4549" s="1" t="s">
        <v>99</v>
      </c>
      <c r="AU4549" s="1" t="s">
        <v>96</v>
      </c>
      <c r="AV4549" s="1" t="s">
        <v>4262</v>
      </c>
      <c r="AW4549" s="1" t="s">
        <v>326</v>
      </c>
      <c r="AX4549" s="1" t="s">
        <v>91</v>
      </c>
      <c r="AY4549" s="57">
        <v>3</v>
      </c>
      <c r="AZ4549" s="1" t="s">
        <v>5260</v>
      </c>
      <c r="BA4549" s="1" t="s">
        <v>107</v>
      </c>
      <c r="BB4549" s="1" t="s">
        <v>90</v>
      </c>
      <c r="BC4549" s="1" t="s">
        <v>5365</v>
      </c>
      <c r="BD4549" s="1" t="s">
        <v>326</v>
      </c>
      <c r="BE4549" s="1" t="s">
        <v>91</v>
      </c>
      <c r="BF4549" s="57">
        <v>4</v>
      </c>
      <c r="BG4549" s="1" t="s">
        <v>5391</v>
      </c>
      <c r="BH4549" s="1" t="s">
        <v>99</v>
      </c>
      <c r="BI4549" s="1" t="s">
        <v>96</v>
      </c>
      <c r="BJ4549" s="1"/>
      <c r="BK4549" s="1"/>
      <c r="BL4549" s="1"/>
      <c r="BM4549" s="1"/>
      <c r="BN4549" s="1"/>
      <c r="BO4549" s="1"/>
      <c r="BP4549" s="1"/>
      <c r="BQ4549" s="1"/>
      <c r="BR4549" s="1"/>
      <c r="BS4549" s="1"/>
      <c r="BT4549" s="1"/>
      <c r="BU4549" s="1"/>
      <c r="BV4549" s="1"/>
      <c r="BW4549" s="1"/>
      <c r="BX4549" s="1"/>
      <c r="BY4549" s="1"/>
      <c r="BZ4549" s="1"/>
      <c r="CA4549" s="1"/>
      <c r="CB4549" s="1"/>
      <c r="CC4549" s="1"/>
      <c r="CD4549" s="1"/>
      <c r="CE4549" s="1"/>
      <c r="CF4549" s="1"/>
      <c r="CG4549" s="1"/>
      <c r="CH4549" s="1"/>
      <c r="CI4549" s="1"/>
      <c r="CJ4549" s="1"/>
      <c r="CK4549" s="1"/>
      <c r="CL4549" s="1"/>
      <c r="CM4549" s="1"/>
      <c r="CN4549" s="1"/>
      <c r="CO4549" s="1"/>
      <c r="CP4549" s="1"/>
      <c r="CQ4549" s="1"/>
      <c r="CR4549" s="1"/>
    </row>
    <row r="4550" spans="1:96" x14ac:dyDescent="0.3">
      <c r="A4550" s="1" t="s">
        <v>2506</v>
      </c>
      <c r="B4550" s="1" t="s">
        <v>2507</v>
      </c>
      <c r="C4550" s="1" t="s">
        <v>97</v>
      </c>
      <c r="D4550" s="1" t="s">
        <v>3185</v>
      </c>
      <c r="E4550" s="1" t="s">
        <v>1111</v>
      </c>
      <c r="F4550" s="1" t="s">
        <v>90</v>
      </c>
      <c r="G4550" s="1" t="s">
        <v>142</v>
      </c>
      <c r="H4550" s="1" t="s">
        <v>1737</v>
      </c>
      <c r="I4550" s="1" t="s">
        <v>88</v>
      </c>
      <c r="J4550" s="1" t="s">
        <v>98</v>
      </c>
      <c r="K4550" s="1">
        <v>49</v>
      </c>
      <c r="L4550" s="1" t="s">
        <v>101</v>
      </c>
      <c r="M4550" s="1" t="s">
        <v>325</v>
      </c>
      <c r="N4550" s="1" t="s">
        <v>91</v>
      </c>
      <c r="O4550" s="1" t="s">
        <v>92</v>
      </c>
      <c r="P4550">
        <v>51</v>
      </c>
      <c r="Q4550" s="1" t="str">
        <f>VLOOKUP([1]!Tabla1[[#This Row],[RENAES]],[2]EESS!$1:$1048576,6,FALSE)</f>
        <v>REQUENA</v>
      </c>
      <c r="R4550" s="1" t="str">
        <f>VLOOKUP([1]!Tabla1[[#This Row],[RENAES]],[2]EESS!$1:$1048576,7,FALSE)</f>
        <v>REQUENA</v>
      </c>
      <c r="S4550" s="1" t="str">
        <f>VLOOKUP([1]!Tabla1[[#This Row],[RENAES]],[2]EESS!$1:$1048576,10,FALSE)</f>
        <v>REQUENA</v>
      </c>
      <c r="T4550" s="1" t="s">
        <v>1214</v>
      </c>
      <c r="U4550" s="1" t="s">
        <v>326</v>
      </c>
      <c r="V4550" s="1" t="s">
        <v>91</v>
      </c>
      <c r="W4550" s="57">
        <v>1</v>
      </c>
      <c r="X4550" s="1" t="s">
        <v>1737</v>
      </c>
      <c r="Y4550" s="1" t="s">
        <v>88</v>
      </c>
      <c r="Z4550" s="1" t="s">
        <v>98</v>
      </c>
      <c r="AA4550" s="1"/>
      <c r="AB4550" s="1"/>
      <c r="AC4550" s="1"/>
      <c r="AD4550" s="1"/>
      <c r="AE4550" s="1"/>
      <c r="AF4550" s="1"/>
      <c r="AG4550" s="1"/>
      <c r="AH4550" s="1"/>
      <c r="AI4550" s="1"/>
      <c r="AJ4550" s="1"/>
      <c r="AK4550" s="1"/>
      <c r="AL4550" s="1"/>
      <c r="AM4550" s="1"/>
      <c r="AN4550" s="1"/>
      <c r="AO4550" s="1"/>
      <c r="AP4550" s="1"/>
      <c r="AQ4550" s="1"/>
      <c r="AR4550" s="1"/>
      <c r="AS4550" s="1"/>
      <c r="AT4550" s="1"/>
      <c r="AU4550" s="1"/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  <c r="BJ4550" s="1"/>
      <c r="BK4550" s="1"/>
      <c r="BL4550" s="1"/>
      <c r="BM4550" s="1"/>
      <c r="BN4550" s="1"/>
      <c r="BO4550" s="1"/>
      <c r="BP4550" s="1"/>
      <c r="BQ4550" s="1"/>
      <c r="BR4550" s="1"/>
      <c r="BS4550" s="1"/>
      <c r="BT4550" s="1"/>
      <c r="BU4550" s="1"/>
      <c r="BV4550" s="1"/>
      <c r="BW4550" s="1"/>
      <c r="BX4550" s="1"/>
      <c r="BY4550" s="1"/>
      <c r="BZ4550" s="1"/>
      <c r="CA4550" s="1"/>
      <c r="CB4550" s="1"/>
      <c r="CC4550" s="1"/>
      <c r="CD4550" s="1"/>
      <c r="CE4550" s="1"/>
      <c r="CF4550" s="1"/>
      <c r="CG4550" s="1"/>
      <c r="CH4550" s="1"/>
      <c r="CI4550" s="1"/>
      <c r="CJ4550" s="1"/>
      <c r="CK4550" s="1"/>
      <c r="CL4550" s="1"/>
      <c r="CM4550" s="1"/>
      <c r="CN4550" s="1"/>
      <c r="CO4550" s="1"/>
      <c r="CP4550" s="1"/>
      <c r="CQ4550" s="1"/>
      <c r="CR4550" s="1"/>
    </row>
    <row r="4551" spans="1:96" x14ac:dyDescent="0.3">
      <c r="A4551" s="1" t="s">
        <v>7119</v>
      </c>
      <c r="B4551" s="1" t="s">
        <v>7120</v>
      </c>
      <c r="C4551" s="1" t="s">
        <v>97</v>
      </c>
      <c r="D4551" s="1" t="s">
        <v>3185</v>
      </c>
      <c r="E4551" s="1" t="s">
        <v>1111</v>
      </c>
      <c r="F4551" s="1" t="s">
        <v>95</v>
      </c>
      <c r="G4551" s="1" t="s">
        <v>100</v>
      </c>
      <c r="H4551" s="1" t="s">
        <v>3149</v>
      </c>
      <c r="I4551" s="1" t="s">
        <v>107</v>
      </c>
      <c r="J4551" s="1" t="s">
        <v>96</v>
      </c>
      <c r="K4551" s="1">
        <v>44</v>
      </c>
      <c r="L4551" s="1" t="s">
        <v>101</v>
      </c>
      <c r="M4551" s="1" t="s">
        <v>325</v>
      </c>
      <c r="N4551" s="1" t="s">
        <v>105</v>
      </c>
      <c r="O4551" s="1" t="s">
        <v>92</v>
      </c>
      <c r="P4551">
        <v>7</v>
      </c>
      <c r="Q4551" s="1" t="str">
        <f>VLOOKUP([1]!Tabla1[[#This Row],[RENAES]],[2]EESS!$1:$1048576,6,FALSE)</f>
        <v>NO PERTENECE A NINGUNA RED</v>
      </c>
      <c r="R4551" s="1" t="str">
        <f>VLOOKUP([1]!Tabla1[[#This Row],[RENAES]],[2]EESS!$1:$1048576,7,FALSE)</f>
        <v>NO PERTENECE A NINGUNA MICRORED</v>
      </c>
      <c r="S4551" s="1" t="str">
        <f>VLOOKUP([1]!Tabla1[[#This Row],[RENAES]],[2]EESS!$1:$1048576,10,FALSE)</f>
        <v>HOSPITAL IQUITOS "Cesar Garayar Garcia"</v>
      </c>
      <c r="T4551" s="1" t="s">
        <v>6716</v>
      </c>
      <c r="U4551" s="1" t="s">
        <v>326</v>
      </c>
      <c r="V4551" s="1" t="s">
        <v>91</v>
      </c>
      <c r="W4551" s="57">
        <v>2</v>
      </c>
      <c r="X4551" s="1" t="s">
        <v>3149</v>
      </c>
      <c r="Y4551" s="1" t="s">
        <v>107</v>
      </c>
      <c r="Z4551" s="1" t="s">
        <v>96</v>
      </c>
      <c r="AA4551" s="1" t="s">
        <v>7720</v>
      </c>
      <c r="AB4551" s="1" t="s">
        <v>325</v>
      </c>
      <c r="AC4551" s="1" t="s">
        <v>105</v>
      </c>
      <c r="AD4551" s="32"/>
      <c r="AE4551" s="1" t="s">
        <v>3283</v>
      </c>
      <c r="AF4551" s="1" t="s">
        <v>100</v>
      </c>
      <c r="AG4551" s="1" t="s">
        <v>102</v>
      </c>
      <c r="AH4551" s="1" t="s">
        <v>7649</v>
      </c>
      <c r="AI4551" s="1" t="s">
        <v>326</v>
      </c>
      <c r="AJ4551" s="1" t="s">
        <v>91</v>
      </c>
      <c r="AK4551" s="57">
        <v>3</v>
      </c>
      <c r="AL4551" s="1" t="s">
        <v>171</v>
      </c>
      <c r="AM4551" s="1" t="s">
        <v>96</v>
      </c>
      <c r="AN4551" s="1" t="s">
        <v>115</v>
      </c>
      <c r="AO4551" s="1" t="s">
        <v>8844</v>
      </c>
      <c r="AP4551" s="1" t="s">
        <v>325</v>
      </c>
      <c r="AQ4551" s="1" t="s">
        <v>105</v>
      </c>
      <c r="AR4551" s="1" t="s">
        <v>92</v>
      </c>
      <c r="AS4551" s="1" t="s">
        <v>135</v>
      </c>
      <c r="AT4551" s="1" t="s">
        <v>96</v>
      </c>
      <c r="AU4551" s="1" t="s">
        <v>107</v>
      </c>
      <c r="AV4551" s="1" t="s">
        <v>7720</v>
      </c>
      <c r="AW4551" s="1" t="s">
        <v>326</v>
      </c>
      <c r="AX4551" s="1" t="s">
        <v>91</v>
      </c>
      <c r="AY4551" s="57">
        <v>3</v>
      </c>
      <c r="AZ4551" s="1" t="s">
        <v>3283</v>
      </c>
      <c r="BA4551" s="1" t="s">
        <v>100</v>
      </c>
      <c r="BB4551" s="1" t="s">
        <v>102</v>
      </c>
      <c r="BC4551" s="1" t="s">
        <v>8844</v>
      </c>
      <c r="BD4551" s="1" t="s">
        <v>326</v>
      </c>
      <c r="BE4551" s="1" t="s">
        <v>91</v>
      </c>
      <c r="BF4551" s="57">
        <v>10</v>
      </c>
      <c r="BG4551" s="1" t="s">
        <v>135</v>
      </c>
      <c r="BH4551" s="1" t="s">
        <v>96</v>
      </c>
      <c r="BI4551" s="1" t="s">
        <v>107</v>
      </c>
      <c r="BJ4551" s="1" t="s">
        <v>8844</v>
      </c>
      <c r="BK4551" s="1" t="s">
        <v>326</v>
      </c>
      <c r="BL4551" s="1" t="s">
        <v>91</v>
      </c>
      <c r="BM4551" s="57">
        <v>4</v>
      </c>
      <c r="BN4551" s="1" t="s">
        <v>135</v>
      </c>
      <c r="BO4551" s="1" t="s">
        <v>96</v>
      </c>
      <c r="BP4551" s="1" t="s">
        <v>107</v>
      </c>
      <c r="BQ4551" s="1"/>
      <c r="BR4551" s="1"/>
      <c r="BS4551" s="1"/>
      <c r="BT4551" s="1"/>
      <c r="BU4551" s="1"/>
      <c r="BV4551" s="1"/>
      <c r="BW4551" s="1"/>
      <c r="BX4551" s="1"/>
      <c r="BY4551" s="1"/>
      <c r="BZ4551" s="1"/>
      <c r="CA4551" s="1"/>
      <c r="CB4551" s="1"/>
      <c r="CC4551" s="1"/>
      <c r="CD4551" s="1"/>
      <c r="CE4551" s="1"/>
      <c r="CF4551" s="1"/>
      <c r="CG4551" s="1"/>
      <c r="CH4551" s="1"/>
      <c r="CI4551" s="1"/>
      <c r="CJ4551" s="1"/>
      <c r="CK4551" s="1"/>
      <c r="CL4551" s="1"/>
      <c r="CM4551" s="1"/>
      <c r="CN4551" s="1"/>
      <c r="CO4551" s="1"/>
      <c r="CP4551" s="1"/>
      <c r="CQ4551" s="1"/>
      <c r="CR4551" s="1"/>
    </row>
    <row r="4552" spans="1:96" x14ac:dyDescent="0.3">
      <c r="A4552" s="1" t="s">
        <v>3261</v>
      </c>
      <c r="B4552" s="1" t="s">
        <v>6425</v>
      </c>
      <c r="C4552" s="1" t="s">
        <v>97</v>
      </c>
      <c r="D4552" s="1" t="s">
        <v>136</v>
      </c>
      <c r="E4552" s="1" t="s">
        <v>1111</v>
      </c>
      <c r="F4552" s="1" t="s">
        <v>102</v>
      </c>
      <c r="G4552" s="1" t="s">
        <v>131</v>
      </c>
      <c r="H4552" s="1" t="s">
        <v>5163</v>
      </c>
      <c r="I4552" s="1" t="s">
        <v>90</v>
      </c>
      <c r="J4552" s="1" t="s">
        <v>111</v>
      </c>
      <c r="K4552" s="1">
        <v>32</v>
      </c>
      <c r="L4552" s="1" t="s">
        <v>101</v>
      </c>
      <c r="M4552" s="1" t="s">
        <v>325</v>
      </c>
      <c r="N4552" s="1" t="s">
        <v>91</v>
      </c>
      <c r="O4552" s="1" t="s">
        <v>104</v>
      </c>
      <c r="P4552">
        <v>107</v>
      </c>
      <c r="Q4552" s="1" t="str">
        <f>VLOOKUP([1]!Tabla1[[#This Row],[RENAES]],[2]EESS!$1:$1048576,6,FALSE)</f>
        <v>NO PERTENECE A NINGUNA RED</v>
      </c>
      <c r="R4552" s="1" t="str">
        <f>VLOOKUP([1]!Tabla1[[#This Row],[RENAES]],[2]EESS!$1:$1048576,7,FALSE)</f>
        <v>NO PERTENECE A NINGUNA MICRORED</v>
      </c>
      <c r="S4552" s="1" t="str">
        <f>VLOOKUP([1]!Tabla1[[#This Row],[RENAES]],[2]EESS!$1:$1048576,10,FALSE)</f>
        <v>HOSP.REGIONAL DE LORETO "Felipe Arriola Iglesias"</v>
      </c>
      <c r="T4552" s="1" t="s">
        <v>5697</v>
      </c>
      <c r="U4552" s="1" t="s">
        <v>326</v>
      </c>
      <c r="V4552" s="1" t="s">
        <v>91</v>
      </c>
      <c r="W4552" s="57">
        <v>1</v>
      </c>
      <c r="X4552" s="1" t="s">
        <v>5163</v>
      </c>
      <c r="Y4552" s="1" t="s">
        <v>90</v>
      </c>
      <c r="Z4552" s="1" t="s">
        <v>111</v>
      </c>
      <c r="AA4552" s="1"/>
      <c r="AB4552" s="1"/>
      <c r="AC4552" s="1"/>
      <c r="AD4552" s="1"/>
      <c r="AE4552" s="1"/>
      <c r="AF4552" s="1"/>
      <c r="AG4552" s="1"/>
      <c r="AH4552" s="1"/>
      <c r="AI4552" s="1"/>
      <c r="AJ4552" s="1"/>
      <c r="AK4552" s="1"/>
      <c r="AL4552" s="1"/>
      <c r="AM4552" s="1"/>
      <c r="AN4552" s="1"/>
      <c r="AO4552" s="1"/>
      <c r="AP4552" s="1"/>
      <c r="AQ4552" s="1"/>
      <c r="AR4552" s="1"/>
      <c r="AS4552" s="1"/>
      <c r="AT4552" s="1"/>
      <c r="AU4552" s="1"/>
      <c r="AV4552" s="1"/>
      <c r="AW4552" s="1"/>
      <c r="AX4552" s="1"/>
      <c r="AY4552" s="1"/>
      <c r="AZ4552" s="1"/>
      <c r="BA4552" s="1"/>
      <c r="BB4552" s="1"/>
      <c r="BC4552" s="1"/>
      <c r="BD4552" s="1"/>
      <c r="BE4552" s="1"/>
      <c r="BF4552" s="1"/>
      <c r="BG4552" s="1"/>
      <c r="BH4552" s="1"/>
      <c r="BI4552" s="1"/>
      <c r="BJ4552" s="1"/>
      <c r="BK4552" s="1"/>
      <c r="BL4552" s="1"/>
      <c r="BM4552" s="1"/>
      <c r="BN4552" s="1"/>
      <c r="BO4552" s="1"/>
      <c r="BP4552" s="1"/>
      <c r="BQ4552" s="1"/>
      <c r="BR4552" s="1"/>
      <c r="BS4552" s="1"/>
      <c r="BT4552" s="1"/>
      <c r="BU4552" s="1"/>
      <c r="BV4552" s="1"/>
      <c r="BW4552" s="1"/>
      <c r="BX4552" s="1"/>
      <c r="BY4552" s="1"/>
      <c r="BZ4552" s="1"/>
      <c r="CA4552" s="1"/>
      <c r="CB4552" s="1"/>
      <c r="CC4552" s="1"/>
      <c r="CD4552" s="1"/>
      <c r="CE4552" s="1"/>
      <c r="CF4552" s="1"/>
      <c r="CG4552" s="1"/>
      <c r="CH4552" s="1"/>
      <c r="CI4552" s="1"/>
      <c r="CJ4552" s="1"/>
      <c r="CK4552" s="1"/>
      <c r="CL4552" s="1"/>
      <c r="CM4552" s="1"/>
      <c r="CN4552" s="1"/>
      <c r="CO4552" s="1"/>
      <c r="CP4552" s="1"/>
      <c r="CQ4552" s="1"/>
      <c r="CR4552" s="1"/>
    </row>
    <row r="4553" spans="1:96" x14ac:dyDescent="0.3">
      <c r="A4553" s="1" t="s">
        <v>3183</v>
      </c>
      <c r="B4553" s="1" t="s">
        <v>3184</v>
      </c>
      <c r="C4553" s="1" t="s">
        <v>97</v>
      </c>
      <c r="D4553" s="1" t="s">
        <v>114</v>
      </c>
      <c r="E4553" s="1" t="s">
        <v>1111</v>
      </c>
      <c r="F4553" s="1" t="s">
        <v>88</v>
      </c>
      <c r="G4553" s="1" t="s">
        <v>102</v>
      </c>
      <c r="H4553" s="1" t="s">
        <v>361</v>
      </c>
      <c r="I4553" s="1" t="s">
        <v>96</v>
      </c>
      <c r="J4553" s="1" t="s">
        <v>142</v>
      </c>
      <c r="K4553" s="1">
        <v>19</v>
      </c>
      <c r="L4553" s="1" t="s">
        <v>101</v>
      </c>
      <c r="M4553" s="1" t="s">
        <v>325</v>
      </c>
      <c r="N4553" s="1" t="s">
        <v>91</v>
      </c>
      <c r="O4553" s="32"/>
      <c r="P4553">
        <v>64</v>
      </c>
      <c r="Q4553" s="1" t="str">
        <f>VLOOKUP([1]!Tabla1[[#This Row],[RENAES]],[2]EESS!$1:$1048576,6,FALSE)</f>
        <v>NO PERTENECE A NINGUNA RED</v>
      </c>
      <c r="R4553" s="1" t="str">
        <f>VLOOKUP([1]!Tabla1[[#This Row],[RENAES]],[2]EESS!$1:$1048576,7,FALSE)</f>
        <v>NO PERTENECE A NINGUNA MICRORED</v>
      </c>
      <c r="S4553" s="1" t="str">
        <f>VLOOKUP([1]!Tabla1[[#This Row],[RENAES]],[2]EESS!$1:$1048576,10,FALSE)</f>
        <v>HOSPITAL IQUITOS "Cesar Garayar Garcia"</v>
      </c>
      <c r="T4553" s="1" t="s">
        <v>2874</v>
      </c>
      <c r="U4553" s="1" t="s">
        <v>326</v>
      </c>
      <c r="V4553" s="1" t="s">
        <v>91</v>
      </c>
      <c r="W4553" s="57">
        <v>2</v>
      </c>
      <c r="X4553" s="1" t="s">
        <v>361</v>
      </c>
      <c r="Y4553" s="1" t="s">
        <v>96</v>
      </c>
      <c r="Z4553" s="1" t="s">
        <v>142</v>
      </c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  <c r="BJ4553" s="1"/>
      <c r="BK4553" s="1"/>
      <c r="BL4553" s="1"/>
      <c r="BM4553" s="1"/>
      <c r="BN4553" s="1"/>
      <c r="BO4553" s="1"/>
      <c r="BP4553" s="1"/>
      <c r="BQ4553" s="1"/>
      <c r="BR4553" s="1"/>
      <c r="BS4553" s="1"/>
      <c r="BT4553" s="1"/>
      <c r="BU4553" s="1"/>
      <c r="BV4553" s="1"/>
      <c r="BW4553" s="1"/>
      <c r="BX4553" s="1"/>
      <c r="BY4553" s="1"/>
      <c r="BZ4553" s="1"/>
      <c r="CA4553" s="1"/>
      <c r="CB4553" s="1"/>
      <c r="CC4553" s="1"/>
      <c r="CD4553" s="1"/>
      <c r="CE4553" s="1" t="s">
        <v>3524</v>
      </c>
      <c r="CF4553" s="1" t="s">
        <v>326</v>
      </c>
      <c r="CG4553" s="1" t="s">
        <v>91</v>
      </c>
      <c r="CH4553" s="1" t="s">
        <v>123</v>
      </c>
      <c r="CI4553" s="1" t="s">
        <v>3232</v>
      </c>
      <c r="CJ4553" s="1" t="s">
        <v>107</v>
      </c>
      <c r="CK4553" s="1" t="s">
        <v>129</v>
      </c>
      <c r="CL4553" s="1"/>
      <c r="CM4553" s="1"/>
      <c r="CN4553" s="1"/>
      <c r="CO4553" s="1"/>
      <c r="CP4553" s="1"/>
      <c r="CQ4553" s="1"/>
      <c r="CR4553" s="1"/>
    </row>
    <row r="4554" spans="1:96" x14ac:dyDescent="0.3">
      <c r="A4554" s="1" t="s">
        <v>1068</v>
      </c>
      <c r="B4554" s="1" t="s">
        <v>2508</v>
      </c>
      <c r="C4554" s="1" t="s">
        <v>97</v>
      </c>
      <c r="D4554" s="1" t="s">
        <v>3185</v>
      </c>
      <c r="E4554" s="1" t="s">
        <v>1111</v>
      </c>
      <c r="F4554" s="1" t="s">
        <v>96</v>
      </c>
      <c r="G4554" s="1" t="s">
        <v>109</v>
      </c>
      <c r="H4554" s="1" t="s">
        <v>324</v>
      </c>
      <c r="I4554" s="1" t="s">
        <v>96</v>
      </c>
      <c r="J4554" s="1" t="s">
        <v>119</v>
      </c>
      <c r="K4554" s="1">
        <v>33</v>
      </c>
      <c r="L4554" s="1" t="s">
        <v>101</v>
      </c>
      <c r="M4554" s="1" t="s">
        <v>325</v>
      </c>
      <c r="N4554" s="1" t="s">
        <v>91</v>
      </c>
      <c r="O4554" s="1" t="s">
        <v>92</v>
      </c>
      <c r="P4554">
        <v>1</v>
      </c>
      <c r="Q4554" s="1" t="str">
        <f>VLOOKUP([1]!Tabla1[[#This Row],[RENAES]],[2]EESS!$1:$1048576,6,FALSE)</f>
        <v>NO PERTENECE A NINGUNA RED</v>
      </c>
      <c r="R4554" s="1" t="str">
        <f>VLOOKUP([1]!Tabla1[[#This Row],[RENAES]],[2]EESS!$1:$1048576,7,FALSE)</f>
        <v>NO PERTENECE A NINGUNA MICRORED</v>
      </c>
      <c r="S4554" s="1" t="str">
        <f>VLOOKUP([1]!Tabla1[[#This Row],[RENAES]],[2]EESS!$1:$1048576,10,FALSE)</f>
        <v>HOSPITAL IQUITOS "Cesar Garayar Garcia"</v>
      </c>
      <c r="T4554" s="1" t="s">
        <v>1163</v>
      </c>
      <c r="U4554" s="1" t="s">
        <v>326</v>
      </c>
      <c r="V4554" s="1" t="s">
        <v>91</v>
      </c>
      <c r="W4554" s="57">
        <v>30</v>
      </c>
      <c r="X4554" s="1" t="s">
        <v>324</v>
      </c>
      <c r="Y4554" s="1" t="s">
        <v>96</v>
      </c>
      <c r="Z4554" s="1" t="s">
        <v>119</v>
      </c>
      <c r="AA4554" s="1"/>
      <c r="AB4554" s="1"/>
      <c r="AC4554" s="1"/>
      <c r="AD4554" s="1"/>
      <c r="AE4554" s="1"/>
      <c r="AF4554" s="1"/>
      <c r="AG4554" s="1"/>
      <c r="AH4554" s="1"/>
      <c r="AI4554" s="1"/>
      <c r="AJ4554" s="1"/>
      <c r="AK4554" s="1"/>
      <c r="AL4554" s="1"/>
      <c r="AM4554" s="1"/>
      <c r="AN4554" s="1"/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  <c r="BJ4554" s="1"/>
      <c r="BK4554" s="1"/>
      <c r="BL4554" s="1"/>
      <c r="BM4554" s="1"/>
      <c r="BN4554" s="1"/>
      <c r="BO4554" s="1"/>
      <c r="BP4554" s="1"/>
      <c r="BQ4554" s="1"/>
      <c r="BR4554" s="1"/>
      <c r="BS4554" s="1"/>
      <c r="BT4554" s="1"/>
      <c r="BU4554" s="1"/>
      <c r="BV4554" s="1"/>
      <c r="BW4554" s="1"/>
      <c r="BX4554" s="1"/>
      <c r="BY4554" s="1"/>
      <c r="BZ4554" s="1"/>
      <c r="CA4554" s="1"/>
      <c r="CB4554" s="1"/>
      <c r="CC4554" s="1"/>
      <c r="CD4554" s="1"/>
      <c r="CE4554" s="1"/>
      <c r="CF4554" s="1"/>
      <c r="CG4554" s="1"/>
      <c r="CH4554" s="1"/>
      <c r="CI4554" s="1"/>
      <c r="CJ4554" s="1"/>
      <c r="CK4554" s="1"/>
      <c r="CL4554" s="1"/>
      <c r="CM4554" s="1"/>
      <c r="CN4554" s="1"/>
      <c r="CO4554" s="1"/>
      <c r="CP4554" s="1"/>
      <c r="CQ4554" s="1"/>
      <c r="CR4554" s="1"/>
    </row>
    <row r="4555" spans="1:96" x14ac:dyDescent="0.3">
      <c r="A4555" s="1" t="s">
        <v>1003</v>
      </c>
      <c r="B4555" s="1" t="s">
        <v>2509</v>
      </c>
      <c r="C4555" s="1" t="s">
        <v>97</v>
      </c>
      <c r="D4555" s="1" t="s">
        <v>3185</v>
      </c>
      <c r="E4555" s="1" t="s">
        <v>1111</v>
      </c>
      <c r="F4555" s="1" t="s">
        <v>96</v>
      </c>
      <c r="G4555" s="1" t="s">
        <v>108</v>
      </c>
      <c r="H4555" s="1" t="s">
        <v>324</v>
      </c>
      <c r="I4555" s="1" t="s">
        <v>107</v>
      </c>
      <c r="J4555" s="1" t="s">
        <v>96</v>
      </c>
      <c r="K4555" s="1">
        <v>32</v>
      </c>
      <c r="L4555" s="1" t="s">
        <v>101</v>
      </c>
      <c r="M4555" s="1" t="s">
        <v>325</v>
      </c>
      <c r="N4555" s="1" t="s">
        <v>91</v>
      </c>
      <c r="O4555" s="1" t="s">
        <v>104</v>
      </c>
      <c r="P4555">
        <v>3</v>
      </c>
      <c r="Q4555" s="1" t="str">
        <f>VLOOKUP([1]!Tabla1[[#This Row],[RENAES]],[2]EESS!$1:$1048576,6,FALSE)</f>
        <v>NO PERTENECE A NINGUNA RED</v>
      </c>
      <c r="R4555" s="1" t="str">
        <f>VLOOKUP([1]!Tabla1[[#This Row],[RENAES]],[2]EESS!$1:$1048576,7,FALSE)</f>
        <v>NO PERTENECE A NINGUNA MICRORED</v>
      </c>
      <c r="S4555" s="1" t="str">
        <f>VLOOKUP([1]!Tabla1[[#This Row],[RENAES]],[2]EESS!$1:$1048576,10,FALSE)</f>
        <v>HOSPITAL IQUITOS "Cesar Garayar Garcia"</v>
      </c>
      <c r="T4555" s="1"/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  <c r="AJ4555" s="1"/>
      <c r="AK4555" s="1"/>
      <c r="AL4555" s="1"/>
      <c r="AM4555" s="1"/>
      <c r="AN4555" s="1"/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  <c r="BJ4555" s="1"/>
      <c r="BK4555" s="1"/>
      <c r="BL4555" s="1"/>
      <c r="BM4555" s="1"/>
      <c r="BN4555" s="1"/>
      <c r="BO4555" s="1"/>
      <c r="BP4555" s="1"/>
      <c r="BQ4555" s="1"/>
      <c r="BR4555" s="1"/>
      <c r="BS4555" s="1"/>
      <c r="BT4555" s="1"/>
      <c r="BU4555" s="1"/>
      <c r="BV4555" s="1"/>
      <c r="BW4555" s="1"/>
      <c r="BX4555" s="1"/>
      <c r="BY4555" s="1"/>
      <c r="BZ4555" s="1"/>
      <c r="CA4555" s="1"/>
      <c r="CB4555" s="1"/>
      <c r="CC4555" s="1"/>
      <c r="CD4555" s="1"/>
      <c r="CE4555" s="1" t="s">
        <v>1133</v>
      </c>
      <c r="CF4555" s="1" t="s">
        <v>326</v>
      </c>
      <c r="CG4555" s="1" t="s">
        <v>91</v>
      </c>
      <c r="CH4555" s="1" t="s">
        <v>123</v>
      </c>
      <c r="CI4555" s="1" t="s">
        <v>328</v>
      </c>
      <c r="CJ4555" s="1" t="s">
        <v>95</v>
      </c>
      <c r="CK4555" s="1" t="s">
        <v>122</v>
      </c>
      <c r="CL4555" s="1"/>
      <c r="CM4555" s="1"/>
      <c r="CN4555" s="1"/>
      <c r="CO4555" s="1"/>
      <c r="CP4555" s="1"/>
      <c r="CQ4555" s="1"/>
      <c r="CR4555" s="1"/>
    </row>
    <row r="4556" spans="1:96" x14ac:dyDescent="0.3">
      <c r="A4556" s="1" t="s">
        <v>348</v>
      </c>
      <c r="B4556" s="1" t="s">
        <v>2510</v>
      </c>
      <c r="C4556" s="1" t="s">
        <v>97</v>
      </c>
      <c r="D4556" s="1" t="s">
        <v>3185</v>
      </c>
      <c r="E4556" s="1" t="s">
        <v>1111</v>
      </c>
      <c r="F4556" s="1" t="s">
        <v>96</v>
      </c>
      <c r="G4556" s="1" t="s">
        <v>111</v>
      </c>
      <c r="H4556" s="1" t="s">
        <v>324</v>
      </c>
      <c r="I4556" s="1" t="s">
        <v>102</v>
      </c>
      <c r="J4556" s="1" t="s">
        <v>107</v>
      </c>
      <c r="K4556" s="1">
        <v>39</v>
      </c>
      <c r="L4556" s="1" t="s">
        <v>101</v>
      </c>
      <c r="M4556" s="1" t="s">
        <v>325</v>
      </c>
      <c r="N4556" s="1" t="s">
        <v>91</v>
      </c>
      <c r="O4556" s="1" t="s">
        <v>104</v>
      </c>
      <c r="P4556">
        <v>1</v>
      </c>
      <c r="Q4556" s="1" t="str">
        <f>VLOOKUP([1]!Tabla1[[#This Row],[RENAES]],[2]EESS!$1:$1048576,6,FALSE)</f>
        <v>MAYNAS CIUDAD</v>
      </c>
      <c r="R4556" s="1" t="str">
        <f>VLOOKUP([1]!Tabla1[[#This Row],[RENAES]],[2]EESS!$1:$1048576,7,FALSE)</f>
        <v>PUNCHANA</v>
      </c>
      <c r="S4556" s="1" t="str">
        <f>VLOOKUP([1]!Tabla1[[#This Row],[RENAES]],[2]EESS!$1:$1048576,10,FALSE)</f>
        <v>BELLAVISTA NANAY</v>
      </c>
      <c r="T4556" s="1" t="s">
        <v>1126</v>
      </c>
      <c r="U4556" s="1" t="s">
        <v>326</v>
      </c>
      <c r="V4556" s="1" t="s">
        <v>91</v>
      </c>
      <c r="W4556" s="57">
        <v>30</v>
      </c>
      <c r="X4556" s="1" t="s">
        <v>324</v>
      </c>
      <c r="Y4556" s="1" t="s">
        <v>102</v>
      </c>
      <c r="Z4556" s="1" t="s">
        <v>107</v>
      </c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  <c r="BJ4556" s="1"/>
      <c r="BK4556" s="1"/>
      <c r="BL4556" s="1"/>
      <c r="BM4556" s="1"/>
      <c r="BN4556" s="1"/>
      <c r="BO4556" s="1"/>
      <c r="BP4556" s="1"/>
      <c r="BQ4556" s="1"/>
      <c r="BR4556" s="1"/>
      <c r="BS4556" s="1"/>
      <c r="BT4556" s="1"/>
      <c r="BU4556" s="1"/>
      <c r="BV4556" s="1"/>
      <c r="BW4556" s="1"/>
      <c r="BX4556" s="1"/>
      <c r="BY4556" s="1"/>
      <c r="BZ4556" s="1"/>
      <c r="CA4556" s="1"/>
      <c r="CB4556" s="1"/>
      <c r="CC4556" s="1"/>
      <c r="CD4556" s="1"/>
      <c r="CE4556" s="1"/>
      <c r="CF4556" s="1"/>
      <c r="CG4556" s="1"/>
      <c r="CH4556" s="1"/>
      <c r="CI4556" s="1"/>
      <c r="CJ4556" s="1"/>
      <c r="CK4556" s="1"/>
      <c r="CL4556" s="1"/>
      <c r="CM4556" s="1"/>
      <c r="CN4556" s="1"/>
      <c r="CO4556" s="1"/>
      <c r="CP4556" s="1"/>
      <c r="CQ4556" s="1"/>
      <c r="CR4556" s="1"/>
    </row>
    <row r="4557" spans="1:96" x14ac:dyDescent="0.3">
      <c r="A4557" s="1" t="s">
        <v>2511</v>
      </c>
      <c r="B4557" s="1" t="s">
        <v>2512</v>
      </c>
      <c r="C4557" s="1" t="s">
        <v>97</v>
      </c>
      <c r="D4557" s="1" t="s">
        <v>3185</v>
      </c>
      <c r="E4557" s="1" t="s">
        <v>1111</v>
      </c>
      <c r="F4557" s="1" t="s">
        <v>96</v>
      </c>
      <c r="G4557" s="1" t="s">
        <v>122</v>
      </c>
      <c r="H4557" s="1" t="s">
        <v>324</v>
      </c>
      <c r="I4557" s="1" t="s">
        <v>119</v>
      </c>
      <c r="J4557" s="1" t="s">
        <v>88</v>
      </c>
      <c r="K4557" s="1">
        <v>36</v>
      </c>
      <c r="L4557" s="1" t="s">
        <v>101</v>
      </c>
      <c r="M4557" s="1" t="s">
        <v>325</v>
      </c>
      <c r="N4557" s="1" t="s">
        <v>91</v>
      </c>
      <c r="O4557" s="1" t="s">
        <v>92</v>
      </c>
      <c r="P4557">
        <v>1</v>
      </c>
      <c r="Q4557" s="1" t="str">
        <f>VLOOKUP([1]!Tabla1[[#This Row],[RENAES]],[2]EESS!$1:$1048576,6,FALSE)</f>
        <v>NO PERTENECE A NINGUNA RED</v>
      </c>
      <c r="R4557" s="1" t="str">
        <f>VLOOKUP([1]!Tabla1[[#This Row],[RENAES]],[2]EESS!$1:$1048576,7,FALSE)</f>
        <v>NO PERTENECE A NINGUNA MICRORED</v>
      </c>
      <c r="S4557" s="1" t="str">
        <f>VLOOKUP([1]!Tabla1[[#This Row],[RENAES]],[2]EESS!$1:$1048576,10,FALSE)</f>
        <v>HOSPITAL IQUITOS "Cesar Garayar Garcia"</v>
      </c>
      <c r="T4557" s="1" t="s">
        <v>1145</v>
      </c>
      <c r="U4557" s="1" t="s">
        <v>326</v>
      </c>
      <c r="V4557" s="1" t="s">
        <v>91</v>
      </c>
      <c r="W4557" s="57">
        <v>30</v>
      </c>
      <c r="X4557" s="1" t="s">
        <v>324</v>
      </c>
      <c r="Y4557" s="1" t="s">
        <v>119</v>
      </c>
      <c r="Z4557" s="1" t="s">
        <v>88</v>
      </c>
      <c r="AA4557" s="1"/>
      <c r="AB4557" s="1"/>
      <c r="AC4557" s="1"/>
      <c r="AD4557" s="1"/>
      <c r="AE4557" s="1"/>
      <c r="AF4557" s="1"/>
      <c r="AG4557" s="1"/>
      <c r="AH4557" s="1"/>
      <c r="AI4557" s="1"/>
      <c r="AJ4557" s="1"/>
      <c r="AK4557" s="1"/>
      <c r="AL4557" s="1"/>
      <c r="AM4557" s="1"/>
      <c r="AN4557" s="1"/>
      <c r="AO4557" s="1"/>
      <c r="AP4557" s="1"/>
      <c r="AQ4557" s="1"/>
      <c r="AR4557" s="1"/>
      <c r="AS4557" s="1"/>
      <c r="AT4557" s="1"/>
      <c r="AU4557" s="1"/>
      <c r="AV4557" s="1"/>
      <c r="AW4557" s="1"/>
      <c r="AX4557" s="1"/>
      <c r="AY4557" s="1"/>
      <c r="AZ4557" s="1"/>
      <c r="BA4557" s="1"/>
      <c r="BB4557" s="1"/>
      <c r="BC4557" s="1"/>
      <c r="BD4557" s="1"/>
      <c r="BE4557" s="1"/>
      <c r="BF4557" s="1"/>
      <c r="BG4557" s="1"/>
      <c r="BH4557" s="1"/>
      <c r="BI4557" s="1"/>
      <c r="BJ4557" s="1"/>
      <c r="BK4557" s="1"/>
      <c r="BL4557" s="1"/>
      <c r="BM4557" s="1"/>
      <c r="BN4557" s="1"/>
      <c r="BO4557" s="1"/>
      <c r="BP4557" s="1"/>
      <c r="BQ4557" s="1"/>
      <c r="BR4557" s="1"/>
      <c r="BS4557" s="1"/>
      <c r="BT4557" s="1"/>
      <c r="BU4557" s="1"/>
      <c r="BV4557" s="1"/>
      <c r="BW4557" s="1"/>
      <c r="BX4557" s="1"/>
      <c r="BY4557" s="1"/>
      <c r="BZ4557" s="1"/>
      <c r="CA4557" s="1"/>
      <c r="CB4557" s="1"/>
      <c r="CC4557" s="1"/>
      <c r="CD4557" s="1"/>
      <c r="CE4557" s="1"/>
      <c r="CF4557" s="1"/>
      <c r="CG4557" s="1"/>
      <c r="CH4557" s="1"/>
      <c r="CI4557" s="1"/>
      <c r="CJ4557" s="1"/>
      <c r="CK4557" s="1"/>
      <c r="CL4557" s="1"/>
      <c r="CM4557" s="1"/>
      <c r="CN4557" s="1"/>
      <c r="CO4557" s="1"/>
      <c r="CP4557" s="1"/>
      <c r="CQ4557" s="1"/>
      <c r="CR4557" s="1"/>
    </row>
    <row r="4558" spans="1:96" x14ac:dyDescent="0.3">
      <c r="A4558" s="1" t="s">
        <v>2513</v>
      </c>
      <c r="B4558" s="1" t="s">
        <v>2514</v>
      </c>
      <c r="C4558" s="1" t="s">
        <v>97</v>
      </c>
      <c r="D4558" s="1" t="s">
        <v>3185</v>
      </c>
      <c r="E4558" s="1" t="s">
        <v>1111</v>
      </c>
      <c r="F4558" s="1" t="s">
        <v>96</v>
      </c>
      <c r="G4558" s="1" t="s">
        <v>114</v>
      </c>
      <c r="H4558" s="1" t="s">
        <v>324</v>
      </c>
      <c r="I4558" s="1" t="s">
        <v>119</v>
      </c>
      <c r="J4558" s="1" t="s">
        <v>115</v>
      </c>
      <c r="K4558" s="1">
        <v>22</v>
      </c>
      <c r="L4558" s="1" t="s">
        <v>101</v>
      </c>
      <c r="M4558" s="1" t="s">
        <v>325</v>
      </c>
      <c r="N4558" s="1" t="s">
        <v>91</v>
      </c>
      <c r="O4558" s="1" t="s">
        <v>104</v>
      </c>
      <c r="P4558">
        <v>1</v>
      </c>
      <c r="Q4558" s="1" t="str">
        <f>VLOOKUP([1]!Tabla1[[#This Row],[RENAES]],[2]EESS!$1:$1048576,6,FALSE)</f>
        <v>NO PERTENECE A NINGUNA RED</v>
      </c>
      <c r="R4558" s="1" t="str">
        <f>VLOOKUP([1]!Tabla1[[#This Row],[RENAES]],[2]EESS!$1:$1048576,7,FALSE)</f>
        <v>NO PERTENECE A NINGUNA MICRORED</v>
      </c>
      <c r="S4558" s="1" t="str">
        <f>VLOOKUP([1]!Tabla1[[#This Row],[RENAES]],[2]EESS!$1:$1048576,10,FALSE)</f>
        <v>HOSP.REGIONAL DE LORETO "Felipe Arriola Iglesias"</v>
      </c>
      <c r="T4558" s="1" t="s">
        <v>1129</v>
      </c>
      <c r="U4558" s="1" t="s">
        <v>326</v>
      </c>
      <c r="V4558" s="1" t="s">
        <v>91</v>
      </c>
      <c r="W4558" s="57">
        <v>30</v>
      </c>
      <c r="X4558" s="1" t="s">
        <v>324</v>
      </c>
      <c r="Y4558" s="1" t="s">
        <v>119</v>
      </c>
      <c r="Z4558" s="1" t="s">
        <v>115</v>
      </c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  <c r="BJ4558" s="1"/>
      <c r="BK4558" s="1"/>
      <c r="BL4558" s="1"/>
      <c r="BM4558" s="1"/>
      <c r="BN4558" s="1"/>
      <c r="BO4558" s="1"/>
      <c r="BP4558" s="1"/>
      <c r="BQ4558" s="1"/>
      <c r="BR4558" s="1"/>
      <c r="BS4558" s="1"/>
      <c r="BT4558" s="1"/>
      <c r="BU4558" s="1"/>
      <c r="BV4558" s="1"/>
      <c r="BW4558" s="1"/>
      <c r="BX4558" s="1"/>
      <c r="BY4558" s="1"/>
      <c r="BZ4558" s="1"/>
      <c r="CA4558" s="1"/>
      <c r="CB4558" s="1"/>
      <c r="CC4558" s="1"/>
      <c r="CD4558" s="1"/>
      <c r="CE4558" s="1"/>
      <c r="CF4558" s="1"/>
      <c r="CG4558" s="1"/>
      <c r="CH4558" s="1"/>
      <c r="CI4558" s="1"/>
      <c r="CJ4558" s="1"/>
      <c r="CK4558" s="1"/>
      <c r="CL4558" s="1"/>
      <c r="CM4558" s="1"/>
      <c r="CN4558" s="1"/>
      <c r="CO4558" s="1"/>
      <c r="CP4558" s="1"/>
      <c r="CQ4558" s="1"/>
      <c r="CR4558" s="1"/>
    </row>
    <row r="4559" spans="1:96" x14ac:dyDescent="0.3">
      <c r="A4559" s="1" t="s">
        <v>2855</v>
      </c>
      <c r="B4559" s="1" t="s">
        <v>2856</v>
      </c>
      <c r="C4559" s="1" t="s">
        <v>97</v>
      </c>
      <c r="D4559" s="1" t="s">
        <v>3185</v>
      </c>
      <c r="E4559" s="1" t="s">
        <v>1111</v>
      </c>
      <c r="F4559" s="1" t="s">
        <v>90</v>
      </c>
      <c r="G4559" s="1" t="s">
        <v>131</v>
      </c>
      <c r="H4559" s="1" t="s">
        <v>2533</v>
      </c>
      <c r="I4559" s="1" t="s">
        <v>118</v>
      </c>
      <c r="J4559" s="1" t="s">
        <v>108</v>
      </c>
      <c r="K4559" s="1">
        <v>20</v>
      </c>
      <c r="L4559" s="1" t="s">
        <v>101</v>
      </c>
      <c r="M4559" s="1" t="s">
        <v>325</v>
      </c>
      <c r="N4559" s="1" t="s">
        <v>91</v>
      </c>
      <c r="O4559" s="1" t="s">
        <v>104</v>
      </c>
      <c r="P4559">
        <v>1</v>
      </c>
      <c r="Q4559" s="1" t="str">
        <f>VLOOKUP([1]!Tabla1[[#This Row],[RENAES]],[2]EESS!$1:$1048576,6,FALSE)</f>
        <v>NO PERTENECE A NINGUNA RED</v>
      </c>
      <c r="R4559" s="1" t="str">
        <f>VLOOKUP([1]!Tabla1[[#This Row],[RENAES]],[2]EESS!$1:$1048576,7,FALSE)</f>
        <v>NO PERTENECE A NINGUNA MICRORED</v>
      </c>
      <c r="S4559" s="1" t="str">
        <f>VLOOKUP([1]!Tabla1[[#This Row],[RENAES]],[2]EESS!$1:$1048576,10,FALSE)</f>
        <v>HOSP.REGIONAL DE LORETO "Felipe Arriola Iglesias"</v>
      </c>
      <c r="T4559" s="1"/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  <c r="AJ4559" s="1"/>
      <c r="AK4559" s="1"/>
      <c r="AL4559" s="1"/>
      <c r="AM4559" s="1"/>
      <c r="AN4559" s="1"/>
      <c r="AO4559" s="1"/>
      <c r="AP4559" s="1"/>
      <c r="AQ4559" s="1"/>
      <c r="AR4559" s="1"/>
      <c r="AS4559" s="1"/>
      <c r="AT4559" s="1"/>
      <c r="AU4559" s="1"/>
      <c r="AV4559" s="1"/>
      <c r="AW4559" s="1"/>
      <c r="AX4559" s="1"/>
      <c r="AY4559" s="1"/>
      <c r="AZ4559" s="1"/>
      <c r="BA4559" s="1"/>
      <c r="BB4559" s="1"/>
      <c r="BC4559" s="1"/>
      <c r="BD4559" s="1"/>
      <c r="BE4559" s="1"/>
      <c r="BF4559" s="1"/>
      <c r="BG4559" s="1"/>
      <c r="BH4559" s="1"/>
      <c r="BI4559" s="1"/>
      <c r="BJ4559" s="1"/>
      <c r="BK4559" s="1"/>
      <c r="BL4559" s="1"/>
      <c r="BM4559" s="1"/>
      <c r="BN4559" s="1"/>
      <c r="BO4559" s="1"/>
      <c r="BP4559" s="1"/>
      <c r="BQ4559" s="1"/>
      <c r="BR4559" s="1"/>
      <c r="BS4559" s="1"/>
      <c r="BT4559" s="1"/>
      <c r="BU4559" s="1"/>
      <c r="BV4559" s="1"/>
      <c r="BW4559" s="1"/>
      <c r="BX4559" s="1"/>
      <c r="BY4559" s="1"/>
      <c r="BZ4559" s="1"/>
      <c r="CA4559" s="1"/>
      <c r="CB4559" s="1"/>
      <c r="CC4559" s="1"/>
      <c r="CD4559" s="1"/>
      <c r="CE4559" s="1"/>
      <c r="CF4559" s="1"/>
      <c r="CG4559" s="1"/>
      <c r="CH4559" s="1"/>
      <c r="CI4559" s="1"/>
      <c r="CJ4559" s="1"/>
      <c r="CK4559" s="1"/>
      <c r="CL4559" s="1"/>
      <c r="CM4559" s="1"/>
      <c r="CN4559" s="1"/>
      <c r="CO4559" s="1"/>
      <c r="CP4559" s="1"/>
      <c r="CQ4559" s="1"/>
      <c r="CR4559" s="1"/>
    </row>
    <row r="4560" spans="1:96" x14ac:dyDescent="0.3">
      <c r="A4560" s="1" t="s">
        <v>4208</v>
      </c>
      <c r="B4560" s="1" t="s">
        <v>4209</v>
      </c>
      <c r="C4560" s="1" t="s">
        <v>97</v>
      </c>
      <c r="D4560" s="1" t="s">
        <v>3185</v>
      </c>
      <c r="E4560" s="1" t="s">
        <v>1111</v>
      </c>
      <c r="F4560" s="1" t="s">
        <v>99</v>
      </c>
      <c r="G4560" s="1" t="s">
        <v>102</v>
      </c>
      <c r="H4560" s="1" t="s">
        <v>324</v>
      </c>
      <c r="I4560" s="1" t="s">
        <v>96</v>
      </c>
      <c r="J4560" s="1" t="s">
        <v>95</v>
      </c>
      <c r="K4560" s="1">
        <v>50</v>
      </c>
      <c r="L4560" s="1" t="s">
        <v>101</v>
      </c>
      <c r="M4560" s="1" t="s">
        <v>325</v>
      </c>
      <c r="N4560" s="1" t="s">
        <v>91</v>
      </c>
      <c r="O4560" s="1" t="s">
        <v>92</v>
      </c>
      <c r="P4560">
        <v>1</v>
      </c>
      <c r="Q4560" s="1" t="str">
        <f>VLOOKUP([1]!Tabla1[[#This Row],[RENAES]],[2]EESS!$1:$1048576,6,FALSE)</f>
        <v>NO PERTENECE A NINGUNA RED</v>
      </c>
      <c r="R4560" s="1" t="str">
        <f>VLOOKUP([1]!Tabla1[[#This Row],[RENAES]],[2]EESS!$1:$1048576,7,FALSE)</f>
        <v>NO PERTENECE A NINGUNA MICRORED</v>
      </c>
      <c r="S4560" s="1" t="str">
        <f>VLOOKUP([1]!Tabla1[[#This Row],[RENAES]],[2]EESS!$1:$1048576,10,FALSE)</f>
        <v>HOSP.REGIONAL DE LORETO "Felipe Arriola Iglesias"</v>
      </c>
      <c r="T4560" s="1" t="s">
        <v>3999</v>
      </c>
      <c r="U4560" s="1" t="s">
        <v>326</v>
      </c>
      <c r="V4560" s="1" t="s">
        <v>91</v>
      </c>
      <c r="W4560" s="57">
        <v>60</v>
      </c>
      <c r="X4560" s="1" t="s">
        <v>324</v>
      </c>
      <c r="Y4560" s="1" t="s">
        <v>96</v>
      </c>
      <c r="Z4560" s="1" t="s">
        <v>95</v>
      </c>
      <c r="AA4560" s="1"/>
      <c r="AB4560" s="1"/>
      <c r="AC4560" s="1"/>
      <c r="AD4560" s="1"/>
      <c r="AE4560" s="1"/>
      <c r="AF4560" s="1"/>
      <c r="AG4560" s="1"/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  <c r="BJ4560" s="1"/>
      <c r="BK4560" s="1"/>
      <c r="BL4560" s="1"/>
      <c r="BM4560" s="1"/>
      <c r="BN4560" s="1"/>
      <c r="BO4560" s="1"/>
      <c r="BP4560" s="1"/>
      <c r="BQ4560" s="1"/>
      <c r="BR4560" s="1"/>
      <c r="BS4560" s="1"/>
      <c r="BT4560" s="1"/>
      <c r="BU4560" s="1"/>
      <c r="BV4560" s="1"/>
      <c r="BW4560" s="1"/>
      <c r="BX4560" s="1"/>
      <c r="BY4560" s="1"/>
      <c r="BZ4560" s="1"/>
      <c r="CA4560" s="1"/>
      <c r="CB4560" s="1"/>
      <c r="CC4560" s="1"/>
      <c r="CD4560" s="1"/>
      <c r="CE4560" s="1"/>
      <c r="CF4560" s="1"/>
      <c r="CG4560" s="1"/>
      <c r="CH4560" s="1"/>
      <c r="CI4560" s="1"/>
      <c r="CJ4560" s="1"/>
      <c r="CK4560" s="1"/>
      <c r="CL4560" s="1"/>
      <c r="CM4560" s="1"/>
      <c r="CN4560" s="1"/>
      <c r="CO4560" s="1"/>
      <c r="CP4560" s="1"/>
      <c r="CQ4560" s="1"/>
      <c r="CR4560" s="1"/>
    </row>
    <row r="4561" spans="1:96" x14ac:dyDescent="0.3">
      <c r="A4561" s="1" t="s">
        <v>2171</v>
      </c>
      <c r="B4561" s="1" t="s">
        <v>3804</v>
      </c>
      <c r="C4561" s="1" t="s">
        <v>97</v>
      </c>
      <c r="D4561" s="1" t="s">
        <v>3185</v>
      </c>
      <c r="E4561" s="1" t="s">
        <v>1111</v>
      </c>
      <c r="F4561" s="1" t="s">
        <v>88</v>
      </c>
      <c r="G4561" s="1" t="s">
        <v>129</v>
      </c>
      <c r="H4561" s="1" t="s">
        <v>324</v>
      </c>
      <c r="I4561" s="1" t="s">
        <v>118</v>
      </c>
      <c r="J4561" s="1" t="s">
        <v>107</v>
      </c>
      <c r="K4561" s="1">
        <v>21</v>
      </c>
      <c r="L4561" s="1" t="s">
        <v>101</v>
      </c>
      <c r="M4561" s="1" t="s">
        <v>325</v>
      </c>
      <c r="N4561" s="1" t="s">
        <v>91</v>
      </c>
      <c r="O4561" s="1" t="s">
        <v>117</v>
      </c>
      <c r="P4561">
        <v>3</v>
      </c>
      <c r="Q4561" s="1" t="str">
        <f>VLOOKUP([1]!Tabla1[[#This Row],[RENAES]],[2]EESS!$1:$1048576,6,FALSE)</f>
        <v>NO PERTENECE A NINGUNA RED</v>
      </c>
      <c r="R4561" s="1" t="str">
        <f>VLOOKUP([1]!Tabla1[[#This Row],[RENAES]],[2]EESS!$1:$1048576,7,FALSE)</f>
        <v>NO PERTENECE A NINGUNA MICRORED</v>
      </c>
      <c r="S4561" s="1" t="str">
        <f>VLOOKUP([1]!Tabla1[[#This Row],[RENAES]],[2]EESS!$1:$1048576,10,FALSE)</f>
        <v>HOSPITAL IQUITOS "Cesar Garayar Garcia"</v>
      </c>
      <c r="T4561" s="1" t="s">
        <v>3524</v>
      </c>
      <c r="U4561" s="1" t="s">
        <v>326</v>
      </c>
      <c r="V4561" s="1" t="s">
        <v>91</v>
      </c>
      <c r="W4561" s="57">
        <v>10</v>
      </c>
      <c r="X4561" s="1" t="s">
        <v>324</v>
      </c>
      <c r="Y4561" s="1" t="s">
        <v>118</v>
      </c>
      <c r="Z4561" s="1" t="s">
        <v>107</v>
      </c>
      <c r="AA4561" s="1"/>
      <c r="AB4561" s="1"/>
      <c r="AC4561" s="1"/>
      <c r="AD4561" s="1"/>
      <c r="AE4561" s="1"/>
      <c r="AF4561" s="1"/>
      <c r="AG4561" s="1"/>
      <c r="AH4561" s="1"/>
      <c r="AI4561" s="1"/>
      <c r="AJ4561" s="1"/>
      <c r="AK4561" s="1"/>
      <c r="AL4561" s="1"/>
      <c r="AM4561" s="1"/>
      <c r="AN4561" s="1"/>
      <c r="AO4561" s="1"/>
      <c r="AP4561" s="1"/>
      <c r="AQ4561" s="1"/>
      <c r="AR4561" s="1"/>
      <c r="AS4561" s="1"/>
      <c r="AT4561" s="1"/>
      <c r="AU4561" s="1"/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  <c r="BJ4561" s="1"/>
      <c r="BK4561" s="1"/>
      <c r="BL4561" s="1"/>
      <c r="BM4561" s="1"/>
      <c r="BN4561" s="1"/>
      <c r="BO4561" s="1"/>
      <c r="BP4561" s="1"/>
      <c r="BQ4561" s="1"/>
      <c r="BR4561" s="1"/>
      <c r="BS4561" s="1"/>
      <c r="BT4561" s="1"/>
      <c r="BU4561" s="1"/>
      <c r="BV4561" s="1"/>
      <c r="BW4561" s="1"/>
      <c r="BX4561" s="1"/>
      <c r="BY4561" s="1"/>
      <c r="BZ4561" s="1"/>
      <c r="CA4561" s="1"/>
      <c r="CB4561" s="1"/>
      <c r="CC4561" s="1"/>
      <c r="CD4561" s="1"/>
      <c r="CE4561" s="1"/>
      <c r="CF4561" s="1"/>
      <c r="CG4561" s="1"/>
      <c r="CH4561" s="1"/>
      <c r="CI4561" s="1"/>
      <c r="CJ4561" s="1"/>
      <c r="CK4561" s="1"/>
      <c r="CL4561" s="1"/>
      <c r="CM4561" s="1"/>
      <c r="CN4561" s="1"/>
      <c r="CO4561" s="1"/>
      <c r="CP4561" s="1"/>
      <c r="CQ4561" s="1"/>
      <c r="CR4561" s="1"/>
    </row>
    <row r="4562" spans="1:96" x14ac:dyDescent="0.3">
      <c r="A4562" s="1" t="s">
        <v>602</v>
      </c>
      <c r="B4562" s="1" t="s">
        <v>4210</v>
      </c>
      <c r="C4562" s="1" t="s">
        <v>97</v>
      </c>
      <c r="D4562" s="1" t="s">
        <v>3185</v>
      </c>
      <c r="E4562" s="1" t="s">
        <v>1111</v>
      </c>
      <c r="F4562" s="1" t="s">
        <v>99</v>
      </c>
      <c r="G4562" s="1" t="s">
        <v>90</v>
      </c>
      <c r="H4562" s="1" t="s">
        <v>327</v>
      </c>
      <c r="I4562" s="1" t="s">
        <v>90</v>
      </c>
      <c r="J4562" s="1" t="s">
        <v>99</v>
      </c>
      <c r="K4562" s="1">
        <v>17</v>
      </c>
      <c r="L4562" s="1" t="s">
        <v>101</v>
      </c>
      <c r="M4562" s="1" t="s">
        <v>325</v>
      </c>
      <c r="N4562" s="1" t="s">
        <v>91</v>
      </c>
      <c r="O4562" s="1" t="s">
        <v>104</v>
      </c>
      <c r="P4562">
        <v>150</v>
      </c>
      <c r="Q4562" s="1" t="str">
        <f>VLOOKUP([1]!Tabla1[[#This Row],[RENAES]],[2]EESS!$1:$1048576,6,FALSE)</f>
        <v>NO PERTENECE A NINGUNA RED</v>
      </c>
      <c r="R4562" s="1" t="str">
        <f>VLOOKUP([1]!Tabla1[[#This Row],[RENAES]],[2]EESS!$1:$1048576,7,FALSE)</f>
        <v>NO PERTENECE A NINGUNA MICRORED</v>
      </c>
      <c r="S4562" s="1" t="str">
        <f>VLOOKUP([1]!Tabla1[[#This Row],[RENAES]],[2]EESS!$1:$1048576,10,FALSE)</f>
        <v>HOSP.REGIONAL DE LORETO "Felipe Arriola Iglesias"</v>
      </c>
      <c r="T4562" s="1" t="s">
        <v>3977</v>
      </c>
      <c r="U4562" s="1" t="s">
        <v>326</v>
      </c>
      <c r="V4562" s="1" t="s">
        <v>91</v>
      </c>
      <c r="W4562" s="57">
        <v>1</v>
      </c>
      <c r="X4562" s="1" t="s">
        <v>327</v>
      </c>
      <c r="Y4562" s="1" t="s">
        <v>90</v>
      </c>
      <c r="Z4562" s="1" t="s">
        <v>99</v>
      </c>
      <c r="AA4562" s="1" t="s">
        <v>5332</v>
      </c>
      <c r="AB4562" s="1" t="s">
        <v>325</v>
      </c>
      <c r="AC4562" s="1" t="s">
        <v>105</v>
      </c>
      <c r="AD4562" s="1" t="s">
        <v>104</v>
      </c>
      <c r="AE4562" s="1" t="s">
        <v>327</v>
      </c>
      <c r="AF4562" s="1" t="s">
        <v>99</v>
      </c>
      <c r="AG4562" s="1" t="s">
        <v>96</v>
      </c>
      <c r="AH4562" s="1" t="s">
        <v>5332</v>
      </c>
      <c r="AI4562" s="1" t="s">
        <v>326</v>
      </c>
      <c r="AJ4562" s="1" t="s">
        <v>91</v>
      </c>
      <c r="AK4562" s="57">
        <v>2</v>
      </c>
      <c r="AL4562" s="1" t="s">
        <v>327</v>
      </c>
      <c r="AM4562" s="1" t="s">
        <v>99</v>
      </c>
      <c r="AN4562" s="1" t="s">
        <v>96</v>
      </c>
      <c r="AO4562" s="1" t="s">
        <v>5932</v>
      </c>
      <c r="AP4562" s="1" t="s">
        <v>325</v>
      </c>
      <c r="AQ4562" s="1" t="s">
        <v>105</v>
      </c>
      <c r="AR4562" s="1" t="s">
        <v>104</v>
      </c>
      <c r="AS4562" s="1" t="s">
        <v>327</v>
      </c>
      <c r="AT4562" s="1" t="s">
        <v>113</v>
      </c>
      <c r="AU4562" s="1" t="s">
        <v>129</v>
      </c>
      <c r="AV4562" s="1" t="s">
        <v>5932</v>
      </c>
      <c r="AW4562" s="1" t="s">
        <v>326</v>
      </c>
      <c r="AX4562" s="1" t="s">
        <v>91</v>
      </c>
      <c r="AY4562" s="57">
        <v>3</v>
      </c>
      <c r="AZ4562" s="1" t="s">
        <v>327</v>
      </c>
      <c r="BA4562" s="1" t="s">
        <v>113</v>
      </c>
      <c r="BB4562" s="1" t="s">
        <v>129</v>
      </c>
      <c r="BC4562" s="1"/>
      <c r="BD4562" s="1"/>
      <c r="BE4562" s="1"/>
      <c r="BF4562" s="1"/>
      <c r="BG4562" s="1"/>
      <c r="BH4562" s="1"/>
      <c r="BI4562" s="1"/>
      <c r="BJ4562" s="1"/>
      <c r="BK4562" s="1"/>
      <c r="BL4562" s="1"/>
      <c r="BM4562" s="1"/>
      <c r="BN4562" s="1"/>
      <c r="BO4562" s="1"/>
      <c r="BP4562" s="1"/>
      <c r="BQ4562" s="1"/>
      <c r="BR4562" s="1"/>
      <c r="BS4562" s="1"/>
      <c r="BT4562" s="1"/>
      <c r="BU4562" s="1"/>
      <c r="BV4562" s="1"/>
      <c r="BW4562" s="1"/>
      <c r="BX4562" s="1"/>
      <c r="BY4562" s="1"/>
      <c r="BZ4562" s="1"/>
      <c r="CA4562" s="1"/>
      <c r="CB4562" s="1"/>
      <c r="CC4562" s="1"/>
      <c r="CD4562" s="1"/>
      <c r="CE4562" s="1"/>
      <c r="CF4562" s="1"/>
      <c r="CG4562" s="1"/>
      <c r="CH4562" s="1"/>
      <c r="CI4562" s="1"/>
      <c r="CJ4562" s="1"/>
      <c r="CK4562" s="1"/>
      <c r="CL4562" s="1"/>
      <c r="CM4562" s="1"/>
      <c r="CN4562" s="1"/>
      <c r="CO4562" s="1"/>
      <c r="CP4562" s="1"/>
      <c r="CQ4562" s="1"/>
      <c r="CR4562" s="1"/>
    </row>
    <row r="4563" spans="1:96" x14ac:dyDescent="0.3">
      <c r="A4563" s="1" t="s">
        <v>528</v>
      </c>
      <c r="B4563" s="1" t="s">
        <v>4812</v>
      </c>
      <c r="C4563" s="1" t="s">
        <v>97</v>
      </c>
      <c r="D4563" s="1" t="s">
        <v>3185</v>
      </c>
      <c r="E4563" s="1" t="s">
        <v>1111</v>
      </c>
      <c r="F4563" s="1" t="s">
        <v>99</v>
      </c>
      <c r="G4563" s="1" t="s">
        <v>98</v>
      </c>
      <c r="H4563" s="1" t="s">
        <v>324</v>
      </c>
      <c r="I4563" s="1" t="s">
        <v>126</v>
      </c>
      <c r="J4563" s="1" t="s">
        <v>96</v>
      </c>
      <c r="K4563" s="1">
        <v>17</v>
      </c>
      <c r="L4563" s="1" t="s">
        <v>101</v>
      </c>
      <c r="M4563" s="1" t="s">
        <v>325</v>
      </c>
      <c r="N4563" s="1" t="s">
        <v>91</v>
      </c>
      <c r="O4563" s="1" t="s">
        <v>104</v>
      </c>
      <c r="P4563">
        <v>1</v>
      </c>
      <c r="Q4563" s="1" t="e">
        <f>VLOOKUP([1]!Tabla1[[#This Row],[RENAES]],[2]EESS!$1:$1048576,6,FALSE)</f>
        <v>#VALUE!</v>
      </c>
      <c r="R4563" s="1" t="e">
        <f>VLOOKUP([1]!Tabla1[[#This Row],[RENAES]],[2]EESS!$1:$1048576,7,FALSE)</f>
        <v>#VALUE!</v>
      </c>
      <c r="S4563" s="1" t="e">
        <f>VLOOKUP([1]!Tabla1[[#This Row],[RENAES]],[2]EESS!$1:$1048576,10,FALSE)</f>
        <v>#VALUE!</v>
      </c>
      <c r="T4563" s="1" t="s">
        <v>4611</v>
      </c>
      <c r="U4563" s="1" t="s">
        <v>326</v>
      </c>
      <c r="V4563" s="1" t="s">
        <v>91</v>
      </c>
      <c r="W4563" s="57">
        <v>60</v>
      </c>
      <c r="X4563" s="1" t="s">
        <v>324</v>
      </c>
      <c r="Y4563" s="1" t="s">
        <v>126</v>
      </c>
      <c r="Z4563" s="1" t="s">
        <v>96</v>
      </c>
      <c r="AA4563" s="1"/>
      <c r="AB4563" s="1"/>
      <c r="AC4563" s="1"/>
      <c r="AD4563" s="1"/>
      <c r="AE4563" s="1"/>
      <c r="AF4563" s="1"/>
      <c r="AG4563" s="1"/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  <c r="BJ4563" s="1"/>
      <c r="BK4563" s="1"/>
      <c r="BL4563" s="1"/>
      <c r="BM4563" s="1"/>
      <c r="BN4563" s="1"/>
      <c r="BO4563" s="1"/>
      <c r="BP4563" s="1"/>
      <c r="BQ4563" s="1"/>
      <c r="BR4563" s="1"/>
      <c r="BS4563" s="1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/>
      <c r="CF4563" s="1"/>
      <c r="CG4563" s="1"/>
      <c r="CH4563" s="1"/>
      <c r="CI4563" s="1"/>
      <c r="CJ4563" s="1"/>
      <c r="CK4563" s="1"/>
      <c r="CL4563" s="1"/>
      <c r="CM4563" s="1"/>
      <c r="CN4563" s="1"/>
      <c r="CO4563" s="1"/>
      <c r="CP4563" s="1"/>
      <c r="CQ4563" s="1"/>
      <c r="CR4563" s="1"/>
    </row>
    <row r="4564" spans="1:96" x14ac:dyDescent="0.3">
      <c r="A4564" s="1" t="s">
        <v>5643</v>
      </c>
      <c r="B4564" s="1" t="s">
        <v>5644</v>
      </c>
      <c r="C4564" s="1" t="s">
        <v>97</v>
      </c>
      <c r="D4564" s="1" t="s">
        <v>3185</v>
      </c>
      <c r="E4564" s="1" t="s">
        <v>1111</v>
      </c>
      <c r="F4564" s="1" t="s">
        <v>99</v>
      </c>
      <c r="G4564" s="1" t="s">
        <v>115</v>
      </c>
      <c r="H4564" s="1" t="s">
        <v>324</v>
      </c>
      <c r="I4564" s="1" t="s">
        <v>142</v>
      </c>
      <c r="J4564" s="1" t="s">
        <v>109</v>
      </c>
      <c r="K4564" s="1">
        <v>20</v>
      </c>
      <c r="L4564" s="1" t="s">
        <v>101</v>
      </c>
      <c r="M4564" s="1" t="s">
        <v>325</v>
      </c>
      <c r="N4564" s="1" t="s">
        <v>91</v>
      </c>
      <c r="O4564" s="1" t="s">
        <v>104</v>
      </c>
      <c r="P4564">
        <v>3</v>
      </c>
      <c r="Q4564" s="1" t="e">
        <f>VLOOKUP([1]!Tabla1[[#This Row],[RENAES]],[2]EESS!$1:$1048576,6,FALSE)</f>
        <v>#VALUE!</v>
      </c>
      <c r="R4564" s="1" t="e">
        <f>VLOOKUP([1]!Tabla1[[#This Row],[RENAES]],[2]EESS!$1:$1048576,7,FALSE)</f>
        <v>#VALUE!</v>
      </c>
      <c r="S4564" s="1" t="e">
        <f>VLOOKUP([1]!Tabla1[[#This Row],[RENAES]],[2]EESS!$1:$1048576,10,FALSE)</f>
        <v>#VALUE!</v>
      </c>
      <c r="T4564" s="1" t="s">
        <v>4622</v>
      </c>
      <c r="U4564" s="1" t="s">
        <v>326</v>
      </c>
      <c r="V4564" s="1" t="s">
        <v>91</v>
      </c>
      <c r="W4564" s="57">
        <v>10</v>
      </c>
      <c r="X4564" s="1" t="s">
        <v>324</v>
      </c>
      <c r="Y4564" s="1" t="s">
        <v>142</v>
      </c>
      <c r="Z4564" s="1" t="s">
        <v>109</v>
      </c>
      <c r="AA4564" s="1"/>
      <c r="AB4564" s="1"/>
      <c r="AC4564" s="1"/>
      <c r="AD4564" s="1"/>
      <c r="AE4564" s="1"/>
      <c r="AF4564" s="1"/>
      <c r="AG4564" s="1"/>
      <c r="AH4564" s="1"/>
      <c r="AI4564" s="1"/>
      <c r="AJ4564" s="1"/>
      <c r="AK4564" s="1"/>
      <c r="AL4564" s="1"/>
      <c r="AM4564" s="1"/>
      <c r="AN4564" s="1"/>
      <c r="AO4564" s="1"/>
      <c r="AP4564" s="1"/>
      <c r="AQ4564" s="1"/>
      <c r="AR4564" s="1"/>
      <c r="AS4564" s="1"/>
      <c r="AT4564" s="1"/>
      <c r="AU4564" s="1"/>
      <c r="AV4564" s="1"/>
      <c r="AW4564" s="1"/>
      <c r="AX4564" s="1"/>
      <c r="AY4564" s="1"/>
      <c r="AZ4564" s="1"/>
      <c r="BA4564" s="1"/>
      <c r="BB4564" s="1"/>
      <c r="BC4564" s="1"/>
      <c r="BD4564" s="1"/>
      <c r="BE4564" s="1"/>
      <c r="BF4564" s="1"/>
      <c r="BG4564" s="1"/>
      <c r="BH4564" s="1"/>
      <c r="BI4564" s="1"/>
      <c r="BJ4564" s="1"/>
      <c r="BK4564" s="1"/>
      <c r="BL4564" s="1"/>
      <c r="BM4564" s="1"/>
      <c r="BN4564" s="1"/>
      <c r="BO4564" s="1"/>
      <c r="BP4564" s="1"/>
      <c r="BQ4564" s="1"/>
      <c r="BR4564" s="1"/>
      <c r="BS4564" s="1"/>
      <c r="BT4564" s="1"/>
      <c r="BU4564" s="1"/>
      <c r="BV4564" s="1"/>
      <c r="BW4564" s="1"/>
      <c r="BX4564" s="1"/>
      <c r="BY4564" s="1"/>
      <c r="BZ4564" s="1"/>
      <c r="CA4564" s="1"/>
      <c r="CB4564" s="1"/>
      <c r="CC4564" s="1"/>
      <c r="CD4564" s="1"/>
      <c r="CE4564" s="1"/>
      <c r="CF4564" s="1"/>
      <c r="CG4564" s="1"/>
      <c r="CH4564" s="1"/>
      <c r="CI4564" s="1"/>
      <c r="CJ4564" s="1"/>
      <c r="CK4564" s="1"/>
      <c r="CL4564" s="1"/>
      <c r="CM4564" s="1"/>
      <c r="CN4564" s="1"/>
      <c r="CO4564" s="1"/>
      <c r="CP4564" s="1"/>
      <c r="CQ4564" s="1"/>
      <c r="CR4564" s="1"/>
    </row>
    <row r="4565" spans="1:96" x14ac:dyDescent="0.3">
      <c r="A4565" s="1" t="s">
        <v>5645</v>
      </c>
      <c r="B4565" s="1" t="s">
        <v>5646</v>
      </c>
      <c r="C4565" s="1" t="s">
        <v>97</v>
      </c>
      <c r="D4565" s="1" t="s">
        <v>3185</v>
      </c>
      <c r="E4565" s="1" t="s">
        <v>1111</v>
      </c>
      <c r="F4565" s="1" t="s">
        <v>99</v>
      </c>
      <c r="G4565" s="1" t="s">
        <v>114</v>
      </c>
      <c r="H4565" s="1" t="s">
        <v>324</v>
      </c>
      <c r="I4565" s="1" t="s">
        <v>3942</v>
      </c>
      <c r="J4565" s="1" t="s">
        <v>96</v>
      </c>
      <c r="K4565" s="1">
        <v>30</v>
      </c>
      <c r="L4565" s="1" t="s">
        <v>101</v>
      </c>
      <c r="M4565" s="1" t="s">
        <v>325</v>
      </c>
      <c r="N4565" s="1" t="s">
        <v>91</v>
      </c>
      <c r="O4565" s="1" t="s">
        <v>104</v>
      </c>
      <c r="P4565">
        <v>1</v>
      </c>
      <c r="Q4565" s="1" t="e">
        <f>VLOOKUP([1]!Tabla1[[#This Row],[RENAES]],[2]EESS!$1:$1048576,6,FALSE)</f>
        <v>#VALUE!</v>
      </c>
      <c r="R4565" s="1" t="e">
        <f>VLOOKUP([1]!Tabla1[[#This Row],[RENAES]],[2]EESS!$1:$1048576,7,FALSE)</f>
        <v>#VALUE!</v>
      </c>
      <c r="S4565" s="1" t="e">
        <f>VLOOKUP([1]!Tabla1[[#This Row],[RENAES]],[2]EESS!$1:$1048576,10,FALSE)</f>
        <v>#VALUE!</v>
      </c>
      <c r="T4565" s="1" t="s">
        <v>5346</v>
      </c>
      <c r="U4565" s="1" t="s">
        <v>326</v>
      </c>
      <c r="V4565" s="1" t="s">
        <v>91</v>
      </c>
      <c r="W4565" s="57">
        <v>30</v>
      </c>
      <c r="X4565" s="1" t="s">
        <v>324</v>
      </c>
      <c r="Y4565" s="1" t="s">
        <v>3942</v>
      </c>
      <c r="Z4565" s="1" t="s">
        <v>96</v>
      </c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  <c r="BJ4565" s="1"/>
      <c r="BK4565" s="1"/>
      <c r="BL4565" s="1"/>
      <c r="BM4565" s="1"/>
      <c r="BN4565" s="1"/>
      <c r="BO4565" s="1"/>
      <c r="BP4565" s="1"/>
      <c r="BQ4565" s="1"/>
      <c r="BR4565" s="1"/>
      <c r="BS4565" s="1"/>
      <c r="BT4565" s="1"/>
      <c r="BU4565" s="1"/>
      <c r="BV4565" s="1"/>
      <c r="BW4565" s="1"/>
      <c r="BX4565" s="1"/>
      <c r="BY4565" s="1"/>
      <c r="BZ4565" s="1"/>
      <c r="CA4565" s="1"/>
      <c r="CB4565" s="1"/>
      <c r="CC4565" s="1"/>
      <c r="CD4565" s="1"/>
      <c r="CE4565" s="1"/>
      <c r="CF4565" s="1"/>
      <c r="CG4565" s="1"/>
      <c r="CH4565" s="1"/>
      <c r="CI4565" s="1"/>
      <c r="CJ4565" s="1"/>
      <c r="CK4565" s="1"/>
      <c r="CL4565" s="1"/>
      <c r="CM4565" s="1"/>
      <c r="CN4565" s="1"/>
      <c r="CO4565" s="1"/>
      <c r="CP4565" s="1"/>
      <c r="CQ4565" s="1"/>
      <c r="CR4565" s="1"/>
    </row>
    <row r="4566" spans="1:96" x14ac:dyDescent="0.3">
      <c r="A4566" s="1" t="s">
        <v>2499</v>
      </c>
      <c r="B4566" s="1" t="s">
        <v>5924</v>
      </c>
      <c r="C4566" s="1" t="s">
        <v>97</v>
      </c>
      <c r="D4566" s="1" t="s">
        <v>3185</v>
      </c>
      <c r="E4566" s="1" t="s">
        <v>1111</v>
      </c>
      <c r="F4566" s="1" t="s">
        <v>102</v>
      </c>
      <c r="G4566" s="1" t="s">
        <v>100</v>
      </c>
      <c r="H4566" s="1" t="s">
        <v>324</v>
      </c>
      <c r="I4566" s="1" t="s">
        <v>114</v>
      </c>
      <c r="J4566" s="1" t="s">
        <v>96</v>
      </c>
      <c r="K4566" s="1">
        <v>16</v>
      </c>
      <c r="L4566" s="1" t="s">
        <v>101</v>
      </c>
      <c r="M4566" s="1" t="s">
        <v>325</v>
      </c>
      <c r="N4566" s="1" t="s">
        <v>91</v>
      </c>
      <c r="O4566" s="1" t="s">
        <v>92</v>
      </c>
      <c r="P4566">
        <v>1</v>
      </c>
      <c r="Q4566" s="1" t="e">
        <f>VLOOKUP([1]!Tabla1[[#This Row],[RENAES]],[2]EESS!$1:$1048576,6,FALSE)</f>
        <v>#VALUE!</v>
      </c>
      <c r="R4566" s="1" t="e">
        <f>VLOOKUP([1]!Tabla1[[#This Row],[RENAES]],[2]EESS!$1:$1048576,7,FALSE)</f>
        <v>#VALUE!</v>
      </c>
      <c r="S4566" s="1" t="e">
        <f>VLOOKUP([1]!Tabla1[[#This Row],[RENAES]],[2]EESS!$1:$1048576,10,FALSE)</f>
        <v>#VALUE!</v>
      </c>
      <c r="T4566" s="1" t="s">
        <v>5652</v>
      </c>
      <c r="U4566" s="1" t="s">
        <v>326</v>
      </c>
      <c r="V4566" s="1" t="s">
        <v>91</v>
      </c>
      <c r="W4566" s="57">
        <v>60</v>
      </c>
      <c r="X4566" s="1" t="s">
        <v>324</v>
      </c>
      <c r="Y4566" s="1" t="s">
        <v>114</v>
      </c>
      <c r="Z4566" s="1" t="s">
        <v>96</v>
      </c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  <c r="AL4566" s="1"/>
      <c r="AM4566" s="1"/>
      <c r="AN4566" s="1"/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  <c r="BJ4566" s="1"/>
      <c r="BK4566" s="1"/>
      <c r="BL4566" s="1"/>
      <c r="BM4566" s="1"/>
      <c r="BN4566" s="1"/>
      <c r="BO4566" s="1"/>
      <c r="BP4566" s="1"/>
      <c r="BQ4566" s="1"/>
      <c r="BR4566" s="1"/>
      <c r="BS4566" s="1"/>
      <c r="BT4566" s="1"/>
      <c r="BU4566" s="1"/>
      <c r="BV4566" s="1"/>
      <c r="BW4566" s="1"/>
      <c r="BX4566" s="1"/>
      <c r="BY4566" s="1"/>
      <c r="BZ4566" s="1"/>
      <c r="CA4566" s="1"/>
      <c r="CB4566" s="1"/>
      <c r="CC4566" s="1"/>
      <c r="CD4566" s="1"/>
      <c r="CE4566" s="1"/>
      <c r="CF4566" s="1"/>
      <c r="CG4566" s="1"/>
      <c r="CH4566" s="1"/>
      <c r="CI4566" s="1"/>
      <c r="CJ4566" s="1"/>
      <c r="CK4566" s="1"/>
      <c r="CL4566" s="1"/>
      <c r="CM4566" s="1"/>
      <c r="CN4566" s="1"/>
      <c r="CO4566" s="1"/>
      <c r="CP4566" s="1"/>
      <c r="CQ4566" s="1"/>
      <c r="CR4566" s="1"/>
    </row>
    <row r="4567" spans="1:96" x14ac:dyDescent="0.3">
      <c r="A4567" s="1" t="s">
        <v>5925</v>
      </c>
      <c r="B4567" s="1" t="s">
        <v>5926</v>
      </c>
      <c r="C4567" s="1" t="s">
        <v>97</v>
      </c>
      <c r="D4567" s="1" t="s">
        <v>3185</v>
      </c>
      <c r="E4567" s="1" t="s">
        <v>1111</v>
      </c>
      <c r="F4567" s="1" t="s">
        <v>102</v>
      </c>
      <c r="G4567" s="1" t="s">
        <v>118</v>
      </c>
      <c r="H4567" s="1" t="s">
        <v>324</v>
      </c>
      <c r="I4567" s="1" t="s">
        <v>109</v>
      </c>
      <c r="J4567" s="1" t="s">
        <v>96</v>
      </c>
      <c r="K4567" s="1">
        <v>38</v>
      </c>
      <c r="L4567" s="1" t="s">
        <v>101</v>
      </c>
      <c r="M4567" s="1" t="s">
        <v>325</v>
      </c>
      <c r="N4567" s="1" t="s">
        <v>91</v>
      </c>
      <c r="O4567" s="1" t="s">
        <v>104</v>
      </c>
      <c r="P4567">
        <v>1</v>
      </c>
      <c r="Q4567" s="1" t="e">
        <f>VLOOKUP([1]!Tabla1[[#This Row],[RENAES]],[2]EESS!$1:$1048576,6,FALSE)</f>
        <v>#VALUE!</v>
      </c>
      <c r="R4567" s="1" t="e">
        <f>VLOOKUP([1]!Tabla1[[#This Row],[RENAES]],[2]EESS!$1:$1048576,7,FALSE)</f>
        <v>#VALUE!</v>
      </c>
      <c r="S4567" s="1" t="e">
        <f>VLOOKUP([1]!Tabla1[[#This Row],[RENAES]],[2]EESS!$1:$1048576,10,FALSE)</f>
        <v>#VALUE!</v>
      </c>
      <c r="T4567" s="1" t="s">
        <v>5647</v>
      </c>
      <c r="U4567" s="1" t="s">
        <v>326</v>
      </c>
      <c r="V4567" s="1" t="s">
        <v>91</v>
      </c>
      <c r="W4567" s="57">
        <v>60</v>
      </c>
      <c r="X4567" s="1" t="s">
        <v>324</v>
      </c>
      <c r="Y4567" s="1" t="s">
        <v>109</v>
      </c>
      <c r="Z4567" s="1" t="s">
        <v>96</v>
      </c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  <c r="AL4567" s="1"/>
      <c r="AM4567" s="1"/>
      <c r="AN4567" s="1"/>
      <c r="AO4567" s="1"/>
      <c r="AP4567" s="1"/>
      <c r="AQ4567" s="1"/>
      <c r="AR4567" s="1"/>
      <c r="AS4567" s="1"/>
      <c r="AT4567" s="1"/>
      <c r="AU4567" s="1"/>
      <c r="AV4567" s="1"/>
      <c r="AW4567" s="1"/>
      <c r="AX4567" s="1"/>
      <c r="AY4567" s="1"/>
      <c r="AZ4567" s="1"/>
      <c r="BA4567" s="1"/>
      <c r="BB4567" s="1"/>
      <c r="BC4567" s="1"/>
      <c r="BD4567" s="1"/>
      <c r="BE4567" s="1"/>
      <c r="BF4567" s="1"/>
      <c r="BG4567" s="1"/>
      <c r="BH4567" s="1"/>
      <c r="BI4567" s="1"/>
      <c r="BJ4567" s="1"/>
      <c r="BK4567" s="1"/>
      <c r="BL4567" s="1"/>
      <c r="BM4567" s="1"/>
      <c r="BN4567" s="1"/>
      <c r="BO4567" s="1"/>
      <c r="BP4567" s="1"/>
      <c r="BQ4567" s="1"/>
      <c r="BR4567" s="1"/>
      <c r="BS4567" s="1"/>
      <c r="BT4567" s="1"/>
      <c r="BU4567" s="1"/>
      <c r="BV4567" s="1"/>
      <c r="BW4567" s="1"/>
      <c r="BX4567" s="1"/>
      <c r="BY4567" s="1"/>
      <c r="BZ4567" s="1"/>
      <c r="CA4567" s="1"/>
      <c r="CB4567" s="1"/>
      <c r="CC4567" s="1"/>
      <c r="CD4567" s="1"/>
      <c r="CE4567" s="1"/>
      <c r="CF4567" s="1"/>
      <c r="CG4567" s="1"/>
      <c r="CH4567" s="1"/>
      <c r="CI4567" s="1"/>
      <c r="CJ4567" s="1"/>
      <c r="CK4567" s="1"/>
      <c r="CL4567" s="1"/>
      <c r="CM4567" s="1"/>
      <c r="CN4567" s="1"/>
      <c r="CO4567" s="1"/>
      <c r="CP4567" s="1"/>
      <c r="CQ4567" s="1"/>
      <c r="CR4567" s="1"/>
    </row>
    <row r="4568" spans="1:96" x14ac:dyDescent="0.3">
      <c r="A4568" s="1" t="s">
        <v>5927</v>
      </c>
      <c r="B4568" s="1" t="s">
        <v>5928</v>
      </c>
      <c r="C4568" s="1" t="s">
        <v>97</v>
      </c>
      <c r="D4568" s="1" t="s">
        <v>3185</v>
      </c>
      <c r="E4568" s="1" t="s">
        <v>1111</v>
      </c>
      <c r="F4568" s="1" t="s">
        <v>102</v>
      </c>
      <c r="G4568" s="1" t="s">
        <v>113</v>
      </c>
      <c r="H4568" s="1" t="s">
        <v>327</v>
      </c>
      <c r="I4568" s="1" t="s">
        <v>96</v>
      </c>
      <c r="J4568" s="1" t="s">
        <v>106</v>
      </c>
      <c r="K4568" s="1">
        <v>26</v>
      </c>
      <c r="L4568" s="1" t="s">
        <v>101</v>
      </c>
      <c r="M4568" s="1" t="s">
        <v>325</v>
      </c>
      <c r="N4568" s="1" t="s">
        <v>91</v>
      </c>
      <c r="O4568" s="1" t="s">
        <v>92</v>
      </c>
      <c r="P4568">
        <v>16</v>
      </c>
      <c r="Q4568" s="1" t="e">
        <f>VLOOKUP([1]!Tabla1[[#This Row],[RENAES]],[2]EESS!$1:$1048576,6,FALSE)</f>
        <v>#VALUE!</v>
      </c>
      <c r="R4568" s="1" t="e">
        <f>VLOOKUP([1]!Tabla1[[#This Row],[RENAES]],[2]EESS!$1:$1048576,7,FALSE)</f>
        <v>#VALUE!</v>
      </c>
      <c r="S4568" s="1" t="e">
        <f>VLOOKUP([1]!Tabla1[[#This Row],[RENAES]],[2]EESS!$1:$1048576,10,FALSE)</f>
        <v>#VALUE!</v>
      </c>
      <c r="T4568" s="1" t="s">
        <v>5653</v>
      </c>
      <c r="U4568" s="1" t="s">
        <v>326</v>
      </c>
      <c r="V4568" s="1" t="s">
        <v>91</v>
      </c>
      <c r="W4568" s="57">
        <v>1</v>
      </c>
      <c r="X4568" s="1" t="s">
        <v>327</v>
      </c>
      <c r="Y4568" s="1" t="s">
        <v>96</v>
      </c>
      <c r="Z4568" s="1" t="s">
        <v>106</v>
      </c>
      <c r="AA4568" s="1" t="s">
        <v>6429</v>
      </c>
      <c r="AB4568" s="1" t="s">
        <v>325</v>
      </c>
      <c r="AC4568" s="1" t="s">
        <v>91</v>
      </c>
      <c r="AD4568" s="1" t="s">
        <v>92</v>
      </c>
      <c r="AE4568" s="1" t="s">
        <v>327</v>
      </c>
      <c r="AF4568" s="1" t="s">
        <v>95</v>
      </c>
      <c r="AG4568" s="1" t="s">
        <v>107</v>
      </c>
      <c r="AH4568" s="1" t="s">
        <v>6429</v>
      </c>
      <c r="AI4568" s="1" t="s">
        <v>326</v>
      </c>
      <c r="AJ4568" s="1" t="s">
        <v>91</v>
      </c>
      <c r="AK4568" s="57">
        <v>2</v>
      </c>
      <c r="AL4568" s="1" t="s">
        <v>327</v>
      </c>
      <c r="AM4568" s="1" t="s">
        <v>95</v>
      </c>
      <c r="AN4568" s="1" t="s">
        <v>107</v>
      </c>
      <c r="AO4568" s="1" t="s">
        <v>7669</v>
      </c>
      <c r="AP4568" s="1" t="s">
        <v>325</v>
      </c>
      <c r="AQ4568" s="1" t="s">
        <v>105</v>
      </c>
      <c r="AR4568" s="1" t="s">
        <v>92</v>
      </c>
      <c r="AS4568" s="1" t="s">
        <v>327</v>
      </c>
      <c r="AT4568" s="1" t="s">
        <v>2794</v>
      </c>
      <c r="AU4568" s="1" t="s">
        <v>99</v>
      </c>
      <c r="AV4568" s="1" t="s">
        <v>7669</v>
      </c>
      <c r="AW4568" s="1" t="s">
        <v>326</v>
      </c>
      <c r="AX4568" s="1" t="s">
        <v>91</v>
      </c>
      <c r="AY4568" s="57">
        <v>3</v>
      </c>
      <c r="AZ4568" s="1" t="s">
        <v>327</v>
      </c>
      <c r="BA4568" s="1" t="s">
        <v>2794</v>
      </c>
      <c r="BB4568" s="1" t="s">
        <v>99</v>
      </c>
      <c r="BC4568" s="1" t="s">
        <v>8041</v>
      </c>
      <c r="BD4568" s="1" t="s">
        <v>326</v>
      </c>
      <c r="BE4568" s="1" t="s">
        <v>91</v>
      </c>
      <c r="BF4568" s="57">
        <v>3</v>
      </c>
      <c r="BG4568" s="1" t="s">
        <v>327</v>
      </c>
      <c r="BH4568" s="1" t="s">
        <v>109</v>
      </c>
      <c r="BI4568" s="1" t="s">
        <v>99</v>
      </c>
      <c r="BJ4568" s="1"/>
      <c r="BK4568" s="1"/>
      <c r="BL4568" s="1"/>
      <c r="BM4568" s="1"/>
      <c r="BN4568" s="1"/>
      <c r="BO4568" s="1"/>
      <c r="BP4568" s="1"/>
      <c r="BQ4568" s="1"/>
      <c r="BR4568" s="1"/>
      <c r="BS4568" s="1"/>
      <c r="BT4568" s="1"/>
      <c r="BU4568" s="1"/>
      <c r="BV4568" s="1"/>
      <c r="BW4568" s="1"/>
      <c r="BX4568" s="1"/>
      <c r="BY4568" s="1"/>
      <c r="BZ4568" s="1"/>
      <c r="CA4568" s="1"/>
      <c r="CB4568" s="1"/>
      <c r="CC4568" s="1"/>
      <c r="CD4568" s="1"/>
      <c r="CE4568" s="1"/>
      <c r="CF4568" s="1"/>
      <c r="CG4568" s="1"/>
      <c r="CH4568" s="1"/>
      <c r="CI4568" s="1"/>
      <c r="CJ4568" s="1"/>
      <c r="CK4568" s="1"/>
      <c r="CL4568" s="1"/>
      <c r="CM4568" s="1"/>
      <c r="CN4568" s="1"/>
      <c r="CO4568" s="1"/>
      <c r="CP4568" s="1"/>
      <c r="CQ4568" s="1"/>
      <c r="CR4568" s="1"/>
    </row>
    <row r="4569" spans="1:96" x14ac:dyDescent="0.3">
      <c r="A4569" s="1" t="s">
        <v>8611</v>
      </c>
      <c r="B4569" s="1" t="s">
        <v>8612</v>
      </c>
      <c r="C4569" s="1" t="s">
        <v>97</v>
      </c>
      <c r="D4569" s="1" t="s">
        <v>3185</v>
      </c>
      <c r="E4569" s="1" t="s">
        <v>1111</v>
      </c>
      <c r="F4569" s="1" t="s">
        <v>95</v>
      </c>
      <c r="G4569" s="1" t="s">
        <v>119</v>
      </c>
      <c r="H4569" s="1" t="s">
        <v>324</v>
      </c>
      <c r="I4569" s="1" t="s">
        <v>119</v>
      </c>
      <c r="J4569" s="1" t="s">
        <v>96</v>
      </c>
      <c r="K4569" s="1">
        <v>38</v>
      </c>
      <c r="L4569" s="1" t="s">
        <v>101</v>
      </c>
      <c r="M4569" s="1" t="s">
        <v>325</v>
      </c>
      <c r="N4569" s="1" t="s">
        <v>91</v>
      </c>
      <c r="O4569" s="1" t="s">
        <v>92</v>
      </c>
      <c r="P4569">
        <v>1</v>
      </c>
      <c r="Q4569" s="1" t="e">
        <f>VLOOKUP([1]!Tabla1[[#This Row],[RENAES]],[2]EESS!$1:$1048576,6,FALSE)</f>
        <v>#VALUE!</v>
      </c>
      <c r="R4569" s="1" t="e">
        <f>VLOOKUP([1]!Tabla1[[#This Row],[RENAES]],[2]EESS!$1:$1048576,7,FALSE)</f>
        <v>#VALUE!</v>
      </c>
      <c r="S4569" s="1" t="e">
        <f>VLOOKUP([1]!Tabla1[[#This Row],[RENAES]],[2]EESS!$1:$1048576,10,FALSE)</f>
        <v>#VALUE!</v>
      </c>
      <c r="T4569" s="1" t="s">
        <v>6554</v>
      </c>
      <c r="U4569" s="1" t="s">
        <v>326</v>
      </c>
      <c r="V4569" s="1" t="s">
        <v>91</v>
      </c>
      <c r="W4569" s="57">
        <v>30</v>
      </c>
      <c r="X4569" s="1" t="s">
        <v>324</v>
      </c>
      <c r="Y4569" s="1" t="s">
        <v>119</v>
      </c>
      <c r="Z4569" s="1" t="s">
        <v>96</v>
      </c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  <c r="BJ4569" s="1"/>
      <c r="BK4569" s="1"/>
      <c r="BL4569" s="1"/>
      <c r="BM4569" s="1"/>
      <c r="BN4569" s="1"/>
      <c r="BO4569" s="1"/>
      <c r="BP4569" s="1"/>
      <c r="BQ4569" s="1"/>
      <c r="BR4569" s="1"/>
      <c r="BS4569" s="1"/>
      <c r="BT4569" s="1"/>
      <c r="BU4569" s="1"/>
      <c r="BV4569" s="1"/>
      <c r="BW4569" s="1"/>
      <c r="BX4569" s="1"/>
      <c r="BY4569" s="1"/>
      <c r="BZ4569" s="1"/>
      <c r="CA4569" s="1"/>
      <c r="CB4569" s="1"/>
      <c r="CC4569" s="1"/>
      <c r="CD4569" s="1"/>
      <c r="CE4569" s="1"/>
      <c r="CF4569" s="1"/>
      <c r="CG4569" s="1"/>
      <c r="CH4569" s="1"/>
      <c r="CI4569" s="1"/>
      <c r="CJ4569" s="1"/>
      <c r="CK4569" s="1"/>
      <c r="CL4569" s="1"/>
      <c r="CM4569" s="1"/>
      <c r="CN4569" s="1"/>
      <c r="CO4569" s="1"/>
      <c r="CP4569" s="1"/>
      <c r="CQ4569" s="1"/>
      <c r="CR4569" s="1"/>
    </row>
    <row r="4570" spans="1:96" x14ac:dyDescent="0.3">
      <c r="A4570" s="1" t="s">
        <v>6614</v>
      </c>
      <c r="B4570" s="1" t="s">
        <v>8613</v>
      </c>
      <c r="C4570" s="1" t="s">
        <v>97</v>
      </c>
      <c r="D4570" s="1" t="s">
        <v>3185</v>
      </c>
      <c r="E4570" s="1" t="s">
        <v>1111</v>
      </c>
      <c r="F4570" s="1" t="s">
        <v>95</v>
      </c>
      <c r="G4570" s="1" t="s">
        <v>131</v>
      </c>
      <c r="H4570" s="1" t="s">
        <v>324</v>
      </c>
      <c r="I4570" s="1" t="s">
        <v>102</v>
      </c>
      <c r="J4570" s="1" t="s">
        <v>109</v>
      </c>
      <c r="K4570" s="1">
        <v>30</v>
      </c>
      <c r="L4570" s="1" t="s">
        <v>101</v>
      </c>
      <c r="M4570" s="1" t="s">
        <v>325</v>
      </c>
      <c r="N4570" s="1" t="s">
        <v>91</v>
      </c>
      <c r="O4570" s="1" t="s">
        <v>92</v>
      </c>
      <c r="P4570">
        <v>3</v>
      </c>
      <c r="Q4570" s="1" t="e">
        <f>VLOOKUP([1]!Tabla1[[#This Row],[RENAES]],[2]EESS!$1:$1048576,6,FALSE)</f>
        <v>#VALUE!</v>
      </c>
      <c r="R4570" s="1" t="e">
        <f>VLOOKUP([1]!Tabla1[[#This Row],[RENAES]],[2]EESS!$1:$1048576,7,FALSE)</f>
        <v>#VALUE!</v>
      </c>
      <c r="S4570" s="1" t="e">
        <f>VLOOKUP([1]!Tabla1[[#This Row],[RENAES]],[2]EESS!$1:$1048576,10,FALSE)</f>
        <v>#VALUE!</v>
      </c>
      <c r="T4570" s="1" t="s">
        <v>6957</v>
      </c>
      <c r="U4570" s="1" t="s">
        <v>326</v>
      </c>
      <c r="V4570" s="1" t="s">
        <v>91</v>
      </c>
      <c r="W4570" s="57">
        <v>10</v>
      </c>
      <c r="X4570" s="1" t="s">
        <v>324</v>
      </c>
      <c r="Y4570" s="1" t="s">
        <v>102</v>
      </c>
      <c r="Z4570" s="1" t="s">
        <v>109</v>
      </c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  <c r="AL4570" s="1"/>
      <c r="AM4570" s="1"/>
      <c r="AN4570" s="1"/>
      <c r="AO4570" s="1"/>
      <c r="AP4570" s="1"/>
      <c r="AQ4570" s="1"/>
      <c r="AR4570" s="1"/>
      <c r="AS4570" s="1"/>
      <c r="AT4570" s="1"/>
      <c r="AU4570" s="1"/>
      <c r="AV4570" s="1"/>
      <c r="AW4570" s="1"/>
      <c r="AX4570" s="1"/>
      <c r="AY4570" s="1"/>
      <c r="AZ4570" s="1"/>
      <c r="BA4570" s="1"/>
      <c r="BB4570" s="1"/>
      <c r="BC4570" s="1"/>
      <c r="BD4570" s="1"/>
      <c r="BE4570" s="1"/>
      <c r="BF4570" s="1"/>
      <c r="BG4570" s="1"/>
      <c r="BH4570" s="1"/>
      <c r="BI4570" s="1"/>
      <c r="BJ4570" s="1"/>
      <c r="BK4570" s="1"/>
      <c r="BL4570" s="1"/>
      <c r="BM4570" s="1"/>
      <c r="BN4570" s="1"/>
      <c r="BO4570" s="1"/>
      <c r="BP4570" s="1"/>
      <c r="BQ4570" s="1"/>
      <c r="BR4570" s="1"/>
      <c r="BS4570" s="1"/>
      <c r="BT4570" s="1"/>
      <c r="BU4570" s="1"/>
      <c r="BV4570" s="1"/>
      <c r="BW4570" s="1"/>
      <c r="BX4570" s="1"/>
      <c r="BY4570" s="1"/>
      <c r="BZ4570" s="1"/>
      <c r="CA4570" s="1"/>
      <c r="CB4570" s="1"/>
      <c r="CC4570" s="1"/>
      <c r="CD4570" s="1"/>
      <c r="CE4570" s="1"/>
      <c r="CF4570" s="1"/>
      <c r="CG4570" s="1"/>
      <c r="CH4570" s="1"/>
      <c r="CI4570" s="1"/>
      <c r="CJ4570" s="1"/>
      <c r="CK4570" s="1"/>
      <c r="CL4570" s="1"/>
      <c r="CM4570" s="1"/>
      <c r="CN4570" s="1"/>
      <c r="CO4570" s="1"/>
      <c r="CP4570" s="1"/>
      <c r="CQ4570" s="1"/>
      <c r="CR4570" s="1"/>
    </row>
    <row r="4571" spans="1:96" x14ac:dyDescent="0.3">
      <c r="A4571" s="1" t="s">
        <v>8994</v>
      </c>
      <c r="B4571" s="1" t="s">
        <v>8995</v>
      </c>
      <c r="C4571" s="1" t="s">
        <v>97</v>
      </c>
      <c r="D4571" s="1" t="s">
        <v>3185</v>
      </c>
      <c r="E4571" s="1" t="s">
        <v>1111</v>
      </c>
      <c r="F4571" s="1" t="s">
        <v>127</v>
      </c>
      <c r="G4571" s="1" t="s">
        <v>107</v>
      </c>
      <c r="H4571" s="1" t="s">
        <v>324</v>
      </c>
      <c r="I4571" s="1" t="s">
        <v>107</v>
      </c>
      <c r="J4571" s="1" t="s">
        <v>90</v>
      </c>
      <c r="K4571" s="1">
        <v>22</v>
      </c>
      <c r="L4571" s="1" t="s">
        <v>101</v>
      </c>
      <c r="M4571" s="1" t="s">
        <v>325</v>
      </c>
      <c r="N4571" s="1" t="s">
        <v>91</v>
      </c>
      <c r="O4571" s="1" t="s">
        <v>92</v>
      </c>
      <c r="P4571">
        <v>3</v>
      </c>
      <c r="Q4571" s="1" t="e">
        <f>VLOOKUP([1]!Tabla1[[#This Row],[RENAES]],[2]EESS!$1:$1048576,6,FALSE)</f>
        <v>#VALUE!</v>
      </c>
      <c r="R4571" s="1" t="e">
        <f>VLOOKUP([1]!Tabla1[[#This Row],[RENAES]],[2]EESS!$1:$1048576,7,FALSE)</f>
        <v>#VALUE!</v>
      </c>
      <c r="S4571" s="1" t="e">
        <f>VLOOKUP([1]!Tabla1[[#This Row],[RENAES]],[2]EESS!$1:$1048576,10,FALSE)</f>
        <v>#VALUE!</v>
      </c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  <c r="BJ4571" s="1"/>
      <c r="BK4571" s="1"/>
      <c r="BL4571" s="1"/>
      <c r="BM4571" s="1"/>
      <c r="BN4571" s="1"/>
      <c r="BO4571" s="1"/>
      <c r="BP4571" s="1"/>
      <c r="BQ4571" s="1"/>
      <c r="BR4571" s="1"/>
      <c r="BS4571" s="1"/>
      <c r="BT4571" s="1"/>
      <c r="BU4571" s="1"/>
      <c r="BV4571" s="1"/>
      <c r="BW4571" s="1"/>
      <c r="BX4571" s="1"/>
      <c r="BY4571" s="1"/>
      <c r="BZ4571" s="1"/>
      <c r="CA4571" s="1"/>
      <c r="CB4571" s="1"/>
      <c r="CC4571" s="1"/>
      <c r="CD4571" s="1"/>
      <c r="CE4571" s="1"/>
      <c r="CF4571" s="1"/>
      <c r="CG4571" s="1"/>
      <c r="CH4571" s="1"/>
      <c r="CI4571" s="1"/>
      <c r="CJ4571" s="1"/>
      <c r="CK4571" s="1"/>
      <c r="CL4571" s="1"/>
      <c r="CM4571" s="1"/>
      <c r="CN4571" s="1"/>
      <c r="CO4571" s="1"/>
      <c r="CP4571" s="1"/>
      <c r="CQ4571" s="1"/>
      <c r="CR4571" s="1"/>
    </row>
    <row r="4572" spans="1:96" x14ac:dyDescent="0.3">
      <c r="A4572" s="1" t="s">
        <v>8996</v>
      </c>
      <c r="B4572" s="1" t="s">
        <v>8997</v>
      </c>
      <c r="C4572" s="1" t="s">
        <v>97</v>
      </c>
      <c r="D4572" s="1" t="s">
        <v>3185</v>
      </c>
      <c r="E4572" s="1" t="s">
        <v>1111</v>
      </c>
      <c r="F4572" s="1" t="s">
        <v>127</v>
      </c>
      <c r="G4572" s="1" t="s">
        <v>113</v>
      </c>
      <c r="H4572" s="1" t="s">
        <v>324</v>
      </c>
      <c r="I4572" s="1" t="s">
        <v>107</v>
      </c>
      <c r="J4572" s="1" t="s">
        <v>127</v>
      </c>
      <c r="K4572" s="1">
        <v>37</v>
      </c>
      <c r="L4572" s="1" t="s">
        <v>101</v>
      </c>
      <c r="M4572" s="1" t="s">
        <v>325</v>
      </c>
      <c r="N4572" s="1" t="s">
        <v>91</v>
      </c>
      <c r="O4572" s="1" t="s">
        <v>92</v>
      </c>
      <c r="P4572">
        <v>3</v>
      </c>
      <c r="Q4572" s="1" t="e">
        <f>VLOOKUP([1]!Tabla1[[#This Row],[RENAES]],[2]EESS!$1:$1048576,6,FALSE)</f>
        <v>#VALUE!</v>
      </c>
      <c r="R4572" s="1" t="e">
        <f>VLOOKUP([1]!Tabla1[[#This Row],[RENAES]],[2]EESS!$1:$1048576,7,FALSE)</f>
        <v>#VALUE!</v>
      </c>
      <c r="S4572" s="1" t="e">
        <f>VLOOKUP([1]!Tabla1[[#This Row],[RENAES]],[2]EESS!$1:$1048576,10,FALSE)</f>
        <v>#VALUE!</v>
      </c>
      <c r="T4572" s="1"/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  <c r="BJ4572" s="1"/>
      <c r="BK4572" s="1"/>
      <c r="BL4572" s="1"/>
      <c r="BM4572" s="1"/>
      <c r="BN4572" s="1"/>
      <c r="BO4572" s="1"/>
      <c r="BP4572" s="1"/>
      <c r="BQ4572" s="1"/>
      <c r="BR4572" s="1"/>
      <c r="BS4572" s="1"/>
      <c r="BT4572" s="1"/>
      <c r="BU4572" s="1"/>
      <c r="BV4572" s="1"/>
      <c r="BW4572" s="1"/>
      <c r="BX4572" s="1"/>
      <c r="BY4572" s="1"/>
      <c r="BZ4572" s="1"/>
      <c r="CA4572" s="1"/>
      <c r="CB4572" s="1"/>
      <c r="CC4572" s="1"/>
      <c r="CD4572" s="1"/>
      <c r="CE4572" s="1"/>
      <c r="CF4572" s="1"/>
      <c r="CG4572" s="1"/>
      <c r="CH4572" s="1"/>
      <c r="CI4572" s="1"/>
      <c r="CJ4572" s="1"/>
      <c r="CK4572" s="1"/>
      <c r="CL4572" s="1"/>
      <c r="CM4572" s="1"/>
      <c r="CN4572" s="1"/>
      <c r="CO4572" s="1"/>
      <c r="CP4572" s="1"/>
      <c r="CQ4572" s="1"/>
      <c r="CR4572" s="1"/>
    </row>
    <row r="4573" spans="1:96" x14ac:dyDescent="0.3">
      <c r="A4573" s="1" t="s">
        <v>9278</v>
      </c>
      <c r="B4573" s="1" t="s">
        <v>9279</v>
      </c>
      <c r="C4573" s="1" t="s">
        <v>97</v>
      </c>
      <c r="D4573" s="1" t="s">
        <v>3185</v>
      </c>
      <c r="E4573" s="1" t="s">
        <v>1111</v>
      </c>
      <c r="F4573" s="1" t="s">
        <v>127</v>
      </c>
      <c r="G4573" s="1" t="s">
        <v>131</v>
      </c>
      <c r="H4573" s="1" t="s">
        <v>324</v>
      </c>
      <c r="I4573" s="1" t="s">
        <v>118</v>
      </c>
      <c r="J4573" s="1" t="s">
        <v>96</v>
      </c>
      <c r="K4573" s="1">
        <v>30</v>
      </c>
      <c r="L4573" s="1" t="s">
        <v>101</v>
      </c>
      <c r="M4573" s="1" t="s">
        <v>325</v>
      </c>
      <c r="N4573" s="1" t="s">
        <v>91</v>
      </c>
      <c r="O4573" s="1" t="s">
        <v>92</v>
      </c>
      <c r="P4573">
        <v>1</v>
      </c>
      <c r="Q4573" s="1" t="e">
        <f>VLOOKUP([1]!Tabla1[[#This Row],[RENAES]],[2]EESS!$1:$1048576,6,FALSE)</f>
        <v>#VALUE!</v>
      </c>
      <c r="R4573" s="1" t="e">
        <f>VLOOKUP([1]!Tabla1[[#This Row],[RENAES]],[2]EESS!$1:$1048576,7,FALSE)</f>
        <v>#VALUE!</v>
      </c>
      <c r="S4573" s="1" t="e">
        <f>VLOOKUP([1]!Tabla1[[#This Row],[RENAES]],[2]EESS!$1:$1048576,10,FALSE)</f>
        <v>#VALUE!</v>
      </c>
      <c r="T4573" s="1" t="s">
        <v>9020</v>
      </c>
      <c r="U4573" s="1" t="s">
        <v>326</v>
      </c>
      <c r="V4573" s="1" t="s">
        <v>91</v>
      </c>
      <c r="W4573" s="57">
        <v>30</v>
      </c>
      <c r="X4573" s="1" t="s">
        <v>324</v>
      </c>
      <c r="Y4573" s="1" t="s">
        <v>118</v>
      </c>
      <c r="Z4573" s="1" t="s">
        <v>96</v>
      </c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  <c r="AL4573" s="1"/>
      <c r="AM4573" s="1"/>
      <c r="AN4573" s="1"/>
      <c r="AO4573" s="1"/>
      <c r="AP4573" s="1"/>
      <c r="AQ4573" s="1"/>
      <c r="AR4573" s="1"/>
      <c r="AS4573" s="1"/>
      <c r="AT4573" s="1"/>
      <c r="AU4573" s="1"/>
      <c r="AV4573" s="1"/>
      <c r="AW4573" s="1"/>
      <c r="AX4573" s="1"/>
      <c r="AY4573" s="1"/>
      <c r="AZ4573" s="1"/>
      <c r="BA4573" s="1"/>
      <c r="BB4573" s="1"/>
      <c r="BC4573" s="1"/>
      <c r="BD4573" s="1"/>
      <c r="BE4573" s="1"/>
      <c r="BF4573" s="1"/>
      <c r="BG4573" s="1"/>
      <c r="BH4573" s="1"/>
      <c r="BI4573" s="1"/>
      <c r="BJ4573" s="1"/>
      <c r="BK4573" s="1"/>
      <c r="BL4573" s="1"/>
      <c r="BM4573" s="1"/>
      <c r="BN4573" s="1"/>
      <c r="BO4573" s="1"/>
      <c r="BP4573" s="1"/>
      <c r="BQ4573" s="1"/>
      <c r="BR4573" s="1"/>
      <c r="BS4573" s="1"/>
      <c r="BT4573" s="1"/>
      <c r="BU4573" s="1"/>
      <c r="BV4573" s="1"/>
      <c r="BW4573" s="1"/>
      <c r="BX4573" s="1"/>
      <c r="BY4573" s="1"/>
      <c r="BZ4573" s="1"/>
      <c r="CA4573" s="1"/>
      <c r="CB4573" s="1"/>
      <c r="CC4573" s="1"/>
      <c r="CD4573" s="1"/>
      <c r="CE4573" s="1"/>
      <c r="CF4573" s="1"/>
      <c r="CG4573" s="1"/>
      <c r="CH4573" s="1"/>
      <c r="CI4573" s="1"/>
      <c r="CJ4573" s="1"/>
      <c r="CK4573" s="1"/>
      <c r="CL4573" s="1"/>
      <c r="CM4573" s="1"/>
      <c r="CN4573" s="1"/>
      <c r="CO4573" s="1"/>
      <c r="CP4573" s="1"/>
      <c r="CQ4573" s="1"/>
      <c r="CR4573" s="1"/>
    </row>
    <row r="4574" spans="1:96" x14ac:dyDescent="0.3">
      <c r="A4574" s="1" t="s">
        <v>9280</v>
      </c>
      <c r="B4574" s="1" t="s">
        <v>9281</v>
      </c>
      <c r="C4574" s="1" t="s">
        <v>97</v>
      </c>
      <c r="D4574" s="1" t="s">
        <v>3185</v>
      </c>
      <c r="E4574" s="1" t="s">
        <v>1111</v>
      </c>
      <c r="F4574" s="1" t="s">
        <v>127</v>
      </c>
      <c r="G4574" s="1" t="s">
        <v>111</v>
      </c>
      <c r="H4574" s="1" t="s">
        <v>324</v>
      </c>
      <c r="I4574" s="1" t="s">
        <v>98</v>
      </c>
      <c r="J4574" s="1" t="s">
        <v>96</v>
      </c>
      <c r="K4574" s="1">
        <v>31</v>
      </c>
      <c r="L4574" s="1" t="s">
        <v>101</v>
      </c>
      <c r="M4574" s="1" t="s">
        <v>325</v>
      </c>
      <c r="N4574" s="1" t="s">
        <v>91</v>
      </c>
      <c r="O4574" s="1" t="s">
        <v>92</v>
      </c>
      <c r="P4574">
        <v>3</v>
      </c>
      <c r="Q4574" s="1" t="e">
        <f>VLOOKUP([1]!Tabla1[[#This Row],[RENAES]],[2]EESS!$1:$1048576,6,FALSE)</f>
        <v>#VALUE!</v>
      </c>
      <c r="R4574" s="1" t="e">
        <f>VLOOKUP([1]!Tabla1[[#This Row],[RENAES]],[2]EESS!$1:$1048576,7,FALSE)</f>
        <v>#VALUE!</v>
      </c>
      <c r="S4574" s="1" t="e">
        <f>VLOOKUP([1]!Tabla1[[#This Row],[RENAES]],[2]EESS!$1:$1048576,10,FALSE)</f>
        <v>#VALUE!</v>
      </c>
      <c r="T4574" s="1"/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  <c r="AJ4574" s="1"/>
      <c r="AK4574" s="1"/>
      <c r="AL4574" s="1"/>
      <c r="AM4574" s="1"/>
      <c r="AN4574" s="1"/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  <c r="BJ4574" s="1"/>
      <c r="BK4574" s="1"/>
      <c r="BL4574" s="1"/>
      <c r="BM4574" s="1"/>
      <c r="BN4574" s="1"/>
      <c r="BO4574" s="1"/>
      <c r="BP4574" s="1"/>
      <c r="BQ4574" s="1"/>
      <c r="BR4574" s="1"/>
      <c r="BS4574" s="1"/>
      <c r="BT4574" s="1"/>
      <c r="BU4574" s="1"/>
      <c r="BV4574" s="1"/>
      <c r="BW4574" s="1"/>
      <c r="BX4574" s="1"/>
      <c r="BY4574" s="1"/>
      <c r="BZ4574" s="1"/>
      <c r="CA4574" s="1"/>
      <c r="CB4574" s="1"/>
      <c r="CC4574" s="1"/>
      <c r="CD4574" s="1"/>
      <c r="CE4574" s="1"/>
      <c r="CF4574" s="1"/>
      <c r="CG4574" s="1"/>
      <c r="CH4574" s="1"/>
      <c r="CI4574" s="1"/>
      <c r="CJ4574" s="1"/>
      <c r="CK4574" s="1"/>
      <c r="CL4574" s="1"/>
      <c r="CM4574" s="1"/>
      <c r="CN4574" s="1"/>
      <c r="CO4574" s="1"/>
      <c r="CP4574" s="1"/>
      <c r="CQ4574" s="1"/>
      <c r="CR4574" s="1"/>
    </row>
  </sheetData>
  <mergeCells count="14"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  <mergeCell ref="A12:D12"/>
    <mergeCell ref="E12:P12"/>
    <mergeCell ref="Q12:S12"/>
    <mergeCell ref="T12:Z12"/>
    <mergeCell ref="AA12:AG12"/>
  </mergeCells>
  <phoneticPr fontId="18" type="noConversion"/>
  <conditionalFormatting sqref="C1:C1048576">
    <cfRule type="cellIs" dxfId="57" priority="106" operator="equal">
      <formula>"M"</formula>
    </cfRule>
  </conditionalFormatting>
  <conditionalFormatting sqref="N1:N1048576">
    <cfRule type="cellIs" dxfId="56" priority="10" operator="equal">
      <formula>"R"</formula>
    </cfRule>
  </conditionalFormatting>
  <conditionalFormatting sqref="U1:U7 AI1:AI1048576 U9:U1048576">
    <cfRule type="containsText" dxfId="54" priority="147" operator="containsText" text="U310">
      <formula>NOT(ISERROR(SEARCH("U310",U1)))</formula>
    </cfRule>
    <cfRule type="containsText" dxfId="53" priority="148" operator="containsText" text="99199.19">
      <formula>NOT(ISERROR(SEARCH("99199.19",U1)))</formula>
    </cfRule>
    <cfRule type="containsText" dxfId="52" priority="149" operator="containsText" text="99199.17">
      <formula>NOT(ISERROR(SEARCH("99199.17",U1)))</formula>
    </cfRule>
    <cfRule type="containsText" dxfId="51" priority="150" operator="containsText" text="59401.04">
      <formula>NOT(ISERROR(SEARCH("59401.04",U1)))</formula>
    </cfRule>
  </conditionalFormatting>
  <conditionalFormatting sqref="U12:U13 AI12:AI13 AW12:AW13 BD12:BD13 BK12:BK13 BR12:BR13">
    <cfRule type="containsText" dxfId="50" priority="164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49" priority="145" operator="equal">
      <formula>"R"</formula>
    </cfRule>
    <cfRule type="cellIs" dxfId="48" priority="146" operator="equal">
      <formula>"P"</formula>
    </cfRule>
  </conditionalFormatting>
  <conditionalFormatting sqref="V13">
    <cfRule type="cellIs" dxfId="47" priority="156" operator="equal">
      <formula>"Z298"</formula>
    </cfRule>
  </conditionalFormatting>
  <conditionalFormatting sqref="W1:W12 W14:W1048576 AK14:AK1048576 AY14:AY1048576 BF14:BF1048576 BM14:BM1048576 BT14:BT1048576">
    <cfRule type="cellIs" dxfId="46" priority="105" operator="greaterThan">
      <formula>"ENTERO(6)"</formula>
    </cfRule>
  </conditionalFormatting>
  <conditionalFormatting sqref="W1:W12 W14:W1048576">
    <cfRule type="cellIs" dxfId="45" priority="81" operator="greaterThan">
      <formula>7</formula>
    </cfRule>
  </conditionalFormatting>
  <conditionalFormatting sqref="AC1:AC1048576">
    <cfRule type="cellIs" dxfId="44" priority="158" operator="equal">
      <formula>"D"</formula>
    </cfRule>
  </conditionalFormatting>
  <conditionalFormatting sqref="AC12">
    <cfRule type="containsText" dxfId="43" priority="160" operator="containsText" text="D">
      <formula>NOT(ISERROR(SEARCH("D",AC12)))</formula>
    </cfRule>
  </conditionalFormatting>
  <conditionalFormatting sqref="AK1:AK12 AK14:AK1048576 AY14:AY1048576 BF14:BF1048576 BM14:BM1048576 BT14:BT1048576">
    <cfRule type="cellIs" dxfId="41" priority="77" operator="greaterThan">
      <formula>6</formula>
    </cfRule>
  </conditionalFormatting>
  <conditionalFormatting sqref="AK1:AK12">
    <cfRule type="cellIs" dxfId="40" priority="104" operator="greaterThan">
      <formula>"ENTERO(6)"</formula>
    </cfRule>
  </conditionalFormatting>
  <conditionalFormatting sqref="AK13">
    <cfRule type="cellIs" dxfId="39" priority="73" operator="equal">
      <formula>"R"</formula>
    </cfRule>
    <cfRule type="cellIs" dxfId="38" priority="74" operator="equal">
      <formula>"P"</formula>
    </cfRule>
  </conditionalFormatting>
  <conditionalFormatting sqref="AQ1:AQ1048576 BZ1:BZ1048576">
    <cfRule type="cellIs" dxfId="37" priority="159" operator="equal">
      <formula>"D"</formula>
    </cfRule>
  </conditionalFormatting>
  <conditionalFormatting sqref="AQ12:AQ13">
    <cfRule type="cellIs" dxfId="36" priority="157" operator="equal">
      <formula>"D"</formula>
    </cfRule>
  </conditionalFormatting>
  <conditionalFormatting sqref="AY1:AY12">
    <cfRule type="cellIs" dxfId="29" priority="67" operator="greaterThan">
      <formula>6</formula>
    </cfRule>
    <cfRule type="cellIs" dxfId="28" priority="97" operator="greaterThan">
      <formula>"ENTERO(6)"</formula>
    </cfRule>
  </conditionalFormatting>
  <conditionalFormatting sqref="AY13">
    <cfRule type="cellIs" dxfId="27" priority="65" operator="equal">
      <formula>"R"</formula>
    </cfRule>
    <cfRule type="cellIs" dxfId="26" priority="66" operator="equal">
      <formula>"P"</formula>
    </cfRule>
  </conditionalFormatting>
  <conditionalFormatting sqref="BF1:BF12">
    <cfRule type="cellIs" dxfId="25" priority="64" operator="greaterThan">
      <formula>6</formula>
    </cfRule>
    <cfRule type="cellIs" dxfId="24" priority="94" operator="greaterThan">
      <formula>"ENTERO(6)"</formula>
    </cfRule>
  </conditionalFormatting>
  <conditionalFormatting sqref="BF13">
    <cfRule type="cellIs" dxfId="23" priority="62" operator="equal">
      <formula>"R"</formula>
    </cfRule>
    <cfRule type="cellIs" dxfId="22" priority="63" operator="equal">
      <formula>"P"</formula>
    </cfRule>
  </conditionalFormatting>
  <conditionalFormatting sqref="BK1:BK1048576 CF1:CF1048576">
    <cfRule type="containsText" dxfId="21" priority="122" operator="containsText" text="U310">
      <formula>NOT(ISERROR(SEARCH("U310",BK1)))</formula>
    </cfRule>
    <cfRule type="containsText" dxfId="20" priority="123" operator="containsText" text="99199.19">
      <formula>NOT(ISERROR(SEARCH("99199.19",BK1)))</formula>
    </cfRule>
    <cfRule type="containsText" dxfId="19" priority="124" operator="containsText" text="99199.17">
      <formula>NOT(ISERROR(SEARCH("99199.17",BK1)))</formula>
    </cfRule>
  </conditionalFormatting>
  <conditionalFormatting sqref="BM1:BM12">
    <cfRule type="cellIs" dxfId="17" priority="61" operator="greaterThan">
      <formula>6</formula>
    </cfRule>
    <cfRule type="cellIs" dxfId="16" priority="91" operator="greaterThan">
      <formula>"ENTERO(6)"</formula>
    </cfRule>
  </conditionalFormatting>
  <conditionalFormatting sqref="BM13">
    <cfRule type="cellIs" dxfId="15" priority="56" operator="equal">
      <formula>"R"</formula>
    </cfRule>
    <cfRule type="cellIs" dxfId="14" priority="57" operator="equal">
      <formula>"P"</formula>
    </cfRule>
  </conditionalFormatting>
  <conditionalFormatting sqref="BS1:BS1048576">
    <cfRule type="cellIs" dxfId="13" priority="114" operator="equal">
      <formula>"P"</formula>
    </cfRule>
    <cfRule type="cellIs" dxfId="12" priority="115" operator="equal">
      <formula>"R"</formula>
    </cfRule>
  </conditionalFormatting>
  <conditionalFormatting sqref="BT1:BT12">
    <cfRule type="cellIs" dxfId="11" priority="60" operator="greaterThan">
      <formula>6</formula>
    </cfRule>
    <cfRule type="cellIs" dxfId="10" priority="88" operator="greaterThan">
      <formula>"ENTERO(6)"</formula>
    </cfRule>
  </conditionalFormatting>
  <conditionalFormatting sqref="BT13">
    <cfRule type="cellIs" dxfId="9" priority="58" operator="equal">
      <formula>"P"</formula>
    </cfRule>
    <cfRule type="cellIs" dxfId="8" priority="59" operator="equal">
      <formula>"R"</formula>
    </cfRule>
  </conditionalFormatting>
  <conditionalFormatting sqref="CB13">
    <cfRule type="cellIs" dxfId="6" priority="23" operator="equal">
      <formula>"D"</formula>
    </cfRule>
  </conditionalFormatting>
  <conditionalFormatting sqref="CN1:CN1048576">
    <cfRule type="cellIs" dxfId="5" priority="107" operator="equal">
      <formula>"D"</formula>
    </cfRule>
  </conditionalFormatting>
  <conditionalFormatting sqref="O13">
    <cfRule type="cellIs" dxfId="4" priority="5" operator="equal">
      <formula>"R"</formula>
    </cfRule>
  </conditionalFormatting>
  <conditionalFormatting sqref="AD13">
    <cfRule type="cellIs" dxfId="3" priority="4" operator="equal">
      <formula>"D"</formula>
    </cfRule>
  </conditionalFormatting>
  <conditionalFormatting sqref="AR13">
    <cfRule type="cellIs" dxfId="2" priority="3" operator="equal">
      <formula>"D"</formula>
    </cfRule>
  </conditionalFormatting>
  <conditionalFormatting sqref="AR13">
    <cfRule type="cellIs" dxfId="1" priority="2" operator="equal">
      <formula>"D"</formula>
    </cfRule>
  </conditionalFormatting>
  <conditionalFormatting sqref="CA13">
    <cfRule type="cellIs" dxfId="0" priority="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35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36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37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38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25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2025-09-29T16:33:15Z</dcterms:modified>
</cp:coreProperties>
</file>